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C:\Users\013696\Downloads\"/>
    </mc:Choice>
  </mc:AlternateContent>
  <xr:revisionPtr revIDLastSave="0" documentId="8_{181F44B1-89B1-4EE2-A004-45FF9D430A2E}" xr6:coauthVersionLast="47" xr6:coauthVersionMax="47" xr10:uidLastSave="{00000000-0000-0000-0000-000000000000}"/>
  <bookViews>
    <workbookView xWindow="-25320" yWindow="-120" windowWidth="25440" windowHeight="15390" firstSheet="5" activeTab="12" xr2:uid="{00000000-000D-0000-FFFF-FFFF00000000}"/>
  </bookViews>
  <sheets>
    <sheet name="EXPORT VENTE 2022" sheetId="15" r:id="rId1"/>
    <sheet name="EXPORT STOCK" sheetId="29" r:id="rId2"/>
    <sheet name="EXPORT VENTE 2023" sheetId="22" r:id="rId3"/>
    <sheet name="SORTIES DIVERSES" sheetId="27" r:id="rId4"/>
    <sheet name="VENTE 2022 SEM" sheetId="24" r:id="rId5"/>
    <sheet name="PREVI" sheetId="17" r:id="rId6"/>
    <sheet name="VENTE 2022 MOIS" sheetId="16" r:id="rId7"/>
    <sheet name="MINI" sheetId="19" r:id="rId8"/>
    <sheet name="previ sem" sheetId="25" r:id="rId9"/>
    <sheet name="Coeff prévi semaine" sheetId="28" r:id="rId10"/>
    <sheet name="VENTE 2023" sheetId="21" r:id="rId11"/>
    <sheet name="PROD-SEM" sheetId="26" r:id="rId12"/>
    <sheet name="FABRICATION-SEM" sheetId="23" r:id="rId13"/>
  </sheets>
  <definedNames>
    <definedName name="_xlnm._FilterDatabase" localSheetId="9" hidden="1">'Coeff prévi semaine'!$A$2:$DF$97</definedName>
    <definedName name="_xlnm._FilterDatabase" localSheetId="0" hidden="1">'EXPORT VENTE 2022'!$A$1:$T$33609</definedName>
    <definedName name="_xlnm._FilterDatabase" localSheetId="2" hidden="1">'EXPORT VENTE 2023'!$A$1:$T$22685</definedName>
    <definedName name="_xlnm._FilterDatabase" localSheetId="12" hidden="1">'FABRICATION-SEM'!$A$1:$BH$235</definedName>
    <definedName name="_xlnm._FilterDatabase" localSheetId="3" hidden="1">'SORTIES DIVERSES'!$A$1:$G$382</definedName>
    <definedName name="_xlnm._FilterDatabase" localSheetId="6" hidden="1">'VENTE 2022 MOIS'!$A$1:$M$77</definedName>
    <definedName name="_xlnm._FilterDatabase" localSheetId="10" hidden="1">'VENTE 2023'!$A$1:$M$75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11" i="23" l="1"/>
  <c r="D110" i="23" s="1"/>
  <c r="D227" i="23"/>
  <c r="D226" i="23"/>
  <c r="D186" i="23"/>
  <c r="D187" i="23"/>
  <c r="C2" i="23" l="1"/>
  <c r="D53" i="23"/>
  <c r="D52" i="23" s="1"/>
  <c r="D51" i="23"/>
  <c r="D50" i="23" s="1"/>
  <c r="D15" i="23"/>
  <c r="D14" i="23" s="1"/>
  <c r="D9" i="23"/>
  <c r="D8" i="23" s="1"/>
  <c r="R31" i="21"/>
  <c r="R42" i="21"/>
  <c r="R56" i="21"/>
  <c r="R76" i="21"/>
  <c r="R87" i="21"/>
  <c r="R92" i="21"/>
  <c r="R96" i="21"/>
  <c r="AH98" i="25"/>
  <c r="AJ98" i="25"/>
  <c r="AL98" i="25"/>
  <c r="AN98" i="25"/>
  <c r="AP98" i="25"/>
  <c r="AR98" i="25"/>
  <c r="AT98" i="25"/>
  <c r="AV98" i="25"/>
  <c r="AX98" i="25"/>
  <c r="AZ98" i="25"/>
  <c r="BB98" i="25"/>
  <c r="BD98" i="25"/>
  <c r="BF98" i="25"/>
  <c r="BH98" i="25"/>
  <c r="BJ98" i="25"/>
  <c r="BL98" i="25"/>
  <c r="BN98" i="25"/>
  <c r="BP98" i="25"/>
  <c r="BR98" i="25"/>
  <c r="BT98" i="25"/>
  <c r="BU98" i="25"/>
  <c r="BZ98" i="28" s="1"/>
  <c r="BV98" i="25"/>
  <c r="BW98" i="25"/>
  <c r="CB98" i="28" s="1"/>
  <c r="BX98" i="25"/>
  <c r="BY98" i="25"/>
  <c r="CD98" i="28" s="1"/>
  <c r="BZ98" i="25"/>
  <c r="CA98" i="25"/>
  <c r="CF98" i="28" s="1"/>
  <c r="CB98" i="25"/>
  <c r="CC98" i="25"/>
  <c r="CH98" i="28" s="1"/>
  <c r="CD98" i="25"/>
  <c r="CE98" i="25"/>
  <c r="CJ98" i="28" s="1"/>
  <c r="CF98" i="25"/>
  <c r="CG98" i="25"/>
  <c r="CL98" i="28" s="1"/>
  <c r="CH98" i="25"/>
  <c r="CI98" i="25"/>
  <c r="CN98" i="28" s="1"/>
  <c r="CJ98" i="25"/>
  <c r="CK98" i="25"/>
  <c r="CP98" i="28" s="1"/>
  <c r="CL98" i="25"/>
  <c r="CM98" i="25"/>
  <c r="CR98" i="28" s="1"/>
  <c r="CN98" i="25"/>
  <c r="CO98" i="25"/>
  <c r="CT98" i="28" s="1"/>
  <c r="CP98" i="25"/>
  <c r="CQ98" i="25"/>
  <c r="CV98" i="28" s="1"/>
  <c r="CR98" i="25"/>
  <c r="CS98" i="25"/>
  <c r="CX98" i="28" s="1"/>
  <c r="CT98" i="25"/>
  <c r="CU98" i="25"/>
  <c r="CZ98" i="28" s="1"/>
  <c r="CV98" i="25"/>
  <c r="CW98" i="25"/>
  <c r="DB98" i="28" s="1"/>
  <c r="CX98" i="25"/>
  <c r="CY98" i="25"/>
  <c r="DD98" i="28" s="1"/>
  <c r="CZ98" i="25"/>
  <c r="DA98" i="25"/>
  <c r="DF98" i="28" s="1"/>
  <c r="DB98" i="25"/>
  <c r="DC98" i="25"/>
  <c r="AH99" i="25"/>
  <c r="AJ99" i="25"/>
  <c r="AL99" i="25"/>
  <c r="AN99" i="25"/>
  <c r="AP99" i="25"/>
  <c r="AR99" i="25"/>
  <c r="AT99" i="25"/>
  <c r="AV99" i="25"/>
  <c r="AX99" i="25"/>
  <c r="AZ99" i="25"/>
  <c r="BB99" i="25"/>
  <c r="BD99" i="25"/>
  <c r="BF99" i="25"/>
  <c r="BH99" i="25"/>
  <c r="BJ99" i="25"/>
  <c r="BL99" i="25"/>
  <c r="BN99" i="25"/>
  <c r="BP99" i="25"/>
  <c r="BR99" i="25"/>
  <c r="BT99" i="25"/>
  <c r="BU99" i="25"/>
  <c r="BZ99" i="28" s="1"/>
  <c r="BV99" i="25"/>
  <c r="BW99" i="25"/>
  <c r="CB99" i="28" s="1"/>
  <c r="BX99" i="25"/>
  <c r="BY99" i="25"/>
  <c r="CD99" i="28" s="1"/>
  <c r="BZ99" i="25"/>
  <c r="CA99" i="25"/>
  <c r="CF99" i="28" s="1"/>
  <c r="CB99" i="25"/>
  <c r="CC99" i="25"/>
  <c r="CH99" i="28" s="1"/>
  <c r="CD99" i="25"/>
  <c r="CE99" i="25"/>
  <c r="CJ99" i="28" s="1"/>
  <c r="CF99" i="25"/>
  <c r="CG99" i="25"/>
  <c r="CL99" i="28" s="1"/>
  <c r="CH99" i="25"/>
  <c r="CI99" i="25"/>
  <c r="CN99" i="28" s="1"/>
  <c r="CJ99" i="25"/>
  <c r="CK99" i="25"/>
  <c r="CP99" i="28" s="1"/>
  <c r="CL99" i="25"/>
  <c r="CM99" i="25"/>
  <c r="CR99" i="28" s="1"/>
  <c r="CN99" i="25"/>
  <c r="CO99" i="25"/>
  <c r="CT99" i="28" s="1"/>
  <c r="CP99" i="25"/>
  <c r="CQ99" i="25"/>
  <c r="CV99" i="28" s="1"/>
  <c r="CR99" i="25"/>
  <c r="CS99" i="25"/>
  <c r="CX99" i="28" s="1"/>
  <c r="CT99" i="25"/>
  <c r="CU99" i="25"/>
  <c r="CZ99" i="28" s="1"/>
  <c r="CV99" i="25"/>
  <c r="CW99" i="25"/>
  <c r="DB99" i="28" s="1"/>
  <c r="CX99" i="25"/>
  <c r="CY99" i="25"/>
  <c r="DD99" i="28" s="1"/>
  <c r="CZ99" i="25"/>
  <c r="DA99" i="25"/>
  <c r="DF99" i="28" s="1"/>
  <c r="DB99" i="25"/>
  <c r="DC99" i="25"/>
  <c r="AH100" i="25"/>
  <c r="AJ100" i="25"/>
  <c r="AL100" i="25"/>
  <c r="AN100" i="25"/>
  <c r="AP100" i="25"/>
  <c r="AR100" i="25"/>
  <c r="AT100" i="25"/>
  <c r="AV100" i="25"/>
  <c r="AX100" i="25"/>
  <c r="AZ100" i="25"/>
  <c r="BB100" i="25"/>
  <c r="BD100" i="25"/>
  <c r="BF100" i="25"/>
  <c r="BH100" i="25"/>
  <c r="BJ100" i="25"/>
  <c r="BL100" i="25"/>
  <c r="BN100" i="25"/>
  <c r="BP100" i="25"/>
  <c r="BR100" i="25"/>
  <c r="BT100" i="25"/>
  <c r="BU100" i="25"/>
  <c r="BZ100" i="28" s="1"/>
  <c r="BV100" i="25"/>
  <c r="BW100" i="25"/>
  <c r="CB100" i="28" s="1"/>
  <c r="BX100" i="25"/>
  <c r="BY100" i="25"/>
  <c r="CD100" i="28" s="1"/>
  <c r="BZ100" i="25"/>
  <c r="CA100" i="25"/>
  <c r="CF100" i="28" s="1"/>
  <c r="CB100" i="25"/>
  <c r="CC100" i="25"/>
  <c r="CH100" i="28" s="1"/>
  <c r="CD100" i="25"/>
  <c r="CE100" i="25"/>
  <c r="CJ100" i="28" s="1"/>
  <c r="CF100" i="25"/>
  <c r="CG100" i="25"/>
  <c r="CL100" i="28" s="1"/>
  <c r="CH100" i="25"/>
  <c r="CI100" i="25"/>
  <c r="CN100" i="28" s="1"/>
  <c r="CJ100" i="25"/>
  <c r="CK100" i="25"/>
  <c r="CP100" i="28" s="1"/>
  <c r="CL100" i="25"/>
  <c r="CM100" i="25"/>
  <c r="CR100" i="28" s="1"/>
  <c r="CN100" i="25"/>
  <c r="CO100" i="25"/>
  <c r="CT100" i="28" s="1"/>
  <c r="CP100" i="25"/>
  <c r="CQ100" i="25"/>
  <c r="CV100" i="28" s="1"/>
  <c r="CR100" i="25"/>
  <c r="CS100" i="25"/>
  <c r="CX100" i="28" s="1"/>
  <c r="CT100" i="25"/>
  <c r="CU100" i="25"/>
  <c r="CZ100" i="28" s="1"/>
  <c r="CV100" i="25"/>
  <c r="CW100" i="25"/>
  <c r="DB100" i="28" s="1"/>
  <c r="CX100" i="25"/>
  <c r="CY100" i="25"/>
  <c r="DD100" i="28" s="1"/>
  <c r="CZ100" i="25"/>
  <c r="DA100" i="25"/>
  <c r="DF100" i="28" s="1"/>
  <c r="DB100" i="25"/>
  <c r="DC100" i="25"/>
  <c r="AH101" i="25"/>
  <c r="AJ101" i="25"/>
  <c r="AL101" i="25"/>
  <c r="AN101" i="25"/>
  <c r="AP101" i="25"/>
  <c r="AR101" i="25"/>
  <c r="AT101" i="25"/>
  <c r="AV101" i="25"/>
  <c r="AX101" i="25"/>
  <c r="AZ101" i="25"/>
  <c r="BB101" i="25"/>
  <c r="BD101" i="25"/>
  <c r="BF101" i="25"/>
  <c r="BH101" i="25"/>
  <c r="BJ101" i="25"/>
  <c r="BL101" i="25"/>
  <c r="BN101" i="25"/>
  <c r="BP101" i="25"/>
  <c r="BR101" i="25"/>
  <c r="BT101" i="25"/>
  <c r="BU101" i="25"/>
  <c r="BZ101" i="28" s="1"/>
  <c r="BV101" i="25"/>
  <c r="BW101" i="25"/>
  <c r="CB101" i="28" s="1"/>
  <c r="BX101" i="25"/>
  <c r="BY101" i="25"/>
  <c r="CD101" i="28" s="1"/>
  <c r="BZ101" i="25"/>
  <c r="CA101" i="25"/>
  <c r="CF101" i="28" s="1"/>
  <c r="CB101" i="25"/>
  <c r="CC101" i="25"/>
  <c r="CH101" i="28" s="1"/>
  <c r="CD101" i="25"/>
  <c r="CE101" i="25"/>
  <c r="CJ101" i="28" s="1"/>
  <c r="CF101" i="25"/>
  <c r="CG101" i="25"/>
  <c r="CL101" i="28" s="1"/>
  <c r="CH101" i="25"/>
  <c r="CI101" i="25"/>
  <c r="CN101" i="28" s="1"/>
  <c r="CJ101" i="25"/>
  <c r="CK101" i="25"/>
  <c r="CP101" i="28" s="1"/>
  <c r="CL101" i="25"/>
  <c r="CM101" i="25"/>
  <c r="CR101" i="28" s="1"/>
  <c r="CN101" i="25"/>
  <c r="CO101" i="25"/>
  <c r="CT101" i="28" s="1"/>
  <c r="CP101" i="25"/>
  <c r="CQ101" i="25"/>
  <c r="CV101" i="28" s="1"/>
  <c r="CR101" i="25"/>
  <c r="CS101" i="25"/>
  <c r="CX101" i="28" s="1"/>
  <c r="CT101" i="25"/>
  <c r="CU101" i="25"/>
  <c r="CZ101" i="28" s="1"/>
  <c r="CV101" i="25"/>
  <c r="CW101" i="25"/>
  <c r="DB101" i="28" s="1"/>
  <c r="CX101" i="25"/>
  <c r="CY101" i="25"/>
  <c r="DD101" i="28" s="1"/>
  <c r="CZ101" i="25"/>
  <c r="DA101" i="25"/>
  <c r="DF101" i="28" s="1"/>
  <c r="DB101" i="25"/>
  <c r="DC101" i="25"/>
  <c r="AH102" i="25"/>
  <c r="AJ102" i="25"/>
  <c r="AL102" i="25"/>
  <c r="AN102" i="25"/>
  <c r="AP102" i="25"/>
  <c r="AR102" i="25"/>
  <c r="AT102" i="25"/>
  <c r="AV102" i="25"/>
  <c r="AX102" i="25"/>
  <c r="AZ102" i="25"/>
  <c r="BB102" i="25"/>
  <c r="BD102" i="25"/>
  <c r="BF102" i="25"/>
  <c r="BH102" i="25"/>
  <c r="BJ102" i="25"/>
  <c r="BL102" i="25"/>
  <c r="BN102" i="25"/>
  <c r="BP102" i="25"/>
  <c r="BR102" i="25"/>
  <c r="BT102" i="25"/>
  <c r="BU102" i="25"/>
  <c r="BZ102" i="28" s="1"/>
  <c r="BV102" i="25"/>
  <c r="BW102" i="25"/>
  <c r="CB102" i="28" s="1"/>
  <c r="BX102" i="25"/>
  <c r="BY102" i="25"/>
  <c r="CD102" i="28" s="1"/>
  <c r="BZ102" i="25"/>
  <c r="CA102" i="25"/>
  <c r="CF102" i="28" s="1"/>
  <c r="CB102" i="25"/>
  <c r="CC102" i="25"/>
  <c r="CH102" i="28" s="1"/>
  <c r="CD102" i="25"/>
  <c r="CE102" i="25"/>
  <c r="CJ102" i="28" s="1"/>
  <c r="CF102" i="25"/>
  <c r="CG102" i="25"/>
  <c r="CL102" i="28" s="1"/>
  <c r="CH102" i="25"/>
  <c r="CI102" i="25"/>
  <c r="CN102" i="28" s="1"/>
  <c r="CJ102" i="25"/>
  <c r="CK102" i="25"/>
  <c r="CP102" i="28" s="1"/>
  <c r="CL102" i="25"/>
  <c r="CM102" i="25"/>
  <c r="CR102" i="28" s="1"/>
  <c r="CN102" i="25"/>
  <c r="CO102" i="25"/>
  <c r="CT102" i="28" s="1"/>
  <c r="CP102" i="25"/>
  <c r="CQ102" i="25"/>
  <c r="CV102" i="28" s="1"/>
  <c r="CR102" i="25"/>
  <c r="CS102" i="25"/>
  <c r="CX102" i="28" s="1"/>
  <c r="CT102" i="25"/>
  <c r="CU102" i="25"/>
  <c r="CZ102" i="28" s="1"/>
  <c r="CV102" i="25"/>
  <c r="CW102" i="25"/>
  <c r="DB102" i="28" s="1"/>
  <c r="CX102" i="25"/>
  <c r="CY102" i="25"/>
  <c r="DD102" i="28" s="1"/>
  <c r="CZ102" i="25"/>
  <c r="DA102" i="25"/>
  <c r="DF102" i="28" s="1"/>
  <c r="DB102" i="25"/>
  <c r="DC102" i="25"/>
  <c r="AH103" i="25"/>
  <c r="AJ103" i="25"/>
  <c r="AL103" i="25"/>
  <c r="AN103" i="25"/>
  <c r="AP103" i="25"/>
  <c r="AR103" i="25"/>
  <c r="AT103" i="25"/>
  <c r="AV103" i="25"/>
  <c r="AX103" i="25"/>
  <c r="AZ103" i="25"/>
  <c r="BB103" i="25"/>
  <c r="BD103" i="25"/>
  <c r="BF103" i="25"/>
  <c r="BH103" i="25"/>
  <c r="BJ103" i="25"/>
  <c r="BL103" i="25"/>
  <c r="BN103" i="25"/>
  <c r="BP103" i="25"/>
  <c r="BR103" i="25"/>
  <c r="BT103" i="25"/>
  <c r="BU103" i="25"/>
  <c r="BZ103" i="28" s="1"/>
  <c r="BV103" i="25"/>
  <c r="BW103" i="25"/>
  <c r="CB103" i="28" s="1"/>
  <c r="BX103" i="25"/>
  <c r="BY103" i="25"/>
  <c r="CD103" i="28" s="1"/>
  <c r="BZ103" i="25"/>
  <c r="CA103" i="25"/>
  <c r="CF103" i="28" s="1"/>
  <c r="CB103" i="25"/>
  <c r="CC103" i="25"/>
  <c r="CH103" i="28" s="1"/>
  <c r="CD103" i="25"/>
  <c r="CE103" i="25"/>
  <c r="CJ103" i="28" s="1"/>
  <c r="CF103" i="25"/>
  <c r="CG103" i="25"/>
  <c r="CL103" i="28" s="1"/>
  <c r="CH103" i="25"/>
  <c r="CI103" i="25"/>
  <c r="CN103" i="28" s="1"/>
  <c r="CJ103" i="25"/>
  <c r="CK103" i="25"/>
  <c r="CP103" i="28" s="1"/>
  <c r="CL103" i="25"/>
  <c r="CM103" i="25"/>
  <c r="CR103" i="28" s="1"/>
  <c r="CN103" i="25"/>
  <c r="CO103" i="25"/>
  <c r="CT103" i="28" s="1"/>
  <c r="CP103" i="25"/>
  <c r="CQ103" i="25"/>
  <c r="CV103" i="28" s="1"/>
  <c r="CR103" i="25"/>
  <c r="CS103" i="25"/>
  <c r="CX103" i="28" s="1"/>
  <c r="CT103" i="25"/>
  <c r="CU103" i="25"/>
  <c r="CZ103" i="28" s="1"/>
  <c r="CV103" i="25"/>
  <c r="CW103" i="25"/>
  <c r="DB103" i="28" s="1"/>
  <c r="CX103" i="25"/>
  <c r="CY103" i="25"/>
  <c r="DD103" i="28" s="1"/>
  <c r="CZ103" i="25"/>
  <c r="DA103" i="25"/>
  <c r="DF103" i="28" s="1"/>
  <c r="DB103" i="25"/>
  <c r="DC103" i="25"/>
  <c r="AH104" i="25"/>
  <c r="AJ104" i="25"/>
  <c r="AL104" i="25"/>
  <c r="AN104" i="25"/>
  <c r="AP104" i="25"/>
  <c r="AR104" i="25"/>
  <c r="AT104" i="25"/>
  <c r="AV104" i="25"/>
  <c r="AX104" i="25"/>
  <c r="AZ104" i="25"/>
  <c r="BB104" i="25"/>
  <c r="BD104" i="25"/>
  <c r="BF104" i="25"/>
  <c r="BH104" i="25"/>
  <c r="BJ104" i="25"/>
  <c r="BL104" i="25"/>
  <c r="BN104" i="25"/>
  <c r="BP104" i="25"/>
  <c r="BR104" i="25"/>
  <c r="BT104" i="25"/>
  <c r="BU104" i="25"/>
  <c r="BZ104" i="28" s="1"/>
  <c r="BV104" i="25"/>
  <c r="BW104" i="25"/>
  <c r="CB104" i="28" s="1"/>
  <c r="BX104" i="25"/>
  <c r="BY104" i="25"/>
  <c r="CD104" i="28" s="1"/>
  <c r="BZ104" i="25"/>
  <c r="CA104" i="25"/>
  <c r="CF104" i="28" s="1"/>
  <c r="CB104" i="25"/>
  <c r="CC104" i="25"/>
  <c r="CH104" i="28" s="1"/>
  <c r="CD104" i="25"/>
  <c r="CE104" i="25"/>
  <c r="CJ104" i="28" s="1"/>
  <c r="CF104" i="25"/>
  <c r="CG104" i="25"/>
  <c r="CL104" i="28" s="1"/>
  <c r="CH104" i="25"/>
  <c r="CI104" i="25"/>
  <c r="CN104" i="28" s="1"/>
  <c r="CJ104" i="25"/>
  <c r="CK104" i="25"/>
  <c r="CP104" i="28" s="1"/>
  <c r="CL104" i="25"/>
  <c r="CM104" i="25"/>
  <c r="CR104" i="28" s="1"/>
  <c r="CN104" i="25"/>
  <c r="CO104" i="25"/>
  <c r="CT104" i="28" s="1"/>
  <c r="CP104" i="25"/>
  <c r="CQ104" i="25"/>
  <c r="CV104" i="28" s="1"/>
  <c r="CR104" i="25"/>
  <c r="CS104" i="25"/>
  <c r="CX104" i="28" s="1"/>
  <c r="CT104" i="25"/>
  <c r="CU104" i="25"/>
  <c r="CZ104" i="28" s="1"/>
  <c r="CV104" i="25"/>
  <c r="CW104" i="25"/>
  <c r="DB104" i="28" s="1"/>
  <c r="CX104" i="25"/>
  <c r="CY104" i="25"/>
  <c r="DD104" i="28" s="1"/>
  <c r="CZ104" i="25"/>
  <c r="DA104" i="25"/>
  <c r="DF104" i="28" s="1"/>
  <c r="DB104" i="25"/>
  <c r="DC104" i="25"/>
  <c r="AH105" i="25"/>
  <c r="AJ105" i="25"/>
  <c r="AL105" i="25"/>
  <c r="AN105" i="25"/>
  <c r="AP105" i="25"/>
  <c r="AR105" i="25"/>
  <c r="AT105" i="25"/>
  <c r="AV105" i="25"/>
  <c r="AX105" i="25"/>
  <c r="AZ105" i="25"/>
  <c r="BB105" i="25"/>
  <c r="BD105" i="25"/>
  <c r="BF105" i="25"/>
  <c r="BH105" i="25"/>
  <c r="BJ105" i="25"/>
  <c r="BL105" i="25"/>
  <c r="BN105" i="25"/>
  <c r="BP105" i="25"/>
  <c r="BR105" i="25"/>
  <c r="BT105" i="25"/>
  <c r="BU105" i="25"/>
  <c r="BZ105" i="28" s="1"/>
  <c r="BV105" i="25"/>
  <c r="BW105" i="25"/>
  <c r="CB105" i="28" s="1"/>
  <c r="BX105" i="25"/>
  <c r="BY105" i="25"/>
  <c r="CD105" i="28" s="1"/>
  <c r="BZ105" i="25"/>
  <c r="CA105" i="25"/>
  <c r="CF105" i="28" s="1"/>
  <c r="CB105" i="25"/>
  <c r="CC105" i="25"/>
  <c r="CH105" i="28" s="1"/>
  <c r="CD105" i="25"/>
  <c r="CE105" i="25"/>
  <c r="CJ105" i="28" s="1"/>
  <c r="CF105" i="25"/>
  <c r="CG105" i="25"/>
  <c r="CL105" i="28" s="1"/>
  <c r="CH105" i="25"/>
  <c r="CI105" i="25"/>
  <c r="CN105" i="28" s="1"/>
  <c r="CJ105" i="25"/>
  <c r="CK105" i="25"/>
  <c r="CP105" i="28" s="1"/>
  <c r="CL105" i="25"/>
  <c r="CM105" i="25"/>
  <c r="CR105" i="28" s="1"/>
  <c r="CN105" i="25"/>
  <c r="CO105" i="25"/>
  <c r="CT105" i="28" s="1"/>
  <c r="CP105" i="25"/>
  <c r="CQ105" i="25"/>
  <c r="CV105" i="28" s="1"/>
  <c r="CR105" i="25"/>
  <c r="CS105" i="25"/>
  <c r="CX105" i="28" s="1"/>
  <c r="CT105" i="25"/>
  <c r="CU105" i="25"/>
  <c r="CZ105" i="28" s="1"/>
  <c r="CV105" i="25"/>
  <c r="CW105" i="25"/>
  <c r="DB105" i="28" s="1"/>
  <c r="CX105" i="25"/>
  <c r="CY105" i="25"/>
  <c r="DD105" i="28" s="1"/>
  <c r="CZ105" i="25"/>
  <c r="DA105" i="25"/>
  <c r="DF105" i="28" s="1"/>
  <c r="DB105" i="25"/>
  <c r="DC105" i="25"/>
  <c r="AH106" i="25"/>
  <c r="AJ106" i="25"/>
  <c r="AL106" i="25"/>
  <c r="AN106" i="25"/>
  <c r="AP106" i="25"/>
  <c r="AR106" i="25"/>
  <c r="AT106" i="25"/>
  <c r="AV106" i="25"/>
  <c r="AX106" i="25"/>
  <c r="AZ106" i="25"/>
  <c r="BB106" i="25"/>
  <c r="BD106" i="25"/>
  <c r="BF106" i="25"/>
  <c r="BH106" i="25"/>
  <c r="BJ106" i="25"/>
  <c r="BL106" i="25"/>
  <c r="BN106" i="25"/>
  <c r="BP106" i="25"/>
  <c r="BR106" i="25"/>
  <c r="BT106" i="25"/>
  <c r="BU106" i="25"/>
  <c r="BZ106" i="28" s="1"/>
  <c r="BV106" i="25"/>
  <c r="BW106" i="25"/>
  <c r="CB106" i="28" s="1"/>
  <c r="BX106" i="25"/>
  <c r="BY106" i="25"/>
  <c r="CD106" i="28" s="1"/>
  <c r="BZ106" i="25"/>
  <c r="CA106" i="25"/>
  <c r="CF106" i="28" s="1"/>
  <c r="CB106" i="25"/>
  <c r="CC106" i="25"/>
  <c r="CH106" i="28" s="1"/>
  <c r="CD106" i="25"/>
  <c r="CE106" i="25"/>
  <c r="CJ106" i="28" s="1"/>
  <c r="CF106" i="25"/>
  <c r="CG106" i="25"/>
  <c r="CL106" i="28" s="1"/>
  <c r="CH106" i="25"/>
  <c r="CI106" i="25"/>
  <c r="CN106" i="28" s="1"/>
  <c r="CJ106" i="25"/>
  <c r="CK106" i="25"/>
  <c r="CP106" i="28" s="1"/>
  <c r="CL106" i="25"/>
  <c r="CM106" i="25"/>
  <c r="CR106" i="28" s="1"/>
  <c r="CN106" i="25"/>
  <c r="CO106" i="25"/>
  <c r="CT106" i="28" s="1"/>
  <c r="CP106" i="25"/>
  <c r="CQ106" i="25"/>
  <c r="CV106" i="28" s="1"/>
  <c r="CR106" i="25"/>
  <c r="CS106" i="25"/>
  <c r="CX106" i="28" s="1"/>
  <c r="CT106" i="25"/>
  <c r="CU106" i="25"/>
  <c r="CZ106" i="28" s="1"/>
  <c r="CV106" i="25"/>
  <c r="CW106" i="25"/>
  <c r="DB106" i="28" s="1"/>
  <c r="CX106" i="25"/>
  <c r="CY106" i="25"/>
  <c r="DD106" i="28" s="1"/>
  <c r="CZ106" i="25"/>
  <c r="DA106" i="25"/>
  <c r="DF106" i="28" s="1"/>
  <c r="DB106" i="25"/>
  <c r="DC106" i="25"/>
  <c r="AH107" i="25"/>
  <c r="AJ107" i="25"/>
  <c r="AL107" i="25"/>
  <c r="AN107" i="25"/>
  <c r="AP107" i="25"/>
  <c r="AR107" i="25"/>
  <c r="AT107" i="25"/>
  <c r="AV107" i="25"/>
  <c r="AX107" i="25"/>
  <c r="AZ107" i="25"/>
  <c r="BB107" i="25"/>
  <c r="BD107" i="25"/>
  <c r="BF107" i="25"/>
  <c r="BH107" i="25"/>
  <c r="BJ107" i="25"/>
  <c r="BL107" i="25"/>
  <c r="BN107" i="25"/>
  <c r="BP107" i="25"/>
  <c r="BR107" i="25"/>
  <c r="BT107" i="25"/>
  <c r="BU107" i="25"/>
  <c r="BZ107" i="28" s="1"/>
  <c r="BV107" i="25"/>
  <c r="BW107" i="25"/>
  <c r="CB107" i="28" s="1"/>
  <c r="BX107" i="25"/>
  <c r="BY107" i="25"/>
  <c r="CD107" i="28" s="1"/>
  <c r="BZ107" i="25"/>
  <c r="CA107" i="25"/>
  <c r="CF107" i="28" s="1"/>
  <c r="CB107" i="25"/>
  <c r="CC107" i="25"/>
  <c r="CH107" i="28" s="1"/>
  <c r="CD107" i="25"/>
  <c r="CE107" i="25"/>
  <c r="CJ107" i="28" s="1"/>
  <c r="CF107" i="25"/>
  <c r="CG107" i="25"/>
  <c r="CL107" i="28" s="1"/>
  <c r="CH107" i="25"/>
  <c r="CI107" i="25"/>
  <c r="CN107" i="28" s="1"/>
  <c r="CJ107" i="25"/>
  <c r="CK107" i="25"/>
  <c r="CP107" i="28" s="1"/>
  <c r="CL107" i="25"/>
  <c r="CM107" i="25"/>
  <c r="CR107" i="28" s="1"/>
  <c r="CN107" i="25"/>
  <c r="CO107" i="25"/>
  <c r="CT107" i="28" s="1"/>
  <c r="CP107" i="25"/>
  <c r="CQ107" i="25"/>
  <c r="CV107" i="28" s="1"/>
  <c r="CR107" i="25"/>
  <c r="CS107" i="25"/>
  <c r="CX107" i="28" s="1"/>
  <c r="CT107" i="25"/>
  <c r="CU107" i="25"/>
  <c r="CZ107" i="28" s="1"/>
  <c r="CV107" i="25"/>
  <c r="CW107" i="25"/>
  <c r="DB107" i="28" s="1"/>
  <c r="CX107" i="25"/>
  <c r="CY107" i="25"/>
  <c r="DD107" i="28" s="1"/>
  <c r="CZ107" i="25"/>
  <c r="DA107" i="25"/>
  <c r="DF107" i="28" s="1"/>
  <c r="DB107" i="25"/>
  <c r="DC107" i="25"/>
  <c r="AH108" i="25"/>
  <c r="AJ108" i="25"/>
  <c r="AL108" i="25"/>
  <c r="AN108" i="25"/>
  <c r="AP108" i="25"/>
  <c r="AR108" i="25"/>
  <c r="AT108" i="25"/>
  <c r="AV108" i="25"/>
  <c r="AX108" i="25"/>
  <c r="AZ108" i="25"/>
  <c r="BB108" i="25"/>
  <c r="BD108" i="25"/>
  <c r="BF108" i="25"/>
  <c r="BH108" i="25"/>
  <c r="BJ108" i="25"/>
  <c r="BL108" i="25"/>
  <c r="BN108" i="25"/>
  <c r="BP108" i="25"/>
  <c r="BR108" i="25"/>
  <c r="BT108" i="25"/>
  <c r="BU108" i="25"/>
  <c r="BZ108" i="28" s="1"/>
  <c r="BV108" i="25"/>
  <c r="BW108" i="25"/>
  <c r="CB108" i="28" s="1"/>
  <c r="BX108" i="25"/>
  <c r="BY108" i="25"/>
  <c r="CD108" i="28" s="1"/>
  <c r="BZ108" i="25"/>
  <c r="CA108" i="25"/>
  <c r="CF108" i="28" s="1"/>
  <c r="CB108" i="25"/>
  <c r="CC108" i="25"/>
  <c r="CH108" i="28" s="1"/>
  <c r="CD108" i="25"/>
  <c r="CE108" i="25"/>
  <c r="CJ108" i="28" s="1"/>
  <c r="CF108" i="25"/>
  <c r="CG108" i="25"/>
  <c r="CL108" i="28" s="1"/>
  <c r="CH108" i="25"/>
  <c r="CI108" i="25"/>
  <c r="CN108" i="28" s="1"/>
  <c r="CJ108" i="25"/>
  <c r="CK108" i="25"/>
  <c r="CP108" i="28" s="1"/>
  <c r="CL108" i="25"/>
  <c r="CM108" i="25"/>
  <c r="CR108" i="28" s="1"/>
  <c r="CN108" i="25"/>
  <c r="CO108" i="25"/>
  <c r="CT108" i="28" s="1"/>
  <c r="CP108" i="25"/>
  <c r="CQ108" i="25"/>
  <c r="CV108" i="28" s="1"/>
  <c r="CR108" i="25"/>
  <c r="CS108" i="25"/>
  <c r="CX108" i="28" s="1"/>
  <c r="CT108" i="25"/>
  <c r="CU108" i="25"/>
  <c r="CZ108" i="28" s="1"/>
  <c r="CV108" i="25"/>
  <c r="CW108" i="25"/>
  <c r="DB108" i="28" s="1"/>
  <c r="CX108" i="25"/>
  <c r="CY108" i="25"/>
  <c r="DD108" i="28" s="1"/>
  <c r="CZ108" i="25"/>
  <c r="DA108" i="25"/>
  <c r="DF108" i="28" s="1"/>
  <c r="DB108" i="25"/>
  <c r="DC108" i="25"/>
  <c r="AH109" i="25"/>
  <c r="AJ109" i="25"/>
  <c r="AL109" i="25"/>
  <c r="AN109" i="25"/>
  <c r="AP109" i="25"/>
  <c r="AR109" i="25"/>
  <c r="AT109" i="25"/>
  <c r="AV109" i="25"/>
  <c r="AX109" i="25"/>
  <c r="AZ109" i="25"/>
  <c r="BB109" i="25"/>
  <c r="BD109" i="25"/>
  <c r="BF109" i="25"/>
  <c r="BH109" i="25"/>
  <c r="BJ109" i="25"/>
  <c r="BL109" i="25"/>
  <c r="BN109" i="25"/>
  <c r="BP109" i="25"/>
  <c r="BR109" i="25"/>
  <c r="BT109" i="25"/>
  <c r="BU109" i="25"/>
  <c r="BZ109" i="28" s="1"/>
  <c r="BV109" i="25"/>
  <c r="BW109" i="25"/>
  <c r="CB109" i="28" s="1"/>
  <c r="BX109" i="25"/>
  <c r="BY109" i="25"/>
  <c r="CD109" i="28" s="1"/>
  <c r="BZ109" i="25"/>
  <c r="CA109" i="25"/>
  <c r="CF109" i="28" s="1"/>
  <c r="CB109" i="25"/>
  <c r="CC109" i="25"/>
  <c r="CH109" i="28" s="1"/>
  <c r="CD109" i="25"/>
  <c r="CE109" i="25"/>
  <c r="CJ109" i="28" s="1"/>
  <c r="CF109" i="25"/>
  <c r="CG109" i="25"/>
  <c r="CL109" i="28" s="1"/>
  <c r="CH109" i="25"/>
  <c r="CI109" i="25"/>
  <c r="CN109" i="28" s="1"/>
  <c r="CJ109" i="25"/>
  <c r="CK109" i="25"/>
  <c r="CP109" i="28" s="1"/>
  <c r="CL109" i="25"/>
  <c r="CM109" i="25"/>
  <c r="CR109" i="28" s="1"/>
  <c r="CN109" i="25"/>
  <c r="CO109" i="25"/>
  <c r="CT109" i="28" s="1"/>
  <c r="CP109" i="25"/>
  <c r="CQ109" i="25"/>
  <c r="CV109" i="28" s="1"/>
  <c r="CR109" i="25"/>
  <c r="CS109" i="25"/>
  <c r="CX109" i="28" s="1"/>
  <c r="CT109" i="25"/>
  <c r="CU109" i="25"/>
  <c r="CZ109" i="28" s="1"/>
  <c r="CV109" i="25"/>
  <c r="CW109" i="25"/>
  <c r="DB109" i="28" s="1"/>
  <c r="CX109" i="25"/>
  <c r="CY109" i="25"/>
  <c r="DD109" i="28" s="1"/>
  <c r="CZ109" i="25"/>
  <c r="DA109" i="25"/>
  <c r="DF109" i="28" s="1"/>
  <c r="DB109" i="25"/>
  <c r="DC109" i="25"/>
  <c r="AH110" i="25"/>
  <c r="AJ110" i="25"/>
  <c r="AL110" i="25"/>
  <c r="AN110" i="25"/>
  <c r="AP110" i="25"/>
  <c r="AR110" i="25"/>
  <c r="AT110" i="25"/>
  <c r="AV110" i="25"/>
  <c r="AX110" i="25"/>
  <c r="AZ110" i="25"/>
  <c r="BB110" i="25"/>
  <c r="BD110" i="25"/>
  <c r="BF110" i="25"/>
  <c r="BH110" i="25"/>
  <c r="BJ110" i="25"/>
  <c r="BL110" i="25"/>
  <c r="BN110" i="25"/>
  <c r="BP110" i="25"/>
  <c r="BR110" i="25"/>
  <c r="BT110" i="25"/>
  <c r="BU110" i="25"/>
  <c r="BZ110" i="28" s="1"/>
  <c r="BV110" i="25"/>
  <c r="BW110" i="25"/>
  <c r="CB110" i="28" s="1"/>
  <c r="BX110" i="25"/>
  <c r="BY110" i="25"/>
  <c r="CD110" i="28" s="1"/>
  <c r="BZ110" i="25"/>
  <c r="CA110" i="25"/>
  <c r="CF110" i="28" s="1"/>
  <c r="CB110" i="25"/>
  <c r="CC110" i="25"/>
  <c r="CH110" i="28" s="1"/>
  <c r="CD110" i="25"/>
  <c r="CE110" i="25"/>
  <c r="CJ110" i="28" s="1"/>
  <c r="CF110" i="25"/>
  <c r="CG110" i="25"/>
  <c r="CL110" i="28" s="1"/>
  <c r="CH110" i="25"/>
  <c r="CI110" i="25"/>
  <c r="CN110" i="28" s="1"/>
  <c r="CJ110" i="25"/>
  <c r="CK110" i="25"/>
  <c r="CP110" i="28" s="1"/>
  <c r="CL110" i="25"/>
  <c r="CM110" i="25"/>
  <c r="CR110" i="28" s="1"/>
  <c r="CN110" i="25"/>
  <c r="CO110" i="25"/>
  <c r="CT110" i="28" s="1"/>
  <c r="CP110" i="25"/>
  <c r="CQ110" i="25"/>
  <c r="CV110" i="28" s="1"/>
  <c r="CR110" i="25"/>
  <c r="CS110" i="25"/>
  <c r="CX110" i="28" s="1"/>
  <c r="CT110" i="25"/>
  <c r="CU110" i="25"/>
  <c r="CZ110" i="28" s="1"/>
  <c r="CV110" i="25"/>
  <c r="CW110" i="25"/>
  <c r="DB110" i="28" s="1"/>
  <c r="CX110" i="25"/>
  <c r="CY110" i="25"/>
  <c r="DD110" i="28" s="1"/>
  <c r="CZ110" i="25"/>
  <c r="DA110" i="25"/>
  <c r="DF110" i="28" s="1"/>
  <c r="DB110" i="25"/>
  <c r="DC110" i="25"/>
  <c r="AH111" i="25"/>
  <c r="AJ111" i="25"/>
  <c r="AL111" i="25"/>
  <c r="AN111" i="25"/>
  <c r="AP111" i="25"/>
  <c r="AR111" i="25"/>
  <c r="AT111" i="25"/>
  <c r="AV111" i="25"/>
  <c r="AX111" i="25"/>
  <c r="AZ111" i="25"/>
  <c r="BB111" i="25"/>
  <c r="BD111" i="25"/>
  <c r="BF111" i="25"/>
  <c r="BH111" i="25"/>
  <c r="BJ111" i="25"/>
  <c r="BL111" i="25"/>
  <c r="BN111" i="25"/>
  <c r="BP111" i="25"/>
  <c r="BR111" i="25"/>
  <c r="BT111" i="25"/>
  <c r="BU111" i="25"/>
  <c r="BZ111" i="28" s="1"/>
  <c r="BV111" i="25"/>
  <c r="BW111" i="25"/>
  <c r="CB111" i="28" s="1"/>
  <c r="BX111" i="25"/>
  <c r="BY111" i="25"/>
  <c r="CD111" i="28" s="1"/>
  <c r="BZ111" i="25"/>
  <c r="CA111" i="25"/>
  <c r="CF111" i="28" s="1"/>
  <c r="CB111" i="25"/>
  <c r="CC111" i="25"/>
  <c r="CH111" i="28" s="1"/>
  <c r="CD111" i="25"/>
  <c r="CE111" i="25"/>
  <c r="CJ111" i="28" s="1"/>
  <c r="CF111" i="25"/>
  <c r="CG111" i="25"/>
  <c r="CL111" i="28" s="1"/>
  <c r="CH111" i="25"/>
  <c r="CI111" i="25"/>
  <c r="CN111" i="28" s="1"/>
  <c r="CJ111" i="25"/>
  <c r="CK111" i="25"/>
  <c r="CP111" i="28" s="1"/>
  <c r="CL111" i="25"/>
  <c r="CM111" i="25"/>
  <c r="CR111" i="28" s="1"/>
  <c r="CN111" i="25"/>
  <c r="CO111" i="25"/>
  <c r="CT111" i="28" s="1"/>
  <c r="CP111" i="25"/>
  <c r="CQ111" i="25"/>
  <c r="CV111" i="28" s="1"/>
  <c r="CR111" i="25"/>
  <c r="CS111" i="25"/>
  <c r="CX111" i="28" s="1"/>
  <c r="CT111" i="25"/>
  <c r="CU111" i="25"/>
  <c r="CZ111" i="28" s="1"/>
  <c r="CV111" i="25"/>
  <c r="CW111" i="25"/>
  <c r="DB111" i="28" s="1"/>
  <c r="CX111" i="25"/>
  <c r="CY111" i="25"/>
  <c r="DD111" i="28" s="1"/>
  <c r="CZ111" i="25"/>
  <c r="DA111" i="25"/>
  <c r="DF111" i="28" s="1"/>
  <c r="DB111" i="25"/>
  <c r="DC111" i="25"/>
  <c r="AH112" i="25"/>
  <c r="AJ112" i="25"/>
  <c r="AL112" i="25"/>
  <c r="AN112" i="25"/>
  <c r="AP112" i="25"/>
  <c r="AR112" i="25"/>
  <c r="AT112" i="25"/>
  <c r="AV112" i="25"/>
  <c r="AX112" i="25"/>
  <c r="AZ112" i="25"/>
  <c r="BB112" i="25"/>
  <c r="BD112" i="25"/>
  <c r="BF112" i="25"/>
  <c r="BH112" i="25"/>
  <c r="BJ112" i="25"/>
  <c r="BL112" i="25"/>
  <c r="BN112" i="25"/>
  <c r="BP112" i="25"/>
  <c r="BR112" i="25"/>
  <c r="BT112" i="25"/>
  <c r="BU112" i="25"/>
  <c r="BZ112" i="28" s="1"/>
  <c r="BV112" i="25"/>
  <c r="BW112" i="25"/>
  <c r="CB112" i="28" s="1"/>
  <c r="BX112" i="25"/>
  <c r="BY112" i="25"/>
  <c r="CD112" i="28" s="1"/>
  <c r="BZ112" i="25"/>
  <c r="CA112" i="25"/>
  <c r="CF112" i="28" s="1"/>
  <c r="CB112" i="25"/>
  <c r="CC112" i="25"/>
  <c r="CH112" i="28" s="1"/>
  <c r="CD112" i="25"/>
  <c r="CE112" i="25"/>
  <c r="CJ112" i="28" s="1"/>
  <c r="CF112" i="25"/>
  <c r="CG112" i="25"/>
  <c r="CL112" i="28" s="1"/>
  <c r="CH112" i="25"/>
  <c r="CI112" i="25"/>
  <c r="CN112" i="28" s="1"/>
  <c r="CJ112" i="25"/>
  <c r="CK112" i="25"/>
  <c r="CP112" i="28" s="1"/>
  <c r="CL112" i="25"/>
  <c r="CM112" i="25"/>
  <c r="CR112" i="28" s="1"/>
  <c r="CN112" i="25"/>
  <c r="CO112" i="25"/>
  <c r="CT112" i="28" s="1"/>
  <c r="CP112" i="25"/>
  <c r="CQ112" i="25"/>
  <c r="CV112" i="28" s="1"/>
  <c r="CR112" i="25"/>
  <c r="CS112" i="25"/>
  <c r="CX112" i="28" s="1"/>
  <c r="CT112" i="25"/>
  <c r="CU112" i="25"/>
  <c r="CZ112" i="28" s="1"/>
  <c r="CV112" i="25"/>
  <c r="CW112" i="25"/>
  <c r="DB112" i="28" s="1"/>
  <c r="CX112" i="25"/>
  <c r="CY112" i="25"/>
  <c r="DD112" i="28" s="1"/>
  <c r="CZ112" i="25"/>
  <c r="DA112" i="25"/>
  <c r="DF112" i="28" s="1"/>
  <c r="DB112" i="25"/>
  <c r="DC112" i="25"/>
  <c r="AH113" i="25"/>
  <c r="AJ113" i="25"/>
  <c r="AL113" i="25"/>
  <c r="AN113" i="25"/>
  <c r="AP113" i="25"/>
  <c r="AR113" i="25"/>
  <c r="AT113" i="25"/>
  <c r="AV113" i="25"/>
  <c r="AX113" i="25"/>
  <c r="AZ113" i="25"/>
  <c r="BB113" i="25"/>
  <c r="BD113" i="25"/>
  <c r="BF113" i="25"/>
  <c r="BH113" i="25"/>
  <c r="BJ113" i="25"/>
  <c r="BL113" i="25"/>
  <c r="BN113" i="25"/>
  <c r="BP113" i="25"/>
  <c r="BR113" i="25"/>
  <c r="BT113" i="25"/>
  <c r="BU113" i="25"/>
  <c r="BZ113" i="28" s="1"/>
  <c r="BV113" i="25"/>
  <c r="BW113" i="25"/>
  <c r="CB113" i="28" s="1"/>
  <c r="BX113" i="25"/>
  <c r="BY113" i="25"/>
  <c r="CD113" i="28" s="1"/>
  <c r="BZ113" i="25"/>
  <c r="CA113" i="25"/>
  <c r="CF113" i="28" s="1"/>
  <c r="CB113" i="25"/>
  <c r="CC113" i="25"/>
  <c r="CH113" i="28" s="1"/>
  <c r="CD113" i="25"/>
  <c r="CE113" i="25"/>
  <c r="CJ113" i="28" s="1"/>
  <c r="CF113" i="25"/>
  <c r="CG113" i="25"/>
  <c r="CL113" i="28" s="1"/>
  <c r="CH113" i="25"/>
  <c r="CI113" i="25"/>
  <c r="CN113" i="28" s="1"/>
  <c r="CJ113" i="25"/>
  <c r="CK113" i="25"/>
  <c r="CP113" i="28" s="1"/>
  <c r="CL113" i="25"/>
  <c r="CM113" i="25"/>
  <c r="CR113" i="28" s="1"/>
  <c r="CN113" i="25"/>
  <c r="CO113" i="25"/>
  <c r="CT113" i="28" s="1"/>
  <c r="CP113" i="25"/>
  <c r="CQ113" i="25"/>
  <c r="CV113" i="28" s="1"/>
  <c r="CR113" i="25"/>
  <c r="CS113" i="25"/>
  <c r="CX113" i="28" s="1"/>
  <c r="CT113" i="25"/>
  <c r="CU113" i="25"/>
  <c r="CZ113" i="28" s="1"/>
  <c r="CV113" i="25"/>
  <c r="CW113" i="25"/>
  <c r="DB113" i="28" s="1"/>
  <c r="CX113" i="25"/>
  <c r="CY113" i="25"/>
  <c r="DD113" i="28" s="1"/>
  <c r="CZ113" i="25"/>
  <c r="DA113" i="25"/>
  <c r="DF113" i="28" s="1"/>
  <c r="DB113" i="25"/>
  <c r="DC113" i="25"/>
  <c r="AH114" i="25"/>
  <c r="AJ114" i="25"/>
  <c r="AL114" i="25"/>
  <c r="AN114" i="25"/>
  <c r="AP114" i="25"/>
  <c r="AR114" i="25"/>
  <c r="AT114" i="25"/>
  <c r="AV114" i="25"/>
  <c r="AX114" i="25"/>
  <c r="AZ114" i="25"/>
  <c r="BB114" i="25"/>
  <c r="BD114" i="25"/>
  <c r="BF114" i="25"/>
  <c r="BH114" i="25"/>
  <c r="BJ114" i="25"/>
  <c r="BL114" i="25"/>
  <c r="BN114" i="25"/>
  <c r="BP114" i="25"/>
  <c r="BR114" i="25"/>
  <c r="BT114" i="25"/>
  <c r="BU114" i="25"/>
  <c r="BZ114" i="28" s="1"/>
  <c r="BV114" i="25"/>
  <c r="BW114" i="25"/>
  <c r="CB114" i="28" s="1"/>
  <c r="BX114" i="25"/>
  <c r="BY114" i="25"/>
  <c r="CD114" i="28" s="1"/>
  <c r="BZ114" i="25"/>
  <c r="CA114" i="25"/>
  <c r="CF114" i="28" s="1"/>
  <c r="CB114" i="25"/>
  <c r="CC114" i="25"/>
  <c r="CH114" i="28" s="1"/>
  <c r="CD114" i="25"/>
  <c r="CE114" i="25"/>
  <c r="CJ114" i="28" s="1"/>
  <c r="CF114" i="25"/>
  <c r="CG114" i="25"/>
  <c r="CL114" i="28" s="1"/>
  <c r="CH114" i="25"/>
  <c r="CI114" i="25"/>
  <c r="CN114" i="28" s="1"/>
  <c r="CJ114" i="25"/>
  <c r="CK114" i="25"/>
  <c r="CP114" i="28" s="1"/>
  <c r="CL114" i="25"/>
  <c r="CM114" i="25"/>
  <c r="CR114" i="28" s="1"/>
  <c r="CN114" i="25"/>
  <c r="CO114" i="25"/>
  <c r="CT114" i="28" s="1"/>
  <c r="CP114" i="25"/>
  <c r="CQ114" i="25"/>
  <c r="CV114" i="28" s="1"/>
  <c r="CR114" i="25"/>
  <c r="CS114" i="25"/>
  <c r="CX114" i="28" s="1"/>
  <c r="CT114" i="25"/>
  <c r="CU114" i="25"/>
  <c r="CZ114" i="28" s="1"/>
  <c r="CV114" i="25"/>
  <c r="CW114" i="25"/>
  <c r="DB114" i="28" s="1"/>
  <c r="CX114" i="25"/>
  <c r="CY114" i="25"/>
  <c r="DD114" i="28" s="1"/>
  <c r="CZ114" i="25"/>
  <c r="DA114" i="25"/>
  <c r="DF114" i="28" s="1"/>
  <c r="DB114" i="25"/>
  <c r="DC114" i="25"/>
  <c r="AH115" i="25"/>
  <c r="AJ115" i="25"/>
  <c r="AL115" i="25"/>
  <c r="AN115" i="25"/>
  <c r="AP115" i="25"/>
  <c r="AR115" i="25"/>
  <c r="AT115" i="25"/>
  <c r="AV115" i="25"/>
  <c r="AX115" i="25"/>
  <c r="AZ115" i="25"/>
  <c r="BB115" i="25"/>
  <c r="BD115" i="25"/>
  <c r="BF115" i="25"/>
  <c r="BH115" i="25"/>
  <c r="BJ115" i="25"/>
  <c r="BL115" i="25"/>
  <c r="BN115" i="25"/>
  <c r="BP115" i="25"/>
  <c r="BR115" i="25"/>
  <c r="BT115" i="25"/>
  <c r="BU115" i="25"/>
  <c r="BZ115" i="28" s="1"/>
  <c r="BV115" i="25"/>
  <c r="BW115" i="25"/>
  <c r="CB115" i="28" s="1"/>
  <c r="BX115" i="25"/>
  <c r="BY115" i="25"/>
  <c r="CD115" i="28" s="1"/>
  <c r="BZ115" i="25"/>
  <c r="CA115" i="25"/>
  <c r="CF115" i="28" s="1"/>
  <c r="CB115" i="25"/>
  <c r="CC115" i="25"/>
  <c r="CH115" i="28" s="1"/>
  <c r="CD115" i="25"/>
  <c r="CE115" i="25"/>
  <c r="CJ115" i="28" s="1"/>
  <c r="CF115" i="25"/>
  <c r="CG115" i="25"/>
  <c r="CL115" i="28" s="1"/>
  <c r="CH115" i="25"/>
  <c r="CI115" i="25"/>
  <c r="CN115" i="28" s="1"/>
  <c r="CJ115" i="25"/>
  <c r="CK115" i="25"/>
  <c r="CP115" i="28" s="1"/>
  <c r="CL115" i="25"/>
  <c r="CM115" i="25"/>
  <c r="CR115" i="28" s="1"/>
  <c r="CN115" i="25"/>
  <c r="CO115" i="25"/>
  <c r="CT115" i="28" s="1"/>
  <c r="CP115" i="25"/>
  <c r="CQ115" i="25"/>
  <c r="CV115" i="28" s="1"/>
  <c r="CR115" i="25"/>
  <c r="CS115" i="25"/>
  <c r="CX115" i="28" s="1"/>
  <c r="CT115" i="25"/>
  <c r="CU115" i="25"/>
  <c r="CZ115" i="28" s="1"/>
  <c r="CV115" i="25"/>
  <c r="CW115" i="25"/>
  <c r="DB115" i="28" s="1"/>
  <c r="CX115" i="25"/>
  <c r="CY115" i="25"/>
  <c r="DD115" i="28" s="1"/>
  <c r="CZ115" i="25"/>
  <c r="DA115" i="25"/>
  <c r="DF115" i="28" s="1"/>
  <c r="DB115" i="25"/>
  <c r="DC115" i="25"/>
  <c r="AH116" i="25"/>
  <c r="AJ116" i="25"/>
  <c r="AL116" i="25"/>
  <c r="AN116" i="25"/>
  <c r="AP116" i="25"/>
  <c r="AR116" i="25"/>
  <c r="AT116" i="25"/>
  <c r="AV116" i="25"/>
  <c r="AX116" i="25"/>
  <c r="AZ116" i="25"/>
  <c r="BB116" i="25"/>
  <c r="BD116" i="25"/>
  <c r="BF116" i="25"/>
  <c r="BH116" i="25"/>
  <c r="BJ116" i="25"/>
  <c r="BL116" i="25"/>
  <c r="BN116" i="25"/>
  <c r="BP116" i="25"/>
  <c r="BR116" i="25"/>
  <c r="BT116" i="25"/>
  <c r="BU116" i="25"/>
  <c r="BZ116" i="28" s="1"/>
  <c r="BV116" i="25"/>
  <c r="BW116" i="25"/>
  <c r="CB116" i="28" s="1"/>
  <c r="BX116" i="25"/>
  <c r="BY116" i="25"/>
  <c r="CD116" i="28" s="1"/>
  <c r="BZ116" i="25"/>
  <c r="CA116" i="25"/>
  <c r="CF116" i="28" s="1"/>
  <c r="CB116" i="25"/>
  <c r="CC116" i="25"/>
  <c r="CH116" i="28" s="1"/>
  <c r="CD116" i="25"/>
  <c r="CE116" i="25"/>
  <c r="CJ116" i="28" s="1"/>
  <c r="CF116" i="25"/>
  <c r="CG116" i="25"/>
  <c r="CL116" i="28" s="1"/>
  <c r="CH116" i="25"/>
  <c r="CI116" i="25"/>
  <c r="CN116" i="28" s="1"/>
  <c r="CJ116" i="25"/>
  <c r="CK116" i="25"/>
  <c r="CP116" i="28" s="1"/>
  <c r="CL116" i="25"/>
  <c r="CM116" i="25"/>
  <c r="CR116" i="28" s="1"/>
  <c r="CN116" i="25"/>
  <c r="CO116" i="25"/>
  <c r="CT116" i="28" s="1"/>
  <c r="CP116" i="25"/>
  <c r="CQ116" i="25"/>
  <c r="CV116" i="28" s="1"/>
  <c r="CR116" i="25"/>
  <c r="CS116" i="25"/>
  <c r="CX116" i="28" s="1"/>
  <c r="CT116" i="25"/>
  <c r="CU116" i="25"/>
  <c r="CZ116" i="28" s="1"/>
  <c r="CV116" i="25"/>
  <c r="CW116" i="25"/>
  <c r="DB116" i="28" s="1"/>
  <c r="CX116" i="25"/>
  <c r="CY116" i="25"/>
  <c r="DD116" i="28" s="1"/>
  <c r="CZ116" i="25"/>
  <c r="DA116" i="25"/>
  <c r="DF116" i="28" s="1"/>
  <c r="DB116" i="25"/>
  <c r="DC116" i="25"/>
  <c r="AH117" i="25"/>
  <c r="AJ117" i="25"/>
  <c r="AL117" i="25"/>
  <c r="AN117" i="25"/>
  <c r="AP117" i="25"/>
  <c r="AR117" i="25"/>
  <c r="AT117" i="25"/>
  <c r="AV117" i="25"/>
  <c r="AX117" i="25"/>
  <c r="AZ117" i="25"/>
  <c r="BB117" i="25"/>
  <c r="BD117" i="25"/>
  <c r="BF117" i="25"/>
  <c r="BH117" i="25"/>
  <c r="BJ117" i="25"/>
  <c r="BL117" i="25"/>
  <c r="BN117" i="25"/>
  <c r="BP117" i="25"/>
  <c r="BR117" i="25"/>
  <c r="BT117" i="25"/>
  <c r="BU117" i="25"/>
  <c r="BZ117" i="28" s="1"/>
  <c r="BV117" i="25"/>
  <c r="BW117" i="25"/>
  <c r="CB117" i="28" s="1"/>
  <c r="BX117" i="25"/>
  <c r="BY117" i="25"/>
  <c r="CD117" i="28" s="1"/>
  <c r="BZ117" i="25"/>
  <c r="CA117" i="25"/>
  <c r="CF117" i="28" s="1"/>
  <c r="CB117" i="25"/>
  <c r="CC117" i="25"/>
  <c r="CH117" i="28" s="1"/>
  <c r="CD117" i="25"/>
  <c r="CE117" i="25"/>
  <c r="CJ117" i="28" s="1"/>
  <c r="CF117" i="25"/>
  <c r="CG117" i="25"/>
  <c r="CL117" i="28" s="1"/>
  <c r="CH117" i="25"/>
  <c r="CI117" i="25"/>
  <c r="CN117" i="28" s="1"/>
  <c r="CJ117" i="25"/>
  <c r="CK117" i="25"/>
  <c r="CP117" i="28" s="1"/>
  <c r="CL117" i="25"/>
  <c r="CM117" i="25"/>
  <c r="CR117" i="28" s="1"/>
  <c r="CN117" i="25"/>
  <c r="CO117" i="25"/>
  <c r="CT117" i="28" s="1"/>
  <c r="CP117" i="25"/>
  <c r="CQ117" i="25"/>
  <c r="CV117" i="28" s="1"/>
  <c r="CR117" i="25"/>
  <c r="CS117" i="25"/>
  <c r="CX117" i="28" s="1"/>
  <c r="CT117" i="25"/>
  <c r="CU117" i="25"/>
  <c r="CZ117" i="28" s="1"/>
  <c r="CV117" i="25"/>
  <c r="CW117" i="25"/>
  <c r="DB117" i="28" s="1"/>
  <c r="CX117" i="25"/>
  <c r="CY117" i="25"/>
  <c r="DD117" i="28" s="1"/>
  <c r="CZ117" i="25"/>
  <c r="DA117" i="25"/>
  <c r="DF117" i="28" s="1"/>
  <c r="DB117" i="25"/>
  <c r="DC117" i="25"/>
  <c r="AH118" i="25"/>
  <c r="AJ118" i="25"/>
  <c r="AL118" i="25"/>
  <c r="AN118" i="25"/>
  <c r="AP118" i="25"/>
  <c r="AR118" i="25"/>
  <c r="AT118" i="25"/>
  <c r="AV118" i="25"/>
  <c r="AX118" i="25"/>
  <c r="AZ118" i="25"/>
  <c r="BB118" i="25"/>
  <c r="BD118" i="25"/>
  <c r="BF118" i="25"/>
  <c r="BH118" i="25"/>
  <c r="BJ118" i="25"/>
  <c r="BL118" i="25"/>
  <c r="BN118" i="25"/>
  <c r="BP118" i="25"/>
  <c r="BR118" i="25"/>
  <c r="BT118" i="25"/>
  <c r="BU118" i="25"/>
  <c r="BZ118" i="28" s="1"/>
  <c r="BV118" i="25"/>
  <c r="BW118" i="25"/>
  <c r="CB118" i="28" s="1"/>
  <c r="BX118" i="25"/>
  <c r="BY118" i="25"/>
  <c r="CD118" i="28" s="1"/>
  <c r="BZ118" i="25"/>
  <c r="CA118" i="25"/>
  <c r="CF118" i="28" s="1"/>
  <c r="CB118" i="25"/>
  <c r="CC118" i="25"/>
  <c r="CH118" i="28" s="1"/>
  <c r="CD118" i="25"/>
  <c r="CE118" i="25"/>
  <c r="CJ118" i="28" s="1"/>
  <c r="CF118" i="25"/>
  <c r="CG118" i="25"/>
  <c r="CL118" i="28" s="1"/>
  <c r="CH118" i="25"/>
  <c r="CI118" i="25"/>
  <c r="CN118" i="28" s="1"/>
  <c r="CJ118" i="25"/>
  <c r="CK118" i="25"/>
  <c r="CP118" i="28" s="1"/>
  <c r="CL118" i="25"/>
  <c r="CM118" i="25"/>
  <c r="CR118" i="28" s="1"/>
  <c r="CN118" i="25"/>
  <c r="CO118" i="25"/>
  <c r="CT118" i="28" s="1"/>
  <c r="CP118" i="25"/>
  <c r="CQ118" i="25"/>
  <c r="CV118" i="28" s="1"/>
  <c r="CR118" i="25"/>
  <c r="CS118" i="25"/>
  <c r="CX118" i="28" s="1"/>
  <c r="CT118" i="25"/>
  <c r="CU118" i="25"/>
  <c r="CZ118" i="28" s="1"/>
  <c r="CV118" i="25"/>
  <c r="CW118" i="25"/>
  <c r="DB118" i="28" s="1"/>
  <c r="CX118" i="25"/>
  <c r="CY118" i="25"/>
  <c r="DD118" i="28" s="1"/>
  <c r="CZ118" i="25"/>
  <c r="DA118" i="25"/>
  <c r="DF118" i="28" s="1"/>
  <c r="DB118" i="25"/>
  <c r="DC118" i="25"/>
  <c r="AH119" i="25"/>
  <c r="AJ119" i="25"/>
  <c r="AL119" i="25"/>
  <c r="AN119" i="25"/>
  <c r="AP119" i="25"/>
  <c r="AR119" i="25"/>
  <c r="AT119" i="25"/>
  <c r="AV119" i="25"/>
  <c r="AX119" i="25"/>
  <c r="AZ119" i="25"/>
  <c r="BB119" i="25"/>
  <c r="BD119" i="25"/>
  <c r="BF119" i="25"/>
  <c r="BH119" i="25"/>
  <c r="BJ119" i="25"/>
  <c r="BL119" i="25"/>
  <c r="BN119" i="25"/>
  <c r="BP119" i="25"/>
  <c r="BR119" i="25"/>
  <c r="BT119" i="25"/>
  <c r="BU119" i="25"/>
  <c r="BZ119" i="28" s="1"/>
  <c r="BV119" i="25"/>
  <c r="BW119" i="25"/>
  <c r="CB119" i="28" s="1"/>
  <c r="BX119" i="25"/>
  <c r="BY119" i="25"/>
  <c r="CD119" i="28" s="1"/>
  <c r="BZ119" i="25"/>
  <c r="CA119" i="25"/>
  <c r="CF119" i="28" s="1"/>
  <c r="CB119" i="25"/>
  <c r="CC119" i="25"/>
  <c r="CH119" i="28" s="1"/>
  <c r="CD119" i="25"/>
  <c r="CE119" i="25"/>
  <c r="CJ119" i="28" s="1"/>
  <c r="CF119" i="25"/>
  <c r="CG119" i="25"/>
  <c r="CL119" i="28" s="1"/>
  <c r="CH119" i="25"/>
  <c r="CI119" i="25"/>
  <c r="CN119" i="28" s="1"/>
  <c r="CJ119" i="25"/>
  <c r="CK119" i="25"/>
  <c r="CP119" i="28" s="1"/>
  <c r="CL119" i="25"/>
  <c r="CM119" i="25"/>
  <c r="CR119" i="28" s="1"/>
  <c r="CN119" i="25"/>
  <c r="CO119" i="25"/>
  <c r="CT119" i="28" s="1"/>
  <c r="CP119" i="25"/>
  <c r="CQ119" i="25"/>
  <c r="CV119" i="28" s="1"/>
  <c r="CR119" i="25"/>
  <c r="CS119" i="25"/>
  <c r="CX119" i="28" s="1"/>
  <c r="CT119" i="25"/>
  <c r="CU119" i="25"/>
  <c r="CZ119" i="28" s="1"/>
  <c r="CV119" i="25"/>
  <c r="CW119" i="25"/>
  <c r="DB119" i="28" s="1"/>
  <c r="CX119" i="25"/>
  <c r="CY119" i="25"/>
  <c r="DD119" i="28" s="1"/>
  <c r="CZ119" i="25"/>
  <c r="DA119" i="25"/>
  <c r="DF119" i="28" s="1"/>
  <c r="DB119" i="25"/>
  <c r="DC119" i="25"/>
  <c r="AH120" i="25"/>
  <c r="AJ120" i="25"/>
  <c r="AL120" i="25"/>
  <c r="AN120" i="25"/>
  <c r="AP120" i="25"/>
  <c r="AR120" i="25"/>
  <c r="AT120" i="25"/>
  <c r="AV120" i="25"/>
  <c r="AX120" i="25"/>
  <c r="AZ120" i="25"/>
  <c r="BB120" i="25"/>
  <c r="BD120" i="25"/>
  <c r="BF120" i="25"/>
  <c r="BH120" i="25"/>
  <c r="BJ120" i="25"/>
  <c r="BL120" i="25"/>
  <c r="BN120" i="25"/>
  <c r="BP120" i="25"/>
  <c r="BR120" i="25"/>
  <c r="BT120" i="25"/>
  <c r="BU120" i="25"/>
  <c r="BZ120" i="28" s="1"/>
  <c r="BV120" i="25"/>
  <c r="BW120" i="25"/>
  <c r="CB120" i="28" s="1"/>
  <c r="BX120" i="25"/>
  <c r="BY120" i="25"/>
  <c r="CD120" i="28" s="1"/>
  <c r="BZ120" i="25"/>
  <c r="CA120" i="25"/>
  <c r="CF120" i="28" s="1"/>
  <c r="CB120" i="25"/>
  <c r="CC120" i="25"/>
  <c r="CH120" i="28" s="1"/>
  <c r="CD120" i="25"/>
  <c r="CE120" i="25"/>
  <c r="CJ120" i="28" s="1"/>
  <c r="CF120" i="25"/>
  <c r="CG120" i="25"/>
  <c r="CL120" i="28" s="1"/>
  <c r="CH120" i="25"/>
  <c r="CI120" i="25"/>
  <c r="CN120" i="28" s="1"/>
  <c r="CJ120" i="25"/>
  <c r="CK120" i="25"/>
  <c r="CP120" i="28" s="1"/>
  <c r="CL120" i="25"/>
  <c r="CM120" i="25"/>
  <c r="CR120" i="28" s="1"/>
  <c r="CN120" i="25"/>
  <c r="CO120" i="25"/>
  <c r="CT120" i="28" s="1"/>
  <c r="CP120" i="25"/>
  <c r="CQ120" i="25"/>
  <c r="CV120" i="28" s="1"/>
  <c r="CR120" i="25"/>
  <c r="CS120" i="25"/>
  <c r="CX120" i="28" s="1"/>
  <c r="CT120" i="25"/>
  <c r="CU120" i="25"/>
  <c r="CZ120" i="28" s="1"/>
  <c r="CV120" i="25"/>
  <c r="CW120" i="25"/>
  <c r="DB120" i="28" s="1"/>
  <c r="CX120" i="25"/>
  <c r="CY120" i="25"/>
  <c r="DD120" i="28" s="1"/>
  <c r="CZ120" i="25"/>
  <c r="DA120" i="25"/>
  <c r="DF120" i="28" s="1"/>
  <c r="DB120" i="25"/>
  <c r="DC120" i="25"/>
  <c r="AH121" i="25"/>
  <c r="AJ121" i="25"/>
  <c r="AL121" i="25"/>
  <c r="AN121" i="25"/>
  <c r="AP121" i="25"/>
  <c r="AR121" i="25"/>
  <c r="AT121" i="25"/>
  <c r="AV121" i="25"/>
  <c r="AX121" i="25"/>
  <c r="AZ121" i="25"/>
  <c r="BB121" i="25"/>
  <c r="BD121" i="25"/>
  <c r="BF121" i="25"/>
  <c r="BH121" i="25"/>
  <c r="BJ121" i="25"/>
  <c r="BL121" i="25"/>
  <c r="BN121" i="25"/>
  <c r="BP121" i="25"/>
  <c r="BR121" i="25"/>
  <c r="BT121" i="25"/>
  <c r="BU121" i="25"/>
  <c r="BZ121" i="28" s="1"/>
  <c r="BV121" i="25"/>
  <c r="BW121" i="25"/>
  <c r="CB121" i="28" s="1"/>
  <c r="BX121" i="25"/>
  <c r="BY121" i="25"/>
  <c r="CD121" i="28" s="1"/>
  <c r="BZ121" i="25"/>
  <c r="CA121" i="25"/>
  <c r="CF121" i="28" s="1"/>
  <c r="CB121" i="25"/>
  <c r="CC121" i="25"/>
  <c r="CH121" i="28" s="1"/>
  <c r="CD121" i="25"/>
  <c r="CE121" i="25"/>
  <c r="CJ121" i="28" s="1"/>
  <c r="CF121" i="25"/>
  <c r="CG121" i="25"/>
  <c r="CL121" i="28" s="1"/>
  <c r="CH121" i="25"/>
  <c r="CI121" i="25"/>
  <c r="CN121" i="28" s="1"/>
  <c r="CJ121" i="25"/>
  <c r="CK121" i="25"/>
  <c r="CP121" i="28" s="1"/>
  <c r="CL121" i="25"/>
  <c r="CM121" i="25"/>
  <c r="CR121" i="28" s="1"/>
  <c r="CN121" i="25"/>
  <c r="CO121" i="25"/>
  <c r="CT121" i="28" s="1"/>
  <c r="CP121" i="25"/>
  <c r="CQ121" i="25"/>
  <c r="CV121" i="28" s="1"/>
  <c r="CR121" i="25"/>
  <c r="CS121" i="25"/>
  <c r="CX121" i="28" s="1"/>
  <c r="CT121" i="25"/>
  <c r="CU121" i="25"/>
  <c r="CZ121" i="28" s="1"/>
  <c r="CV121" i="25"/>
  <c r="CW121" i="25"/>
  <c r="DB121" i="28" s="1"/>
  <c r="CX121" i="25"/>
  <c r="CY121" i="25"/>
  <c r="DD121" i="28" s="1"/>
  <c r="CZ121" i="25"/>
  <c r="DA121" i="25"/>
  <c r="DF121" i="28" s="1"/>
  <c r="DB121" i="25"/>
  <c r="DC121" i="25"/>
  <c r="AH122" i="25"/>
  <c r="AJ122" i="25"/>
  <c r="AL122" i="25"/>
  <c r="AN122" i="25"/>
  <c r="AP122" i="25"/>
  <c r="AR122" i="25"/>
  <c r="AT122" i="25"/>
  <c r="AV122" i="25"/>
  <c r="AX122" i="25"/>
  <c r="AZ122" i="25"/>
  <c r="BB122" i="25"/>
  <c r="BD122" i="25"/>
  <c r="BF122" i="25"/>
  <c r="BH122" i="25"/>
  <c r="BJ122" i="25"/>
  <c r="BL122" i="25"/>
  <c r="BN122" i="25"/>
  <c r="BP122" i="25"/>
  <c r="BR122" i="25"/>
  <c r="BT122" i="25"/>
  <c r="BU122" i="25"/>
  <c r="BZ122" i="28" s="1"/>
  <c r="BV122" i="25"/>
  <c r="BW122" i="25"/>
  <c r="CB122" i="28" s="1"/>
  <c r="BX122" i="25"/>
  <c r="BY122" i="25"/>
  <c r="CD122" i="28" s="1"/>
  <c r="BZ122" i="25"/>
  <c r="CA122" i="25"/>
  <c r="CF122" i="28" s="1"/>
  <c r="CB122" i="25"/>
  <c r="CC122" i="25"/>
  <c r="CH122" i="28" s="1"/>
  <c r="CD122" i="25"/>
  <c r="CE122" i="25"/>
  <c r="CJ122" i="28" s="1"/>
  <c r="CF122" i="25"/>
  <c r="CG122" i="25"/>
  <c r="CL122" i="28" s="1"/>
  <c r="CH122" i="25"/>
  <c r="CI122" i="25"/>
  <c r="CN122" i="28" s="1"/>
  <c r="CJ122" i="25"/>
  <c r="CK122" i="25"/>
  <c r="CP122" i="28" s="1"/>
  <c r="CL122" i="25"/>
  <c r="CM122" i="25"/>
  <c r="CR122" i="28" s="1"/>
  <c r="CN122" i="25"/>
  <c r="CO122" i="25"/>
  <c r="CT122" i="28" s="1"/>
  <c r="CP122" i="25"/>
  <c r="CQ122" i="25"/>
  <c r="CV122" i="28" s="1"/>
  <c r="CR122" i="25"/>
  <c r="CS122" i="25"/>
  <c r="CX122" i="28" s="1"/>
  <c r="CT122" i="25"/>
  <c r="CU122" i="25"/>
  <c r="CZ122" i="28" s="1"/>
  <c r="CV122" i="25"/>
  <c r="CW122" i="25"/>
  <c r="DB122" i="28" s="1"/>
  <c r="CX122" i="25"/>
  <c r="CY122" i="25"/>
  <c r="DD122" i="28" s="1"/>
  <c r="CZ122" i="25"/>
  <c r="DA122" i="25"/>
  <c r="DF122" i="28" s="1"/>
  <c r="DB122" i="25"/>
  <c r="DC122" i="25"/>
  <c r="AH123" i="25"/>
  <c r="AJ123" i="25"/>
  <c r="AL123" i="25"/>
  <c r="AN123" i="25"/>
  <c r="AP123" i="25"/>
  <c r="AR123" i="25"/>
  <c r="AT123" i="25"/>
  <c r="AV123" i="25"/>
  <c r="AX123" i="25"/>
  <c r="AZ123" i="25"/>
  <c r="BB123" i="25"/>
  <c r="BD123" i="25"/>
  <c r="BF123" i="25"/>
  <c r="BH123" i="25"/>
  <c r="BJ123" i="25"/>
  <c r="BL123" i="25"/>
  <c r="BN123" i="25"/>
  <c r="BP123" i="25"/>
  <c r="BR123" i="25"/>
  <c r="BT123" i="25"/>
  <c r="BU123" i="25"/>
  <c r="BZ123" i="28" s="1"/>
  <c r="BV123" i="25"/>
  <c r="BW123" i="25"/>
  <c r="CB123" i="28" s="1"/>
  <c r="BX123" i="25"/>
  <c r="BY123" i="25"/>
  <c r="CD123" i="28" s="1"/>
  <c r="BZ123" i="25"/>
  <c r="CA123" i="25"/>
  <c r="CF123" i="28" s="1"/>
  <c r="CB123" i="25"/>
  <c r="CC123" i="25"/>
  <c r="CH123" i="28" s="1"/>
  <c r="CD123" i="25"/>
  <c r="CE123" i="25"/>
  <c r="CJ123" i="28" s="1"/>
  <c r="CF123" i="25"/>
  <c r="CG123" i="25"/>
  <c r="CL123" i="28" s="1"/>
  <c r="CH123" i="25"/>
  <c r="CI123" i="25"/>
  <c r="CN123" i="28" s="1"/>
  <c r="CJ123" i="25"/>
  <c r="CK123" i="25"/>
  <c r="CP123" i="28" s="1"/>
  <c r="CL123" i="25"/>
  <c r="CM123" i="25"/>
  <c r="CR123" i="28" s="1"/>
  <c r="CN123" i="25"/>
  <c r="CO123" i="25"/>
  <c r="CT123" i="28" s="1"/>
  <c r="CP123" i="25"/>
  <c r="CQ123" i="25"/>
  <c r="CV123" i="28" s="1"/>
  <c r="CR123" i="25"/>
  <c r="CS123" i="25"/>
  <c r="CX123" i="28" s="1"/>
  <c r="CT123" i="25"/>
  <c r="CU123" i="25"/>
  <c r="CZ123" i="28" s="1"/>
  <c r="CV123" i="25"/>
  <c r="CW123" i="25"/>
  <c r="DB123" i="28" s="1"/>
  <c r="CX123" i="25"/>
  <c r="CY123" i="25"/>
  <c r="DD123" i="28" s="1"/>
  <c r="CZ123" i="25"/>
  <c r="DA123" i="25"/>
  <c r="DF123" i="28" s="1"/>
  <c r="DB123" i="25"/>
  <c r="DC123" i="25"/>
  <c r="AH124" i="25"/>
  <c r="AJ124" i="25"/>
  <c r="AL124" i="25"/>
  <c r="AN124" i="25"/>
  <c r="AP124" i="25"/>
  <c r="AR124" i="25"/>
  <c r="AT124" i="25"/>
  <c r="AV124" i="25"/>
  <c r="AX124" i="25"/>
  <c r="AZ124" i="25"/>
  <c r="BB124" i="25"/>
  <c r="BD124" i="25"/>
  <c r="BF124" i="25"/>
  <c r="BH124" i="25"/>
  <c r="BJ124" i="25"/>
  <c r="BL124" i="25"/>
  <c r="BN124" i="25"/>
  <c r="BP124" i="25"/>
  <c r="BR124" i="25"/>
  <c r="BT124" i="25"/>
  <c r="BU124" i="25"/>
  <c r="BZ124" i="28" s="1"/>
  <c r="BV124" i="25"/>
  <c r="BW124" i="25"/>
  <c r="CB124" i="28" s="1"/>
  <c r="BX124" i="25"/>
  <c r="BY124" i="25"/>
  <c r="CD124" i="28" s="1"/>
  <c r="BZ124" i="25"/>
  <c r="CA124" i="25"/>
  <c r="CF124" i="28" s="1"/>
  <c r="CB124" i="25"/>
  <c r="CC124" i="25"/>
  <c r="CH124" i="28" s="1"/>
  <c r="CD124" i="25"/>
  <c r="CE124" i="25"/>
  <c r="CJ124" i="28" s="1"/>
  <c r="CF124" i="25"/>
  <c r="CG124" i="25"/>
  <c r="CL124" i="28" s="1"/>
  <c r="CH124" i="25"/>
  <c r="CI124" i="25"/>
  <c r="CN124" i="28" s="1"/>
  <c r="CJ124" i="25"/>
  <c r="CK124" i="25"/>
  <c r="CP124" i="28" s="1"/>
  <c r="CL124" i="25"/>
  <c r="CM124" i="25"/>
  <c r="CR124" i="28" s="1"/>
  <c r="CN124" i="25"/>
  <c r="CO124" i="25"/>
  <c r="CT124" i="28" s="1"/>
  <c r="CP124" i="25"/>
  <c r="CQ124" i="25"/>
  <c r="CV124" i="28" s="1"/>
  <c r="CR124" i="25"/>
  <c r="CS124" i="25"/>
  <c r="CX124" i="28" s="1"/>
  <c r="CT124" i="25"/>
  <c r="CU124" i="25"/>
  <c r="CZ124" i="28" s="1"/>
  <c r="CV124" i="25"/>
  <c r="CW124" i="25"/>
  <c r="DB124" i="28" s="1"/>
  <c r="CX124" i="25"/>
  <c r="CY124" i="25"/>
  <c r="DD124" i="28" s="1"/>
  <c r="CZ124" i="25"/>
  <c r="DA124" i="25"/>
  <c r="DF124" i="28" s="1"/>
  <c r="DB124" i="25"/>
  <c r="DC124" i="25"/>
  <c r="AH125" i="25"/>
  <c r="AJ125" i="25"/>
  <c r="AL125" i="25"/>
  <c r="AN125" i="25"/>
  <c r="AP125" i="25"/>
  <c r="AR125" i="25"/>
  <c r="AT125" i="25"/>
  <c r="AV125" i="25"/>
  <c r="AX125" i="25"/>
  <c r="AZ125" i="25"/>
  <c r="BB125" i="25"/>
  <c r="BD125" i="25"/>
  <c r="BF125" i="25"/>
  <c r="BH125" i="25"/>
  <c r="BJ125" i="25"/>
  <c r="BL125" i="25"/>
  <c r="BN125" i="25"/>
  <c r="BP125" i="25"/>
  <c r="BR125" i="25"/>
  <c r="BT125" i="25"/>
  <c r="BU125" i="25"/>
  <c r="BZ125" i="28" s="1"/>
  <c r="BV125" i="25"/>
  <c r="BW125" i="25"/>
  <c r="CB125" i="28" s="1"/>
  <c r="BX125" i="25"/>
  <c r="BY125" i="25"/>
  <c r="CD125" i="28" s="1"/>
  <c r="BZ125" i="25"/>
  <c r="CA125" i="25"/>
  <c r="CF125" i="28" s="1"/>
  <c r="CB125" i="25"/>
  <c r="CC125" i="25"/>
  <c r="CH125" i="28" s="1"/>
  <c r="CD125" i="25"/>
  <c r="CE125" i="25"/>
  <c r="CJ125" i="28" s="1"/>
  <c r="CF125" i="25"/>
  <c r="CG125" i="25"/>
  <c r="CL125" i="28" s="1"/>
  <c r="CH125" i="25"/>
  <c r="CI125" i="25"/>
  <c r="CN125" i="28" s="1"/>
  <c r="CJ125" i="25"/>
  <c r="CK125" i="25"/>
  <c r="CP125" i="28" s="1"/>
  <c r="CL125" i="25"/>
  <c r="CM125" i="25"/>
  <c r="CR125" i="28" s="1"/>
  <c r="CN125" i="25"/>
  <c r="CO125" i="25"/>
  <c r="CT125" i="28" s="1"/>
  <c r="CP125" i="25"/>
  <c r="CQ125" i="25"/>
  <c r="CV125" i="28" s="1"/>
  <c r="CR125" i="25"/>
  <c r="CS125" i="25"/>
  <c r="CX125" i="28" s="1"/>
  <c r="CT125" i="25"/>
  <c r="CU125" i="25"/>
  <c r="CZ125" i="28" s="1"/>
  <c r="CV125" i="25"/>
  <c r="CW125" i="25"/>
  <c r="DB125" i="28" s="1"/>
  <c r="CX125" i="25"/>
  <c r="CY125" i="25"/>
  <c r="DD125" i="28" s="1"/>
  <c r="CZ125" i="25"/>
  <c r="DA125" i="25"/>
  <c r="DF125" i="28" s="1"/>
  <c r="DB125" i="25"/>
  <c r="DC125" i="25"/>
  <c r="BF97" i="25"/>
  <c r="BH97" i="25"/>
  <c r="BJ97" i="25"/>
  <c r="BL97" i="25"/>
  <c r="BN97" i="25"/>
  <c r="BP97" i="25"/>
  <c r="BR97" i="25"/>
  <c r="BT97" i="25"/>
  <c r="BU97" i="25"/>
  <c r="BZ97" i="28" s="1"/>
  <c r="BV97" i="25"/>
  <c r="BW97" i="25"/>
  <c r="CB97" i="28" s="1"/>
  <c r="BX97" i="25"/>
  <c r="BY97" i="25"/>
  <c r="CD97" i="28" s="1"/>
  <c r="BZ97" i="25"/>
  <c r="CA97" i="25"/>
  <c r="CF97" i="28" s="1"/>
  <c r="CB97" i="25"/>
  <c r="CC97" i="25"/>
  <c r="CH97" i="28" s="1"/>
  <c r="CD97" i="25"/>
  <c r="CE97" i="25"/>
  <c r="CJ97" i="28" s="1"/>
  <c r="CF97" i="25"/>
  <c r="CG97" i="25"/>
  <c r="CL97" i="28" s="1"/>
  <c r="CI97" i="25"/>
  <c r="CN97" i="28" s="1"/>
  <c r="CK97" i="25"/>
  <c r="CP97" i="28" s="1"/>
  <c r="CM97" i="25"/>
  <c r="CR97" i="28" s="1"/>
  <c r="CO97" i="25"/>
  <c r="CT97" i="28" s="1"/>
  <c r="CQ97" i="25"/>
  <c r="CV97" i="28" s="1"/>
  <c r="CS97" i="25"/>
  <c r="CX97" i="28" s="1"/>
  <c r="CU97" i="25"/>
  <c r="CZ97" i="28" s="1"/>
  <c r="CW97" i="25"/>
  <c r="DB97" i="28" s="1"/>
  <c r="CY97" i="25"/>
  <c r="DD97" i="28" s="1"/>
  <c r="DA97" i="25"/>
  <c r="DF97" i="28" s="1"/>
  <c r="DC97" i="25"/>
  <c r="F95" i="25"/>
  <c r="H95" i="25"/>
  <c r="J95" i="25"/>
  <c r="L95" i="25"/>
  <c r="N95" i="25"/>
  <c r="P95" i="25"/>
  <c r="R95" i="25"/>
  <c r="T95" i="25"/>
  <c r="V95" i="25"/>
  <c r="X95" i="25"/>
  <c r="Z95" i="25"/>
  <c r="AB95" i="25"/>
  <c r="AD95" i="25"/>
  <c r="AF95" i="25"/>
  <c r="AH95" i="25"/>
  <c r="AJ95" i="25"/>
  <c r="AL95" i="25"/>
  <c r="AN95" i="25"/>
  <c r="AP95" i="25"/>
  <c r="AR95" i="25"/>
  <c r="AT95" i="25"/>
  <c r="AV95" i="25"/>
  <c r="AX95" i="25"/>
  <c r="AZ95" i="25"/>
  <c r="BB95" i="25"/>
  <c r="BD95" i="25"/>
  <c r="D93" i="25"/>
  <c r="DC95" i="25"/>
  <c r="D94" i="25"/>
  <c r="F94" i="25"/>
  <c r="H94" i="25"/>
  <c r="J94" i="25"/>
  <c r="L94" i="25"/>
  <c r="N94" i="25"/>
  <c r="P94" i="25"/>
  <c r="R94" i="25"/>
  <c r="T94" i="25"/>
  <c r="V94" i="25"/>
  <c r="X94" i="25"/>
  <c r="Z94" i="25"/>
  <c r="AB94" i="25"/>
  <c r="AD94" i="25"/>
  <c r="AF94" i="25"/>
  <c r="AH94" i="25"/>
  <c r="AJ94" i="25"/>
  <c r="AL94" i="25"/>
  <c r="AN94" i="25"/>
  <c r="AP94" i="25"/>
  <c r="AR94" i="25"/>
  <c r="AT94" i="25"/>
  <c r="AV94" i="25"/>
  <c r="AX94" i="25"/>
  <c r="AZ94" i="25"/>
  <c r="BB94" i="25"/>
  <c r="BD94" i="25"/>
  <c r="BF94" i="25"/>
  <c r="BE94" i="25" s="1"/>
  <c r="BH94" i="25"/>
  <c r="BG94" i="25" s="1"/>
  <c r="BJ94" i="25"/>
  <c r="BI94" i="25" s="1"/>
  <c r="BL94" i="25"/>
  <c r="BK94" i="25" s="1"/>
  <c r="BN94" i="25"/>
  <c r="BM94" i="25" s="1"/>
  <c r="BP94" i="25"/>
  <c r="BO94" i="25" s="1"/>
  <c r="BR94" i="25"/>
  <c r="BQ94" i="25" s="1"/>
  <c r="BT94" i="25"/>
  <c r="BS94" i="25" s="1"/>
  <c r="BV94" i="25"/>
  <c r="BU94" i="25" s="1"/>
  <c r="BX94" i="25"/>
  <c r="BW94" i="25" s="1"/>
  <c r="BZ94" i="25"/>
  <c r="BY94" i="25" s="1"/>
  <c r="CB94" i="25"/>
  <c r="CA94" i="25" s="1"/>
  <c r="CD94" i="25"/>
  <c r="CC94" i="25" s="1"/>
  <c r="CF94" i="25"/>
  <c r="CE94" i="25" s="1"/>
  <c r="CH94" i="25"/>
  <c r="CG94" i="25" s="1"/>
  <c r="CJ94" i="25"/>
  <c r="CI94" i="25" s="1"/>
  <c r="CL94" i="25"/>
  <c r="CK94" i="25" s="1"/>
  <c r="CN94" i="25"/>
  <c r="CM94" i="25" s="1"/>
  <c r="CP94" i="25"/>
  <c r="CO94" i="25" s="1"/>
  <c r="CR94" i="25"/>
  <c r="CQ94" i="25" s="1"/>
  <c r="CT94" i="25"/>
  <c r="CS94" i="25" s="1"/>
  <c r="CV94" i="25"/>
  <c r="CU94" i="25" s="1"/>
  <c r="CX94" i="25"/>
  <c r="CW94" i="25" s="1"/>
  <c r="CZ94" i="25"/>
  <c r="CY94" i="25" s="1"/>
  <c r="DB94" i="25"/>
  <c r="DA94" i="25" s="1"/>
  <c r="D95" i="25"/>
  <c r="BF95" i="25"/>
  <c r="BE95" i="25" s="1"/>
  <c r="BH95" i="25"/>
  <c r="BG95" i="25" s="1"/>
  <c r="BJ95" i="25"/>
  <c r="BI95" i="25" s="1"/>
  <c r="BL95" i="25"/>
  <c r="BK95" i="25" s="1"/>
  <c r="BN95" i="25"/>
  <c r="BM95" i="25" s="1"/>
  <c r="BP95" i="25"/>
  <c r="BO95" i="25" s="1"/>
  <c r="BR95" i="25"/>
  <c r="BQ95" i="25" s="1"/>
  <c r="BT95" i="25"/>
  <c r="BS95" i="25" s="1"/>
  <c r="BV95" i="25"/>
  <c r="BU95" i="25" s="1"/>
  <c r="BX95" i="25"/>
  <c r="BW95" i="25" s="1"/>
  <c r="BZ95" i="25"/>
  <c r="BY95" i="25" s="1"/>
  <c r="CB95" i="25"/>
  <c r="CA95" i="25" s="1"/>
  <c r="CD95" i="25"/>
  <c r="CC95" i="25" s="1"/>
  <c r="CF95" i="25"/>
  <c r="CE95" i="25" s="1"/>
  <c r="CH95" i="25"/>
  <c r="CG95" i="25" s="1"/>
  <c r="CJ95" i="25"/>
  <c r="CI95" i="25" s="1"/>
  <c r="CL95" i="25"/>
  <c r="CK95" i="25" s="1"/>
  <c r="CN95" i="25"/>
  <c r="CM95" i="25" s="1"/>
  <c r="CP95" i="25"/>
  <c r="CO95" i="25" s="1"/>
  <c r="CR95" i="25"/>
  <c r="CQ95" i="25" s="1"/>
  <c r="CT95" i="25"/>
  <c r="CS95" i="25" s="1"/>
  <c r="CV95" i="25"/>
  <c r="CU95" i="25" s="1"/>
  <c r="CX95" i="25"/>
  <c r="CW95" i="25" s="1"/>
  <c r="CZ95" i="25"/>
  <c r="CY95" i="25" s="1"/>
  <c r="DB95" i="25"/>
  <c r="DA95" i="25" s="1"/>
  <c r="H93" i="25"/>
  <c r="J93" i="25"/>
  <c r="L93" i="25"/>
  <c r="N93" i="25"/>
  <c r="P93" i="25"/>
  <c r="R93" i="25"/>
  <c r="T93" i="25"/>
  <c r="V93" i="25"/>
  <c r="X93" i="25"/>
  <c r="Z93" i="25"/>
  <c r="AB93" i="25"/>
  <c r="AD93" i="25"/>
  <c r="AF93" i="25"/>
  <c r="AH93" i="25"/>
  <c r="AJ93" i="25"/>
  <c r="AL93" i="25"/>
  <c r="AN93" i="25"/>
  <c r="AP93" i="25"/>
  <c r="AR93" i="25"/>
  <c r="AT93" i="25"/>
  <c r="AV93" i="25"/>
  <c r="AX93" i="25"/>
  <c r="AZ93" i="25"/>
  <c r="BB93" i="25"/>
  <c r="BD93" i="25"/>
  <c r="BF93" i="25"/>
  <c r="BE93" i="25" s="1"/>
  <c r="BH93" i="25"/>
  <c r="BG93" i="25" s="1"/>
  <c r="BJ93" i="25"/>
  <c r="BI93" i="25" s="1"/>
  <c r="BL93" i="25"/>
  <c r="BK93" i="25" s="1"/>
  <c r="BN93" i="25"/>
  <c r="BM93" i="25" s="1"/>
  <c r="BP93" i="25"/>
  <c r="BO93" i="25" s="1"/>
  <c r="BR93" i="25"/>
  <c r="BQ93" i="25" s="1"/>
  <c r="BT93" i="25"/>
  <c r="BS93" i="25" s="1"/>
  <c r="BV93" i="25"/>
  <c r="BU93" i="25" s="1"/>
  <c r="BX93" i="25"/>
  <c r="BW93" i="25" s="1"/>
  <c r="BZ93" i="25"/>
  <c r="BY93" i="25" s="1"/>
  <c r="CB93" i="25"/>
  <c r="CA93" i="25" s="1"/>
  <c r="CD93" i="25"/>
  <c r="CC93" i="25" s="1"/>
  <c r="CF93" i="25"/>
  <c r="CE93" i="25" s="1"/>
  <c r="CH93" i="25"/>
  <c r="CG93" i="25" s="1"/>
  <c r="CJ93" i="25"/>
  <c r="CI93" i="25" s="1"/>
  <c r="CL93" i="25"/>
  <c r="CK93" i="25" s="1"/>
  <c r="CN93" i="25"/>
  <c r="CM93" i="25" s="1"/>
  <c r="CP93" i="25"/>
  <c r="CO93" i="25" s="1"/>
  <c r="CR93" i="25"/>
  <c r="CQ93" i="25" s="1"/>
  <c r="CT93" i="25"/>
  <c r="CS93" i="25" s="1"/>
  <c r="CV93" i="25"/>
  <c r="CU93" i="25" s="1"/>
  <c r="CX93" i="25"/>
  <c r="CW93" i="25" s="1"/>
  <c r="CZ93" i="25"/>
  <c r="CY93" i="25" s="1"/>
  <c r="DB93" i="25"/>
  <c r="DA93" i="25" s="1"/>
  <c r="D89" i="25"/>
  <c r="F89" i="25"/>
  <c r="H89" i="25"/>
  <c r="J89" i="25"/>
  <c r="L89" i="25"/>
  <c r="N89" i="25"/>
  <c r="P89" i="25"/>
  <c r="R89" i="25"/>
  <c r="T89" i="25"/>
  <c r="V89" i="25"/>
  <c r="X89" i="25"/>
  <c r="Z89" i="25"/>
  <c r="AB89" i="25"/>
  <c r="AD89" i="25"/>
  <c r="AF89" i="25"/>
  <c r="AH89" i="25"/>
  <c r="AJ89" i="25"/>
  <c r="AL89" i="25"/>
  <c r="AN89" i="25"/>
  <c r="AP89" i="25"/>
  <c r="AR89" i="25"/>
  <c r="AT89" i="25"/>
  <c r="AV89" i="25"/>
  <c r="AX89" i="25"/>
  <c r="AZ89" i="25"/>
  <c r="BB89" i="25"/>
  <c r="BD89" i="25"/>
  <c r="BF89" i="25"/>
  <c r="BH89" i="25"/>
  <c r="BJ89" i="25"/>
  <c r="BL89" i="25"/>
  <c r="BN89" i="25"/>
  <c r="BP89" i="25"/>
  <c r="BR89" i="25"/>
  <c r="BT89" i="25"/>
  <c r="BV89" i="25"/>
  <c r="BX89" i="25"/>
  <c r="BZ89" i="25"/>
  <c r="CB89" i="25"/>
  <c r="CD89" i="25"/>
  <c r="CF89" i="25"/>
  <c r="CH89" i="25"/>
  <c r="CJ89" i="25"/>
  <c r="CL89" i="25"/>
  <c r="CN89" i="25"/>
  <c r="CP89" i="25"/>
  <c r="CR89" i="25"/>
  <c r="CT89" i="25"/>
  <c r="CV89" i="25"/>
  <c r="CX89" i="25"/>
  <c r="CZ89" i="25"/>
  <c r="DB89" i="25"/>
  <c r="D90" i="25"/>
  <c r="F90" i="25"/>
  <c r="H90" i="25"/>
  <c r="J90" i="25"/>
  <c r="L90" i="25"/>
  <c r="N90" i="25"/>
  <c r="P90" i="25"/>
  <c r="R90" i="25"/>
  <c r="T90" i="25"/>
  <c r="V90" i="25"/>
  <c r="X90" i="25"/>
  <c r="Z90" i="25"/>
  <c r="AB90" i="25"/>
  <c r="AD90" i="25"/>
  <c r="AF90" i="25"/>
  <c r="AH90" i="25"/>
  <c r="AJ90" i="25"/>
  <c r="AL90" i="25"/>
  <c r="AN90" i="25"/>
  <c r="AP90" i="25"/>
  <c r="AR90" i="25"/>
  <c r="AT90" i="25"/>
  <c r="AV90" i="25"/>
  <c r="AX90" i="25"/>
  <c r="AZ90" i="25"/>
  <c r="BB90" i="25"/>
  <c r="BD90" i="25"/>
  <c r="BF90" i="25"/>
  <c r="BH90" i="25"/>
  <c r="BJ90" i="25"/>
  <c r="BL90" i="25"/>
  <c r="BN90" i="25"/>
  <c r="BP90" i="25"/>
  <c r="BR90" i="25"/>
  <c r="BT90" i="25"/>
  <c r="BV90" i="25"/>
  <c r="BX90" i="25"/>
  <c r="BZ90" i="25"/>
  <c r="CB90" i="25"/>
  <c r="CD90" i="25"/>
  <c r="CF90" i="25"/>
  <c r="CH90" i="25"/>
  <c r="CJ90" i="25"/>
  <c r="CL90" i="25"/>
  <c r="CN90" i="25"/>
  <c r="CP90" i="25"/>
  <c r="CR90" i="25"/>
  <c r="CT90" i="25"/>
  <c r="CV90" i="25"/>
  <c r="CX90" i="25"/>
  <c r="CZ90" i="25"/>
  <c r="DB90" i="25"/>
  <c r="D91" i="25"/>
  <c r="F91" i="25"/>
  <c r="H91" i="25"/>
  <c r="J91" i="25"/>
  <c r="L91" i="25"/>
  <c r="N91" i="25"/>
  <c r="P91" i="25"/>
  <c r="R91" i="25"/>
  <c r="T91" i="25"/>
  <c r="V91" i="25"/>
  <c r="X91" i="25"/>
  <c r="Z91" i="25"/>
  <c r="AB91" i="25"/>
  <c r="AD91" i="25"/>
  <c r="AF91" i="25"/>
  <c r="AH91" i="25"/>
  <c r="AJ91" i="25"/>
  <c r="AL91" i="25"/>
  <c r="AN91" i="25"/>
  <c r="AP91" i="25"/>
  <c r="AR91" i="25"/>
  <c r="AT91" i="25"/>
  <c r="AV91" i="25"/>
  <c r="AX91" i="25"/>
  <c r="AZ91" i="25"/>
  <c r="BB91" i="25"/>
  <c r="BD91" i="25"/>
  <c r="BF91" i="25"/>
  <c r="BH91" i="25"/>
  <c r="BJ91" i="25"/>
  <c r="BL91" i="25"/>
  <c r="BN91" i="25"/>
  <c r="BP91" i="25"/>
  <c r="BR91" i="25"/>
  <c r="BT91" i="25"/>
  <c r="BV91" i="25"/>
  <c r="BX91" i="25"/>
  <c r="BZ91" i="25"/>
  <c r="CB91" i="25"/>
  <c r="CD91" i="25"/>
  <c r="CF91" i="25"/>
  <c r="CH91" i="25"/>
  <c r="CJ91" i="25"/>
  <c r="CL91" i="25"/>
  <c r="CN91" i="25"/>
  <c r="CP91" i="25"/>
  <c r="CR91" i="25"/>
  <c r="CT91" i="25"/>
  <c r="CV91" i="25"/>
  <c r="CX91" i="25"/>
  <c r="CZ91" i="25"/>
  <c r="DB91" i="25"/>
  <c r="D78" i="25"/>
  <c r="F78" i="25"/>
  <c r="H78" i="25"/>
  <c r="J78" i="25"/>
  <c r="L78" i="25"/>
  <c r="N78" i="25"/>
  <c r="P78" i="25"/>
  <c r="R78" i="25"/>
  <c r="T78" i="25"/>
  <c r="V78" i="25"/>
  <c r="X78" i="25"/>
  <c r="Z78" i="25"/>
  <c r="AB78" i="25"/>
  <c r="AD78" i="25"/>
  <c r="AF78" i="25"/>
  <c r="AH78" i="25"/>
  <c r="AJ78" i="25"/>
  <c r="AL78" i="25"/>
  <c r="AN78" i="25"/>
  <c r="AP78" i="25"/>
  <c r="AR78" i="25"/>
  <c r="AT78" i="25"/>
  <c r="AV78" i="25"/>
  <c r="AX78" i="25"/>
  <c r="AZ78" i="25"/>
  <c r="BB78" i="25"/>
  <c r="BD78" i="25"/>
  <c r="BF78" i="25"/>
  <c r="BH78" i="25"/>
  <c r="BJ78" i="25"/>
  <c r="BL78" i="25"/>
  <c r="BN78" i="25"/>
  <c r="BP78" i="25"/>
  <c r="BR78" i="25"/>
  <c r="BT78" i="25"/>
  <c r="BV78" i="25"/>
  <c r="BX78" i="25"/>
  <c r="BZ78" i="25"/>
  <c r="CB78" i="25"/>
  <c r="CD78" i="25"/>
  <c r="CF78" i="25"/>
  <c r="CH78" i="25"/>
  <c r="CJ78" i="25"/>
  <c r="CL78" i="25"/>
  <c r="CN78" i="25"/>
  <c r="CP78" i="25"/>
  <c r="CR78" i="25"/>
  <c r="CT78" i="25"/>
  <c r="CV78" i="25"/>
  <c r="CX78" i="25"/>
  <c r="CZ78" i="25"/>
  <c r="DB78" i="25"/>
  <c r="D79" i="25"/>
  <c r="F79" i="25"/>
  <c r="H79" i="25"/>
  <c r="J79" i="25"/>
  <c r="L79" i="25"/>
  <c r="N79" i="25"/>
  <c r="P79" i="25"/>
  <c r="R79" i="25"/>
  <c r="T79" i="25"/>
  <c r="V79" i="25"/>
  <c r="X79" i="25"/>
  <c r="Z79" i="25"/>
  <c r="AB79" i="25"/>
  <c r="AD79" i="25"/>
  <c r="AF79" i="25"/>
  <c r="AH79" i="25"/>
  <c r="AJ79" i="25"/>
  <c r="AL79" i="25"/>
  <c r="AN79" i="25"/>
  <c r="AP79" i="25"/>
  <c r="AR79" i="25"/>
  <c r="AT79" i="25"/>
  <c r="AV79" i="25"/>
  <c r="AX79" i="25"/>
  <c r="AZ79" i="25"/>
  <c r="BB79" i="25"/>
  <c r="BD79" i="25"/>
  <c r="BF79" i="25"/>
  <c r="BH79" i="25"/>
  <c r="BJ79" i="25"/>
  <c r="BL79" i="25"/>
  <c r="BN79" i="25"/>
  <c r="BP79" i="25"/>
  <c r="BR79" i="25"/>
  <c r="BT79" i="25"/>
  <c r="BV79" i="25"/>
  <c r="BX79" i="25"/>
  <c r="BZ79" i="25"/>
  <c r="CB79" i="25"/>
  <c r="CD79" i="25"/>
  <c r="CF79" i="25"/>
  <c r="CH79" i="25"/>
  <c r="CJ79" i="25"/>
  <c r="CL79" i="25"/>
  <c r="CN79" i="25"/>
  <c r="CP79" i="25"/>
  <c r="CR79" i="25"/>
  <c r="CT79" i="25"/>
  <c r="CV79" i="25"/>
  <c r="CX79" i="25"/>
  <c r="CZ79" i="25"/>
  <c r="DB79" i="25"/>
  <c r="D80" i="25"/>
  <c r="F80" i="25"/>
  <c r="H80" i="25"/>
  <c r="J80" i="25"/>
  <c r="L80" i="25"/>
  <c r="N80" i="25"/>
  <c r="P80" i="25"/>
  <c r="R80" i="25"/>
  <c r="T80" i="25"/>
  <c r="V80" i="25"/>
  <c r="X80" i="25"/>
  <c r="Z80" i="25"/>
  <c r="AB80" i="25"/>
  <c r="AD80" i="25"/>
  <c r="AF80" i="25"/>
  <c r="AH80" i="25"/>
  <c r="AJ80" i="25"/>
  <c r="AL80" i="25"/>
  <c r="AN80" i="25"/>
  <c r="AP80" i="25"/>
  <c r="AR80" i="25"/>
  <c r="AT80" i="25"/>
  <c r="AV80" i="25"/>
  <c r="AX80" i="25"/>
  <c r="AZ80" i="25"/>
  <c r="BB80" i="25"/>
  <c r="BD80" i="25"/>
  <c r="BF80" i="25"/>
  <c r="BH80" i="25"/>
  <c r="BJ80" i="25"/>
  <c r="BL80" i="25"/>
  <c r="BN80" i="25"/>
  <c r="BP80" i="25"/>
  <c r="BR80" i="25"/>
  <c r="BT80" i="25"/>
  <c r="BV80" i="25"/>
  <c r="BX80" i="25"/>
  <c r="BZ80" i="25"/>
  <c r="CB80" i="25"/>
  <c r="CD80" i="25"/>
  <c r="CF80" i="25"/>
  <c r="CH80" i="25"/>
  <c r="CJ80" i="25"/>
  <c r="CL80" i="25"/>
  <c r="CN80" i="25"/>
  <c r="CP80" i="25"/>
  <c r="CR80" i="25"/>
  <c r="CT80" i="25"/>
  <c r="CV80" i="25"/>
  <c r="CX80" i="25"/>
  <c r="CZ80" i="25"/>
  <c r="DB80" i="25"/>
  <c r="D81" i="25"/>
  <c r="F81" i="25"/>
  <c r="H81" i="25"/>
  <c r="J81" i="25"/>
  <c r="L81" i="25"/>
  <c r="N81" i="25"/>
  <c r="P81" i="25"/>
  <c r="R81" i="25"/>
  <c r="T81" i="25"/>
  <c r="V81" i="25"/>
  <c r="X81" i="25"/>
  <c r="Z81" i="25"/>
  <c r="AB81" i="25"/>
  <c r="AD81" i="25"/>
  <c r="AF81" i="25"/>
  <c r="AH81" i="25"/>
  <c r="AJ81" i="25"/>
  <c r="AL81" i="25"/>
  <c r="AN81" i="25"/>
  <c r="AP81" i="25"/>
  <c r="AR81" i="25"/>
  <c r="AT81" i="25"/>
  <c r="AV81" i="25"/>
  <c r="AX81" i="25"/>
  <c r="AZ81" i="25"/>
  <c r="BB81" i="25"/>
  <c r="BD81" i="25"/>
  <c r="BF81" i="25"/>
  <c r="BH81" i="25"/>
  <c r="BJ81" i="25"/>
  <c r="BL81" i="25"/>
  <c r="BN81" i="25"/>
  <c r="BP81" i="25"/>
  <c r="BR81" i="25"/>
  <c r="BT81" i="25"/>
  <c r="BV81" i="25"/>
  <c r="BX81" i="25"/>
  <c r="BZ81" i="25"/>
  <c r="CB81" i="25"/>
  <c r="CD81" i="25"/>
  <c r="CF81" i="25"/>
  <c r="CH81" i="25"/>
  <c r="CJ81" i="25"/>
  <c r="CL81" i="25"/>
  <c r="CN81" i="25"/>
  <c r="CP81" i="25"/>
  <c r="CR81" i="25"/>
  <c r="CT81" i="25"/>
  <c r="CV81" i="25"/>
  <c r="CX81" i="25"/>
  <c r="CZ81" i="25"/>
  <c r="DB81" i="25"/>
  <c r="D82" i="25"/>
  <c r="F82" i="25"/>
  <c r="H82" i="25"/>
  <c r="J82" i="25"/>
  <c r="L82" i="25"/>
  <c r="N82" i="25"/>
  <c r="P82" i="25"/>
  <c r="R82" i="25"/>
  <c r="T82" i="25"/>
  <c r="V82" i="25"/>
  <c r="X82" i="25"/>
  <c r="Z82" i="25"/>
  <c r="AB82" i="25"/>
  <c r="AD82" i="25"/>
  <c r="AF82" i="25"/>
  <c r="AH82" i="25"/>
  <c r="AJ82" i="25"/>
  <c r="AL82" i="25"/>
  <c r="AN82" i="25"/>
  <c r="AP82" i="25"/>
  <c r="AR82" i="25"/>
  <c r="AT82" i="25"/>
  <c r="AV82" i="25"/>
  <c r="AX82" i="25"/>
  <c r="AZ82" i="25"/>
  <c r="BB82" i="25"/>
  <c r="BD82" i="25"/>
  <c r="BF82" i="25"/>
  <c r="BH82" i="25"/>
  <c r="BJ82" i="25"/>
  <c r="BL82" i="25"/>
  <c r="BN82" i="25"/>
  <c r="BP82" i="25"/>
  <c r="BR82" i="25"/>
  <c r="BT82" i="25"/>
  <c r="BV82" i="25"/>
  <c r="BX82" i="25"/>
  <c r="BZ82" i="25"/>
  <c r="CB82" i="25"/>
  <c r="CD82" i="25"/>
  <c r="CF82" i="25"/>
  <c r="CH82" i="25"/>
  <c r="CJ82" i="25"/>
  <c r="CL82" i="25"/>
  <c r="CN82" i="25"/>
  <c r="CP82" i="25"/>
  <c r="CR82" i="25"/>
  <c r="CT82" i="25"/>
  <c r="CV82" i="25"/>
  <c r="CX82" i="25"/>
  <c r="CZ82" i="25"/>
  <c r="DB82" i="25"/>
  <c r="D83" i="25"/>
  <c r="F83" i="25"/>
  <c r="H83" i="25"/>
  <c r="J83" i="25"/>
  <c r="L83" i="25"/>
  <c r="N83" i="25"/>
  <c r="P83" i="25"/>
  <c r="R83" i="25"/>
  <c r="T83" i="25"/>
  <c r="V83" i="25"/>
  <c r="X83" i="25"/>
  <c r="Z83" i="25"/>
  <c r="AB83" i="25"/>
  <c r="AD83" i="25"/>
  <c r="AF83" i="25"/>
  <c r="AH83" i="25"/>
  <c r="AJ83" i="25"/>
  <c r="AL83" i="25"/>
  <c r="AN83" i="25"/>
  <c r="AP83" i="25"/>
  <c r="AR83" i="25"/>
  <c r="AT83" i="25"/>
  <c r="AV83" i="25"/>
  <c r="AX83" i="25"/>
  <c r="AZ83" i="25"/>
  <c r="BB83" i="25"/>
  <c r="BD83" i="25"/>
  <c r="BF83" i="25"/>
  <c r="BH83" i="25"/>
  <c r="BJ83" i="25"/>
  <c r="BL83" i="25"/>
  <c r="BN83" i="25"/>
  <c r="BP83" i="25"/>
  <c r="BR83" i="25"/>
  <c r="BT83" i="25"/>
  <c r="BV83" i="25"/>
  <c r="BX83" i="25"/>
  <c r="BZ83" i="25"/>
  <c r="CB83" i="25"/>
  <c r="CD83" i="25"/>
  <c r="CF83" i="25"/>
  <c r="CH83" i="25"/>
  <c r="CJ83" i="25"/>
  <c r="CL83" i="25"/>
  <c r="CN83" i="25"/>
  <c r="CP83" i="25"/>
  <c r="CR83" i="25"/>
  <c r="CT83" i="25"/>
  <c r="CV83" i="25"/>
  <c r="CX83" i="25"/>
  <c r="CZ83" i="25"/>
  <c r="DB83" i="25"/>
  <c r="D84" i="25"/>
  <c r="F84" i="25"/>
  <c r="H84" i="25"/>
  <c r="J84" i="25"/>
  <c r="L84" i="25"/>
  <c r="N84" i="25"/>
  <c r="P84" i="25"/>
  <c r="R84" i="25"/>
  <c r="T84" i="25"/>
  <c r="V84" i="25"/>
  <c r="X84" i="25"/>
  <c r="Z84" i="25"/>
  <c r="AB84" i="25"/>
  <c r="AD84" i="25"/>
  <c r="AF84" i="25"/>
  <c r="AH84" i="25"/>
  <c r="AJ84" i="25"/>
  <c r="AL84" i="25"/>
  <c r="AN84" i="25"/>
  <c r="AP84" i="25"/>
  <c r="AR84" i="25"/>
  <c r="AT84" i="25"/>
  <c r="AV84" i="25"/>
  <c r="AX84" i="25"/>
  <c r="AZ84" i="25"/>
  <c r="BB84" i="25"/>
  <c r="BD84" i="25"/>
  <c r="BF84" i="25"/>
  <c r="BH84" i="25"/>
  <c r="BJ84" i="25"/>
  <c r="BL84" i="25"/>
  <c r="BN84" i="25"/>
  <c r="BP84" i="25"/>
  <c r="BR84" i="25"/>
  <c r="BT84" i="25"/>
  <c r="BV84" i="25"/>
  <c r="BX84" i="25"/>
  <c r="BZ84" i="25"/>
  <c r="CB84" i="25"/>
  <c r="CD84" i="25"/>
  <c r="CF84" i="25"/>
  <c r="CH84" i="25"/>
  <c r="CJ84" i="25"/>
  <c r="CL84" i="25"/>
  <c r="CN84" i="25"/>
  <c r="CP84" i="25"/>
  <c r="CR84" i="25"/>
  <c r="CT84" i="25"/>
  <c r="CV84" i="25"/>
  <c r="CX84" i="25"/>
  <c r="CZ84" i="25"/>
  <c r="DB84" i="25"/>
  <c r="D85" i="25"/>
  <c r="F85" i="25"/>
  <c r="H85" i="25"/>
  <c r="J85" i="25"/>
  <c r="L85" i="25"/>
  <c r="N85" i="25"/>
  <c r="P85" i="25"/>
  <c r="R85" i="25"/>
  <c r="T85" i="25"/>
  <c r="V85" i="25"/>
  <c r="X85" i="25"/>
  <c r="Z85" i="25"/>
  <c r="AB85" i="25"/>
  <c r="AD85" i="25"/>
  <c r="AF85" i="25"/>
  <c r="AH85" i="25"/>
  <c r="AJ85" i="25"/>
  <c r="AL85" i="25"/>
  <c r="AN85" i="25"/>
  <c r="AP85" i="25"/>
  <c r="AR85" i="25"/>
  <c r="AT85" i="25"/>
  <c r="AV85" i="25"/>
  <c r="AX85" i="25"/>
  <c r="AZ85" i="25"/>
  <c r="BB85" i="25"/>
  <c r="BD85" i="25"/>
  <c r="BF85" i="25"/>
  <c r="BH85" i="25"/>
  <c r="BJ85" i="25"/>
  <c r="BL85" i="25"/>
  <c r="BN85" i="25"/>
  <c r="BP85" i="25"/>
  <c r="BR85" i="25"/>
  <c r="BT85" i="25"/>
  <c r="BV85" i="25"/>
  <c r="BX85" i="25"/>
  <c r="BZ85" i="25"/>
  <c r="CB85" i="25"/>
  <c r="CD85" i="25"/>
  <c r="CF85" i="25"/>
  <c r="CH85" i="25"/>
  <c r="CJ85" i="25"/>
  <c r="CL85" i="25"/>
  <c r="CN85" i="25"/>
  <c r="CP85" i="25"/>
  <c r="CR85" i="25"/>
  <c r="CT85" i="25"/>
  <c r="CV85" i="25"/>
  <c r="CX85" i="25"/>
  <c r="CZ85" i="25"/>
  <c r="DB85" i="25"/>
  <c r="D86" i="25"/>
  <c r="F86" i="25"/>
  <c r="H86" i="25"/>
  <c r="J86" i="25"/>
  <c r="L86" i="25"/>
  <c r="N86" i="25"/>
  <c r="P86" i="25"/>
  <c r="R86" i="25"/>
  <c r="T86" i="25"/>
  <c r="V86" i="25"/>
  <c r="X86" i="25"/>
  <c r="Z86" i="25"/>
  <c r="AB86" i="25"/>
  <c r="AD86" i="25"/>
  <c r="AF86" i="25"/>
  <c r="AH86" i="25"/>
  <c r="AJ86" i="25"/>
  <c r="AL86" i="25"/>
  <c r="AN86" i="25"/>
  <c r="AP86" i="25"/>
  <c r="AR86" i="25"/>
  <c r="AT86" i="25"/>
  <c r="AV86" i="25"/>
  <c r="AX86" i="25"/>
  <c r="AZ86" i="25"/>
  <c r="BB86" i="25"/>
  <c r="BD86" i="25"/>
  <c r="BF86" i="25"/>
  <c r="BH86" i="25"/>
  <c r="BJ86" i="25"/>
  <c r="BL86" i="25"/>
  <c r="BN86" i="25"/>
  <c r="BP86" i="25"/>
  <c r="BR86" i="25"/>
  <c r="BT86" i="25"/>
  <c r="BV86" i="25"/>
  <c r="BX86" i="25"/>
  <c r="BZ86" i="25"/>
  <c r="CB86" i="25"/>
  <c r="CD86" i="25"/>
  <c r="CF86" i="25"/>
  <c r="CH86" i="25"/>
  <c r="CJ86" i="25"/>
  <c r="CL86" i="25"/>
  <c r="CN86" i="25"/>
  <c r="CP86" i="25"/>
  <c r="CR86" i="25"/>
  <c r="CT86" i="25"/>
  <c r="CV86" i="25"/>
  <c r="CX86" i="25"/>
  <c r="CZ86" i="25"/>
  <c r="DB86" i="25"/>
  <c r="D58" i="25"/>
  <c r="F58" i="25"/>
  <c r="H58" i="25"/>
  <c r="J58" i="25"/>
  <c r="L58" i="25"/>
  <c r="N58" i="25"/>
  <c r="P58" i="25"/>
  <c r="R58" i="25"/>
  <c r="T58" i="25"/>
  <c r="V58" i="25"/>
  <c r="X58" i="25"/>
  <c r="Z58" i="25"/>
  <c r="AB58" i="25"/>
  <c r="AD58" i="25"/>
  <c r="AF58" i="25"/>
  <c r="AH58" i="25"/>
  <c r="AJ58" i="25"/>
  <c r="AL58" i="25"/>
  <c r="AN58" i="25"/>
  <c r="AP58" i="25"/>
  <c r="AR58" i="25"/>
  <c r="AT58" i="25"/>
  <c r="AV58" i="25"/>
  <c r="D59" i="25"/>
  <c r="F59" i="25"/>
  <c r="H59" i="25"/>
  <c r="J59" i="25"/>
  <c r="L59" i="25"/>
  <c r="N59" i="25"/>
  <c r="P59" i="25"/>
  <c r="R59" i="25"/>
  <c r="T59" i="25"/>
  <c r="V59" i="25"/>
  <c r="X59" i="25"/>
  <c r="Z59" i="25"/>
  <c r="AB59" i="25"/>
  <c r="AD59" i="25"/>
  <c r="AF59" i="25"/>
  <c r="AH59" i="25"/>
  <c r="AJ59" i="25"/>
  <c r="AL59" i="25"/>
  <c r="AN59" i="25"/>
  <c r="AP59" i="25"/>
  <c r="AR59" i="25"/>
  <c r="AT59" i="25"/>
  <c r="AV59" i="25"/>
  <c r="D60" i="25"/>
  <c r="F60" i="25"/>
  <c r="H60" i="25"/>
  <c r="J60" i="25"/>
  <c r="L60" i="25"/>
  <c r="N60" i="25"/>
  <c r="P60" i="25"/>
  <c r="R60" i="25"/>
  <c r="T60" i="25"/>
  <c r="V60" i="25"/>
  <c r="X60" i="25"/>
  <c r="Z60" i="25"/>
  <c r="AB60" i="25"/>
  <c r="AD60" i="25"/>
  <c r="AF60" i="25"/>
  <c r="AH60" i="25"/>
  <c r="AJ60" i="25"/>
  <c r="AL60" i="25"/>
  <c r="AN60" i="25"/>
  <c r="AP60" i="25"/>
  <c r="AR60" i="25"/>
  <c r="AT60" i="25"/>
  <c r="AV60" i="25"/>
  <c r="D61" i="25"/>
  <c r="F61" i="25"/>
  <c r="H61" i="25"/>
  <c r="J61" i="25"/>
  <c r="L61" i="25"/>
  <c r="N61" i="25"/>
  <c r="P61" i="25"/>
  <c r="R61" i="25"/>
  <c r="T61" i="25"/>
  <c r="V61" i="25"/>
  <c r="X61" i="25"/>
  <c r="Z61" i="25"/>
  <c r="AB61" i="25"/>
  <c r="AD61" i="25"/>
  <c r="AF61" i="25"/>
  <c r="AH61" i="25"/>
  <c r="AJ61" i="25"/>
  <c r="AL61" i="25"/>
  <c r="AN61" i="25"/>
  <c r="AP61" i="25"/>
  <c r="AR61" i="25"/>
  <c r="AT61" i="25"/>
  <c r="AV61" i="25"/>
  <c r="D62" i="25"/>
  <c r="F62" i="25"/>
  <c r="H62" i="25"/>
  <c r="J62" i="25"/>
  <c r="L62" i="25"/>
  <c r="N62" i="25"/>
  <c r="P62" i="25"/>
  <c r="R62" i="25"/>
  <c r="T62" i="25"/>
  <c r="V62" i="25"/>
  <c r="X62" i="25"/>
  <c r="Z62" i="25"/>
  <c r="AB62" i="25"/>
  <c r="AD62" i="25"/>
  <c r="AF62" i="25"/>
  <c r="AH62" i="25"/>
  <c r="AJ62" i="25"/>
  <c r="AL62" i="25"/>
  <c r="AN62" i="25"/>
  <c r="AP62" i="25"/>
  <c r="AR62" i="25"/>
  <c r="AT62" i="25"/>
  <c r="AV62" i="25"/>
  <c r="D63" i="25"/>
  <c r="F63" i="25"/>
  <c r="H63" i="25"/>
  <c r="J63" i="25"/>
  <c r="L63" i="25"/>
  <c r="N63" i="25"/>
  <c r="P63" i="25"/>
  <c r="R63" i="25"/>
  <c r="T63" i="25"/>
  <c r="V63" i="25"/>
  <c r="X63" i="25"/>
  <c r="Z63" i="25"/>
  <c r="AB63" i="25"/>
  <c r="AD63" i="25"/>
  <c r="AF63" i="25"/>
  <c r="AH63" i="25"/>
  <c r="AJ63" i="25"/>
  <c r="AL63" i="25"/>
  <c r="AN63" i="25"/>
  <c r="AP63" i="25"/>
  <c r="AR63" i="25"/>
  <c r="AT63" i="25"/>
  <c r="AV63" i="25"/>
  <c r="D64" i="25"/>
  <c r="F64" i="25"/>
  <c r="H64" i="25"/>
  <c r="J64" i="25"/>
  <c r="L64" i="25"/>
  <c r="N64" i="25"/>
  <c r="P64" i="25"/>
  <c r="R64" i="25"/>
  <c r="T64" i="25"/>
  <c r="V64" i="25"/>
  <c r="X64" i="25"/>
  <c r="Z64" i="25"/>
  <c r="AB64" i="25"/>
  <c r="AD64" i="25"/>
  <c r="AF64" i="25"/>
  <c r="AH64" i="25"/>
  <c r="AJ64" i="25"/>
  <c r="AL64" i="25"/>
  <c r="AN64" i="25"/>
  <c r="AP64" i="25"/>
  <c r="AR64" i="25"/>
  <c r="AT64" i="25"/>
  <c r="AV64" i="25"/>
  <c r="D65" i="25"/>
  <c r="F65" i="25"/>
  <c r="H65" i="25"/>
  <c r="J65" i="25"/>
  <c r="L65" i="25"/>
  <c r="N65" i="25"/>
  <c r="P65" i="25"/>
  <c r="R65" i="25"/>
  <c r="T65" i="25"/>
  <c r="V65" i="25"/>
  <c r="X65" i="25"/>
  <c r="Z65" i="25"/>
  <c r="AB65" i="25"/>
  <c r="AD65" i="25"/>
  <c r="AF65" i="25"/>
  <c r="AH65" i="25"/>
  <c r="AJ65" i="25"/>
  <c r="AL65" i="25"/>
  <c r="AN65" i="25"/>
  <c r="AP65" i="25"/>
  <c r="AR65" i="25"/>
  <c r="AT65" i="25"/>
  <c r="AV65" i="25"/>
  <c r="D66" i="25"/>
  <c r="F66" i="25"/>
  <c r="H66" i="25"/>
  <c r="J66" i="25"/>
  <c r="L66" i="25"/>
  <c r="N66" i="25"/>
  <c r="P66" i="25"/>
  <c r="R66" i="25"/>
  <c r="T66" i="25"/>
  <c r="V66" i="25"/>
  <c r="X66" i="25"/>
  <c r="Z66" i="25"/>
  <c r="AB66" i="25"/>
  <c r="AD66" i="25"/>
  <c r="AF66" i="25"/>
  <c r="AH66" i="25"/>
  <c r="AJ66" i="25"/>
  <c r="AL66" i="25"/>
  <c r="AN66" i="25"/>
  <c r="AP66" i="25"/>
  <c r="AR66" i="25"/>
  <c r="AT66" i="25"/>
  <c r="AV66" i="25"/>
  <c r="D67" i="25"/>
  <c r="F67" i="25"/>
  <c r="H67" i="25"/>
  <c r="J67" i="25"/>
  <c r="L67" i="25"/>
  <c r="N67" i="25"/>
  <c r="P67" i="25"/>
  <c r="R67" i="25"/>
  <c r="T67" i="25"/>
  <c r="V67" i="25"/>
  <c r="X67" i="25"/>
  <c r="Z67" i="25"/>
  <c r="AB67" i="25"/>
  <c r="AD67" i="25"/>
  <c r="AF67" i="25"/>
  <c r="AH67" i="25"/>
  <c r="AJ67" i="25"/>
  <c r="AL67" i="25"/>
  <c r="AN67" i="25"/>
  <c r="AP67" i="25"/>
  <c r="AR67" i="25"/>
  <c r="AT67" i="25"/>
  <c r="AV67" i="25"/>
  <c r="D68" i="25"/>
  <c r="F68" i="25"/>
  <c r="H68" i="25"/>
  <c r="J68" i="25"/>
  <c r="L68" i="25"/>
  <c r="N68" i="25"/>
  <c r="P68" i="25"/>
  <c r="R68" i="25"/>
  <c r="T68" i="25"/>
  <c r="V68" i="25"/>
  <c r="X68" i="25"/>
  <c r="Z68" i="25"/>
  <c r="AB68" i="25"/>
  <c r="AD68" i="25"/>
  <c r="AF68" i="25"/>
  <c r="AH68" i="25"/>
  <c r="AJ68" i="25"/>
  <c r="AL68" i="25"/>
  <c r="AN68" i="25"/>
  <c r="AP68" i="25"/>
  <c r="AR68" i="25"/>
  <c r="AT68" i="25"/>
  <c r="AV68" i="25"/>
  <c r="D69" i="25"/>
  <c r="F69" i="25"/>
  <c r="H69" i="25"/>
  <c r="J69" i="25"/>
  <c r="L69" i="25"/>
  <c r="N69" i="25"/>
  <c r="P69" i="25"/>
  <c r="R69" i="25"/>
  <c r="T69" i="25"/>
  <c r="V69" i="25"/>
  <c r="X69" i="25"/>
  <c r="Z69" i="25"/>
  <c r="AB69" i="25"/>
  <c r="AD69" i="25"/>
  <c r="AF69" i="25"/>
  <c r="AH69" i="25"/>
  <c r="AJ69" i="25"/>
  <c r="AL69" i="25"/>
  <c r="AN69" i="25"/>
  <c r="AP69" i="25"/>
  <c r="AR69" i="25"/>
  <c r="AT69" i="25"/>
  <c r="AV69" i="25"/>
  <c r="D70" i="25"/>
  <c r="F70" i="25"/>
  <c r="H70" i="25"/>
  <c r="J70" i="25"/>
  <c r="L70" i="25"/>
  <c r="N70" i="25"/>
  <c r="P70" i="25"/>
  <c r="R70" i="25"/>
  <c r="T70" i="25"/>
  <c r="V70" i="25"/>
  <c r="X70" i="25"/>
  <c r="Z70" i="25"/>
  <c r="AB70" i="25"/>
  <c r="AD70" i="25"/>
  <c r="AF70" i="25"/>
  <c r="AH70" i="25"/>
  <c r="AJ70" i="25"/>
  <c r="AL70" i="25"/>
  <c r="AN70" i="25"/>
  <c r="AP70" i="25"/>
  <c r="AR70" i="25"/>
  <c r="AT70" i="25"/>
  <c r="AV70" i="25"/>
  <c r="D71" i="25"/>
  <c r="F71" i="25"/>
  <c r="H71" i="25"/>
  <c r="J71" i="25"/>
  <c r="L71" i="25"/>
  <c r="N71" i="25"/>
  <c r="P71" i="25"/>
  <c r="R71" i="25"/>
  <c r="T71" i="25"/>
  <c r="V71" i="25"/>
  <c r="X71" i="25"/>
  <c r="Z71" i="25"/>
  <c r="AB71" i="25"/>
  <c r="AD71" i="25"/>
  <c r="AF71" i="25"/>
  <c r="AH71" i="25"/>
  <c r="AJ71" i="25"/>
  <c r="AL71" i="25"/>
  <c r="AN71" i="25"/>
  <c r="AP71" i="25"/>
  <c r="AR71" i="25"/>
  <c r="AT71" i="25"/>
  <c r="AV71" i="25"/>
  <c r="D72" i="25"/>
  <c r="F72" i="25"/>
  <c r="H72" i="25"/>
  <c r="J72" i="25"/>
  <c r="L72" i="25"/>
  <c r="N72" i="25"/>
  <c r="P72" i="25"/>
  <c r="R72" i="25"/>
  <c r="T72" i="25"/>
  <c r="V72" i="25"/>
  <c r="X72" i="25"/>
  <c r="Z72" i="25"/>
  <c r="AB72" i="25"/>
  <c r="AD72" i="25"/>
  <c r="AF72" i="25"/>
  <c r="AH72" i="25"/>
  <c r="AJ72" i="25"/>
  <c r="AL72" i="25"/>
  <c r="AN72" i="25"/>
  <c r="AP72" i="25"/>
  <c r="AR72" i="25"/>
  <c r="AT72" i="25"/>
  <c r="AV72" i="25"/>
  <c r="D73" i="25"/>
  <c r="F73" i="25"/>
  <c r="H73" i="25"/>
  <c r="J73" i="25"/>
  <c r="L73" i="25"/>
  <c r="N73" i="25"/>
  <c r="P73" i="25"/>
  <c r="R73" i="25"/>
  <c r="T73" i="25"/>
  <c r="V73" i="25"/>
  <c r="X73" i="25"/>
  <c r="Z73" i="25"/>
  <c r="AB73" i="25"/>
  <c r="AD73" i="25"/>
  <c r="AF73" i="25"/>
  <c r="AH73" i="25"/>
  <c r="AJ73" i="25"/>
  <c r="AL73" i="25"/>
  <c r="AN73" i="25"/>
  <c r="AP73" i="25"/>
  <c r="AR73" i="25"/>
  <c r="AT73" i="25"/>
  <c r="AV73" i="25"/>
  <c r="D74" i="25"/>
  <c r="F74" i="25"/>
  <c r="H74" i="25"/>
  <c r="J74" i="25"/>
  <c r="L74" i="25"/>
  <c r="N74" i="25"/>
  <c r="P74" i="25"/>
  <c r="R74" i="25"/>
  <c r="T74" i="25"/>
  <c r="V74" i="25"/>
  <c r="X74" i="25"/>
  <c r="Z74" i="25"/>
  <c r="AB74" i="25"/>
  <c r="AD74" i="25"/>
  <c r="AF74" i="25"/>
  <c r="AH74" i="25"/>
  <c r="AJ74" i="25"/>
  <c r="AL74" i="25"/>
  <c r="AN74" i="25"/>
  <c r="AP74" i="25"/>
  <c r="AR74" i="25"/>
  <c r="AT74" i="25"/>
  <c r="AV74" i="25"/>
  <c r="D75" i="25"/>
  <c r="F75" i="25"/>
  <c r="H75" i="25"/>
  <c r="J75" i="25"/>
  <c r="L75" i="25"/>
  <c r="N75" i="25"/>
  <c r="P75" i="25"/>
  <c r="R75" i="25"/>
  <c r="T75" i="25"/>
  <c r="V75" i="25"/>
  <c r="X75" i="25"/>
  <c r="Z75" i="25"/>
  <c r="AB75" i="25"/>
  <c r="AD75" i="25"/>
  <c r="AF75" i="25"/>
  <c r="AH75" i="25"/>
  <c r="AJ75" i="25"/>
  <c r="AL75" i="25"/>
  <c r="AN75" i="25"/>
  <c r="AP75" i="25"/>
  <c r="AR75" i="25"/>
  <c r="AT75" i="25"/>
  <c r="AV75" i="25"/>
  <c r="AX58" i="25"/>
  <c r="AZ58" i="25"/>
  <c r="BB58" i="25"/>
  <c r="BD58" i="25"/>
  <c r="BF58" i="25"/>
  <c r="BH58" i="25"/>
  <c r="BJ58" i="25"/>
  <c r="BL58" i="25"/>
  <c r="BN58" i="25"/>
  <c r="BP58" i="25"/>
  <c r="BR58" i="25"/>
  <c r="BT58" i="25"/>
  <c r="BV58" i="25"/>
  <c r="BX58" i="25"/>
  <c r="BZ58" i="25"/>
  <c r="CB58" i="25"/>
  <c r="CD58" i="25"/>
  <c r="CF58" i="25"/>
  <c r="CH58" i="25"/>
  <c r="CJ58" i="25"/>
  <c r="CL58" i="25"/>
  <c r="CN58" i="25"/>
  <c r="CP58" i="25"/>
  <c r="CR58" i="25"/>
  <c r="CT58" i="25"/>
  <c r="CV58" i="25"/>
  <c r="CX58" i="25"/>
  <c r="CZ58" i="25"/>
  <c r="DB58" i="25"/>
  <c r="AX59" i="25"/>
  <c r="AZ59" i="25"/>
  <c r="BB59" i="25"/>
  <c r="BD59" i="25"/>
  <c r="BF59" i="25"/>
  <c r="BH59" i="25"/>
  <c r="BJ59" i="25"/>
  <c r="BL59" i="25"/>
  <c r="BN59" i="25"/>
  <c r="BP59" i="25"/>
  <c r="BR59" i="25"/>
  <c r="BT59" i="25"/>
  <c r="BV59" i="25"/>
  <c r="BX59" i="25"/>
  <c r="BZ59" i="25"/>
  <c r="CB59" i="25"/>
  <c r="CD59" i="25"/>
  <c r="CF59" i="25"/>
  <c r="CH59" i="25"/>
  <c r="CJ59" i="25"/>
  <c r="CL59" i="25"/>
  <c r="CN59" i="25"/>
  <c r="CP59" i="25"/>
  <c r="CR59" i="25"/>
  <c r="CT59" i="25"/>
  <c r="CV59" i="25"/>
  <c r="CX59" i="25"/>
  <c r="CZ59" i="25"/>
  <c r="DB59" i="25"/>
  <c r="AX60" i="25"/>
  <c r="AZ60" i="25"/>
  <c r="BB60" i="25"/>
  <c r="BD60" i="25"/>
  <c r="BF60" i="25"/>
  <c r="BH60" i="25"/>
  <c r="BJ60" i="25"/>
  <c r="BL60" i="25"/>
  <c r="BN60" i="25"/>
  <c r="BP60" i="25"/>
  <c r="BR60" i="25"/>
  <c r="BT60" i="25"/>
  <c r="BV60" i="25"/>
  <c r="BX60" i="25"/>
  <c r="BZ60" i="25"/>
  <c r="CB60" i="25"/>
  <c r="CD60" i="25"/>
  <c r="CF60" i="25"/>
  <c r="CH60" i="25"/>
  <c r="CJ60" i="25"/>
  <c r="CL60" i="25"/>
  <c r="CN60" i="25"/>
  <c r="CP60" i="25"/>
  <c r="CR60" i="25"/>
  <c r="CT60" i="25"/>
  <c r="CV60" i="25"/>
  <c r="CX60" i="25"/>
  <c r="CZ60" i="25"/>
  <c r="DB60" i="25"/>
  <c r="AX61" i="25"/>
  <c r="AZ61" i="25"/>
  <c r="BB61" i="25"/>
  <c r="BD61" i="25"/>
  <c r="BF61" i="25"/>
  <c r="BH61" i="25"/>
  <c r="BJ61" i="25"/>
  <c r="BL61" i="25"/>
  <c r="BN61" i="25"/>
  <c r="BP61" i="25"/>
  <c r="BR61" i="25"/>
  <c r="BT61" i="25"/>
  <c r="BV61" i="25"/>
  <c r="BX61" i="25"/>
  <c r="BZ61" i="25"/>
  <c r="CB61" i="25"/>
  <c r="CD61" i="25"/>
  <c r="CF61" i="25"/>
  <c r="CH61" i="25"/>
  <c r="CJ61" i="25"/>
  <c r="CL61" i="25"/>
  <c r="CN61" i="25"/>
  <c r="CP61" i="25"/>
  <c r="CR61" i="25"/>
  <c r="CT61" i="25"/>
  <c r="CV61" i="25"/>
  <c r="CX61" i="25"/>
  <c r="CZ61" i="25"/>
  <c r="DB61" i="25"/>
  <c r="AX62" i="25"/>
  <c r="AZ62" i="25"/>
  <c r="BB62" i="25"/>
  <c r="BD62" i="25"/>
  <c r="BF62" i="25"/>
  <c r="BH62" i="25"/>
  <c r="BJ62" i="25"/>
  <c r="BL62" i="25"/>
  <c r="BN62" i="25"/>
  <c r="BP62" i="25"/>
  <c r="BR62" i="25"/>
  <c r="BT62" i="25"/>
  <c r="BV62" i="25"/>
  <c r="BX62" i="25"/>
  <c r="BZ62" i="25"/>
  <c r="CB62" i="25"/>
  <c r="CD62" i="25"/>
  <c r="CF62" i="25"/>
  <c r="CH62" i="25"/>
  <c r="CJ62" i="25"/>
  <c r="CL62" i="25"/>
  <c r="CN62" i="25"/>
  <c r="CP62" i="25"/>
  <c r="CR62" i="25"/>
  <c r="CT62" i="25"/>
  <c r="CV62" i="25"/>
  <c r="CX62" i="25"/>
  <c r="CZ62" i="25"/>
  <c r="DB62" i="25"/>
  <c r="AX63" i="25"/>
  <c r="AZ63" i="25"/>
  <c r="BB63" i="25"/>
  <c r="BD63" i="25"/>
  <c r="BF63" i="25"/>
  <c r="BH63" i="25"/>
  <c r="BJ63" i="25"/>
  <c r="BL63" i="25"/>
  <c r="BN63" i="25"/>
  <c r="BP63" i="25"/>
  <c r="BR63" i="25"/>
  <c r="BT63" i="25"/>
  <c r="BV63" i="25"/>
  <c r="BX63" i="25"/>
  <c r="BZ63" i="25"/>
  <c r="CB63" i="25"/>
  <c r="CD63" i="25"/>
  <c r="CF63" i="25"/>
  <c r="CH63" i="25"/>
  <c r="CJ63" i="25"/>
  <c r="CL63" i="25"/>
  <c r="CN63" i="25"/>
  <c r="CP63" i="25"/>
  <c r="CR63" i="25"/>
  <c r="CT63" i="25"/>
  <c r="CV63" i="25"/>
  <c r="CX63" i="25"/>
  <c r="CZ63" i="25"/>
  <c r="DB63" i="25"/>
  <c r="AX64" i="25"/>
  <c r="AZ64" i="25"/>
  <c r="BB64" i="25"/>
  <c r="BD64" i="25"/>
  <c r="BF64" i="25"/>
  <c r="BH64" i="25"/>
  <c r="BJ64" i="25"/>
  <c r="BL64" i="25"/>
  <c r="BN64" i="25"/>
  <c r="BP64" i="25"/>
  <c r="BR64" i="25"/>
  <c r="BT64" i="25"/>
  <c r="BV64" i="25"/>
  <c r="BX64" i="25"/>
  <c r="BZ64" i="25"/>
  <c r="CB64" i="25"/>
  <c r="CD64" i="25"/>
  <c r="CF64" i="25"/>
  <c r="CH64" i="25"/>
  <c r="CJ64" i="25"/>
  <c r="CL64" i="25"/>
  <c r="CN64" i="25"/>
  <c r="CP64" i="25"/>
  <c r="CR64" i="25"/>
  <c r="CT64" i="25"/>
  <c r="CV64" i="25"/>
  <c r="CX64" i="25"/>
  <c r="CZ64" i="25"/>
  <c r="DB64" i="25"/>
  <c r="AX65" i="25"/>
  <c r="AZ65" i="25"/>
  <c r="BB65" i="25"/>
  <c r="BD65" i="25"/>
  <c r="BF65" i="25"/>
  <c r="BH65" i="25"/>
  <c r="BJ65" i="25"/>
  <c r="BL65" i="25"/>
  <c r="BN65" i="25"/>
  <c r="BP65" i="25"/>
  <c r="BR65" i="25"/>
  <c r="BT65" i="25"/>
  <c r="BV65" i="25"/>
  <c r="BX65" i="25"/>
  <c r="BZ65" i="25"/>
  <c r="CB65" i="25"/>
  <c r="CD65" i="25"/>
  <c r="CF65" i="25"/>
  <c r="CH65" i="25"/>
  <c r="CJ65" i="25"/>
  <c r="CL65" i="25"/>
  <c r="CN65" i="25"/>
  <c r="CP65" i="25"/>
  <c r="CR65" i="25"/>
  <c r="CT65" i="25"/>
  <c r="CV65" i="25"/>
  <c r="CX65" i="25"/>
  <c r="CZ65" i="25"/>
  <c r="DB65" i="25"/>
  <c r="AX66" i="25"/>
  <c r="AZ66" i="25"/>
  <c r="BB66" i="25"/>
  <c r="BD66" i="25"/>
  <c r="BF66" i="25"/>
  <c r="BH66" i="25"/>
  <c r="BJ66" i="25"/>
  <c r="BL66" i="25"/>
  <c r="BN66" i="25"/>
  <c r="BP66" i="25"/>
  <c r="BR66" i="25"/>
  <c r="BT66" i="25"/>
  <c r="BV66" i="25"/>
  <c r="BX66" i="25"/>
  <c r="BZ66" i="25"/>
  <c r="CB66" i="25"/>
  <c r="CD66" i="25"/>
  <c r="CF66" i="25"/>
  <c r="CH66" i="25"/>
  <c r="CJ66" i="25"/>
  <c r="CL66" i="25"/>
  <c r="CN66" i="25"/>
  <c r="CP66" i="25"/>
  <c r="CR66" i="25"/>
  <c r="CT66" i="25"/>
  <c r="CV66" i="25"/>
  <c r="CX66" i="25"/>
  <c r="CZ66" i="25"/>
  <c r="DB66" i="25"/>
  <c r="AX67" i="25"/>
  <c r="AZ67" i="25"/>
  <c r="BB67" i="25"/>
  <c r="BD67" i="25"/>
  <c r="BF67" i="25"/>
  <c r="BH67" i="25"/>
  <c r="BJ67" i="25"/>
  <c r="BL67" i="25"/>
  <c r="BN67" i="25"/>
  <c r="BP67" i="25"/>
  <c r="BR67" i="25"/>
  <c r="BT67" i="25"/>
  <c r="BV67" i="25"/>
  <c r="BX67" i="25"/>
  <c r="BZ67" i="25"/>
  <c r="CB67" i="25"/>
  <c r="CD67" i="25"/>
  <c r="CF67" i="25"/>
  <c r="CH67" i="25"/>
  <c r="CJ67" i="25"/>
  <c r="CL67" i="25"/>
  <c r="CN67" i="25"/>
  <c r="CP67" i="25"/>
  <c r="CR67" i="25"/>
  <c r="CT67" i="25"/>
  <c r="CV67" i="25"/>
  <c r="CX67" i="25"/>
  <c r="CZ67" i="25"/>
  <c r="DB67" i="25"/>
  <c r="AX68" i="25"/>
  <c r="AZ68" i="25"/>
  <c r="BB68" i="25"/>
  <c r="BD68" i="25"/>
  <c r="BF68" i="25"/>
  <c r="BH68" i="25"/>
  <c r="BJ68" i="25"/>
  <c r="BL68" i="25"/>
  <c r="BN68" i="25"/>
  <c r="BP68" i="25"/>
  <c r="BR68" i="25"/>
  <c r="BT68" i="25"/>
  <c r="BV68" i="25"/>
  <c r="BX68" i="25"/>
  <c r="BZ68" i="25"/>
  <c r="CB68" i="25"/>
  <c r="CD68" i="25"/>
  <c r="CF68" i="25"/>
  <c r="CH68" i="25"/>
  <c r="CJ68" i="25"/>
  <c r="CL68" i="25"/>
  <c r="CN68" i="25"/>
  <c r="CP68" i="25"/>
  <c r="CR68" i="25"/>
  <c r="CT68" i="25"/>
  <c r="CV68" i="25"/>
  <c r="CX68" i="25"/>
  <c r="CZ68" i="25"/>
  <c r="DB68" i="25"/>
  <c r="AX69" i="25"/>
  <c r="AZ69" i="25"/>
  <c r="BB69" i="25"/>
  <c r="BD69" i="25"/>
  <c r="BF69" i="25"/>
  <c r="BH69" i="25"/>
  <c r="BJ69" i="25"/>
  <c r="BL69" i="25"/>
  <c r="BN69" i="25"/>
  <c r="BP69" i="25"/>
  <c r="BR69" i="25"/>
  <c r="BT69" i="25"/>
  <c r="BV69" i="25"/>
  <c r="BX69" i="25"/>
  <c r="BZ69" i="25"/>
  <c r="CB69" i="25"/>
  <c r="CD69" i="25"/>
  <c r="CF69" i="25"/>
  <c r="CH69" i="25"/>
  <c r="CJ69" i="25"/>
  <c r="CL69" i="25"/>
  <c r="CN69" i="25"/>
  <c r="CP69" i="25"/>
  <c r="CR69" i="25"/>
  <c r="CT69" i="25"/>
  <c r="CV69" i="25"/>
  <c r="CX69" i="25"/>
  <c r="CZ69" i="25"/>
  <c r="DB69" i="25"/>
  <c r="AX70" i="25"/>
  <c r="AZ70" i="25"/>
  <c r="BB70" i="25"/>
  <c r="BD70" i="25"/>
  <c r="BF70" i="25"/>
  <c r="BH70" i="25"/>
  <c r="BJ70" i="25"/>
  <c r="BL70" i="25"/>
  <c r="BN70" i="25"/>
  <c r="BP70" i="25"/>
  <c r="BR70" i="25"/>
  <c r="BT70" i="25"/>
  <c r="BV70" i="25"/>
  <c r="BX70" i="25"/>
  <c r="BZ70" i="25"/>
  <c r="CB70" i="25"/>
  <c r="CD70" i="25"/>
  <c r="CF70" i="25"/>
  <c r="CH70" i="25"/>
  <c r="CJ70" i="25"/>
  <c r="CL70" i="25"/>
  <c r="CN70" i="25"/>
  <c r="CP70" i="25"/>
  <c r="CR70" i="25"/>
  <c r="CT70" i="25"/>
  <c r="CV70" i="25"/>
  <c r="CX70" i="25"/>
  <c r="CZ70" i="25"/>
  <c r="DB70" i="25"/>
  <c r="AX71" i="25"/>
  <c r="AZ71" i="25"/>
  <c r="BB71" i="25"/>
  <c r="BD71" i="25"/>
  <c r="BF71" i="25"/>
  <c r="BH71" i="25"/>
  <c r="BJ71" i="25"/>
  <c r="BL71" i="25"/>
  <c r="BN71" i="25"/>
  <c r="BP71" i="25"/>
  <c r="BR71" i="25"/>
  <c r="BT71" i="25"/>
  <c r="BV71" i="25"/>
  <c r="BX71" i="25"/>
  <c r="BZ71" i="25"/>
  <c r="CB71" i="25"/>
  <c r="CD71" i="25"/>
  <c r="CF71" i="25"/>
  <c r="CH71" i="25"/>
  <c r="CJ71" i="25"/>
  <c r="CL71" i="25"/>
  <c r="CN71" i="25"/>
  <c r="CP71" i="25"/>
  <c r="CR71" i="25"/>
  <c r="CT71" i="25"/>
  <c r="CV71" i="25"/>
  <c r="CX71" i="25"/>
  <c r="CZ71" i="25"/>
  <c r="DB71" i="25"/>
  <c r="AX72" i="25"/>
  <c r="AZ72" i="25"/>
  <c r="BB72" i="25"/>
  <c r="BD72" i="25"/>
  <c r="BF72" i="25"/>
  <c r="BH72" i="25"/>
  <c r="BJ72" i="25"/>
  <c r="BL72" i="25"/>
  <c r="BN72" i="25"/>
  <c r="BP72" i="25"/>
  <c r="BR72" i="25"/>
  <c r="BT72" i="25"/>
  <c r="BV72" i="25"/>
  <c r="BX72" i="25"/>
  <c r="BZ72" i="25"/>
  <c r="CB72" i="25"/>
  <c r="CD72" i="25"/>
  <c r="CF72" i="25"/>
  <c r="CH72" i="25"/>
  <c r="CJ72" i="25"/>
  <c r="CL72" i="25"/>
  <c r="CN72" i="25"/>
  <c r="CP72" i="25"/>
  <c r="CR72" i="25"/>
  <c r="CT72" i="25"/>
  <c r="CV72" i="25"/>
  <c r="CX72" i="25"/>
  <c r="CZ72" i="25"/>
  <c r="DB72" i="25"/>
  <c r="AX73" i="25"/>
  <c r="AZ73" i="25"/>
  <c r="BB73" i="25"/>
  <c r="BD73" i="25"/>
  <c r="BF73" i="25"/>
  <c r="BH73" i="25"/>
  <c r="BJ73" i="25"/>
  <c r="BL73" i="25"/>
  <c r="BN73" i="25"/>
  <c r="BP73" i="25"/>
  <c r="BR73" i="25"/>
  <c r="BT73" i="25"/>
  <c r="BV73" i="25"/>
  <c r="BX73" i="25"/>
  <c r="BZ73" i="25"/>
  <c r="CB73" i="25"/>
  <c r="CD73" i="25"/>
  <c r="CF73" i="25"/>
  <c r="CH73" i="25"/>
  <c r="CJ73" i="25"/>
  <c r="CL73" i="25"/>
  <c r="CN73" i="25"/>
  <c r="CP73" i="25"/>
  <c r="CR73" i="25"/>
  <c r="CT73" i="25"/>
  <c r="CV73" i="25"/>
  <c r="CX73" i="25"/>
  <c r="CZ73" i="25"/>
  <c r="DB73" i="25"/>
  <c r="AX74" i="25"/>
  <c r="AZ74" i="25"/>
  <c r="BB74" i="25"/>
  <c r="BD74" i="25"/>
  <c r="BF74" i="25"/>
  <c r="BH74" i="25"/>
  <c r="BJ74" i="25"/>
  <c r="BL74" i="25"/>
  <c r="BN74" i="25"/>
  <c r="BP74" i="25"/>
  <c r="BR74" i="25"/>
  <c r="BT74" i="25"/>
  <c r="BV74" i="25"/>
  <c r="BX74" i="25"/>
  <c r="BZ74" i="25"/>
  <c r="CB74" i="25"/>
  <c r="CD74" i="25"/>
  <c r="CF74" i="25"/>
  <c r="CH74" i="25"/>
  <c r="CJ74" i="25"/>
  <c r="CL74" i="25"/>
  <c r="CN74" i="25"/>
  <c r="CP74" i="25"/>
  <c r="CR74" i="25"/>
  <c r="CT74" i="25"/>
  <c r="CV74" i="25"/>
  <c r="CX74" i="25"/>
  <c r="CZ74" i="25"/>
  <c r="DB74" i="25"/>
  <c r="AX75" i="25"/>
  <c r="AZ75" i="25"/>
  <c r="BB75" i="25"/>
  <c r="BD75" i="25"/>
  <c r="BF75" i="25"/>
  <c r="BH75" i="25"/>
  <c r="BJ75" i="25"/>
  <c r="BL75" i="25"/>
  <c r="BN75" i="25"/>
  <c r="BP75" i="25"/>
  <c r="BR75" i="25"/>
  <c r="BT75" i="25"/>
  <c r="BV75" i="25"/>
  <c r="BX75" i="25"/>
  <c r="BZ75" i="25"/>
  <c r="CB75" i="25"/>
  <c r="CD75" i="25"/>
  <c r="CF75" i="25"/>
  <c r="CH75" i="25"/>
  <c r="CJ75" i="25"/>
  <c r="CL75" i="25"/>
  <c r="CN75" i="25"/>
  <c r="CP75" i="25"/>
  <c r="CR75" i="25"/>
  <c r="CT75" i="25"/>
  <c r="CV75" i="25"/>
  <c r="CX75" i="25"/>
  <c r="CZ75" i="25"/>
  <c r="DB75" i="25"/>
  <c r="AZ44" i="25"/>
  <c r="AZ45" i="25"/>
  <c r="AZ46" i="25"/>
  <c r="AZ47" i="25"/>
  <c r="AZ48" i="25"/>
  <c r="AZ49" i="25"/>
  <c r="AZ50" i="25"/>
  <c r="AZ51" i="25"/>
  <c r="AZ52" i="25"/>
  <c r="AZ53" i="25"/>
  <c r="AZ54" i="25"/>
  <c r="AZ55" i="25"/>
  <c r="BD33" i="25"/>
  <c r="BD34" i="25"/>
  <c r="BD35" i="25"/>
  <c r="BD36" i="25"/>
  <c r="BD37" i="25"/>
  <c r="BD38" i="25"/>
  <c r="BD39" i="25"/>
  <c r="BD40" i="25"/>
  <c r="BD41" i="25"/>
  <c r="D57" i="25"/>
  <c r="F57" i="25"/>
  <c r="H57" i="25"/>
  <c r="J57" i="25"/>
  <c r="L57" i="25"/>
  <c r="N57" i="25"/>
  <c r="P57" i="25"/>
  <c r="R57" i="25"/>
  <c r="T57" i="25"/>
  <c r="V57" i="25"/>
  <c r="X57" i="25"/>
  <c r="Z57" i="25"/>
  <c r="AB57" i="25"/>
  <c r="AD57" i="25"/>
  <c r="AF57" i="25"/>
  <c r="AH57" i="25"/>
  <c r="AJ57" i="25"/>
  <c r="AL57" i="25"/>
  <c r="AN57" i="25"/>
  <c r="AP57" i="25"/>
  <c r="AR57" i="25"/>
  <c r="AT57" i="25"/>
  <c r="AV57" i="25"/>
  <c r="AX57" i="25"/>
  <c r="AZ57" i="25"/>
  <c r="BB57" i="25"/>
  <c r="BD57" i="25"/>
  <c r="BF57" i="25"/>
  <c r="BH57" i="25"/>
  <c r="BJ57" i="25"/>
  <c r="BL57" i="25"/>
  <c r="BN57" i="25"/>
  <c r="BP57" i="25"/>
  <c r="BR57" i="25"/>
  <c r="BT57" i="25"/>
  <c r="BV57" i="25"/>
  <c r="BX57" i="25"/>
  <c r="BZ57" i="25"/>
  <c r="CB57" i="25"/>
  <c r="CD57" i="25"/>
  <c r="CF57" i="25"/>
  <c r="CH57" i="25"/>
  <c r="CJ57" i="25"/>
  <c r="CL57" i="25"/>
  <c r="CN57" i="25"/>
  <c r="CP57" i="25"/>
  <c r="CR57" i="25"/>
  <c r="CT57" i="25"/>
  <c r="CV57" i="25"/>
  <c r="CX57" i="25"/>
  <c r="CZ57" i="25"/>
  <c r="DB57" i="25"/>
  <c r="D44" i="25"/>
  <c r="F44" i="25"/>
  <c r="H44" i="25"/>
  <c r="J44" i="25"/>
  <c r="L44" i="25"/>
  <c r="N44" i="25"/>
  <c r="P44" i="25"/>
  <c r="R44" i="25"/>
  <c r="T44" i="25"/>
  <c r="V44" i="25"/>
  <c r="X44" i="25"/>
  <c r="Z44" i="25"/>
  <c r="AB44" i="25"/>
  <c r="AD44" i="25"/>
  <c r="AF44" i="25"/>
  <c r="AH44" i="25"/>
  <c r="AJ44" i="25"/>
  <c r="AL44" i="25"/>
  <c r="AN44" i="25"/>
  <c r="AP44" i="25"/>
  <c r="AR44" i="25"/>
  <c r="AT44" i="25"/>
  <c r="AV44" i="25"/>
  <c r="BT44" i="25"/>
  <c r="BV44" i="25"/>
  <c r="BX44" i="25"/>
  <c r="BZ44" i="25"/>
  <c r="CB44" i="25"/>
  <c r="CD44" i="25"/>
  <c r="CF44" i="25"/>
  <c r="CH44" i="25"/>
  <c r="CJ44" i="25"/>
  <c r="CL44" i="25"/>
  <c r="CN44" i="25"/>
  <c r="CP44" i="25"/>
  <c r="CR44" i="25"/>
  <c r="CT44" i="25"/>
  <c r="CV44" i="25"/>
  <c r="CX44" i="25"/>
  <c r="CZ44" i="25"/>
  <c r="DB44" i="25"/>
  <c r="D45" i="25"/>
  <c r="F45" i="25"/>
  <c r="H45" i="25"/>
  <c r="J45" i="25"/>
  <c r="L45" i="25"/>
  <c r="N45" i="25"/>
  <c r="P45" i="25"/>
  <c r="R45" i="25"/>
  <c r="T45" i="25"/>
  <c r="V45" i="25"/>
  <c r="X45" i="25"/>
  <c r="Z45" i="25"/>
  <c r="AB45" i="25"/>
  <c r="AD45" i="25"/>
  <c r="AF45" i="25"/>
  <c r="AH45" i="25"/>
  <c r="AJ45" i="25"/>
  <c r="AL45" i="25"/>
  <c r="AN45" i="25"/>
  <c r="AP45" i="25"/>
  <c r="AR45" i="25"/>
  <c r="AT45" i="25"/>
  <c r="AV45" i="25"/>
  <c r="BT45" i="25"/>
  <c r="BV45" i="25"/>
  <c r="BX45" i="25"/>
  <c r="BZ45" i="25"/>
  <c r="CB45" i="25"/>
  <c r="CD45" i="25"/>
  <c r="CF45" i="25"/>
  <c r="CH45" i="25"/>
  <c r="CJ45" i="25"/>
  <c r="CL45" i="25"/>
  <c r="CN45" i="25"/>
  <c r="CP45" i="25"/>
  <c r="CR45" i="25"/>
  <c r="CT45" i="25"/>
  <c r="CV45" i="25"/>
  <c r="CX45" i="25"/>
  <c r="CZ45" i="25"/>
  <c r="DB45" i="25"/>
  <c r="D46" i="25"/>
  <c r="F46" i="25"/>
  <c r="H46" i="25"/>
  <c r="J46" i="25"/>
  <c r="L46" i="25"/>
  <c r="N46" i="25"/>
  <c r="P46" i="25"/>
  <c r="R46" i="25"/>
  <c r="T46" i="25"/>
  <c r="V46" i="25"/>
  <c r="X46" i="25"/>
  <c r="Z46" i="25"/>
  <c r="AB46" i="25"/>
  <c r="AD46" i="25"/>
  <c r="AF46" i="25"/>
  <c r="AH46" i="25"/>
  <c r="AJ46" i="25"/>
  <c r="AL46" i="25"/>
  <c r="AN46" i="25"/>
  <c r="AP46" i="25"/>
  <c r="AR46" i="25"/>
  <c r="AT46" i="25"/>
  <c r="AV46" i="25"/>
  <c r="BT46" i="25"/>
  <c r="BV46" i="25"/>
  <c r="BX46" i="25"/>
  <c r="BZ46" i="25"/>
  <c r="CB46" i="25"/>
  <c r="CD46" i="25"/>
  <c r="CF46" i="25"/>
  <c r="CH46" i="25"/>
  <c r="CJ46" i="25"/>
  <c r="CL46" i="25"/>
  <c r="CN46" i="25"/>
  <c r="CP46" i="25"/>
  <c r="CR46" i="25"/>
  <c r="CT46" i="25"/>
  <c r="CV46" i="25"/>
  <c r="CX46" i="25"/>
  <c r="CZ46" i="25"/>
  <c r="DB46" i="25"/>
  <c r="D47" i="25"/>
  <c r="F47" i="25"/>
  <c r="H47" i="25"/>
  <c r="J47" i="25"/>
  <c r="L47" i="25"/>
  <c r="N47" i="25"/>
  <c r="P47" i="25"/>
  <c r="R47" i="25"/>
  <c r="T47" i="25"/>
  <c r="V47" i="25"/>
  <c r="X47" i="25"/>
  <c r="Z47" i="25"/>
  <c r="AB47" i="25"/>
  <c r="AD47" i="25"/>
  <c r="AF47" i="25"/>
  <c r="AH47" i="25"/>
  <c r="AJ47" i="25"/>
  <c r="AL47" i="25"/>
  <c r="AN47" i="25"/>
  <c r="AP47" i="25"/>
  <c r="AR47" i="25"/>
  <c r="AT47" i="25"/>
  <c r="AV47" i="25"/>
  <c r="BT47" i="25"/>
  <c r="BV47" i="25"/>
  <c r="BX47" i="25"/>
  <c r="BZ47" i="25"/>
  <c r="CB47" i="25"/>
  <c r="CD47" i="25"/>
  <c r="CF47" i="25"/>
  <c r="CH47" i="25"/>
  <c r="CJ47" i="25"/>
  <c r="CL47" i="25"/>
  <c r="CN47" i="25"/>
  <c r="CP47" i="25"/>
  <c r="CR47" i="25"/>
  <c r="CT47" i="25"/>
  <c r="CV47" i="25"/>
  <c r="CX47" i="25"/>
  <c r="CZ47" i="25"/>
  <c r="DB47" i="25"/>
  <c r="D48" i="25"/>
  <c r="F48" i="25"/>
  <c r="H48" i="25"/>
  <c r="J48" i="25"/>
  <c r="L48" i="25"/>
  <c r="N48" i="25"/>
  <c r="P48" i="25"/>
  <c r="R48" i="25"/>
  <c r="T48" i="25"/>
  <c r="V48" i="25"/>
  <c r="X48" i="25"/>
  <c r="Z48" i="25"/>
  <c r="AB48" i="25"/>
  <c r="AD48" i="25"/>
  <c r="AF48" i="25"/>
  <c r="AH48" i="25"/>
  <c r="AJ48" i="25"/>
  <c r="AL48" i="25"/>
  <c r="AN48" i="25"/>
  <c r="AP48" i="25"/>
  <c r="AR48" i="25"/>
  <c r="AT48" i="25"/>
  <c r="AV48" i="25"/>
  <c r="BT48" i="25"/>
  <c r="BV48" i="25"/>
  <c r="BX48" i="25"/>
  <c r="BZ48" i="25"/>
  <c r="CB48" i="25"/>
  <c r="CD48" i="25"/>
  <c r="CF48" i="25"/>
  <c r="CH48" i="25"/>
  <c r="CJ48" i="25"/>
  <c r="CL48" i="25"/>
  <c r="CN48" i="25"/>
  <c r="CP48" i="25"/>
  <c r="CR48" i="25"/>
  <c r="CT48" i="25"/>
  <c r="CV48" i="25"/>
  <c r="CX48" i="25"/>
  <c r="CZ48" i="25"/>
  <c r="DB48" i="25"/>
  <c r="D49" i="25"/>
  <c r="F49" i="25"/>
  <c r="H49" i="25"/>
  <c r="J49" i="25"/>
  <c r="L49" i="25"/>
  <c r="N49" i="25"/>
  <c r="P49" i="25"/>
  <c r="R49" i="25"/>
  <c r="T49" i="25"/>
  <c r="V49" i="25"/>
  <c r="X49" i="25"/>
  <c r="Z49" i="25"/>
  <c r="AB49" i="25"/>
  <c r="AD49" i="25"/>
  <c r="AF49" i="25"/>
  <c r="AH49" i="25"/>
  <c r="AJ49" i="25"/>
  <c r="AL49" i="25"/>
  <c r="AN49" i="25"/>
  <c r="AP49" i="25"/>
  <c r="AR49" i="25"/>
  <c r="AT49" i="25"/>
  <c r="AV49" i="25"/>
  <c r="BT49" i="25"/>
  <c r="BV49" i="25"/>
  <c r="BX49" i="25"/>
  <c r="BZ49" i="25"/>
  <c r="CB49" i="25"/>
  <c r="CD49" i="25"/>
  <c r="CF49" i="25"/>
  <c r="CH49" i="25"/>
  <c r="CJ49" i="25"/>
  <c r="CL49" i="25"/>
  <c r="CN49" i="25"/>
  <c r="CP49" i="25"/>
  <c r="CR49" i="25"/>
  <c r="CT49" i="25"/>
  <c r="CV49" i="25"/>
  <c r="CX49" i="25"/>
  <c r="CZ49" i="25"/>
  <c r="DB49" i="25"/>
  <c r="D50" i="25"/>
  <c r="F50" i="25"/>
  <c r="H50" i="25"/>
  <c r="J50" i="25"/>
  <c r="L50" i="25"/>
  <c r="N50" i="25"/>
  <c r="P50" i="25"/>
  <c r="R50" i="25"/>
  <c r="T50" i="25"/>
  <c r="V50" i="25"/>
  <c r="X50" i="25"/>
  <c r="Z50" i="25"/>
  <c r="AB50" i="25"/>
  <c r="AD50" i="25"/>
  <c r="AF50" i="25"/>
  <c r="AH50" i="25"/>
  <c r="AJ50" i="25"/>
  <c r="AL50" i="25"/>
  <c r="AN50" i="25"/>
  <c r="AP50" i="25"/>
  <c r="AR50" i="25"/>
  <c r="AT50" i="25"/>
  <c r="AV50" i="25"/>
  <c r="BT50" i="25"/>
  <c r="BV50" i="25"/>
  <c r="BX50" i="25"/>
  <c r="BZ50" i="25"/>
  <c r="CB50" i="25"/>
  <c r="CD50" i="25"/>
  <c r="CF50" i="25"/>
  <c r="CH50" i="25"/>
  <c r="CJ50" i="25"/>
  <c r="CL50" i="25"/>
  <c r="CN50" i="25"/>
  <c r="CP50" i="25"/>
  <c r="CR50" i="25"/>
  <c r="CT50" i="25"/>
  <c r="CV50" i="25"/>
  <c r="CX50" i="25"/>
  <c r="CZ50" i="25"/>
  <c r="DB50" i="25"/>
  <c r="D51" i="25"/>
  <c r="F51" i="25"/>
  <c r="H51" i="25"/>
  <c r="J51" i="25"/>
  <c r="L51" i="25"/>
  <c r="N51" i="25"/>
  <c r="P51" i="25"/>
  <c r="R51" i="25"/>
  <c r="T51" i="25"/>
  <c r="V51" i="25"/>
  <c r="X51" i="25"/>
  <c r="Z51" i="25"/>
  <c r="AB51" i="25"/>
  <c r="AD51" i="25"/>
  <c r="AF51" i="25"/>
  <c r="AH51" i="25"/>
  <c r="AJ51" i="25"/>
  <c r="AL51" i="25"/>
  <c r="AN51" i="25"/>
  <c r="AP51" i="25"/>
  <c r="AR51" i="25"/>
  <c r="AT51" i="25"/>
  <c r="AV51" i="25"/>
  <c r="BT51" i="25"/>
  <c r="BV51" i="25"/>
  <c r="BX51" i="25"/>
  <c r="BZ51" i="25"/>
  <c r="CB51" i="25"/>
  <c r="CD51" i="25"/>
  <c r="CF51" i="25"/>
  <c r="CH51" i="25"/>
  <c r="CJ51" i="25"/>
  <c r="CL51" i="25"/>
  <c r="CN51" i="25"/>
  <c r="CP51" i="25"/>
  <c r="CR51" i="25"/>
  <c r="CT51" i="25"/>
  <c r="CV51" i="25"/>
  <c r="CX51" i="25"/>
  <c r="CZ51" i="25"/>
  <c r="DB51" i="25"/>
  <c r="D52" i="25"/>
  <c r="F52" i="25"/>
  <c r="H52" i="25"/>
  <c r="J52" i="25"/>
  <c r="L52" i="25"/>
  <c r="N52" i="25"/>
  <c r="P52" i="25"/>
  <c r="R52" i="25"/>
  <c r="T52" i="25"/>
  <c r="V52" i="25"/>
  <c r="X52" i="25"/>
  <c r="Z52" i="25"/>
  <c r="AB52" i="25"/>
  <c r="AD52" i="25"/>
  <c r="AF52" i="25"/>
  <c r="AH52" i="25"/>
  <c r="AJ52" i="25"/>
  <c r="AL52" i="25"/>
  <c r="AN52" i="25"/>
  <c r="AP52" i="25"/>
  <c r="AR52" i="25"/>
  <c r="AT52" i="25"/>
  <c r="AV52" i="25"/>
  <c r="BT52" i="25"/>
  <c r="BV52" i="25"/>
  <c r="BX52" i="25"/>
  <c r="BZ52" i="25"/>
  <c r="CB52" i="25"/>
  <c r="CD52" i="25"/>
  <c r="CF52" i="25"/>
  <c r="CH52" i="25"/>
  <c r="CJ52" i="25"/>
  <c r="CL52" i="25"/>
  <c r="CN52" i="25"/>
  <c r="CP52" i="25"/>
  <c r="CR52" i="25"/>
  <c r="CT52" i="25"/>
  <c r="CV52" i="25"/>
  <c r="CX52" i="25"/>
  <c r="CZ52" i="25"/>
  <c r="DB52" i="25"/>
  <c r="D53" i="25"/>
  <c r="F53" i="25"/>
  <c r="H53" i="25"/>
  <c r="J53" i="25"/>
  <c r="L53" i="25"/>
  <c r="N53" i="25"/>
  <c r="P53" i="25"/>
  <c r="R53" i="25"/>
  <c r="T53" i="25"/>
  <c r="V53" i="25"/>
  <c r="X53" i="25"/>
  <c r="Z53" i="25"/>
  <c r="AB53" i="25"/>
  <c r="AD53" i="25"/>
  <c r="AF53" i="25"/>
  <c r="AH53" i="25"/>
  <c r="AJ53" i="25"/>
  <c r="AL53" i="25"/>
  <c r="AN53" i="25"/>
  <c r="AP53" i="25"/>
  <c r="AR53" i="25"/>
  <c r="AT53" i="25"/>
  <c r="AV53" i="25"/>
  <c r="BT53" i="25"/>
  <c r="BV53" i="25"/>
  <c r="BX53" i="25"/>
  <c r="BZ53" i="25"/>
  <c r="CB53" i="25"/>
  <c r="CD53" i="25"/>
  <c r="CF53" i="25"/>
  <c r="CH53" i="25"/>
  <c r="CJ53" i="25"/>
  <c r="CL53" i="25"/>
  <c r="CN53" i="25"/>
  <c r="CP53" i="25"/>
  <c r="CR53" i="25"/>
  <c r="CT53" i="25"/>
  <c r="CV53" i="25"/>
  <c r="CX53" i="25"/>
  <c r="CZ53" i="25"/>
  <c r="DB53" i="25"/>
  <c r="D54" i="25"/>
  <c r="F54" i="25"/>
  <c r="H54" i="25"/>
  <c r="J54" i="25"/>
  <c r="L54" i="25"/>
  <c r="N54" i="25"/>
  <c r="P54" i="25"/>
  <c r="R54" i="25"/>
  <c r="T54" i="25"/>
  <c r="V54" i="25"/>
  <c r="X54" i="25"/>
  <c r="Z54" i="25"/>
  <c r="AB54" i="25"/>
  <c r="AD54" i="25"/>
  <c r="AF54" i="25"/>
  <c r="AH54" i="25"/>
  <c r="AJ54" i="25"/>
  <c r="AL54" i="25"/>
  <c r="AN54" i="25"/>
  <c r="AP54" i="25"/>
  <c r="AR54" i="25"/>
  <c r="AT54" i="25"/>
  <c r="AV54" i="25"/>
  <c r="BT54" i="25"/>
  <c r="BV54" i="25"/>
  <c r="BX54" i="25"/>
  <c r="BZ54" i="25"/>
  <c r="CB54" i="25"/>
  <c r="CD54" i="25"/>
  <c r="CF54" i="25"/>
  <c r="CH54" i="25"/>
  <c r="CJ54" i="25"/>
  <c r="CL54" i="25"/>
  <c r="CN54" i="25"/>
  <c r="CP54" i="25"/>
  <c r="CR54" i="25"/>
  <c r="CT54" i="25"/>
  <c r="CV54" i="25"/>
  <c r="CX54" i="25"/>
  <c r="CZ54" i="25"/>
  <c r="DB54" i="25"/>
  <c r="D55" i="25"/>
  <c r="F55" i="25"/>
  <c r="H55" i="25"/>
  <c r="J55" i="25"/>
  <c r="L55" i="25"/>
  <c r="N55" i="25"/>
  <c r="P55" i="25"/>
  <c r="R55" i="25"/>
  <c r="T55" i="25"/>
  <c r="V55" i="25"/>
  <c r="X55" i="25"/>
  <c r="Z55" i="25"/>
  <c r="AB55" i="25"/>
  <c r="AD55" i="25"/>
  <c r="AF55" i="25"/>
  <c r="AH55" i="25"/>
  <c r="AJ55" i="25"/>
  <c r="AL55" i="25"/>
  <c r="AN55" i="25"/>
  <c r="AP55" i="25"/>
  <c r="AR55" i="25"/>
  <c r="AT55" i="25"/>
  <c r="AV55" i="25"/>
  <c r="BT55" i="25"/>
  <c r="BV55" i="25"/>
  <c r="BX55" i="25"/>
  <c r="BZ55" i="25"/>
  <c r="CB55" i="25"/>
  <c r="CD55" i="25"/>
  <c r="CF55" i="25"/>
  <c r="CH55" i="25"/>
  <c r="CJ55" i="25"/>
  <c r="CL55" i="25"/>
  <c r="CN55" i="25"/>
  <c r="CP55" i="25"/>
  <c r="CR55" i="25"/>
  <c r="CT55" i="25"/>
  <c r="CV55" i="25"/>
  <c r="CX55" i="25"/>
  <c r="CZ55" i="25"/>
  <c r="DB55" i="25"/>
  <c r="D33" i="25"/>
  <c r="F33" i="25"/>
  <c r="H33" i="25"/>
  <c r="J33" i="25"/>
  <c r="L33" i="25"/>
  <c r="N33" i="25"/>
  <c r="P33" i="25"/>
  <c r="R33" i="25"/>
  <c r="T33" i="25"/>
  <c r="V33" i="25"/>
  <c r="X33" i="25"/>
  <c r="Z33" i="25"/>
  <c r="AB33" i="25"/>
  <c r="AD33" i="25"/>
  <c r="AF33" i="25"/>
  <c r="AH33" i="25"/>
  <c r="AJ33" i="25"/>
  <c r="AL33" i="25"/>
  <c r="AN33" i="25"/>
  <c r="AP33" i="25"/>
  <c r="AR33" i="25"/>
  <c r="AT33" i="25"/>
  <c r="AV33" i="25"/>
  <c r="AX33" i="25"/>
  <c r="AZ33" i="25"/>
  <c r="BB33" i="25"/>
  <c r="BF33" i="25"/>
  <c r="BH33" i="25"/>
  <c r="BJ33" i="25"/>
  <c r="BL33" i="25"/>
  <c r="BN33" i="25"/>
  <c r="BP33" i="25"/>
  <c r="BR33" i="25"/>
  <c r="BT33" i="25"/>
  <c r="BV33" i="25"/>
  <c r="BX33" i="25"/>
  <c r="BZ33" i="25"/>
  <c r="CB33" i="25"/>
  <c r="CD33" i="25"/>
  <c r="CF33" i="25"/>
  <c r="CH33" i="25"/>
  <c r="CJ33" i="25"/>
  <c r="CL33" i="25"/>
  <c r="CN33" i="25"/>
  <c r="CP33" i="25"/>
  <c r="CR33" i="25"/>
  <c r="CT33" i="25"/>
  <c r="CV33" i="25"/>
  <c r="CX33" i="25"/>
  <c r="CZ33" i="25"/>
  <c r="DB33" i="25"/>
  <c r="D34" i="25"/>
  <c r="F34" i="25"/>
  <c r="H34" i="25"/>
  <c r="J34" i="25"/>
  <c r="L34" i="25"/>
  <c r="N34" i="25"/>
  <c r="P34" i="25"/>
  <c r="R34" i="25"/>
  <c r="T34" i="25"/>
  <c r="V34" i="25"/>
  <c r="X34" i="25"/>
  <c r="Z34" i="25"/>
  <c r="AB34" i="25"/>
  <c r="AD34" i="25"/>
  <c r="AF34" i="25"/>
  <c r="AH34" i="25"/>
  <c r="AJ34" i="25"/>
  <c r="AL34" i="25"/>
  <c r="AN34" i="25"/>
  <c r="AP34" i="25"/>
  <c r="AR34" i="25"/>
  <c r="AT34" i="25"/>
  <c r="AV34" i="25"/>
  <c r="AX34" i="25"/>
  <c r="AZ34" i="25"/>
  <c r="BB34" i="25"/>
  <c r="BF34" i="25"/>
  <c r="BH34" i="25"/>
  <c r="BJ34" i="25"/>
  <c r="BL34" i="25"/>
  <c r="BN34" i="25"/>
  <c r="BP34" i="25"/>
  <c r="BR34" i="25"/>
  <c r="BT34" i="25"/>
  <c r="BV34" i="25"/>
  <c r="BX34" i="25"/>
  <c r="BZ34" i="25"/>
  <c r="CB34" i="25"/>
  <c r="CD34" i="25"/>
  <c r="CF34" i="25"/>
  <c r="CH34" i="25"/>
  <c r="CJ34" i="25"/>
  <c r="CL34" i="25"/>
  <c r="CN34" i="25"/>
  <c r="CP34" i="25"/>
  <c r="CR34" i="25"/>
  <c r="CT34" i="25"/>
  <c r="CV34" i="25"/>
  <c r="CX34" i="25"/>
  <c r="CZ34" i="25"/>
  <c r="DB34" i="25"/>
  <c r="D35" i="25"/>
  <c r="F35" i="25"/>
  <c r="H35" i="25"/>
  <c r="J35" i="25"/>
  <c r="L35" i="25"/>
  <c r="N35" i="25"/>
  <c r="P35" i="25"/>
  <c r="R35" i="25"/>
  <c r="T35" i="25"/>
  <c r="V35" i="25"/>
  <c r="X35" i="25"/>
  <c r="Z35" i="25"/>
  <c r="AB35" i="25"/>
  <c r="AD35" i="25"/>
  <c r="AF35" i="25"/>
  <c r="AH35" i="25"/>
  <c r="AJ35" i="25"/>
  <c r="AL35" i="25"/>
  <c r="AN35" i="25"/>
  <c r="AP35" i="25"/>
  <c r="AR35" i="25"/>
  <c r="AT35" i="25"/>
  <c r="AV35" i="25"/>
  <c r="AX35" i="25"/>
  <c r="AZ35" i="25"/>
  <c r="BB35" i="25"/>
  <c r="BF35" i="25"/>
  <c r="BH35" i="25"/>
  <c r="BJ35" i="25"/>
  <c r="BL35" i="25"/>
  <c r="BN35" i="25"/>
  <c r="BP35" i="25"/>
  <c r="BR35" i="25"/>
  <c r="BT35" i="25"/>
  <c r="BV35" i="25"/>
  <c r="BX35" i="25"/>
  <c r="BZ35" i="25"/>
  <c r="CB35" i="25"/>
  <c r="CD35" i="25"/>
  <c r="CF35" i="25"/>
  <c r="CH35" i="25"/>
  <c r="CJ35" i="25"/>
  <c r="CL35" i="25"/>
  <c r="CN35" i="25"/>
  <c r="CP35" i="25"/>
  <c r="CR35" i="25"/>
  <c r="CT35" i="25"/>
  <c r="CV35" i="25"/>
  <c r="CX35" i="25"/>
  <c r="CZ35" i="25"/>
  <c r="DB35" i="25"/>
  <c r="D36" i="25"/>
  <c r="F36" i="25"/>
  <c r="H36" i="25"/>
  <c r="J36" i="25"/>
  <c r="L36" i="25"/>
  <c r="N36" i="25"/>
  <c r="P36" i="25"/>
  <c r="R36" i="25"/>
  <c r="T36" i="25"/>
  <c r="V36" i="25"/>
  <c r="X36" i="25"/>
  <c r="Z36" i="25"/>
  <c r="AB36" i="25"/>
  <c r="AD36" i="25"/>
  <c r="AF36" i="25"/>
  <c r="AH36" i="25"/>
  <c r="AJ36" i="25"/>
  <c r="AL36" i="25"/>
  <c r="AN36" i="25"/>
  <c r="AP36" i="25"/>
  <c r="AR36" i="25"/>
  <c r="AT36" i="25"/>
  <c r="AV36" i="25"/>
  <c r="AX36" i="25"/>
  <c r="AZ36" i="25"/>
  <c r="BB36" i="25"/>
  <c r="BF36" i="25"/>
  <c r="BH36" i="25"/>
  <c r="BJ36" i="25"/>
  <c r="BL36" i="25"/>
  <c r="BN36" i="25"/>
  <c r="BP36" i="25"/>
  <c r="BR36" i="25"/>
  <c r="BT36" i="25"/>
  <c r="BV36" i="25"/>
  <c r="BX36" i="25"/>
  <c r="BZ36" i="25"/>
  <c r="CB36" i="25"/>
  <c r="CD36" i="25"/>
  <c r="CF36" i="25"/>
  <c r="CH36" i="25"/>
  <c r="CJ36" i="25"/>
  <c r="CL36" i="25"/>
  <c r="CN36" i="25"/>
  <c r="CP36" i="25"/>
  <c r="CR36" i="25"/>
  <c r="CT36" i="25"/>
  <c r="CV36" i="25"/>
  <c r="CX36" i="25"/>
  <c r="CZ36" i="25"/>
  <c r="DB36" i="25"/>
  <c r="D37" i="25"/>
  <c r="F37" i="25"/>
  <c r="H37" i="25"/>
  <c r="J37" i="25"/>
  <c r="L37" i="25"/>
  <c r="N37" i="25"/>
  <c r="P37" i="25"/>
  <c r="R37" i="25"/>
  <c r="T37" i="25"/>
  <c r="V37" i="25"/>
  <c r="X37" i="25"/>
  <c r="Z37" i="25"/>
  <c r="AB37" i="25"/>
  <c r="AD37" i="25"/>
  <c r="AF37" i="25"/>
  <c r="AH37" i="25"/>
  <c r="AJ37" i="25"/>
  <c r="AL37" i="25"/>
  <c r="AN37" i="25"/>
  <c r="AP37" i="25"/>
  <c r="AR37" i="25"/>
  <c r="AT37" i="25"/>
  <c r="AV37" i="25"/>
  <c r="AX37" i="25"/>
  <c r="AZ37" i="25"/>
  <c r="BB37" i="25"/>
  <c r="BF37" i="25"/>
  <c r="BH37" i="25"/>
  <c r="BJ37" i="25"/>
  <c r="BL37" i="25"/>
  <c r="BN37" i="25"/>
  <c r="BP37" i="25"/>
  <c r="BR37" i="25"/>
  <c r="BT37" i="25"/>
  <c r="BV37" i="25"/>
  <c r="BX37" i="25"/>
  <c r="BZ37" i="25"/>
  <c r="CB37" i="25"/>
  <c r="CD37" i="25"/>
  <c r="CF37" i="25"/>
  <c r="CH37" i="25"/>
  <c r="CJ37" i="25"/>
  <c r="CL37" i="25"/>
  <c r="CN37" i="25"/>
  <c r="CP37" i="25"/>
  <c r="CR37" i="25"/>
  <c r="CT37" i="25"/>
  <c r="CV37" i="25"/>
  <c r="CX37" i="25"/>
  <c r="CZ37" i="25"/>
  <c r="DB37" i="25"/>
  <c r="D38" i="25"/>
  <c r="F38" i="25"/>
  <c r="H38" i="25"/>
  <c r="J38" i="25"/>
  <c r="L38" i="25"/>
  <c r="N38" i="25"/>
  <c r="P38" i="25"/>
  <c r="R38" i="25"/>
  <c r="T38" i="25"/>
  <c r="V38" i="25"/>
  <c r="X38" i="25"/>
  <c r="Z38" i="25"/>
  <c r="AB38" i="25"/>
  <c r="AD38" i="25"/>
  <c r="AF38" i="25"/>
  <c r="AH38" i="25"/>
  <c r="AJ38" i="25"/>
  <c r="AL38" i="25"/>
  <c r="AN38" i="25"/>
  <c r="AP38" i="25"/>
  <c r="AR38" i="25"/>
  <c r="AT38" i="25"/>
  <c r="AV38" i="25"/>
  <c r="AX38" i="25"/>
  <c r="AZ38" i="25"/>
  <c r="BB38" i="25"/>
  <c r="BF38" i="25"/>
  <c r="BH38" i="25"/>
  <c r="BJ38" i="25"/>
  <c r="BL38" i="25"/>
  <c r="BN38" i="25"/>
  <c r="BP38" i="25"/>
  <c r="BR38" i="25"/>
  <c r="BT38" i="25"/>
  <c r="BV38" i="25"/>
  <c r="BX38" i="25"/>
  <c r="BZ38" i="25"/>
  <c r="CB38" i="25"/>
  <c r="CD38" i="25"/>
  <c r="CF38" i="25"/>
  <c r="CH38" i="25"/>
  <c r="CJ38" i="25"/>
  <c r="CL38" i="25"/>
  <c r="CN38" i="25"/>
  <c r="CP38" i="25"/>
  <c r="CR38" i="25"/>
  <c r="CT38" i="25"/>
  <c r="CV38" i="25"/>
  <c r="CX38" i="25"/>
  <c r="CZ38" i="25"/>
  <c r="DB38" i="25"/>
  <c r="D39" i="25"/>
  <c r="F39" i="25"/>
  <c r="H39" i="25"/>
  <c r="J39" i="25"/>
  <c r="L39" i="25"/>
  <c r="N39" i="25"/>
  <c r="P39" i="25"/>
  <c r="R39" i="25"/>
  <c r="T39" i="25"/>
  <c r="V39" i="25"/>
  <c r="X39" i="25"/>
  <c r="Z39" i="25"/>
  <c r="AB39" i="25"/>
  <c r="AD39" i="25"/>
  <c r="AF39" i="25"/>
  <c r="AH39" i="25"/>
  <c r="AJ39" i="25"/>
  <c r="AL39" i="25"/>
  <c r="AN39" i="25"/>
  <c r="AP39" i="25"/>
  <c r="AR39" i="25"/>
  <c r="AT39" i="25"/>
  <c r="AV39" i="25"/>
  <c r="AX39" i="25"/>
  <c r="AZ39" i="25"/>
  <c r="BB39" i="25"/>
  <c r="BF39" i="25"/>
  <c r="BH39" i="25"/>
  <c r="BJ39" i="25"/>
  <c r="BL39" i="25"/>
  <c r="BN39" i="25"/>
  <c r="BP39" i="25"/>
  <c r="BR39" i="25"/>
  <c r="BT39" i="25"/>
  <c r="BV39" i="25"/>
  <c r="BX39" i="25"/>
  <c r="BZ39" i="25"/>
  <c r="CB39" i="25"/>
  <c r="CD39" i="25"/>
  <c r="CF39" i="25"/>
  <c r="CH39" i="25"/>
  <c r="CJ39" i="25"/>
  <c r="CL39" i="25"/>
  <c r="CN39" i="25"/>
  <c r="CP39" i="25"/>
  <c r="CR39" i="25"/>
  <c r="CT39" i="25"/>
  <c r="CV39" i="25"/>
  <c r="CX39" i="25"/>
  <c r="CZ39" i="25"/>
  <c r="DB39" i="25"/>
  <c r="D40" i="25"/>
  <c r="F40" i="25"/>
  <c r="H40" i="25"/>
  <c r="J40" i="25"/>
  <c r="L40" i="25"/>
  <c r="N40" i="25"/>
  <c r="P40" i="25"/>
  <c r="R40" i="25"/>
  <c r="T40" i="25"/>
  <c r="V40" i="25"/>
  <c r="X40" i="25"/>
  <c r="Z40" i="25"/>
  <c r="AB40" i="25"/>
  <c r="AD40" i="25"/>
  <c r="AF40" i="25"/>
  <c r="AH40" i="25"/>
  <c r="AJ40" i="25"/>
  <c r="AL40" i="25"/>
  <c r="AN40" i="25"/>
  <c r="AP40" i="25"/>
  <c r="AR40" i="25"/>
  <c r="AT40" i="25"/>
  <c r="AV40" i="25"/>
  <c r="AX40" i="25"/>
  <c r="AZ40" i="25"/>
  <c r="BB40" i="25"/>
  <c r="BF40" i="25"/>
  <c r="BH40" i="25"/>
  <c r="BJ40" i="25"/>
  <c r="BL40" i="25"/>
  <c r="BN40" i="25"/>
  <c r="BP40" i="25"/>
  <c r="BR40" i="25"/>
  <c r="BT40" i="25"/>
  <c r="BV40" i="25"/>
  <c r="BX40" i="25"/>
  <c r="BZ40" i="25"/>
  <c r="CB40" i="25"/>
  <c r="CD40" i="25"/>
  <c r="CF40" i="25"/>
  <c r="CH40" i="25"/>
  <c r="CJ40" i="25"/>
  <c r="CL40" i="25"/>
  <c r="CN40" i="25"/>
  <c r="CP40" i="25"/>
  <c r="CR40" i="25"/>
  <c r="CT40" i="25"/>
  <c r="CV40" i="25"/>
  <c r="CX40" i="25"/>
  <c r="CZ40" i="25"/>
  <c r="DB40" i="25"/>
  <c r="D41" i="25"/>
  <c r="F41" i="25"/>
  <c r="H41" i="25"/>
  <c r="J41" i="25"/>
  <c r="L41" i="25"/>
  <c r="N41" i="25"/>
  <c r="P41" i="25"/>
  <c r="R41" i="25"/>
  <c r="T41" i="25"/>
  <c r="V41" i="25"/>
  <c r="X41" i="25"/>
  <c r="Z41" i="25"/>
  <c r="AB41" i="25"/>
  <c r="AD41" i="25"/>
  <c r="AF41" i="25"/>
  <c r="AH41" i="25"/>
  <c r="AJ41" i="25"/>
  <c r="AL41" i="25"/>
  <c r="AN41" i="25"/>
  <c r="AP41" i="25"/>
  <c r="AR41" i="25"/>
  <c r="AT41" i="25"/>
  <c r="AV41" i="25"/>
  <c r="AX41" i="25"/>
  <c r="AZ41" i="25"/>
  <c r="BB41" i="25"/>
  <c r="BF41" i="25"/>
  <c r="BH41" i="25"/>
  <c r="BJ41" i="25"/>
  <c r="BL41" i="25"/>
  <c r="BN41" i="25"/>
  <c r="BP41" i="25"/>
  <c r="BR41" i="25"/>
  <c r="BT41" i="25"/>
  <c r="BV41" i="25"/>
  <c r="BX41" i="25"/>
  <c r="BZ41" i="25"/>
  <c r="CB41" i="25"/>
  <c r="CD41" i="25"/>
  <c r="CF41" i="25"/>
  <c r="CH41" i="25"/>
  <c r="CJ41" i="25"/>
  <c r="CL41" i="25"/>
  <c r="CN41" i="25"/>
  <c r="CP41" i="25"/>
  <c r="CR41" i="25"/>
  <c r="CT41" i="25"/>
  <c r="CV41" i="25"/>
  <c r="CX41" i="25"/>
  <c r="CZ41" i="25"/>
  <c r="DB41" i="25"/>
  <c r="AX4" i="25"/>
  <c r="AZ4" i="25"/>
  <c r="AX5" i="25"/>
  <c r="AZ5" i="25"/>
  <c r="AX6" i="25"/>
  <c r="AZ6" i="25"/>
  <c r="AX7" i="25"/>
  <c r="AZ7" i="25"/>
  <c r="AX8" i="25"/>
  <c r="AZ8" i="25"/>
  <c r="AX9" i="25"/>
  <c r="AZ9" i="25"/>
  <c r="AX10" i="25"/>
  <c r="AZ10" i="25"/>
  <c r="AX11" i="25"/>
  <c r="AZ11" i="25"/>
  <c r="AX12" i="25"/>
  <c r="AZ12" i="25"/>
  <c r="AX13" i="25"/>
  <c r="AZ13" i="25"/>
  <c r="AX14" i="25"/>
  <c r="AZ14" i="25"/>
  <c r="AX15" i="25"/>
  <c r="AZ15" i="25"/>
  <c r="AX16" i="25"/>
  <c r="AZ16" i="25"/>
  <c r="AX17" i="25"/>
  <c r="AZ17" i="25"/>
  <c r="AX18" i="25"/>
  <c r="AZ18" i="25"/>
  <c r="AX19" i="25"/>
  <c r="AZ19" i="25"/>
  <c r="AX20" i="25"/>
  <c r="AZ20" i="25"/>
  <c r="AX21" i="25"/>
  <c r="AZ21" i="25"/>
  <c r="AX22" i="25"/>
  <c r="AZ22" i="25"/>
  <c r="AX23" i="25"/>
  <c r="AZ23" i="25"/>
  <c r="AX24" i="25"/>
  <c r="AZ24" i="25"/>
  <c r="AX25" i="25"/>
  <c r="AZ25" i="25"/>
  <c r="AX26" i="25"/>
  <c r="AZ26" i="25"/>
  <c r="AX27" i="25"/>
  <c r="AZ27" i="25"/>
  <c r="AX28" i="25"/>
  <c r="AZ28" i="25"/>
  <c r="AX29" i="25"/>
  <c r="AZ29" i="25"/>
  <c r="AX30" i="25"/>
  <c r="AZ30" i="25"/>
  <c r="D4" i="25"/>
  <c r="F4" i="25"/>
  <c r="H4" i="25"/>
  <c r="J4" i="25"/>
  <c r="L4" i="25"/>
  <c r="N4" i="25"/>
  <c r="P4" i="25"/>
  <c r="R4" i="25"/>
  <c r="T4" i="25"/>
  <c r="V4" i="25"/>
  <c r="X4" i="25"/>
  <c r="Z4" i="25"/>
  <c r="AB4" i="25"/>
  <c r="AD4" i="25"/>
  <c r="AF4" i="25"/>
  <c r="AH4" i="25"/>
  <c r="AJ4" i="25"/>
  <c r="AL4" i="25"/>
  <c r="AN4" i="25"/>
  <c r="AP4" i="25"/>
  <c r="AR4" i="25"/>
  <c r="AT4" i="25"/>
  <c r="BT4" i="25"/>
  <c r="BV4" i="25"/>
  <c r="BX4" i="25"/>
  <c r="BZ4" i="25"/>
  <c r="CB4" i="25"/>
  <c r="CD4" i="25"/>
  <c r="CF4" i="25"/>
  <c r="CH4" i="25"/>
  <c r="CJ4" i="25"/>
  <c r="CL4" i="25"/>
  <c r="CN4" i="25"/>
  <c r="CP4" i="25"/>
  <c r="CR4" i="25"/>
  <c r="CT4" i="25"/>
  <c r="CV4" i="25"/>
  <c r="CX4" i="25"/>
  <c r="CZ4" i="25"/>
  <c r="DB4" i="25"/>
  <c r="D5" i="25"/>
  <c r="F5" i="25"/>
  <c r="H5" i="25"/>
  <c r="J5" i="25"/>
  <c r="L5" i="25"/>
  <c r="N5" i="25"/>
  <c r="P5" i="25"/>
  <c r="R5" i="25"/>
  <c r="T5" i="25"/>
  <c r="V5" i="25"/>
  <c r="X5" i="25"/>
  <c r="Z5" i="25"/>
  <c r="AB5" i="25"/>
  <c r="AD5" i="25"/>
  <c r="AF5" i="25"/>
  <c r="AH5" i="25"/>
  <c r="AJ5" i="25"/>
  <c r="AL5" i="25"/>
  <c r="AN5" i="25"/>
  <c r="AP5" i="25"/>
  <c r="AR5" i="25"/>
  <c r="AT5" i="25"/>
  <c r="BT5" i="25"/>
  <c r="BV5" i="25"/>
  <c r="BX5" i="25"/>
  <c r="BZ5" i="25"/>
  <c r="CB5" i="25"/>
  <c r="CD5" i="25"/>
  <c r="CF5" i="25"/>
  <c r="CH5" i="25"/>
  <c r="CJ5" i="25"/>
  <c r="CL5" i="25"/>
  <c r="CN5" i="25"/>
  <c r="CP5" i="25"/>
  <c r="CR5" i="25"/>
  <c r="CT5" i="25"/>
  <c r="CV5" i="25"/>
  <c r="CX5" i="25"/>
  <c r="CZ5" i="25"/>
  <c r="DB5" i="25"/>
  <c r="D6" i="25"/>
  <c r="F6" i="25"/>
  <c r="H6" i="25"/>
  <c r="J6" i="25"/>
  <c r="L6" i="25"/>
  <c r="N6" i="25"/>
  <c r="P6" i="25"/>
  <c r="R6" i="25"/>
  <c r="T6" i="25"/>
  <c r="V6" i="25"/>
  <c r="X6" i="25"/>
  <c r="Z6" i="25"/>
  <c r="AB6" i="25"/>
  <c r="AD6" i="25"/>
  <c r="AF6" i="25"/>
  <c r="AH6" i="25"/>
  <c r="AJ6" i="25"/>
  <c r="AL6" i="25"/>
  <c r="AN6" i="25"/>
  <c r="AP6" i="25"/>
  <c r="AR6" i="25"/>
  <c r="AT6" i="25"/>
  <c r="BT6" i="25"/>
  <c r="BV6" i="25"/>
  <c r="BX6" i="25"/>
  <c r="BZ6" i="25"/>
  <c r="CB6" i="25"/>
  <c r="CD6" i="25"/>
  <c r="CF6" i="25"/>
  <c r="CH6" i="25"/>
  <c r="CJ6" i="25"/>
  <c r="CL6" i="25"/>
  <c r="CN6" i="25"/>
  <c r="CP6" i="25"/>
  <c r="CR6" i="25"/>
  <c r="CT6" i="25"/>
  <c r="CV6" i="25"/>
  <c r="CX6" i="25"/>
  <c r="CZ6" i="25"/>
  <c r="DB6" i="25"/>
  <c r="D7" i="25"/>
  <c r="F7" i="25"/>
  <c r="H7" i="25"/>
  <c r="J7" i="25"/>
  <c r="L7" i="25"/>
  <c r="N7" i="25"/>
  <c r="P7" i="25"/>
  <c r="R7" i="25"/>
  <c r="T7" i="25"/>
  <c r="V7" i="25"/>
  <c r="X7" i="25"/>
  <c r="Z7" i="25"/>
  <c r="AB7" i="25"/>
  <c r="AD7" i="25"/>
  <c r="AF7" i="25"/>
  <c r="AH7" i="25"/>
  <c r="AJ7" i="25"/>
  <c r="AL7" i="25"/>
  <c r="AN7" i="25"/>
  <c r="AP7" i="25"/>
  <c r="AR7" i="25"/>
  <c r="AT7" i="25"/>
  <c r="BT7" i="25"/>
  <c r="BV7" i="25"/>
  <c r="BX7" i="25"/>
  <c r="BZ7" i="25"/>
  <c r="CB7" i="25"/>
  <c r="CD7" i="25"/>
  <c r="CF7" i="25"/>
  <c r="CH7" i="25"/>
  <c r="CJ7" i="25"/>
  <c r="CL7" i="25"/>
  <c r="CN7" i="25"/>
  <c r="CP7" i="25"/>
  <c r="CR7" i="25"/>
  <c r="CT7" i="25"/>
  <c r="CV7" i="25"/>
  <c r="CX7" i="25"/>
  <c r="CZ7" i="25"/>
  <c r="DB7" i="25"/>
  <c r="D8" i="25"/>
  <c r="F8" i="25"/>
  <c r="H8" i="25"/>
  <c r="J8" i="25"/>
  <c r="L8" i="25"/>
  <c r="N8" i="25"/>
  <c r="P8" i="25"/>
  <c r="R8" i="25"/>
  <c r="T8" i="25"/>
  <c r="V8" i="25"/>
  <c r="X8" i="25"/>
  <c r="Z8" i="25"/>
  <c r="AB8" i="25"/>
  <c r="AD8" i="25"/>
  <c r="AF8" i="25"/>
  <c r="AH8" i="25"/>
  <c r="AJ8" i="25"/>
  <c r="AL8" i="25"/>
  <c r="AN8" i="25"/>
  <c r="AP8" i="25"/>
  <c r="AR8" i="25"/>
  <c r="AT8" i="25"/>
  <c r="BT8" i="25"/>
  <c r="BV8" i="25"/>
  <c r="BX8" i="25"/>
  <c r="BZ8" i="25"/>
  <c r="CB8" i="25"/>
  <c r="CD8" i="25"/>
  <c r="CF8" i="25"/>
  <c r="CH8" i="25"/>
  <c r="CJ8" i="25"/>
  <c r="CL8" i="25"/>
  <c r="CN8" i="25"/>
  <c r="CP8" i="25"/>
  <c r="CR8" i="25"/>
  <c r="CT8" i="25"/>
  <c r="CV8" i="25"/>
  <c r="CX8" i="25"/>
  <c r="CZ8" i="25"/>
  <c r="DB8" i="25"/>
  <c r="D9" i="25"/>
  <c r="F9" i="25"/>
  <c r="H9" i="25"/>
  <c r="J9" i="25"/>
  <c r="L9" i="25"/>
  <c r="N9" i="25"/>
  <c r="P9" i="25"/>
  <c r="R9" i="25"/>
  <c r="T9" i="25"/>
  <c r="V9" i="25"/>
  <c r="X9" i="25"/>
  <c r="Z9" i="25"/>
  <c r="AB9" i="25"/>
  <c r="AD9" i="25"/>
  <c r="AF9" i="25"/>
  <c r="AH9" i="25"/>
  <c r="AJ9" i="25"/>
  <c r="AL9" i="25"/>
  <c r="AN9" i="25"/>
  <c r="AP9" i="25"/>
  <c r="AR9" i="25"/>
  <c r="AT9" i="25"/>
  <c r="BT9" i="25"/>
  <c r="BV9" i="25"/>
  <c r="BX9" i="25"/>
  <c r="BZ9" i="25"/>
  <c r="CB9" i="25"/>
  <c r="CD9" i="25"/>
  <c r="CF9" i="25"/>
  <c r="CH9" i="25"/>
  <c r="CJ9" i="25"/>
  <c r="CL9" i="25"/>
  <c r="CN9" i="25"/>
  <c r="CP9" i="25"/>
  <c r="CR9" i="25"/>
  <c r="CT9" i="25"/>
  <c r="CV9" i="25"/>
  <c r="CX9" i="25"/>
  <c r="CZ9" i="25"/>
  <c r="DB9" i="25"/>
  <c r="D10" i="25"/>
  <c r="F10" i="25"/>
  <c r="H10" i="25"/>
  <c r="J10" i="25"/>
  <c r="L10" i="25"/>
  <c r="N10" i="25"/>
  <c r="P10" i="25"/>
  <c r="R10" i="25"/>
  <c r="T10" i="25"/>
  <c r="V10" i="25"/>
  <c r="X10" i="25"/>
  <c r="Z10" i="25"/>
  <c r="AB10" i="25"/>
  <c r="AD10" i="25"/>
  <c r="AF10" i="25"/>
  <c r="AH10" i="25"/>
  <c r="AJ10" i="25"/>
  <c r="AL10" i="25"/>
  <c r="AN10" i="25"/>
  <c r="AP10" i="25"/>
  <c r="AR10" i="25"/>
  <c r="AT10" i="25"/>
  <c r="BT10" i="25"/>
  <c r="BV10" i="25"/>
  <c r="BX10" i="25"/>
  <c r="BZ10" i="25"/>
  <c r="CB10" i="25"/>
  <c r="CD10" i="25"/>
  <c r="CF10" i="25"/>
  <c r="CH10" i="25"/>
  <c r="CJ10" i="25"/>
  <c r="CL10" i="25"/>
  <c r="CN10" i="25"/>
  <c r="CP10" i="25"/>
  <c r="CR10" i="25"/>
  <c r="CT10" i="25"/>
  <c r="CV10" i="25"/>
  <c r="CX10" i="25"/>
  <c r="CZ10" i="25"/>
  <c r="DB10" i="25"/>
  <c r="D11" i="25"/>
  <c r="F11" i="25"/>
  <c r="H11" i="25"/>
  <c r="J11" i="25"/>
  <c r="L11" i="25"/>
  <c r="N11" i="25"/>
  <c r="P11" i="25"/>
  <c r="R11" i="25"/>
  <c r="T11" i="25"/>
  <c r="V11" i="25"/>
  <c r="X11" i="25"/>
  <c r="Z11" i="25"/>
  <c r="AB11" i="25"/>
  <c r="AD11" i="25"/>
  <c r="AF11" i="25"/>
  <c r="AH11" i="25"/>
  <c r="AJ11" i="25"/>
  <c r="AL11" i="25"/>
  <c r="AN11" i="25"/>
  <c r="AP11" i="25"/>
  <c r="AR11" i="25"/>
  <c r="AT11" i="25"/>
  <c r="BT11" i="25"/>
  <c r="BV11" i="25"/>
  <c r="BX11" i="25"/>
  <c r="BZ11" i="25"/>
  <c r="CB11" i="25"/>
  <c r="CD11" i="25"/>
  <c r="CF11" i="25"/>
  <c r="CH11" i="25"/>
  <c r="CJ11" i="25"/>
  <c r="CL11" i="25"/>
  <c r="CN11" i="25"/>
  <c r="CP11" i="25"/>
  <c r="CR11" i="25"/>
  <c r="CT11" i="25"/>
  <c r="CV11" i="25"/>
  <c r="CX11" i="25"/>
  <c r="CZ11" i="25"/>
  <c r="DB11" i="25"/>
  <c r="D12" i="25"/>
  <c r="F12" i="25"/>
  <c r="H12" i="25"/>
  <c r="J12" i="25"/>
  <c r="L12" i="25"/>
  <c r="N12" i="25"/>
  <c r="P12" i="25"/>
  <c r="R12" i="25"/>
  <c r="T12" i="25"/>
  <c r="V12" i="25"/>
  <c r="X12" i="25"/>
  <c r="Z12" i="25"/>
  <c r="AB12" i="25"/>
  <c r="AD12" i="25"/>
  <c r="AF12" i="25"/>
  <c r="AH12" i="25"/>
  <c r="AJ12" i="25"/>
  <c r="AL12" i="25"/>
  <c r="AN12" i="25"/>
  <c r="AP12" i="25"/>
  <c r="AR12" i="25"/>
  <c r="AT12" i="25"/>
  <c r="BT12" i="25"/>
  <c r="BV12" i="25"/>
  <c r="BX12" i="25"/>
  <c r="BZ12" i="25"/>
  <c r="CB12" i="25"/>
  <c r="CD12" i="25"/>
  <c r="CF12" i="25"/>
  <c r="CH12" i="25"/>
  <c r="CJ12" i="25"/>
  <c r="CL12" i="25"/>
  <c r="CN12" i="25"/>
  <c r="CP12" i="25"/>
  <c r="CR12" i="25"/>
  <c r="CT12" i="25"/>
  <c r="CV12" i="25"/>
  <c r="CX12" i="25"/>
  <c r="CZ12" i="25"/>
  <c r="DB12" i="25"/>
  <c r="D13" i="25"/>
  <c r="F13" i="25"/>
  <c r="H13" i="25"/>
  <c r="J13" i="25"/>
  <c r="L13" i="25"/>
  <c r="N13" i="25"/>
  <c r="P13" i="25"/>
  <c r="R13" i="25"/>
  <c r="T13" i="25"/>
  <c r="V13" i="25"/>
  <c r="X13" i="25"/>
  <c r="Z13" i="25"/>
  <c r="AB13" i="25"/>
  <c r="AD13" i="25"/>
  <c r="AF13" i="25"/>
  <c r="AH13" i="25"/>
  <c r="AJ13" i="25"/>
  <c r="AL13" i="25"/>
  <c r="AN13" i="25"/>
  <c r="AP13" i="25"/>
  <c r="AR13" i="25"/>
  <c r="AT13" i="25"/>
  <c r="BT13" i="25"/>
  <c r="BV13" i="25"/>
  <c r="BX13" i="25"/>
  <c r="BZ13" i="25"/>
  <c r="CB13" i="25"/>
  <c r="CD13" i="25"/>
  <c r="CF13" i="25"/>
  <c r="CH13" i="25"/>
  <c r="CJ13" i="25"/>
  <c r="CL13" i="25"/>
  <c r="CN13" i="25"/>
  <c r="CP13" i="25"/>
  <c r="CR13" i="25"/>
  <c r="CT13" i="25"/>
  <c r="CV13" i="25"/>
  <c r="CX13" i="25"/>
  <c r="CZ13" i="25"/>
  <c r="DB13" i="25"/>
  <c r="D14" i="25"/>
  <c r="F14" i="25"/>
  <c r="H14" i="25"/>
  <c r="J14" i="25"/>
  <c r="L14" i="25"/>
  <c r="N14" i="25"/>
  <c r="P14" i="25"/>
  <c r="R14" i="25"/>
  <c r="T14" i="25"/>
  <c r="V14" i="25"/>
  <c r="X14" i="25"/>
  <c r="Z14" i="25"/>
  <c r="AB14" i="25"/>
  <c r="AD14" i="25"/>
  <c r="AF14" i="25"/>
  <c r="AH14" i="25"/>
  <c r="AJ14" i="25"/>
  <c r="AL14" i="25"/>
  <c r="AN14" i="25"/>
  <c r="AP14" i="25"/>
  <c r="AR14" i="25"/>
  <c r="AT14" i="25"/>
  <c r="BT14" i="25"/>
  <c r="BV14" i="25"/>
  <c r="BX14" i="25"/>
  <c r="BZ14" i="25"/>
  <c r="CB14" i="25"/>
  <c r="CD14" i="25"/>
  <c r="CF14" i="25"/>
  <c r="CH14" i="25"/>
  <c r="CJ14" i="25"/>
  <c r="CL14" i="25"/>
  <c r="CN14" i="25"/>
  <c r="CP14" i="25"/>
  <c r="CR14" i="25"/>
  <c r="CT14" i="25"/>
  <c r="CV14" i="25"/>
  <c r="CX14" i="25"/>
  <c r="CZ14" i="25"/>
  <c r="DB14" i="25"/>
  <c r="D15" i="25"/>
  <c r="F15" i="25"/>
  <c r="H15" i="25"/>
  <c r="J15" i="25"/>
  <c r="L15" i="25"/>
  <c r="N15" i="25"/>
  <c r="P15" i="25"/>
  <c r="R15" i="25"/>
  <c r="T15" i="25"/>
  <c r="V15" i="25"/>
  <c r="X15" i="25"/>
  <c r="Z15" i="25"/>
  <c r="AB15" i="25"/>
  <c r="AD15" i="25"/>
  <c r="AF15" i="25"/>
  <c r="AH15" i="25"/>
  <c r="AJ15" i="25"/>
  <c r="AL15" i="25"/>
  <c r="AN15" i="25"/>
  <c r="AP15" i="25"/>
  <c r="AR15" i="25"/>
  <c r="AT15" i="25"/>
  <c r="BT15" i="25"/>
  <c r="BV15" i="25"/>
  <c r="BX15" i="25"/>
  <c r="BZ15" i="25"/>
  <c r="CB15" i="25"/>
  <c r="CD15" i="25"/>
  <c r="CF15" i="25"/>
  <c r="CH15" i="25"/>
  <c r="CJ15" i="25"/>
  <c r="CL15" i="25"/>
  <c r="CN15" i="25"/>
  <c r="CP15" i="25"/>
  <c r="CR15" i="25"/>
  <c r="CT15" i="25"/>
  <c r="CV15" i="25"/>
  <c r="CX15" i="25"/>
  <c r="CZ15" i="25"/>
  <c r="DB15" i="25"/>
  <c r="D16" i="25"/>
  <c r="F16" i="25"/>
  <c r="H16" i="25"/>
  <c r="J16" i="25"/>
  <c r="L16" i="25"/>
  <c r="N16" i="25"/>
  <c r="P16" i="25"/>
  <c r="R16" i="25"/>
  <c r="T16" i="25"/>
  <c r="V16" i="25"/>
  <c r="X16" i="25"/>
  <c r="Z16" i="25"/>
  <c r="AB16" i="25"/>
  <c r="AD16" i="25"/>
  <c r="AF16" i="25"/>
  <c r="AH16" i="25"/>
  <c r="AJ16" i="25"/>
  <c r="AL16" i="25"/>
  <c r="AN16" i="25"/>
  <c r="AP16" i="25"/>
  <c r="AR16" i="25"/>
  <c r="AT16" i="25"/>
  <c r="BT16" i="25"/>
  <c r="BV16" i="25"/>
  <c r="BX16" i="25"/>
  <c r="BZ16" i="25"/>
  <c r="CB16" i="25"/>
  <c r="CD16" i="25"/>
  <c r="CF16" i="25"/>
  <c r="CH16" i="25"/>
  <c r="CJ16" i="25"/>
  <c r="CL16" i="25"/>
  <c r="CN16" i="25"/>
  <c r="CP16" i="25"/>
  <c r="CR16" i="25"/>
  <c r="CT16" i="25"/>
  <c r="CV16" i="25"/>
  <c r="CX16" i="25"/>
  <c r="CZ16" i="25"/>
  <c r="DB16" i="25"/>
  <c r="D17" i="25"/>
  <c r="F17" i="25"/>
  <c r="H17" i="25"/>
  <c r="J17" i="25"/>
  <c r="L17" i="25"/>
  <c r="N17" i="25"/>
  <c r="P17" i="25"/>
  <c r="R17" i="25"/>
  <c r="T17" i="25"/>
  <c r="V17" i="25"/>
  <c r="X17" i="25"/>
  <c r="Z17" i="25"/>
  <c r="AB17" i="25"/>
  <c r="AD17" i="25"/>
  <c r="AF17" i="25"/>
  <c r="AH17" i="25"/>
  <c r="AJ17" i="25"/>
  <c r="AL17" i="25"/>
  <c r="AN17" i="25"/>
  <c r="AP17" i="25"/>
  <c r="AR17" i="25"/>
  <c r="AT17" i="25"/>
  <c r="BT17" i="25"/>
  <c r="BV17" i="25"/>
  <c r="BX17" i="25"/>
  <c r="BZ17" i="25"/>
  <c r="CB17" i="25"/>
  <c r="CD17" i="25"/>
  <c r="CF17" i="25"/>
  <c r="CH17" i="25"/>
  <c r="CJ17" i="25"/>
  <c r="CL17" i="25"/>
  <c r="CN17" i="25"/>
  <c r="CP17" i="25"/>
  <c r="CR17" i="25"/>
  <c r="CT17" i="25"/>
  <c r="CV17" i="25"/>
  <c r="CX17" i="25"/>
  <c r="CZ17" i="25"/>
  <c r="DB17" i="25"/>
  <c r="D18" i="25"/>
  <c r="F18" i="25"/>
  <c r="H18" i="25"/>
  <c r="J18" i="25"/>
  <c r="L18" i="25"/>
  <c r="N18" i="25"/>
  <c r="P18" i="25"/>
  <c r="R18" i="25"/>
  <c r="T18" i="25"/>
  <c r="V18" i="25"/>
  <c r="X18" i="25"/>
  <c r="Z18" i="25"/>
  <c r="AB18" i="25"/>
  <c r="AD18" i="25"/>
  <c r="AF18" i="25"/>
  <c r="AH18" i="25"/>
  <c r="AJ18" i="25"/>
  <c r="AL18" i="25"/>
  <c r="AN18" i="25"/>
  <c r="AP18" i="25"/>
  <c r="AR18" i="25"/>
  <c r="AT18" i="25"/>
  <c r="BT18" i="25"/>
  <c r="BV18" i="25"/>
  <c r="BX18" i="25"/>
  <c r="BZ18" i="25"/>
  <c r="CB18" i="25"/>
  <c r="CD18" i="25"/>
  <c r="CF18" i="25"/>
  <c r="CH18" i="25"/>
  <c r="CJ18" i="25"/>
  <c r="CL18" i="25"/>
  <c r="CN18" i="25"/>
  <c r="CP18" i="25"/>
  <c r="CR18" i="25"/>
  <c r="CT18" i="25"/>
  <c r="CV18" i="25"/>
  <c r="CX18" i="25"/>
  <c r="CZ18" i="25"/>
  <c r="DB18" i="25"/>
  <c r="D19" i="25"/>
  <c r="F19" i="25"/>
  <c r="H19" i="25"/>
  <c r="J19" i="25"/>
  <c r="L19" i="25"/>
  <c r="N19" i="25"/>
  <c r="P19" i="25"/>
  <c r="R19" i="25"/>
  <c r="T19" i="25"/>
  <c r="V19" i="25"/>
  <c r="X19" i="25"/>
  <c r="Z19" i="25"/>
  <c r="AB19" i="25"/>
  <c r="AD19" i="25"/>
  <c r="AF19" i="25"/>
  <c r="AH19" i="25"/>
  <c r="AJ19" i="25"/>
  <c r="AL19" i="25"/>
  <c r="AN19" i="25"/>
  <c r="AP19" i="25"/>
  <c r="AR19" i="25"/>
  <c r="AT19" i="25"/>
  <c r="BT19" i="25"/>
  <c r="BV19" i="25"/>
  <c r="BX19" i="25"/>
  <c r="BZ19" i="25"/>
  <c r="CB19" i="25"/>
  <c r="CD19" i="25"/>
  <c r="CF19" i="25"/>
  <c r="CH19" i="25"/>
  <c r="CJ19" i="25"/>
  <c r="CL19" i="25"/>
  <c r="CN19" i="25"/>
  <c r="CP19" i="25"/>
  <c r="CR19" i="25"/>
  <c r="CT19" i="25"/>
  <c r="CV19" i="25"/>
  <c r="CX19" i="25"/>
  <c r="CZ19" i="25"/>
  <c r="DB19" i="25"/>
  <c r="D20" i="25"/>
  <c r="F20" i="25"/>
  <c r="H20" i="25"/>
  <c r="J20" i="25"/>
  <c r="L20" i="25"/>
  <c r="N20" i="25"/>
  <c r="P20" i="25"/>
  <c r="R20" i="25"/>
  <c r="T20" i="25"/>
  <c r="V20" i="25"/>
  <c r="X20" i="25"/>
  <c r="Z20" i="25"/>
  <c r="AB20" i="25"/>
  <c r="AD20" i="25"/>
  <c r="AF20" i="25"/>
  <c r="AH20" i="25"/>
  <c r="AJ20" i="25"/>
  <c r="AL20" i="25"/>
  <c r="AN20" i="25"/>
  <c r="AP20" i="25"/>
  <c r="AR20" i="25"/>
  <c r="AT20" i="25"/>
  <c r="BT20" i="25"/>
  <c r="BV20" i="25"/>
  <c r="BX20" i="25"/>
  <c r="BZ20" i="25"/>
  <c r="CB20" i="25"/>
  <c r="CD20" i="25"/>
  <c r="CF20" i="25"/>
  <c r="CH20" i="25"/>
  <c r="CJ20" i="25"/>
  <c r="CL20" i="25"/>
  <c r="CN20" i="25"/>
  <c r="CP20" i="25"/>
  <c r="CR20" i="25"/>
  <c r="CT20" i="25"/>
  <c r="CV20" i="25"/>
  <c r="CX20" i="25"/>
  <c r="CZ20" i="25"/>
  <c r="DB20" i="25"/>
  <c r="D21" i="25"/>
  <c r="F21" i="25"/>
  <c r="H21" i="25"/>
  <c r="J21" i="25"/>
  <c r="L21" i="25"/>
  <c r="N21" i="25"/>
  <c r="P21" i="25"/>
  <c r="R21" i="25"/>
  <c r="T21" i="25"/>
  <c r="V21" i="25"/>
  <c r="X21" i="25"/>
  <c r="Z21" i="25"/>
  <c r="AB21" i="25"/>
  <c r="AD21" i="25"/>
  <c r="AF21" i="25"/>
  <c r="AH21" i="25"/>
  <c r="AJ21" i="25"/>
  <c r="AL21" i="25"/>
  <c r="AN21" i="25"/>
  <c r="AP21" i="25"/>
  <c r="AR21" i="25"/>
  <c r="AT21" i="25"/>
  <c r="BT21" i="25"/>
  <c r="BV21" i="25"/>
  <c r="BX21" i="25"/>
  <c r="BZ21" i="25"/>
  <c r="CB21" i="25"/>
  <c r="CD21" i="25"/>
  <c r="CF21" i="25"/>
  <c r="CH21" i="25"/>
  <c r="CJ21" i="25"/>
  <c r="CL21" i="25"/>
  <c r="CN21" i="25"/>
  <c r="CP21" i="25"/>
  <c r="CR21" i="25"/>
  <c r="CT21" i="25"/>
  <c r="CV21" i="25"/>
  <c r="CX21" i="25"/>
  <c r="CZ21" i="25"/>
  <c r="DB21" i="25"/>
  <c r="D22" i="25"/>
  <c r="F22" i="25"/>
  <c r="H22" i="25"/>
  <c r="J22" i="25"/>
  <c r="L22" i="25"/>
  <c r="N22" i="25"/>
  <c r="P22" i="25"/>
  <c r="R22" i="25"/>
  <c r="T22" i="25"/>
  <c r="V22" i="25"/>
  <c r="X22" i="25"/>
  <c r="Z22" i="25"/>
  <c r="AB22" i="25"/>
  <c r="AD22" i="25"/>
  <c r="AF22" i="25"/>
  <c r="AH22" i="25"/>
  <c r="AJ22" i="25"/>
  <c r="AL22" i="25"/>
  <c r="AN22" i="25"/>
  <c r="AP22" i="25"/>
  <c r="AR22" i="25"/>
  <c r="AT22" i="25"/>
  <c r="BT22" i="25"/>
  <c r="BV22" i="25"/>
  <c r="BX22" i="25"/>
  <c r="BZ22" i="25"/>
  <c r="CB22" i="25"/>
  <c r="CD22" i="25"/>
  <c r="CF22" i="25"/>
  <c r="CH22" i="25"/>
  <c r="CJ22" i="25"/>
  <c r="CL22" i="25"/>
  <c r="CN22" i="25"/>
  <c r="CP22" i="25"/>
  <c r="CR22" i="25"/>
  <c r="CT22" i="25"/>
  <c r="CV22" i="25"/>
  <c r="CX22" i="25"/>
  <c r="CZ22" i="25"/>
  <c r="DB22" i="25"/>
  <c r="D23" i="25"/>
  <c r="F23" i="25"/>
  <c r="H23" i="25"/>
  <c r="J23" i="25"/>
  <c r="L23" i="25"/>
  <c r="N23" i="25"/>
  <c r="P23" i="25"/>
  <c r="R23" i="25"/>
  <c r="T23" i="25"/>
  <c r="V23" i="25"/>
  <c r="X23" i="25"/>
  <c r="Z23" i="25"/>
  <c r="AB23" i="25"/>
  <c r="AD23" i="25"/>
  <c r="AF23" i="25"/>
  <c r="AH23" i="25"/>
  <c r="AJ23" i="25"/>
  <c r="AL23" i="25"/>
  <c r="AN23" i="25"/>
  <c r="AP23" i="25"/>
  <c r="AR23" i="25"/>
  <c r="AT23" i="25"/>
  <c r="BT23" i="25"/>
  <c r="BV23" i="25"/>
  <c r="BX23" i="25"/>
  <c r="BZ23" i="25"/>
  <c r="CB23" i="25"/>
  <c r="CD23" i="25"/>
  <c r="CF23" i="25"/>
  <c r="CH23" i="25"/>
  <c r="CJ23" i="25"/>
  <c r="CL23" i="25"/>
  <c r="CN23" i="25"/>
  <c r="CP23" i="25"/>
  <c r="CR23" i="25"/>
  <c r="CT23" i="25"/>
  <c r="CV23" i="25"/>
  <c r="CX23" i="25"/>
  <c r="CZ23" i="25"/>
  <c r="DB23" i="25"/>
  <c r="D24" i="25"/>
  <c r="F24" i="25"/>
  <c r="H24" i="25"/>
  <c r="J24" i="25"/>
  <c r="L24" i="25"/>
  <c r="N24" i="25"/>
  <c r="P24" i="25"/>
  <c r="R24" i="25"/>
  <c r="T24" i="25"/>
  <c r="V24" i="25"/>
  <c r="X24" i="25"/>
  <c r="Z24" i="25"/>
  <c r="AB24" i="25"/>
  <c r="AD24" i="25"/>
  <c r="AF24" i="25"/>
  <c r="AH24" i="25"/>
  <c r="AJ24" i="25"/>
  <c r="AL24" i="25"/>
  <c r="AN24" i="25"/>
  <c r="AP24" i="25"/>
  <c r="AR24" i="25"/>
  <c r="AT24" i="25"/>
  <c r="BT24" i="25"/>
  <c r="BV24" i="25"/>
  <c r="BX24" i="25"/>
  <c r="BZ24" i="25"/>
  <c r="CB24" i="25"/>
  <c r="CD24" i="25"/>
  <c r="CF24" i="25"/>
  <c r="CH24" i="25"/>
  <c r="CJ24" i="25"/>
  <c r="CL24" i="25"/>
  <c r="CN24" i="25"/>
  <c r="CP24" i="25"/>
  <c r="CR24" i="25"/>
  <c r="CT24" i="25"/>
  <c r="CV24" i="25"/>
  <c r="CX24" i="25"/>
  <c r="CZ24" i="25"/>
  <c r="DB24" i="25"/>
  <c r="D25" i="25"/>
  <c r="F25" i="25"/>
  <c r="H25" i="25"/>
  <c r="J25" i="25"/>
  <c r="L25" i="25"/>
  <c r="N25" i="25"/>
  <c r="P25" i="25"/>
  <c r="R25" i="25"/>
  <c r="T25" i="25"/>
  <c r="V25" i="25"/>
  <c r="X25" i="25"/>
  <c r="Z25" i="25"/>
  <c r="AB25" i="25"/>
  <c r="AD25" i="25"/>
  <c r="AF25" i="25"/>
  <c r="AH25" i="25"/>
  <c r="AJ25" i="25"/>
  <c r="AL25" i="25"/>
  <c r="AN25" i="25"/>
  <c r="AP25" i="25"/>
  <c r="AR25" i="25"/>
  <c r="AT25" i="25"/>
  <c r="BT25" i="25"/>
  <c r="BV25" i="25"/>
  <c r="BX25" i="25"/>
  <c r="BZ25" i="25"/>
  <c r="CB25" i="25"/>
  <c r="CD25" i="25"/>
  <c r="CF25" i="25"/>
  <c r="CH25" i="25"/>
  <c r="CJ25" i="25"/>
  <c r="CL25" i="25"/>
  <c r="CN25" i="25"/>
  <c r="CP25" i="25"/>
  <c r="CR25" i="25"/>
  <c r="CT25" i="25"/>
  <c r="CV25" i="25"/>
  <c r="CX25" i="25"/>
  <c r="CZ25" i="25"/>
  <c r="DB25" i="25"/>
  <c r="D26" i="25"/>
  <c r="F26" i="25"/>
  <c r="H26" i="25"/>
  <c r="J26" i="25"/>
  <c r="L26" i="25"/>
  <c r="N26" i="25"/>
  <c r="P26" i="25"/>
  <c r="R26" i="25"/>
  <c r="T26" i="25"/>
  <c r="V26" i="25"/>
  <c r="X26" i="25"/>
  <c r="Z26" i="25"/>
  <c r="AB26" i="25"/>
  <c r="AD26" i="25"/>
  <c r="AF26" i="25"/>
  <c r="AH26" i="25"/>
  <c r="AJ26" i="25"/>
  <c r="AL26" i="25"/>
  <c r="AN26" i="25"/>
  <c r="AP26" i="25"/>
  <c r="AR26" i="25"/>
  <c r="AT26" i="25"/>
  <c r="BT26" i="25"/>
  <c r="BV26" i="25"/>
  <c r="BX26" i="25"/>
  <c r="BZ26" i="25"/>
  <c r="CB26" i="25"/>
  <c r="CD26" i="25"/>
  <c r="CF26" i="25"/>
  <c r="CH26" i="25"/>
  <c r="CJ26" i="25"/>
  <c r="CL26" i="25"/>
  <c r="CN26" i="25"/>
  <c r="CP26" i="25"/>
  <c r="CR26" i="25"/>
  <c r="CT26" i="25"/>
  <c r="CV26" i="25"/>
  <c r="CX26" i="25"/>
  <c r="CZ26" i="25"/>
  <c r="DB26" i="25"/>
  <c r="D27" i="25"/>
  <c r="F27" i="25"/>
  <c r="H27" i="25"/>
  <c r="J27" i="25"/>
  <c r="L27" i="25"/>
  <c r="N27" i="25"/>
  <c r="P27" i="25"/>
  <c r="R27" i="25"/>
  <c r="T27" i="25"/>
  <c r="V27" i="25"/>
  <c r="X27" i="25"/>
  <c r="Z27" i="25"/>
  <c r="AB27" i="25"/>
  <c r="AD27" i="25"/>
  <c r="AF27" i="25"/>
  <c r="AH27" i="25"/>
  <c r="AJ27" i="25"/>
  <c r="AL27" i="25"/>
  <c r="AN27" i="25"/>
  <c r="AP27" i="25"/>
  <c r="AR27" i="25"/>
  <c r="AT27" i="25"/>
  <c r="BT27" i="25"/>
  <c r="BV27" i="25"/>
  <c r="BX27" i="25"/>
  <c r="BZ27" i="25"/>
  <c r="CB27" i="25"/>
  <c r="CD27" i="25"/>
  <c r="CF27" i="25"/>
  <c r="CH27" i="25"/>
  <c r="CJ27" i="25"/>
  <c r="CL27" i="25"/>
  <c r="CN27" i="25"/>
  <c r="CP27" i="25"/>
  <c r="CR27" i="25"/>
  <c r="CT27" i="25"/>
  <c r="CV27" i="25"/>
  <c r="CX27" i="25"/>
  <c r="CZ27" i="25"/>
  <c r="DB27" i="25"/>
  <c r="D28" i="25"/>
  <c r="F28" i="25"/>
  <c r="H28" i="25"/>
  <c r="J28" i="25"/>
  <c r="L28" i="25"/>
  <c r="N28" i="25"/>
  <c r="P28" i="25"/>
  <c r="R28" i="25"/>
  <c r="T28" i="25"/>
  <c r="V28" i="25"/>
  <c r="X28" i="25"/>
  <c r="Z28" i="25"/>
  <c r="AB28" i="25"/>
  <c r="AD28" i="25"/>
  <c r="AF28" i="25"/>
  <c r="AH28" i="25"/>
  <c r="AJ28" i="25"/>
  <c r="AL28" i="25"/>
  <c r="AN28" i="25"/>
  <c r="AP28" i="25"/>
  <c r="AR28" i="25"/>
  <c r="AT28" i="25"/>
  <c r="BT28" i="25"/>
  <c r="BV28" i="25"/>
  <c r="BX28" i="25"/>
  <c r="BZ28" i="25"/>
  <c r="CB28" i="25"/>
  <c r="CD28" i="25"/>
  <c r="CF28" i="25"/>
  <c r="CH28" i="25"/>
  <c r="CJ28" i="25"/>
  <c r="CL28" i="25"/>
  <c r="CN28" i="25"/>
  <c r="CP28" i="25"/>
  <c r="CR28" i="25"/>
  <c r="CT28" i="25"/>
  <c r="CV28" i="25"/>
  <c r="CX28" i="25"/>
  <c r="CZ28" i="25"/>
  <c r="DB28" i="25"/>
  <c r="D29" i="25"/>
  <c r="F29" i="25"/>
  <c r="H29" i="25"/>
  <c r="J29" i="25"/>
  <c r="L29" i="25"/>
  <c r="N29" i="25"/>
  <c r="P29" i="25"/>
  <c r="R29" i="25"/>
  <c r="T29" i="25"/>
  <c r="V29" i="25"/>
  <c r="X29" i="25"/>
  <c r="Z29" i="25"/>
  <c r="AB29" i="25"/>
  <c r="AD29" i="25"/>
  <c r="AF29" i="25"/>
  <c r="AH29" i="25"/>
  <c r="AJ29" i="25"/>
  <c r="AL29" i="25"/>
  <c r="AN29" i="25"/>
  <c r="AP29" i="25"/>
  <c r="AR29" i="25"/>
  <c r="AT29" i="25"/>
  <c r="BT29" i="25"/>
  <c r="BV29" i="25"/>
  <c r="BX29" i="25"/>
  <c r="BZ29" i="25"/>
  <c r="CB29" i="25"/>
  <c r="CD29" i="25"/>
  <c r="CF29" i="25"/>
  <c r="CH29" i="25"/>
  <c r="CJ29" i="25"/>
  <c r="CL29" i="25"/>
  <c r="CN29" i="25"/>
  <c r="CP29" i="25"/>
  <c r="CR29" i="25"/>
  <c r="CT29" i="25"/>
  <c r="CV29" i="25"/>
  <c r="CX29" i="25"/>
  <c r="CZ29" i="25"/>
  <c r="DB29" i="25"/>
  <c r="D30" i="25"/>
  <c r="F30" i="25"/>
  <c r="H30" i="25"/>
  <c r="J30" i="25"/>
  <c r="L30" i="25"/>
  <c r="N30" i="25"/>
  <c r="P30" i="25"/>
  <c r="R30" i="25"/>
  <c r="T30" i="25"/>
  <c r="V30" i="25"/>
  <c r="X30" i="25"/>
  <c r="Z30" i="25"/>
  <c r="AB30" i="25"/>
  <c r="AD30" i="25"/>
  <c r="AF30" i="25"/>
  <c r="AH30" i="25"/>
  <c r="AJ30" i="25"/>
  <c r="AL30" i="25"/>
  <c r="AN30" i="25"/>
  <c r="AP30" i="25"/>
  <c r="AR30" i="25"/>
  <c r="AT30" i="25"/>
  <c r="BT30" i="25"/>
  <c r="BV30" i="25"/>
  <c r="BX30" i="25"/>
  <c r="BZ30" i="25"/>
  <c r="CB30" i="25"/>
  <c r="CD30" i="25"/>
  <c r="CF30" i="25"/>
  <c r="CH30" i="25"/>
  <c r="CJ30" i="25"/>
  <c r="CL30" i="25"/>
  <c r="CN30" i="25"/>
  <c r="CP30" i="25"/>
  <c r="CR30" i="25"/>
  <c r="CT30" i="25"/>
  <c r="CV30" i="25"/>
  <c r="CX30" i="25"/>
  <c r="CZ30" i="25"/>
  <c r="DB30" i="25"/>
  <c r="J5" i="27"/>
  <c r="K5" i="27"/>
  <c r="L5" i="27"/>
  <c r="M5" i="27"/>
  <c r="N5" i="27"/>
  <c r="O5" i="27"/>
  <c r="P5" i="27"/>
  <c r="Q5" i="27"/>
  <c r="R5" i="27"/>
  <c r="S5" i="27"/>
  <c r="T5" i="27"/>
  <c r="U5" i="27"/>
  <c r="V5" i="27"/>
  <c r="W5" i="27"/>
  <c r="X5" i="27"/>
  <c r="Y5" i="27"/>
  <c r="Z5" i="27"/>
  <c r="AA5" i="27"/>
  <c r="AB5" i="27"/>
  <c r="AC5" i="27"/>
  <c r="AD5" i="27"/>
  <c r="AE5" i="27"/>
  <c r="AF5" i="27"/>
  <c r="AG5" i="27"/>
  <c r="AH5" i="27"/>
  <c r="AI5" i="27"/>
  <c r="AJ5" i="27"/>
  <c r="AK5" i="27"/>
  <c r="AL5" i="27"/>
  <c r="AM5" i="27"/>
  <c r="AN5" i="27"/>
  <c r="AO5" i="27"/>
  <c r="AP5" i="27"/>
  <c r="AQ5" i="27"/>
  <c r="AR5" i="27"/>
  <c r="AS5" i="27"/>
  <c r="AT5" i="27"/>
  <c r="AU5" i="27"/>
  <c r="AV5" i="27"/>
  <c r="AW5" i="27"/>
  <c r="AX5" i="27"/>
  <c r="AY5" i="27"/>
  <c r="AZ5" i="27"/>
  <c r="BA5" i="27"/>
  <c r="BB5" i="27"/>
  <c r="BC5" i="27"/>
  <c r="BD5" i="27"/>
  <c r="BE5" i="27"/>
  <c r="BF5" i="27"/>
  <c r="BG5" i="27"/>
  <c r="BH5" i="27"/>
  <c r="BI5" i="27"/>
  <c r="J99" i="27"/>
  <c r="K99" i="27"/>
  <c r="L99" i="27"/>
  <c r="M99" i="27"/>
  <c r="N99" i="27"/>
  <c r="O99" i="27"/>
  <c r="P99" i="27"/>
  <c r="Q99" i="27"/>
  <c r="R99" i="27"/>
  <c r="S99" i="27"/>
  <c r="T99" i="27"/>
  <c r="U99" i="27"/>
  <c r="V99" i="27"/>
  <c r="W99" i="27"/>
  <c r="X99" i="27"/>
  <c r="Y99" i="27"/>
  <c r="AG99" i="25" s="1"/>
  <c r="AL99" i="28" s="1"/>
  <c r="Z99" i="27"/>
  <c r="AA99" i="27"/>
  <c r="AB99" i="27"/>
  <c r="AC99" i="27"/>
  <c r="AD99" i="27"/>
  <c r="AE99" i="27"/>
  <c r="AF99" i="27"/>
  <c r="AG99" i="27"/>
  <c r="AH99" i="27"/>
  <c r="AI99" i="27"/>
  <c r="AJ99" i="27"/>
  <c r="AK99" i="27"/>
  <c r="AL99" i="27"/>
  <c r="AM99" i="27"/>
  <c r="AN99" i="27"/>
  <c r="AO99" i="27"/>
  <c r="AP99" i="27"/>
  <c r="AQ99" i="27"/>
  <c r="AR99" i="27"/>
  <c r="AS99" i="27"/>
  <c r="AT99" i="27"/>
  <c r="AU99" i="27"/>
  <c r="AV99" i="27"/>
  <c r="AW99" i="27"/>
  <c r="AX99" i="27"/>
  <c r="AY99" i="27"/>
  <c r="AZ99" i="27"/>
  <c r="BA99" i="27"/>
  <c r="BB99" i="27"/>
  <c r="BC99" i="27"/>
  <c r="BD99" i="27"/>
  <c r="BE99" i="27"/>
  <c r="BF99" i="27"/>
  <c r="BG99" i="27"/>
  <c r="BH99" i="27"/>
  <c r="BI99" i="27"/>
  <c r="J100" i="27"/>
  <c r="K100" i="27"/>
  <c r="L100" i="27"/>
  <c r="M100" i="27"/>
  <c r="N100" i="27"/>
  <c r="O100" i="27"/>
  <c r="P100" i="27"/>
  <c r="Q100" i="27"/>
  <c r="R100" i="27"/>
  <c r="S100" i="27"/>
  <c r="T100" i="27"/>
  <c r="U100" i="27"/>
  <c r="V100" i="27"/>
  <c r="W100" i="27"/>
  <c r="X100" i="27"/>
  <c r="Y100" i="27"/>
  <c r="Z100" i="27"/>
  <c r="AA100" i="27"/>
  <c r="AB100" i="27"/>
  <c r="AC100" i="27"/>
  <c r="AD100" i="27"/>
  <c r="AE100" i="27"/>
  <c r="AF100" i="27"/>
  <c r="AG100" i="27"/>
  <c r="AH100" i="27"/>
  <c r="AI100" i="27"/>
  <c r="AJ100" i="27"/>
  <c r="AK100" i="27"/>
  <c r="AL100" i="27"/>
  <c r="AM100" i="27"/>
  <c r="AN100" i="27"/>
  <c r="AO100" i="27"/>
  <c r="AP100" i="27"/>
  <c r="AQ100" i="27"/>
  <c r="AR100" i="27"/>
  <c r="AS100" i="27"/>
  <c r="AT100" i="27"/>
  <c r="AU100" i="27"/>
  <c r="AV100" i="27"/>
  <c r="AW100" i="27"/>
  <c r="AX100" i="27"/>
  <c r="AY100" i="27"/>
  <c r="AZ100" i="27"/>
  <c r="BA100" i="27"/>
  <c r="BB100" i="27"/>
  <c r="BC100" i="27"/>
  <c r="BD100" i="27"/>
  <c r="BE100" i="27"/>
  <c r="BF100" i="27"/>
  <c r="BG100" i="27"/>
  <c r="BH100" i="27"/>
  <c r="BI100" i="27"/>
  <c r="J101" i="27"/>
  <c r="K101" i="27"/>
  <c r="L101" i="27"/>
  <c r="M101" i="27"/>
  <c r="N101" i="27"/>
  <c r="O101" i="27"/>
  <c r="P101" i="27"/>
  <c r="Q101" i="27"/>
  <c r="R101" i="27"/>
  <c r="S101" i="27"/>
  <c r="T101" i="27"/>
  <c r="U101" i="27"/>
  <c r="V101" i="27"/>
  <c r="W101" i="27"/>
  <c r="X101" i="27"/>
  <c r="Y101" i="27"/>
  <c r="Z101" i="27"/>
  <c r="AA101" i="27"/>
  <c r="AB101" i="27"/>
  <c r="AC101" i="27"/>
  <c r="AD101" i="27"/>
  <c r="AE101" i="27"/>
  <c r="AF101" i="27"/>
  <c r="AG101" i="27"/>
  <c r="AH101" i="27"/>
  <c r="AI101" i="27"/>
  <c r="AJ101" i="27"/>
  <c r="AK101" i="27"/>
  <c r="AL101" i="27"/>
  <c r="AM101" i="27"/>
  <c r="AN101" i="27"/>
  <c r="AO101" i="27"/>
  <c r="AP101" i="27"/>
  <c r="AQ101" i="27"/>
  <c r="AR101" i="27"/>
  <c r="AS101" i="27"/>
  <c r="AT101" i="27"/>
  <c r="AU101" i="27"/>
  <c r="AV101" i="27"/>
  <c r="AW101" i="27"/>
  <c r="AX101" i="27"/>
  <c r="AY101" i="27"/>
  <c r="AZ101" i="27"/>
  <c r="BA101" i="27"/>
  <c r="BB101" i="27"/>
  <c r="BC101" i="27"/>
  <c r="BD101" i="27"/>
  <c r="BE101" i="27"/>
  <c r="BF101" i="27"/>
  <c r="BG101" i="27"/>
  <c r="BH101" i="27"/>
  <c r="BI101" i="27"/>
  <c r="J102" i="27"/>
  <c r="K102" i="27"/>
  <c r="L102" i="27"/>
  <c r="M102" i="27"/>
  <c r="N102" i="27"/>
  <c r="O102" i="27"/>
  <c r="P102" i="27"/>
  <c r="Q102" i="27"/>
  <c r="R102" i="27"/>
  <c r="S102" i="27"/>
  <c r="T102" i="27"/>
  <c r="U102" i="27"/>
  <c r="V102" i="27"/>
  <c r="W102" i="27"/>
  <c r="X102" i="27"/>
  <c r="Y102" i="27"/>
  <c r="Z102" i="27"/>
  <c r="AA102" i="27"/>
  <c r="AB102" i="27"/>
  <c r="AC102" i="27"/>
  <c r="AD102" i="27"/>
  <c r="AE102" i="27"/>
  <c r="AF102" i="27"/>
  <c r="AG102" i="27"/>
  <c r="AH102" i="27"/>
  <c r="AI102" i="27"/>
  <c r="AJ102" i="27"/>
  <c r="AK102" i="27"/>
  <c r="AL102" i="27"/>
  <c r="AM102" i="27"/>
  <c r="AN102" i="27"/>
  <c r="AO102" i="27"/>
  <c r="AP102" i="27"/>
  <c r="AQ102" i="27"/>
  <c r="AR102" i="27"/>
  <c r="AS102" i="27"/>
  <c r="AT102" i="27"/>
  <c r="AU102" i="27"/>
  <c r="AV102" i="27"/>
  <c r="AW102" i="27"/>
  <c r="AX102" i="27"/>
  <c r="AY102" i="27"/>
  <c r="AZ102" i="27"/>
  <c r="BA102" i="27"/>
  <c r="BB102" i="27"/>
  <c r="BC102" i="27"/>
  <c r="BD102" i="27"/>
  <c r="BE102" i="27"/>
  <c r="BF102" i="27"/>
  <c r="BJ102" i="27" s="1"/>
  <c r="BS102" i="25" s="1"/>
  <c r="BX102" i="28" s="1"/>
  <c r="BG102" i="27"/>
  <c r="BH102" i="27"/>
  <c r="BI102" i="27"/>
  <c r="J103" i="27"/>
  <c r="K103" i="27"/>
  <c r="L103" i="27"/>
  <c r="M103" i="27"/>
  <c r="N103" i="27"/>
  <c r="O103" i="27"/>
  <c r="P103" i="27"/>
  <c r="Q103" i="27"/>
  <c r="R103" i="27"/>
  <c r="S103" i="27"/>
  <c r="T103" i="27"/>
  <c r="U103" i="27"/>
  <c r="V103" i="27"/>
  <c r="W103" i="27"/>
  <c r="X103" i="27"/>
  <c r="Y103" i="27"/>
  <c r="Z103" i="27"/>
  <c r="AA103" i="27"/>
  <c r="AB103" i="27"/>
  <c r="AC103" i="27"/>
  <c r="AD103" i="27"/>
  <c r="AE103" i="27"/>
  <c r="AF103" i="27"/>
  <c r="AG103" i="27"/>
  <c r="AH103" i="27"/>
  <c r="AI103" i="27"/>
  <c r="AJ103" i="27"/>
  <c r="AK103" i="27"/>
  <c r="AL103" i="27"/>
  <c r="AM103" i="27"/>
  <c r="AN103" i="27"/>
  <c r="AO103" i="27"/>
  <c r="AP103" i="27"/>
  <c r="AQ103" i="27"/>
  <c r="AR103" i="27"/>
  <c r="AS103" i="27"/>
  <c r="AT103" i="27"/>
  <c r="AU103" i="27"/>
  <c r="AV103" i="27"/>
  <c r="AW103" i="27"/>
  <c r="AX103" i="27"/>
  <c r="AY103" i="27"/>
  <c r="AZ103" i="27"/>
  <c r="BA103" i="27"/>
  <c r="BB103" i="27"/>
  <c r="BC103" i="27"/>
  <c r="BD103" i="27"/>
  <c r="BE103" i="27"/>
  <c r="BF103" i="27"/>
  <c r="BG103" i="27"/>
  <c r="BH103" i="27"/>
  <c r="BI103" i="27"/>
  <c r="J104" i="27"/>
  <c r="K104" i="27"/>
  <c r="L104" i="27"/>
  <c r="M104" i="27"/>
  <c r="N104" i="27"/>
  <c r="O104" i="27"/>
  <c r="P104" i="27"/>
  <c r="Q104" i="27"/>
  <c r="R104" i="27"/>
  <c r="S104" i="27"/>
  <c r="T104" i="27"/>
  <c r="U104" i="27"/>
  <c r="V104" i="27"/>
  <c r="W104" i="27"/>
  <c r="X104" i="27"/>
  <c r="Y104" i="27"/>
  <c r="Z104" i="27"/>
  <c r="AA104" i="27"/>
  <c r="AB104" i="27"/>
  <c r="AC104" i="27"/>
  <c r="AD104" i="27"/>
  <c r="AE104" i="27"/>
  <c r="AF104" i="27"/>
  <c r="AG104" i="27"/>
  <c r="AH104" i="27"/>
  <c r="AI104" i="27"/>
  <c r="AJ104" i="27"/>
  <c r="AK104" i="27"/>
  <c r="AL104" i="27"/>
  <c r="AM104" i="27"/>
  <c r="AN104" i="27"/>
  <c r="AO104" i="27"/>
  <c r="AP104" i="27"/>
  <c r="AQ104" i="27"/>
  <c r="AR104" i="27"/>
  <c r="AS104" i="27"/>
  <c r="AT104" i="27"/>
  <c r="AU104" i="27"/>
  <c r="AV104" i="27"/>
  <c r="AW104" i="27"/>
  <c r="AX104" i="27"/>
  <c r="AY104" i="27"/>
  <c r="AZ104" i="27"/>
  <c r="BA104" i="27"/>
  <c r="BB104" i="27"/>
  <c r="BC104" i="27"/>
  <c r="BD104" i="27"/>
  <c r="BE104" i="27"/>
  <c r="BF104" i="27"/>
  <c r="BG104" i="27"/>
  <c r="BH104" i="27"/>
  <c r="BI104" i="27"/>
  <c r="J105" i="27"/>
  <c r="K105" i="27"/>
  <c r="L105" i="27"/>
  <c r="M105" i="27"/>
  <c r="N105" i="27"/>
  <c r="O105" i="27"/>
  <c r="P105" i="27"/>
  <c r="Q105" i="27"/>
  <c r="R105" i="27"/>
  <c r="S105" i="27"/>
  <c r="T105" i="27"/>
  <c r="U105" i="27"/>
  <c r="V105" i="27"/>
  <c r="W105" i="27"/>
  <c r="X105" i="27"/>
  <c r="Y105" i="27"/>
  <c r="Z105" i="27"/>
  <c r="AA105" i="27"/>
  <c r="AB105" i="27"/>
  <c r="AC105" i="27"/>
  <c r="AD105" i="27"/>
  <c r="AE105" i="27"/>
  <c r="AF105" i="27"/>
  <c r="AG105" i="27"/>
  <c r="AH105" i="27"/>
  <c r="AI105" i="27"/>
  <c r="AJ105" i="27"/>
  <c r="AK105" i="27"/>
  <c r="AL105" i="27"/>
  <c r="AM105" i="27"/>
  <c r="AN105" i="27"/>
  <c r="AO105" i="27"/>
  <c r="AP105" i="27"/>
  <c r="AQ105" i="27"/>
  <c r="AR105" i="27"/>
  <c r="AS105" i="27"/>
  <c r="AT105" i="27"/>
  <c r="AU105" i="27"/>
  <c r="AV105" i="27"/>
  <c r="AW105" i="27"/>
  <c r="AX105" i="27"/>
  <c r="AY105" i="27"/>
  <c r="AZ105" i="27"/>
  <c r="BA105" i="27"/>
  <c r="BB105" i="27"/>
  <c r="BC105" i="27"/>
  <c r="BD105" i="27"/>
  <c r="BE105" i="27"/>
  <c r="BF105" i="27"/>
  <c r="BG105" i="27"/>
  <c r="BH105" i="27"/>
  <c r="BI105" i="27"/>
  <c r="J106" i="27"/>
  <c r="K106" i="27"/>
  <c r="L106" i="27"/>
  <c r="M106" i="27"/>
  <c r="N106" i="27"/>
  <c r="O106" i="27"/>
  <c r="P106" i="27"/>
  <c r="Q106" i="27"/>
  <c r="R106" i="27"/>
  <c r="S106" i="27"/>
  <c r="T106" i="27"/>
  <c r="U106" i="27"/>
  <c r="V106" i="27"/>
  <c r="W106" i="27"/>
  <c r="X106" i="27"/>
  <c r="Y106" i="27"/>
  <c r="Z106" i="27"/>
  <c r="AA106" i="27"/>
  <c r="AB106" i="27"/>
  <c r="AC106" i="27"/>
  <c r="AD106" i="27"/>
  <c r="AE106" i="27"/>
  <c r="AF106" i="27"/>
  <c r="AG106" i="27"/>
  <c r="AH106" i="27"/>
  <c r="AI106" i="27"/>
  <c r="AJ106" i="27"/>
  <c r="AK106" i="27"/>
  <c r="AL106" i="27"/>
  <c r="AM106" i="27"/>
  <c r="AN106" i="27"/>
  <c r="AO106" i="27"/>
  <c r="AP106" i="27"/>
  <c r="AQ106" i="27"/>
  <c r="AR106" i="27"/>
  <c r="AS106" i="27"/>
  <c r="AT106" i="27"/>
  <c r="AU106" i="27"/>
  <c r="AV106" i="27"/>
  <c r="AW106" i="27"/>
  <c r="AX106" i="27"/>
  <c r="AY106" i="27"/>
  <c r="AZ106" i="27"/>
  <c r="BA106" i="27"/>
  <c r="BB106" i="27"/>
  <c r="BC106" i="27"/>
  <c r="BD106" i="27"/>
  <c r="BE106" i="27"/>
  <c r="BF106" i="27"/>
  <c r="BG106" i="27"/>
  <c r="BH106" i="27"/>
  <c r="BI106" i="27"/>
  <c r="J107" i="27"/>
  <c r="K107" i="27"/>
  <c r="L107" i="27"/>
  <c r="M107" i="27"/>
  <c r="N107" i="27"/>
  <c r="O107" i="27"/>
  <c r="P107" i="27"/>
  <c r="Q107" i="27"/>
  <c r="R107" i="27"/>
  <c r="S107" i="27"/>
  <c r="T107" i="27"/>
  <c r="U107" i="27"/>
  <c r="V107" i="27"/>
  <c r="W107" i="27"/>
  <c r="X107" i="27"/>
  <c r="Y107" i="27"/>
  <c r="Z107" i="27"/>
  <c r="AA107" i="27"/>
  <c r="AB107" i="27"/>
  <c r="AC107" i="27"/>
  <c r="AD107" i="27"/>
  <c r="AE107" i="27"/>
  <c r="AF107" i="27"/>
  <c r="AG107" i="27"/>
  <c r="AH107" i="27"/>
  <c r="AI107" i="27"/>
  <c r="AJ107" i="27"/>
  <c r="AK107" i="27"/>
  <c r="AL107" i="27"/>
  <c r="AM107" i="27"/>
  <c r="AN107" i="27"/>
  <c r="AO107" i="27"/>
  <c r="AP107" i="27"/>
  <c r="AQ107" i="27"/>
  <c r="AR107" i="27"/>
  <c r="AS107" i="27"/>
  <c r="AT107" i="27"/>
  <c r="AU107" i="27"/>
  <c r="AV107" i="27"/>
  <c r="AW107" i="27"/>
  <c r="AX107" i="27"/>
  <c r="AY107" i="27"/>
  <c r="AZ107" i="27"/>
  <c r="BA107" i="27"/>
  <c r="BB107" i="27"/>
  <c r="BC107" i="27"/>
  <c r="BD107" i="27"/>
  <c r="BE107" i="27"/>
  <c r="BF107" i="27"/>
  <c r="BG107" i="27"/>
  <c r="BH107" i="27"/>
  <c r="BI107" i="27"/>
  <c r="J108" i="27"/>
  <c r="K108" i="27"/>
  <c r="L108" i="27"/>
  <c r="M108" i="27"/>
  <c r="N108" i="27"/>
  <c r="O108" i="27"/>
  <c r="P108" i="27"/>
  <c r="Q108" i="27"/>
  <c r="R108" i="27"/>
  <c r="S108" i="27"/>
  <c r="T108" i="27"/>
  <c r="U108" i="27"/>
  <c r="V108" i="27"/>
  <c r="W108" i="27"/>
  <c r="X108" i="27"/>
  <c r="Y108" i="27"/>
  <c r="Z108" i="27"/>
  <c r="AA108" i="27"/>
  <c r="AB108" i="27"/>
  <c r="AC108" i="27"/>
  <c r="AD108" i="27"/>
  <c r="AE108" i="27"/>
  <c r="AF108" i="27"/>
  <c r="AG108" i="27"/>
  <c r="AH108" i="27"/>
  <c r="AI108" i="27"/>
  <c r="AJ108" i="27"/>
  <c r="AK108" i="27"/>
  <c r="AL108" i="27"/>
  <c r="AM108" i="27"/>
  <c r="AN108" i="27"/>
  <c r="AO108" i="27"/>
  <c r="AP108" i="27"/>
  <c r="AQ108" i="27"/>
  <c r="AR108" i="27"/>
  <c r="AS108" i="27"/>
  <c r="AT108" i="27"/>
  <c r="AU108" i="27"/>
  <c r="AV108" i="27"/>
  <c r="AW108" i="27"/>
  <c r="AX108" i="27"/>
  <c r="AY108" i="27"/>
  <c r="AZ108" i="27"/>
  <c r="BA108" i="27"/>
  <c r="BB108" i="27"/>
  <c r="BC108" i="27"/>
  <c r="BD108" i="27"/>
  <c r="BE108" i="27"/>
  <c r="BF108" i="27"/>
  <c r="BG108" i="27"/>
  <c r="BH108" i="27"/>
  <c r="BI108" i="27"/>
  <c r="J109" i="27"/>
  <c r="K109" i="27"/>
  <c r="L109" i="27"/>
  <c r="M109" i="27"/>
  <c r="N109" i="27"/>
  <c r="O109" i="27"/>
  <c r="P109" i="27"/>
  <c r="Q109" i="27"/>
  <c r="R109" i="27"/>
  <c r="S109" i="27"/>
  <c r="T109" i="27"/>
  <c r="U109" i="27"/>
  <c r="V109" i="27"/>
  <c r="W109" i="27"/>
  <c r="X109" i="27"/>
  <c r="Y109" i="27"/>
  <c r="Z109" i="27"/>
  <c r="AA109" i="27"/>
  <c r="AB109" i="27"/>
  <c r="AC109" i="27"/>
  <c r="AD109" i="27"/>
  <c r="AE109" i="27"/>
  <c r="AF109" i="27"/>
  <c r="AG109" i="27"/>
  <c r="AH109" i="27"/>
  <c r="AI109" i="27"/>
  <c r="AJ109" i="27"/>
  <c r="AK109" i="27"/>
  <c r="AL109" i="27"/>
  <c r="AM109" i="27"/>
  <c r="AN109" i="27"/>
  <c r="AO109" i="27"/>
  <c r="AP109" i="27"/>
  <c r="AQ109" i="27"/>
  <c r="AR109" i="27"/>
  <c r="AS109" i="27"/>
  <c r="AT109" i="27"/>
  <c r="AU109" i="27"/>
  <c r="AV109" i="27"/>
  <c r="AW109" i="27"/>
  <c r="AX109" i="27"/>
  <c r="AY109" i="27"/>
  <c r="AZ109" i="27"/>
  <c r="BA109" i="27"/>
  <c r="BB109" i="27"/>
  <c r="BC109" i="27"/>
  <c r="BD109" i="27"/>
  <c r="BE109" i="27"/>
  <c r="BF109" i="27"/>
  <c r="BG109" i="27"/>
  <c r="BH109" i="27"/>
  <c r="BI109" i="27"/>
  <c r="J110" i="27"/>
  <c r="K110" i="27"/>
  <c r="L110" i="27"/>
  <c r="M110" i="27"/>
  <c r="N110" i="27"/>
  <c r="O110" i="27"/>
  <c r="P110" i="27"/>
  <c r="Q110" i="27"/>
  <c r="R110" i="27"/>
  <c r="S110" i="27"/>
  <c r="T110" i="27"/>
  <c r="U110" i="27"/>
  <c r="V110" i="27"/>
  <c r="W110" i="27"/>
  <c r="X110" i="27"/>
  <c r="Y110" i="27"/>
  <c r="Z110" i="27"/>
  <c r="AA110" i="27"/>
  <c r="AB110" i="27"/>
  <c r="AC110" i="27"/>
  <c r="AD110" i="27"/>
  <c r="AE110" i="27"/>
  <c r="AF110" i="27"/>
  <c r="AG110" i="27"/>
  <c r="AH110" i="27"/>
  <c r="AI110" i="27"/>
  <c r="AJ110" i="27"/>
  <c r="AK110" i="27"/>
  <c r="AL110" i="27"/>
  <c r="AM110" i="27"/>
  <c r="AN110" i="27"/>
  <c r="AO110" i="27"/>
  <c r="AP110" i="27"/>
  <c r="AQ110" i="27"/>
  <c r="AR110" i="27"/>
  <c r="AS110" i="27"/>
  <c r="AT110" i="27"/>
  <c r="AU110" i="27"/>
  <c r="AV110" i="27"/>
  <c r="AW110" i="27"/>
  <c r="AX110" i="27"/>
  <c r="AY110" i="27"/>
  <c r="AZ110" i="27"/>
  <c r="BA110" i="27"/>
  <c r="BB110" i="27"/>
  <c r="BC110" i="27"/>
  <c r="BD110" i="27"/>
  <c r="BE110" i="27"/>
  <c r="BF110" i="27"/>
  <c r="BG110" i="27"/>
  <c r="BH110" i="27"/>
  <c r="BI110" i="27"/>
  <c r="J111" i="27"/>
  <c r="K111" i="27"/>
  <c r="L111" i="27"/>
  <c r="M111" i="27"/>
  <c r="N111" i="27"/>
  <c r="O111" i="27"/>
  <c r="P111" i="27"/>
  <c r="Q111" i="27"/>
  <c r="R111" i="27"/>
  <c r="S111" i="27"/>
  <c r="T111" i="27"/>
  <c r="U111" i="27"/>
  <c r="V111" i="27"/>
  <c r="W111" i="27"/>
  <c r="X111" i="27"/>
  <c r="Y111" i="27"/>
  <c r="Z111" i="27"/>
  <c r="AA111" i="27"/>
  <c r="AB111" i="27"/>
  <c r="AC111" i="27"/>
  <c r="AD111" i="27"/>
  <c r="AE111" i="27"/>
  <c r="AF111" i="27"/>
  <c r="AG111" i="27"/>
  <c r="AH111" i="27"/>
  <c r="AI111" i="27"/>
  <c r="AJ111" i="27"/>
  <c r="AK111" i="27"/>
  <c r="AL111" i="27"/>
  <c r="AM111" i="27"/>
  <c r="AN111" i="27"/>
  <c r="AO111" i="27"/>
  <c r="AP111" i="27"/>
  <c r="AQ111" i="27"/>
  <c r="AR111" i="27"/>
  <c r="AS111" i="27"/>
  <c r="AT111" i="27"/>
  <c r="AU111" i="27"/>
  <c r="AV111" i="27"/>
  <c r="AW111" i="27"/>
  <c r="AX111" i="27"/>
  <c r="AY111" i="27"/>
  <c r="AZ111" i="27"/>
  <c r="BA111" i="27"/>
  <c r="BB111" i="27"/>
  <c r="BC111" i="27"/>
  <c r="BD111" i="27"/>
  <c r="BE111" i="27"/>
  <c r="BF111" i="27"/>
  <c r="BG111" i="27"/>
  <c r="BH111" i="27"/>
  <c r="BI111" i="27"/>
  <c r="J112" i="27"/>
  <c r="K112" i="27"/>
  <c r="L112" i="27"/>
  <c r="M112" i="27"/>
  <c r="N112" i="27"/>
  <c r="O112" i="27"/>
  <c r="P112" i="27"/>
  <c r="Q112" i="27"/>
  <c r="R112" i="27"/>
  <c r="S112" i="27"/>
  <c r="T112" i="27"/>
  <c r="U112" i="27"/>
  <c r="V112" i="27"/>
  <c r="W112" i="27"/>
  <c r="X112" i="27"/>
  <c r="Y112" i="27"/>
  <c r="Z112" i="27"/>
  <c r="AA112" i="27"/>
  <c r="AB112" i="27"/>
  <c r="AC112" i="27"/>
  <c r="AD112" i="27"/>
  <c r="AE112" i="27"/>
  <c r="AF112" i="27"/>
  <c r="AG112" i="27"/>
  <c r="AH112" i="27"/>
  <c r="AI112" i="27"/>
  <c r="AJ112" i="27"/>
  <c r="AK112" i="27"/>
  <c r="AL112" i="27"/>
  <c r="AM112" i="27"/>
  <c r="AN112" i="27"/>
  <c r="AO112" i="27"/>
  <c r="AP112" i="27"/>
  <c r="AQ112" i="27"/>
  <c r="AR112" i="27"/>
  <c r="AS112" i="27"/>
  <c r="AT112" i="27"/>
  <c r="AU112" i="27"/>
  <c r="AV112" i="27"/>
  <c r="AW112" i="27"/>
  <c r="AX112" i="27"/>
  <c r="AY112" i="27"/>
  <c r="AZ112" i="27"/>
  <c r="BA112" i="27"/>
  <c r="BB112" i="27"/>
  <c r="BC112" i="27"/>
  <c r="BD112" i="27"/>
  <c r="BE112" i="27"/>
  <c r="BF112" i="27"/>
  <c r="BG112" i="27"/>
  <c r="BH112" i="27"/>
  <c r="BI112" i="27"/>
  <c r="J113" i="27"/>
  <c r="K113" i="27"/>
  <c r="L113" i="27"/>
  <c r="M113" i="27"/>
  <c r="N113" i="27"/>
  <c r="O113" i="27"/>
  <c r="P113" i="27"/>
  <c r="Q113" i="27"/>
  <c r="R113" i="27"/>
  <c r="S113" i="27"/>
  <c r="T113" i="27"/>
  <c r="U113" i="27"/>
  <c r="V113" i="27"/>
  <c r="W113" i="27"/>
  <c r="X113" i="27"/>
  <c r="Y113" i="27"/>
  <c r="Z113" i="27"/>
  <c r="AA113" i="27"/>
  <c r="AB113" i="27"/>
  <c r="AC113" i="27"/>
  <c r="AD113" i="27"/>
  <c r="AE113" i="27"/>
  <c r="AF113" i="27"/>
  <c r="AG113" i="27"/>
  <c r="AH113" i="27"/>
  <c r="AI113" i="27"/>
  <c r="AJ113" i="27"/>
  <c r="AK113" i="27"/>
  <c r="AL113" i="27"/>
  <c r="AM113" i="27"/>
  <c r="AN113" i="27"/>
  <c r="AO113" i="27"/>
  <c r="AP113" i="27"/>
  <c r="AQ113" i="27"/>
  <c r="AR113" i="27"/>
  <c r="AS113" i="27"/>
  <c r="AT113" i="27"/>
  <c r="AU113" i="27"/>
  <c r="AV113" i="27"/>
  <c r="AW113" i="27"/>
  <c r="AX113" i="27"/>
  <c r="AY113" i="27"/>
  <c r="AZ113" i="27"/>
  <c r="BA113" i="27"/>
  <c r="BB113" i="27"/>
  <c r="BC113" i="27"/>
  <c r="BD113" i="27"/>
  <c r="BE113" i="27"/>
  <c r="BF113" i="27"/>
  <c r="BG113" i="27"/>
  <c r="BH113" i="27"/>
  <c r="BI113" i="27"/>
  <c r="J114" i="27"/>
  <c r="K114" i="27"/>
  <c r="L114" i="27"/>
  <c r="M114" i="27"/>
  <c r="N114" i="27"/>
  <c r="O114" i="27"/>
  <c r="P114" i="27"/>
  <c r="Q114" i="27"/>
  <c r="R114" i="27"/>
  <c r="S114" i="27"/>
  <c r="T114" i="27"/>
  <c r="U114" i="27"/>
  <c r="V114" i="27"/>
  <c r="W114" i="27"/>
  <c r="X114" i="27"/>
  <c r="Y114" i="27"/>
  <c r="Z114" i="27"/>
  <c r="AA114" i="27"/>
  <c r="AB114" i="27"/>
  <c r="AC114" i="27"/>
  <c r="AD114" i="27"/>
  <c r="AE114" i="27"/>
  <c r="AF114" i="27"/>
  <c r="AG114" i="27"/>
  <c r="AH114" i="27"/>
  <c r="AI114" i="27"/>
  <c r="AJ114" i="27"/>
  <c r="AK114" i="27"/>
  <c r="AL114" i="27"/>
  <c r="AM114" i="27"/>
  <c r="AN114" i="27"/>
  <c r="AO114" i="27"/>
  <c r="AP114" i="27"/>
  <c r="AQ114" i="27"/>
  <c r="AR114" i="27"/>
  <c r="AS114" i="27"/>
  <c r="AT114" i="27"/>
  <c r="AU114" i="27"/>
  <c r="AV114" i="27"/>
  <c r="AW114" i="27"/>
  <c r="AX114" i="27"/>
  <c r="AY114" i="27"/>
  <c r="AZ114" i="27"/>
  <c r="BA114" i="27"/>
  <c r="BB114" i="27"/>
  <c r="BC114" i="27"/>
  <c r="BD114" i="27"/>
  <c r="BE114" i="27"/>
  <c r="BF114" i="27"/>
  <c r="BG114" i="27"/>
  <c r="BH114" i="27"/>
  <c r="BI114" i="27"/>
  <c r="J115" i="27"/>
  <c r="K115" i="27"/>
  <c r="L115" i="27"/>
  <c r="M115" i="27"/>
  <c r="N115" i="27"/>
  <c r="O115" i="27"/>
  <c r="P115" i="27"/>
  <c r="Q115" i="27"/>
  <c r="R115" i="27"/>
  <c r="S115" i="27"/>
  <c r="T115" i="27"/>
  <c r="U115" i="27"/>
  <c r="V115" i="27"/>
  <c r="W115" i="27"/>
  <c r="X115" i="27"/>
  <c r="Y115" i="27"/>
  <c r="Z115" i="27"/>
  <c r="AA115" i="27"/>
  <c r="AB115" i="27"/>
  <c r="AC115" i="27"/>
  <c r="AD115" i="27"/>
  <c r="AE115" i="27"/>
  <c r="AF115" i="27"/>
  <c r="AG115" i="27"/>
  <c r="AH115" i="27"/>
  <c r="AI115" i="27"/>
  <c r="AJ115" i="27"/>
  <c r="AK115" i="27"/>
  <c r="AL115" i="27"/>
  <c r="AM115" i="27"/>
  <c r="AN115" i="27"/>
  <c r="AO115" i="27"/>
  <c r="AP115" i="27"/>
  <c r="AQ115" i="27"/>
  <c r="AR115" i="27"/>
  <c r="AS115" i="27"/>
  <c r="AT115" i="27"/>
  <c r="AU115" i="27"/>
  <c r="AV115" i="27"/>
  <c r="AW115" i="27"/>
  <c r="AX115" i="27"/>
  <c r="AY115" i="27"/>
  <c r="AZ115" i="27"/>
  <c r="BA115" i="27"/>
  <c r="BB115" i="27"/>
  <c r="BC115" i="27"/>
  <c r="BD115" i="27"/>
  <c r="BE115" i="27"/>
  <c r="BF115" i="27"/>
  <c r="BG115" i="27"/>
  <c r="BH115" i="27"/>
  <c r="BI115" i="27"/>
  <c r="J116" i="27"/>
  <c r="K116" i="27"/>
  <c r="L116" i="27"/>
  <c r="M116" i="27"/>
  <c r="N116" i="27"/>
  <c r="O116" i="27"/>
  <c r="P116" i="27"/>
  <c r="Q116" i="27"/>
  <c r="R116" i="27"/>
  <c r="S116" i="27"/>
  <c r="T116" i="27"/>
  <c r="U116" i="27"/>
  <c r="V116" i="27"/>
  <c r="W116" i="27"/>
  <c r="X116" i="27"/>
  <c r="Y116" i="27"/>
  <c r="Z116" i="27"/>
  <c r="AA116" i="27"/>
  <c r="AB116" i="27"/>
  <c r="AC116" i="27"/>
  <c r="AD116" i="27"/>
  <c r="AE116" i="27"/>
  <c r="AF116" i="27"/>
  <c r="AG116" i="27"/>
  <c r="AH116" i="27"/>
  <c r="AI116" i="27"/>
  <c r="AJ116" i="27"/>
  <c r="AK116" i="27"/>
  <c r="AL116" i="27"/>
  <c r="AM116" i="27"/>
  <c r="AN116" i="27"/>
  <c r="AO116" i="27"/>
  <c r="AP116" i="27"/>
  <c r="AQ116" i="27"/>
  <c r="AR116" i="27"/>
  <c r="AS116" i="27"/>
  <c r="AT116" i="27"/>
  <c r="AU116" i="27"/>
  <c r="AV116" i="27"/>
  <c r="AW116" i="27"/>
  <c r="AX116" i="27"/>
  <c r="AY116" i="27"/>
  <c r="AZ116" i="27"/>
  <c r="BA116" i="27"/>
  <c r="BB116" i="27"/>
  <c r="BC116" i="27"/>
  <c r="BD116" i="27"/>
  <c r="BE116" i="27"/>
  <c r="BF116" i="27"/>
  <c r="BG116" i="27"/>
  <c r="BH116" i="27"/>
  <c r="BI116" i="27"/>
  <c r="J117" i="27"/>
  <c r="K117" i="27"/>
  <c r="L117" i="27"/>
  <c r="M117" i="27"/>
  <c r="N117" i="27"/>
  <c r="O117" i="27"/>
  <c r="P117" i="27"/>
  <c r="Q117" i="27"/>
  <c r="R117" i="27"/>
  <c r="S117" i="27"/>
  <c r="T117" i="27"/>
  <c r="U117" i="27"/>
  <c r="V117" i="27"/>
  <c r="W117" i="27"/>
  <c r="X117" i="27"/>
  <c r="Y117" i="27"/>
  <c r="Z117" i="27"/>
  <c r="AA117" i="27"/>
  <c r="AB117" i="27"/>
  <c r="AC117" i="27"/>
  <c r="AD117" i="27"/>
  <c r="AE117" i="27"/>
  <c r="AF117" i="27"/>
  <c r="AG117" i="27"/>
  <c r="AH117" i="27"/>
  <c r="AI117" i="27"/>
  <c r="AJ117" i="27"/>
  <c r="AK117" i="27"/>
  <c r="AL117" i="27"/>
  <c r="AM117" i="27"/>
  <c r="AN117" i="27"/>
  <c r="AO117" i="27"/>
  <c r="AP117" i="27"/>
  <c r="AQ117" i="27"/>
  <c r="AR117" i="27"/>
  <c r="AS117" i="27"/>
  <c r="AT117" i="27"/>
  <c r="AU117" i="27"/>
  <c r="AV117" i="27"/>
  <c r="AW117" i="27"/>
  <c r="AX117" i="27"/>
  <c r="AY117" i="27"/>
  <c r="AZ117" i="27"/>
  <c r="BA117" i="27"/>
  <c r="BB117" i="27"/>
  <c r="BC117" i="27"/>
  <c r="BD117" i="27"/>
  <c r="BE117" i="27"/>
  <c r="BF117" i="27"/>
  <c r="BG117" i="27"/>
  <c r="BH117" i="27"/>
  <c r="BI117" i="27"/>
  <c r="J118" i="27"/>
  <c r="K118" i="27"/>
  <c r="L118" i="27"/>
  <c r="M118" i="27"/>
  <c r="N118" i="27"/>
  <c r="O118" i="27"/>
  <c r="P118" i="27"/>
  <c r="Q118" i="27"/>
  <c r="R118" i="27"/>
  <c r="S118" i="27"/>
  <c r="T118" i="27"/>
  <c r="U118" i="27"/>
  <c r="V118" i="27"/>
  <c r="W118" i="27"/>
  <c r="X118" i="27"/>
  <c r="Y118" i="27"/>
  <c r="Z118" i="27"/>
  <c r="AA118" i="27"/>
  <c r="AB118" i="27"/>
  <c r="AC118" i="27"/>
  <c r="AD118" i="27"/>
  <c r="AE118" i="27"/>
  <c r="AF118" i="27"/>
  <c r="AG118" i="27"/>
  <c r="AH118" i="27"/>
  <c r="AI118" i="27"/>
  <c r="AJ118" i="27"/>
  <c r="AK118" i="27"/>
  <c r="AL118" i="27"/>
  <c r="AM118" i="27"/>
  <c r="AN118" i="27"/>
  <c r="AO118" i="27"/>
  <c r="AP118" i="27"/>
  <c r="AQ118" i="27"/>
  <c r="AR118" i="27"/>
  <c r="AS118" i="27"/>
  <c r="AT118" i="27"/>
  <c r="AU118" i="27"/>
  <c r="AV118" i="27"/>
  <c r="AW118" i="27"/>
  <c r="AX118" i="27"/>
  <c r="AY118" i="27"/>
  <c r="AZ118" i="27"/>
  <c r="BA118" i="27"/>
  <c r="BB118" i="27"/>
  <c r="BC118" i="27"/>
  <c r="BD118" i="27"/>
  <c r="BE118" i="27"/>
  <c r="BF118" i="27"/>
  <c r="BG118" i="27"/>
  <c r="BH118" i="27"/>
  <c r="BI118" i="27"/>
  <c r="J119" i="27"/>
  <c r="K119" i="27"/>
  <c r="L119" i="27"/>
  <c r="M119" i="27"/>
  <c r="N119" i="27"/>
  <c r="O119" i="27"/>
  <c r="P119" i="27"/>
  <c r="Q119" i="27"/>
  <c r="R119" i="27"/>
  <c r="S119" i="27"/>
  <c r="T119" i="27"/>
  <c r="U119" i="27"/>
  <c r="V119" i="27"/>
  <c r="W119" i="27"/>
  <c r="X119" i="27"/>
  <c r="Y119" i="27"/>
  <c r="Z119" i="27"/>
  <c r="AA119" i="27"/>
  <c r="AB119" i="27"/>
  <c r="AC119" i="27"/>
  <c r="AD119" i="27"/>
  <c r="AE119" i="27"/>
  <c r="AF119" i="27"/>
  <c r="AG119" i="27"/>
  <c r="AH119" i="27"/>
  <c r="AI119" i="27"/>
  <c r="AJ119" i="27"/>
  <c r="AK119" i="27"/>
  <c r="AL119" i="27"/>
  <c r="AM119" i="27"/>
  <c r="AN119" i="27"/>
  <c r="AO119" i="27"/>
  <c r="AP119" i="27"/>
  <c r="AQ119" i="27"/>
  <c r="AR119" i="27"/>
  <c r="AS119" i="27"/>
  <c r="AT119" i="27"/>
  <c r="AU119" i="27"/>
  <c r="AV119" i="27"/>
  <c r="AW119" i="27"/>
  <c r="AX119" i="27"/>
  <c r="AY119" i="27"/>
  <c r="AZ119" i="27"/>
  <c r="BA119" i="27"/>
  <c r="BB119" i="27"/>
  <c r="BC119" i="27"/>
  <c r="BD119" i="27"/>
  <c r="BE119" i="27"/>
  <c r="BF119" i="27"/>
  <c r="BG119" i="27"/>
  <c r="BH119" i="27"/>
  <c r="BI119" i="27"/>
  <c r="J120" i="27"/>
  <c r="K120" i="27"/>
  <c r="L120" i="27"/>
  <c r="M120" i="27"/>
  <c r="N120" i="27"/>
  <c r="O120" i="27"/>
  <c r="P120" i="27"/>
  <c r="Q120" i="27"/>
  <c r="R120" i="27"/>
  <c r="S120" i="27"/>
  <c r="T120" i="27"/>
  <c r="U120" i="27"/>
  <c r="V120" i="27"/>
  <c r="W120" i="27"/>
  <c r="X120" i="27"/>
  <c r="Y120" i="27"/>
  <c r="Z120" i="27"/>
  <c r="AA120" i="27"/>
  <c r="AB120" i="27"/>
  <c r="AC120" i="27"/>
  <c r="AD120" i="27"/>
  <c r="AE120" i="27"/>
  <c r="AF120" i="27"/>
  <c r="AG120" i="27"/>
  <c r="AH120" i="27"/>
  <c r="AI120" i="27"/>
  <c r="AJ120" i="27"/>
  <c r="AK120" i="27"/>
  <c r="AL120" i="27"/>
  <c r="AM120" i="27"/>
  <c r="AN120" i="27"/>
  <c r="AO120" i="27"/>
  <c r="AP120" i="27"/>
  <c r="AQ120" i="27"/>
  <c r="AR120" i="27"/>
  <c r="AS120" i="27"/>
  <c r="AT120" i="27"/>
  <c r="AU120" i="27"/>
  <c r="AV120" i="27"/>
  <c r="AW120" i="27"/>
  <c r="AX120" i="27"/>
  <c r="AY120" i="27"/>
  <c r="AZ120" i="27"/>
  <c r="BA120" i="27"/>
  <c r="BB120" i="27"/>
  <c r="BC120" i="27"/>
  <c r="BD120" i="27"/>
  <c r="BE120" i="27"/>
  <c r="BF120" i="27"/>
  <c r="BG120" i="27"/>
  <c r="BH120" i="27"/>
  <c r="BI120" i="27"/>
  <c r="J121" i="27"/>
  <c r="K121" i="27"/>
  <c r="L121" i="27"/>
  <c r="M121" i="27"/>
  <c r="N121" i="27"/>
  <c r="O121" i="27"/>
  <c r="P121" i="27"/>
  <c r="Q121" i="27"/>
  <c r="R121" i="27"/>
  <c r="S121" i="27"/>
  <c r="T121" i="27"/>
  <c r="U121" i="27"/>
  <c r="V121" i="27"/>
  <c r="W121" i="27"/>
  <c r="X121" i="27"/>
  <c r="Y121" i="27"/>
  <c r="Z121" i="27"/>
  <c r="AA121" i="27"/>
  <c r="AB121" i="27"/>
  <c r="AC121" i="27"/>
  <c r="AD121" i="27"/>
  <c r="AE121" i="27"/>
  <c r="AF121" i="27"/>
  <c r="AG121" i="27"/>
  <c r="AH121" i="27"/>
  <c r="AI121" i="27"/>
  <c r="AJ121" i="27"/>
  <c r="AK121" i="27"/>
  <c r="AL121" i="27"/>
  <c r="AM121" i="27"/>
  <c r="AN121" i="27"/>
  <c r="AO121" i="27"/>
  <c r="AP121" i="27"/>
  <c r="AQ121" i="27"/>
  <c r="AR121" i="27"/>
  <c r="AS121" i="27"/>
  <c r="AT121" i="27"/>
  <c r="AU121" i="27"/>
  <c r="AV121" i="27"/>
  <c r="AW121" i="27"/>
  <c r="AX121" i="27"/>
  <c r="AY121" i="27"/>
  <c r="AZ121" i="27"/>
  <c r="BA121" i="27"/>
  <c r="BB121" i="27"/>
  <c r="BC121" i="27"/>
  <c r="BD121" i="27"/>
  <c r="BE121" i="27"/>
  <c r="BF121" i="27"/>
  <c r="BG121" i="27"/>
  <c r="BH121" i="27"/>
  <c r="BI121" i="27"/>
  <c r="J122" i="27"/>
  <c r="K122" i="27"/>
  <c r="L122" i="27"/>
  <c r="M122" i="27"/>
  <c r="N122" i="27"/>
  <c r="O122" i="27"/>
  <c r="P122" i="27"/>
  <c r="Q122" i="27"/>
  <c r="R122" i="27"/>
  <c r="S122" i="27"/>
  <c r="T122" i="27"/>
  <c r="U122" i="27"/>
  <c r="V122" i="27"/>
  <c r="W122" i="27"/>
  <c r="X122" i="27"/>
  <c r="Y122" i="27"/>
  <c r="Z122" i="27"/>
  <c r="AA122" i="27"/>
  <c r="AB122" i="27"/>
  <c r="AC122" i="27"/>
  <c r="AD122" i="27"/>
  <c r="AE122" i="27"/>
  <c r="AF122" i="27"/>
  <c r="AG122" i="27"/>
  <c r="AH122" i="27"/>
  <c r="AI122" i="27"/>
  <c r="AJ122" i="27"/>
  <c r="AK122" i="27"/>
  <c r="AL122" i="27"/>
  <c r="AM122" i="27"/>
  <c r="AN122" i="27"/>
  <c r="AO122" i="27"/>
  <c r="AP122" i="27"/>
  <c r="AQ122" i="27"/>
  <c r="AR122" i="27"/>
  <c r="AS122" i="27"/>
  <c r="AT122" i="27"/>
  <c r="AU122" i="27"/>
  <c r="AV122" i="27"/>
  <c r="AW122" i="27"/>
  <c r="AX122" i="27"/>
  <c r="AY122" i="27"/>
  <c r="AZ122" i="27"/>
  <c r="BA122" i="27"/>
  <c r="BB122" i="27"/>
  <c r="BC122" i="27"/>
  <c r="BD122" i="27"/>
  <c r="BE122" i="27"/>
  <c r="BF122" i="27"/>
  <c r="BG122" i="27"/>
  <c r="BH122" i="27"/>
  <c r="BI122" i="27"/>
  <c r="J123" i="27"/>
  <c r="K123" i="27"/>
  <c r="L123" i="27"/>
  <c r="M123" i="27"/>
  <c r="N123" i="27"/>
  <c r="O123" i="27"/>
  <c r="P123" i="27"/>
  <c r="Q123" i="27"/>
  <c r="R123" i="27"/>
  <c r="S123" i="27"/>
  <c r="T123" i="27"/>
  <c r="U123" i="27"/>
  <c r="V123" i="27"/>
  <c r="W123" i="27"/>
  <c r="X123" i="27"/>
  <c r="Y123" i="27"/>
  <c r="Z123" i="27"/>
  <c r="AA123" i="27"/>
  <c r="AB123" i="27"/>
  <c r="AC123" i="27"/>
  <c r="AD123" i="27"/>
  <c r="AE123" i="27"/>
  <c r="AF123" i="27"/>
  <c r="AG123" i="27"/>
  <c r="AH123" i="27"/>
  <c r="AI123" i="27"/>
  <c r="AJ123" i="27"/>
  <c r="AK123" i="27"/>
  <c r="AL123" i="27"/>
  <c r="AM123" i="27"/>
  <c r="AN123" i="27"/>
  <c r="AO123" i="27"/>
  <c r="AP123" i="27"/>
  <c r="AQ123" i="27"/>
  <c r="AR123" i="27"/>
  <c r="AS123" i="27"/>
  <c r="AT123" i="27"/>
  <c r="AU123" i="27"/>
  <c r="AV123" i="27"/>
  <c r="AW123" i="27"/>
  <c r="AX123" i="27"/>
  <c r="AY123" i="27"/>
  <c r="AZ123" i="27"/>
  <c r="BA123" i="27"/>
  <c r="BB123" i="27"/>
  <c r="BC123" i="27"/>
  <c r="BD123" i="27"/>
  <c r="BE123" i="27"/>
  <c r="BF123" i="27"/>
  <c r="BG123" i="27"/>
  <c r="BH123" i="27"/>
  <c r="BI123" i="27"/>
  <c r="J124" i="27"/>
  <c r="K124" i="27"/>
  <c r="L124" i="27"/>
  <c r="M124" i="27"/>
  <c r="N124" i="27"/>
  <c r="O124" i="27"/>
  <c r="P124" i="27"/>
  <c r="Q124" i="27"/>
  <c r="R124" i="27"/>
  <c r="S124" i="27"/>
  <c r="T124" i="27"/>
  <c r="U124" i="27"/>
  <c r="V124" i="27"/>
  <c r="W124" i="27"/>
  <c r="X124" i="27"/>
  <c r="Y124" i="27"/>
  <c r="Z124" i="27"/>
  <c r="AA124" i="27"/>
  <c r="AB124" i="27"/>
  <c r="AC124" i="27"/>
  <c r="AD124" i="27"/>
  <c r="AE124" i="27"/>
  <c r="AF124" i="27"/>
  <c r="AG124" i="27"/>
  <c r="AH124" i="27"/>
  <c r="AI124" i="27"/>
  <c r="AJ124" i="27"/>
  <c r="AK124" i="27"/>
  <c r="AL124" i="27"/>
  <c r="AM124" i="27"/>
  <c r="AN124" i="27"/>
  <c r="AO124" i="27"/>
  <c r="AP124" i="27"/>
  <c r="AQ124" i="27"/>
  <c r="AR124" i="27"/>
  <c r="AS124" i="27"/>
  <c r="AT124" i="27"/>
  <c r="AU124" i="27"/>
  <c r="AV124" i="27"/>
  <c r="AW124" i="27"/>
  <c r="AX124" i="27"/>
  <c r="AY124" i="27"/>
  <c r="AZ124" i="27"/>
  <c r="BA124" i="27"/>
  <c r="BB124" i="27"/>
  <c r="BC124" i="27"/>
  <c r="BD124" i="27"/>
  <c r="BE124" i="27"/>
  <c r="BF124" i="27"/>
  <c r="BG124" i="27"/>
  <c r="BH124" i="27"/>
  <c r="BI124" i="27"/>
  <c r="J125" i="27"/>
  <c r="K125" i="27"/>
  <c r="L125" i="27"/>
  <c r="M125" i="27"/>
  <c r="N125" i="27"/>
  <c r="O125" i="27"/>
  <c r="P125" i="27"/>
  <c r="Q125" i="27"/>
  <c r="R125" i="27"/>
  <c r="S125" i="27"/>
  <c r="T125" i="27"/>
  <c r="U125" i="27"/>
  <c r="V125" i="27"/>
  <c r="W125" i="27"/>
  <c r="X125" i="27"/>
  <c r="Y125" i="27"/>
  <c r="Z125" i="27"/>
  <c r="AA125" i="27"/>
  <c r="AB125" i="27"/>
  <c r="AC125" i="27"/>
  <c r="AD125" i="27"/>
  <c r="AE125" i="27"/>
  <c r="AF125" i="27"/>
  <c r="AG125" i="27"/>
  <c r="AH125" i="27"/>
  <c r="AI125" i="27"/>
  <c r="AJ125" i="27"/>
  <c r="AK125" i="27"/>
  <c r="AL125" i="27"/>
  <c r="AM125" i="27"/>
  <c r="AN125" i="27"/>
  <c r="AO125" i="27"/>
  <c r="AP125" i="27"/>
  <c r="AQ125" i="27"/>
  <c r="AR125" i="27"/>
  <c r="AS125" i="27"/>
  <c r="AT125" i="27"/>
  <c r="AU125" i="27"/>
  <c r="AV125" i="27"/>
  <c r="AW125" i="27"/>
  <c r="AX125" i="27"/>
  <c r="AY125" i="27"/>
  <c r="AZ125" i="27"/>
  <c r="BA125" i="27"/>
  <c r="BB125" i="27"/>
  <c r="BC125" i="27"/>
  <c r="BD125" i="27"/>
  <c r="BE125" i="27"/>
  <c r="BF125" i="27"/>
  <c r="BG125" i="27"/>
  <c r="BH125" i="27"/>
  <c r="BI125" i="27"/>
  <c r="J126" i="27"/>
  <c r="K126" i="27"/>
  <c r="L126" i="27"/>
  <c r="M126" i="27"/>
  <c r="N126" i="27"/>
  <c r="O126" i="27"/>
  <c r="P126" i="27"/>
  <c r="Q126" i="27"/>
  <c r="R126" i="27"/>
  <c r="S126" i="27"/>
  <c r="T126" i="27"/>
  <c r="U126" i="27"/>
  <c r="V126" i="27"/>
  <c r="W126" i="27"/>
  <c r="X126" i="27"/>
  <c r="Y126" i="27"/>
  <c r="Z126" i="27"/>
  <c r="AA126" i="27"/>
  <c r="AB126" i="27"/>
  <c r="AC126" i="27"/>
  <c r="AD126" i="27"/>
  <c r="AE126" i="27"/>
  <c r="AF126" i="27"/>
  <c r="AG126" i="27"/>
  <c r="AH126" i="27"/>
  <c r="AI126" i="27"/>
  <c r="AJ126" i="27"/>
  <c r="AK126" i="27"/>
  <c r="AL126" i="27"/>
  <c r="AM126" i="27"/>
  <c r="AN126" i="27"/>
  <c r="AO126" i="27"/>
  <c r="AP126" i="27"/>
  <c r="AQ126" i="27"/>
  <c r="AR126" i="27"/>
  <c r="AS126" i="27"/>
  <c r="AT126" i="27"/>
  <c r="AU126" i="27"/>
  <c r="AV126" i="27"/>
  <c r="AW126" i="27"/>
  <c r="AX126" i="27"/>
  <c r="AY126" i="27"/>
  <c r="AZ126" i="27"/>
  <c r="BA126" i="27"/>
  <c r="BB126" i="27"/>
  <c r="BC126" i="27"/>
  <c r="BD126" i="27"/>
  <c r="BE126" i="27"/>
  <c r="BF126" i="27"/>
  <c r="BG126" i="27"/>
  <c r="BH126" i="27"/>
  <c r="BI126" i="27"/>
  <c r="N94" i="17"/>
  <c r="C95" i="17"/>
  <c r="D95" i="17"/>
  <c r="E95" i="17"/>
  <c r="F95" i="17"/>
  <c r="G95" i="17"/>
  <c r="H95" i="17"/>
  <c r="I95" i="17"/>
  <c r="J95" i="17"/>
  <c r="K95" i="17"/>
  <c r="L95" i="17"/>
  <c r="M95" i="17"/>
  <c r="C99" i="17"/>
  <c r="D99" i="17"/>
  <c r="E99" i="17"/>
  <c r="F99" i="17"/>
  <c r="G99" i="17"/>
  <c r="H99" i="17"/>
  <c r="I99" i="17"/>
  <c r="J99" i="17"/>
  <c r="K99" i="17"/>
  <c r="L99" i="17"/>
  <c r="M99" i="17"/>
  <c r="N99" i="17"/>
  <c r="N90" i="17"/>
  <c r="C90" i="17"/>
  <c r="D90" i="17"/>
  <c r="E90" i="17"/>
  <c r="F90" i="17"/>
  <c r="G90" i="17"/>
  <c r="H90" i="17"/>
  <c r="I90" i="17"/>
  <c r="J90" i="17"/>
  <c r="K90" i="17"/>
  <c r="L90" i="17"/>
  <c r="M90" i="17"/>
  <c r="C58" i="17"/>
  <c r="D58" i="17"/>
  <c r="E58" i="17"/>
  <c r="F58" i="17"/>
  <c r="G58" i="17"/>
  <c r="H58" i="17"/>
  <c r="I58" i="17"/>
  <c r="J58" i="17"/>
  <c r="K58" i="17"/>
  <c r="L58" i="17"/>
  <c r="M58" i="17"/>
  <c r="N57" i="17"/>
  <c r="D99" i="25"/>
  <c r="C99" i="25" s="1"/>
  <c r="H99" i="28" s="1"/>
  <c r="F99" i="25"/>
  <c r="E99" i="25" s="1"/>
  <c r="J99" i="28" s="1"/>
  <c r="G99" i="25"/>
  <c r="L99" i="28" s="1"/>
  <c r="H99" i="25"/>
  <c r="J99" i="25"/>
  <c r="L99" i="25"/>
  <c r="M99" i="25"/>
  <c r="R99" i="28" s="1"/>
  <c r="N99" i="25"/>
  <c r="P99" i="25"/>
  <c r="O99" i="25" s="1"/>
  <c r="T99" i="28" s="1"/>
  <c r="R99" i="25"/>
  <c r="T99" i="25"/>
  <c r="S99" i="25" s="1"/>
  <c r="X99" i="28" s="1"/>
  <c r="V99" i="25"/>
  <c r="U99" i="25" s="1"/>
  <c r="Z99" i="28" s="1"/>
  <c r="W99" i="25"/>
  <c r="AB99" i="28" s="1"/>
  <c r="X99" i="25"/>
  <c r="Y99" i="25"/>
  <c r="AD99" i="28" s="1"/>
  <c r="Z99" i="25"/>
  <c r="AB99" i="25"/>
  <c r="AC99" i="25"/>
  <c r="AH99" i="28" s="1"/>
  <c r="AD99" i="25"/>
  <c r="AE99" i="25"/>
  <c r="AJ99" i="28" s="1"/>
  <c r="AF99" i="25"/>
  <c r="D100" i="25"/>
  <c r="F100" i="25"/>
  <c r="H100" i="25"/>
  <c r="J100" i="25"/>
  <c r="L100" i="25"/>
  <c r="N100" i="25"/>
  <c r="P100" i="25"/>
  <c r="R100" i="25"/>
  <c r="T100" i="25"/>
  <c r="V100" i="25"/>
  <c r="X100" i="25"/>
  <c r="Z100" i="25"/>
  <c r="AB100" i="25"/>
  <c r="AD100" i="25"/>
  <c r="AF100" i="25"/>
  <c r="D101" i="25"/>
  <c r="F101" i="25"/>
  <c r="H101" i="25"/>
  <c r="J101" i="25"/>
  <c r="L101" i="25"/>
  <c r="N101" i="25"/>
  <c r="P101" i="25"/>
  <c r="R101" i="25"/>
  <c r="T101" i="25"/>
  <c r="V101" i="25"/>
  <c r="X101" i="25"/>
  <c r="Z101" i="25"/>
  <c r="AB101" i="25"/>
  <c r="AD101" i="25"/>
  <c r="AF101" i="25"/>
  <c r="D102" i="25"/>
  <c r="F102" i="25"/>
  <c r="H102" i="25"/>
  <c r="J102" i="25"/>
  <c r="L102" i="25"/>
  <c r="N102" i="25"/>
  <c r="P102" i="25"/>
  <c r="R102" i="25"/>
  <c r="T102" i="25"/>
  <c r="V102" i="25"/>
  <c r="X102" i="25"/>
  <c r="Z102" i="25"/>
  <c r="AB102" i="25"/>
  <c r="AD102" i="25"/>
  <c r="AF102" i="25"/>
  <c r="D103" i="25"/>
  <c r="F103" i="25"/>
  <c r="H103" i="25"/>
  <c r="J103" i="25"/>
  <c r="L103" i="25"/>
  <c r="N103" i="25"/>
  <c r="P103" i="25"/>
  <c r="R103" i="25"/>
  <c r="T103" i="25"/>
  <c r="V103" i="25"/>
  <c r="X103" i="25"/>
  <c r="Z103" i="25"/>
  <c r="AB103" i="25"/>
  <c r="AD103" i="25"/>
  <c r="AF103" i="25"/>
  <c r="D104" i="25"/>
  <c r="F104" i="25"/>
  <c r="H104" i="25"/>
  <c r="J104" i="25"/>
  <c r="L104" i="25"/>
  <c r="N104" i="25"/>
  <c r="P104" i="25"/>
  <c r="R104" i="25"/>
  <c r="T104" i="25"/>
  <c r="V104" i="25"/>
  <c r="X104" i="25"/>
  <c r="Z104" i="25"/>
  <c r="AB104" i="25"/>
  <c r="AD104" i="25"/>
  <c r="AF104" i="25"/>
  <c r="D105" i="25"/>
  <c r="F105" i="25"/>
  <c r="H105" i="25"/>
  <c r="J105" i="25"/>
  <c r="L105" i="25"/>
  <c r="N105" i="25"/>
  <c r="P105" i="25"/>
  <c r="R105" i="25"/>
  <c r="T105" i="25"/>
  <c r="V105" i="25"/>
  <c r="X105" i="25"/>
  <c r="Z105" i="25"/>
  <c r="AB105" i="25"/>
  <c r="AD105" i="25"/>
  <c r="AF105" i="25"/>
  <c r="D106" i="25"/>
  <c r="F106" i="25"/>
  <c r="H106" i="25"/>
  <c r="J106" i="25"/>
  <c r="L106" i="25"/>
  <c r="N106" i="25"/>
  <c r="P106" i="25"/>
  <c r="R106" i="25"/>
  <c r="T106" i="25"/>
  <c r="V106" i="25"/>
  <c r="X106" i="25"/>
  <c r="Z106" i="25"/>
  <c r="AB106" i="25"/>
  <c r="AD106" i="25"/>
  <c r="AF106" i="25"/>
  <c r="D107" i="25"/>
  <c r="F107" i="25"/>
  <c r="H107" i="25"/>
  <c r="J107" i="25"/>
  <c r="L107" i="25"/>
  <c r="N107" i="25"/>
  <c r="P107" i="25"/>
  <c r="R107" i="25"/>
  <c r="T107" i="25"/>
  <c r="V107" i="25"/>
  <c r="X107" i="25"/>
  <c r="Z107" i="25"/>
  <c r="AB107" i="25"/>
  <c r="AD107" i="25"/>
  <c r="AF107" i="25"/>
  <c r="D108" i="25"/>
  <c r="F108" i="25"/>
  <c r="H108" i="25"/>
  <c r="J108" i="25"/>
  <c r="L108" i="25"/>
  <c r="N108" i="25"/>
  <c r="P108" i="25"/>
  <c r="R108" i="25"/>
  <c r="T108" i="25"/>
  <c r="V108" i="25"/>
  <c r="X108" i="25"/>
  <c r="Z108" i="25"/>
  <c r="AB108" i="25"/>
  <c r="AD108" i="25"/>
  <c r="AF108" i="25"/>
  <c r="D109" i="25"/>
  <c r="F109" i="25"/>
  <c r="H109" i="25"/>
  <c r="J109" i="25"/>
  <c r="L109" i="25"/>
  <c r="N109" i="25"/>
  <c r="P109" i="25"/>
  <c r="R109" i="25"/>
  <c r="T109" i="25"/>
  <c r="V109" i="25"/>
  <c r="X109" i="25"/>
  <c r="Z109" i="25"/>
  <c r="AB109" i="25"/>
  <c r="AD109" i="25"/>
  <c r="AF109" i="25"/>
  <c r="D110" i="25"/>
  <c r="F110" i="25"/>
  <c r="H110" i="25"/>
  <c r="J110" i="25"/>
  <c r="L110" i="25"/>
  <c r="N110" i="25"/>
  <c r="P110" i="25"/>
  <c r="R110" i="25"/>
  <c r="T110" i="25"/>
  <c r="V110" i="25"/>
  <c r="X110" i="25"/>
  <c r="Z110" i="25"/>
  <c r="AB110" i="25"/>
  <c r="AD110" i="25"/>
  <c r="AF110" i="25"/>
  <c r="D111" i="25"/>
  <c r="F111" i="25"/>
  <c r="H111" i="25"/>
  <c r="J111" i="25"/>
  <c r="L111" i="25"/>
  <c r="N111" i="25"/>
  <c r="P111" i="25"/>
  <c r="R111" i="25"/>
  <c r="T111" i="25"/>
  <c r="V111" i="25"/>
  <c r="X111" i="25"/>
  <c r="Z111" i="25"/>
  <c r="AB111" i="25"/>
  <c r="AD111" i="25"/>
  <c r="AF111" i="25"/>
  <c r="D112" i="25"/>
  <c r="F112" i="25"/>
  <c r="H112" i="25"/>
  <c r="J112" i="25"/>
  <c r="L112" i="25"/>
  <c r="N112" i="25"/>
  <c r="P112" i="25"/>
  <c r="R112" i="25"/>
  <c r="T112" i="25"/>
  <c r="V112" i="25"/>
  <c r="X112" i="25"/>
  <c r="Z112" i="25"/>
  <c r="AB112" i="25"/>
  <c r="AD112" i="25"/>
  <c r="AF112" i="25"/>
  <c r="D113" i="25"/>
  <c r="F113" i="25"/>
  <c r="H113" i="25"/>
  <c r="J113" i="25"/>
  <c r="L113" i="25"/>
  <c r="N113" i="25"/>
  <c r="P113" i="25"/>
  <c r="R113" i="25"/>
  <c r="T113" i="25"/>
  <c r="V113" i="25"/>
  <c r="X113" i="25"/>
  <c r="Z113" i="25"/>
  <c r="AB113" i="25"/>
  <c r="AD113" i="25"/>
  <c r="AF113" i="25"/>
  <c r="D114" i="25"/>
  <c r="F114" i="25"/>
  <c r="H114" i="25"/>
  <c r="J114" i="25"/>
  <c r="L114" i="25"/>
  <c r="N114" i="25"/>
  <c r="P114" i="25"/>
  <c r="R114" i="25"/>
  <c r="T114" i="25"/>
  <c r="V114" i="25"/>
  <c r="X114" i="25"/>
  <c r="Z114" i="25"/>
  <c r="AB114" i="25"/>
  <c r="AD114" i="25"/>
  <c r="AF114" i="25"/>
  <c r="D115" i="25"/>
  <c r="F115" i="25"/>
  <c r="H115" i="25"/>
  <c r="J115" i="25"/>
  <c r="L115" i="25"/>
  <c r="N115" i="25"/>
  <c r="P115" i="25"/>
  <c r="R115" i="25"/>
  <c r="T115" i="25"/>
  <c r="V115" i="25"/>
  <c r="X115" i="25"/>
  <c r="Z115" i="25"/>
  <c r="AB115" i="25"/>
  <c r="AD115" i="25"/>
  <c r="AF115" i="25"/>
  <c r="D116" i="25"/>
  <c r="F116" i="25"/>
  <c r="H116" i="25"/>
  <c r="J116" i="25"/>
  <c r="L116" i="25"/>
  <c r="N116" i="25"/>
  <c r="P116" i="25"/>
  <c r="R116" i="25"/>
  <c r="T116" i="25"/>
  <c r="V116" i="25"/>
  <c r="X116" i="25"/>
  <c r="Z116" i="25"/>
  <c r="AB116" i="25"/>
  <c r="AD116" i="25"/>
  <c r="AF116" i="25"/>
  <c r="D117" i="25"/>
  <c r="F117" i="25"/>
  <c r="H117" i="25"/>
  <c r="J117" i="25"/>
  <c r="L117" i="25"/>
  <c r="N117" i="25"/>
  <c r="P117" i="25"/>
  <c r="R117" i="25"/>
  <c r="T117" i="25"/>
  <c r="V117" i="25"/>
  <c r="X117" i="25"/>
  <c r="Z117" i="25"/>
  <c r="AB117" i="25"/>
  <c r="AD117" i="25"/>
  <c r="AF117" i="25"/>
  <c r="D118" i="25"/>
  <c r="F118" i="25"/>
  <c r="H118" i="25"/>
  <c r="J118" i="25"/>
  <c r="L118" i="25"/>
  <c r="N118" i="25"/>
  <c r="P118" i="25"/>
  <c r="R118" i="25"/>
  <c r="T118" i="25"/>
  <c r="V118" i="25"/>
  <c r="X118" i="25"/>
  <c r="Z118" i="25"/>
  <c r="AB118" i="25"/>
  <c r="AD118" i="25"/>
  <c r="AF118" i="25"/>
  <c r="D119" i="25"/>
  <c r="F119" i="25"/>
  <c r="H119" i="25"/>
  <c r="J119" i="25"/>
  <c r="L119" i="25"/>
  <c r="N119" i="25"/>
  <c r="P119" i="25"/>
  <c r="R119" i="25"/>
  <c r="T119" i="25"/>
  <c r="V119" i="25"/>
  <c r="X119" i="25"/>
  <c r="Z119" i="25"/>
  <c r="AB119" i="25"/>
  <c r="AD119" i="25"/>
  <c r="AF119" i="25"/>
  <c r="D120" i="25"/>
  <c r="F120" i="25"/>
  <c r="H120" i="25"/>
  <c r="J120" i="25"/>
  <c r="L120" i="25"/>
  <c r="N120" i="25"/>
  <c r="P120" i="25"/>
  <c r="R120" i="25"/>
  <c r="T120" i="25"/>
  <c r="V120" i="25"/>
  <c r="X120" i="25"/>
  <c r="Z120" i="25"/>
  <c r="AB120" i="25"/>
  <c r="AD120" i="25"/>
  <c r="AF120" i="25"/>
  <c r="D121" i="25"/>
  <c r="F121" i="25"/>
  <c r="H121" i="25"/>
  <c r="J121" i="25"/>
  <c r="L121" i="25"/>
  <c r="N121" i="25"/>
  <c r="P121" i="25"/>
  <c r="R121" i="25"/>
  <c r="T121" i="25"/>
  <c r="V121" i="25"/>
  <c r="X121" i="25"/>
  <c r="Z121" i="25"/>
  <c r="AB121" i="25"/>
  <c r="AD121" i="25"/>
  <c r="AF121" i="25"/>
  <c r="D122" i="25"/>
  <c r="F122" i="25"/>
  <c r="H122" i="25"/>
  <c r="J122" i="25"/>
  <c r="L122" i="25"/>
  <c r="N122" i="25"/>
  <c r="P122" i="25"/>
  <c r="R122" i="25"/>
  <c r="T122" i="25"/>
  <c r="V122" i="25"/>
  <c r="X122" i="25"/>
  <c r="Z122" i="25"/>
  <c r="AB122" i="25"/>
  <c r="AD122" i="25"/>
  <c r="AF122" i="25"/>
  <c r="D123" i="25"/>
  <c r="F123" i="25"/>
  <c r="H123" i="25"/>
  <c r="J123" i="25"/>
  <c r="L123" i="25"/>
  <c r="N123" i="25"/>
  <c r="P123" i="25"/>
  <c r="R123" i="25"/>
  <c r="T123" i="25"/>
  <c r="V123" i="25"/>
  <c r="X123" i="25"/>
  <c r="Z123" i="25"/>
  <c r="AB123" i="25"/>
  <c r="AD123" i="25"/>
  <c r="AF123" i="25"/>
  <c r="D124" i="25"/>
  <c r="F124" i="25"/>
  <c r="H124" i="25"/>
  <c r="J124" i="25"/>
  <c r="L124" i="25"/>
  <c r="N124" i="25"/>
  <c r="P124" i="25"/>
  <c r="R124" i="25"/>
  <c r="T124" i="25"/>
  <c r="V124" i="25"/>
  <c r="X124" i="25"/>
  <c r="Z124" i="25"/>
  <c r="AB124" i="25"/>
  <c r="AD124" i="25"/>
  <c r="AF124" i="25"/>
  <c r="D125" i="25"/>
  <c r="F125" i="25"/>
  <c r="H125" i="25"/>
  <c r="J125" i="25"/>
  <c r="L125" i="25"/>
  <c r="N125" i="25"/>
  <c r="P125" i="25"/>
  <c r="R125" i="25"/>
  <c r="T125" i="25"/>
  <c r="V125" i="25"/>
  <c r="X125" i="25"/>
  <c r="Z125" i="25"/>
  <c r="AB125" i="25"/>
  <c r="AD125" i="25"/>
  <c r="AF125" i="25"/>
  <c r="B57" i="25"/>
  <c r="B101" i="21"/>
  <c r="C101" i="21"/>
  <c r="D101" i="21"/>
  <c r="E101" i="21"/>
  <c r="F101" i="21"/>
  <c r="G101" i="21"/>
  <c r="H101" i="21"/>
  <c r="I101" i="21"/>
  <c r="J101" i="21"/>
  <c r="K101" i="21"/>
  <c r="L101" i="21"/>
  <c r="M101" i="21"/>
  <c r="B102" i="21"/>
  <c r="C102" i="21"/>
  <c r="D102" i="21"/>
  <c r="E102" i="21"/>
  <c r="F102" i="21"/>
  <c r="G102" i="21"/>
  <c r="H102" i="21"/>
  <c r="I102" i="21"/>
  <c r="J102" i="21"/>
  <c r="K102" i="21"/>
  <c r="L102" i="21"/>
  <c r="M102" i="21"/>
  <c r="B103" i="21"/>
  <c r="C103" i="21"/>
  <c r="D103" i="21"/>
  <c r="E103" i="21"/>
  <c r="F103" i="21"/>
  <c r="G103" i="21"/>
  <c r="H103" i="21"/>
  <c r="I103" i="21"/>
  <c r="J103" i="21"/>
  <c r="K103" i="21"/>
  <c r="L103" i="21"/>
  <c r="M103" i="21"/>
  <c r="B104" i="21"/>
  <c r="C104" i="21"/>
  <c r="D104" i="21"/>
  <c r="E104" i="21"/>
  <c r="F104" i="21"/>
  <c r="G104" i="21"/>
  <c r="H104" i="21"/>
  <c r="I104" i="21"/>
  <c r="J104" i="21"/>
  <c r="K104" i="21"/>
  <c r="L104" i="21"/>
  <c r="M104" i="21"/>
  <c r="B105" i="21"/>
  <c r="C105" i="21"/>
  <c r="D105" i="21"/>
  <c r="E105" i="21"/>
  <c r="F105" i="21"/>
  <c r="G105" i="21"/>
  <c r="H105" i="21"/>
  <c r="I105" i="21"/>
  <c r="J105" i="21"/>
  <c r="K105" i="21"/>
  <c r="L105" i="21"/>
  <c r="M105" i="21"/>
  <c r="B106" i="21"/>
  <c r="C106" i="21"/>
  <c r="D106" i="21"/>
  <c r="E106" i="21"/>
  <c r="F106" i="21"/>
  <c r="G106" i="21"/>
  <c r="H106" i="21"/>
  <c r="I106" i="21"/>
  <c r="J106" i="21"/>
  <c r="K106" i="21"/>
  <c r="L106" i="21"/>
  <c r="M106" i="21"/>
  <c r="B107" i="21"/>
  <c r="C107" i="21"/>
  <c r="D107" i="21"/>
  <c r="E107" i="21"/>
  <c r="F107" i="21"/>
  <c r="G107" i="21"/>
  <c r="H107" i="21"/>
  <c r="I107" i="21"/>
  <c r="J107" i="21"/>
  <c r="K107" i="21"/>
  <c r="L107" i="21"/>
  <c r="M107" i="21"/>
  <c r="B108" i="21"/>
  <c r="C108" i="21"/>
  <c r="D108" i="21"/>
  <c r="E108" i="21"/>
  <c r="F108" i="21"/>
  <c r="G108" i="21"/>
  <c r="H108" i="21"/>
  <c r="I108" i="21"/>
  <c r="J108" i="21"/>
  <c r="K108" i="21"/>
  <c r="L108" i="21"/>
  <c r="M108" i="21"/>
  <c r="B109" i="21"/>
  <c r="C109" i="21"/>
  <c r="D109" i="21"/>
  <c r="E109" i="21"/>
  <c r="F109" i="21"/>
  <c r="G109" i="21"/>
  <c r="H109" i="21"/>
  <c r="I109" i="21"/>
  <c r="J109" i="21"/>
  <c r="K109" i="21"/>
  <c r="L109" i="21"/>
  <c r="M109" i="21"/>
  <c r="B110" i="21"/>
  <c r="C110" i="21"/>
  <c r="D110" i="21"/>
  <c r="E110" i="21"/>
  <c r="F110" i="21"/>
  <c r="G110" i="21"/>
  <c r="H110" i="21"/>
  <c r="I110" i="21"/>
  <c r="J110" i="21"/>
  <c r="K110" i="21"/>
  <c r="L110" i="21"/>
  <c r="M110" i="21"/>
  <c r="B111" i="21"/>
  <c r="C111" i="21"/>
  <c r="D111" i="21"/>
  <c r="E111" i="21"/>
  <c r="F111" i="21"/>
  <c r="G111" i="21"/>
  <c r="H111" i="21"/>
  <c r="I111" i="21"/>
  <c r="J111" i="21"/>
  <c r="K111" i="21"/>
  <c r="L111" i="21"/>
  <c r="M111" i="21"/>
  <c r="B112" i="21"/>
  <c r="C112" i="21"/>
  <c r="D112" i="21"/>
  <c r="E112" i="21"/>
  <c r="F112" i="21"/>
  <c r="G112" i="21"/>
  <c r="H112" i="21"/>
  <c r="I112" i="21"/>
  <c r="J112" i="21"/>
  <c r="K112" i="21"/>
  <c r="L112" i="21"/>
  <c r="M112" i="21"/>
  <c r="B113" i="21"/>
  <c r="C113" i="21"/>
  <c r="D113" i="21"/>
  <c r="E113" i="21"/>
  <c r="F113" i="21"/>
  <c r="G113" i="21"/>
  <c r="H113" i="21"/>
  <c r="I113" i="21"/>
  <c r="J113" i="21"/>
  <c r="K113" i="21"/>
  <c r="L113" i="21"/>
  <c r="M113" i="21"/>
  <c r="B114" i="21"/>
  <c r="C114" i="21"/>
  <c r="D114" i="21"/>
  <c r="E114" i="21"/>
  <c r="F114" i="21"/>
  <c r="G114" i="21"/>
  <c r="H114" i="21"/>
  <c r="I114" i="21"/>
  <c r="J114" i="21"/>
  <c r="K114" i="21"/>
  <c r="L114" i="21"/>
  <c r="M114" i="21"/>
  <c r="B115" i="21"/>
  <c r="C115" i="21"/>
  <c r="D115" i="21"/>
  <c r="E115" i="21"/>
  <c r="F115" i="21"/>
  <c r="G115" i="21"/>
  <c r="H115" i="21"/>
  <c r="I115" i="21"/>
  <c r="J115" i="21"/>
  <c r="K115" i="21"/>
  <c r="L115" i="21"/>
  <c r="M115" i="21"/>
  <c r="B116" i="21"/>
  <c r="C116" i="21"/>
  <c r="D116" i="21"/>
  <c r="E116" i="21"/>
  <c r="F116" i="21"/>
  <c r="G116" i="21"/>
  <c r="H116" i="21"/>
  <c r="I116" i="21"/>
  <c r="J116" i="21"/>
  <c r="K116" i="21"/>
  <c r="L116" i="21"/>
  <c r="M116" i="21"/>
  <c r="B117" i="21"/>
  <c r="C117" i="21"/>
  <c r="D117" i="21"/>
  <c r="E117" i="21"/>
  <c r="F117" i="21"/>
  <c r="G117" i="21"/>
  <c r="H117" i="21"/>
  <c r="I117" i="21"/>
  <c r="J117" i="21"/>
  <c r="K117" i="21"/>
  <c r="L117" i="21"/>
  <c r="M117" i="21"/>
  <c r="B118" i="21"/>
  <c r="C118" i="21"/>
  <c r="D118" i="21"/>
  <c r="E118" i="21"/>
  <c r="F118" i="21"/>
  <c r="G118" i="21"/>
  <c r="H118" i="21"/>
  <c r="I118" i="21"/>
  <c r="J118" i="21"/>
  <c r="K118" i="21"/>
  <c r="L118" i="21"/>
  <c r="M118" i="21"/>
  <c r="B119" i="21"/>
  <c r="C119" i="21"/>
  <c r="D119" i="21"/>
  <c r="E119" i="21"/>
  <c r="F119" i="21"/>
  <c r="G119" i="21"/>
  <c r="H119" i="21"/>
  <c r="I119" i="21"/>
  <c r="J119" i="21"/>
  <c r="K119" i="21"/>
  <c r="L119" i="21"/>
  <c r="M119" i="21"/>
  <c r="B120" i="21"/>
  <c r="C120" i="21"/>
  <c r="D120" i="21"/>
  <c r="E120" i="21"/>
  <c r="F120" i="21"/>
  <c r="G120" i="21"/>
  <c r="H120" i="21"/>
  <c r="I120" i="21"/>
  <c r="J120" i="21"/>
  <c r="K120" i="21"/>
  <c r="L120" i="21"/>
  <c r="M120" i="21"/>
  <c r="B121" i="21"/>
  <c r="C121" i="21"/>
  <c r="D121" i="21"/>
  <c r="E121" i="21"/>
  <c r="F121" i="21"/>
  <c r="G121" i="21"/>
  <c r="H121" i="21"/>
  <c r="I121" i="21"/>
  <c r="J121" i="21"/>
  <c r="K121" i="21"/>
  <c r="L121" i="21"/>
  <c r="M121" i="21"/>
  <c r="B122" i="21"/>
  <c r="C122" i="21"/>
  <c r="D122" i="21"/>
  <c r="E122" i="21"/>
  <c r="F122" i="21"/>
  <c r="G122" i="21"/>
  <c r="H122" i="21"/>
  <c r="I122" i="21"/>
  <c r="J122" i="21"/>
  <c r="K122" i="21"/>
  <c r="L122" i="21"/>
  <c r="M122" i="21"/>
  <c r="B123" i="21"/>
  <c r="C123" i="21"/>
  <c r="D123" i="21"/>
  <c r="E123" i="21"/>
  <c r="F123" i="21"/>
  <c r="G123" i="21"/>
  <c r="H123" i="21"/>
  <c r="I123" i="21"/>
  <c r="J123" i="21"/>
  <c r="K123" i="21"/>
  <c r="L123" i="21"/>
  <c r="M123" i="21"/>
  <c r="B5" i="21"/>
  <c r="C5" i="21"/>
  <c r="D5" i="21"/>
  <c r="E5" i="21"/>
  <c r="F5" i="21"/>
  <c r="G5" i="21"/>
  <c r="H5" i="21"/>
  <c r="I5" i="21"/>
  <c r="J5" i="21"/>
  <c r="K5" i="21"/>
  <c r="L5" i="21"/>
  <c r="M5" i="21"/>
  <c r="B6" i="21"/>
  <c r="C6" i="21"/>
  <c r="D6" i="21"/>
  <c r="E6" i="21"/>
  <c r="F6" i="21"/>
  <c r="G6" i="21"/>
  <c r="H6" i="21"/>
  <c r="I6" i="21"/>
  <c r="J6" i="21"/>
  <c r="K6" i="21"/>
  <c r="L6" i="21"/>
  <c r="M6" i="21"/>
  <c r="B7" i="21"/>
  <c r="C7" i="21"/>
  <c r="D7" i="21"/>
  <c r="E7" i="21"/>
  <c r="F7" i="21"/>
  <c r="G7" i="21"/>
  <c r="H7" i="21"/>
  <c r="I7" i="21"/>
  <c r="J7" i="21"/>
  <c r="K7" i="21"/>
  <c r="L7" i="21"/>
  <c r="M7" i="21"/>
  <c r="B8" i="21"/>
  <c r="C8" i="21"/>
  <c r="D8" i="21"/>
  <c r="E8" i="21"/>
  <c r="F8" i="21"/>
  <c r="G8" i="21"/>
  <c r="H8" i="21"/>
  <c r="I8" i="21"/>
  <c r="J8" i="21"/>
  <c r="K8" i="21"/>
  <c r="L8" i="21"/>
  <c r="M8" i="21"/>
  <c r="B9" i="21"/>
  <c r="C9" i="21"/>
  <c r="D9" i="21"/>
  <c r="E9" i="21"/>
  <c r="F9" i="21"/>
  <c r="G9" i="21"/>
  <c r="H9" i="21"/>
  <c r="I9" i="21"/>
  <c r="J9" i="21"/>
  <c r="K9" i="21"/>
  <c r="L9" i="21"/>
  <c r="M9" i="21"/>
  <c r="B10" i="21"/>
  <c r="C10" i="21"/>
  <c r="D10" i="21"/>
  <c r="E10" i="21"/>
  <c r="F10" i="21"/>
  <c r="G10" i="21"/>
  <c r="H10" i="21"/>
  <c r="I10" i="21"/>
  <c r="J10" i="21"/>
  <c r="K10" i="21"/>
  <c r="L10" i="21"/>
  <c r="M10" i="21"/>
  <c r="B11" i="21"/>
  <c r="C11" i="21"/>
  <c r="D11" i="21"/>
  <c r="E11" i="21"/>
  <c r="F11" i="21"/>
  <c r="G11" i="21"/>
  <c r="H11" i="21"/>
  <c r="I11" i="21"/>
  <c r="J11" i="21"/>
  <c r="K11" i="21"/>
  <c r="L11" i="21"/>
  <c r="M11" i="21"/>
  <c r="B12" i="21"/>
  <c r="C12" i="21"/>
  <c r="D12" i="21"/>
  <c r="E12" i="21"/>
  <c r="F12" i="21"/>
  <c r="G12" i="21"/>
  <c r="H12" i="21"/>
  <c r="I12" i="21"/>
  <c r="J12" i="21"/>
  <c r="K12" i="21"/>
  <c r="L12" i="21"/>
  <c r="M12" i="21"/>
  <c r="B13" i="21"/>
  <c r="C13" i="21"/>
  <c r="D13" i="21"/>
  <c r="E13" i="21"/>
  <c r="F13" i="21"/>
  <c r="G13" i="21"/>
  <c r="H13" i="21"/>
  <c r="I13" i="21"/>
  <c r="J13" i="21"/>
  <c r="K13" i="21"/>
  <c r="L13" i="21"/>
  <c r="M13" i="21"/>
  <c r="B14" i="21"/>
  <c r="C14" i="21"/>
  <c r="D14" i="21"/>
  <c r="E14" i="21"/>
  <c r="F14" i="21"/>
  <c r="G14" i="21"/>
  <c r="H14" i="21"/>
  <c r="I14" i="21"/>
  <c r="J14" i="21"/>
  <c r="K14" i="21"/>
  <c r="L14" i="21"/>
  <c r="M14" i="21"/>
  <c r="B15" i="21"/>
  <c r="C15" i="21"/>
  <c r="D15" i="21"/>
  <c r="E15" i="21"/>
  <c r="F15" i="21"/>
  <c r="G15" i="21"/>
  <c r="H15" i="21"/>
  <c r="I15" i="21"/>
  <c r="J15" i="21"/>
  <c r="K15" i="21"/>
  <c r="L15" i="21"/>
  <c r="M15" i="21"/>
  <c r="B16" i="21"/>
  <c r="C16" i="21"/>
  <c r="D16" i="21"/>
  <c r="E16" i="21"/>
  <c r="F16" i="21"/>
  <c r="G16" i="21"/>
  <c r="H16" i="21"/>
  <c r="I16" i="21"/>
  <c r="J16" i="21"/>
  <c r="K16" i="21"/>
  <c r="L16" i="21"/>
  <c r="M16" i="21"/>
  <c r="B17" i="21"/>
  <c r="C17" i="21"/>
  <c r="D17" i="21"/>
  <c r="E17" i="21"/>
  <c r="F17" i="21"/>
  <c r="G17" i="21"/>
  <c r="H17" i="21"/>
  <c r="I17" i="21"/>
  <c r="J17" i="21"/>
  <c r="K17" i="21"/>
  <c r="L17" i="21"/>
  <c r="M17" i="21"/>
  <c r="B18" i="21"/>
  <c r="C18" i="21"/>
  <c r="D18" i="21"/>
  <c r="E18" i="21"/>
  <c r="F18" i="21"/>
  <c r="G18" i="21"/>
  <c r="H18" i="21"/>
  <c r="I18" i="21"/>
  <c r="J18" i="21"/>
  <c r="K18" i="21"/>
  <c r="L18" i="21"/>
  <c r="M18" i="21"/>
  <c r="B19" i="21"/>
  <c r="C19" i="21"/>
  <c r="D19" i="21"/>
  <c r="E19" i="21"/>
  <c r="F19" i="21"/>
  <c r="G19" i="21"/>
  <c r="H19" i="21"/>
  <c r="I19" i="21"/>
  <c r="J19" i="21"/>
  <c r="K19" i="21"/>
  <c r="L19" i="21"/>
  <c r="M19" i="21"/>
  <c r="B20" i="21"/>
  <c r="C20" i="21"/>
  <c r="D20" i="21"/>
  <c r="E20" i="21"/>
  <c r="F20" i="21"/>
  <c r="G20" i="21"/>
  <c r="H20" i="21"/>
  <c r="I20" i="21"/>
  <c r="J20" i="21"/>
  <c r="K20" i="21"/>
  <c r="L20" i="21"/>
  <c r="M20" i="21"/>
  <c r="B21" i="21"/>
  <c r="C21" i="21"/>
  <c r="D21" i="21"/>
  <c r="E21" i="21"/>
  <c r="F21" i="21"/>
  <c r="G21" i="21"/>
  <c r="H21" i="21"/>
  <c r="I21" i="21"/>
  <c r="J21" i="21"/>
  <c r="K21" i="21"/>
  <c r="L21" i="21"/>
  <c r="M21" i="21"/>
  <c r="B22" i="21"/>
  <c r="C22" i="21"/>
  <c r="D22" i="21"/>
  <c r="E22" i="21"/>
  <c r="F22" i="21"/>
  <c r="G22" i="21"/>
  <c r="H22" i="21"/>
  <c r="I22" i="21"/>
  <c r="J22" i="21"/>
  <c r="K22" i="21"/>
  <c r="L22" i="21"/>
  <c r="M22" i="21"/>
  <c r="B23" i="21"/>
  <c r="C23" i="21"/>
  <c r="D23" i="21"/>
  <c r="E23" i="21"/>
  <c r="F23" i="21"/>
  <c r="G23" i="21"/>
  <c r="H23" i="21"/>
  <c r="I23" i="21"/>
  <c r="J23" i="21"/>
  <c r="K23" i="21"/>
  <c r="L23" i="21"/>
  <c r="M23" i="21"/>
  <c r="B24" i="21"/>
  <c r="C24" i="21"/>
  <c r="D24" i="21"/>
  <c r="E24" i="21"/>
  <c r="F24" i="21"/>
  <c r="G24" i="21"/>
  <c r="H24" i="21"/>
  <c r="I24" i="21"/>
  <c r="J24" i="21"/>
  <c r="K24" i="21"/>
  <c r="L24" i="21"/>
  <c r="M24" i="21"/>
  <c r="B25" i="21"/>
  <c r="C25" i="21"/>
  <c r="D25" i="21"/>
  <c r="E25" i="21"/>
  <c r="F25" i="21"/>
  <c r="G25" i="21"/>
  <c r="H25" i="21"/>
  <c r="I25" i="21"/>
  <c r="J25" i="21"/>
  <c r="K25" i="21"/>
  <c r="L25" i="21"/>
  <c r="M25" i="21"/>
  <c r="B26" i="21"/>
  <c r="C26" i="21"/>
  <c r="D26" i="21"/>
  <c r="E26" i="21"/>
  <c r="F26" i="21"/>
  <c r="G26" i="21"/>
  <c r="H26" i="21"/>
  <c r="I26" i="21"/>
  <c r="J26" i="21"/>
  <c r="K26" i="21"/>
  <c r="L26" i="21"/>
  <c r="M26" i="21"/>
  <c r="B27" i="21"/>
  <c r="C27" i="21"/>
  <c r="D27" i="21"/>
  <c r="E27" i="21"/>
  <c r="F27" i="21"/>
  <c r="G27" i="21"/>
  <c r="H27" i="21"/>
  <c r="I27" i="21"/>
  <c r="J27" i="21"/>
  <c r="K27" i="21"/>
  <c r="L27" i="21"/>
  <c r="M27" i="21"/>
  <c r="B28" i="21"/>
  <c r="C28" i="21"/>
  <c r="D28" i="21"/>
  <c r="E28" i="21"/>
  <c r="F28" i="21"/>
  <c r="G28" i="21"/>
  <c r="H28" i="21"/>
  <c r="I28" i="21"/>
  <c r="J28" i="21"/>
  <c r="K28" i="21"/>
  <c r="L28" i="21"/>
  <c r="M28" i="21"/>
  <c r="B29" i="21"/>
  <c r="C29" i="21"/>
  <c r="D29" i="21"/>
  <c r="E29" i="21"/>
  <c r="F29" i="21"/>
  <c r="G29" i="21"/>
  <c r="H29" i="21"/>
  <c r="I29" i="21"/>
  <c r="J29" i="21"/>
  <c r="K29" i="21"/>
  <c r="L29" i="21"/>
  <c r="M29" i="21"/>
  <c r="B30" i="21"/>
  <c r="C30" i="21"/>
  <c r="D30" i="21"/>
  <c r="E30" i="21"/>
  <c r="F30" i="21"/>
  <c r="G30" i="21"/>
  <c r="H30" i="21"/>
  <c r="I30" i="21"/>
  <c r="J30" i="21"/>
  <c r="K30" i="21"/>
  <c r="L30" i="21"/>
  <c r="M30" i="21"/>
  <c r="D79" i="23"/>
  <c r="B100" i="16"/>
  <c r="C101" i="17" s="1"/>
  <c r="C100" i="16"/>
  <c r="D101" i="17" s="1"/>
  <c r="D100" i="16"/>
  <c r="E101" i="17" s="1"/>
  <c r="E100" i="16"/>
  <c r="F101" i="17" s="1"/>
  <c r="F100" i="16"/>
  <c r="G101" i="17" s="1"/>
  <c r="G100" i="16"/>
  <c r="H101" i="17" s="1"/>
  <c r="H100" i="16"/>
  <c r="I101" i="17" s="1"/>
  <c r="I100" i="16"/>
  <c r="J101" i="17" s="1"/>
  <c r="J100" i="16"/>
  <c r="K101" i="17" s="1"/>
  <c r="K100" i="16"/>
  <c r="L101" i="17" s="1"/>
  <c r="L100" i="16"/>
  <c r="M101" i="17" s="1"/>
  <c r="M100" i="16"/>
  <c r="N101" i="17" s="1"/>
  <c r="B101" i="16"/>
  <c r="C102" i="17" s="1"/>
  <c r="C101" i="16"/>
  <c r="D102" i="17" s="1"/>
  <c r="D101" i="16"/>
  <c r="E102" i="17" s="1"/>
  <c r="E101" i="16"/>
  <c r="F102" i="17" s="1"/>
  <c r="F101" i="16"/>
  <c r="G102" i="17" s="1"/>
  <c r="G101" i="16"/>
  <c r="H102" i="17" s="1"/>
  <c r="H101" i="16"/>
  <c r="I102" i="17" s="1"/>
  <c r="I101" i="16"/>
  <c r="J102" i="17" s="1"/>
  <c r="J101" i="16"/>
  <c r="K102" i="17" s="1"/>
  <c r="K101" i="16"/>
  <c r="L102" i="17" s="1"/>
  <c r="L101" i="16"/>
  <c r="M102" i="17" s="1"/>
  <c r="M101" i="16"/>
  <c r="N102" i="17" s="1"/>
  <c r="B102" i="16"/>
  <c r="C103" i="17" s="1"/>
  <c r="C102" i="16"/>
  <c r="D103" i="17" s="1"/>
  <c r="D102" i="16"/>
  <c r="E103" i="17" s="1"/>
  <c r="E102" i="16"/>
  <c r="F103" i="17" s="1"/>
  <c r="F102" i="16"/>
  <c r="G103" i="17" s="1"/>
  <c r="G102" i="16"/>
  <c r="H103" i="17" s="1"/>
  <c r="H102" i="16"/>
  <c r="I103" i="17" s="1"/>
  <c r="I102" i="16"/>
  <c r="J103" i="17" s="1"/>
  <c r="J102" i="16"/>
  <c r="K103" i="17" s="1"/>
  <c r="K102" i="16"/>
  <c r="L103" i="17" s="1"/>
  <c r="L102" i="16"/>
  <c r="M103" i="17" s="1"/>
  <c r="M102" i="16"/>
  <c r="N103" i="17" s="1"/>
  <c r="B103" i="16"/>
  <c r="C104" i="17" s="1"/>
  <c r="C103" i="16"/>
  <c r="D104" i="17" s="1"/>
  <c r="D103" i="16"/>
  <c r="E104" i="17" s="1"/>
  <c r="E103" i="16"/>
  <c r="F104" i="17" s="1"/>
  <c r="F103" i="16"/>
  <c r="G104" i="17" s="1"/>
  <c r="G103" i="16"/>
  <c r="H104" i="17" s="1"/>
  <c r="H103" i="16"/>
  <c r="I104" i="17" s="1"/>
  <c r="I103" i="16"/>
  <c r="J104" i="17" s="1"/>
  <c r="J103" i="16"/>
  <c r="K104" i="17" s="1"/>
  <c r="K103" i="16"/>
  <c r="L104" i="17" s="1"/>
  <c r="L103" i="16"/>
  <c r="M104" i="17" s="1"/>
  <c r="M103" i="16"/>
  <c r="N104" i="17" s="1"/>
  <c r="B104" i="16"/>
  <c r="C105" i="17" s="1"/>
  <c r="C104" i="16"/>
  <c r="D105" i="17" s="1"/>
  <c r="D104" i="16"/>
  <c r="E105" i="17" s="1"/>
  <c r="E104" i="16"/>
  <c r="F105" i="17" s="1"/>
  <c r="F104" i="16"/>
  <c r="G105" i="17" s="1"/>
  <c r="G104" i="16"/>
  <c r="H105" i="17" s="1"/>
  <c r="H104" i="16"/>
  <c r="I105" i="17" s="1"/>
  <c r="I104" i="16"/>
  <c r="J105" i="17" s="1"/>
  <c r="J104" i="16"/>
  <c r="K105" i="17" s="1"/>
  <c r="K104" i="16"/>
  <c r="L105" i="17" s="1"/>
  <c r="L104" i="16"/>
  <c r="M105" i="17" s="1"/>
  <c r="M104" i="16"/>
  <c r="N105" i="17" s="1"/>
  <c r="B105" i="16"/>
  <c r="C106" i="17" s="1"/>
  <c r="C105" i="16"/>
  <c r="D106" i="17" s="1"/>
  <c r="D105" i="16"/>
  <c r="E106" i="17" s="1"/>
  <c r="E105" i="16"/>
  <c r="F106" i="17" s="1"/>
  <c r="F105" i="16"/>
  <c r="G106" i="17" s="1"/>
  <c r="G105" i="16"/>
  <c r="H106" i="17" s="1"/>
  <c r="H105" i="16"/>
  <c r="I106" i="17" s="1"/>
  <c r="I105" i="16"/>
  <c r="J106" i="17" s="1"/>
  <c r="J105" i="16"/>
  <c r="K106" i="17" s="1"/>
  <c r="K105" i="16"/>
  <c r="L106" i="17" s="1"/>
  <c r="L105" i="16"/>
  <c r="M106" i="17" s="1"/>
  <c r="M105" i="16"/>
  <c r="N106" i="17" s="1"/>
  <c r="B106" i="16"/>
  <c r="C107" i="17" s="1"/>
  <c r="C106" i="16"/>
  <c r="D107" i="17" s="1"/>
  <c r="D106" i="16"/>
  <c r="E107" i="17" s="1"/>
  <c r="E106" i="16"/>
  <c r="F107" i="17" s="1"/>
  <c r="F106" i="16"/>
  <c r="G107" i="17" s="1"/>
  <c r="G106" i="16"/>
  <c r="H107" i="17" s="1"/>
  <c r="H106" i="16"/>
  <c r="I107" i="17" s="1"/>
  <c r="I106" i="16"/>
  <c r="J107" i="17" s="1"/>
  <c r="J106" i="16"/>
  <c r="K107" i="17" s="1"/>
  <c r="K106" i="16"/>
  <c r="L107" i="17" s="1"/>
  <c r="L106" i="16"/>
  <c r="M107" i="17" s="1"/>
  <c r="M106" i="16"/>
  <c r="N107" i="17" s="1"/>
  <c r="B107" i="16"/>
  <c r="C108" i="17" s="1"/>
  <c r="C107" i="16"/>
  <c r="D108" i="17" s="1"/>
  <c r="D107" i="16"/>
  <c r="E108" i="17" s="1"/>
  <c r="E107" i="16"/>
  <c r="F108" i="17" s="1"/>
  <c r="F107" i="16"/>
  <c r="G108" i="17" s="1"/>
  <c r="G107" i="16"/>
  <c r="H108" i="17" s="1"/>
  <c r="H107" i="16"/>
  <c r="I108" i="17" s="1"/>
  <c r="I107" i="16"/>
  <c r="J108" i="17" s="1"/>
  <c r="J107" i="16"/>
  <c r="K108" i="17" s="1"/>
  <c r="K107" i="16"/>
  <c r="L108" i="17" s="1"/>
  <c r="L107" i="16"/>
  <c r="M108" i="17" s="1"/>
  <c r="M107" i="16"/>
  <c r="N108" i="17" s="1"/>
  <c r="B108" i="16"/>
  <c r="C109" i="17" s="1"/>
  <c r="C108" i="16"/>
  <c r="D109" i="17" s="1"/>
  <c r="D108" i="16"/>
  <c r="E109" i="17" s="1"/>
  <c r="E108" i="16"/>
  <c r="F109" i="17" s="1"/>
  <c r="F108" i="16"/>
  <c r="G109" i="17" s="1"/>
  <c r="G108" i="16"/>
  <c r="H109" i="17" s="1"/>
  <c r="H108" i="16"/>
  <c r="I109" i="17" s="1"/>
  <c r="I108" i="16"/>
  <c r="J109" i="17" s="1"/>
  <c r="J108" i="16"/>
  <c r="K109" i="17" s="1"/>
  <c r="K108" i="16"/>
  <c r="L109" i="17" s="1"/>
  <c r="L108" i="16"/>
  <c r="M109" i="17" s="1"/>
  <c r="M108" i="16"/>
  <c r="N109" i="17" s="1"/>
  <c r="B109" i="16"/>
  <c r="C110" i="17" s="1"/>
  <c r="C109" i="16"/>
  <c r="D110" i="17" s="1"/>
  <c r="D109" i="16"/>
  <c r="E110" i="17" s="1"/>
  <c r="E109" i="16"/>
  <c r="F110" i="17" s="1"/>
  <c r="F109" i="16"/>
  <c r="G110" i="17" s="1"/>
  <c r="G109" i="16"/>
  <c r="H110" i="17" s="1"/>
  <c r="H109" i="16"/>
  <c r="I110" i="17" s="1"/>
  <c r="I109" i="16"/>
  <c r="J110" i="17" s="1"/>
  <c r="J109" i="16"/>
  <c r="K110" i="17" s="1"/>
  <c r="K109" i="16"/>
  <c r="L110" i="17" s="1"/>
  <c r="L109" i="16"/>
  <c r="M110" i="17" s="1"/>
  <c r="M109" i="16"/>
  <c r="N110" i="17" s="1"/>
  <c r="B110" i="16"/>
  <c r="C111" i="17" s="1"/>
  <c r="C110" i="16"/>
  <c r="D111" i="17" s="1"/>
  <c r="D110" i="16"/>
  <c r="E111" i="17" s="1"/>
  <c r="E110" i="16"/>
  <c r="F111" i="17" s="1"/>
  <c r="F110" i="16"/>
  <c r="G111" i="17" s="1"/>
  <c r="G110" i="16"/>
  <c r="H111" i="17" s="1"/>
  <c r="H110" i="16"/>
  <c r="I111" i="17" s="1"/>
  <c r="I110" i="16"/>
  <c r="J111" i="17" s="1"/>
  <c r="J110" i="16"/>
  <c r="K111" i="17" s="1"/>
  <c r="K110" i="16"/>
  <c r="L111" i="17" s="1"/>
  <c r="L110" i="16"/>
  <c r="M111" i="17" s="1"/>
  <c r="M110" i="16"/>
  <c r="N111" i="17" s="1"/>
  <c r="B111" i="16"/>
  <c r="C112" i="17" s="1"/>
  <c r="C111" i="16"/>
  <c r="D112" i="17" s="1"/>
  <c r="D111" i="16"/>
  <c r="E112" i="17" s="1"/>
  <c r="E111" i="16"/>
  <c r="F112" i="17" s="1"/>
  <c r="F111" i="16"/>
  <c r="G112" i="17" s="1"/>
  <c r="G111" i="16"/>
  <c r="H112" i="17" s="1"/>
  <c r="H111" i="16"/>
  <c r="I112" i="17" s="1"/>
  <c r="I111" i="16"/>
  <c r="J112" i="17" s="1"/>
  <c r="J111" i="16"/>
  <c r="K112" i="17" s="1"/>
  <c r="K111" i="16"/>
  <c r="L112" i="17" s="1"/>
  <c r="L111" i="16"/>
  <c r="M112" i="17" s="1"/>
  <c r="M111" i="16"/>
  <c r="N112" i="17" s="1"/>
  <c r="B112" i="16"/>
  <c r="C113" i="17" s="1"/>
  <c r="C112" i="16"/>
  <c r="D113" i="17" s="1"/>
  <c r="D112" i="16"/>
  <c r="E113" i="17" s="1"/>
  <c r="E112" i="16"/>
  <c r="F113" i="17" s="1"/>
  <c r="F112" i="16"/>
  <c r="G113" i="17" s="1"/>
  <c r="G112" i="16"/>
  <c r="H113" i="17" s="1"/>
  <c r="H112" i="16"/>
  <c r="I113" i="17" s="1"/>
  <c r="I112" i="16"/>
  <c r="J113" i="17" s="1"/>
  <c r="J112" i="16"/>
  <c r="K113" i="17" s="1"/>
  <c r="K112" i="16"/>
  <c r="L113" i="17" s="1"/>
  <c r="L112" i="16"/>
  <c r="M113" i="17" s="1"/>
  <c r="M112" i="16"/>
  <c r="N113" i="17" s="1"/>
  <c r="B113" i="16"/>
  <c r="C114" i="17" s="1"/>
  <c r="C113" i="16"/>
  <c r="D114" i="17" s="1"/>
  <c r="D113" i="16"/>
  <c r="E114" i="17" s="1"/>
  <c r="E113" i="16"/>
  <c r="F114" i="17" s="1"/>
  <c r="F113" i="16"/>
  <c r="G114" i="17" s="1"/>
  <c r="G113" i="16"/>
  <c r="H114" i="17" s="1"/>
  <c r="H113" i="16"/>
  <c r="I114" i="17" s="1"/>
  <c r="I113" i="16"/>
  <c r="J114" i="17" s="1"/>
  <c r="J113" i="16"/>
  <c r="K114" i="17" s="1"/>
  <c r="K113" i="16"/>
  <c r="L114" i="17" s="1"/>
  <c r="L113" i="16"/>
  <c r="M114" i="17" s="1"/>
  <c r="M113" i="16"/>
  <c r="N114" i="17" s="1"/>
  <c r="B114" i="16"/>
  <c r="C115" i="17" s="1"/>
  <c r="C114" i="16"/>
  <c r="D115" i="17" s="1"/>
  <c r="D114" i="16"/>
  <c r="E115" i="17" s="1"/>
  <c r="E114" i="16"/>
  <c r="F115" i="17" s="1"/>
  <c r="F114" i="16"/>
  <c r="G115" i="17" s="1"/>
  <c r="G114" i="16"/>
  <c r="H115" i="17" s="1"/>
  <c r="H114" i="16"/>
  <c r="I115" i="17" s="1"/>
  <c r="I114" i="16"/>
  <c r="J115" i="17" s="1"/>
  <c r="J114" i="16"/>
  <c r="K115" i="17" s="1"/>
  <c r="K114" i="16"/>
  <c r="L115" i="17" s="1"/>
  <c r="L114" i="16"/>
  <c r="M115" i="17" s="1"/>
  <c r="M114" i="16"/>
  <c r="N115" i="17" s="1"/>
  <c r="B115" i="16"/>
  <c r="C116" i="17" s="1"/>
  <c r="C115" i="16"/>
  <c r="D116" i="17" s="1"/>
  <c r="D115" i="16"/>
  <c r="E116" i="17" s="1"/>
  <c r="E115" i="16"/>
  <c r="F116" i="17" s="1"/>
  <c r="F115" i="16"/>
  <c r="G116" i="17" s="1"/>
  <c r="G115" i="16"/>
  <c r="H116" i="17" s="1"/>
  <c r="H115" i="16"/>
  <c r="I116" i="17" s="1"/>
  <c r="I115" i="16"/>
  <c r="J116" i="17" s="1"/>
  <c r="J115" i="16"/>
  <c r="K116" i="17" s="1"/>
  <c r="K115" i="16"/>
  <c r="L116" i="17" s="1"/>
  <c r="L115" i="16"/>
  <c r="M116" i="17" s="1"/>
  <c r="M115" i="16"/>
  <c r="N116" i="17" s="1"/>
  <c r="B116" i="16"/>
  <c r="C117" i="17" s="1"/>
  <c r="C116" i="16"/>
  <c r="D117" i="17" s="1"/>
  <c r="D116" i="16"/>
  <c r="E117" i="17" s="1"/>
  <c r="E116" i="16"/>
  <c r="F117" i="17" s="1"/>
  <c r="F116" i="16"/>
  <c r="G117" i="17" s="1"/>
  <c r="G116" i="16"/>
  <c r="H117" i="17" s="1"/>
  <c r="H116" i="16"/>
  <c r="I117" i="17" s="1"/>
  <c r="I116" i="16"/>
  <c r="J117" i="17" s="1"/>
  <c r="J116" i="16"/>
  <c r="K117" i="17" s="1"/>
  <c r="K116" i="16"/>
  <c r="L117" i="17" s="1"/>
  <c r="L116" i="16"/>
  <c r="M117" i="17" s="1"/>
  <c r="M116" i="16"/>
  <c r="N117" i="17" s="1"/>
  <c r="B117" i="16"/>
  <c r="C118" i="17" s="1"/>
  <c r="C117" i="16"/>
  <c r="D118" i="17" s="1"/>
  <c r="D117" i="16"/>
  <c r="E118" i="17" s="1"/>
  <c r="E117" i="16"/>
  <c r="F118" i="17" s="1"/>
  <c r="F117" i="16"/>
  <c r="G118" i="17" s="1"/>
  <c r="G117" i="16"/>
  <c r="H118" i="17" s="1"/>
  <c r="H117" i="16"/>
  <c r="I118" i="17" s="1"/>
  <c r="I117" i="16"/>
  <c r="J118" i="17" s="1"/>
  <c r="J117" i="16"/>
  <c r="K118" i="17" s="1"/>
  <c r="K117" i="16"/>
  <c r="L118" i="17" s="1"/>
  <c r="L117" i="16"/>
  <c r="M118" i="17" s="1"/>
  <c r="M117" i="16"/>
  <c r="N118" i="17" s="1"/>
  <c r="B118" i="16"/>
  <c r="C119" i="17" s="1"/>
  <c r="C118" i="16"/>
  <c r="D119" i="17" s="1"/>
  <c r="D118" i="16"/>
  <c r="E119" i="17" s="1"/>
  <c r="E118" i="16"/>
  <c r="F119" i="17" s="1"/>
  <c r="F118" i="16"/>
  <c r="G119" i="17" s="1"/>
  <c r="G118" i="16"/>
  <c r="H119" i="17" s="1"/>
  <c r="H118" i="16"/>
  <c r="I119" i="17" s="1"/>
  <c r="I118" i="16"/>
  <c r="J119" i="17" s="1"/>
  <c r="J118" i="16"/>
  <c r="K119" i="17" s="1"/>
  <c r="K118" i="16"/>
  <c r="L119" i="17" s="1"/>
  <c r="L118" i="16"/>
  <c r="M119" i="17" s="1"/>
  <c r="M118" i="16"/>
  <c r="N119" i="17" s="1"/>
  <c r="B119" i="16"/>
  <c r="C120" i="17" s="1"/>
  <c r="C119" i="16"/>
  <c r="D120" i="17" s="1"/>
  <c r="D119" i="16"/>
  <c r="E120" i="17" s="1"/>
  <c r="E119" i="16"/>
  <c r="F120" i="17" s="1"/>
  <c r="F119" i="16"/>
  <c r="G120" i="17" s="1"/>
  <c r="G119" i="16"/>
  <c r="H120" i="17" s="1"/>
  <c r="H119" i="16"/>
  <c r="I120" i="17" s="1"/>
  <c r="I119" i="16"/>
  <c r="J120" i="17" s="1"/>
  <c r="J119" i="16"/>
  <c r="K120" i="17" s="1"/>
  <c r="K119" i="16"/>
  <c r="L120" i="17" s="1"/>
  <c r="L119" i="16"/>
  <c r="M120" i="17" s="1"/>
  <c r="M119" i="16"/>
  <c r="N120" i="17" s="1"/>
  <c r="B120" i="16"/>
  <c r="C121" i="17" s="1"/>
  <c r="C120" i="16"/>
  <c r="D121" i="17" s="1"/>
  <c r="D120" i="16"/>
  <c r="E121" i="17" s="1"/>
  <c r="E120" i="16"/>
  <c r="F121" i="17" s="1"/>
  <c r="F120" i="16"/>
  <c r="G121" i="17" s="1"/>
  <c r="G120" i="16"/>
  <c r="H121" i="17" s="1"/>
  <c r="H120" i="16"/>
  <c r="I121" i="17" s="1"/>
  <c r="I120" i="16"/>
  <c r="J121" i="17" s="1"/>
  <c r="J120" i="16"/>
  <c r="K121" i="17" s="1"/>
  <c r="K120" i="16"/>
  <c r="L121" i="17" s="1"/>
  <c r="L120" i="16"/>
  <c r="M121" i="17" s="1"/>
  <c r="M120" i="16"/>
  <c r="N121" i="17" s="1"/>
  <c r="B121" i="16"/>
  <c r="C122" i="17" s="1"/>
  <c r="C121" i="16"/>
  <c r="D122" i="17" s="1"/>
  <c r="D121" i="16"/>
  <c r="E122" i="17" s="1"/>
  <c r="E121" i="16"/>
  <c r="F122" i="17" s="1"/>
  <c r="F121" i="16"/>
  <c r="G122" i="17" s="1"/>
  <c r="G121" i="16"/>
  <c r="H122" i="17" s="1"/>
  <c r="H121" i="16"/>
  <c r="I122" i="17" s="1"/>
  <c r="I121" i="16"/>
  <c r="J122" i="17" s="1"/>
  <c r="J121" i="16"/>
  <c r="K122" i="17" s="1"/>
  <c r="K121" i="16"/>
  <c r="L122" i="17" s="1"/>
  <c r="L121" i="16"/>
  <c r="M122" i="17" s="1"/>
  <c r="M121" i="16"/>
  <c r="N122" i="17" s="1"/>
  <c r="B122" i="16"/>
  <c r="C123" i="17" s="1"/>
  <c r="C122" i="16"/>
  <c r="D123" i="17" s="1"/>
  <c r="D122" i="16"/>
  <c r="E123" i="17" s="1"/>
  <c r="E122" i="16"/>
  <c r="F123" i="17" s="1"/>
  <c r="F122" i="16"/>
  <c r="G123" i="17" s="1"/>
  <c r="G122" i="16"/>
  <c r="H123" i="17" s="1"/>
  <c r="H122" i="16"/>
  <c r="I123" i="17" s="1"/>
  <c r="I122" i="16"/>
  <c r="J123" i="17" s="1"/>
  <c r="J122" i="16"/>
  <c r="K123" i="17" s="1"/>
  <c r="K122" i="16"/>
  <c r="L123" i="17" s="1"/>
  <c r="L122" i="16"/>
  <c r="M123" i="17" s="1"/>
  <c r="M122" i="16"/>
  <c r="N123" i="17" s="1"/>
  <c r="B123" i="16"/>
  <c r="C124" i="17" s="1"/>
  <c r="C123" i="16"/>
  <c r="D124" i="17" s="1"/>
  <c r="D123" i="16"/>
  <c r="E124" i="17" s="1"/>
  <c r="E123" i="16"/>
  <c r="F124" i="17" s="1"/>
  <c r="F123" i="16"/>
  <c r="G124" i="17" s="1"/>
  <c r="G123" i="16"/>
  <c r="H124" i="17" s="1"/>
  <c r="H123" i="16"/>
  <c r="I124" i="17" s="1"/>
  <c r="I123" i="16"/>
  <c r="J124" i="17" s="1"/>
  <c r="J123" i="16"/>
  <c r="K124" i="17" s="1"/>
  <c r="K123" i="16"/>
  <c r="L124" i="17" s="1"/>
  <c r="L123" i="16"/>
  <c r="M124" i="17" s="1"/>
  <c r="M123" i="16"/>
  <c r="N124" i="17" s="1"/>
  <c r="B124" i="16"/>
  <c r="C125" i="17" s="1"/>
  <c r="C124" i="16"/>
  <c r="D125" i="17" s="1"/>
  <c r="D124" i="16"/>
  <c r="E125" i="17" s="1"/>
  <c r="E124" i="16"/>
  <c r="F125" i="17" s="1"/>
  <c r="F124" i="16"/>
  <c r="G125" i="17" s="1"/>
  <c r="G124" i="16"/>
  <c r="H125" i="17" s="1"/>
  <c r="H124" i="16"/>
  <c r="I125" i="17" s="1"/>
  <c r="I124" i="16"/>
  <c r="J125" i="17" s="1"/>
  <c r="J124" i="16"/>
  <c r="K125" i="17" s="1"/>
  <c r="K124" i="16"/>
  <c r="L125" i="17" s="1"/>
  <c r="L124" i="16"/>
  <c r="M125" i="17" s="1"/>
  <c r="M124" i="16"/>
  <c r="N125" i="17" s="1"/>
  <c r="B125" i="16"/>
  <c r="C125" i="16"/>
  <c r="D125" i="16"/>
  <c r="E125" i="16"/>
  <c r="F125" i="16"/>
  <c r="G125" i="16"/>
  <c r="H125" i="16"/>
  <c r="I125" i="16"/>
  <c r="J125" i="16"/>
  <c r="K125" i="16"/>
  <c r="L125" i="16"/>
  <c r="M125" i="16"/>
  <c r="C99" i="16"/>
  <c r="D100" i="17" s="1"/>
  <c r="D99" i="16"/>
  <c r="E100" i="17" s="1"/>
  <c r="E99" i="16"/>
  <c r="F100" i="17" s="1"/>
  <c r="F99" i="16"/>
  <c r="G100" i="17" s="1"/>
  <c r="G99" i="16"/>
  <c r="H100" i="17" s="1"/>
  <c r="H99" i="16"/>
  <c r="I100" i="17" s="1"/>
  <c r="I99" i="16"/>
  <c r="J100" i="17" s="1"/>
  <c r="J99" i="16"/>
  <c r="K100" i="17" s="1"/>
  <c r="K99" i="16"/>
  <c r="L100" i="17" s="1"/>
  <c r="L99" i="16"/>
  <c r="M100" i="17" s="1"/>
  <c r="M99" i="16"/>
  <c r="N100" i="17" s="1"/>
  <c r="B99" i="16"/>
  <c r="C100" i="17" s="1"/>
  <c r="B100" i="24"/>
  <c r="C100" i="24"/>
  <c r="D100" i="24"/>
  <c r="G101" i="25" s="1"/>
  <c r="L101" i="28" s="1"/>
  <c r="E100" i="24"/>
  <c r="F100" i="24"/>
  <c r="G100" i="24"/>
  <c r="H100" i="24"/>
  <c r="I100" i="24"/>
  <c r="J100" i="24"/>
  <c r="K100" i="24"/>
  <c r="L100" i="24"/>
  <c r="W101" i="25" s="1"/>
  <c r="AB101" i="28" s="1"/>
  <c r="M100" i="24"/>
  <c r="Y101" i="25" s="1"/>
  <c r="AD101" i="28" s="1"/>
  <c r="N100" i="24"/>
  <c r="O100" i="24"/>
  <c r="P100" i="24"/>
  <c r="AE101" i="25" s="1"/>
  <c r="AJ101" i="28" s="1"/>
  <c r="Q100" i="24"/>
  <c r="AG101" i="25" s="1"/>
  <c r="AL101" i="28" s="1"/>
  <c r="R100" i="24"/>
  <c r="AI100" i="25" s="1"/>
  <c r="AN100" i="28" s="1"/>
  <c r="S100" i="24"/>
  <c r="T100" i="24"/>
  <c r="AK100" i="25" s="1"/>
  <c r="AP100" i="28" s="1"/>
  <c r="U100" i="24"/>
  <c r="V100" i="24"/>
  <c r="AM100" i="25" s="1"/>
  <c r="AR100" i="28" s="1"/>
  <c r="W100" i="24"/>
  <c r="X100" i="24"/>
  <c r="AO100" i="25" s="1"/>
  <c r="AT100" i="28" s="1"/>
  <c r="Y100" i="24"/>
  <c r="Z100" i="24"/>
  <c r="AQ100" i="25" s="1"/>
  <c r="AV100" i="28" s="1"/>
  <c r="AA100" i="24"/>
  <c r="AB100" i="24"/>
  <c r="AS100" i="25" s="1"/>
  <c r="AX100" i="28" s="1"/>
  <c r="AC100" i="24"/>
  <c r="AD100" i="24"/>
  <c r="AU100" i="25" s="1"/>
  <c r="AZ100" i="28" s="1"/>
  <c r="AE100" i="24"/>
  <c r="AF100" i="24"/>
  <c r="AW100" i="25" s="1"/>
  <c r="BB100" i="28" s="1"/>
  <c r="AG100" i="24"/>
  <c r="AH100" i="24"/>
  <c r="AY100" i="25" s="1"/>
  <c r="BD100" i="28" s="1"/>
  <c r="AI100" i="24"/>
  <c r="AJ100" i="24"/>
  <c r="BA100" i="25" s="1"/>
  <c r="BF100" i="28" s="1"/>
  <c r="AK100" i="24"/>
  <c r="AL100" i="24"/>
  <c r="BC100" i="25" s="1"/>
  <c r="BH100" i="28" s="1"/>
  <c r="AM100" i="24"/>
  <c r="AN100" i="24"/>
  <c r="BE100" i="25" s="1"/>
  <c r="BJ100" i="28" s="1"/>
  <c r="AO100" i="24"/>
  <c r="AP100" i="24"/>
  <c r="BG100" i="25" s="1"/>
  <c r="BL100" i="28" s="1"/>
  <c r="AQ100" i="24"/>
  <c r="AR100" i="24"/>
  <c r="BI100" i="25" s="1"/>
  <c r="BN100" i="28" s="1"/>
  <c r="AS100" i="24"/>
  <c r="AT100" i="24"/>
  <c r="BK100" i="25" s="1"/>
  <c r="BP100" i="28" s="1"/>
  <c r="AU100" i="24"/>
  <c r="AV100" i="24"/>
  <c r="BM100" i="25" s="1"/>
  <c r="BR100" i="28" s="1"/>
  <c r="AW100" i="24"/>
  <c r="AX100" i="24"/>
  <c r="BO100" i="25" s="1"/>
  <c r="BT100" i="28" s="1"/>
  <c r="AY100" i="24"/>
  <c r="AZ100" i="24"/>
  <c r="BQ100" i="25" s="1"/>
  <c r="BV100" i="28" s="1"/>
  <c r="BA100" i="24"/>
  <c r="B101" i="24"/>
  <c r="C101" i="24"/>
  <c r="D101" i="24"/>
  <c r="G102" i="25" s="1"/>
  <c r="L102" i="28" s="1"/>
  <c r="E101" i="24"/>
  <c r="I102" i="25" s="1"/>
  <c r="N102" i="28" s="1"/>
  <c r="F101" i="24"/>
  <c r="G101" i="24"/>
  <c r="M102" i="25" s="1"/>
  <c r="R102" i="28" s="1"/>
  <c r="H101" i="24"/>
  <c r="I101" i="24"/>
  <c r="Q102" i="25" s="1"/>
  <c r="V102" i="28" s="1"/>
  <c r="J101" i="24"/>
  <c r="K101" i="24"/>
  <c r="L101" i="24"/>
  <c r="W102" i="25" s="1"/>
  <c r="AB102" i="28" s="1"/>
  <c r="M101" i="24"/>
  <c r="Y102" i="25" s="1"/>
  <c r="AD102" i="28" s="1"/>
  <c r="N101" i="24"/>
  <c r="O101" i="24"/>
  <c r="AC102" i="25" s="1"/>
  <c r="AH102" i="28" s="1"/>
  <c r="P101" i="24"/>
  <c r="AE102" i="25" s="1"/>
  <c r="AJ102" i="28" s="1"/>
  <c r="Q101" i="24"/>
  <c r="AG102" i="25" s="1"/>
  <c r="AL102" i="28" s="1"/>
  <c r="R101" i="24"/>
  <c r="AI101" i="25" s="1"/>
  <c r="AN101" i="28" s="1"/>
  <c r="S101" i="24"/>
  <c r="T101" i="24"/>
  <c r="AK101" i="25" s="1"/>
  <c r="AP101" i="28" s="1"/>
  <c r="U101" i="24"/>
  <c r="V101" i="24"/>
  <c r="AM101" i="25" s="1"/>
  <c r="AR101" i="28" s="1"/>
  <c r="W101" i="24"/>
  <c r="X101" i="24"/>
  <c r="AO101" i="25" s="1"/>
  <c r="AT101" i="28" s="1"/>
  <c r="Y101" i="24"/>
  <c r="Z101" i="24"/>
  <c r="AQ101" i="25" s="1"/>
  <c r="AV101" i="28" s="1"/>
  <c r="AA101" i="24"/>
  <c r="AB101" i="24"/>
  <c r="AS101" i="25" s="1"/>
  <c r="AX101" i="28" s="1"/>
  <c r="AC101" i="24"/>
  <c r="AD101" i="24"/>
  <c r="AU101" i="25" s="1"/>
  <c r="AZ101" i="28" s="1"/>
  <c r="AE101" i="24"/>
  <c r="AF101" i="24"/>
  <c r="AW101" i="25" s="1"/>
  <c r="BB101" i="28" s="1"/>
  <c r="AG101" i="24"/>
  <c r="AH101" i="24"/>
  <c r="AY101" i="25" s="1"/>
  <c r="BD101" i="28" s="1"/>
  <c r="AI101" i="24"/>
  <c r="AJ101" i="24"/>
  <c r="BA101" i="25" s="1"/>
  <c r="BF101" i="28" s="1"/>
  <c r="AK101" i="24"/>
  <c r="AL101" i="24"/>
  <c r="BC101" i="25" s="1"/>
  <c r="BH101" i="28" s="1"/>
  <c r="AM101" i="24"/>
  <c r="AN101" i="24"/>
  <c r="BE101" i="25" s="1"/>
  <c r="BJ101" i="28" s="1"/>
  <c r="AO101" i="24"/>
  <c r="AP101" i="24"/>
  <c r="BG101" i="25" s="1"/>
  <c r="BL101" i="28" s="1"/>
  <c r="AQ101" i="24"/>
  <c r="AR101" i="24"/>
  <c r="BI101" i="25" s="1"/>
  <c r="BN101" i="28" s="1"/>
  <c r="AS101" i="24"/>
  <c r="AT101" i="24"/>
  <c r="BK101" i="25" s="1"/>
  <c r="BP101" i="28" s="1"/>
  <c r="AU101" i="24"/>
  <c r="AV101" i="24"/>
  <c r="BM101" i="25" s="1"/>
  <c r="BR101" i="28" s="1"/>
  <c r="AW101" i="24"/>
  <c r="AX101" i="24"/>
  <c r="BO101" i="25" s="1"/>
  <c r="BT101" i="28" s="1"/>
  <c r="AY101" i="24"/>
  <c r="AZ101" i="24"/>
  <c r="BQ101" i="25" s="1"/>
  <c r="BV101" i="28" s="1"/>
  <c r="BA101" i="24"/>
  <c r="B102" i="24"/>
  <c r="C102" i="24"/>
  <c r="D102" i="24"/>
  <c r="G103" i="25" s="1"/>
  <c r="L103" i="28" s="1"/>
  <c r="E102" i="24"/>
  <c r="F102" i="24"/>
  <c r="G102" i="24"/>
  <c r="M103" i="25" s="1"/>
  <c r="R103" i="28" s="1"/>
  <c r="H102" i="24"/>
  <c r="I102" i="24"/>
  <c r="J102" i="24"/>
  <c r="K102" i="24"/>
  <c r="L102" i="24"/>
  <c r="W103" i="25" s="1"/>
  <c r="AB103" i="28" s="1"/>
  <c r="M102" i="24"/>
  <c r="N102" i="24"/>
  <c r="O102" i="24"/>
  <c r="AC103" i="25" s="1"/>
  <c r="AH103" i="28" s="1"/>
  <c r="P102" i="24"/>
  <c r="AE103" i="25" s="1"/>
  <c r="AJ103" i="28" s="1"/>
  <c r="Q102" i="24"/>
  <c r="R102" i="24"/>
  <c r="AI102" i="25" s="1"/>
  <c r="AN102" i="28" s="1"/>
  <c r="S102" i="24"/>
  <c r="T102" i="24"/>
  <c r="AK102" i="25" s="1"/>
  <c r="AP102" i="28" s="1"/>
  <c r="U102" i="24"/>
  <c r="V102" i="24"/>
  <c r="AM102" i="25" s="1"/>
  <c r="AR102" i="28" s="1"/>
  <c r="W102" i="24"/>
  <c r="X102" i="24"/>
  <c r="AO102" i="25" s="1"/>
  <c r="AT102" i="28" s="1"/>
  <c r="Y102" i="24"/>
  <c r="Z102" i="24"/>
  <c r="AQ102" i="25" s="1"/>
  <c r="AV102" i="28" s="1"/>
  <c r="AA102" i="24"/>
  <c r="AB102" i="24"/>
  <c r="AS102" i="25" s="1"/>
  <c r="AX102" i="28" s="1"/>
  <c r="AC102" i="24"/>
  <c r="AD102" i="24"/>
  <c r="AU102" i="25" s="1"/>
  <c r="AZ102" i="28" s="1"/>
  <c r="AE102" i="24"/>
  <c r="AF102" i="24"/>
  <c r="AW102" i="25" s="1"/>
  <c r="BB102" i="28" s="1"/>
  <c r="AG102" i="24"/>
  <c r="AH102" i="24"/>
  <c r="AY102" i="25" s="1"/>
  <c r="BD102" i="28" s="1"/>
  <c r="AI102" i="24"/>
  <c r="AJ102" i="24"/>
  <c r="BA102" i="25" s="1"/>
  <c r="BF102" i="28" s="1"/>
  <c r="AK102" i="24"/>
  <c r="AL102" i="24"/>
  <c r="BC102" i="25" s="1"/>
  <c r="BH102" i="28" s="1"/>
  <c r="AM102" i="24"/>
  <c r="AN102" i="24"/>
  <c r="BE102" i="25" s="1"/>
  <c r="BJ102" i="28" s="1"/>
  <c r="AO102" i="24"/>
  <c r="AP102" i="24"/>
  <c r="BG102" i="25" s="1"/>
  <c r="BL102" i="28" s="1"/>
  <c r="AQ102" i="24"/>
  <c r="AR102" i="24"/>
  <c r="BI102" i="25" s="1"/>
  <c r="BN102" i="28" s="1"/>
  <c r="AS102" i="24"/>
  <c r="AT102" i="24"/>
  <c r="BK102" i="25" s="1"/>
  <c r="BP102" i="28" s="1"/>
  <c r="AU102" i="24"/>
  <c r="AV102" i="24"/>
  <c r="BM102" i="25" s="1"/>
  <c r="BR102" i="28" s="1"/>
  <c r="AW102" i="24"/>
  <c r="AX102" i="24"/>
  <c r="BO102" i="25" s="1"/>
  <c r="BT102" i="28" s="1"/>
  <c r="AY102" i="24"/>
  <c r="AZ102" i="24"/>
  <c r="BQ102" i="25" s="1"/>
  <c r="BV102" i="28" s="1"/>
  <c r="BA102" i="24"/>
  <c r="B103" i="24"/>
  <c r="C103" i="24"/>
  <c r="E104" i="25" s="1"/>
  <c r="J104" i="28" s="1"/>
  <c r="D103" i="24"/>
  <c r="E103" i="24"/>
  <c r="F103" i="24"/>
  <c r="G103" i="24"/>
  <c r="M104" i="25" s="1"/>
  <c r="R104" i="28" s="1"/>
  <c r="H103" i="24"/>
  <c r="I103" i="24"/>
  <c r="J103" i="24"/>
  <c r="K103" i="24"/>
  <c r="U104" i="25" s="1"/>
  <c r="Z104" i="28" s="1"/>
  <c r="L103" i="24"/>
  <c r="M103" i="24"/>
  <c r="Y104" i="25" s="1"/>
  <c r="AD104" i="28" s="1"/>
  <c r="N103" i="24"/>
  <c r="O103" i="24"/>
  <c r="AC104" i="25" s="1"/>
  <c r="AH104" i="28" s="1"/>
  <c r="P103" i="24"/>
  <c r="Q103" i="24"/>
  <c r="AG104" i="25" s="1"/>
  <c r="AL104" i="28" s="1"/>
  <c r="R103" i="24"/>
  <c r="AI103" i="25" s="1"/>
  <c r="AN103" i="28" s="1"/>
  <c r="S103" i="24"/>
  <c r="T103" i="24"/>
  <c r="AK103" i="25" s="1"/>
  <c r="AP103" i="28" s="1"/>
  <c r="U103" i="24"/>
  <c r="V103" i="24"/>
  <c r="AM103" i="25" s="1"/>
  <c r="AR103" i="28" s="1"/>
  <c r="W103" i="24"/>
  <c r="X103" i="24"/>
  <c r="AO103" i="25" s="1"/>
  <c r="AT103" i="28" s="1"/>
  <c r="Y103" i="24"/>
  <c r="Z103" i="24"/>
  <c r="AQ103" i="25" s="1"/>
  <c r="AV103" i="28" s="1"/>
  <c r="AA103" i="24"/>
  <c r="AB103" i="24"/>
  <c r="AS103" i="25" s="1"/>
  <c r="AX103" i="28" s="1"/>
  <c r="AC103" i="24"/>
  <c r="AD103" i="24"/>
  <c r="AU103" i="25" s="1"/>
  <c r="AZ103" i="28" s="1"/>
  <c r="AE103" i="24"/>
  <c r="AF103" i="24"/>
  <c r="AW103" i="25" s="1"/>
  <c r="BB103" i="28" s="1"/>
  <c r="AG103" i="24"/>
  <c r="AH103" i="24"/>
  <c r="AY103" i="25" s="1"/>
  <c r="BD103" i="28" s="1"/>
  <c r="AI103" i="24"/>
  <c r="AJ103" i="24"/>
  <c r="BA103" i="25" s="1"/>
  <c r="BF103" i="28" s="1"/>
  <c r="AK103" i="24"/>
  <c r="AL103" i="24"/>
  <c r="BC103" i="25" s="1"/>
  <c r="BH103" i="28" s="1"/>
  <c r="AM103" i="24"/>
  <c r="AN103" i="24"/>
  <c r="BE103" i="25" s="1"/>
  <c r="BJ103" i="28" s="1"/>
  <c r="AO103" i="24"/>
  <c r="AP103" i="24"/>
  <c r="BG103" i="25" s="1"/>
  <c r="BL103" i="28" s="1"/>
  <c r="AQ103" i="24"/>
  <c r="AR103" i="24"/>
  <c r="BI103" i="25" s="1"/>
  <c r="BN103" i="28" s="1"/>
  <c r="AS103" i="24"/>
  <c r="AT103" i="24"/>
  <c r="BK103" i="25" s="1"/>
  <c r="BP103" i="28" s="1"/>
  <c r="AU103" i="24"/>
  <c r="AV103" i="24"/>
  <c r="BM103" i="25" s="1"/>
  <c r="BR103" i="28" s="1"/>
  <c r="AW103" i="24"/>
  <c r="AX103" i="24"/>
  <c r="BO103" i="25" s="1"/>
  <c r="BT103" i="28" s="1"/>
  <c r="AY103" i="24"/>
  <c r="AZ103" i="24"/>
  <c r="BQ103" i="25" s="1"/>
  <c r="BV103" i="28" s="1"/>
  <c r="BA103" i="24"/>
  <c r="B104" i="24"/>
  <c r="C104" i="24"/>
  <c r="D104" i="24"/>
  <c r="G105" i="25" s="1"/>
  <c r="L105" i="28" s="1"/>
  <c r="E104" i="24"/>
  <c r="F104" i="24"/>
  <c r="G104" i="24"/>
  <c r="H104" i="24"/>
  <c r="I104" i="24"/>
  <c r="J104" i="24"/>
  <c r="K104" i="24"/>
  <c r="L104" i="24"/>
  <c r="W105" i="25" s="1"/>
  <c r="AB105" i="28" s="1"/>
  <c r="M104" i="24"/>
  <c r="Y105" i="25" s="1"/>
  <c r="AD105" i="28" s="1"/>
  <c r="N104" i="24"/>
  <c r="O104" i="24"/>
  <c r="P104" i="24"/>
  <c r="AE105" i="25" s="1"/>
  <c r="AJ105" i="28" s="1"/>
  <c r="Q104" i="24"/>
  <c r="AG105" i="25" s="1"/>
  <c r="AL105" i="28" s="1"/>
  <c r="R104" i="24"/>
  <c r="AI104" i="25" s="1"/>
  <c r="AN104" i="28" s="1"/>
  <c r="S104" i="24"/>
  <c r="T104" i="24"/>
  <c r="AK104" i="25" s="1"/>
  <c r="AP104" i="28" s="1"/>
  <c r="U104" i="24"/>
  <c r="V104" i="24"/>
  <c r="AM104" i="25" s="1"/>
  <c r="AR104" i="28" s="1"/>
  <c r="W104" i="24"/>
  <c r="X104" i="24"/>
  <c r="AO104" i="25" s="1"/>
  <c r="AT104" i="28" s="1"/>
  <c r="Y104" i="24"/>
  <c r="Z104" i="24"/>
  <c r="AQ104" i="25" s="1"/>
  <c r="AV104" i="28" s="1"/>
  <c r="AA104" i="24"/>
  <c r="AB104" i="24"/>
  <c r="AS104" i="25" s="1"/>
  <c r="AX104" i="28" s="1"/>
  <c r="AC104" i="24"/>
  <c r="AD104" i="24"/>
  <c r="AU104" i="25" s="1"/>
  <c r="AZ104" i="28" s="1"/>
  <c r="AE104" i="24"/>
  <c r="AF104" i="24"/>
  <c r="AW104" i="25" s="1"/>
  <c r="BB104" i="28" s="1"/>
  <c r="AG104" i="24"/>
  <c r="AH104" i="24"/>
  <c r="AY104" i="25" s="1"/>
  <c r="BD104" i="28" s="1"/>
  <c r="AI104" i="24"/>
  <c r="AJ104" i="24"/>
  <c r="BA104" i="25" s="1"/>
  <c r="BF104" i="28" s="1"/>
  <c r="AK104" i="24"/>
  <c r="AL104" i="24"/>
  <c r="BC104" i="25" s="1"/>
  <c r="BH104" i="28" s="1"/>
  <c r="AM104" i="24"/>
  <c r="AN104" i="24"/>
  <c r="BE104" i="25" s="1"/>
  <c r="BJ104" i="28" s="1"/>
  <c r="AO104" i="24"/>
  <c r="AP104" i="24"/>
  <c r="BG104" i="25" s="1"/>
  <c r="BL104" i="28" s="1"/>
  <c r="AQ104" i="24"/>
  <c r="AR104" i="24"/>
  <c r="BI104" i="25" s="1"/>
  <c r="BN104" i="28" s="1"/>
  <c r="AS104" i="24"/>
  <c r="AT104" i="24"/>
  <c r="BK104" i="25" s="1"/>
  <c r="BP104" i="28" s="1"/>
  <c r="AU104" i="24"/>
  <c r="AV104" i="24"/>
  <c r="BM104" i="25" s="1"/>
  <c r="BR104" i="28" s="1"/>
  <c r="AW104" i="24"/>
  <c r="AX104" i="24"/>
  <c r="BO104" i="25" s="1"/>
  <c r="BT104" i="28" s="1"/>
  <c r="AY104" i="24"/>
  <c r="AZ104" i="24"/>
  <c r="BQ104" i="25" s="1"/>
  <c r="BV104" i="28" s="1"/>
  <c r="BA104" i="24"/>
  <c r="B105" i="24"/>
  <c r="C105" i="24"/>
  <c r="D105" i="24"/>
  <c r="G106" i="25" s="1"/>
  <c r="L106" i="28" s="1"/>
  <c r="E105" i="24"/>
  <c r="I106" i="25" s="1"/>
  <c r="N106" i="28" s="1"/>
  <c r="F105" i="24"/>
  <c r="G105" i="24"/>
  <c r="M106" i="25" s="1"/>
  <c r="R106" i="28" s="1"/>
  <c r="H105" i="24"/>
  <c r="I105" i="24"/>
  <c r="Q106" i="25" s="1"/>
  <c r="V106" i="28" s="1"/>
  <c r="J105" i="24"/>
  <c r="K105" i="24"/>
  <c r="L105" i="24"/>
  <c r="W106" i="25" s="1"/>
  <c r="AB106" i="28" s="1"/>
  <c r="M105" i="24"/>
  <c r="Y106" i="25" s="1"/>
  <c r="AD106" i="28" s="1"/>
  <c r="N105" i="24"/>
  <c r="O105" i="24"/>
  <c r="AC106" i="25" s="1"/>
  <c r="AH106" i="28" s="1"/>
  <c r="P105" i="24"/>
  <c r="AE106" i="25" s="1"/>
  <c r="AJ106" i="28" s="1"/>
  <c r="Q105" i="24"/>
  <c r="AG106" i="25" s="1"/>
  <c r="AL106" i="28" s="1"/>
  <c r="R105" i="24"/>
  <c r="AI105" i="25" s="1"/>
  <c r="AN105" i="28" s="1"/>
  <c r="S105" i="24"/>
  <c r="T105" i="24"/>
  <c r="AK105" i="25" s="1"/>
  <c r="AP105" i="28" s="1"/>
  <c r="U105" i="24"/>
  <c r="V105" i="24"/>
  <c r="AM105" i="25" s="1"/>
  <c r="AR105" i="28" s="1"/>
  <c r="W105" i="24"/>
  <c r="X105" i="24"/>
  <c r="AO105" i="25" s="1"/>
  <c r="AT105" i="28" s="1"/>
  <c r="Y105" i="24"/>
  <c r="Z105" i="24"/>
  <c r="AQ105" i="25" s="1"/>
  <c r="AV105" i="28" s="1"/>
  <c r="AA105" i="24"/>
  <c r="AB105" i="24"/>
  <c r="AS105" i="25" s="1"/>
  <c r="AX105" i="28" s="1"/>
  <c r="AC105" i="24"/>
  <c r="AD105" i="24"/>
  <c r="AU105" i="25" s="1"/>
  <c r="AZ105" i="28" s="1"/>
  <c r="AE105" i="24"/>
  <c r="AF105" i="24"/>
  <c r="AW105" i="25" s="1"/>
  <c r="BB105" i="28" s="1"/>
  <c r="AG105" i="24"/>
  <c r="AH105" i="24"/>
  <c r="AY105" i="25" s="1"/>
  <c r="BD105" i="28" s="1"/>
  <c r="AI105" i="24"/>
  <c r="AJ105" i="24"/>
  <c r="BA105" i="25" s="1"/>
  <c r="BF105" i="28" s="1"/>
  <c r="AK105" i="24"/>
  <c r="AL105" i="24"/>
  <c r="BC105" i="25" s="1"/>
  <c r="BH105" i="28" s="1"/>
  <c r="AM105" i="24"/>
  <c r="AN105" i="24"/>
  <c r="BE105" i="25" s="1"/>
  <c r="BJ105" i="28" s="1"/>
  <c r="AO105" i="24"/>
  <c r="AP105" i="24"/>
  <c r="BG105" i="25" s="1"/>
  <c r="BL105" i="28" s="1"/>
  <c r="AQ105" i="24"/>
  <c r="AR105" i="24"/>
  <c r="BI105" i="25" s="1"/>
  <c r="BN105" i="28" s="1"/>
  <c r="AS105" i="24"/>
  <c r="AT105" i="24"/>
  <c r="BK105" i="25" s="1"/>
  <c r="BP105" i="28" s="1"/>
  <c r="AU105" i="24"/>
  <c r="AV105" i="24"/>
  <c r="BM105" i="25" s="1"/>
  <c r="BR105" i="28" s="1"/>
  <c r="AW105" i="24"/>
  <c r="AX105" i="24"/>
  <c r="BO105" i="25" s="1"/>
  <c r="BT105" i="28" s="1"/>
  <c r="AY105" i="24"/>
  <c r="AZ105" i="24"/>
  <c r="BQ105" i="25" s="1"/>
  <c r="BV105" i="28" s="1"/>
  <c r="BA105" i="24"/>
  <c r="B106" i="24"/>
  <c r="C106" i="24"/>
  <c r="D106" i="24"/>
  <c r="G107" i="25" s="1"/>
  <c r="L107" i="28" s="1"/>
  <c r="E106" i="24"/>
  <c r="F106" i="24"/>
  <c r="G106" i="24"/>
  <c r="M107" i="25" s="1"/>
  <c r="R107" i="28" s="1"/>
  <c r="H106" i="24"/>
  <c r="I106" i="24"/>
  <c r="J106" i="24"/>
  <c r="K106" i="24"/>
  <c r="L106" i="24"/>
  <c r="W107" i="25" s="1"/>
  <c r="AB107" i="28" s="1"/>
  <c r="M106" i="24"/>
  <c r="N106" i="24"/>
  <c r="O106" i="24"/>
  <c r="AC107" i="25" s="1"/>
  <c r="AH107" i="28" s="1"/>
  <c r="P106" i="24"/>
  <c r="AE107" i="25" s="1"/>
  <c r="AJ107" i="28" s="1"/>
  <c r="Q106" i="24"/>
  <c r="R106" i="24"/>
  <c r="AI106" i="25" s="1"/>
  <c r="AN106" i="28" s="1"/>
  <c r="S106" i="24"/>
  <c r="T106" i="24"/>
  <c r="AK106" i="25" s="1"/>
  <c r="AP106" i="28" s="1"/>
  <c r="U106" i="24"/>
  <c r="V106" i="24"/>
  <c r="AM106" i="25" s="1"/>
  <c r="AR106" i="28" s="1"/>
  <c r="W106" i="24"/>
  <c r="X106" i="24"/>
  <c r="AO106" i="25" s="1"/>
  <c r="AT106" i="28" s="1"/>
  <c r="Y106" i="24"/>
  <c r="Z106" i="24"/>
  <c r="AQ106" i="25" s="1"/>
  <c r="AV106" i="28" s="1"/>
  <c r="AA106" i="24"/>
  <c r="AB106" i="24"/>
  <c r="AS106" i="25" s="1"/>
  <c r="AX106" i="28" s="1"/>
  <c r="AC106" i="24"/>
  <c r="AD106" i="24"/>
  <c r="AU106" i="25" s="1"/>
  <c r="AZ106" i="28" s="1"/>
  <c r="AE106" i="24"/>
  <c r="AF106" i="24"/>
  <c r="AW106" i="25" s="1"/>
  <c r="BB106" i="28" s="1"/>
  <c r="AG106" i="24"/>
  <c r="AH106" i="24"/>
  <c r="AY106" i="25" s="1"/>
  <c r="BD106" i="28" s="1"/>
  <c r="AI106" i="24"/>
  <c r="AJ106" i="24"/>
  <c r="BA106" i="25" s="1"/>
  <c r="BF106" i="28" s="1"/>
  <c r="AK106" i="24"/>
  <c r="AL106" i="24"/>
  <c r="BC106" i="25" s="1"/>
  <c r="BH106" i="28" s="1"/>
  <c r="AM106" i="24"/>
  <c r="AN106" i="24"/>
  <c r="BE106" i="25" s="1"/>
  <c r="BJ106" i="28" s="1"/>
  <c r="AO106" i="24"/>
  <c r="AP106" i="24"/>
  <c r="BG106" i="25" s="1"/>
  <c r="BL106" i="28" s="1"/>
  <c r="AQ106" i="24"/>
  <c r="AR106" i="24"/>
  <c r="BI106" i="25" s="1"/>
  <c r="BN106" i="28" s="1"/>
  <c r="AS106" i="24"/>
  <c r="AT106" i="24"/>
  <c r="BK106" i="25" s="1"/>
  <c r="BP106" i="28" s="1"/>
  <c r="AU106" i="24"/>
  <c r="AV106" i="24"/>
  <c r="BM106" i="25" s="1"/>
  <c r="BR106" i="28" s="1"/>
  <c r="AW106" i="24"/>
  <c r="AX106" i="24"/>
  <c r="BO106" i="25" s="1"/>
  <c r="BT106" i="28" s="1"/>
  <c r="AY106" i="24"/>
  <c r="AZ106" i="24"/>
  <c r="BQ106" i="25" s="1"/>
  <c r="BV106" i="28" s="1"/>
  <c r="BA106" i="24"/>
  <c r="B107" i="24"/>
  <c r="C107" i="24"/>
  <c r="E108" i="25" s="1"/>
  <c r="J108" i="28" s="1"/>
  <c r="D107" i="24"/>
  <c r="E107" i="24"/>
  <c r="F107" i="24"/>
  <c r="G107" i="24"/>
  <c r="M108" i="25" s="1"/>
  <c r="R108" i="28" s="1"/>
  <c r="H107" i="24"/>
  <c r="I107" i="24"/>
  <c r="J107" i="24"/>
  <c r="K107" i="24"/>
  <c r="U108" i="25" s="1"/>
  <c r="Z108" i="28" s="1"/>
  <c r="L107" i="24"/>
  <c r="M107" i="24"/>
  <c r="Y108" i="25" s="1"/>
  <c r="AD108" i="28" s="1"/>
  <c r="N107" i="24"/>
  <c r="O107" i="24"/>
  <c r="AC108" i="25" s="1"/>
  <c r="AH108" i="28" s="1"/>
  <c r="P107" i="24"/>
  <c r="Q107" i="24"/>
  <c r="AG108" i="25" s="1"/>
  <c r="AL108" i="28" s="1"/>
  <c r="R107" i="24"/>
  <c r="AI107" i="25" s="1"/>
  <c r="AN107" i="28" s="1"/>
  <c r="S107" i="24"/>
  <c r="T107" i="24"/>
  <c r="AK107" i="25" s="1"/>
  <c r="AP107" i="28" s="1"/>
  <c r="U107" i="24"/>
  <c r="V107" i="24"/>
  <c r="AM107" i="25" s="1"/>
  <c r="AR107" i="28" s="1"/>
  <c r="W107" i="24"/>
  <c r="X107" i="24"/>
  <c r="AO107" i="25" s="1"/>
  <c r="AT107" i="28" s="1"/>
  <c r="Y107" i="24"/>
  <c r="Z107" i="24"/>
  <c r="AQ107" i="25" s="1"/>
  <c r="AV107" i="28" s="1"/>
  <c r="AA107" i="24"/>
  <c r="AB107" i="24"/>
  <c r="AS107" i="25" s="1"/>
  <c r="AX107" i="28" s="1"/>
  <c r="AC107" i="24"/>
  <c r="AD107" i="24"/>
  <c r="AU107" i="25" s="1"/>
  <c r="AZ107" i="28" s="1"/>
  <c r="AE107" i="24"/>
  <c r="AF107" i="24"/>
  <c r="AW107" i="25" s="1"/>
  <c r="BB107" i="28" s="1"/>
  <c r="AG107" i="24"/>
  <c r="AH107" i="24"/>
  <c r="AY107" i="25" s="1"/>
  <c r="BD107" i="28" s="1"/>
  <c r="AI107" i="24"/>
  <c r="AJ107" i="24"/>
  <c r="BA107" i="25" s="1"/>
  <c r="BF107" i="28" s="1"/>
  <c r="AK107" i="24"/>
  <c r="AL107" i="24"/>
  <c r="BC107" i="25" s="1"/>
  <c r="BH107" i="28" s="1"/>
  <c r="AM107" i="24"/>
  <c r="AN107" i="24"/>
  <c r="BE107" i="25" s="1"/>
  <c r="BJ107" i="28" s="1"/>
  <c r="AO107" i="24"/>
  <c r="AP107" i="24"/>
  <c r="BG107" i="25" s="1"/>
  <c r="BL107" i="28" s="1"/>
  <c r="AQ107" i="24"/>
  <c r="AR107" i="24"/>
  <c r="BI107" i="25" s="1"/>
  <c r="BN107" i="28" s="1"/>
  <c r="AS107" i="24"/>
  <c r="AT107" i="24"/>
  <c r="BK107" i="25" s="1"/>
  <c r="BP107" i="28" s="1"/>
  <c r="AU107" i="24"/>
  <c r="AV107" i="24"/>
  <c r="BM107" i="25" s="1"/>
  <c r="BR107" i="28" s="1"/>
  <c r="AW107" i="24"/>
  <c r="AX107" i="24"/>
  <c r="BO107" i="25" s="1"/>
  <c r="BT107" i="28" s="1"/>
  <c r="AY107" i="24"/>
  <c r="AZ107" i="24"/>
  <c r="BQ107" i="25" s="1"/>
  <c r="BV107" i="28" s="1"/>
  <c r="BA107" i="24"/>
  <c r="B108" i="24"/>
  <c r="C108" i="24"/>
  <c r="D108" i="24"/>
  <c r="G109" i="25" s="1"/>
  <c r="L109" i="28" s="1"/>
  <c r="E108" i="24"/>
  <c r="F108" i="24"/>
  <c r="G108" i="24"/>
  <c r="H108" i="24"/>
  <c r="I108" i="24"/>
  <c r="J108" i="24"/>
  <c r="K108" i="24"/>
  <c r="L108" i="24"/>
  <c r="W109" i="25" s="1"/>
  <c r="AB109" i="28" s="1"/>
  <c r="M108" i="24"/>
  <c r="Y109" i="25" s="1"/>
  <c r="AD109" i="28" s="1"/>
  <c r="N108" i="24"/>
  <c r="O108" i="24"/>
  <c r="P108" i="24"/>
  <c r="AE109" i="25" s="1"/>
  <c r="AJ109" i="28" s="1"/>
  <c r="Q108" i="24"/>
  <c r="AG109" i="25" s="1"/>
  <c r="AL109" i="28" s="1"/>
  <c r="R108" i="24"/>
  <c r="AI108" i="25" s="1"/>
  <c r="AN108" i="28" s="1"/>
  <c r="S108" i="24"/>
  <c r="T108" i="24"/>
  <c r="AK108" i="25" s="1"/>
  <c r="AP108" i="28" s="1"/>
  <c r="U108" i="24"/>
  <c r="V108" i="24"/>
  <c r="AM108" i="25" s="1"/>
  <c r="AR108" i="28" s="1"/>
  <c r="W108" i="24"/>
  <c r="X108" i="24"/>
  <c r="AO108" i="25" s="1"/>
  <c r="AT108" i="28" s="1"/>
  <c r="Y108" i="24"/>
  <c r="Z108" i="24"/>
  <c r="AQ108" i="25" s="1"/>
  <c r="AV108" i="28" s="1"/>
  <c r="AA108" i="24"/>
  <c r="AB108" i="24"/>
  <c r="AS108" i="25" s="1"/>
  <c r="AX108" i="28" s="1"/>
  <c r="AC108" i="24"/>
  <c r="AD108" i="24"/>
  <c r="AU108" i="25" s="1"/>
  <c r="AZ108" i="28" s="1"/>
  <c r="AE108" i="24"/>
  <c r="AF108" i="24"/>
  <c r="AW108" i="25" s="1"/>
  <c r="BB108" i="28" s="1"/>
  <c r="AG108" i="24"/>
  <c r="AH108" i="24"/>
  <c r="AY108" i="25" s="1"/>
  <c r="BD108" i="28" s="1"/>
  <c r="AI108" i="24"/>
  <c r="AJ108" i="24"/>
  <c r="BA108" i="25" s="1"/>
  <c r="BF108" i="28" s="1"/>
  <c r="AK108" i="24"/>
  <c r="AL108" i="24"/>
  <c r="BC108" i="25" s="1"/>
  <c r="BH108" i="28" s="1"/>
  <c r="AM108" i="24"/>
  <c r="AN108" i="24"/>
  <c r="BE108" i="25" s="1"/>
  <c r="BJ108" i="28" s="1"/>
  <c r="AO108" i="24"/>
  <c r="AP108" i="24"/>
  <c r="BG108" i="25" s="1"/>
  <c r="BL108" i="28" s="1"/>
  <c r="AQ108" i="24"/>
  <c r="AR108" i="24"/>
  <c r="BI108" i="25" s="1"/>
  <c r="BN108" i="28" s="1"/>
  <c r="AS108" i="24"/>
  <c r="AT108" i="24"/>
  <c r="BK108" i="25" s="1"/>
  <c r="BP108" i="28" s="1"/>
  <c r="AU108" i="24"/>
  <c r="AV108" i="24"/>
  <c r="BM108" i="25" s="1"/>
  <c r="BR108" i="28" s="1"/>
  <c r="AW108" i="24"/>
  <c r="AX108" i="24"/>
  <c r="BO108" i="25" s="1"/>
  <c r="BT108" i="28" s="1"/>
  <c r="AY108" i="24"/>
  <c r="AZ108" i="24"/>
  <c r="BQ108" i="25" s="1"/>
  <c r="BV108" i="28" s="1"/>
  <c r="BA108" i="24"/>
  <c r="B109" i="24"/>
  <c r="C109" i="24"/>
  <c r="D109" i="24"/>
  <c r="G110" i="25" s="1"/>
  <c r="L110" i="28" s="1"/>
  <c r="E109" i="24"/>
  <c r="I110" i="25" s="1"/>
  <c r="N110" i="28" s="1"/>
  <c r="F109" i="24"/>
  <c r="G109" i="24"/>
  <c r="M110" i="25" s="1"/>
  <c r="R110" i="28" s="1"/>
  <c r="H109" i="24"/>
  <c r="I109" i="24"/>
  <c r="Q110" i="25" s="1"/>
  <c r="V110" i="28" s="1"/>
  <c r="J109" i="24"/>
  <c r="K109" i="24"/>
  <c r="L109" i="24"/>
  <c r="W110" i="25" s="1"/>
  <c r="AB110" i="28" s="1"/>
  <c r="M109" i="24"/>
  <c r="Y110" i="25" s="1"/>
  <c r="AD110" i="28" s="1"/>
  <c r="N109" i="24"/>
  <c r="O109" i="24"/>
  <c r="AC110" i="25" s="1"/>
  <c r="AH110" i="28" s="1"/>
  <c r="P109" i="24"/>
  <c r="AE110" i="25" s="1"/>
  <c r="AJ110" i="28" s="1"/>
  <c r="Q109" i="24"/>
  <c r="AG110" i="25" s="1"/>
  <c r="AL110" i="28" s="1"/>
  <c r="R109" i="24"/>
  <c r="AI109" i="25" s="1"/>
  <c r="AN109" i="28" s="1"/>
  <c r="S109" i="24"/>
  <c r="T109" i="24"/>
  <c r="AK109" i="25" s="1"/>
  <c r="AP109" i="28" s="1"/>
  <c r="U109" i="24"/>
  <c r="V109" i="24"/>
  <c r="AM109" i="25" s="1"/>
  <c r="AR109" i="28" s="1"/>
  <c r="W109" i="24"/>
  <c r="X109" i="24"/>
  <c r="AO109" i="25" s="1"/>
  <c r="AT109" i="28" s="1"/>
  <c r="Y109" i="24"/>
  <c r="Z109" i="24"/>
  <c r="AQ109" i="25" s="1"/>
  <c r="AV109" i="28" s="1"/>
  <c r="AA109" i="24"/>
  <c r="AB109" i="24"/>
  <c r="AS109" i="25" s="1"/>
  <c r="AX109" i="28" s="1"/>
  <c r="AC109" i="24"/>
  <c r="AD109" i="24"/>
  <c r="AU109" i="25" s="1"/>
  <c r="AZ109" i="28" s="1"/>
  <c r="AE109" i="24"/>
  <c r="AF109" i="24"/>
  <c r="AW109" i="25" s="1"/>
  <c r="BB109" i="28" s="1"/>
  <c r="AG109" i="24"/>
  <c r="AH109" i="24"/>
  <c r="AY109" i="25" s="1"/>
  <c r="BD109" i="28" s="1"/>
  <c r="AI109" i="24"/>
  <c r="AJ109" i="24"/>
  <c r="BA109" i="25" s="1"/>
  <c r="BF109" i="28" s="1"/>
  <c r="AK109" i="24"/>
  <c r="AL109" i="24"/>
  <c r="BC109" i="25" s="1"/>
  <c r="BH109" i="28" s="1"/>
  <c r="AM109" i="24"/>
  <c r="AN109" i="24"/>
  <c r="BE109" i="25" s="1"/>
  <c r="BJ109" i="28" s="1"/>
  <c r="AO109" i="24"/>
  <c r="AP109" i="24"/>
  <c r="BG109" i="25" s="1"/>
  <c r="BL109" i="28" s="1"/>
  <c r="AQ109" i="24"/>
  <c r="AR109" i="24"/>
  <c r="BI109" i="25" s="1"/>
  <c r="BN109" i="28" s="1"/>
  <c r="AS109" i="24"/>
  <c r="AT109" i="24"/>
  <c r="BK109" i="25" s="1"/>
  <c r="BP109" i="28" s="1"/>
  <c r="AU109" i="24"/>
  <c r="AV109" i="24"/>
  <c r="BM109" i="25" s="1"/>
  <c r="BR109" i="28" s="1"/>
  <c r="AW109" i="24"/>
  <c r="AX109" i="24"/>
  <c r="BO109" i="25" s="1"/>
  <c r="BT109" i="28" s="1"/>
  <c r="AY109" i="24"/>
  <c r="AZ109" i="24"/>
  <c r="BQ109" i="25" s="1"/>
  <c r="BV109" i="28" s="1"/>
  <c r="BA109" i="24"/>
  <c r="B110" i="24"/>
  <c r="C110" i="24"/>
  <c r="D110" i="24"/>
  <c r="G111" i="25" s="1"/>
  <c r="L111" i="28" s="1"/>
  <c r="E110" i="24"/>
  <c r="F110" i="24"/>
  <c r="G110" i="24"/>
  <c r="M111" i="25" s="1"/>
  <c r="R111" i="28" s="1"/>
  <c r="H110" i="24"/>
  <c r="I110" i="24"/>
  <c r="J110" i="24"/>
  <c r="K110" i="24"/>
  <c r="L110" i="24"/>
  <c r="W111" i="25" s="1"/>
  <c r="AB111" i="28" s="1"/>
  <c r="M110" i="24"/>
  <c r="N110" i="24"/>
  <c r="O110" i="24"/>
  <c r="AC111" i="25" s="1"/>
  <c r="AH111" i="28" s="1"/>
  <c r="P110" i="24"/>
  <c r="AE111" i="25" s="1"/>
  <c r="AJ111" i="28" s="1"/>
  <c r="Q110" i="24"/>
  <c r="R110" i="24"/>
  <c r="AI110" i="25" s="1"/>
  <c r="AN110" i="28" s="1"/>
  <c r="S110" i="24"/>
  <c r="T110" i="24"/>
  <c r="AK110" i="25" s="1"/>
  <c r="AP110" i="28" s="1"/>
  <c r="U110" i="24"/>
  <c r="V110" i="24"/>
  <c r="AM110" i="25" s="1"/>
  <c r="AR110" i="28" s="1"/>
  <c r="W110" i="24"/>
  <c r="X110" i="24"/>
  <c r="AO110" i="25" s="1"/>
  <c r="AT110" i="28" s="1"/>
  <c r="Y110" i="24"/>
  <c r="Z110" i="24"/>
  <c r="AQ110" i="25" s="1"/>
  <c r="AV110" i="28" s="1"/>
  <c r="AA110" i="24"/>
  <c r="AB110" i="24"/>
  <c r="AS110" i="25" s="1"/>
  <c r="AX110" i="28" s="1"/>
  <c r="AC110" i="24"/>
  <c r="AD110" i="24"/>
  <c r="AU110" i="25" s="1"/>
  <c r="AZ110" i="28" s="1"/>
  <c r="AE110" i="24"/>
  <c r="AF110" i="24"/>
  <c r="AW110" i="25" s="1"/>
  <c r="BB110" i="28" s="1"/>
  <c r="AG110" i="24"/>
  <c r="AH110" i="24"/>
  <c r="AY110" i="25" s="1"/>
  <c r="BD110" i="28" s="1"/>
  <c r="AI110" i="24"/>
  <c r="AJ110" i="24"/>
  <c r="BA110" i="25" s="1"/>
  <c r="BF110" i="28" s="1"/>
  <c r="AK110" i="24"/>
  <c r="AL110" i="24"/>
  <c r="BC110" i="25" s="1"/>
  <c r="BH110" i="28" s="1"/>
  <c r="AM110" i="24"/>
  <c r="AN110" i="24"/>
  <c r="BE110" i="25" s="1"/>
  <c r="BJ110" i="28" s="1"/>
  <c r="AO110" i="24"/>
  <c r="AP110" i="24"/>
  <c r="BG110" i="25" s="1"/>
  <c r="BL110" i="28" s="1"/>
  <c r="AQ110" i="24"/>
  <c r="AR110" i="24"/>
  <c r="BI110" i="25" s="1"/>
  <c r="BN110" i="28" s="1"/>
  <c r="AS110" i="24"/>
  <c r="AT110" i="24"/>
  <c r="BK110" i="25" s="1"/>
  <c r="BP110" i="28" s="1"/>
  <c r="AU110" i="24"/>
  <c r="AV110" i="24"/>
  <c r="BM110" i="25" s="1"/>
  <c r="BR110" i="28" s="1"/>
  <c r="AW110" i="24"/>
  <c r="AX110" i="24"/>
  <c r="BO110" i="25" s="1"/>
  <c r="BT110" i="28" s="1"/>
  <c r="AY110" i="24"/>
  <c r="AZ110" i="24"/>
  <c r="BQ110" i="25" s="1"/>
  <c r="BV110" i="28" s="1"/>
  <c r="BA110" i="24"/>
  <c r="B111" i="24"/>
  <c r="C111" i="24"/>
  <c r="E112" i="25" s="1"/>
  <c r="J112" i="28" s="1"/>
  <c r="D111" i="24"/>
  <c r="E111" i="24"/>
  <c r="F111" i="24"/>
  <c r="G111" i="24"/>
  <c r="M112" i="25" s="1"/>
  <c r="R112" i="28" s="1"/>
  <c r="H111" i="24"/>
  <c r="I111" i="24"/>
  <c r="J111" i="24"/>
  <c r="K111" i="24"/>
  <c r="U112" i="25" s="1"/>
  <c r="Z112" i="28" s="1"/>
  <c r="L111" i="24"/>
  <c r="M111" i="24"/>
  <c r="Y112" i="25" s="1"/>
  <c r="AD112" i="28" s="1"/>
  <c r="N111" i="24"/>
  <c r="O111" i="24"/>
  <c r="AC112" i="25" s="1"/>
  <c r="AH112" i="28" s="1"/>
  <c r="P111" i="24"/>
  <c r="Q111" i="24"/>
  <c r="AG112" i="25" s="1"/>
  <c r="AL112" i="28" s="1"/>
  <c r="R111" i="24"/>
  <c r="AI111" i="25" s="1"/>
  <c r="AN111" i="28" s="1"/>
  <c r="S111" i="24"/>
  <c r="T111" i="24"/>
  <c r="AK111" i="25" s="1"/>
  <c r="AP111" i="28" s="1"/>
  <c r="U111" i="24"/>
  <c r="V111" i="24"/>
  <c r="AM111" i="25" s="1"/>
  <c r="AR111" i="28" s="1"/>
  <c r="W111" i="24"/>
  <c r="X111" i="24"/>
  <c r="AO111" i="25" s="1"/>
  <c r="AT111" i="28" s="1"/>
  <c r="Y111" i="24"/>
  <c r="Z111" i="24"/>
  <c r="AQ111" i="25" s="1"/>
  <c r="AV111" i="28" s="1"/>
  <c r="AA111" i="24"/>
  <c r="AB111" i="24"/>
  <c r="AS111" i="25" s="1"/>
  <c r="AX111" i="28" s="1"/>
  <c r="AC111" i="24"/>
  <c r="AD111" i="24"/>
  <c r="AU111" i="25" s="1"/>
  <c r="AZ111" i="28" s="1"/>
  <c r="AE111" i="24"/>
  <c r="AF111" i="24"/>
  <c r="AW111" i="25" s="1"/>
  <c r="BB111" i="28" s="1"/>
  <c r="AG111" i="24"/>
  <c r="AH111" i="24"/>
  <c r="AY111" i="25" s="1"/>
  <c r="BD111" i="28" s="1"/>
  <c r="AI111" i="24"/>
  <c r="AJ111" i="24"/>
  <c r="BA111" i="25" s="1"/>
  <c r="BF111" i="28" s="1"/>
  <c r="AK111" i="24"/>
  <c r="AL111" i="24"/>
  <c r="BC111" i="25" s="1"/>
  <c r="BH111" i="28" s="1"/>
  <c r="AM111" i="24"/>
  <c r="AN111" i="24"/>
  <c r="BE111" i="25" s="1"/>
  <c r="BJ111" i="28" s="1"/>
  <c r="AO111" i="24"/>
  <c r="AP111" i="24"/>
  <c r="BG111" i="25" s="1"/>
  <c r="BL111" i="28" s="1"/>
  <c r="AQ111" i="24"/>
  <c r="AR111" i="24"/>
  <c r="BI111" i="25" s="1"/>
  <c r="BN111" i="28" s="1"/>
  <c r="AS111" i="24"/>
  <c r="AT111" i="24"/>
  <c r="BK111" i="25" s="1"/>
  <c r="BP111" i="28" s="1"/>
  <c r="AU111" i="24"/>
  <c r="AV111" i="24"/>
  <c r="BM111" i="25" s="1"/>
  <c r="BR111" i="28" s="1"/>
  <c r="AW111" i="24"/>
  <c r="AX111" i="24"/>
  <c r="BO111" i="25" s="1"/>
  <c r="BT111" i="28" s="1"/>
  <c r="AY111" i="24"/>
  <c r="AZ111" i="24"/>
  <c r="BQ111" i="25" s="1"/>
  <c r="BV111" i="28" s="1"/>
  <c r="BA111" i="24"/>
  <c r="B112" i="24"/>
  <c r="C112" i="24"/>
  <c r="D112" i="24"/>
  <c r="G113" i="25" s="1"/>
  <c r="L113" i="28" s="1"/>
  <c r="E112" i="24"/>
  <c r="F112" i="24"/>
  <c r="G112" i="24"/>
  <c r="H112" i="24"/>
  <c r="I112" i="24"/>
  <c r="D112" i="28" s="1"/>
  <c r="J112" i="24"/>
  <c r="K112" i="24"/>
  <c r="L112" i="24"/>
  <c r="W113" i="25" s="1"/>
  <c r="AB113" i="28" s="1"/>
  <c r="M112" i="24"/>
  <c r="Y113" i="25" s="1"/>
  <c r="AD113" i="28" s="1"/>
  <c r="N112" i="24"/>
  <c r="O112" i="24"/>
  <c r="P112" i="24"/>
  <c r="AE113" i="25" s="1"/>
  <c r="AJ113" i="28" s="1"/>
  <c r="Q112" i="24"/>
  <c r="AG113" i="25" s="1"/>
  <c r="AL113" i="28" s="1"/>
  <c r="R112" i="24"/>
  <c r="AI112" i="25" s="1"/>
  <c r="AN112" i="28" s="1"/>
  <c r="S112" i="24"/>
  <c r="T112" i="24"/>
  <c r="AK112" i="25" s="1"/>
  <c r="AP112" i="28" s="1"/>
  <c r="U112" i="24"/>
  <c r="V112" i="24"/>
  <c r="AM112" i="25" s="1"/>
  <c r="AR112" i="28" s="1"/>
  <c r="W112" i="24"/>
  <c r="X112" i="24"/>
  <c r="AO112" i="25" s="1"/>
  <c r="AT112" i="28" s="1"/>
  <c r="Y112" i="24"/>
  <c r="Z112" i="24"/>
  <c r="AQ112" i="25" s="1"/>
  <c r="AV112" i="28" s="1"/>
  <c r="AA112" i="24"/>
  <c r="AB112" i="24"/>
  <c r="AS112" i="25" s="1"/>
  <c r="AX112" i="28" s="1"/>
  <c r="AC112" i="24"/>
  <c r="AD112" i="24"/>
  <c r="AU112" i="25" s="1"/>
  <c r="AZ112" i="28" s="1"/>
  <c r="AE112" i="24"/>
  <c r="AF112" i="24"/>
  <c r="AW112" i="25" s="1"/>
  <c r="BB112" i="28" s="1"/>
  <c r="AG112" i="24"/>
  <c r="AH112" i="24"/>
  <c r="AY112" i="25" s="1"/>
  <c r="BD112" i="28" s="1"/>
  <c r="AI112" i="24"/>
  <c r="AJ112" i="24"/>
  <c r="BA112" i="25" s="1"/>
  <c r="BF112" i="28" s="1"/>
  <c r="AK112" i="24"/>
  <c r="AL112" i="24"/>
  <c r="BC112" i="25" s="1"/>
  <c r="BH112" i="28" s="1"/>
  <c r="AM112" i="24"/>
  <c r="AN112" i="24"/>
  <c r="BE112" i="25" s="1"/>
  <c r="BJ112" i="28" s="1"/>
  <c r="AO112" i="24"/>
  <c r="AP112" i="24"/>
  <c r="BG112" i="25" s="1"/>
  <c r="BL112" i="28" s="1"/>
  <c r="AQ112" i="24"/>
  <c r="AR112" i="24"/>
  <c r="BI112" i="25" s="1"/>
  <c r="BN112" i="28" s="1"/>
  <c r="AS112" i="24"/>
  <c r="AT112" i="24"/>
  <c r="BK112" i="25" s="1"/>
  <c r="BP112" i="28" s="1"/>
  <c r="AU112" i="24"/>
  <c r="AV112" i="24"/>
  <c r="BM112" i="25" s="1"/>
  <c r="BR112" i="28" s="1"/>
  <c r="AW112" i="24"/>
  <c r="AX112" i="24"/>
  <c r="BO112" i="25" s="1"/>
  <c r="BT112" i="28" s="1"/>
  <c r="AY112" i="24"/>
  <c r="AZ112" i="24"/>
  <c r="BQ112" i="25" s="1"/>
  <c r="BV112" i="28" s="1"/>
  <c r="BA112" i="24"/>
  <c r="B113" i="24"/>
  <c r="C113" i="24"/>
  <c r="D113" i="24"/>
  <c r="G114" i="25" s="1"/>
  <c r="L114" i="28" s="1"/>
  <c r="E113" i="24"/>
  <c r="I114" i="25" s="1"/>
  <c r="N114" i="28" s="1"/>
  <c r="F113" i="24"/>
  <c r="G113" i="24"/>
  <c r="M114" i="25" s="1"/>
  <c r="R114" i="28" s="1"/>
  <c r="H113" i="24"/>
  <c r="I113" i="24"/>
  <c r="Q114" i="25" s="1"/>
  <c r="V114" i="28" s="1"/>
  <c r="J113" i="24"/>
  <c r="K113" i="24"/>
  <c r="L113" i="24"/>
  <c r="W114" i="25" s="1"/>
  <c r="AB114" i="28" s="1"/>
  <c r="M113" i="24"/>
  <c r="Y114" i="25" s="1"/>
  <c r="AD114" i="28" s="1"/>
  <c r="N113" i="24"/>
  <c r="O113" i="24"/>
  <c r="AC114" i="25" s="1"/>
  <c r="AH114" i="28" s="1"/>
  <c r="P113" i="24"/>
  <c r="AE114" i="25" s="1"/>
  <c r="AJ114" i="28" s="1"/>
  <c r="Q113" i="24"/>
  <c r="AG114" i="25" s="1"/>
  <c r="AL114" i="28" s="1"/>
  <c r="R113" i="24"/>
  <c r="AI113" i="25" s="1"/>
  <c r="AN113" i="28" s="1"/>
  <c r="S113" i="24"/>
  <c r="T113" i="24"/>
  <c r="AK113" i="25" s="1"/>
  <c r="AP113" i="28" s="1"/>
  <c r="U113" i="24"/>
  <c r="V113" i="24"/>
  <c r="AM113" i="25" s="1"/>
  <c r="AR113" i="28" s="1"/>
  <c r="W113" i="24"/>
  <c r="X113" i="24"/>
  <c r="AO113" i="25" s="1"/>
  <c r="AT113" i="28" s="1"/>
  <c r="Y113" i="24"/>
  <c r="Z113" i="24"/>
  <c r="AQ113" i="25" s="1"/>
  <c r="AV113" i="28" s="1"/>
  <c r="AA113" i="24"/>
  <c r="AB113" i="24"/>
  <c r="AS113" i="25" s="1"/>
  <c r="AX113" i="28" s="1"/>
  <c r="AC113" i="24"/>
  <c r="AD113" i="24"/>
  <c r="AU113" i="25" s="1"/>
  <c r="AZ113" i="28" s="1"/>
  <c r="AE113" i="24"/>
  <c r="AF113" i="24"/>
  <c r="AW113" i="25" s="1"/>
  <c r="BB113" i="28" s="1"/>
  <c r="AG113" i="24"/>
  <c r="AH113" i="24"/>
  <c r="AY113" i="25" s="1"/>
  <c r="BD113" i="28" s="1"/>
  <c r="AI113" i="24"/>
  <c r="AJ113" i="24"/>
  <c r="BA113" i="25" s="1"/>
  <c r="BF113" i="28" s="1"/>
  <c r="AK113" i="24"/>
  <c r="AL113" i="24"/>
  <c r="BC113" i="25" s="1"/>
  <c r="BH113" i="28" s="1"/>
  <c r="AM113" i="24"/>
  <c r="AN113" i="24"/>
  <c r="BE113" i="25" s="1"/>
  <c r="BJ113" i="28" s="1"/>
  <c r="AO113" i="24"/>
  <c r="AP113" i="24"/>
  <c r="BG113" i="25" s="1"/>
  <c r="BL113" i="28" s="1"/>
  <c r="AQ113" i="24"/>
  <c r="AR113" i="24"/>
  <c r="BI113" i="25" s="1"/>
  <c r="BN113" i="28" s="1"/>
  <c r="AS113" i="24"/>
  <c r="AT113" i="24"/>
  <c r="BK113" i="25" s="1"/>
  <c r="BP113" i="28" s="1"/>
  <c r="AU113" i="24"/>
  <c r="AV113" i="24"/>
  <c r="BM113" i="25" s="1"/>
  <c r="BR113" i="28" s="1"/>
  <c r="AW113" i="24"/>
  <c r="AX113" i="24"/>
  <c r="BO113" i="25" s="1"/>
  <c r="BT113" i="28" s="1"/>
  <c r="AY113" i="24"/>
  <c r="AZ113" i="24"/>
  <c r="BQ113" i="25" s="1"/>
  <c r="BV113" i="28" s="1"/>
  <c r="BA113" i="24"/>
  <c r="B114" i="24"/>
  <c r="C114" i="24"/>
  <c r="D114" i="24"/>
  <c r="G115" i="25" s="1"/>
  <c r="L115" i="28" s="1"/>
  <c r="E114" i="24"/>
  <c r="F114" i="24"/>
  <c r="G114" i="24"/>
  <c r="M115" i="25" s="1"/>
  <c r="R115" i="28" s="1"/>
  <c r="H114" i="24"/>
  <c r="I114" i="24"/>
  <c r="D114" i="28" s="1"/>
  <c r="J114" i="24"/>
  <c r="K114" i="24"/>
  <c r="L114" i="24"/>
  <c r="W115" i="25" s="1"/>
  <c r="AB115" i="28" s="1"/>
  <c r="M114" i="24"/>
  <c r="N114" i="24"/>
  <c r="O114" i="24"/>
  <c r="AC115" i="25" s="1"/>
  <c r="AH115" i="28" s="1"/>
  <c r="P114" i="24"/>
  <c r="AE115" i="25" s="1"/>
  <c r="AJ115" i="28" s="1"/>
  <c r="Q114" i="24"/>
  <c r="R114" i="24"/>
  <c r="AI114" i="25" s="1"/>
  <c r="AN114" i="28" s="1"/>
  <c r="S114" i="24"/>
  <c r="T114" i="24"/>
  <c r="AK114" i="25" s="1"/>
  <c r="AP114" i="28" s="1"/>
  <c r="U114" i="24"/>
  <c r="V114" i="24"/>
  <c r="AM114" i="25" s="1"/>
  <c r="AR114" i="28" s="1"/>
  <c r="W114" i="24"/>
  <c r="X114" i="24"/>
  <c r="AO114" i="25" s="1"/>
  <c r="AT114" i="28" s="1"/>
  <c r="Y114" i="24"/>
  <c r="Z114" i="24"/>
  <c r="AQ114" i="25" s="1"/>
  <c r="AV114" i="28" s="1"/>
  <c r="AA114" i="24"/>
  <c r="AB114" i="24"/>
  <c r="AS114" i="25" s="1"/>
  <c r="AX114" i="28" s="1"/>
  <c r="AC114" i="24"/>
  <c r="AD114" i="24"/>
  <c r="AU114" i="25" s="1"/>
  <c r="AZ114" i="28" s="1"/>
  <c r="AE114" i="24"/>
  <c r="AF114" i="24"/>
  <c r="AW114" i="25" s="1"/>
  <c r="BB114" i="28" s="1"/>
  <c r="AG114" i="24"/>
  <c r="AH114" i="24"/>
  <c r="AY114" i="25" s="1"/>
  <c r="BD114" i="28" s="1"/>
  <c r="AI114" i="24"/>
  <c r="AJ114" i="24"/>
  <c r="BA114" i="25" s="1"/>
  <c r="BF114" i="28" s="1"/>
  <c r="AK114" i="24"/>
  <c r="AL114" i="24"/>
  <c r="BC114" i="25" s="1"/>
  <c r="BH114" i="28" s="1"/>
  <c r="AM114" i="24"/>
  <c r="AN114" i="24"/>
  <c r="BE114" i="25" s="1"/>
  <c r="BJ114" i="28" s="1"/>
  <c r="AO114" i="24"/>
  <c r="AP114" i="24"/>
  <c r="BG114" i="25" s="1"/>
  <c r="BL114" i="28" s="1"/>
  <c r="AQ114" i="24"/>
  <c r="AR114" i="24"/>
  <c r="BI114" i="25" s="1"/>
  <c r="BN114" i="28" s="1"/>
  <c r="AS114" i="24"/>
  <c r="AT114" i="24"/>
  <c r="BK114" i="25" s="1"/>
  <c r="BP114" i="28" s="1"/>
  <c r="AU114" i="24"/>
  <c r="AV114" i="24"/>
  <c r="BM114" i="25" s="1"/>
  <c r="BR114" i="28" s="1"/>
  <c r="AW114" i="24"/>
  <c r="AX114" i="24"/>
  <c r="BO114" i="25" s="1"/>
  <c r="BT114" i="28" s="1"/>
  <c r="AY114" i="24"/>
  <c r="AZ114" i="24"/>
  <c r="BQ114" i="25" s="1"/>
  <c r="BV114" i="28" s="1"/>
  <c r="BA114" i="24"/>
  <c r="B115" i="24"/>
  <c r="C115" i="24"/>
  <c r="E116" i="25" s="1"/>
  <c r="J116" i="28" s="1"/>
  <c r="D115" i="24"/>
  <c r="E115" i="24"/>
  <c r="F115" i="24"/>
  <c r="G115" i="24"/>
  <c r="M116" i="25" s="1"/>
  <c r="R116" i="28" s="1"/>
  <c r="H115" i="24"/>
  <c r="I115" i="24"/>
  <c r="J115" i="24"/>
  <c r="K115" i="24"/>
  <c r="U116" i="25" s="1"/>
  <c r="Z116" i="28" s="1"/>
  <c r="L115" i="24"/>
  <c r="M115" i="24"/>
  <c r="Y116" i="25" s="1"/>
  <c r="AD116" i="28" s="1"/>
  <c r="N115" i="24"/>
  <c r="O115" i="24"/>
  <c r="AC116" i="25" s="1"/>
  <c r="AH116" i="28" s="1"/>
  <c r="P115" i="24"/>
  <c r="Q115" i="24"/>
  <c r="AG116" i="25" s="1"/>
  <c r="AL116" i="28" s="1"/>
  <c r="R115" i="24"/>
  <c r="AI115" i="25" s="1"/>
  <c r="AN115" i="28" s="1"/>
  <c r="S115" i="24"/>
  <c r="T115" i="24"/>
  <c r="AK115" i="25" s="1"/>
  <c r="AP115" i="28" s="1"/>
  <c r="U115" i="24"/>
  <c r="V115" i="24"/>
  <c r="AM115" i="25" s="1"/>
  <c r="AR115" i="28" s="1"/>
  <c r="W115" i="24"/>
  <c r="X115" i="24"/>
  <c r="AO115" i="25" s="1"/>
  <c r="AT115" i="28" s="1"/>
  <c r="Y115" i="24"/>
  <c r="Z115" i="24"/>
  <c r="AQ115" i="25" s="1"/>
  <c r="AV115" i="28" s="1"/>
  <c r="AA115" i="24"/>
  <c r="AB115" i="24"/>
  <c r="AS115" i="25" s="1"/>
  <c r="AX115" i="28" s="1"/>
  <c r="AC115" i="24"/>
  <c r="AD115" i="24"/>
  <c r="AU115" i="25" s="1"/>
  <c r="AZ115" i="28" s="1"/>
  <c r="AE115" i="24"/>
  <c r="AF115" i="24"/>
  <c r="AW115" i="25" s="1"/>
  <c r="BB115" i="28" s="1"/>
  <c r="AG115" i="24"/>
  <c r="AH115" i="24"/>
  <c r="AY115" i="25" s="1"/>
  <c r="BD115" i="28" s="1"/>
  <c r="AI115" i="24"/>
  <c r="AJ115" i="24"/>
  <c r="BA115" i="25" s="1"/>
  <c r="BF115" i="28" s="1"/>
  <c r="AK115" i="24"/>
  <c r="AL115" i="24"/>
  <c r="BC115" i="25" s="1"/>
  <c r="BH115" i="28" s="1"/>
  <c r="AM115" i="24"/>
  <c r="AN115" i="24"/>
  <c r="BE115" i="25" s="1"/>
  <c r="BJ115" i="28" s="1"/>
  <c r="AO115" i="24"/>
  <c r="AP115" i="24"/>
  <c r="BG115" i="25" s="1"/>
  <c r="BL115" i="28" s="1"/>
  <c r="AQ115" i="24"/>
  <c r="AR115" i="24"/>
  <c r="BI115" i="25" s="1"/>
  <c r="BN115" i="28" s="1"/>
  <c r="AS115" i="24"/>
  <c r="AT115" i="24"/>
  <c r="BK115" i="25" s="1"/>
  <c r="BP115" i="28" s="1"/>
  <c r="AU115" i="24"/>
  <c r="AV115" i="24"/>
  <c r="BM115" i="25" s="1"/>
  <c r="BR115" i="28" s="1"/>
  <c r="AW115" i="24"/>
  <c r="AX115" i="24"/>
  <c r="BO115" i="25" s="1"/>
  <c r="BT115" i="28" s="1"/>
  <c r="AY115" i="24"/>
  <c r="AZ115" i="24"/>
  <c r="BQ115" i="25" s="1"/>
  <c r="BV115" i="28" s="1"/>
  <c r="BA115" i="24"/>
  <c r="B116" i="24"/>
  <c r="C116" i="24"/>
  <c r="D116" i="24"/>
  <c r="G117" i="25" s="1"/>
  <c r="L117" i="28" s="1"/>
  <c r="E116" i="24"/>
  <c r="F116" i="24"/>
  <c r="G116" i="24"/>
  <c r="H116" i="24"/>
  <c r="I116" i="24"/>
  <c r="D116" i="28" s="1"/>
  <c r="J116" i="24"/>
  <c r="K116" i="24"/>
  <c r="L116" i="24"/>
  <c r="W117" i="25" s="1"/>
  <c r="AB117" i="28" s="1"/>
  <c r="M116" i="24"/>
  <c r="Y117" i="25" s="1"/>
  <c r="AD117" i="28" s="1"/>
  <c r="N116" i="24"/>
  <c r="O116" i="24"/>
  <c r="P116" i="24"/>
  <c r="AE117" i="25" s="1"/>
  <c r="AJ117" i="28" s="1"/>
  <c r="Q116" i="24"/>
  <c r="AG117" i="25" s="1"/>
  <c r="AL117" i="28" s="1"/>
  <c r="R116" i="24"/>
  <c r="AI116" i="25" s="1"/>
  <c r="AN116" i="28" s="1"/>
  <c r="S116" i="24"/>
  <c r="T116" i="24"/>
  <c r="AK116" i="25" s="1"/>
  <c r="AP116" i="28" s="1"/>
  <c r="U116" i="24"/>
  <c r="V116" i="24"/>
  <c r="AM116" i="25" s="1"/>
  <c r="AR116" i="28" s="1"/>
  <c r="W116" i="24"/>
  <c r="X116" i="24"/>
  <c r="AO116" i="25" s="1"/>
  <c r="AT116" i="28" s="1"/>
  <c r="Y116" i="24"/>
  <c r="Z116" i="24"/>
  <c r="AQ116" i="25" s="1"/>
  <c r="AV116" i="28" s="1"/>
  <c r="AA116" i="24"/>
  <c r="AB116" i="24"/>
  <c r="AS116" i="25" s="1"/>
  <c r="AX116" i="28" s="1"/>
  <c r="AC116" i="24"/>
  <c r="AD116" i="24"/>
  <c r="AU116" i="25" s="1"/>
  <c r="AZ116" i="28" s="1"/>
  <c r="AE116" i="24"/>
  <c r="AF116" i="24"/>
  <c r="AW116" i="25" s="1"/>
  <c r="BB116" i="28" s="1"/>
  <c r="AG116" i="24"/>
  <c r="AH116" i="24"/>
  <c r="AY116" i="25" s="1"/>
  <c r="BD116" i="28" s="1"/>
  <c r="AI116" i="24"/>
  <c r="AJ116" i="24"/>
  <c r="BA116" i="25" s="1"/>
  <c r="BF116" i="28" s="1"/>
  <c r="AK116" i="24"/>
  <c r="AL116" i="24"/>
  <c r="BC116" i="25" s="1"/>
  <c r="BH116" i="28" s="1"/>
  <c r="AM116" i="24"/>
  <c r="AN116" i="24"/>
  <c r="BE116" i="25" s="1"/>
  <c r="BJ116" i="28" s="1"/>
  <c r="AO116" i="24"/>
  <c r="AP116" i="24"/>
  <c r="BG116" i="25" s="1"/>
  <c r="BL116" i="28" s="1"/>
  <c r="AQ116" i="24"/>
  <c r="AR116" i="24"/>
  <c r="BI116" i="25" s="1"/>
  <c r="BN116" i="28" s="1"/>
  <c r="AS116" i="24"/>
  <c r="AT116" i="24"/>
  <c r="BK116" i="25" s="1"/>
  <c r="BP116" i="28" s="1"/>
  <c r="AU116" i="24"/>
  <c r="AV116" i="24"/>
  <c r="BM116" i="25" s="1"/>
  <c r="BR116" i="28" s="1"/>
  <c r="AW116" i="24"/>
  <c r="AX116" i="24"/>
  <c r="BO116" i="25" s="1"/>
  <c r="BT116" i="28" s="1"/>
  <c r="AY116" i="24"/>
  <c r="AZ116" i="24"/>
  <c r="BQ116" i="25" s="1"/>
  <c r="BV116" i="28" s="1"/>
  <c r="BA116" i="24"/>
  <c r="B117" i="24"/>
  <c r="C117" i="24"/>
  <c r="D117" i="24"/>
  <c r="G118" i="25" s="1"/>
  <c r="L118" i="28" s="1"/>
  <c r="E117" i="24"/>
  <c r="I118" i="25" s="1"/>
  <c r="N118" i="28" s="1"/>
  <c r="F117" i="24"/>
  <c r="G117" i="24"/>
  <c r="M118" i="25" s="1"/>
  <c r="R118" i="28" s="1"/>
  <c r="H117" i="24"/>
  <c r="I117" i="24"/>
  <c r="Q118" i="25" s="1"/>
  <c r="V118" i="28" s="1"/>
  <c r="J117" i="24"/>
  <c r="K117" i="24"/>
  <c r="L117" i="24"/>
  <c r="W118" i="25" s="1"/>
  <c r="AB118" i="28" s="1"/>
  <c r="M117" i="24"/>
  <c r="Y118" i="25" s="1"/>
  <c r="AD118" i="28" s="1"/>
  <c r="N117" i="24"/>
  <c r="O117" i="24"/>
  <c r="AC118" i="25" s="1"/>
  <c r="AH118" i="28" s="1"/>
  <c r="P117" i="24"/>
  <c r="AE118" i="25" s="1"/>
  <c r="AJ118" i="28" s="1"/>
  <c r="Q117" i="24"/>
  <c r="AG118" i="25" s="1"/>
  <c r="AL118" i="28" s="1"/>
  <c r="R117" i="24"/>
  <c r="AI117" i="25" s="1"/>
  <c r="AN117" i="28" s="1"/>
  <c r="S117" i="24"/>
  <c r="T117" i="24"/>
  <c r="AK117" i="25" s="1"/>
  <c r="AP117" i="28" s="1"/>
  <c r="U117" i="24"/>
  <c r="V117" i="24"/>
  <c r="AM117" i="25" s="1"/>
  <c r="AR117" i="28" s="1"/>
  <c r="W117" i="24"/>
  <c r="X117" i="24"/>
  <c r="AO117" i="25" s="1"/>
  <c r="AT117" i="28" s="1"/>
  <c r="Y117" i="24"/>
  <c r="Z117" i="24"/>
  <c r="AQ117" i="25" s="1"/>
  <c r="AV117" i="28" s="1"/>
  <c r="AA117" i="24"/>
  <c r="AB117" i="24"/>
  <c r="AS117" i="25" s="1"/>
  <c r="AX117" i="28" s="1"/>
  <c r="AC117" i="24"/>
  <c r="AD117" i="24"/>
  <c r="AU117" i="25" s="1"/>
  <c r="AZ117" i="28" s="1"/>
  <c r="AE117" i="24"/>
  <c r="AF117" i="24"/>
  <c r="AW117" i="25" s="1"/>
  <c r="BB117" i="28" s="1"/>
  <c r="AG117" i="24"/>
  <c r="AH117" i="24"/>
  <c r="AY117" i="25" s="1"/>
  <c r="BD117" i="28" s="1"/>
  <c r="AI117" i="24"/>
  <c r="AJ117" i="24"/>
  <c r="BA117" i="25" s="1"/>
  <c r="BF117" i="28" s="1"/>
  <c r="AK117" i="24"/>
  <c r="AL117" i="24"/>
  <c r="BC117" i="25" s="1"/>
  <c r="BH117" i="28" s="1"/>
  <c r="AM117" i="24"/>
  <c r="AN117" i="24"/>
  <c r="BE117" i="25" s="1"/>
  <c r="BJ117" i="28" s="1"/>
  <c r="AO117" i="24"/>
  <c r="AP117" i="24"/>
  <c r="BG117" i="25" s="1"/>
  <c r="BL117" i="28" s="1"/>
  <c r="AQ117" i="24"/>
  <c r="AR117" i="24"/>
  <c r="BI117" i="25" s="1"/>
  <c r="BN117" i="28" s="1"/>
  <c r="AS117" i="24"/>
  <c r="AT117" i="24"/>
  <c r="BK117" i="25" s="1"/>
  <c r="BP117" i="28" s="1"/>
  <c r="AU117" i="24"/>
  <c r="AV117" i="24"/>
  <c r="BM117" i="25" s="1"/>
  <c r="BR117" i="28" s="1"/>
  <c r="AW117" i="24"/>
  <c r="AX117" i="24"/>
  <c r="BO117" i="25" s="1"/>
  <c r="BT117" i="28" s="1"/>
  <c r="AY117" i="24"/>
  <c r="AZ117" i="24"/>
  <c r="BQ117" i="25" s="1"/>
  <c r="BV117" i="28" s="1"/>
  <c r="BA117" i="24"/>
  <c r="B118" i="24"/>
  <c r="C118" i="24"/>
  <c r="E119" i="25" s="1"/>
  <c r="J119" i="28" s="1"/>
  <c r="D118" i="24"/>
  <c r="G119" i="25" s="1"/>
  <c r="L119" i="28" s="1"/>
  <c r="E118" i="24"/>
  <c r="F118" i="24"/>
  <c r="G118" i="24"/>
  <c r="M119" i="25" s="1"/>
  <c r="R119" i="28" s="1"/>
  <c r="H118" i="24"/>
  <c r="I118" i="24"/>
  <c r="J118" i="24"/>
  <c r="K118" i="24"/>
  <c r="U119" i="25" s="1"/>
  <c r="Z119" i="28" s="1"/>
  <c r="L118" i="24"/>
  <c r="W119" i="25" s="1"/>
  <c r="AB119" i="28" s="1"/>
  <c r="M118" i="24"/>
  <c r="N118" i="24"/>
  <c r="O118" i="24"/>
  <c r="AC119" i="25" s="1"/>
  <c r="AH119" i="28" s="1"/>
  <c r="P118" i="24"/>
  <c r="AE119" i="25" s="1"/>
  <c r="AJ119" i="28" s="1"/>
  <c r="Q118" i="24"/>
  <c r="R118" i="24"/>
  <c r="AI118" i="25" s="1"/>
  <c r="AN118" i="28" s="1"/>
  <c r="S118" i="24"/>
  <c r="T118" i="24"/>
  <c r="AK118" i="25" s="1"/>
  <c r="AP118" i="28" s="1"/>
  <c r="U118" i="24"/>
  <c r="V118" i="24"/>
  <c r="AM118" i="25" s="1"/>
  <c r="AR118" i="28" s="1"/>
  <c r="W118" i="24"/>
  <c r="X118" i="24"/>
  <c r="AO118" i="25" s="1"/>
  <c r="AT118" i="28" s="1"/>
  <c r="Y118" i="24"/>
  <c r="Z118" i="24"/>
  <c r="AQ118" i="25" s="1"/>
  <c r="AV118" i="28" s="1"/>
  <c r="AA118" i="24"/>
  <c r="AB118" i="24"/>
  <c r="AS118" i="25" s="1"/>
  <c r="AX118" i="28" s="1"/>
  <c r="AC118" i="24"/>
  <c r="AD118" i="24"/>
  <c r="AU118" i="25" s="1"/>
  <c r="AZ118" i="28" s="1"/>
  <c r="AE118" i="24"/>
  <c r="AF118" i="24"/>
  <c r="AW118" i="25" s="1"/>
  <c r="BB118" i="28" s="1"/>
  <c r="AG118" i="24"/>
  <c r="AH118" i="24"/>
  <c r="AY118" i="25" s="1"/>
  <c r="BD118" i="28" s="1"/>
  <c r="AI118" i="24"/>
  <c r="AJ118" i="24"/>
  <c r="BA118" i="25" s="1"/>
  <c r="BF118" i="28" s="1"/>
  <c r="AK118" i="24"/>
  <c r="AL118" i="24"/>
  <c r="BC118" i="25" s="1"/>
  <c r="BH118" i="28" s="1"/>
  <c r="AM118" i="24"/>
  <c r="AN118" i="24"/>
  <c r="BE118" i="25" s="1"/>
  <c r="BJ118" i="28" s="1"/>
  <c r="AO118" i="24"/>
  <c r="AP118" i="24"/>
  <c r="BG118" i="25" s="1"/>
  <c r="BL118" i="28" s="1"/>
  <c r="AQ118" i="24"/>
  <c r="AR118" i="24"/>
  <c r="BI118" i="25" s="1"/>
  <c r="BN118" i="28" s="1"/>
  <c r="AS118" i="24"/>
  <c r="AT118" i="24"/>
  <c r="BK118" i="25" s="1"/>
  <c r="BP118" i="28" s="1"/>
  <c r="AU118" i="24"/>
  <c r="AV118" i="24"/>
  <c r="BM118" i="25" s="1"/>
  <c r="BR118" i="28" s="1"/>
  <c r="AW118" i="24"/>
  <c r="AX118" i="24"/>
  <c r="BO118" i="25" s="1"/>
  <c r="BT118" i="28" s="1"/>
  <c r="AY118" i="24"/>
  <c r="AZ118" i="24"/>
  <c r="BQ118" i="25" s="1"/>
  <c r="BV118" i="28" s="1"/>
  <c r="BA118" i="24"/>
  <c r="B119" i="24"/>
  <c r="C119" i="24"/>
  <c r="D119" i="24"/>
  <c r="E119" i="24"/>
  <c r="F119" i="24"/>
  <c r="K120" i="25" s="1"/>
  <c r="P120" i="28" s="1"/>
  <c r="G119" i="24"/>
  <c r="M120" i="25" s="1"/>
  <c r="R120" i="28" s="1"/>
  <c r="H119" i="24"/>
  <c r="I119" i="24"/>
  <c r="J119" i="24"/>
  <c r="K119" i="24"/>
  <c r="L119" i="24"/>
  <c r="M119" i="24"/>
  <c r="Y120" i="25" s="1"/>
  <c r="AD120" i="28" s="1"/>
  <c r="N119" i="24"/>
  <c r="O119" i="24"/>
  <c r="AC120" i="25" s="1"/>
  <c r="AH120" i="28" s="1"/>
  <c r="P119" i="24"/>
  <c r="Q119" i="24"/>
  <c r="AG120" i="25" s="1"/>
  <c r="AL120" i="28" s="1"/>
  <c r="R119" i="24"/>
  <c r="AI119" i="25" s="1"/>
  <c r="AN119" i="28" s="1"/>
  <c r="S119" i="24"/>
  <c r="T119" i="24"/>
  <c r="AK119" i="25" s="1"/>
  <c r="AP119" i="28" s="1"/>
  <c r="U119" i="24"/>
  <c r="V119" i="24"/>
  <c r="AM119" i="25" s="1"/>
  <c r="AR119" i="28" s="1"/>
  <c r="W119" i="24"/>
  <c r="X119" i="24"/>
  <c r="AO119" i="25" s="1"/>
  <c r="AT119" i="28" s="1"/>
  <c r="Y119" i="24"/>
  <c r="Z119" i="24"/>
  <c r="AQ119" i="25" s="1"/>
  <c r="AV119" i="28" s="1"/>
  <c r="AA119" i="24"/>
  <c r="AB119" i="24"/>
  <c r="AS119" i="25" s="1"/>
  <c r="AX119" i="28" s="1"/>
  <c r="AC119" i="24"/>
  <c r="D119" i="28" s="1"/>
  <c r="AD119" i="24"/>
  <c r="AU119" i="25" s="1"/>
  <c r="AZ119" i="28" s="1"/>
  <c r="AE119" i="24"/>
  <c r="AF119" i="24"/>
  <c r="AW119" i="25" s="1"/>
  <c r="BB119" i="28" s="1"/>
  <c r="AG119" i="24"/>
  <c r="AH119" i="24"/>
  <c r="AY119" i="25" s="1"/>
  <c r="BD119" i="28" s="1"/>
  <c r="AI119" i="24"/>
  <c r="AJ119" i="24"/>
  <c r="BA119" i="25" s="1"/>
  <c r="BF119" i="28" s="1"/>
  <c r="AK119" i="24"/>
  <c r="AL119" i="24"/>
  <c r="BC119" i="25" s="1"/>
  <c r="BH119" i="28" s="1"/>
  <c r="AM119" i="24"/>
  <c r="AN119" i="24"/>
  <c r="BE119" i="25" s="1"/>
  <c r="BJ119" i="28" s="1"/>
  <c r="AO119" i="24"/>
  <c r="AP119" i="24"/>
  <c r="BG119" i="25" s="1"/>
  <c r="BL119" i="28" s="1"/>
  <c r="AQ119" i="24"/>
  <c r="AR119" i="24"/>
  <c r="BI119" i="25" s="1"/>
  <c r="BN119" i="28" s="1"/>
  <c r="AS119" i="24"/>
  <c r="AT119" i="24"/>
  <c r="BK119" i="25" s="1"/>
  <c r="BP119" i="28" s="1"/>
  <c r="AU119" i="24"/>
  <c r="AV119" i="24"/>
  <c r="BM119" i="25" s="1"/>
  <c r="BR119" i="28" s="1"/>
  <c r="AW119" i="24"/>
  <c r="AX119" i="24"/>
  <c r="BO119" i="25" s="1"/>
  <c r="BT119" i="28" s="1"/>
  <c r="AY119" i="24"/>
  <c r="AZ119" i="24"/>
  <c r="BQ119" i="25" s="1"/>
  <c r="BV119" i="28" s="1"/>
  <c r="BA119" i="24"/>
  <c r="B120" i="24"/>
  <c r="C120" i="24"/>
  <c r="D120" i="24"/>
  <c r="G121" i="25" s="1"/>
  <c r="L121" i="28" s="1"/>
  <c r="E120" i="24"/>
  <c r="F120" i="24"/>
  <c r="G120" i="24"/>
  <c r="H120" i="24"/>
  <c r="I120" i="24"/>
  <c r="D120" i="28" s="1"/>
  <c r="J120" i="24"/>
  <c r="K120" i="24"/>
  <c r="L120" i="24"/>
  <c r="W121" i="25" s="1"/>
  <c r="AB121" i="28" s="1"/>
  <c r="M120" i="24"/>
  <c r="Y121" i="25" s="1"/>
  <c r="AD121" i="28" s="1"/>
  <c r="N120" i="24"/>
  <c r="O120" i="24"/>
  <c r="P120" i="24"/>
  <c r="AE121" i="25" s="1"/>
  <c r="AJ121" i="28" s="1"/>
  <c r="Q120" i="24"/>
  <c r="AG121" i="25" s="1"/>
  <c r="AL121" i="28" s="1"/>
  <c r="R120" i="24"/>
  <c r="AI120" i="25" s="1"/>
  <c r="AN120" i="28" s="1"/>
  <c r="S120" i="24"/>
  <c r="T120" i="24"/>
  <c r="AK120" i="25" s="1"/>
  <c r="AP120" i="28" s="1"/>
  <c r="U120" i="24"/>
  <c r="V120" i="24"/>
  <c r="AM120" i="25" s="1"/>
  <c r="AR120" i="28" s="1"/>
  <c r="W120" i="24"/>
  <c r="X120" i="24"/>
  <c r="AO120" i="25" s="1"/>
  <c r="AT120" i="28" s="1"/>
  <c r="Y120" i="24"/>
  <c r="Z120" i="24"/>
  <c r="AQ120" i="25" s="1"/>
  <c r="AV120" i="28" s="1"/>
  <c r="AA120" i="24"/>
  <c r="AB120" i="24"/>
  <c r="AS120" i="25" s="1"/>
  <c r="AX120" i="28" s="1"/>
  <c r="AC120" i="24"/>
  <c r="AD120" i="24"/>
  <c r="AU120" i="25" s="1"/>
  <c r="AZ120" i="28" s="1"/>
  <c r="AE120" i="24"/>
  <c r="AF120" i="24"/>
  <c r="AW120" i="25" s="1"/>
  <c r="BB120" i="28" s="1"/>
  <c r="AG120" i="24"/>
  <c r="AH120" i="24"/>
  <c r="AY120" i="25" s="1"/>
  <c r="BD120" i="28" s="1"/>
  <c r="AI120" i="24"/>
  <c r="AJ120" i="24"/>
  <c r="BA120" i="25" s="1"/>
  <c r="BF120" i="28" s="1"/>
  <c r="AK120" i="24"/>
  <c r="AL120" i="24"/>
  <c r="BC120" i="25" s="1"/>
  <c r="BH120" i="28" s="1"/>
  <c r="AM120" i="24"/>
  <c r="AN120" i="24"/>
  <c r="BE120" i="25" s="1"/>
  <c r="BJ120" i="28" s="1"/>
  <c r="AO120" i="24"/>
  <c r="AP120" i="24"/>
  <c r="BG120" i="25" s="1"/>
  <c r="BL120" i="28" s="1"/>
  <c r="AQ120" i="24"/>
  <c r="AR120" i="24"/>
  <c r="BI120" i="25" s="1"/>
  <c r="BN120" i="28" s="1"/>
  <c r="AS120" i="24"/>
  <c r="AT120" i="24"/>
  <c r="BK120" i="25" s="1"/>
  <c r="BP120" i="28" s="1"/>
  <c r="AU120" i="24"/>
  <c r="AV120" i="24"/>
  <c r="BM120" i="25" s="1"/>
  <c r="BR120" i="28" s="1"/>
  <c r="AW120" i="24"/>
  <c r="AX120" i="24"/>
  <c r="BO120" i="25" s="1"/>
  <c r="BT120" i="28" s="1"/>
  <c r="AY120" i="24"/>
  <c r="AZ120" i="24"/>
  <c r="BQ120" i="25" s="1"/>
  <c r="BV120" i="28" s="1"/>
  <c r="BA120" i="24"/>
  <c r="B121" i="24"/>
  <c r="C121" i="24"/>
  <c r="D121" i="24"/>
  <c r="G122" i="25" s="1"/>
  <c r="L122" i="28" s="1"/>
  <c r="E121" i="24"/>
  <c r="D121" i="28" s="1"/>
  <c r="F121" i="24"/>
  <c r="G121" i="24"/>
  <c r="M122" i="25" s="1"/>
  <c r="R122" i="28" s="1"/>
  <c r="H121" i="24"/>
  <c r="I121" i="24"/>
  <c r="J121" i="24"/>
  <c r="K121" i="24"/>
  <c r="L121" i="24"/>
  <c r="W122" i="25" s="1"/>
  <c r="AB122" i="28" s="1"/>
  <c r="M121" i="24"/>
  <c r="Y122" i="25" s="1"/>
  <c r="AD122" i="28" s="1"/>
  <c r="N121" i="24"/>
  <c r="O121" i="24"/>
  <c r="AC122" i="25" s="1"/>
  <c r="AH122" i="28" s="1"/>
  <c r="P121" i="24"/>
  <c r="AE122" i="25" s="1"/>
  <c r="AJ122" i="28" s="1"/>
  <c r="Q121" i="24"/>
  <c r="AG122" i="25" s="1"/>
  <c r="AL122" i="28" s="1"/>
  <c r="R121" i="24"/>
  <c r="AI121" i="25" s="1"/>
  <c r="AN121" i="28" s="1"/>
  <c r="S121" i="24"/>
  <c r="T121" i="24"/>
  <c r="AK121" i="25" s="1"/>
  <c r="AP121" i="28" s="1"/>
  <c r="U121" i="24"/>
  <c r="V121" i="24"/>
  <c r="AM121" i="25" s="1"/>
  <c r="AR121" i="28" s="1"/>
  <c r="W121" i="24"/>
  <c r="X121" i="24"/>
  <c r="AO121" i="25" s="1"/>
  <c r="AT121" i="28" s="1"/>
  <c r="Y121" i="24"/>
  <c r="Z121" i="24"/>
  <c r="AQ121" i="25" s="1"/>
  <c r="AV121" i="28" s="1"/>
  <c r="AA121" i="24"/>
  <c r="AB121" i="24"/>
  <c r="AS121" i="25" s="1"/>
  <c r="AX121" i="28" s="1"/>
  <c r="AC121" i="24"/>
  <c r="AD121" i="24"/>
  <c r="AU121" i="25" s="1"/>
  <c r="AZ121" i="28" s="1"/>
  <c r="AE121" i="24"/>
  <c r="AF121" i="24"/>
  <c r="AW121" i="25" s="1"/>
  <c r="BB121" i="28" s="1"/>
  <c r="AG121" i="24"/>
  <c r="AH121" i="24"/>
  <c r="AY121" i="25" s="1"/>
  <c r="BD121" i="28" s="1"/>
  <c r="AI121" i="24"/>
  <c r="AJ121" i="24"/>
  <c r="BA121" i="25" s="1"/>
  <c r="BF121" i="28" s="1"/>
  <c r="AK121" i="24"/>
  <c r="AL121" i="24"/>
  <c r="BC121" i="25" s="1"/>
  <c r="BH121" i="28" s="1"/>
  <c r="AM121" i="24"/>
  <c r="AN121" i="24"/>
  <c r="BE121" i="25" s="1"/>
  <c r="BJ121" i="28" s="1"/>
  <c r="AO121" i="24"/>
  <c r="AP121" i="24"/>
  <c r="BG121" i="25" s="1"/>
  <c r="BL121" i="28" s="1"/>
  <c r="AQ121" i="24"/>
  <c r="AR121" i="24"/>
  <c r="BI121" i="25" s="1"/>
  <c r="BN121" i="28" s="1"/>
  <c r="AS121" i="24"/>
  <c r="AT121" i="24"/>
  <c r="BK121" i="25" s="1"/>
  <c r="BP121" i="28" s="1"/>
  <c r="AU121" i="24"/>
  <c r="AV121" i="24"/>
  <c r="BM121" i="25" s="1"/>
  <c r="BR121" i="28" s="1"/>
  <c r="AW121" i="24"/>
  <c r="AX121" i="24"/>
  <c r="BO121" i="25" s="1"/>
  <c r="BT121" i="28" s="1"/>
  <c r="AY121" i="24"/>
  <c r="AZ121" i="24"/>
  <c r="BQ121" i="25" s="1"/>
  <c r="BV121" i="28" s="1"/>
  <c r="BA121" i="24"/>
  <c r="B122" i="24"/>
  <c r="C122" i="24"/>
  <c r="D122" i="24"/>
  <c r="G123" i="25" s="1"/>
  <c r="L123" i="28" s="1"/>
  <c r="E122" i="24"/>
  <c r="F122" i="24"/>
  <c r="G122" i="24"/>
  <c r="M123" i="25" s="1"/>
  <c r="R123" i="28" s="1"/>
  <c r="H122" i="24"/>
  <c r="I122" i="24"/>
  <c r="D122" i="28" s="1"/>
  <c r="J122" i="24"/>
  <c r="K122" i="24"/>
  <c r="L122" i="24"/>
  <c r="W123" i="25" s="1"/>
  <c r="AB123" i="28" s="1"/>
  <c r="M122" i="24"/>
  <c r="N122" i="24"/>
  <c r="O122" i="24"/>
  <c r="AC123" i="25" s="1"/>
  <c r="AH123" i="28" s="1"/>
  <c r="P122" i="24"/>
  <c r="AE123" i="25" s="1"/>
  <c r="AJ123" i="28" s="1"/>
  <c r="Q122" i="24"/>
  <c r="R122" i="24"/>
  <c r="AI122" i="25" s="1"/>
  <c r="AN122" i="28" s="1"/>
  <c r="S122" i="24"/>
  <c r="T122" i="24"/>
  <c r="AK122" i="25" s="1"/>
  <c r="AP122" i="28" s="1"/>
  <c r="U122" i="24"/>
  <c r="V122" i="24"/>
  <c r="AM122" i="25" s="1"/>
  <c r="AR122" i="28" s="1"/>
  <c r="W122" i="24"/>
  <c r="X122" i="24"/>
  <c r="AO122" i="25" s="1"/>
  <c r="AT122" i="28" s="1"/>
  <c r="Y122" i="24"/>
  <c r="Z122" i="24"/>
  <c r="AQ122" i="25" s="1"/>
  <c r="AV122" i="28" s="1"/>
  <c r="AA122" i="24"/>
  <c r="AB122" i="24"/>
  <c r="AS122" i="25" s="1"/>
  <c r="AX122" i="28" s="1"/>
  <c r="AC122" i="24"/>
  <c r="AD122" i="24"/>
  <c r="AU122" i="25" s="1"/>
  <c r="AZ122" i="28" s="1"/>
  <c r="AE122" i="24"/>
  <c r="AF122" i="24"/>
  <c r="AW122" i="25" s="1"/>
  <c r="BB122" i="28" s="1"/>
  <c r="AG122" i="24"/>
  <c r="AH122" i="24"/>
  <c r="AY122" i="25" s="1"/>
  <c r="BD122" i="28" s="1"/>
  <c r="AI122" i="24"/>
  <c r="AJ122" i="24"/>
  <c r="BA122" i="25" s="1"/>
  <c r="BF122" i="28" s="1"/>
  <c r="AK122" i="24"/>
  <c r="AL122" i="24"/>
  <c r="BC122" i="25" s="1"/>
  <c r="BH122" i="28" s="1"/>
  <c r="AM122" i="24"/>
  <c r="AN122" i="24"/>
  <c r="BE122" i="25" s="1"/>
  <c r="BJ122" i="28" s="1"/>
  <c r="AO122" i="24"/>
  <c r="AP122" i="24"/>
  <c r="BG122" i="25" s="1"/>
  <c r="BL122" i="28" s="1"/>
  <c r="AQ122" i="24"/>
  <c r="AR122" i="24"/>
  <c r="BI122" i="25" s="1"/>
  <c r="BN122" i="28" s="1"/>
  <c r="AS122" i="24"/>
  <c r="AT122" i="24"/>
  <c r="BK122" i="25" s="1"/>
  <c r="BP122" i="28" s="1"/>
  <c r="AU122" i="24"/>
  <c r="AV122" i="24"/>
  <c r="BM122" i="25" s="1"/>
  <c r="BR122" i="28" s="1"/>
  <c r="AW122" i="24"/>
  <c r="AX122" i="24"/>
  <c r="BO122" i="25" s="1"/>
  <c r="BT122" i="28" s="1"/>
  <c r="AY122" i="24"/>
  <c r="AZ122" i="24"/>
  <c r="BQ122" i="25" s="1"/>
  <c r="BV122" i="28" s="1"/>
  <c r="BA122" i="24"/>
  <c r="B123" i="24"/>
  <c r="C123" i="24"/>
  <c r="D123" i="24"/>
  <c r="G124" i="25" s="1"/>
  <c r="L124" i="28" s="1"/>
  <c r="E123" i="24"/>
  <c r="D123" i="28" s="1"/>
  <c r="F123" i="24"/>
  <c r="G123" i="24"/>
  <c r="M124" i="25" s="1"/>
  <c r="R124" i="28" s="1"/>
  <c r="H123" i="24"/>
  <c r="I123" i="24"/>
  <c r="J123" i="24"/>
  <c r="K123" i="24"/>
  <c r="L123" i="24"/>
  <c r="M123" i="24"/>
  <c r="Y124" i="25" s="1"/>
  <c r="AD124" i="28" s="1"/>
  <c r="N123" i="24"/>
  <c r="O123" i="24"/>
  <c r="AC124" i="25" s="1"/>
  <c r="AH124" i="28" s="1"/>
  <c r="P123" i="24"/>
  <c r="Q123" i="24"/>
  <c r="AG124" i="25" s="1"/>
  <c r="AL124" i="28" s="1"/>
  <c r="R123" i="24"/>
  <c r="AI123" i="25" s="1"/>
  <c r="AN123" i="28" s="1"/>
  <c r="S123" i="24"/>
  <c r="T123" i="24"/>
  <c r="AK123" i="25" s="1"/>
  <c r="AP123" i="28" s="1"/>
  <c r="U123" i="24"/>
  <c r="V123" i="24"/>
  <c r="AM123" i="25" s="1"/>
  <c r="AR123" i="28" s="1"/>
  <c r="W123" i="24"/>
  <c r="X123" i="24"/>
  <c r="AO123" i="25" s="1"/>
  <c r="AT123" i="28" s="1"/>
  <c r="Y123" i="24"/>
  <c r="Z123" i="24"/>
  <c r="AQ123" i="25" s="1"/>
  <c r="AV123" i="28" s="1"/>
  <c r="AA123" i="24"/>
  <c r="AB123" i="24"/>
  <c r="AS123" i="25" s="1"/>
  <c r="AX123" i="28" s="1"/>
  <c r="AC123" i="24"/>
  <c r="AD123" i="24"/>
  <c r="AU123" i="25" s="1"/>
  <c r="AZ123" i="28" s="1"/>
  <c r="AE123" i="24"/>
  <c r="AF123" i="24"/>
  <c r="AW123" i="25" s="1"/>
  <c r="BB123" i="28" s="1"/>
  <c r="AG123" i="24"/>
  <c r="AH123" i="24"/>
  <c r="AY123" i="25" s="1"/>
  <c r="BD123" i="28" s="1"/>
  <c r="AI123" i="24"/>
  <c r="AJ123" i="24"/>
  <c r="BA123" i="25" s="1"/>
  <c r="BF123" i="28" s="1"/>
  <c r="AK123" i="24"/>
  <c r="AL123" i="24"/>
  <c r="BC123" i="25" s="1"/>
  <c r="BH123" i="28" s="1"/>
  <c r="AM123" i="24"/>
  <c r="AN123" i="24"/>
  <c r="BE123" i="25" s="1"/>
  <c r="BJ123" i="28" s="1"/>
  <c r="AO123" i="24"/>
  <c r="AP123" i="24"/>
  <c r="BG123" i="25" s="1"/>
  <c r="BL123" i="28" s="1"/>
  <c r="AQ123" i="24"/>
  <c r="AR123" i="24"/>
  <c r="BI123" i="25" s="1"/>
  <c r="BN123" i="28" s="1"/>
  <c r="AS123" i="24"/>
  <c r="AT123" i="24"/>
  <c r="BK123" i="25" s="1"/>
  <c r="BP123" i="28" s="1"/>
  <c r="AU123" i="24"/>
  <c r="AV123" i="24"/>
  <c r="BM123" i="25" s="1"/>
  <c r="BR123" i="28" s="1"/>
  <c r="AW123" i="24"/>
  <c r="AX123" i="24"/>
  <c r="BO123" i="25" s="1"/>
  <c r="BT123" i="28" s="1"/>
  <c r="AY123" i="24"/>
  <c r="AZ123" i="24"/>
  <c r="BQ123" i="25" s="1"/>
  <c r="BV123" i="28" s="1"/>
  <c r="BA123" i="24"/>
  <c r="B124" i="24"/>
  <c r="D124" i="28" s="1"/>
  <c r="C124" i="24"/>
  <c r="D124" i="24"/>
  <c r="G125" i="25" s="1"/>
  <c r="L125" i="28" s="1"/>
  <c r="E124" i="24"/>
  <c r="F124" i="24"/>
  <c r="G124" i="24"/>
  <c r="H124" i="24"/>
  <c r="I124" i="24"/>
  <c r="J124" i="24"/>
  <c r="K124" i="24"/>
  <c r="L124" i="24"/>
  <c r="W125" i="25" s="1"/>
  <c r="AB125" i="28" s="1"/>
  <c r="M124" i="24"/>
  <c r="Y125" i="25" s="1"/>
  <c r="AD125" i="28" s="1"/>
  <c r="N124" i="24"/>
  <c r="O124" i="24"/>
  <c r="AC125" i="25" s="1"/>
  <c r="AH125" i="28" s="1"/>
  <c r="P124" i="24"/>
  <c r="AE125" i="25" s="1"/>
  <c r="AJ125" i="28" s="1"/>
  <c r="Q124" i="24"/>
  <c r="AG125" i="25" s="1"/>
  <c r="AL125" i="28" s="1"/>
  <c r="R124" i="24"/>
  <c r="AI124" i="25" s="1"/>
  <c r="AN124" i="28" s="1"/>
  <c r="S124" i="24"/>
  <c r="T124" i="24"/>
  <c r="AK124" i="25" s="1"/>
  <c r="AP124" i="28" s="1"/>
  <c r="U124" i="24"/>
  <c r="V124" i="24"/>
  <c r="AM124" i="25" s="1"/>
  <c r="AR124" i="28" s="1"/>
  <c r="W124" i="24"/>
  <c r="X124" i="24"/>
  <c r="AO124" i="25" s="1"/>
  <c r="AT124" i="28" s="1"/>
  <c r="Y124" i="24"/>
  <c r="Z124" i="24"/>
  <c r="AQ124" i="25" s="1"/>
  <c r="AV124" i="28" s="1"/>
  <c r="AA124" i="24"/>
  <c r="AB124" i="24"/>
  <c r="AS124" i="25" s="1"/>
  <c r="AX124" i="28" s="1"/>
  <c r="AC124" i="24"/>
  <c r="AD124" i="24"/>
  <c r="AU124" i="25" s="1"/>
  <c r="AZ124" i="28" s="1"/>
  <c r="AE124" i="24"/>
  <c r="AF124" i="24"/>
  <c r="AW124" i="25" s="1"/>
  <c r="BB124" i="28" s="1"/>
  <c r="AG124" i="24"/>
  <c r="AH124" i="24"/>
  <c r="AY124" i="25" s="1"/>
  <c r="BD124" i="28" s="1"/>
  <c r="AI124" i="24"/>
  <c r="AJ124" i="24"/>
  <c r="BA124" i="25" s="1"/>
  <c r="BF124" i="28" s="1"/>
  <c r="AK124" i="24"/>
  <c r="AL124" i="24"/>
  <c r="BC124" i="25" s="1"/>
  <c r="BH124" i="28" s="1"/>
  <c r="AM124" i="24"/>
  <c r="AN124" i="24"/>
  <c r="BE124" i="25" s="1"/>
  <c r="BJ124" i="28" s="1"/>
  <c r="AO124" i="24"/>
  <c r="AP124" i="24"/>
  <c r="BG124" i="25" s="1"/>
  <c r="BL124" i="28" s="1"/>
  <c r="AQ124" i="24"/>
  <c r="AR124" i="24"/>
  <c r="BI124" i="25" s="1"/>
  <c r="BN124" i="28" s="1"/>
  <c r="AS124" i="24"/>
  <c r="AT124" i="24"/>
  <c r="BK124" i="25" s="1"/>
  <c r="BP124" i="28" s="1"/>
  <c r="AU124" i="24"/>
  <c r="AV124" i="24"/>
  <c r="BM124" i="25" s="1"/>
  <c r="BR124" i="28" s="1"/>
  <c r="AW124" i="24"/>
  <c r="AX124" i="24"/>
  <c r="BO124" i="25" s="1"/>
  <c r="BT124" i="28" s="1"/>
  <c r="AY124" i="24"/>
  <c r="AZ124" i="24"/>
  <c r="BQ124" i="25" s="1"/>
  <c r="BV124" i="28" s="1"/>
  <c r="BA124" i="24"/>
  <c r="B125" i="24"/>
  <c r="C125" i="24"/>
  <c r="D125" i="24"/>
  <c r="E125" i="24"/>
  <c r="D125" i="28" s="1"/>
  <c r="F125" i="24"/>
  <c r="G125" i="24"/>
  <c r="H125" i="24"/>
  <c r="I125" i="24"/>
  <c r="J125" i="24"/>
  <c r="K125" i="24"/>
  <c r="L125" i="24"/>
  <c r="M125" i="24"/>
  <c r="N125" i="24"/>
  <c r="O125" i="24"/>
  <c r="P125" i="24"/>
  <c r="Q125" i="24"/>
  <c r="R125" i="24"/>
  <c r="AI125" i="25" s="1"/>
  <c r="AN125" i="28" s="1"/>
  <c r="S125" i="24"/>
  <c r="T125" i="24"/>
  <c r="AK125" i="25" s="1"/>
  <c r="AP125" i="28" s="1"/>
  <c r="U125" i="24"/>
  <c r="V125" i="24"/>
  <c r="AM125" i="25" s="1"/>
  <c r="AR125" i="28" s="1"/>
  <c r="W125" i="24"/>
  <c r="X125" i="24"/>
  <c r="AO125" i="25" s="1"/>
  <c r="AT125" i="28" s="1"/>
  <c r="Y125" i="24"/>
  <c r="Z125" i="24"/>
  <c r="AQ125" i="25" s="1"/>
  <c r="AV125" i="28" s="1"/>
  <c r="AA125" i="24"/>
  <c r="AB125" i="24"/>
  <c r="AS125" i="25" s="1"/>
  <c r="AX125" i="28" s="1"/>
  <c r="AC125" i="24"/>
  <c r="AD125" i="24"/>
  <c r="AU125" i="25" s="1"/>
  <c r="AZ125" i="28" s="1"/>
  <c r="AE125" i="24"/>
  <c r="AF125" i="24"/>
  <c r="AW125" i="25" s="1"/>
  <c r="BB125" i="28" s="1"/>
  <c r="AG125" i="24"/>
  <c r="AH125" i="24"/>
  <c r="AY125" i="25" s="1"/>
  <c r="BD125" i="28" s="1"/>
  <c r="AI125" i="24"/>
  <c r="AJ125" i="24"/>
  <c r="BA125" i="25" s="1"/>
  <c r="BF125" i="28" s="1"/>
  <c r="AK125" i="24"/>
  <c r="AL125" i="24"/>
  <c r="BC125" i="25" s="1"/>
  <c r="BH125" i="28" s="1"/>
  <c r="AM125" i="24"/>
  <c r="AN125" i="24"/>
  <c r="BE125" i="25" s="1"/>
  <c r="BJ125" i="28" s="1"/>
  <c r="AO125" i="24"/>
  <c r="AP125" i="24"/>
  <c r="BG125" i="25" s="1"/>
  <c r="BL125" i="28" s="1"/>
  <c r="AQ125" i="24"/>
  <c r="AR125" i="24"/>
  <c r="BI125" i="25" s="1"/>
  <c r="BN125" i="28" s="1"/>
  <c r="AS125" i="24"/>
  <c r="AT125" i="24"/>
  <c r="BK125" i="25" s="1"/>
  <c r="BP125" i="28" s="1"/>
  <c r="AU125" i="24"/>
  <c r="AV125" i="24"/>
  <c r="BM125" i="25" s="1"/>
  <c r="BR125" i="28" s="1"/>
  <c r="AW125" i="24"/>
  <c r="AX125" i="24"/>
  <c r="BO125" i="25" s="1"/>
  <c r="BT125" i="28" s="1"/>
  <c r="AY125" i="24"/>
  <c r="AZ125" i="24"/>
  <c r="BQ125" i="25" s="1"/>
  <c r="BV125" i="28" s="1"/>
  <c r="BA125" i="24"/>
  <c r="C99" i="24"/>
  <c r="E100" i="25" s="1"/>
  <c r="J100" i="28" s="1"/>
  <c r="D99" i="24"/>
  <c r="E99" i="24"/>
  <c r="F99" i="24"/>
  <c r="G99" i="24"/>
  <c r="M100" i="25" s="1"/>
  <c r="R100" i="28" s="1"/>
  <c r="H99" i="24"/>
  <c r="I99" i="24"/>
  <c r="J99" i="24"/>
  <c r="K99" i="24"/>
  <c r="U100" i="25" s="1"/>
  <c r="Z100" i="28" s="1"/>
  <c r="L99" i="24"/>
  <c r="M99" i="24"/>
  <c r="Y100" i="25" s="1"/>
  <c r="AD100" i="28" s="1"/>
  <c r="N99" i="24"/>
  <c r="O99" i="24"/>
  <c r="AC100" i="25" s="1"/>
  <c r="AH100" i="28" s="1"/>
  <c r="P99" i="24"/>
  <c r="Q99" i="24"/>
  <c r="AG100" i="25" s="1"/>
  <c r="AL100" i="28" s="1"/>
  <c r="R99" i="24"/>
  <c r="AI99" i="25" s="1"/>
  <c r="AN99" i="28" s="1"/>
  <c r="S99" i="24"/>
  <c r="T99" i="24"/>
  <c r="AK99" i="25" s="1"/>
  <c r="AP99" i="28" s="1"/>
  <c r="U99" i="24"/>
  <c r="V99" i="24"/>
  <c r="AM99" i="25" s="1"/>
  <c r="AR99" i="28" s="1"/>
  <c r="W99" i="24"/>
  <c r="X99" i="24"/>
  <c r="AO99" i="25" s="1"/>
  <c r="AT99" i="28" s="1"/>
  <c r="Y99" i="24"/>
  <c r="Z99" i="24"/>
  <c r="AQ99" i="25" s="1"/>
  <c r="AV99" i="28" s="1"/>
  <c r="AA99" i="24"/>
  <c r="AB99" i="24"/>
  <c r="AS99" i="25" s="1"/>
  <c r="AX99" i="28" s="1"/>
  <c r="AC99" i="24"/>
  <c r="AD99" i="24"/>
  <c r="AU99" i="25" s="1"/>
  <c r="AZ99" i="28" s="1"/>
  <c r="AE99" i="24"/>
  <c r="AF99" i="24"/>
  <c r="AW99" i="25" s="1"/>
  <c r="BB99" i="28" s="1"/>
  <c r="AG99" i="24"/>
  <c r="AH99" i="24"/>
  <c r="AY99" i="25" s="1"/>
  <c r="BD99" i="28" s="1"/>
  <c r="AI99" i="24"/>
  <c r="AJ99" i="24"/>
  <c r="BA99" i="25" s="1"/>
  <c r="BF99" i="28" s="1"/>
  <c r="AK99" i="24"/>
  <c r="AL99" i="24"/>
  <c r="BC99" i="25" s="1"/>
  <c r="BH99" i="28" s="1"/>
  <c r="AM99" i="24"/>
  <c r="AN99" i="24"/>
  <c r="BE99" i="25" s="1"/>
  <c r="BJ99" i="28" s="1"/>
  <c r="AO99" i="24"/>
  <c r="AP99" i="24"/>
  <c r="BG99" i="25" s="1"/>
  <c r="BL99" i="28" s="1"/>
  <c r="AQ99" i="24"/>
  <c r="AR99" i="24"/>
  <c r="BI99" i="25" s="1"/>
  <c r="BN99" i="28" s="1"/>
  <c r="AS99" i="24"/>
  <c r="AT99" i="24"/>
  <c r="BK99" i="25" s="1"/>
  <c r="BP99" i="28" s="1"/>
  <c r="AU99" i="24"/>
  <c r="AV99" i="24"/>
  <c r="BM99" i="25" s="1"/>
  <c r="BR99" i="28" s="1"/>
  <c r="AW99" i="24"/>
  <c r="AX99" i="24"/>
  <c r="BO99" i="25" s="1"/>
  <c r="BT99" i="28" s="1"/>
  <c r="AY99" i="24"/>
  <c r="AZ99" i="24"/>
  <c r="BQ99" i="25" s="1"/>
  <c r="BV99" i="28" s="1"/>
  <c r="BA99" i="24"/>
  <c r="B99" i="24"/>
  <c r="C69" i="23"/>
  <c r="D100" i="28"/>
  <c r="D101" i="28"/>
  <c r="D102" i="28"/>
  <c r="D103" i="28"/>
  <c r="D104" i="28"/>
  <c r="D105" i="28"/>
  <c r="D106" i="28"/>
  <c r="D107" i="28"/>
  <c r="D108" i="28"/>
  <c r="D109" i="28"/>
  <c r="D110" i="28"/>
  <c r="D111" i="28"/>
  <c r="D113" i="28"/>
  <c r="D115" i="28"/>
  <c r="D118" i="28"/>
  <c r="BB176" i="26"/>
  <c r="BC176" i="26"/>
  <c r="BD176" i="26"/>
  <c r="BE176" i="26"/>
  <c r="BF176" i="26"/>
  <c r="BG176" i="26"/>
  <c r="BH176" i="26"/>
  <c r="BI176" i="26"/>
  <c r="BJ176" i="26"/>
  <c r="BK176" i="26"/>
  <c r="BL176" i="26"/>
  <c r="BM176" i="26"/>
  <c r="BN176" i="26"/>
  <c r="BO176" i="26"/>
  <c r="BB177" i="26"/>
  <c r="BC177" i="26"/>
  <c r="BD177" i="26"/>
  <c r="BE177" i="26"/>
  <c r="BF177" i="26"/>
  <c r="BG177" i="26"/>
  <c r="BH177" i="26"/>
  <c r="BI177" i="26"/>
  <c r="BJ177" i="26"/>
  <c r="BK177" i="26"/>
  <c r="BL177" i="26"/>
  <c r="BM177" i="26"/>
  <c r="BN177" i="26"/>
  <c r="BO177" i="26"/>
  <c r="BB178" i="26"/>
  <c r="BC178" i="26"/>
  <c r="BD178" i="26"/>
  <c r="BE178" i="26"/>
  <c r="BF178" i="26"/>
  <c r="BG178" i="26"/>
  <c r="BH178" i="26"/>
  <c r="BI178" i="26"/>
  <c r="BJ178" i="26"/>
  <c r="BK178" i="26"/>
  <c r="BL178" i="26"/>
  <c r="BM178" i="26"/>
  <c r="BN178" i="26"/>
  <c r="BO178" i="26"/>
  <c r="BB179" i="26"/>
  <c r="BC179" i="26"/>
  <c r="BD179" i="26"/>
  <c r="BE179" i="26"/>
  <c r="BF179" i="26"/>
  <c r="BG179" i="26"/>
  <c r="BH179" i="26"/>
  <c r="BI179" i="26"/>
  <c r="BJ179" i="26"/>
  <c r="BK179" i="26"/>
  <c r="BL179" i="26"/>
  <c r="BM179" i="26"/>
  <c r="BN179" i="26"/>
  <c r="BO179" i="26"/>
  <c r="BB180" i="26"/>
  <c r="BC180" i="26"/>
  <c r="BD180" i="26"/>
  <c r="BE180" i="26"/>
  <c r="BF180" i="26"/>
  <c r="BG180" i="26"/>
  <c r="BH180" i="26"/>
  <c r="BI180" i="26"/>
  <c r="BJ180" i="26"/>
  <c r="BK180" i="26"/>
  <c r="BL180" i="26"/>
  <c r="BM180" i="26"/>
  <c r="BN180" i="26"/>
  <c r="BO180" i="26"/>
  <c r="BB181" i="26"/>
  <c r="BC181" i="26"/>
  <c r="BD181" i="26"/>
  <c r="BE181" i="26"/>
  <c r="BF181" i="26"/>
  <c r="BG181" i="26"/>
  <c r="BH181" i="26"/>
  <c r="BI181" i="26"/>
  <c r="BJ181" i="26"/>
  <c r="BK181" i="26"/>
  <c r="BL181" i="26"/>
  <c r="BM181" i="26"/>
  <c r="BN181" i="26"/>
  <c r="BO181" i="26"/>
  <c r="BB182" i="26"/>
  <c r="BC182" i="26"/>
  <c r="BD182" i="26"/>
  <c r="BE182" i="26"/>
  <c r="BF182" i="26"/>
  <c r="BG182" i="26"/>
  <c r="BH182" i="26"/>
  <c r="BI182" i="26"/>
  <c r="BJ182" i="26"/>
  <c r="BK182" i="26"/>
  <c r="BL182" i="26"/>
  <c r="BM182" i="26"/>
  <c r="BN182" i="26"/>
  <c r="BO182" i="26"/>
  <c r="BB183" i="26"/>
  <c r="BC183" i="26"/>
  <c r="BD183" i="26"/>
  <c r="BE183" i="26"/>
  <c r="BF183" i="26"/>
  <c r="BG183" i="26"/>
  <c r="BH183" i="26"/>
  <c r="BI183" i="26"/>
  <c r="BJ183" i="26"/>
  <c r="BK183" i="26"/>
  <c r="BL183" i="26"/>
  <c r="BM183" i="26"/>
  <c r="BN183" i="26"/>
  <c r="BO183" i="26"/>
  <c r="BB184" i="26"/>
  <c r="BC184" i="26"/>
  <c r="BD184" i="26"/>
  <c r="BE184" i="26"/>
  <c r="BF184" i="26"/>
  <c r="BG184" i="26"/>
  <c r="BH184" i="26"/>
  <c r="BI184" i="26"/>
  <c r="BJ184" i="26"/>
  <c r="BK184" i="26"/>
  <c r="BL184" i="26"/>
  <c r="BM184" i="26"/>
  <c r="BN184" i="26"/>
  <c r="BO184" i="26"/>
  <c r="BB185" i="26"/>
  <c r="BC185" i="26"/>
  <c r="BD185" i="26"/>
  <c r="BE185" i="26"/>
  <c r="BF185" i="26"/>
  <c r="BG185" i="26"/>
  <c r="BH185" i="26"/>
  <c r="BI185" i="26"/>
  <c r="BJ185" i="26"/>
  <c r="BK185" i="26"/>
  <c r="BL185" i="26"/>
  <c r="BM185" i="26"/>
  <c r="BN185" i="26"/>
  <c r="BO185" i="26"/>
  <c r="BB186" i="26"/>
  <c r="BC186" i="26"/>
  <c r="BD186" i="26"/>
  <c r="BE186" i="26"/>
  <c r="BF186" i="26"/>
  <c r="BG186" i="26"/>
  <c r="BH186" i="26"/>
  <c r="BI186" i="26"/>
  <c r="BJ186" i="26"/>
  <c r="BK186" i="26"/>
  <c r="BL186" i="26"/>
  <c r="BM186" i="26"/>
  <c r="BN186" i="26"/>
  <c r="BO186" i="26"/>
  <c r="BB187" i="26"/>
  <c r="BC187" i="26"/>
  <c r="BD187" i="26"/>
  <c r="BE187" i="26"/>
  <c r="BF187" i="26"/>
  <c r="BG187" i="26"/>
  <c r="BH187" i="26"/>
  <c r="BI187" i="26"/>
  <c r="BJ187" i="26"/>
  <c r="BK187" i="26"/>
  <c r="BL187" i="26"/>
  <c r="BM187" i="26"/>
  <c r="BN187" i="26"/>
  <c r="BO187" i="26"/>
  <c r="BB188" i="26"/>
  <c r="BC188" i="26"/>
  <c r="BD188" i="26"/>
  <c r="BE188" i="26"/>
  <c r="BF188" i="26"/>
  <c r="BG188" i="26"/>
  <c r="BH188" i="26"/>
  <c r="BI188" i="26"/>
  <c r="BJ188" i="26"/>
  <c r="BK188" i="26"/>
  <c r="BL188" i="26"/>
  <c r="BM188" i="26"/>
  <c r="BN188" i="26"/>
  <c r="BO188" i="26"/>
  <c r="BB189" i="26"/>
  <c r="BC189" i="26"/>
  <c r="BD189" i="26"/>
  <c r="BE189" i="26"/>
  <c r="BF189" i="26"/>
  <c r="BG189" i="26"/>
  <c r="BH189" i="26"/>
  <c r="BI189" i="26"/>
  <c r="BJ189" i="26"/>
  <c r="BK189" i="26"/>
  <c r="BL189" i="26"/>
  <c r="BM189" i="26"/>
  <c r="BN189" i="26"/>
  <c r="BO189" i="26"/>
  <c r="BB190" i="26"/>
  <c r="BC190" i="26"/>
  <c r="BD190" i="26"/>
  <c r="BE190" i="26"/>
  <c r="BF190" i="26"/>
  <c r="BG190" i="26"/>
  <c r="BH190" i="26"/>
  <c r="BI190" i="26"/>
  <c r="BJ190" i="26"/>
  <c r="BK190" i="26"/>
  <c r="BL190" i="26"/>
  <c r="BM190" i="26"/>
  <c r="BN190" i="26"/>
  <c r="BO190" i="26"/>
  <c r="BB191" i="26"/>
  <c r="BC191" i="26"/>
  <c r="BD191" i="26"/>
  <c r="BE191" i="26"/>
  <c r="BF191" i="26"/>
  <c r="BG191" i="26"/>
  <c r="BH191" i="26"/>
  <c r="BI191" i="26"/>
  <c r="BJ191" i="26"/>
  <c r="BK191" i="26"/>
  <c r="BL191" i="26"/>
  <c r="BM191" i="26"/>
  <c r="BN191" i="26"/>
  <c r="BO191" i="26"/>
  <c r="BB192" i="26"/>
  <c r="BC192" i="26"/>
  <c r="BD192" i="26"/>
  <c r="BE192" i="26"/>
  <c r="BF192" i="26"/>
  <c r="BG192" i="26"/>
  <c r="BH192" i="26"/>
  <c r="BI192" i="26"/>
  <c r="BJ192" i="26"/>
  <c r="BK192" i="26"/>
  <c r="BL192" i="26"/>
  <c r="BM192" i="26"/>
  <c r="BN192" i="26"/>
  <c r="BO192" i="26"/>
  <c r="BB193" i="26"/>
  <c r="BC193" i="26"/>
  <c r="BD193" i="26"/>
  <c r="BE193" i="26"/>
  <c r="BF193" i="26"/>
  <c r="BG193" i="26"/>
  <c r="BH193" i="26"/>
  <c r="BI193" i="26"/>
  <c r="BJ193" i="26"/>
  <c r="BK193" i="26"/>
  <c r="BL193" i="26"/>
  <c r="BM193" i="26"/>
  <c r="BN193" i="26"/>
  <c r="BO193" i="26"/>
  <c r="BB194" i="26"/>
  <c r="BC194" i="26"/>
  <c r="BD194" i="26"/>
  <c r="BE194" i="26"/>
  <c r="BF194" i="26"/>
  <c r="BG194" i="26"/>
  <c r="BH194" i="26"/>
  <c r="BI194" i="26"/>
  <c r="BJ194" i="26"/>
  <c r="BK194" i="26"/>
  <c r="BL194" i="26"/>
  <c r="BM194" i="26"/>
  <c r="BN194" i="26"/>
  <c r="BO194" i="26"/>
  <c r="BB195" i="26"/>
  <c r="BC195" i="26"/>
  <c r="BD195" i="26"/>
  <c r="BE195" i="26"/>
  <c r="BF195" i="26"/>
  <c r="BG195" i="26"/>
  <c r="BH195" i="26"/>
  <c r="BI195" i="26"/>
  <c r="BJ195" i="26"/>
  <c r="BK195" i="26"/>
  <c r="BL195" i="26"/>
  <c r="BM195" i="26"/>
  <c r="BN195" i="26"/>
  <c r="BO195" i="26"/>
  <c r="BB196" i="26"/>
  <c r="BC196" i="26"/>
  <c r="BD196" i="26"/>
  <c r="BE196" i="26"/>
  <c r="BF196" i="26"/>
  <c r="BG196" i="26"/>
  <c r="BH196" i="26"/>
  <c r="BI196" i="26"/>
  <c r="BJ196" i="26"/>
  <c r="BK196" i="26"/>
  <c r="BL196" i="26"/>
  <c r="BM196" i="26"/>
  <c r="BN196" i="26"/>
  <c r="BO196" i="26"/>
  <c r="BB197" i="26"/>
  <c r="BC197" i="26"/>
  <c r="BD197" i="26"/>
  <c r="BE197" i="26"/>
  <c r="BF197" i="26"/>
  <c r="BG197" i="26"/>
  <c r="BH197" i="26"/>
  <c r="BI197" i="26"/>
  <c r="BJ197" i="26"/>
  <c r="BK197" i="26"/>
  <c r="BL197" i="26"/>
  <c r="BM197" i="26"/>
  <c r="BN197" i="26"/>
  <c r="BO197" i="26"/>
  <c r="BB198" i="26"/>
  <c r="BC198" i="26"/>
  <c r="BD198" i="26"/>
  <c r="BE198" i="26"/>
  <c r="BF198" i="26"/>
  <c r="BG198" i="26"/>
  <c r="BH198" i="26"/>
  <c r="BI198" i="26"/>
  <c r="BJ198" i="26"/>
  <c r="BK198" i="26"/>
  <c r="BL198" i="26"/>
  <c r="BM198" i="26"/>
  <c r="BN198" i="26"/>
  <c r="BO198" i="26"/>
  <c r="BB199" i="26"/>
  <c r="BC199" i="26"/>
  <c r="BD199" i="26"/>
  <c r="BE199" i="26"/>
  <c r="BF199" i="26"/>
  <c r="BG199" i="26"/>
  <c r="BH199" i="26"/>
  <c r="BI199" i="26"/>
  <c r="BJ199" i="26"/>
  <c r="BK199" i="26"/>
  <c r="BL199" i="26"/>
  <c r="BM199" i="26"/>
  <c r="BN199" i="26"/>
  <c r="BO199" i="26"/>
  <c r="BB200" i="26"/>
  <c r="BC200" i="26"/>
  <c r="BD200" i="26"/>
  <c r="BE200" i="26"/>
  <c r="BF200" i="26"/>
  <c r="BG200" i="26"/>
  <c r="BH200" i="26"/>
  <c r="BI200" i="26"/>
  <c r="BJ200" i="26"/>
  <c r="BK200" i="26"/>
  <c r="BL200" i="26"/>
  <c r="BM200" i="26"/>
  <c r="BN200" i="26"/>
  <c r="BO200" i="26"/>
  <c r="BB201" i="26"/>
  <c r="BC201" i="26"/>
  <c r="BD201" i="26"/>
  <c r="BE201" i="26"/>
  <c r="BF201" i="26"/>
  <c r="BG201" i="26"/>
  <c r="BH201" i="26"/>
  <c r="BI201" i="26"/>
  <c r="BJ201" i="26"/>
  <c r="BK201" i="26"/>
  <c r="BL201" i="26"/>
  <c r="BM201" i="26"/>
  <c r="BN201" i="26"/>
  <c r="BO201" i="26"/>
  <c r="BB202" i="26"/>
  <c r="BC202" i="26"/>
  <c r="BD202" i="26"/>
  <c r="BE202" i="26"/>
  <c r="BF202" i="26"/>
  <c r="BG202" i="26"/>
  <c r="BH202" i="26"/>
  <c r="BI202" i="26"/>
  <c r="BJ202" i="26"/>
  <c r="BK202" i="26"/>
  <c r="BL202" i="26"/>
  <c r="BM202" i="26"/>
  <c r="BN202" i="26"/>
  <c r="BO202" i="26"/>
  <c r="BB203" i="26"/>
  <c r="BC203" i="26"/>
  <c r="BD203" i="26"/>
  <c r="BE203" i="26"/>
  <c r="BF203" i="26"/>
  <c r="BG203" i="26"/>
  <c r="BH203" i="26"/>
  <c r="BI203" i="26"/>
  <c r="BJ203" i="26"/>
  <c r="BK203" i="26"/>
  <c r="BL203" i="26"/>
  <c r="BM203" i="26"/>
  <c r="BN203" i="26"/>
  <c r="BO203" i="26"/>
  <c r="BB204" i="26"/>
  <c r="BC204" i="26"/>
  <c r="BD204" i="26"/>
  <c r="BE204" i="26"/>
  <c r="BF204" i="26"/>
  <c r="BG204" i="26"/>
  <c r="BH204" i="26"/>
  <c r="BI204" i="26"/>
  <c r="BJ204" i="26"/>
  <c r="BK204" i="26"/>
  <c r="BL204" i="26"/>
  <c r="BM204" i="26"/>
  <c r="BN204" i="26"/>
  <c r="BO204" i="26"/>
  <c r="BB205" i="26"/>
  <c r="BC205" i="26"/>
  <c r="BD205" i="26"/>
  <c r="BE205" i="26"/>
  <c r="BF205" i="26"/>
  <c r="BG205" i="26"/>
  <c r="BH205" i="26"/>
  <c r="BI205" i="26"/>
  <c r="BJ205" i="26"/>
  <c r="BK205" i="26"/>
  <c r="BL205" i="26"/>
  <c r="BM205" i="26"/>
  <c r="BN205" i="26"/>
  <c r="BO205" i="26"/>
  <c r="BB206" i="26"/>
  <c r="BC206" i="26"/>
  <c r="BD206" i="26"/>
  <c r="BE206" i="26"/>
  <c r="BF206" i="26"/>
  <c r="BG206" i="26"/>
  <c r="BH206" i="26"/>
  <c r="BI206" i="26"/>
  <c r="BJ206" i="26"/>
  <c r="BK206" i="26"/>
  <c r="BL206" i="26"/>
  <c r="BM206" i="26"/>
  <c r="BN206" i="26"/>
  <c r="BO206" i="26"/>
  <c r="BB207" i="26"/>
  <c r="BC207" i="26"/>
  <c r="BD207" i="26"/>
  <c r="BE207" i="26"/>
  <c r="BF207" i="26"/>
  <c r="BG207" i="26"/>
  <c r="BH207" i="26"/>
  <c r="BI207" i="26"/>
  <c r="BJ207" i="26"/>
  <c r="BK207" i="26"/>
  <c r="BL207" i="26"/>
  <c r="BM207" i="26"/>
  <c r="BN207" i="26"/>
  <c r="BO207" i="26"/>
  <c r="BB208" i="26"/>
  <c r="BC208" i="26"/>
  <c r="BD208" i="26"/>
  <c r="BE208" i="26"/>
  <c r="BF208" i="26"/>
  <c r="BG208" i="26"/>
  <c r="BH208" i="26"/>
  <c r="BI208" i="26"/>
  <c r="BJ208" i="26"/>
  <c r="BK208" i="26"/>
  <c r="BL208" i="26"/>
  <c r="BM208" i="26"/>
  <c r="BN208" i="26"/>
  <c r="BO208" i="26"/>
  <c r="BB209" i="26"/>
  <c r="BC209" i="26"/>
  <c r="BD209" i="26"/>
  <c r="BE209" i="26"/>
  <c r="BF209" i="26"/>
  <c r="BG209" i="26"/>
  <c r="BH209" i="26"/>
  <c r="BI209" i="26"/>
  <c r="BJ209" i="26"/>
  <c r="BK209" i="26"/>
  <c r="BL209" i="26"/>
  <c r="BM209" i="26"/>
  <c r="BN209" i="26"/>
  <c r="BO209" i="26"/>
  <c r="BB210" i="26"/>
  <c r="BC210" i="26"/>
  <c r="BD210" i="26"/>
  <c r="BE210" i="26"/>
  <c r="BF210" i="26"/>
  <c r="BG210" i="26"/>
  <c r="BH210" i="26"/>
  <c r="BI210" i="26"/>
  <c r="BJ210" i="26"/>
  <c r="BK210" i="26"/>
  <c r="BL210" i="26"/>
  <c r="BM210" i="26"/>
  <c r="BN210" i="26"/>
  <c r="BO210" i="26"/>
  <c r="BB211" i="26"/>
  <c r="BC211" i="26"/>
  <c r="BD211" i="26"/>
  <c r="BE211" i="26"/>
  <c r="BF211" i="26"/>
  <c r="BG211" i="26"/>
  <c r="BH211" i="26"/>
  <c r="BI211" i="26"/>
  <c r="BJ211" i="26"/>
  <c r="BK211" i="26"/>
  <c r="BL211" i="26"/>
  <c r="BM211" i="26"/>
  <c r="BN211" i="26"/>
  <c r="BO211" i="26"/>
  <c r="BB212" i="26"/>
  <c r="BC212" i="26"/>
  <c r="BD212" i="26"/>
  <c r="BE212" i="26"/>
  <c r="BF212" i="26"/>
  <c r="BG212" i="26"/>
  <c r="BH212" i="26"/>
  <c r="BI212" i="26"/>
  <c r="BJ212" i="26"/>
  <c r="BK212" i="26"/>
  <c r="BL212" i="26"/>
  <c r="BM212" i="26"/>
  <c r="BN212" i="26"/>
  <c r="BO212" i="26"/>
  <c r="BB213" i="26"/>
  <c r="BC213" i="26"/>
  <c r="BD213" i="26"/>
  <c r="BE213" i="26"/>
  <c r="BF213" i="26"/>
  <c r="BG213" i="26"/>
  <c r="BH213" i="26"/>
  <c r="BI213" i="26"/>
  <c r="BJ213" i="26"/>
  <c r="BK213" i="26"/>
  <c r="BL213" i="26"/>
  <c r="BM213" i="26"/>
  <c r="BN213" i="26"/>
  <c r="BO213" i="26"/>
  <c r="BB214" i="26"/>
  <c r="BC214" i="26"/>
  <c r="BD214" i="26"/>
  <c r="BE214" i="26"/>
  <c r="BF214" i="26"/>
  <c r="BG214" i="26"/>
  <c r="BH214" i="26"/>
  <c r="BI214" i="26"/>
  <c r="BJ214" i="26"/>
  <c r="BK214" i="26"/>
  <c r="BL214" i="26"/>
  <c r="BM214" i="26"/>
  <c r="BN214" i="26"/>
  <c r="BO214" i="26"/>
  <c r="BB215" i="26"/>
  <c r="BC215" i="26"/>
  <c r="BD215" i="26"/>
  <c r="BE215" i="26"/>
  <c r="BF215" i="26"/>
  <c r="BG215" i="26"/>
  <c r="BH215" i="26"/>
  <c r="BI215" i="26"/>
  <c r="BJ215" i="26"/>
  <c r="BK215" i="26"/>
  <c r="BL215" i="26"/>
  <c r="BM215" i="26"/>
  <c r="BN215" i="26"/>
  <c r="BO215" i="26"/>
  <c r="BB216" i="26"/>
  <c r="BC216" i="26"/>
  <c r="BD216" i="26"/>
  <c r="BE216" i="26"/>
  <c r="BF216" i="26"/>
  <c r="BG216" i="26"/>
  <c r="BH216" i="26"/>
  <c r="BI216" i="26"/>
  <c r="BJ216" i="26"/>
  <c r="BK216" i="26"/>
  <c r="BL216" i="26"/>
  <c r="BM216" i="26"/>
  <c r="BN216" i="26"/>
  <c r="BO216" i="26"/>
  <c r="BB217" i="26"/>
  <c r="BC217" i="26"/>
  <c r="BD217" i="26"/>
  <c r="BE217" i="26"/>
  <c r="BF217" i="26"/>
  <c r="BG217" i="26"/>
  <c r="BH217" i="26"/>
  <c r="BI217" i="26"/>
  <c r="BJ217" i="26"/>
  <c r="BK217" i="26"/>
  <c r="BL217" i="26"/>
  <c r="BM217" i="26"/>
  <c r="BN217" i="26"/>
  <c r="BO217" i="26"/>
  <c r="BB218" i="26"/>
  <c r="BC218" i="26"/>
  <c r="BD218" i="26"/>
  <c r="BE218" i="26"/>
  <c r="BF218" i="26"/>
  <c r="BG218" i="26"/>
  <c r="BH218" i="26"/>
  <c r="BI218" i="26"/>
  <c r="BJ218" i="26"/>
  <c r="BK218" i="26"/>
  <c r="BL218" i="26"/>
  <c r="BM218" i="26"/>
  <c r="BN218" i="26"/>
  <c r="BO218" i="26"/>
  <c r="BB219" i="26"/>
  <c r="BC219" i="26"/>
  <c r="BD219" i="26"/>
  <c r="BE219" i="26"/>
  <c r="BF219" i="26"/>
  <c r="BG219" i="26"/>
  <c r="BH219" i="26"/>
  <c r="BI219" i="26"/>
  <c r="BJ219" i="26"/>
  <c r="BK219" i="26"/>
  <c r="BL219" i="26"/>
  <c r="BM219" i="26"/>
  <c r="BN219" i="26"/>
  <c r="BO219" i="26"/>
  <c r="BB220" i="26"/>
  <c r="BC220" i="26"/>
  <c r="BD220" i="26"/>
  <c r="BE220" i="26"/>
  <c r="BF220" i="26"/>
  <c r="BG220" i="26"/>
  <c r="BH220" i="26"/>
  <c r="BI220" i="26"/>
  <c r="BJ220" i="26"/>
  <c r="BK220" i="26"/>
  <c r="BL220" i="26"/>
  <c r="BM220" i="26"/>
  <c r="BN220" i="26"/>
  <c r="BO220" i="26"/>
  <c r="BB221" i="26"/>
  <c r="BC221" i="26"/>
  <c r="BD221" i="26"/>
  <c r="BE221" i="26"/>
  <c r="BF221" i="26"/>
  <c r="BG221" i="26"/>
  <c r="BH221" i="26"/>
  <c r="BI221" i="26"/>
  <c r="BJ221" i="26"/>
  <c r="BK221" i="26"/>
  <c r="BL221" i="26"/>
  <c r="BM221" i="26"/>
  <c r="BN221" i="26"/>
  <c r="BO221" i="26"/>
  <c r="BB222" i="26"/>
  <c r="BC222" i="26"/>
  <c r="BD222" i="26"/>
  <c r="BE222" i="26"/>
  <c r="BF222" i="26"/>
  <c r="BG222" i="26"/>
  <c r="BH222" i="26"/>
  <c r="BI222" i="26"/>
  <c r="BJ222" i="26"/>
  <c r="BK222" i="26"/>
  <c r="BL222" i="26"/>
  <c r="BM222" i="26"/>
  <c r="BN222" i="26"/>
  <c r="BO222" i="26"/>
  <c r="BB223" i="26"/>
  <c r="BC223" i="26"/>
  <c r="BD223" i="26"/>
  <c r="BE223" i="26"/>
  <c r="BF223" i="26"/>
  <c r="BG223" i="26"/>
  <c r="BH223" i="26"/>
  <c r="BI223" i="26"/>
  <c r="BJ223" i="26"/>
  <c r="BK223" i="26"/>
  <c r="BL223" i="26"/>
  <c r="BM223" i="26"/>
  <c r="BN223" i="26"/>
  <c r="BO223" i="26"/>
  <c r="BB224" i="26"/>
  <c r="BC224" i="26"/>
  <c r="BD224" i="26"/>
  <c r="BE224" i="26"/>
  <c r="BF224" i="26"/>
  <c r="BG224" i="26"/>
  <c r="BH224" i="26"/>
  <c r="BI224" i="26"/>
  <c r="BJ224" i="26"/>
  <c r="BK224" i="26"/>
  <c r="BL224" i="26"/>
  <c r="BM224" i="26"/>
  <c r="BN224" i="26"/>
  <c r="BO224" i="26"/>
  <c r="BB225" i="26"/>
  <c r="BC225" i="26"/>
  <c r="BD225" i="26"/>
  <c r="BE225" i="26"/>
  <c r="BF225" i="26"/>
  <c r="BG225" i="26"/>
  <c r="BH225" i="26"/>
  <c r="BI225" i="26"/>
  <c r="BJ225" i="26"/>
  <c r="BK225" i="26"/>
  <c r="BL225" i="26"/>
  <c r="BM225" i="26"/>
  <c r="BN225" i="26"/>
  <c r="BO225" i="26"/>
  <c r="BB226" i="26"/>
  <c r="BC226" i="26"/>
  <c r="BD226" i="26"/>
  <c r="BE226" i="26"/>
  <c r="BF226" i="26"/>
  <c r="BG226" i="26"/>
  <c r="BH226" i="26"/>
  <c r="BI226" i="26"/>
  <c r="BJ226" i="26"/>
  <c r="BK226" i="26"/>
  <c r="BL226" i="26"/>
  <c r="BM226" i="26"/>
  <c r="BN226" i="26"/>
  <c r="BO226" i="26"/>
  <c r="BB227" i="26"/>
  <c r="BC227" i="26"/>
  <c r="BD227" i="26"/>
  <c r="BE227" i="26"/>
  <c r="BF227" i="26"/>
  <c r="BG227" i="26"/>
  <c r="BH227" i="26"/>
  <c r="BI227" i="26"/>
  <c r="BJ227" i="26"/>
  <c r="BK227" i="26"/>
  <c r="BL227" i="26"/>
  <c r="BM227" i="26"/>
  <c r="BN227" i="26"/>
  <c r="BO227" i="26"/>
  <c r="BB228" i="26"/>
  <c r="BC228" i="26"/>
  <c r="BD228" i="26"/>
  <c r="BE228" i="26"/>
  <c r="BF228" i="26"/>
  <c r="BG228" i="26"/>
  <c r="BH228" i="26"/>
  <c r="BI228" i="26"/>
  <c r="BJ228" i="26"/>
  <c r="BK228" i="26"/>
  <c r="BL228" i="26"/>
  <c r="BM228" i="26"/>
  <c r="BN228" i="26"/>
  <c r="BO228" i="26"/>
  <c r="BB229" i="26"/>
  <c r="BC229" i="26"/>
  <c r="BD229" i="26"/>
  <c r="BE229" i="26"/>
  <c r="BF229" i="26"/>
  <c r="BG229" i="26"/>
  <c r="BH229" i="26"/>
  <c r="BI229" i="26"/>
  <c r="BJ229" i="26"/>
  <c r="BK229" i="26"/>
  <c r="BL229" i="26"/>
  <c r="BM229" i="26"/>
  <c r="BN229" i="26"/>
  <c r="BO229" i="26"/>
  <c r="BB230" i="26"/>
  <c r="BC230" i="26"/>
  <c r="BD230" i="26"/>
  <c r="BE230" i="26"/>
  <c r="BF230" i="26"/>
  <c r="BG230" i="26"/>
  <c r="BH230" i="26"/>
  <c r="BI230" i="26"/>
  <c r="BJ230" i="26"/>
  <c r="BK230" i="26"/>
  <c r="BL230" i="26"/>
  <c r="BM230" i="26"/>
  <c r="BN230" i="26"/>
  <c r="BO230" i="26"/>
  <c r="BB231" i="26"/>
  <c r="BC231" i="26"/>
  <c r="BD231" i="26"/>
  <c r="BE231" i="26"/>
  <c r="BF231" i="26"/>
  <c r="BG231" i="26"/>
  <c r="BH231" i="26"/>
  <c r="BI231" i="26"/>
  <c r="BJ231" i="26"/>
  <c r="BK231" i="26"/>
  <c r="BL231" i="26"/>
  <c r="BM231" i="26"/>
  <c r="BN231" i="26"/>
  <c r="BO231" i="26"/>
  <c r="BB232" i="26"/>
  <c r="BC232" i="26"/>
  <c r="BD232" i="26"/>
  <c r="BE232" i="26"/>
  <c r="BF232" i="26"/>
  <c r="BG232" i="26"/>
  <c r="BH232" i="26"/>
  <c r="BI232" i="26"/>
  <c r="BJ232" i="26"/>
  <c r="BK232" i="26"/>
  <c r="BL232" i="26"/>
  <c r="BM232" i="26"/>
  <c r="BN232" i="26"/>
  <c r="BO232" i="26"/>
  <c r="BB233" i="26"/>
  <c r="BC233" i="26"/>
  <c r="BD233" i="26"/>
  <c r="BE233" i="26"/>
  <c r="BF233" i="26"/>
  <c r="BG233" i="26"/>
  <c r="BH233" i="26"/>
  <c r="BI233" i="26"/>
  <c r="BJ233" i="26"/>
  <c r="BK233" i="26"/>
  <c r="BL233" i="26"/>
  <c r="BM233" i="26"/>
  <c r="BN233" i="26"/>
  <c r="BO233" i="26"/>
  <c r="BB234" i="26"/>
  <c r="BC234" i="26"/>
  <c r="BD234" i="26"/>
  <c r="BE234" i="26"/>
  <c r="BF234" i="26"/>
  <c r="BG234" i="26"/>
  <c r="BH234" i="26"/>
  <c r="BI234" i="26"/>
  <c r="BJ234" i="26"/>
  <c r="BK234" i="26"/>
  <c r="BL234" i="26"/>
  <c r="BM234" i="26"/>
  <c r="BN234" i="26"/>
  <c r="BO234" i="26"/>
  <c r="BB235" i="26"/>
  <c r="BC235" i="26"/>
  <c r="BD235" i="26"/>
  <c r="BE235" i="26"/>
  <c r="BF235" i="26"/>
  <c r="BG235" i="26"/>
  <c r="BH235" i="26"/>
  <c r="BI235" i="26"/>
  <c r="BJ235" i="26"/>
  <c r="BK235" i="26"/>
  <c r="BL235" i="26"/>
  <c r="BM235" i="26"/>
  <c r="BN235" i="26"/>
  <c r="BO235" i="26"/>
  <c r="BB236" i="26"/>
  <c r="BC236" i="26"/>
  <c r="BD236" i="26"/>
  <c r="BE236" i="26"/>
  <c r="BF236" i="26"/>
  <c r="BG236" i="26"/>
  <c r="BH236" i="26"/>
  <c r="BI236" i="26"/>
  <c r="BJ236" i="26"/>
  <c r="BK236" i="26"/>
  <c r="BL236" i="26"/>
  <c r="BM236" i="26"/>
  <c r="BN236" i="26"/>
  <c r="BO236" i="26"/>
  <c r="BB237" i="26"/>
  <c r="BC237" i="26"/>
  <c r="BD237" i="26"/>
  <c r="BE237" i="26"/>
  <c r="BF237" i="26"/>
  <c r="BG237" i="26"/>
  <c r="BH237" i="26"/>
  <c r="BI237" i="26"/>
  <c r="BJ237" i="26"/>
  <c r="BK237" i="26"/>
  <c r="BL237" i="26"/>
  <c r="BM237" i="26"/>
  <c r="BN237" i="26"/>
  <c r="BO237" i="26"/>
  <c r="BB238" i="26"/>
  <c r="BC238" i="26"/>
  <c r="BD238" i="26"/>
  <c r="BE238" i="26"/>
  <c r="BF238" i="26"/>
  <c r="BG238" i="26"/>
  <c r="BH238" i="26"/>
  <c r="BI238" i="26"/>
  <c r="BJ238" i="26"/>
  <c r="BK238" i="26"/>
  <c r="BL238" i="26"/>
  <c r="BM238" i="26"/>
  <c r="BN238" i="26"/>
  <c r="BO238" i="26"/>
  <c r="BB239" i="26"/>
  <c r="BC239" i="26"/>
  <c r="BD239" i="26"/>
  <c r="BE239" i="26"/>
  <c r="BF239" i="26"/>
  <c r="BG239" i="26"/>
  <c r="BH239" i="26"/>
  <c r="BI239" i="26"/>
  <c r="BJ239" i="26"/>
  <c r="BK239" i="26"/>
  <c r="BL239" i="26"/>
  <c r="BM239" i="26"/>
  <c r="BN239" i="26"/>
  <c r="BO239" i="26"/>
  <c r="BB240" i="26"/>
  <c r="BC240" i="26"/>
  <c r="BD240" i="26"/>
  <c r="BE240" i="26"/>
  <c r="BF240" i="26"/>
  <c r="BG240" i="26"/>
  <c r="BH240" i="26"/>
  <c r="BI240" i="26"/>
  <c r="BJ240" i="26"/>
  <c r="BK240" i="26"/>
  <c r="BL240" i="26"/>
  <c r="BM240" i="26"/>
  <c r="BN240" i="26"/>
  <c r="BO240" i="26"/>
  <c r="BB241" i="26"/>
  <c r="BC241" i="26"/>
  <c r="BD241" i="26"/>
  <c r="BE241" i="26"/>
  <c r="BF241" i="26"/>
  <c r="BG241" i="26"/>
  <c r="BH241" i="26"/>
  <c r="BI241" i="26"/>
  <c r="BJ241" i="26"/>
  <c r="BK241" i="26"/>
  <c r="BL241" i="26"/>
  <c r="BM241" i="26"/>
  <c r="BN241" i="26"/>
  <c r="BO241" i="26"/>
  <c r="BB242" i="26"/>
  <c r="BC242" i="26"/>
  <c r="BD242" i="26"/>
  <c r="BE242" i="26"/>
  <c r="BF242" i="26"/>
  <c r="BG242" i="26"/>
  <c r="BH242" i="26"/>
  <c r="BI242" i="26"/>
  <c r="BJ242" i="26"/>
  <c r="BK242" i="26"/>
  <c r="BL242" i="26"/>
  <c r="BM242" i="26"/>
  <c r="BN242" i="26"/>
  <c r="BO242" i="26"/>
  <c r="BB243" i="26"/>
  <c r="BC243" i="26"/>
  <c r="BD243" i="26"/>
  <c r="BE243" i="26"/>
  <c r="BF243" i="26"/>
  <c r="BG243" i="26"/>
  <c r="BH243" i="26"/>
  <c r="BI243" i="26"/>
  <c r="BJ243" i="26"/>
  <c r="BK243" i="26"/>
  <c r="BL243" i="26"/>
  <c r="BM243" i="26"/>
  <c r="BN243" i="26"/>
  <c r="BO243" i="26"/>
  <c r="BB244" i="26"/>
  <c r="BC244" i="26"/>
  <c r="BD244" i="26"/>
  <c r="BE244" i="26"/>
  <c r="BF244" i="26"/>
  <c r="BG244" i="26"/>
  <c r="BH244" i="26"/>
  <c r="BI244" i="26"/>
  <c r="BJ244" i="26"/>
  <c r="BK244" i="26"/>
  <c r="BL244" i="26"/>
  <c r="BM244" i="26"/>
  <c r="BN244" i="26"/>
  <c r="BO244" i="26"/>
  <c r="BB245" i="26"/>
  <c r="BC245" i="26"/>
  <c r="BD245" i="26"/>
  <c r="BE245" i="26"/>
  <c r="BF245" i="26"/>
  <c r="BG245" i="26"/>
  <c r="BH245" i="26"/>
  <c r="BI245" i="26"/>
  <c r="BJ245" i="26"/>
  <c r="BK245" i="26"/>
  <c r="BL245" i="26"/>
  <c r="BM245" i="26"/>
  <c r="BN245" i="26"/>
  <c r="BO245" i="26"/>
  <c r="BB246" i="26"/>
  <c r="BC246" i="26"/>
  <c r="BD246" i="26"/>
  <c r="BE246" i="26"/>
  <c r="BF246" i="26"/>
  <c r="BG246" i="26"/>
  <c r="BH246" i="26"/>
  <c r="BI246" i="26"/>
  <c r="BJ246" i="26"/>
  <c r="BK246" i="26"/>
  <c r="BL246" i="26"/>
  <c r="BM246" i="26"/>
  <c r="BN246" i="26"/>
  <c r="BO246" i="26"/>
  <c r="BB247" i="26"/>
  <c r="BC247" i="26"/>
  <c r="BD247" i="26"/>
  <c r="BE247" i="26"/>
  <c r="BF247" i="26"/>
  <c r="BG247" i="26"/>
  <c r="BH247" i="26"/>
  <c r="BI247" i="26"/>
  <c r="BJ247" i="26"/>
  <c r="BK247" i="26"/>
  <c r="BL247" i="26"/>
  <c r="BM247" i="26"/>
  <c r="BN247" i="26"/>
  <c r="BO247" i="26"/>
  <c r="BB248" i="26"/>
  <c r="BC248" i="26"/>
  <c r="BD248" i="26"/>
  <c r="BE248" i="26"/>
  <c r="BF248" i="26"/>
  <c r="BG248" i="26"/>
  <c r="BH248" i="26"/>
  <c r="BI248" i="26"/>
  <c r="BJ248" i="26"/>
  <c r="BK248" i="26"/>
  <c r="BL248" i="26"/>
  <c r="BM248" i="26"/>
  <c r="BN248" i="26"/>
  <c r="BO248" i="26"/>
  <c r="BB249" i="26"/>
  <c r="BC249" i="26"/>
  <c r="BD249" i="26"/>
  <c r="BE249" i="26"/>
  <c r="BF249" i="26"/>
  <c r="BG249" i="26"/>
  <c r="BH249" i="26"/>
  <c r="BI249" i="26"/>
  <c r="BJ249" i="26"/>
  <c r="BK249" i="26"/>
  <c r="BL249" i="26"/>
  <c r="BM249" i="26"/>
  <c r="BN249" i="26"/>
  <c r="BO249" i="26"/>
  <c r="BB250" i="26"/>
  <c r="BC250" i="26"/>
  <c r="BD250" i="26"/>
  <c r="BE250" i="26"/>
  <c r="BF250" i="26"/>
  <c r="BG250" i="26"/>
  <c r="BH250" i="26"/>
  <c r="BI250" i="26"/>
  <c r="BJ250" i="26"/>
  <c r="BK250" i="26"/>
  <c r="BL250" i="26"/>
  <c r="BM250" i="26"/>
  <c r="BN250" i="26"/>
  <c r="BO250" i="26"/>
  <c r="BB251" i="26"/>
  <c r="BC251" i="26"/>
  <c r="BD251" i="26"/>
  <c r="BE251" i="26"/>
  <c r="BF251" i="26"/>
  <c r="BG251" i="26"/>
  <c r="BH251" i="26"/>
  <c r="BI251" i="26"/>
  <c r="BJ251" i="26"/>
  <c r="BK251" i="26"/>
  <c r="BL251" i="26"/>
  <c r="BM251" i="26"/>
  <c r="BN251" i="26"/>
  <c r="BO251" i="26"/>
  <c r="BB252" i="26"/>
  <c r="BC252" i="26"/>
  <c r="BD252" i="26"/>
  <c r="BE252" i="26"/>
  <c r="BF252" i="26"/>
  <c r="BG252" i="26"/>
  <c r="BH252" i="26"/>
  <c r="BI252" i="26"/>
  <c r="BJ252" i="26"/>
  <c r="BK252" i="26"/>
  <c r="BL252" i="26"/>
  <c r="BM252" i="26"/>
  <c r="BN252" i="26"/>
  <c r="BO252" i="26"/>
  <c r="BB253" i="26"/>
  <c r="BC253" i="26"/>
  <c r="BD253" i="26"/>
  <c r="BE253" i="26"/>
  <c r="BF253" i="26"/>
  <c r="BG253" i="26"/>
  <c r="BH253" i="26"/>
  <c r="BI253" i="26"/>
  <c r="BJ253" i="26"/>
  <c r="BK253" i="26"/>
  <c r="BL253" i="26"/>
  <c r="BM253" i="26"/>
  <c r="BN253" i="26"/>
  <c r="BO253" i="26"/>
  <c r="BB254" i="26"/>
  <c r="BC254" i="26"/>
  <c r="BD254" i="26"/>
  <c r="BE254" i="26"/>
  <c r="BF254" i="26"/>
  <c r="BG254" i="26"/>
  <c r="BH254" i="26"/>
  <c r="BI254" i="26"/>
  <c r="BJ254" i="26"/>
  <c r="BK254" i="26"/>
  <c r="BL254" i="26"/>
  <c r="BM254" i="26"/>
  <c r="BN254" i="26"/>
  <c r="BO254" i="26"/>
  <c r="BB255" i="26"/>
  <c r="BC255" i="26"/>
  <c r="BD255" i="26"/>
  <c r="BE255" i="26"/>
  <c r="BF255" i="26"/>
  <c r="BG255" i="26"/>
  <c r="BH255" i="26"/>
  <c r="BI255" i="26"/>
  <c r="BJ255" i="26"/>
  <c r="BK255" i="26"/>
  <c r="BL255" i="26"/>
  <c r="BM255" i="26"/>
  <c r="BN255" i="26"/>
  <c r="BO255" i="26"/>
  <c r="BB256" i="26"/>
  <c r="BC256" i="26"/>
  <c r="BD256" i="26"/>
  <c r="BE256" i="26"/>
  <c r="BF256" i="26"/>
  <c r="BG256" i="26"/>
  <c r="BH256" i="26"/>
  <c r="BI256" i="26"/>
  <c r="BJ256" i="26"/>
  <c r="BK256" i="26"/>
  <c r="BL256" i="26"/>
  <c r="BM256" i="26"/>
  <c r="BN256" i="26"/>
  <c r="BO256" i="26"/>
  <c r="BB257" i="26"/>
  <c r="BC257" i="26"/>
  <c r="BD257" i="26"/>
  <c r="BE257" i="26"/>
  <c r="BF257" i="26"/>
  <c r="BG257" i="26"/>
  <c r="BH257" i="26"/>
  <c r="BI257" i="26"/>
  <c r="BJ257" i="26"/>
  <c r="BK257" i="26"/>
  <c r="BL257" i="26"/>
  <c r="BM257" i="26"/>
  <c r="BN257" i="26"/>
  <c r="BO257" i="26"/>
  <c r="D162" i="23"/>
  <c r="D160" i="23"/>
  <c r="D158" i="23"/>
  <c r="D156" i="23"/>
  <c r="D154" i="23"/>
  <c r="B82" i="21"/>
  <c r="C82" i="21"/>
  <c r="D82" i="21"/>
  <c r="E82" i="21"/>
  <c r="F82" i="21"/>
  <c r="G82" i="21"/>
  <c r="H82" i="21"/>
  <c r="I82" i="21"/>
  <c r="J82" i="21"/>
  <c r="K82" i="21"/>
  <c r="L82" i="21"/>
  <c r="M82" i="21"/>
  <c r="B83" i="21"/>
  <c r="C83" i="21"/>
  <c r="D83" i="21"/>
  <c r="E83" i="21"/>
  <c r="F83" i="21"/>
  <c r="G83" i="21"/>
  <c r="H83" i="21"/>
  <c r="I83" i="21"/>
  <c r="J83" i="21"/>
  <c r="K83" i="21"/>
  <c r="L83" i="21"/>
  <c r="M83" i="21"/>
  <c r="B84" i="21"/>
  <c r="C84" i="21"/>
  <c r="D84" i="21"/>
  <c r="E84" i="21"/>
  <c r="F84" i="21"/>
  <c r="G84" i="21"/>
  <c r="H84" i="21"/>
  <c r="I84" i="21"/>
  <c r="J84" i="21"/>
  <c r="K84" i="21"/>
  <c r="L84" i="21"/>
  <c r="M84" i="21"/>
  <c r="B85" i="21"/>
  <c r="C85" i="21"/>
  <c r="D85" i="21"/>
  <c r="E85" i="21"/>
  <c r="F85" i="21"/>
  <c r="G85" i="21"/>
  <c r="H85" i="21"/>
  <c r="I85" i="21"/>
  <c r="J85" i="21"/>
  <c r="K85" i="21"/>
  <c r="L85" i="21"/>
  <c r="M85" i="21"/>
  <c r="B86" i="21"/>
  <c r="C86" i="21"/>
  <c r="D86" i="21"/>
  <c r="E86" i="21"/>
  <c r="F86" i="21"/>
  <c r="G86" i="21"/>
  <c r="H86" i="21"/>
  <c r="I86" i="21"/>
  <c r="J86" i="21"/>
  <c r="K86" i="21"/>
  <c r="L86" i="21"/>
  <c r="M86" i="21"/>
  <c r="D88" i="25"/>
  <c r="F88" i="25"/>
  <c r="H88" i="25"/>
  <c r="J88" i="25"/>
  <c r="L88" i="25"/>
  <c r="N88" i="25"/>
  <c r="P88" i="25"/>
  <c r="R88" i="25"/>
  <c r="T88" i="25"/>
  <c r="V88" i="25"/>
  <c r="X88" i="25"/>
  <c r="Z88" i="25"/>
  <c r="AB88" i="25"/>
  <c r="AD88" i="25"/>
  <c r="AF88" i="25"/>
  <c r="AH88" i="25"/>
  <c r="AJ88" i="25"/>
  <c r="AL88" i="25"/>
  <c r="AN88" i="25"/>
  <c r="AP88" i="25"/>
  <c r="AR88" i="25"/>
  <c r="AT88" i="25"/>
  <c r="AV88" i="25"/>
  <c r="AX88" i="25"/>
  <c r="AZ88" i="25"/>
  <c r="BB88" i="25"/>
  <c r="BD88" i="25"/>
  <c r="BF88" i="25"/>
  <c r="BH88" i="25"/>
  <c r="BJ88" i="25"/>
  <c r="BL88" i="25"/>
  <c r="BN88" i="25"/>
  <c r="BP88" i="25"/>
  <c r="BR88" i="25"/>
  <c r="BT88" i="25"/>
  <c r="BV88" i="25"/>
  <c r="BX88" i="25"/>
  <c r="BZ88" i="25"/>
  <c r="CB88" i="25"/>
  <c r="CD88" i="25"/>
  <c r="CF88" i="25"/>
  <c r="CH88" i="25"/>
  <c r="CJ88" i="25"/>
  <c r="CL88" i="25"/>
  <c r="CN88" i="25"/>
  <c r="CP88" i="25"/>
  <c r="CR88" i="25"/>
  <c r="CT88" i="25"/>
  <c r="CV88" i="25"/>
  <c r="CX88" i="25"/>
  <c r="CZ88" i="25"/>
  <c r="DB88" i="25"/>
  <c r="E84" i="28"/>
  <c r="B84" i="16"/>
  <c r="C84" i="16"/>
  <c r="D84" i="16"/>
  <c r="E84" i="16"/>
  <c r="F84" i="16"/>
  <c r="G84" i="16"/>
  <c r="H84" i="16"/>
  <c r="I84" i="16"/>
  <c r="J84" i="16"/>
  <c r="K84" i="16"/>
  <c r="L84" i="16"/>
  <c r="M84" i="16"/>
  <c r="B85" i="16"/>
  <c r="C85" i="16"/>
  <c r="D85" i="16"/>
  <c r="E85" i="16"/>
  <c r="F85" i="16"/>
  <c r="G85" i="16"/>
  <c r="H85" i="16"/>
  <c r="I85" i="16"/>
  <c r="J85" i="16"/>
  <c r="K85" i="16"/>
  <c r="L85" i="16"/>
  <c r="M85" i="16"/>
  <c r="B86" i="16"/>
  <c r="C86" i="16"/>
  <c r="D86" i="16"/>
  <c r="E86" i="16"/>
  <c r="F86" i="16"/>
  <c r="G86" i="16"/>
  <c r="H86" i="16"/>
  <c r="I86" i="16"/>
  <c r="J86" i="16"/>
  <c r="K86" i="16"/>
  <c r="L86" i="16"/>
  <c r="M86" i="16"/>
  <c r="B88" i="16"/>
  <c r="C88" i="16"/>
  <c r="D88" i="16"/>
  <c r="E88" i="16"/>
  <c r="F88" i="16"/>
  <c r="G88" i="16"/>
  <c r="H88" i="16"/>
  <c r="I88" i="16"/>
  <c r="J88" i="16"/>
  <c r="K88" i="16"/>
  <c r="L88" i="16"/>
  <c r="M88" i="16"/>
  <c r="B89" i="16"/>
  <c r="C89" i="16"/>
  <c r="D89" i="16"/>
  <c r="E89" i="16"/>
  <c r="F89" i="16"/>
  <c r="G89" i="16"/>
  <c r="H89" i="16"/>
  <c r="I89" i="16"/>
  <c r="J89" i="16"/>
  <c r="K89" i="16"/>
  <c r="L89" i="16"/>
  <c r="M89" i="16"/>
  <c r="J85" i="27"/>
  <c r="K85" i="27"/>
  <c r="L85" i="27"/>
  <c r="M85" i="27"/>
  <c r="N85" i="27"/>
  <c r="O85" i="27"/>
  <c r="P85" i="27"/>
  <c r="Q85" i="27"/>
  <c r="R85" i="27"/>
  <c r="S85" i="27"/>
  <c r="T85" i="27"/>
  <c r="U85" i="27"/>
  <c r="V85" i="27"/>
  <c r="W85" i="27"/>
  <c r="X85" i="27"/>
  <c r="Y85" i="27"/>
  <c r="Z85" i="27"/>
  <c r="AA85" i="27"/>
  <c r="AB85" i="27"/>
  <c r="AC85" i="27"/>
  <c r="AD85" i="27"/>
  <c r="AE85" i="27"/>
  <c r="AF85" i="27"/>
  <c r="AG85" i="27"/>
  <c r="AH85" i="27"/>
  <c r="AI85" i="27"/>
  <c r="AJ85" i="27"/>
  <c r="AK85" i="27"/>
  <c r="AL85" i="27"/>
  <c r="AM85" i="27"/>
  <c r="AN85" i="27"/>
  <c r="AO85" i="27"/>
  <c r="AP85" i="27"/>
  <c r="AQ85" i="27"/>
  <c r="AR85" i="27"/>
  <c r="AS85" i="27"/>
  <c r="AT85" i="27"/>
  <c r="AU85" i="27"/>
  <c r="AV85" i="27"/>
  <c r="AW85" i="27"/>
  <c r="AX85" i="27"/>
  <c r="AY85" i="27"/>
  <c r="AZ85" i="27"/>
  <c r="BA85" i="27"/>
  <c r="BB85" i="27"/>
  <c r="BC85" i="27"/>
  <c r="BD85" i="27"/>
  <c r="BE85" i="27"/>
  <c r="BF85" i="27"/>
  <c r="BG85" i="27"/>
  <c r="BH85" i="27"/>
  <c r="BI85" i="27"/>
  <c r="J86" i="27"/>
  <c r="K86" i="27"/>
  <c r="L86" i="27"/>
  <c r="M86" i="27"/>
  <c r="N86" i="27"/>
  <c r="O86" i="27"/>
  <c r="P86" i="27"/>
  <c r="Q86" i="27"/>
  <c r="R86" i="27"/>
  <c r="S86" i="27"/>
  <c r="T86" i="27"/>
  <c r="U86" i="27"/>
  <c r="V86" i="27"/>
  <c r="W86" i="27"/>
  <c r="X86" i="27"/>
  <c r="Y86" i="27"/>
  <c r="Z86" i="27"/>
  <c r="AA86" i="27"/>
  <c r="AB86" i="27"/>
  <c r="AC86" i="27"/>
  <c r="AD86" i="27"/>
  <c r="AE86" i="27"/>
  <c r="AF86" i="27"/>
  <c r="AG86" i="27"/>
  <c r="AH86" i="27"/>
  <c r="AI86" i="27"/>
  <c r="AJ86" i="27"/>
  <c r="AK86" i="27"/>
  <c r="AL86" i="27"/>
  <c r="AM86" i="27"/>
  <c r="AN86" i="27"/>
  <c r="AO86" i="27"/>
  <c r="AP86" i="27"/>
  <c r="AQ86" i="27"/>
  <c r="AR86" i="27"/>
  <c r="AS86" i="27"/>
  <c r="AT86" i="27"/>
  <c r="AU86" i="27"/>
  <c r="AV86" i="27"/>
  <c r="AW86" i="27"/>
  <c r="AX86" i="27"/>
  <c r="AY86" i="27"/>
  <c r="AZ86" i="27"/>
  <c r="BA86" i="27"/>
  <c r="BB86" i="27"/>
  <c r="BC86" i="27"/>
  <c r="BD86" i="27"/>
  <c r="BE86" i="27"/>
  <c r="BF86" i="27"/>
  <c r="BG86" i="27"/>
  <c r="BH86" i="27"/>
  <c r="BI86" i="27"/>
  <c r="J87" i="27"/>
  <c r="K87" i="27"/>
  <c r="L87" i="27"/>
  <c r="M87" i="27"/>
  <c r="N87" i="27"/>
  <c r="O87" i="27"/>
  <c r="P87" i="27"/>
  <c r="Q87" i="27"/>
  <c r="R87" i="27"/>
  <c r="S87" i="27"/>
  <c r="T87" i="27"/>
  <c r="U87" i="27"/>
  <c r="V87" i="27"/>
  <c r="W87" i="27"/>
  <c r="X87" i="27"/>
  <c r="Y87" i="27"/>
  <c r="Z87" i="27"/>
  <c r="AA87" i="27"/>
  <c r="AB87" i="27"/>
  <c r="AC87" i="27"/>
  <c r="AD87" i="27"/>
  <c r="AE87" i="27"/>
  <c r="AF87" i="27"/>
  <c r="AG87" i="27"/>
  <c r="AH87" i="27"/>
  <c r="AI87" i="27"/>
  <c r="AJ87" i="27"/>
  <c r="AK87" i="27"/>
  <c r="AL87" i="27"/>
  <c r="AM87" i="27"/>
  <c r="AN87" i="27"/>
  <c r="AO87" i="27"/>
  <c r="AP87" i="27"/>
  <c r="AQ87" i="27"/>
  <c r="AR87" i="27"/>
  <c r="AS87" i="27"/>
  <c r="AT87" i="27"/>
  <c r="AU87" i="27"/>
  <c r="AV87" i="27"/>
  <c r="AW87" i="27"/>
  <c r="AX87" i="27"/>
  <c r="AY87" i="27"/>
  <c r="AZ87" i="27"/>
  <c r="BA87" i="27"/>
  <c r="BB87" i="27"/>
  <c r="BC87" i="27"/>
  <c r="BD87" i="27"/>
  <c r="BE87" i="27"/>
  <c r="BF87" i="27"/>
  <c r="BG87" i="27"/>
  <c r="BH87" i="27"/>
  <c r="BI87" i="27"/>
  <c r="J89" i="27"/>
  <c r="K89" i="27"/>
  <c r="L89" i="27"/>
  <c r="M89" i="27"/>
  <c r="N89" i="27"/>
  <c r="O89" i="27"/>
  <c r="P89" i="27"/>
  <c r="Q89" i="27"/>
  <c r="R89" i="27"/>
  <c r="S89" i="27"/>
  <c r="T89" i="27"/>
  <c r="U89" i="27"/>
  <c r="V89" i="27"/>
  <c r="W89" i="27"/>
  <c r="X89" i="27"/>
  <c r="Y89" i="27"/>
  <c r="Z89" i="27"/>
  <c r="AA89" i="27"/>
  <c r="AB89" i="27"/>
  <c r="AC89" i="27"/>
  <c r="AD89" i="27"/>
  <c r="AE89" i="27"/>
  <c r="AF89" i="27"/>
  <c r="AG89" i="27"/>
  <c r="AH89" i="27"/>
  <c r="AI89" i="27"/>
  <c r="AJ89" i="27"/>
  <c r="AK89" i="27"/>
  <c r="AL89" i="27"/>
  <c r="AM89" i="27"/>
  <c r="AN89" i="27"/>
  <c r="AO89" i="27"/>
  <c r="AP89" i="27"/>
  <c r="AQ89" i="27"/>
  <c r="AR89" i="27"/>
  <c r="AS89" i="27"/>
  <c r="AT89" i="27"/>
  <c r="AU89" i="27"/>
  <c r="AV89" i="27"/>
  <c r="AW89" i="27"/>
  <c r="AX89" i="27"/>
  <c r="AY89" i="27"/>
  <c r="AZ89" i="27"/>
  <c r="BA89" i="27"/>
  <c r="BB89" i="27"/>
  <c r="BC89" i="27"/>
  <c r="BD89" i="27"/>
  <c r="BE89" i="27"/>
  <c r="BF89" i="27"/>
  <c r="BG89" i="27"/>
  <c r="BH89" i="27"/>
  <c r="BI89" i="27"/>
  <c r="J90" i="27"/>
  <c r="K90" i="27"/>
  <c r="L90" i="27"/>
  <c r="M90" i="27"/>
  <c r="N90" i="27"/>
  <c r="O90" i="27"/>
  <c r="P90" i="27"/>
  <c r="Q90" i="27"/>
  <c r="R90" i="27"/>
  <c r="S90" i="27"/>
  <c r="T90" i="27"/>
  <c r="U90" i="27"/>
  <c r="V90" i="27"/>
  <c r="W90" i="27"/>
  <c r="X90" i="27"/>
  <c r="Y90" i="27"/>
  <c r="Z90" i="27"/>
  <c r="AA90" i="27"/>
  <c r="AB90" i="27"/>
  <c r="AC90" i="27"/>
  <c r="AD90" i="27"/>
  <c r="AE90" i="27"/>
  <c r="AF90" i="27"/>
  <c r="AG90" i="27"/>
  <c r="AH90" i="27"/>
  <c r="AI90" i="27"/>
  <c r="AJ90" i="27"/>
  <c r="AK90" i="27"/>
  <c r="AL90" i="27"/>
  <c r="AM90" i="27"/>
  <c r="AN90" i="27"/>
  <c r="AO90" i="27"/>
  <c r="AP90" i="27"/>
  <c r="AQ90" i="27"/>
  <c r="AR90" i="27"/>
  <c r="AS90" i="27"/>
  <c r="AT90" i="27"/>
  <c r="AU90" i="27"/>
  <c r="AV90" i="27"/>
  <c r="AW90" i="27"/>
  <c r="AX90" i="27"/>
  <c r="AY90" i="27"/>
  <c r="AZ90" i="27"/>
  <c r="BA90" i="27"/>
  <c r="BB90" i="27"/>
  <c r="BC90" i="27"/>
  <c r="BD90" i="27"/>
  <c r="BE90" i="27"/>
  <c r="BF90" i="27"/>
  <c r="BG90" i="27"/>
  <c r="BH90" i="27"/>
  <c r="BI90" i="27"/>
  <c r="D84" i="17"/>
  <c r="E84" i="17"/>
  <c r="F84" i="17"/>
  <c r="G84" i="17"/>
  <c r="H84" i="17"/>
  <c r="I84" i="17"/>
  <c r="J84" i="17"/>
  <c r="K84" i="17"/>
  <c r="L84" i="17"/>
  <c r="M84" i="17"/>
  <c r="N84" i="17"/>
  <c r="C84" i="17"/>
  <c r="E158" i="23" l="1"/>
  <c r="F158" i="23" s="1"/>
  <c r="G158" i="23" s="1"/>
  <c r="H158" i="23" s="1"/>
  <c r="I158" i="23" s="1"/>
  <c r="J158" i="23" s="1"/>
  <c r="K158" i="23" s="1"/>
  <c r="L158" i="23" s="1"/>
  <c r="M158" i="23" s="1"/>
  <c r="N158" i="23" s="1"/>
  <c r="O158" i="23" s="1"/>
  <c r="P158" i="23" s="1"/>
  <c r="Q158" i="23" s="1"/>
  <c r="R158" i="23" s="1"/>
  <c r="S158" i="23" s="1"/>
  <c r="T158" i="23" s="1"/>
  <c r="U158" i="23" s="1"/>
  <c r="V158" i="23" s="1"/>
  <c r="W158" i="23" s="1"/>
  <c r="X158" i="23" s="1"/>
  <c r="Y158" i="23" s="1"/>
  <c r="Z158" i="23" s="1"/>
  <c r="AA158" i="23" s="1"/>
  <c r="AB158" i="23" s="1"/>
  <c r="AC158" i="23" s="1"/>
  <c r="AD158" i="23" s="1"/>
  <c r="AE158" i="23" s="1"/>
  <c r="AF158" i="23" s="1"/>
  <c r="AG158" i="23" s="1"/>
  <c r="AH158" i="23" s="1"/>
  <c r="AI158" i="23" s="1"/>
  <c r="AJ158" i="23" s="1"/>
  <c r="AK158" i="23" s="1"/>
  <c r="AL158" i="23" s="1"/>
  <c r="AM158" i="23" s="1"/>
  <c r="AN158" i="23" s="1"/>
  <c r="AO158" i="23" s="1"/>
  <c r="AP158" i="23" s="1"/>
  <c r="AQ158" i="23" s="1"/>
  <c r="AR158" i="23" s="1"/>
  <c r="AS158" i="23" s="1"/>
  <c r="AT158" i="23" s="1"/>
  <c r="AU158" i="23" s="1"/>
  <c r="AV158" i="23" s="1"/>
  <c r="AW158" i="23" s="1"/>
  <c r="AX158" i="23" s="1"/>
  <c r="AY158" i="23" s="1"/>
  <c r="AZ158" i="23" s="1"/>
  <c r="BA158" i="23" s="1"/>
  <c r="BB158" i="23" s="1"/>
  <c r="BC158" i="23" s="1"/>
  <c r="BD158" i="23" s="1"/>
  <c r="E162" i="23"/>
  <c r="F162" i="23" s="1"/>
  <c r="G162" i="23" s="1"/>
  <c r="H162" i="23" s="1"/>
  <c r="I162" i="23" s="1"/>
  <c r="J162" i="23" s="1"/>
  <c r="K162" i="23" s="1"/>
  <c r="L162" i="23" s="1"/>
  <c r="M162" i="23" s="1"/>
  <c r="N162" i="23" s="1"/>
  <c r="O162" i="23" s="1"/>
  <c r="P162" i="23" s="1"/>
  <c r="Q162" i="23" s="1"/>
  <c r="R162" i="23" s="1"/>
  <c r="S162" i="23" s="1"/>
  <c r="T162" i="23" s="1"/>
  <c r="U162" i="23" s="1"/>
  <c r="V162" i="23" s="1"/>
  <c r="W162" i="23" s="1"/>
  <c r="X162" i="23" s="1"/>
  <c r="Y162" i="23" s="1"/>
  <c r="Z162" i="23" s="1"/>
  <c r="AA162" i="23" s="1"/>
  <c r="AB162" i="23" s="1"/>
  <c r="AC162" i="23" s="1"/>
  <c r="AD162" i="23" s="1"/>
  <c r="AE162" i="23" s="1"/>
  <c r="AF162" i="23" s="1"/>
  <c r="AG162" i="23" s="1"/>
  <c r="AH162" i="23" s="1"/>
  <c r="AI162" i="23" s="1"/>
  <c r="AJ162" i="23" s="1"/>
  <c r="AK162" i="23" s="1"/>
  <c r="AL162" i="23" s="1"/>
  <c r="AM162" i="23" s="1"/>
  <c r="AN162" i="23" s="1"/>
  <c r="AO162" i="23" s="1"/>
  <c r="AP162" i="23" s="1"/>
  <c r="AQ162" i="23" s="1"/>
  <c r="AR162" i="23" s="1"/>
  <c r="AS162" i="23" s="1"/>
  <c r="AT162" i="23" s="1"/>
  <c r="AU162" i="23" s="1"/>
  <c r="AV162" i="23" s="1"/>
  <c r="AW162" i="23" s="1"/>
  <c r="AX162" i="23" s="1"/>
  <c r="AY162" i="23" s="1"/>
  <c r="AZ162" i="23" s="1"/>
  <c r="BA162" i="23" s="1"/>
  <c r="BB162" i="23" s="1"/>
  <c r="BC162" i="23" s="1"/>
  <c r="BD162" i="23" s="1"/>
  <c r="E50" i="23"/>
  <c r="F50" i="23" s="1"/>
  <c r="G50" i="23" s="1"/>
  <c r="H50" i="23" s="1"/>
  <c r="I50" i="23" s="1"/>
  <c r="E154" i="23"/>
  <c r="E156" i="23"/>
  <c r="F156" i="23" s="1"/>
  <c r="G156" i="23" s="1"/>
  <c r="H156" i="23" s="1"/>
  <c r="I156" i="23" s="1"/>
  <c r="J156" i="23" s="1"/>
  <c r="K156" i="23" s="1"/>
  <c r="L156" i="23" s="1"/>
  <c r="M156" i="23" s="1"/>
  <c r="N156" i="23" s="1"/>
  <c r="O156" i="23" s="1"/>
  <c r="P156" i="23" s="1"/>
  <c r="Q156" i="23" s="1"/>
  <c r="R156" i="23" s="1"/>
  <c r="S156" i="23" s="1"/>
  <c r="T156" i="23" s="1"/>
  <c r="U156" i="23" s="1"/>
  <c r="V156" i="23" s="1"/>
  <c r="W156" i="23" s="1"/>
  <c r="X156" i="23" s="1"/>
  <c r="Y156" i="23" s="1"/>
  <c r="Z156" i="23" s="1"/>
  <c r="AA156" i="23" s="1"/>
  <c r="AB156" i="23" s="1"/>
  <c r="AC156" i="23" s="1"/>
  <c r="AD156" i="23" s="1"/>
  <c r="AE156" i="23" s="1"/>
  <c r="AF156" i="23" s="1"/>
  <c r="AG156" i="23" s="1"/>
  <c r="AH156" i="23" s="1"/>
  <c r="AI156" i="23" s="1"/>
  <c r="AJ156" i="23" s="1"/>
  <c r="AK156" i="23" s="1"/>
  <c r="AL156" i="23" s="1"/>
  <c r="AM156" i="23" s="1"/>
  <c r="AN156" i="23" s="1"/>
  <c r="AO156" i="23" s="1"/>
  <c r="AP156" i="23" s="1"/>
  <c r="AQ156" i="23" s="1"/>
  <c r="AR156" i="23" s="1"/>
  <c r="AS156" i="23" s="1"/>
  <c r="AT156" i="23" s="1"/>
  <c r="AU156" i="23" s="1"/>
  <c r="AV156" i="23" s="1"/>
  <c r="AW156" i="23" s="1"/>
  <c r="AX156" i="23" s="1"/>
  <c r="AY156" i="23" s="1"/>
  <c r="AZ156" i="23" s="1"/>
  <c r="BA156" i="23" s="1"/>
  <c r="BB156" i="23" s="1"/>
  <c r="BC156" i="23" s="1"/>
  <c r="BD156" i="23" s="1"/>
  <c r="F154" i="23"/>
  <c r="G154" i="23" s="1"/>
  <c r="H154" i="23" s="1"/>
  <c r="I154" i="23" s="1"/>
  <c r="J154" i="23" s="1"/>
  <c r="K154" i="23" s="1"/>
  <c r="L154" i="23" s="1"/>
  <c r="M154" i="23" s="1"/>
  <c r="N154" i="23" s="1"/>
  <c r="O154" i="23" s="1"/>
  <c r="P154" i="23" s="1"/>
  <c r="Q154" i="23" s="1"/>
  <c r="R154" i="23" s="1"/>
  <c r="S154" i="23" s="1"/>
  <c r="T154" i="23" s="1"/>
  <c r="U154" i="23" s="1"/>
  <c r="V154" i="23" s="1"/>
  <c r="W154" i="23" s="1"/>
  <c r="X154" i="23" s="1"/>
  <c r="Y154" i="23" s="1"/>
  <c r="Z154" i="23" s="1"/>
  <c r="AA154" i="23" s="1"/>
  <c r="AB154" i="23" s="1"/>
  <c r="AC154" i="23" s="1"/>
  <c r="AD154" i="23" s="1"/>
  <c r="AE154" i="23" s="1"/>
  <c r="AF154" i="23" s="1"/>
  <c r="AG154" i="23" s="1"/>
  <c r="AH154" i="23" s="1"/>
  <c r="AI154" i="23" s="1"/>
  <c r="AJ154" i="23" s="1"/>
  <c r="AK154" i="23" s="1"/>
  <c r="AL154" i="23" s="1"/>
  <c r="AM154" i="23" s="1"/>
  <c r="AN154" i="23" s="1"/>
  <c r="AO154" i="23" s="1"/>
  <c r="AP154" i="23" s="1"/>
  <c r="AQ154" i="23" s="1"/>
  <c r="AR154" i="23" s="1"/>
  <c r="AS154" i="23" s="1"/>
  <c r="AT154" i="23" s="1"/>
  <c r="AU154" i="23" s="1"/>
  <c r="AV154" i="23" s="1"/>
  <c r="AW154" i="23" s="1"/>
  <c r="AX154" i="23" s="1"/>
  <c r="AY154" i="23" s="1"/>
  <c r="AZ154" i="23" s="1"/>
  <c r="BA154" i="23" s="1"/>
  <c r="BB154" i="23" s="1"/>
  <c r="BC154" i="23" s="1"/>
  <c r="BD154" i="23" s="1"/>
  <c r="E14" i="23"/>
  <c r="F14" i="23" s="1"/>
  <c r="G14" i="23" s="1"/>
  <c r="H14" i="23" s="1"/>
  <c r="I14" i="23" s="1"/>
  <c r="J14" i="23" s="1"/>
  <c r="K14" i="23" s="1"/>
  <c r="L14" i="23" s="1"/>
  <c r="M14" i="23" s="1"/>
  <c r="N14" i="23" s="1"/>
  <c r="O14" i="23" s="1"/>
  <c r="P14" i="23" s="1"/>
  <c r="Q14" i="23" s="1"/>
  <c r="R14" i="23" s="1"/>
  <c r="S14" i="23" s="1"/>
  <c r="T14" i="23" s="1"/>
  <c r="U14" i="23" s="1"/>
  <c r="V14" i="23" s="1"/>
  <c r="W14" i="23" s="1"/>
  <c r="X14" i="23" s="1"/>
  <c r="Y14" i="23" s="1"/>
  <c r="Z14" i="23" s="1"/>
  <c r="AA14" i="23" s="1"/>
  <c r="AB14" i="23" s="1"/>
  <c r="AC14" i="23" s="1"/>
  <c r="AD14" i="23" s="1"/>
  <c r="AE14" i="23" s="1"/>
  <c r="AF14" i="23" s="1"/>
  <c r="AG14" i="23" s="1"/>
  <c r="AH14" i="23" s="1"/>
  <c r="AI14" i="23" s="1"/>
  <c r="AJ14" i="23" s="1"/>
  <c r="AK14" i="23" s="1"/>
  <c r="AL14" i="23" s="1"/>
  <c r="AM14" i="23" s="1"/>
  <c r="AN14" i="23" s="1"/>
  <c r="AO14" i="23" s="1"/>
  <c r="AP14" i="23" s="1"/>
  <c r="AQ14" i="23" s="1"/>
  <c r="AR14" i="23" s="1"/>
  <c r="AS14" i="23" s="1"/>
  <c r="AT14" i="23" s="1"/>
  <c r="AU14" i="23" s="1"/>
  <c r="AV14" i="23" s="1"/>
  <c r="AW14" i="23" s="1"/>
  <c r="AX14" i="23" s="1"/>
  <c r="AY14" i="23" s="1"/>
  <c r="AZ14" i="23" s="1"/>
  <c r="BA14" i="23" s="1"/>
  <c r="BB14" i="23" s="1"/>
  <c r="BC14" i="23" s="1"/>
  <c r="BD14" i="23" s="1"/>
  <c r="H160" i="23"/>
  <c r="I160" i="23" s="1"/>
  <c r="J160" i="23" s="1"/>
  <c r="K160" i="23" s="1"/>
  <c r="L160" i="23" s="1"/>
  <c r="M160" i="23" s="1"/>
  <c r="N160" i="23" s="1"/>
  <c r="O160" i="23" s="1"/>
  <c r="P160" i="23" s="1"/>
  <c r="Q160" i="23" s="1"/>
  <c r="R160" i="23" s="1"/>
  <c r="S160" i="23" s="1"/>
  <c r="T160" i="23" s="1"/>
  <c r="U160" i="23" s="1"/>
  <c r="V160" i="23" s="1"/>
  <c r="W160" i="23" s="1"/>
  <c r="X160" i="23" s="1"/>
  <c r="Y160" i="23" s="1"/>
  <c r="Z160" i="23" s="1"/>
  <c r="AA160" i="23" s="1"/>
  <c r="AB160" i="23" s="1"/>
  <c r="AC160" i="23" s="1"/>
  <c r="AD160" i="23" s="1"/>
  <c r="AE160" i="23" s="1"/>
  <c r="AF160" i="23" s="1"/>
  <c r="AG160" i="23" s="1"/>
  <c r="AH160" i="23" s="1"/>
  <c r="AI160" i="23" s="1"/>
  <c r="AJ160" i="23" s="1"/>
  <c r="AK160" i="23" s="1"/>
  <c r="AL160" i="23" s="1"/>
  <c r="AM160" i="23" s="1"/>
  <c r="AN160" i="23" s="1"/>
  <c r="AO160" i="23" s="1"/>
  <c r="AP160" i="23" s="1"/>
  <c r="AQ160" i="23" s="1"/>
  <c r="AR160" i="23" s="1"/>
  <c r="AS160" i="23" s="1"/>
  <c r="AT160" i="23" s="1"/>
  <c r="AU160" i="23" s="1"/>
  <c r="AV160" i="23" s="1"/>
  <c r="AW160" i="23" s="1"/>
  <c r="AX160" i="23" s="1"/>
  <c r="AY160" i="23" s="1"/>
  <c r="AZ160" i="23" s="1"/>
  <c r="BA160" i="23" s="1"/>
  <c r="BB160" i="23" s="1"/>
  <c r="BC160" i="23" s="1"/>
  <c r="BD160" i="23" s="1"/>
  <c r="E186" i="23"/>
  <c r="F186" i="23" s="1"/>
  <c r="G186" i="23" s="1"/>
  <c r="H186" i="23" s="1"/>
  <c r="I186" i="23" s="1"/>
  <c r="J186" i="23" s="1"/>
  <c r="K186" i="23" s="1"/>
  <c r="L186" i="23" s="1"/>
  <c r="M186" i="23" s="1"/>
  <c r="N186" i="23" s="1"/>
  <c r="O186" i="23" s="1"/>
  <c r="P186" i="23" s="1"/>
  <c r="Q186" i="23" s="1"/>
  <c r="R186" i="23" s="1"/>
  <c r="S186" i="23" s="1"/>
  <c r="T186" i="23" s="1"/>
  <c r="U186" i="23" s="1"/>
  <c r="V186" i="23" s="1"/>
  <c r="W186" i="23" s="1"/>
  <c r="X186" i="23" s="1"/>
  <c r="Y186" i="23" s="1"/>
  <c r="Z186" i="23" s="1"/>
  <c r="AA186" i="23" s="1"/>
  <c r="AB186" i="23" s="1"/>
  <c r="AC186" i="23" s="1"/>
  <c r="AD186" i="23" s="1"/>
  <c r="AE186" i="23" s="1"/>
  <c r="AF186" i="23" s="1"/>
  <c r="AG186" i="23" s="1"/>
  <c r="AH186" i="23" s="1"/>
  <c r="AI186" i="23" s="1"/>
  <c r="AJ186" i="23" s="1"/>
  <c r="AK186" i="23" s="1"/>
  <c r="AL186" i="23" s="1"/>
  <c r="AM186" i="23" s="1"/>
  <c r="AN186" i="23" s="1"/>
  <c r="AO186" i="23" s="1"/>
  <c r="AP186" i="23" s="1"/>
  <c r="AQ186" i="23" s="1"/>
  <c r="AR186" i="23" s="1"/>
  <c r="AS186" i="23" s="1"/>
  <c r="AT186" i="23" s="1"/>
  <c r="AU186" i="23" s="1"/>
  <c r="AV186" i="23" s="1"/>
  <c r="AW186" i="23" s="1"/>
  <c r="AX186" i="23" s="1"/>
  <c r="AY186" i="23" s="1"/>
  <c r="AZ186" i="23" s="1"/>
  <c r="BA186" i="23" s="1"/>
  <c r="BB186" i="23" s="1"/>
  <c r="BC186" i="23" s="1"/>
  <c r="BD186" i="23" s="1"/>
  <c r="F160" i="23"/>
  <c r="G160" i="23" s="1"/>
  <c r="E160" i="23"/>
  <c r="F110" i="23"/>
  <c r="G110" i="23" s="1"/>
  <c r="H110" i="23" s="1"/>
  <c r="I110" i="23" s="1"/>
  <c r="J110" i="23" s="1"/>
  <c r="K110" i="23" s="1"/>
  <c r="L110" i="23" s="1"/>
  <c r="M110" i="23" s="1"/>
  <c r="N110" i="23" s="1"/>
  <c r="O110" i="23" s="1"/>
  <c r="P110" i="23" s="1"/>
  <c r="Q110" i="23" s="1"/>
  <c r="R110" i="23" s="1"/>
  <c r="S110" i="23" s="1"/>
  <c r="T110" i="23" s="1"/>
  <c r="U110" i="23" s="1"/>
  <c r="V110" i="23" s="1"/>
  <c r="W110" i="23" s="1"/>
  <c r="X110" i="23" s="1"/>
  <c r="Y110" i="23" s="1"/>
  <c r="Z110" i="23" s="1"/>
  <c r="AA110" i="23" s="1"/>
  <c r="AB110" i="23" s="1"/>
  <c r="AC110" i="23" s="1"/>
  <c r="AD110" i="23" s="1"/>
  <c r="AE110" i="23" s="1"/>
  <c r="AF110" i="23" s="1"/>
  <c r="AG110" i="23" s="1"/>
  <c r="AH110" i="23" s="1"/>
  <c r="AI110" i="23" s="1"/>
  <c r="AJ110" i="23" s="1"/>
  <c r="AK110" i="23" s="1"/>
  <c r="AL110" i="23" s="1"/>
  <c r="AM110" i="23" s="1"/>
  <c r="AN110" i="23" s="1"/>
  <c r="AO110" i="23" s="1"/>
  <c r="AP110" i="23" s="1"/>
  <c r="AQ110" i="23" s="1"/>
  <c r="AR110" i="23" s="1"/>
  <c r="AS110" i="23" s="1"/>
  <c r="AT110" i="23" s="1"/>
  <c r="AU110" i="23" s="1"/>
  <c r="AV110" i="23" s="1"/>
  <c r="AW110" i="23" s="1"/>
  <c r="AX110" i="23" s="1"/>
  <c r="AY110" i="23" s="1"/>
  <c r="AZ110" i="23" s="1"/>
  <c r="BA110" i="23" s="1"/>
  <c r="BB110" i="23" s="1"/>
  <c r="BC110" i="23" s="1"/>
  <c r="BD110" i="23" s="1"/>
  <c r="J50" i="23"/>
  <c r="K50" i="23" s="1"/>
  <c r="L50" i="23" s="1"/>
  <c r="M50" i="23" s="1"/>
  <c r="N50" i="23" s="1"/>
  <c r="O50" i="23" s="1"/>
  <c r="P50" i="23" s="1"/>
  <c r="Q50" i="23" s="1"/>
  <c r="R50" i="23" s="1"/>
  <c r="S50" i="23" s="1"/>
  <c r="T50" i="23" s="1"/>
  <c r="U50" i="23" s="1"/>
  <c r="V50" i="23" s="1"/>
  <c r="W50" i="23" s="1"/>
  <c r="X50" i="23" s="1"/>
  <c r="Y50" i="23" s="1"/>
  <c r="Z50" i="23" s="1"/>
  <c r="AA50" i="23" s="1"/>
  <c r="AB50" i="23" s="1"/>
  <c r="AC50" i="23" s="1"/>
  <c r="AD50" i="23" s="1"/>
  <c r="AE50" i="23" s="1"/>
  <c r="AF50" i="23" s="1"/>
  <c r="AG50" i="23" s="1"/>
  <c r="AH50" i="23" s="1"/>
  <c r="AI50" i="23" s="1"/>
  <c r="AJ50" i="23" s="1"/>
  <c r="AK50" i="23" s="1"/>
  <c r="AL50" i="23" s="1"/>
  <c r="AM50" i="23" s="1"/>
  <c r="AN50" i="23" s="1"/>
  <c r="AO50" i="23" s="1"/>
  <c r="AP50" i="23" s="1"/>
  <c r="AQ50" i="23" s="1"/>
  <c r="AR50" i="23" s="1"/>
  <c r="AS50" i="23" s="1"/>
  <c r="AT50" i="23" s="1"/>
  <c r="AU50" i="23" s="1"/>
  <c r="AV50" i="23" s="1"/>
  <c r="AW50" i="23" s="1"/>
  <c r="AX50" i="23" s="1"/>
  <c r="AY50" i="23" s="1"/>
  <c r="AZ50" i="23" s="1"/>
  <c r="BA50" i="23" s="1"/>
  <c r="BB50" i="23" s="1"/>
  <c r="BC50" i="23" s="1"/>
  <c r="BD50" i="23" s="1"/>
  <c r="E226" i="23"/>
  <c r="F226" i="23" s="1"/>
  <c r="G226" i="23" s="1"/>
  <c r="H226" i="23" s="1"/>
  <c r="I226" i="23" s="1"/>
  <c r="J226" i="23" s="1"/>
  <c r="K226" i="23" s="1"/>
  <c r="L226" i="23" s="1"/>
  <c r="M226" i="23" s="1"/>
  <c r="N226" i="23" s="1"/>
  <c r="O226" i="23" s="1"/>
  <c r="P226" i="23" s="1"/>
  <c r="Q226" i="23" s="1"/>
  <c r="R226" i="23" s="1"/>
  <c r="S226" i="23" s="1"/>
  <c r="T226" i="23" s="1"/>
  <c r="U226" i="23" s="1"/>
  <c r="V226" i="23" s="1"/>
  <c r="W226" i="23" s="1"/>
  <c r="X226" i="23" s="1"/>
  <c r="Y226" i="23" s="1"/>
  <c r="Z226" i="23" s="1"/>
  <c r="AA226" i="23" s="1"/>
  <c r="AB226" i="23" s="1"/>
  <c r="AC226" i="23" s="1"/>
  <c r="AD226" i="23" s="1"/>
  <c r="AE226" i="23" s="1"/>
  <c r="AF226" i="23" s="1"/>
  <c r="AG226" i="23" s="1"/>
  <c r="AH226" i="23" s="1"/>
  <c r="AI226" i="23" s="1"/>
  <c r="AJ226" i="23" s="1"/>
  <c r="AK226" i="23" s="1"/>
  <c r="AL226" i="23" s="1"/>
  <c r="AM226" i="23" s="1"/>
  <c r="AN226" i="23" s="1"/>
  <c r="AO226" i="23" s="1"/>
  <c r="AP226" i="23" s="1"/>
  <c r="AQ226" i="23" s="1"/>
  <c r="AR226" i="23" s="1"/>
  <c r="AS226" i="23" s="1"/>
  <c r="AT226" i="23" s="1"/>
  <c r="AU226" i="23" s="1"/>
  <c r="AV226" i="23" s="1"/>
  <c r="AW226" i="23" s="1"/>
  <c r="AX226" i="23" s="1"/>
  <c r="AY226" i="23" s="1"/>
  <c r="AZ226" i="23" s="1"/>
  <c r="BA226" i="23" s="1"/>
  <c r="BB226" i="23" s="1"/>
  <c r="BC226" i="23" s="1"/>
  <c r="BD226" i="23" s="1"/>
  <c r="E110" i="23"/>
  <c r="E52" i="23"/>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Z52" i="23" s="1"/>
  <c r="AA52" i="23" s="1"/>
  <c r="AB52" i="23" s="1"/>
  <c r="AC52" i="23" s="1"/>
  <c r="AD52" i="23" s="1"/>
  <c r="AE52" i="23" s="1"/>
  <c r="AF52" i="23" s="1"/>
  <c r="AG52" i="23" s="1"/>
  <c r="AH52" i="23" s="1"/>
  <c r="AI52" i="23" s="1"/>
  <c r="AJ52" i="23" s="1"/>
  <c r="AK52" i="23" s="1"/>
  <c r="AL52" i="23" s="1"/>
  <c r="AM52" i="23" s="1"/>
  <c r="AN52" i="23" s="1"/>
  <c r="AO52" i="23" s="1"/>
  <c r="AP52" i="23" s="1"/>
  <c r="AQ52" i="23" s="1"/>
  <c r="AR52" i="23" s="1"/>
  <c r="AS52" i="23" s="1"/>
  <c r="AT52" i="23" s="1"/>
  <c r="AU52" i="23" s="1"/>
  <c r="AV52" i="23" s="1"/>
  <c r="AW52" i="23" s="1"/>
  <c r="AX52" i="23" s="1"/>
  <c r="AY52" i="23" s="1"/>
  <c r="AZ52" i="23" s="1"/>
  <c r="BA52" i="23" s="1"/>
  <c r="BB52" i="23" s="1"/>
  <c r="BC52" i="23" s="1"/>
  <c r="BD52" i="23" s="1"/>
  <c r="E8" i="23"/>
  <c r="F8" i="23" s="1"/>
  <c r="G8" i="23" s="1"/>
  <c r="H8" i="23" s="1"/>
  <c r="I8" i="23" s="1"/>
  <c r="J8" i="23" s="1"/>
  <c r="K8" i="23" s="1"/>
  <c r="L8" i="23" s="1"/>
  <c r="M8" i="23" s="1"/>
  <c r="N8" i="23" s="1"/>
  <c r="O8" i="23" s="1"/>
  <c r="P8" i="23" s="1"/>
  <c r="Q8" i="23" s="1"/>
  <c r="R8" i="23" s="1"/>
  <c r="S8" i="23" s="1"/>
  <c r="T8" i="23" s="1"/>
  <c r="U8" i="23" s="1"/>
  <c r="V8" i="23" s="1"/>
  <c r="W8" i="23" s="1"/>
  <c r="X8" i="23" s="1"/>
  <c r="Y8" i="23" s="1"/>
  <c r="Z8" i="23" s="1"/>
  <c r="AA8" i="23" s="1"/>
  <c r="AB8" i="23" s="1"/>
  <c r="AC8" i="23" s="1"/>
  <c r="AD8" i="23" s="1"/>
  <c r="AE8" i="23" s="1"/>
  <c r="AF8" i="23" s="1"/>
  <c r="AG8" i="23" s="1"/>
  <c r="AH8" i="23" s="1"/>
  <c r="AI8" i="23" s="1"/>
  <c r="AJ8" i="23" s="1"/>
  <c r="AK8" i="23" s="1"/>
  <c r="AL8" i="23" s="1"/>
  <c r="AM8" i="23" s="1"/>
  <c r="AN8" i="23" s="1"/>
  <c r="AO8" i="23" s="1"/>
  <c r="AP8" i="23" s="1"/>
  <c r="AQ8" i="23" s="1"/>
  <c r="AR8" i="23" s="1"/>
  <c r="AS8" i="23" s="1"/>
  <c r="AT8" i="23" s="1"/>
  <c r="AU8" i="23" s="1"/>
  <c r="AV8" i="23" s="1"/>
  <c r="AW8" i="23" s="1"/>
  <c r="AX8" i="23" s="1"/>
  <c r="AY8" i="23" s="1"/>
  <c r="AZ8" i="23" s="1"/>
  <c r="BA8" i="23" s="1"/>
  <c r="BB8" i="23" s="1"/>
  <c r="BC8" i="23" s="1"/>
  <c r="BD8" i="23" s="1"/>
  <c r="N13" i="21"/>
  <c r="N9" i="21"/>
  <c r="N10" i="21"/>
  <c r="N12" i="21"/>
  <c r="E12" i="28" s="1"/>
  <c r="N8" i="21"/>
  <c r="N7" i="21"/>
  <c r="I125" i="25"/>
  <c r="N125" i="28" s="1"/>
  <c r="C124" i="25"/>
  <c r="H124" i="28" s="1"/>
  <c r="I123" i="25"/>
  <c r="N123" i="28" s="1"/>
  <c r="S122" i="25"/>
  <c r="X122" i="28" s="1"/>
  <c r="E122" i="25"/>
  <c r="J122" i="28" s="1"/>
  <c r="C119" i="25"/>
  <c r="H119" i="28" s="1"/>
  <c r="D117" i="28"/>
  <c r="AA124" i="25"/>
  <c r="AF124" i="28" s="1"/>
  <c r="U123" i="25"/>
  <c r="Z123" i="28" s="1"/>
  <c r="Q122" i="25"/>
  <c r="V122" i="28" s="1"/>
  <c r="O119" i="25"/>
  <c r="T119" i="28" s="1"/>
  <c r="Y123" i="25"/>
  <c r="AD123" i="28" s="1"/>
  <c r="BJ123" i="27"/>
  <c r="BS123" i="25" s="1"/>
  <c r="BX123" i="28" s="1"/>
  <c r="BJ119" i="27"/>
  <c r="BS119" i="25" s="1"/>
  <c r="BX119" i="28" s="1"/>
  <c r="BJ115" i="27"/>
  <c r="BS115" i="25" s="1"/>
  <c r="BX115" i="28" s="1"/>
  <c r="BJ111" i="27"/>
  <c r="BS111" i="25" s="1"/>
  <c r="BX111" i="28" s="1"/>
  <c r="BJ107" i="27"/>
  <c r="BS107" i="25" s="1"/>
  <c r="BX107" i="28" s="1"/>
  <c r="BJ103" i="27"/>
  <c r="BS103" i="25" s="1"/>
  <c r="BX103" i="28" s="1"/>
  <c r="BJ99" i="27"/>
  <c r="BS99" i="25" s="1"/>
  <c r="BX99" i="28" s="1"/>
  <c r="S123" i="25"/>
  <c r="X123" i="28" s="1"/>
  <c r="O122" i="25"/>
  <c r="T122" i="28" s="1"/>
  <c r="S121" i="25"/>
  <c r="X121" i="28" s="1"/>
  <c r="AA119" i="25"/>
  <c r="AF119" i="28" s="1"/>
  <c r="AE124" i="25"/>
  <c r="AJ124" i="28" s="1"/>
  <c r="S125" i="25"/>
  <c r="X125" i="28" s="1"/>
  <c r="E125" i="25"/>
  <c r="J125" i="28" s="1"/>
  <c r="K124" i="25"/>
  <c r="P124" i="28" s="1"/>
  <c r="E123" i="25"/>
  <c r="J123" i="28" s="1"/>
  <c r="C121" i="25"/>
  <c r="H121" i="28" s="1"/>
  <c r="I120" i="25"/>
  <c r="N120" i="28" s="1"/>
  <c r="K119" i="25"/>
  <c r="P119" i="28" s="1"/>
  <c r="BJ125" i="27"/>
  <c r="BS125" i="25" s="1"/>
  <c r="BX125" i="28" s="1"/>
  <c r="BJ121" i="27"/>
  <c r="BS121" i="25" s="1"/>
  <c r="BX121" i="28" s="1"/>
  <c r="BJ117" i="27"/>
  <c r="BS117" i="25" s="1"/>
  <c r="BX117" i="28" s="1"/>
  <c r="BJ113" i="27"/>
  <c r="BS113" i="25" s="1"/>
  <c r="BX113" i="28" s="1"/>
  <c r="BJ109" i="27"/>
  <c r="BS109" i="25" s="1"/>
  <c r="BX109" i="28" s="1"/>
  <c r="BJ105" i="27"/>
  <c r="BS105" i="25" s="1"/>
  <c r="BX105" i="28" s="1"/>
  <c r="BJ101" i="27"/>
  <c r="BS101" i="25" s="1"/>
  <c r="BX101" i="28" s="1"/>
  <c r="N6" i="21"/>
  <c r="N5" i="21"/>
  <c r="Q125" i="25"/>
  <c r="V125" i="28" s="1"/>
  <c r="C125" i="25"/>
  <c r="H125" i="28" s="1"/>
  <c r="I124" i="25"/>
  <c r="N124" i="28" s="1"/>
  <c r="O123" i="25"/>
  <c r="T123" i="28" s="1"/>
  <c r="C123" i="25"/>
  <c r="H123" i="28" s="1"/>
  <c r="O121" i="25"/>
  <c r="T121" i="28" s="1"/>
  <c r="U120" i="25"/>
  <c r="Z120" i="28" s="1"/>
  <c r="AA99" i="25"/>
  <c r="AF99" i="28" s="1"/>
  <c r="BJ126" i="27"/>
  <c r="BJ122" i="27"/>
  <c r="BS122" i="25" s="1"/>
  <c r="BX122" i="28" s="1"/>
  <c r="BJ118" i="27"/>
  <c r="BS118" i="25" s="1"/>
  <c r="BX118" i="28" s="1"/>
  <c r="BJ114" i="27"/>
  <c r="BS114" i="25" s="1"/>
  <c r="BX114" i="28" s="1"/>
  <c r="BJ110" i="27"/>
  <c r="BS110" i="25" s="1"/>
  <c r="BX110" i="28" s="1"/>
  <c r="BJ106" i="27"/>
  <c r="BS106" i="25" s="1"/>
  <c r="BX106" i="28" s="1"/>
  <c r="N11" i="21"/>
  <c r="AA125" i="25"/>
  <c r="AF125" i="28" s="1"/>
  <c r="O125" i="25"/>
  <c r="T125" i="28" s="1"/>
  <c r="U124" i="25"/>
  <c r="Z124" i="28" s="1"/>
  <c r="AA123" i="25"/>
  <c r="AF123" i="28" s="1"/>
  <c r="AA121" i="25"/>
  <c r="AF121" i="28" s="1"/>
  <c r="E120" i="25"/>
  <c r="J120" i="28" s="1"/>
  <c r="I101" i="25"/>
  <c r="N101" i="28" s="1"/>
  <c r="AG123" i="25"/>
  <c r="AL123" i="28" s="1"/>
  <c r="BJ5" i="27"/>
  <c r="S124" i="25"/>
  <c r="X124" i="28" s="1"/>
  <c r="I122" i="25"/>
  <c r="N122" i="28" s="1"/>
  <c r="K121" i="25"/>
  <c r="P121" i="28" s="1"/>
  <c r="Q120" i="25"/>
  <c r="V120" i="28" s="1"/>
  <c r="W124" i="25"/>
  <c r="AB124" i="28" s="1"/>
  <c r="BJ124" i="27"/>
  <c r="BS124" i="25" s="1"/>
  <c r="BX124" i="28" s="1"/>
  <c r="BJ120" i="27"/>
  <c r="BS120" i="25" s="1"/>
  <c r="BX120" i="28" s="1"/>
  <c r="BJ116" i="27"/>
  <c r="BS116" i="25" s="1"/>
  <c r="BX116" i="28" s="1"/>
  <c r="BJ108" i="27"/>
  <c r="BS108" i="25" s="1"/>
  <c r="BX108" i="28" s="1"/>
  <c r="BJ104" i="27"/>
  <c r="BS104" i="25" s="1"/>
  <c r="BX104" i="28" s="1"/>
  <c r="BJ100" i="27"/>
  <c r="BS100" i="25" s="1"/>
  <c r="BX100" i="28" s="1"/>
  <c r="K125" i="25"/>
  <c r="P125" i="28" s="1"/>
  <c r="Q124" i="25"/>
  <c r="V124" i="28" s="1"/>
  <c r="E124" i="25"/>
  <c r="J124" i="28" s="1"/>
  <c r="K123" i="25"/>
  <c r="P123" i="28" s="1"/>
  <c r="U122" i="25"/>
  <c r="Z122" i="28" s="1"/>
  <c r="S119" i="25"/>
  <c r="X119" i="28" s="1"/>
  <c r="K99" i="25"/>
  <c r="P99" i="28" s="1"/>
  <c r="M125" i="25"/>
  <c r="R125" i="28" s="1"/>
  <c r="BJ112" i="27"/>
  <c r="BS112" i="25" s="1"/>
  <c r="BX112" i="28" s="1"/>
  <c r="C120" i="25"/>
  <c r="H120" i="28" s="1"/>
  <c r="C117" i="25"/>
  <c r="H117" i="28" s="1"/>
  <c r="C113" i="25"/>
  <c r="H113" i="28" s="1"/>
  <c r="C109" i="25"/>
  <c r="H109" i="28" s="1"/>
  <c r="C105" i="25"/>
  <c r="H105" i="28" s="1"/>
  <c r="C101" i="25"/>
  <c r="H101" i="28" s="1"/>
  <c r="O115" i="25"/>
  <c r="T115" i="28" s="1"/>
  <c r="O111" i="25"/>
  <c r="T111" i="28" s="1"/>
  <c r="O107" i="25"/>
  <c r="T107" i="28" s="1"/>
  <c r="O103" i="25"/>
  <c r="T103" i="28" s="1"/>
  <c r="U118" i="25"/>
  <c r="Z118" i="28" s="1"/>
  <c r="E118" i="25"/>
  <c r="J118" i="28" s="1"/>
  <c r="U114" i="25"/>
  <c r="Z114" i="28" s="1"/>
  <c r="E114" i="25"/>
  <c r="J114" i="28" s="1"/>
  <c r="U110" i="25"/>
  <c r="Z110" i="28" s="1"/>
  <c r="E110" i="25"/>
  <c r="J110" i="28" s="1"/>
  <c r="U106" i="25"/>
  <c r="Z106" i="28" s="1"/>
  <c r="E106" i="25"/>
  <c r="J106" i="28" s="1"/>
  <c r="U102" i="25"/>
  <c r="Z102" i="28" s="1"/>
  <c r="E102" i="25"/>
  <c r="J102" i="28" s="1"/>
  <c r="AA117" i="25"/>
  <c r="AF117" i="28" s="1"/>
  <c r="S117" i="25"/>
  <c r="X117" i="28" s="1"/>
  <c r="K117" i="25"/>
  <c r="P117" i="28" s="1"/>
  <c r="AA113" i="25"/>
  <c r="AF113" i="28" s="1"/>
  <c r="S113" i="25"/>
  <c r="X113" i="28" s="1"/>
  <c r="K113" i="25"/>
  <c r="P113" i="28" s="1"/>
  <c r="AA109" i="25"/>
  <c r="AF109" i="28" s="1"/>
  <c r="S109" i="25"/>
  <c r="X109" i="28" s="1"/>
  <c r="K109" i="25"/>
  <c r="P109" i="28" s="1"/>
  <c r="AA105" i="25"/>
  <c r="AF105" i="28" s="1"/>
  <c r="S105" i="25"/>
  <c r="X105" i="28" s="1"/>
  <c r="K105" i="25"/>
  <c r="P105" i="28" s="1"/>
  <c r="AA101" i="25"/>
  <c r="S101" i="25"/>
  <c r="K101" i="25"/>
  <c r="CH97" i="25"/>
  <c r="AG119" i="25"/>
  <c r="AL119" i="28" s="1"/>
  <c r="Y119" i="25"/>
  <c r="AD119" i="28" s="1"/>
  <c r="AG115" i="25"/>
  <c r="AL115" i="28" s="1"/>
  <c r="Y115" i="25"/>
  <c r="AD115" i="28" s="1"/>
  <c r="AG111" i="25"/>
  <c r="AL111" i="28" s="1"/>
  <c r="Y111" i="25"/>
  <c r="AD111" i="28" s="1"/>
  <c r="AG107" i="25"/>
  <c r="AL107" i="28" s="1"/>
  <c r="Y107" i="25"/>
  <c r="AD107" i="28" s="1"/>
  <c r="AG103" i="25"/>
  <c r="AL103" i="28" s="1"/>
  <c r="Y103" i="25"/>
  <c r="AD103" i="28" s="1"/>
  <c r="AE120" i="25"/>
  <c r="AJ120" i="28" s="1"/>
  <c r="W120" i="25"/>
  <c r="AB120" i="28" s="1"/>
  <c r="O120" i="25"/>
  <c r="T120" i="28" s="1"/>
  <c r="G120" i="25"/>
  <c r="L120" i="28" s="1"/>
  <c r="AE116" i="25"/>
  <c r="AJ116" i="28" s="1"/>
  <c r="W116" i="25"/>
  <c r="AB116" i="28" s="1"/>
  <c r="G116" i="25"/>
  <c r="L116" i="28" s="1"/>
  <c r="AE112" i="25"/>
  <c r="AJ112" i="28" s="1"/>
  <c r="W112" i="25"/>
  <c r="AB112" i="28" s="1"/>
  <c r="G112" i="25"/>
  <c r="L112" i="28" s="1"/>
  <c r="AE108" i="25"/>
  <c r="AJ108" i="28" s="1"/>
  <c r="W108" i="25"/>
  <c r="AB108" i="28" s="1"/>
  <c r="G108" i="25"/>
  <c r="L108" i="28" s="1"/>
  <c r="AE104" i="25"/>
  <c r="AJ104" i="28" s="1"/>
  <c r="W104" i="25"/>
  <c r="AB104" i="28" s="1"/>
  <c r="G104" i="25"/>
  <c r="L104" i="28" s="1"/>
  <c r="U125" i="25"/>
  <c r="Z125" i="28" s="1"/>
  <c r="O124" i="25"/>
  <c r="T124" i="28" s="1"/>
  <c r="Q123" i="25"/>
  <c r="V123" i="28" s="1"/>
  <c r="AA122" i="25"/>
  <c r="AF122" i="28" s="1"/>
  <c r="Q99" i="25"/>
  <c r="V99" i="28" s="1"/>
  <c r="AE100" i="25"/>
  <c r="AJ100" i="28" s="1"/>
  <c r="W100" i="25"/>
  <c r="AB100" i="28" s="1"/>
  <c r="O100" i="25"/>
  <c r="T100" i="28" s="1"/>
  <c r="G100" i="25"/>
  <c r="L100" i="28" s="1"/>
  <c r="AC121" i="25"/>
  <c r="U121" i="25"/>
  <c r="M121" i="25"/>
  <c r="E121" i="25"/>
  <c r="AC117" i="25"/>
  <c r="AH117" i="28" s="1"/>
  <c r="M117" i="25"/>
  <c r="R117" i="28" s="1"/>
  <c r="AC113" i="25"/>
  <c r="AH113" i="28" s="1"/>
  <c r="M113" i="25"/>
  <c r="R113" i="28" s="1"/>
  <c r="AC109" i="25"/>
  <c r="AH109" i="28" s="1"/>
  <c r="M109" i="25"/>
  <c r="R109" i="28" s="1"/>
  <c r="AC105" i="25"/>
  <c r="AH105" i="28" s="1"/>
  <c r="M105" i="25"/>
  <c r="R105" i="28" s="1"/>
  <c r="AC101" i="25"/>
  <c r="AH101" i="28" s="1"/>
  <c r="M101" i="25"/>
  <c r="E101" i="25"/>
  <c r="I99" i="25"/>
  <c r="N99" i="28" s="1"/>
  <c r="K122" i="25"/>
  <c r="P122" i="28" s="1"/>
  <c r="AA120" i="25"/>
  <c r="AF120" i="28" s="1"/>
  <c r="S120" i="25"/>
  <c r="X120" i="28" s="1"/>
  <c r="AA116" i="25"/>
  <c r="AF116" i="28" s="1"/>
  <c r="S116" i="25"/>
  <c r="X116" i="28" s="1"/>
  <c r="K116" i="25"/>
  <c r="P116" i="28" s="1"/>
  <c r="C116" i="25"/>
  <c r="H116" i="28" s="1"/>
  <c r="AA115" i="25"/>
  <c r="AF115" i="28" s="1"/>
  <c r="S115" i="25"/>
  <c r="X115" i="28" s="1"/>
  <c r="K115" i="25"/>
  <c r="P115" i="28" s="1"/>
  <c r="C115" i="25"/>
  <c r="H115" i="28" s="1"/>
  <c r="AA112" i="25"/>
  <c r="AF112" i="28" s="1"/>
  <c r="S112" i="25"/>
  <c r="X112" i="28" s="1"/>
  <c r="K112" i="25"/>
  <c r="P112" i="28" s="1"/>
  <c r="C112" i="25"/>
  <c r="H112" i="28" s="1"/>
  <c r="AA111" i="25"/>
  <c r="AF111" i="28" s="1"/>
  <c r="S111" i="25"/>
  <c r="X111" i="28" s="1"/>
  <c r="K111" i="25"/>
  <c r="P111" i="28" s="1"/>
  <c r="C111" i="25"/>
  <c r="H111" i="28" s="1"/>
  <c r="AA108" i="25"/>
  <c r="AF108" i="28" s="1"/>
  <c r="S108" i="25"/>
  <c r="X108" i="28" s="1"/>
  <c r="K108" i="25"/>
  <c r="P108" i="28" s="1"/>
  <c r="C108" i="25"/>
  <c r="H108" i="28" s="1"/>
  <c r="AA107" i="25"/>
  <c r="AF107" i="28" s="1"/>
  <c r="S107" i="25"/>
  <c r="X107" i="28" s="1"/>
  <c r="K107" i="25"/>
  <c r="P107" i="28" s="1"/>
  <c r="C107" i="25"/>
  <c r="H107" i="28" s="1"/>
  <c r="AA104" i="25"/>
  <c r="AF104" i="28" s="1"/>
  <c r="S104" i="25"/>
  <c r="X104" i="28" s="1"/>
  <c r="K104" i="25"/>
  <c r="P104" i="28" s="1"/>
  <c r="C104" i="25"/>
  <c r="H104" i="28" s="1"/>
  <c r="AA103" i="25"/>
  <c r="AF103" i="28" s="1"/>
  <c r="S103" i="25"/>
  <c r="X103" i="28" s="1"/>
  <c r="K103" i="25"/>
  <c r="P103" i="28" s="1"/>
  <c r="C103" i="25"/>
  <c r="H103" i="28" s="1"/>
  <c r="Q119" i="25"/>
  <c r="V119" i="28" s="1"/>
  <c r="Q121" i="25"/>
  <c r="I119" i="25"/>
  <c r="N119" i="28" s="1"/>
  <c r="Q117" i="25"/>
  <c r="V117" i="28" s="1"/>
  <c r="I117" i="25"/>
  <c r="N117" i="28" s="1"/>
  <c r="Q113" i="25"/>
  <c r="V113" i="28" s="1"/>
  <c r="I113" i="25"/>
  <c r="N113" i="28" s="1"/>
  <c r="Q109" i="25"/>
  <c r="V109" i="28" s="1"/>
  <c r="I109" i="25"/>
  <c r="N109" i="28" s="1"/>
  <c r="Q105" i="25"/>
  <c r="V105" i="28" s="1"/>
  <c r="I105" i="25"/>
  <c r="N105" i="28" s="1"/>
  <c r="Q101" i="25"/>
  <c r="O118" i="25"/>
  <c r="T118" i="28" s="1"/>
  <c r="O114" i="25"/>
  <c r="T114" i="28" s="1"/>
  <c r="O110" i="25"/>
  <c r="T110" i="28" s="1"/>
  <c r="O106" i="25"/>
  <c r="T106" i="28" s="1"/>
  <c r="O102" i="25"/>
  <c r="T102" i="28" s="1"/>
  <c r="U115" i="25"/>
  <c r="Z115" i="28" s="1"/>
  <c r="E115" i="25"/>
  <c r="J115" i="28" s="1"/>
  <c r="U111" i="25"/>
  <c r="Z111" i="28" s="1"/>
  <c r="E111" i="25"/>
  <c r="J111" i="28" s="1"/>
  <c r="U107" i="25"/>
  <c r="Z107" i="28" s="1"/>
  <c r="E107" i="25"/>
  <c r="J107" i="28" s="1"/>
  <c r="U103" i="25"/>
  <c r="Z103" i="28" s="1"/>
  <c r="E103" i="25"/>
  <c r="J103" i="28" s="1"/>
  <c r="AA100" i="25"/>
  <c r="AF100" i="28" s="1"/>
  <c r="S100" i="25"/>
  <c r="X100" i="28" s="1"/>
  <c r="K100" i="25"/>
  <c r="P100" i="28" s="1"/>
  <c r="I121" i="25"/>
  <c r="Q116" i="25"/>
  <c r="V116" i="28" s="1"/>
  <c r="I116" i="25"/>
  <c r="N116" i="28" s="1"/>
  <c r="Q115" i="25"/>
  <c r="V115" i="28" s="1"/>
  <c r="I115" i="25"/>
  <c r="N115" i="28" s="1"/>
  <c r="Q112" i="25"/>
  <c r="V112" i="28" s="1"/>
  <c r="I112" i="25"/>
  <c r="N112" i="28" s="1"/>
  <c r="Q111" i="25"/>
  <c r="V111" i="28" s="1"/>
  <c r="I111" i="25"/>
  <c r="N111" i="28" s="1"/>
  <c r="Q108" i="25"/>
  <c r="V108" i="28" s="1"/>
  <c r="I108" i="25"/>
  <c r="N108" i="28" s="1"/>
  <c r="Q107" i="25"/>
  <c r="V107" i="28" s="1"/>
  <c r="I107" i="25"/>
  <c r="N107" i="28" s="1"/>
  <c r="Q104" i="25"/>
  <c r="V104" i="28" s="1"/>
  <c r="I104" i="25"/>
  <c r="N104" i="28" s="1"/>
  <c r="Q103" i="25"/>
  <c r="V103" i="28" s="1"/>
  <c r="I103" i="25"/>
  <c r="N103" i="28" s="1"/>
  <c r="Q100" i="25"/>
  <c r="V100" i="28" s="1"/>
  <c r="I100" i="25"/>
  <c r="N100" i="28" s="1"/>
  <c r="O117" i="25"/>
  <c r="T117" i="28" s="1"/>
  <c r="O113" i="25"/>
  <c r="T113" i="28" s="1"/>
  <c r="O109" i="25"/>
  <c r="T109" i="28" s="1"/>
  <c r="O105" i="25"/>
  <c r="T105" i="28" s="1"/>
  <c r="O101" i="25"/>
  <c r="O116" i="25"/>
  <c r="T116" i="28" s="1"/>
  <c r="O112" i="25"/>
  <c r="T112" i="28" s="1"/>
  <c r="O108" i="25"/>
  <c r="T108" i="28" s="1"/>
  <c r="O104" i="25"/>
  <c r="T104" i="28" s="1"/>
  <c r="U117" i="25"/>
  <c r="Z117" i="28" s="1"/>
  <c r="E117" i="25"/>
  <c r="J117" i="28" s="1"/>
  <c r="U113" i="25"/>
  <c r="Z113" i="28" s="1"/>
  <c r="E113" i="25"/>
  <c r="J113" i="28" s="1"/>
  <c r="U109" i="25"/>
  <c r="Z109" i="28" s="1"/>
  <c r="E109" i="25"/>
  <c r="J109" i="28" s="1"/>
  <c r="U105" i="25"/>
  <c r="Z105" i="28" s="1"/>
  <c r="E105" i="25"/>
  <c r="J105" i="28" s="1"/>
  <c r="U101" i="25"/>
  <c r="Z101" i="28" s="1"/>
  <c r="C122" i="25"/>
  <c r="H122" i="28" s="1"/>
  <c r="AA118" i="25"/>
  <c r="AF118" i="28" s="1"/>
  <c r="S118" i="25"/>
  <c r="X118" i="28" s="1"/>
  <c r="K118" i="25"/>
  <c r="P118" i="28" s="1"/>
  <c r="C118" i="25"/>
  <c r="H118" i="28" s="1"/>
  <c r="AA114" i="25"/>
  <c r="AF114" i="28" s="1"/>
  <c r="S114" i="25"/>
  <c r="X114" i="28" s="1"/>
  <c r="K114" i="25"/>
  <c r="P114" i="28" s="1"/>
  <c r="C114" i="25"/>
  <c r="H114" i="28" s="1"/>
  <c r="AA110" i="25"/>
  <c r="AF110" i="28" s="1"/>
  <c r="S110" i="25"/>
  <c r="X110" i="28" s="1"/>
  <c r="K110" i="25"/>
  <c r="P110" i="28" s="1"/>
  <c r="C110" i="25"/>
  <c r="H110" i="28" s="1"/>
  <c r="AA106" i="25"/>
  <c r="AF106" i="28" s="1"/>
  <c r="S106" i="25"/>
  <c r="X106" i="28" s="1"/>
  <c r="K106" i="25"/>
  <c r="P106" i="28" s="1"/>
  <c r="C106" i="25"/>
  <c r="H106" i="28" s="1"/>
  <c r="AA102" i="25"/>
  <c r="AF102" i="28" s="1"/>
  <c r="S102" i="25"/>
  <c r="X102" i="28" s="1"/>
  <c r="K102" i="25"/>
  <c r="P102" i="28" s="1"/>
  <c r="C102" i="25"/>
  <c r="H102" i="28" s="1"/>
  <c r="D99" i="28"/>
  <c r="C100" i="25"/>
  <c r="H100" i="28" s="1"/>
  <c r="N104" i="21"/>
  <c r="N28" i="21"/>
  <c r="N26" i="21"/>
  <c r="N24" i="21"/>
  <c r="N108" i="21"/>
  <c r="N20" i="21"/>
  <c r="N27" i="21"/>
  <c r="N112" i="21"/>
  <c r="N19" i="21"/>
  <c r="N18" i="21"/>
  <c r="N17" i="21"/>
  <c r="N16" i="21"/>
  <c r="N23" i="21"/>
  <c r="N21" i="21"/>
  <c r="N22" i="21"/>
  <c r="N25" i="21"/>
  <c r="N15" i="21"/>
  <c r="N116" i="21"/>
  <c r="N14" i="21"/>
  <c r="N120" i="21"/>
  <c r="N115" i="21"/>
  <c r="N110" i="21"/>
  <c r="N105" i="21"/>
  <c r="N30" i="21"/>
  <c r="N29" i="21"/>
  <c r="N121" i="21"/>
  <c r="N117" i="21"/>
  <c r="N111" i="21"/>
  <c r="N106" i="21"/>
  <c r="N101" i="21"/>
  <c r="N122" i="21"/>
  <c r="N118" i="21"/>
  <c r="N113" i="21"/>
  <c r="N107" i="21"/>
  <c r="N102" i="21"/>
  <c r="N123" i="21"/>
  <c r="N119" i="21"/>
  <c r="N114" i="21"/>
  <c r="N109" i="21"/>
  <c r="N103" i="21"/>
  <c r="BJ87" i="27"/>
  <c r="BJ86" i="27"/>
  <c r="BJ89" i="27"/>
  <c r="BJ90" i="27"/>
  <c r="BJ85" i="27"/>
  <c r="N86" i="21"/>
  <c r="N83" i="21"/>
  <c r="N85" i="21"/>
  <c r="N84" i="21"/>
  <c r="N82" i="21"/>
  <c r="O84" i="17"/>
  <c r="BJ93" i="28"/>
  <c r="BL93" i="28"/>
  <c r="BN93" i="28"/>
  <c r="BP93" i="28"/>
  <c r="BR93" i="28"/>
  <c r="BT93" i="28"/>
  <c r="BV93" i="28"/>
  <c r="T101" i="28" l="1"/>
  <c r="V101" i="28"/>
  <c r="J101" i="28"/>
  <c r="R101" i="28"/>
  <c r="O82" i="21"/>
  <c r="O121" i="21"/>
  <c r="V121" i="28"/>
  <c r="E15" i="28"/>
  <c r="J121" i="28"/>
  <c r="N121" i="28"/>
  <c r="AF101" i="28"/>
  <c r="R121" i="28"/>
  <c r="E30" i="28"/>
  <c r="Z121" i="28"/>
  <c r="P101" i="28"/>
  <c r="O101" i="21"/>
  <c r="AH121" i="28"/>
  <c r="X101" i="28"/>
  <c r="CJ97" i="25"/>
  <c r="E19" i="28"/>
  <c r="G97" i="21"/>
  <c r="H97" i="21"/>
  <c r="I97" i="21"/>
  <c r="J97" i="21"/>
  <c r="K97" i="21"/>
  <c r="L97" i="21"/>
  <c r="M97" i="21"/>
  <c r="G98" i="21"/>
  <c r="H98" i="21"/>
  <c r="I98" i="21"/>
  <c r="J98" i="21"/>
  <c r="K98" i="21"/>
  <c r="L98" i="21"/>
  <c r="M98" i="21"/>
  <c r="G99" i="21"/>
  <c r="H99" i="21"/>
  <c r="I99" i="21"/>
  <c r="J99" i="21"/>
  <c r="K99" i="21"/>
  <c r="L99" i="21"/>
  <c r="M99" i="21"/>
  <c r="G100" i="21"/>
  <c r="H100" i="21"/>
  <c r="I100" i="21"/>
  <c r="J100" i="21"/>
  <c r="K100" i="21"/>
  <c r="L100" i="21"/>
  <c r="M100" i="21"/>
  <c r="G124" i="21"/>
  <c r="H124" i="21"/>
  <c r="I124" i="21"/>
  <c r="J124" i="21"/>
  <c r="K124" i="21"/>
  <c r="L124" i="21"/>
  <c r="M124" i="21"/>
  <c r="G125" i="21"/>
  <c r="H125" i="21"/>
  <c r="I125" i="21"/>
  <c r="J125" i="21"/>
  <c r="K125" i="21"/>
  <c r="L125" i="21"/>
  <c r="M125" i="21"/>
  <c r="C97" i="21"/>
  <c r="D97" i="21"/>
  <c r="E97" i="21"/>
  <c r="F97" i="21"/>
  <c r="C98" i="21"/>
  <c r="D98" i="21"/>
  <c r="E98" i="21"/>
  <c r="F98" i="21"/>
  <c r="C99" i="21"/>
  <c r="D99" i="21"/>
  <c r="E99" i="21"/>
  <c r="F99" i="21"/>
  <c r="C100" i="21"/>
  <c r="D100" i="21"/>
  <c r="E100" i="21"/>
  <c r="F100" i="21"/>
  <c r="C124" i="21"/>
  <c r="D124" i="21"/>
  <c r="E124" i="21"/>
  <c r="F124" i="21"/>
  <c r="C125" i="21"/>
  <c r="D125" i="21"/>
  <c r="E125" i="21"/>
  <c r="F125" i="21"/>
  <c r="B97" i="21"/>
  <c r="B98" i="21"/>
  <c r="B99" i="21"/>
  <c r="B100" i="21"/>
  <c r="B124" i="21"/>
  <c r="B125" i="21"/>
  <c r="O100" i="17"/>
  <c r="O101" i="17"/>
  <c r="O102" i="17"/>
  <c r="O103" i="17"/>
  <c r="O104" i="17"/>
  <c r="O105" i="17"/>
  <c r="O106" i="17"/>
  <c r="O107" i="17"/>
  <c r="O108" i="17"/>
  <c r="O109" i="17"/>
  <c r="O110" i="17"/>
  <c r="O111" i="17"/>
  <c r="O112" i="17"/>
  <c r="O113" i="17"/>
  <c r="O114" i="17"/>
  <c r="O115" i="17"/>
  <c r="O116" i="17"/>
  <c r="O117" i="17"/>
  <c r="O118" i="17"/>
  <c r="O119" i="17"/>
  <c r="O120" i="17"/>
  <c r="O121" i="17"/>
  <c r="O122" i="17"/>
  <c r="O123" i="17"/>
  <c r="O124" i="17"/>
  <c r="O125" i="17"/>
  <c r="O99" i="17"/>
  <c r="CL97" i="25" l="1"/>
  <c r="P100" i="21"/>
  <c r="P103" i="21"/>
  <c r="R103" i="21" s="1"/>
  <c r="P110" i="21"/>
  <c r="R110" i="21" s="1"/>
  <c r="P112" i="21"/>
  <c r="R112" i="21" s="1"/>
  <c r="P122" i="21"/>
  <c r="R122" i="21" s="1"/>
  <c r="P121" i="21"/>
  <c r="P124" i="21"/>
  <c r="P111" i="21"/>
  <c r="R111" i="21" s="1"/>
  <c r="P99" i="21"/>
  <c r="P105" i="21"/>
  <c r="R105" i="21" s="1"/>
  <c r="P109" i="21"/>
  <c r="R109" i="21" s="1"/>
  <c r="P118" i="21"/>
  <c r="R118" i="21" s="1"/>
  <c r="P116" i="21"/>
  <c r="R116" i="21" s="1"/>
  <c r="P114" i="21"/>
  <c r="R114" i="21" s="1"/>
  <c r="P107" i="21"/>
  <c r="R107" i="21" s="1"/>
  <c r="P98" i="21"/>
  <c r="P119" i="21"/>
  <c r="R119" i="21" s="1"/>
  <c r="P113" i="21"/>
  <c r="R113" i="21" s="1"/>
  <c r="P120" i="21"/>
  <c r="R120" i="21" s="1"/>
  <c r="P123" i="21"/>
  <c r="R123" i="21" s="1"/>
  <c r="P125" i="21"/>
  <c r="P101" i="21"/>
  <c r="P102" i="21"/>
  <c r="R102" i="21" s="1"/>
  <c r="P106" i="21"/>
  <c r="R106" i="21" s="1"/>
  <c r="P104" i="21"/>
  <c r="R104" i="21" s="1"/>
  <c r="P108" i="21"/>
  <c r="R108" i="21" s="1"/>
  <c r="P117" i="21"/>
  <c r="R117" i="21" s="1"/>
  <c r="P115" i="21"/>
  <c r="R115" i="21" s="1"/>
  <c r="O122" i="21"/>
  <c r="O105" i="21"/>
  <c r="P97" i="17"/>
  <c r="O117" i="21"/>
  <c r="N100" i="21"/>
  <c r="O113" i="21"/>
  <c r="N125" i="21"/>
  <c r="O108" i="21"/>
  <c r="N99" i="21"/>
  <c r="O116" i="21"/>
  <c r="O115" i="21"/>
  <c r="N98" i="21"/>
  <c r="N124" i="21"/>
  <c r="O107" i="21"/>
  <c r="O123" i="21"/>
  <c r="O114" i="21"/>
  <c r="O106" i="21"/>
  <c r="N97" i="21"/>
  <c r="O112" i="21"/>
  <c r="O120" i="21"/>
  <c r="O104" i="21"/>
  <c r="O119" i="21"/>
  <c r="O111" i="21"/>
  <c r="O103" i="21"/>
  <c r="O109" i="21"/>
  <c r="O118" i="21"/>
  <c r="O110" i="21"/>
  <c r="O102" i="21"/>
  <c r="D235" i="23"/>
  <c r="D234" i="23" s="1"/>
  <c r="E234" i="23" s="1"/>
  <c r="F234" i="23" s="1"/>
  <c r="G234" i="23" s="1"/>
  <c r="H234" i="23" s="1"/>
  <c r="I234" i="23" s="1"/>
  <c r="J234" i="23" s="1"/>
  <c r="K234" i="23" s="1"/>
  <c r="L234" i="23" s="1"/>
  <c r="M234" i="23" s="1"/>
  <c r="N234" i="23" s="1"/>
  <c r="O234" i="23" s="1"/>
  <c r="P234" i="23" s="1"/>
  <c r="Q234" i="23" s="1"/>
  <c r="R234" i="23" s="1"/>
  <c r="S234" i="23" s="1"/>
  <c r="T234" i="23" s="1"/>
  <c r="U234" i="23" s="1"/>
  <c r="V234" i="23" s="1"/>
  <c r="W234" i="23" s="1"/>
  <c r="X234" i="23" s="1"/>
  <c r="Y234" i="23" s="1"/>
  <c r="Z234" i="23" s="1"/>
  <c r="AA234" i="23" s="1"/>
  <c r="AB234" i="23" s="1"/>
  <c r="AC234" i="23" s="1"/>
  <c r="AD234" i="23" s="1"/>
  <c r="AE234" i="23" s="1"/>
  <c r="AF234" i="23" s="1"/>
  <c r="AG234" i="23" s="1"/>
  <c r="AH234" i="23" s="1"/>
  <c r="AI234" i="23" s="1"/>
  <c r="AJ234" i="23" s="1"/>
  <c r="AK234" i="23" s="1"/>
  <c r="AL234" i="23" s="1"/>
  <c r="AM234" i="23" s="1"/>
  <c r="AN234" i="23" s="1"/>
  <c r="AO234" i="23" s="1"/>
  <c r="AP234" i="23" s="1"/>
  <c r="AQ234" i="23" s="1"/>
  <c r="AR234" i="23" s="1"/>
  <c r="AS234" i="23" s="1"/>
  <c r="AT234" i="23" s="1"/>
  <c r="AU234" i="23" s="1"/>
  <c r="AV234" i="23" s="1"/>
  <c r="AW234" i="23" s="1"/>
  <c r="AX234" i="23" s="1"/>
  <c r="AY234" i="23" s="1"/>
  <c r="AZ234" i="23" s="1"/>
  <c r="BA234" i="23" s="1"/>
  <c r="BB234" i="23" s="1"/>
  <c r="BC234" i="23" s="1"/>
  <c r="BD234" i="23" s="1"/>
  <c r="D233" i="23"/>
  <c r="D232" i="23" s="1"/>
  <c r="E232" i="23" s="1"/>
  <c r="F232" i="23" s="1"/>
  <c r="G232" i="23" s="1"/>
  <c r="H232" i="23" s="1"/>
  <c r="I232" i="23" s="1"/>
  <c r="J232" i="23" s="1"/>
  <c r="K232" i="23" s="1"/>
  <c r="L232" i="23" s="1"/>
  <c r="M232" i="23" s="1"/>
  <c r="N232" i="23" s="1"/>
  <c r="O232" i="23" s="1"/>
  <c r="P232" i="23" s="1"/>
  <c r="Q232" i="23" s="1"/>
  <c r="R232" i="23" s="1"/>
  <c r="S232" i="23" s="1"/>
  <c r="T232" i="23" s="1"/>
  <c r="U232" i="23" s="1"/>
  <c r="V232" i="23" s="1"/>
  <c r="W232" i="23" s="1"/>
  <c r="X232" i="23" s="1"/>
  <c r="Y232" i="23" s="1"/>
  <c r="Z232" i="23" s="1"/>
  <c r="AA232" i="23" s="1"/>
  <c r="AB232" i="23" s="1"/>
  <c r="AC232" i="23" s="1"/>
  <c r="AD232" i="23" s="1"/>
  <c r="AE232" i="23" s="1"/>
  <c r="AF232" i="23" s="1"/>
  <c r="AG232" i="23" s="1"/>
  <c r="AH232" i="23" s="1"/>
  <c r="AI232" i="23" s="1"/>
  <c r="AJ232" i="23" s="1"/>
  <c r="AK232" i="23" s="1"/>
  <c r="AL232" i="23" s="1"/>
  <c r="AM232" i="23" s="1"/>
  <c r="AN232" i="23" s="1"/>
  <c r="AO232" i="23" s="1"/>
  <c r="AP232" i="23" s="1"/>
  <c r="AQ232" i="23" s="1"/>
  <c r="AR232" i="23" s="1"/>
  <c r="AS232" i="23" s="1"/>
  <c r="AT232" i="23" s="1"/>
  <c r="AU232" i="23" s="1"/>
  <c r="AV232" i="23" s="1"/>
  <c r="AW232" i="23" s="1"/>
  <c r="AX232" i="23" s="1"/>
  <c r="AY232" i="23" s="1"/>
  <c r="AZ232" i="23" s="1"/>
  <c r="BA232" i="23" s="1"/>
  <c r="BB232" i="23" s="1"/>
  <c r="BC232" i="23" s="1"/>
  <c r="BD232" i="23" s="1"/>
  <c r="D231" i="23"/>
  <c r="D230" i="23" s="1"/>
  <c r="E230" i="23" s="1"/>
  <c r="F230" i="23" s="1"/>
  <c r="G230" i="23" s="1"/>
  <c r="H230" i="23" s="1"/>
  <c r="I230" i="23" s="1"/>
  <c r="J230" i="23" s="1"/>
  <c r="K230" i="23" s="1"/>
  <c r="L230" i="23" s="1"/>
  <c r="M230" i="23" s="1"/>
  <c r="N230" i="23" s="1"/>
  <c r="O230" i="23" s="1"/>
  <c r="P230" i="23" s="1"/>
  <c r="Q230" i="23" s="1"/>
  <c r="R230" i="23" s="1"/>
  <c r="S230" i="23" s="1"/>
  <c r="T230" i="23" s="1"/>
  <c r="U230" i="23" s="1"/>
  <c r="V230" i="23" s="1"/>
  <c r="W230" i="23" s="1"/>
  <c r="X230" i="23" s="1"/>
  <c r="Y230" i="23" s="1"/>
  <c r="Z230" i="23" s="1"/>
  <c r="AA230" i="23" s="1"/>
  <c r="AB230" i="23" s="1"/>
  <c r="AC230" i="23" s="1"/>
  <c r="AD230" i="23" s="1"/>
  <c r="AE230" i="23" s="1"/>
  <c r="AF230" i="23" s="1"/>
  <c r="AG230" i="23" s="1"/>
  <c r="AH230" i="23" s="1"/>
  <c r="AI230" i="23" s="1"/>
  <c r="AJ230" i="23" s="1"/>
  <c r="AK230" i="23" s="1"/>
  <c r="AL230" i="23" s="1"/>
  <c r="AM230" i="23" s="1"/>
  <c r="AN230" i="23" s="1"/>
  <c r="AO230" i="23" s="1"/>
  <c r="AP230" i="23" s="1"/>
  <c r="AQ230" i="23" s="1"/>
  <c r="AR230" i="23" s="1"/>
  <c r="AS230" i="23" s="1"/>
  <c r="AT230" i="23" s="1"/>
  <c r="AU230" i="23" s="1"/>
  <c r="AV230" i="23" s="1"/>
  <c r="AW230" i="23" s="1"/>
  <c r="AX230" i="23" s="1"/>
  <c r="AY230" i="23" s="1"/>
  <c r="AZ230" i="23" s="1"/>
  <c r="BA230" i="23" s="1"/>
  <c r="BB230" i="23" s="1"/>
  <c r="BC230" i="23" s="1"/>
  <c r="BD230" i="23" s="1"/>
  <c r="D229" i="23"/>
  <c r="D228" i="23" s="1"/>
  <c r="E228" i="23" s="1"/>
  <c r="F228" i="23" s="1"/>
  <c r="G228" i="23" s="1"/>
  <c r="H228" i="23" s="1"/>
  <c r="I228" i="23" s="1"/>
  <c r="J228" i="23" s="1"/>
  <c r="K228" i="23" s="1"/>
  <c r="L228" i="23" s="1"/>
  <c r="M228" i="23" s="1"/>
  <c r="N228" i="23" s="1"/>
  <c r="O228" i="23" s="1"/>
  <c r="P228" i="23" s="1"/>
  <c r="Q228" i="23" s="1"/>
  <c r="R228" i="23" s="1"/>
  <c r="S228" i="23" s="1"/>
  <c r="T228" i="23" s="1"/>
  <c r="U228" i="23" s="1"/>
  <c r="V228" i="23" s="1"/>
  <c r="W228" i="23" s="1"/>
  <c r="X228" i="23" s="1"/>
  <c r="Y228" i="23" s="1"/>
  <c r="Z228" i="23" s="1"/>
  <c r="AA228" i="23" s="1"/>
  <c r="AB228" i="23" s="1"/>
  <c r="AC228" i="23" s="1"/>
  <c r="AD228" i="23" s="1"/>
  <c r="AE228" i="23" s="1"/>
  <c r="AF228" i="23" s="1"/>
  <c r="AG228" i="23" s="1"/>
  <c r="AH228" i="23" s="1"/>
  <c r="AI228" i="23" s="1"/>
  <c r="AJ228" i="23" s="1"/>
  <c r="AK228" i="23" s="1"/>
  <c r="AL228" i="23" s="1"/>
  <c r="AM228" i="23" s="1"/>
  <c r="AN228" i="23" s="1"/>
  <c r="AO228" i="23" s="1"/>
  <c r="AP228" i="23" s="1"/>
  <c r="AQ228" i="23" s="1"/>
  <c r="AR228" i="23" s="1"/>
  <c r="AS228" i="23" s="1"/>
  <c r="AT228" i="23" s="1"/>
  <c r="AU228" i="23" s="1"/>
  <c r="AV228" i="23" s="1"/>
  <c r="AW228" i="23" s="1"/>
  <c r="AX228" i="23" s="1"/>
  <c r="AY228" i="23" s="1"/>
  <c r="AZ228" i="23" s="1"/>
  <c r="BA228" i="23" s="1"/>
  <c r="BB228" i="23" s="1"/>
  <c r="BC228" i="23" s="1"/>
  <c r="BD228" i="23" s="1"/>
  <c r="D225" i="23"/>
  <c r="D224" i="23" s="1"/>
  <c r="E224" i="23" s="1"/>
  <c r="F224" i="23" s="1"/>
  <c r="G224" i="23" s="1"/>
  <c r="H224" i="23" s="1"/>
  <c r="I224" i="23" s="1"/>
  <c r="J224" i="23" s="1"/>
  <c r="K224" i="23" s="1"/>
  <c r="L224" i="23" s="1"/>
  <c r="M224" i="23" s="1"/>
  <c r="N224" i="23" s="1"/>
  <c r="O224" i="23" s="1"/>
  <c r="P224" i="23" s="1"/>
  <c r="Q224" i="23" s="1"/>
  <c r="R224" i="23" s="1"/>
  <c r="S224" i="23" s="1"/>
  <c r="T224" i="23" s="1"/>
  <c r="U224" i="23" s="1"/>
  <c r="V224" i="23" s="1"/>
  <c r="W224" i="23" s="1"/>
  <c r="X224" i="23" s="1"/>
  <c r="Y224" i="23" s="1"/>
  <c r="Z224" i="23" s="1"/>
  <c r="AA224" i="23" s="1"/>
  <c r="AB224" i="23" s="1"/>
  <c r="AC224" i="23" s="1"/>
  <c r="AD224" i="23" s="1"/>
  <c r="AE224" i="23" s="1"/>
  <c r="AF224" i="23" s="1"/>
  <c r="AG224" i="23" s="1"/>
  <c r="AH224" i="23" s="1"/>
  <c r="AI224" i="23" s="1"/>
  <c r="AJ224" i="23" s="1"/>
  <c r="AK224" i="23" s="1"/>
  <c r="AL224" i="23" s="1"/>
  <c r="AM224" i="23" s="1"/>
  <c r="AN224" i="23" s="1"/>
  <c r="AO224" i="23" s="1"/>
  <c r="AP224" i="23" s="1"/>
  <c r="AQ224" i="23" s="1"/>
  <c r="AR224" i="23" s="1"/>
  <c r="AS224" i="23" s="1"/>
  <c r="AT224" i="23" s="1"/>
  <c r="AU224" i="23" s="1"/>
  <c r="AV224" i="23" s="1"/>
  <c r="AW224" i="23" s="1"/>
  <c r="AX224" i="23" s="1"/>
  <c r="AY224" i="23" s="1"/>
  <c r="AZ224" i="23" s="1"/>
  <c r="BA224" i="23" s="1"/>
  <c r="BB224" i="23" s="1"/>
  <c r="BC224" i="23" s="1"/>
  <c r="BD224" i="23" s="1"/>
  <c r="D223" i="23"/>
  <c r="D222" i="23" s="1"/>
  <c r="E222" i="23" s="1"/>
  <c r="F222" i="23" s="1"/>
  <c r="G222" i="23" s="1"/>
  <c r="H222" i="23" s="1"/>
  <c r="I222" i="23" s="1"/>
  <c r="J222" i="23" s="1"/>
  <c r="K222" i="23" s="1"/>
  <c r="L222" i="23" s="1"/>
  <c r="M222" i="23" s="1"/>
  <c r="N222" i="23" s="1"/>
  <c r="O222" i="23" s="1"/>
  <c r="P222" i="23" s="1"/>
  <c r="Q222" i="23" s="1"/>
  <c r="R222" i="23" s="1"/>
  <c r="S222" i="23" s="1"/>
  <c r="T222" i="23" s="1"/>
  <c r="U222" i="23" s="1"/>
  <c r="V222" i="23" s="1"/>
  <c r="W222" i="23" s="1"/>
  <c r="X222" i="23" s="1"/>
  <c r="Y222" i="23" s="1"/>
  <c r="Z222" i="23" s="1"/>
  <c r="AA222" i="23" s="1"/>
  <c r="AB222" i="23" s="1"/>
  <c r="AC222" i="23" s="1"/>
  <c r="AD222" i="23" s="1"/>
  <c r="AE222" i="23" s="1"/>
  <c r="AF222" i="23" s="1"/>
  <c r="AG222" i="23" s="1"/>
  <c r="AH222" i="23" s="1"/>
  <c r="AI222" i="23" s="1"/>
  <c r="AJ222" i="23" s="1"/>
  <c r="AK222" i="23" s="1"/>
  <c r="AL222" i="23" s="1"/>
  <c r="AM222" i="23" s="1"/>
  <c r="AN222" i="23" s="1"/>
  <c r="AO222" i="23" s="1"/>
  <c r="AP222" i="23" s="1"/>
  <c r="AQ222" i="23" s="1"/>
  <c r="AR222" i="23" s="1"/>
  <c r="AS222" i="23" s="1"/>
  <c r="AT222" i="23" s="1"/>
  <c r="AU222" i="23" s="1"/>
  <c r="AV222" i="23" s="1"/>
  <c r="AW222" i="23" s="1"/>
  <c r="AX222" i="23" s="1"/>
  <c r="AY222" i="23" s="1"/>
  <c r="AZ222" i="23" s="1"/>
  <c r="BA222" i="23" s="1"/>
  <c r="BB222" i="23" s="1"/>
  <c r="BC222" i="23" s="1"/>
  <c r="BD222" i="23" s="1"/>
  <c r="D221" i="23"/>
  <c r="D220" i="23" s="1"/>
  <c r="E220" i="23" s="1"/>
  <c r="F220" i="23" s="1"/>
  <c r="G220" i="23" s="1"/>
  <c r="H220" i="23" s="1"/>
  <c r="I220" i="23" s="1"/>
  <c r="J220" i="23" s="1"/>
  <c r="K220" i="23" s="1"/>
  <c r="L220" i="23" s="1"/>
  <c r="M220" i="23" s="1"/>
  <c r="N220" i="23" s="1"/>
  <c r="O220" i="23" s="1"/>
  <c r="P220" i="23" s="1"/>
  <c r="Q220" i="23" s="1"/>
  <c r="R220" i="23" s="1"/>
  <c r="S220" i="23" s="1"/>
  <c r="T220" i="23" s="1"/>
  <c r="U220" i="23" s="1"/>
  <c r="V220" i="23" s="1"/>
  <c r="W220" i="23" s="1"/>
  <c r="X220" i="23" s="1"/>
  <c r="Y220" i="23" s="1"/>
  <c r="Z220" i="23" s="1"/>
  <c r="AA220" i="23" s="1"/>
  <c r="AB220" i="23" s="1"/>
  <c r="AC220" i="23" s="1"/>
  <c r="AD220" i="23" s="1"/>
  <c r="AE220" i="23" s="1"/>
  <c r="AF220" i="23" s="1"/>
  <c r="AG220" i="23" s="1"/>
  <c r="AH220" i="23" s="1"/>
  <c r="AI220" i="23" s="1"/>
  <c r="AJ220" i="23" s="1"/>
  <c r="AK220" i="23" s="1"/>
  <c r="AL220" i="23" s="1"/>
  <c r="AM220" i="23" s="1"/>
  <c r="AN220" i="23" s="1"/>
  <c r="AO220" i="23" s="1"/>
  <c r="AP220" i="23" s="1"/>
  <c r="AQ220" i="23" s="1"/>
  <c r="AR220" i="23" s="1"/>
  <c r="AS220" i="23" s="1"/>
  <c r="AT220" i="23" s="1"/>
  <c r="AU220" i="23" s="1"/>
  <c r="AV220" i="23" s="1"/>
  <c r="AW220" i="23" s="1"/>
  <c r="AX220" i="23" s="1"/>
  <c r="AY220" i="23" s="1"/>
  <c r="AZ220" i="23" s="1"/>
  <c r="BA220" i="23" s="1"/>
  <c r="BB220" i="23" s="1"/>
  <c r="BC220" i="23" s="1"/>
  <c r="BD220" i="23" s="1"/>
  <c r="D219" i="23"/>
  <c r="D218" i="23" s="1"/>
  <c r="E218" i="23" s="1"/>
  <c r="F218" i="23" s="1"/>
  <c r="G218" i="23" s="1"/>
  <c r="H218" i="23" s="1"/>
  <c r="I218" i="23" s="1"/>
  <c r="J218" i="23" s="1"/>
  <c r="K218" i="23" s="1"/>
  <c r="L218" i="23" s="1"/>
  <c r="M218" i="23" s="1"/>
  <c r="N218" i="23" s="1"/>
  <c r="O218" i="23" s="1"/>
  <c r="P218" i="23" s="1"/>
  <c r="Q218" i="23" s="1"/>
  <c r="R218" i="23" s="1"/>
  <c r="S218" i="23" s="1"/>
  <c r="T218" i="23" s="1"/>
  <c r="U218" i="23" s="1"/>
  <c r="V218" i="23" s="1"/>
  <c r="W218" i="23" s="1"/>
  <c r="X218" i="23" s="1"/>
  <c r="Y218" i="23" s="1"/>
  <c r="Z218" i="23" s="1"/>
  <c r="AA218" i="23" s="1"/>
  <c r="AB218" i="23" s="1"/>
  <c r="AC218" i="23" s="1"/>
  <c r="AD218" i="23" s="1"/>
  <c r="AE218" i="23" s="1"/>
  <c r="AF218" i="23" s="1"/>
  <c r="AG218" i="23" s="1"/>
  <c r="AH218" i="23" s="1"/>
  <c r="AI218" i="23" s="1"/>
  <c r="AJ218" i="23" s="1"/>
  <c r="AK218" i="23" s="1"/>
  <c r="AL218" i="23" s="1"/>
  <c r="AM218" i="23" s="1"/>
  <c r="AN218" i="23" s="1"/>
  <c r="AO218" i="23" s="1"/>
  <c r="AP218" i="23" s="1"/>
  <c r="AQ218" i="23" s="1"/>
  <c r="AR218" i="23" s="1"/>
  <c r="AS218" i="23" s="1"/>
  <c r="AT218" i="23" s="1"/>
  <c r="AU218" i="23" s="1"/>
  <c r="AV218" i="23" s="1"/>
  <c r="AW218" i="23" s="1"/>
  <c r="AX218" i="23" s="1"/>
  <c r="AY218" i="23" s="1"/>
  <c r="AZ218" i="23" s="1"/>
  <c r="BA218" i="23" s="1"/>
  <c r="BB218" i="23" s="1"/>
  <c r="BC218" i="23" s="1"/>
  <c r="BD218" i="23" s="1"/>
  <c r="D217" i="23"/>
  <c r="D216" i="23" s="1"/>
  <c r="E216" i="23" s="1"/>
  <c r="F216" i="23" s="1"/>
  <c r="G216" i="23" s="1"/>
  <c r="H216" i="23" s="1"/>
  <c r="I216" i="23" s="1"/>
  <c r="J216" i="23" s="1"/>
  <c r="K216" i="23" s="1"/>
  <c r="L216" i="23" s="1"/>
  <c r="M216" i="23" s="1"/>
  <c r="N216" i="23" s="1"/>
  <c r="O216" i="23" s="1"/>
  <c r="P216" i="23" s="1"/>
  <c r="Q216" i="23" s="1"/>
  <c r="R216" i="23" s="1"/>
  <c r="S216" i="23" s="1"/>
  <c r="T216" i="23" s="1"/>
  <c r="U216" i="23" s="1"/>
  <c r="V216" i="23" s="1"/>
  <c r="W216" i="23" s="1"/>
  <c r="X216" i="23" s="1"/>
  <c r="Y216" i="23" s="1"/>
  <c r="Z216" i="23" s="1"/>
  <c r="AA216" i="23" s="1"/>
  <c r="AB216" i="23" s="1"/>
  <c r="AC216" i="23" s="1"/>
  <c r="AD216" i="23" s="1"/>
  <c r="AE216" i="23" s="1"/>
  <c r="AF216" i="23" s="1"/>
  <c r="AG216" i="23" s="1"/>
  <c r="AH216" i="23" s="1"/>
  <c r="AI216" i="23" s="1"/>
  <c r="AJ216" i="23" s="1"/>
  <c r="AK216" i="23" s="1"/>
  <c r="AL216" i="23" s="1"/>
  <c r="AM216" i="23" s="1"/>
  <c r="AN216" i="23" s="1"/>
  <c r="AO216" i="23" s="1"/>
  <c r="AP216" i="23" s="1"/>
  <c r="AQ216" i="23" s="1"/>
  <c r="AR216" i="23" s="1"/>
  <c r="AS216" i="23" s="1"/>
  <c r="AT216" i="23" s="1"/>
  <c r="AU216" i="23" s="1"/>
  <c r="AV216" i="23" s="1"/>
  <c r="AW216" i="23" s="1"/>
  <c r="AX216" i="23" s="1"/>
  <c r="AY216" i="23" s="1"/>
  <c r="AZ216" i="23" s="1"/>
  <c r="BA216" i="23" s="1"/>
  <c r="BB216" i="23" s="1"/>
  <c r="BC216" i="23" s="1"/>
  <c r="BD216" i="23" s="1"/>
  <c r="D215" i="23"/>
  <c r="D214" i="23" s="1"/>
  <c r="E214" i="23" s="1"/>
  <c r="F214" i="23" s="1"/>
  <c r="G214" i="23" s="1"/>
  <c r="H214" i="23" s="1"/>
  <c r="I214" i="23" s="1"/>
  <c r="J214" i="23" s="1"/>
  <c r="K214" i="23" s="1"/>
  <c r="L214" i="23" s="1"/>
  <c r="M214" i="23" s="1"/>
  <c r="N214" i="23" s="1"/>
  <c r="O214" i="23" s="1"/>
  <c r="P214" i="23" s="1"/>
  <c r="Q214" i="23" s="1"/>
  <c r="R214" i="23" s="1"/>
  <c r="S214" i="23" s="1"/>
  <c r="T214" i="23" s="1"/>
  <c r="U214" i="23" s="1"/>
  <c r="V214" i="23" s="1"/>
  <c r="W214" i="23" s="1"/>
  <c r="X214" i="23" s="1"/>
  <c r="Y214" i="23" s="1"/>
  <c r="Z214" i="23" s="1"/>
  <c r="AA214" i="23" s="1"/>
  <c r="AB214" i="23" s="1"/>
  <c r="AC214" i="23" s="1"/>
  <c r="AD214" i="23" s="1"/>
  <c r="AE214" i="23" s="1"/>
  <c r="AF214" i="23" s="1"/>
  <c r="AG214" i="23" s="1"/>
  <c r="AH214" i="23" s="1"/>
  <c r="AI214" i="23" s="1"/>
  <c r="AJ214" i="23" s="1"/>
  <c r="AK214" i="23" s="1"/>
  <c r="AL214" i="23" s="1"/>
  <c r="AM214" i="23" s="1"/>
  <c r="AN214" i="23" s="1"/>
  <c r="AO214" i="23" s="1"/>
  <c r="AP214" i="23" s="1"/>
  <c r="AQ214" i="23" s="1"/>
  <c r="AR214" i="23" s="1"/>
  <c r="AS214" i="23" s="1"/>
  <c r="AT214" i="23" s="1"/>
  <c r="AU214" i="23" s="1"/>
  <c r="AV214" i="23" s="1"/>
  <c r="AW214" i="23" s="1"/>
  <c r="AX214" i="23" s="1"/>
  <c r="AY214" i="23" s="1"/>
  <c r="AZ214" i="23" s="1"/>
  <c r="BA214" i="23" s="1"/>
  <c r="BB214" i="23" s="1"/>
  <c r="BC214" i="23" s="1"/>
  <c r="BD214" i="23" s="1"/>
  <c r="D213" i="23"/>
  <c r="D212" i="23" s="1"/>
  <c r="E212" i="23" s="1"/>
  <c r="F212" i="23" s="1"/>
  <c r="G212" i="23" s="1"/>
  <c r="H212" i="23" s="1"/>
  <c r="I212" i="23" s="1"/>
  <c r="J212" i="23" s="1"/>
  <c r="K212" i="23" s="1"/>
  <c r="L212" i="23" s="1"/>
  <c r="M212" i="23" s="1"/>
  <c r="N212" i="23" s="1"/>
  <c r="O212" i="23" s="1"/>
  <c r="P212" i="23" s="1"/>
  <c r="Q212" i="23" s="1"/>
  <c r="R212" i="23" s="1"/>
  <c r="S212" i="23" s="1"/>
  <c r="T212" i="23" s="1"/>
  <c r="U212" i="23" s="1"/>
  <c r="V212" i="23" s="1"/>
  <c r="W212" i="23" s="1"/>
  <c r="X212" i="23" s="1"/>
  <c r="Y212" i="23" s="1"/>
  <c r="Z212" i="23" s="1"/>
  <c r="AA212" i="23" s="1"/>
  <c r="AB212" i="23" s="1"/>
  <c r="AC212" i="23" s="1"/>
  <c r="AD212" i="23" s="1"/>
  <c r="AE212" i="23" s="1"/>
  <c r="AF212" i="23" s="1"/>
  <c r="AG212" i="23" s="1"/>
  <c r="AH212" i="23" s="1"/>
  <c r="AI212" i="23" s="1"/>
  <c r="AJ212" i="23" s="1"/>
  <c r="AK212" i="23" s="1"/>
  <c r="AL212" i="23" s="1"/>
  <c r="AM212" i="23" s="1"/>
  <c r="AN212" i="23" s="1"/>
  <c r="AO212" i="23" s="1"/>
  <c r="AP212" i="23" s="1"/>
  <c r="AQ212" i="23" s="1"/>
  <c r="AR212" i="23" s="1"/>
  <c r="AS212" i="23" s="1"/>
  <c r="AT212" i="23" s="1"/>
  <c r="AU212" i="23" s="1"/>
  <c r="AV212" i="23" s="1"/>
  <c r="AW212" i="23" s="1"/>
  <c r="AX212" i="23" s="1"/>
  <c r="AY212" i="23" s="1"/>
  <c r="AZ212" i="23" s="1"/>
  <c r="BA212" i="23" s="1"/>
  <c r="BB212" i="23" s="1"/>
  <c r="BC212" i="23" s="1"/>
  <c r="BD212" i="23" s="1"/>
  <c r="D211" i="23"/>
  <c r="D210" i="23" s="1"/>
  <c r="E210" i="23" s="1"/>
  <c r="F210" i="23" s="1"/>
  <c r="G210" i="23" s="1"/>
  <c r="H210" i="23" s="1"/>
  <c r="I210" i="23" s="1"/>
  <c r="J210" i="23" s="1"/>
  <c r="K210" i="23" s="1"/>
  <c r="L210" i="23" s="1"/>
  <c r="M210" i="23" s="1"/>
  <c r="N210" i="23" s="1"/>
  <c r="O210" i="23" s="1"/>
  <c r="P210" i="23" s="1"/>
  <c r="Q210" i="23" s="1"/>
  <c r="R210" i="23" s="1"/>
  <c r="S210" i="23" s="1"/>
  <c r="T210" i="23" s="1"/>
  <c r="U210" i="23" s="1"/>
  <c r="V210" i="23" s="1"/>
  <c r="W210" i="23" s="1"/>
  <c r="X210" i="23" s="1"/>
  <c r="Y210" i="23" s="1"/>
  <c r="Z210" i="23" s="1"/>
  <c r="AA210" i="23" s="1"/>
  <c r="AB210" i="23" s="1"/>
  <c r="AC210" i="23" s="1"/>
  <c r="AD210" i="23" s="1"/>
  <c r="AE210" i="23" s="1"/>
  <c r="AF210" i="23" s="1"/>
  <c r="AG210" i="23" s="1"/>
  <c r="AH210" i="23" s="1"/>
  <c r="AI210" i="23" s="1"/>
  <c r="AJ210" i="23" s="1"/>
  <c r="AK210" i="23" s="1"/>
  <c r="AL210" i="23" s="1"/>
  <c r="AM210" i="23" s="1"/>
  <c r="AN210" i="23" s="1"/>
  <c r="AO210" i="23" s="1"/>
  <c r="AP210" i="23" s="1"/>
  <c r="AQ210" i="23" s="1"/>
  <c r="AR210" i="23" s="1"/>
  <c r="AS210" i="23" s="1"/>
  <c r="AT210" i="23" s="1"/>
  <c r="AU210" i="23" s="1"/>
  <c r="AV210" i="23" s="1"/>
  <c r="AW210" i="23" s="1"/>
  <c r="AX210" i="23" s="1"/>
  <c r="AY210" i="23" s="1"/>
  <c r="AZ210" i="23" s="1"/>
  <c r="BA210" i="23" s="1"/>
  <c r="BB210" i="23" s="1"/>
  <c r="BC210" i="23" s="1"/>
  <c r="BD210" i="23" s="1"/>
  <c r="D209" i="23"/>
  <c r="D208" i="23" s="1"/>
  <c r="E208" i="23" s="1"/>
  <c r="F208" i="23" s="1"/>
  <c r="G208" i="23" s="1"/>
  <c r="H208" i="23" s="1"/>
  <c r="I208" i="23" s="1"/>
  <c r="J208" i="23" s="1"/>
  <c r="K208" i="23" s="1"/>
  <c r="L208" i="23" s="1"/>
  <c r="M208" i="23" s="1"/>
  <c r="N208" i="23" s="1"/>
  <c r="O208" i="23" s="1"/>
  <c r="P208" i="23" s="1"/>
  <c r="Q208" i="23" s="1"/>
  <c r="R208" i="23" s="1"/>
  <c r="S208" i="23" s="1"/>
  <c r="T208" i="23" s="1"/>
  <c r="U208" i="23" s="1"/>
  <c r="V208" i="23" s="1"/>
  <c r="W208" i="23" s="1"/>
  <c r="X208" i="23" s="1"/>
  <c r="Y208" i="23" s="1"/>
  <c r="Z208" i="23" s="1"/>
  <c r="AA208" i="23" s="1"/>
  <c r="AB208" i="23" s="1"/>
  <c r="AC208" i="23" s="1"/>
  <c r="AD208" i="23" s="1"/>
  <c r="AE208" i="23" s="1"/>
  <c r="AF208" i="23" s="1"/>
  <c r="AG208" i="23" s="1"/>
  <c r="AH208" i="23" s="1"/>
  <c r="AI208" i="23" s="1"/>
  <c r="AJ208" i="23" s="1"/>
  <c r="AK208" i="23" s="1"/>
  <c r="AL208" i="23" s="1"/>
  <c r="AM208" i="23" s="1"/>
  <c r="AN208" i="23" s="1"/>
  <c r="AO208" i="23" s="1"/>
  <c r="AP208" i="23" s="1"/>
  <c r="AQ208" i="23" s="1"/>
  <c r="AR208" i="23" s="1"/>
  <c r="AS208" i="23" s="1"/>
  <c r="AT208" i="23" s="1"/>
  <c r="AU208" i="23" s="1"/>
  <c r="AV208" i="23" s="1"/>
  <c r="AW208" i="23" s="1"/>
  <c r="AX208" i="23" s="1"/>
  <c r="AY208" i="23" s="1"/>
  <c r="AZ208" i="23" s="1"/>
  <c r="BA208" i="23" s="1"/>
  <c r="BB208" i="23" s="1"/>
  <c r="BC208" i="23" s="1"/>
  <c r="BD208" i="23" s="1"/>
  <c r="D207" i="23"/>
  <c r="D206" i="23" s="1"/>
  <c r="E206" i="23" s="1"/>
  <c r="F206" i="23" s="1"/>
  <c r="G206" i="23" s="1"/>
  <c r="H206" i="23" s="1"/>
  <c r="I206" i="23" s="1"/>
  <c r="J206" i="23" s="1"/>
  <c r="K206" i="23" s="1"/>
  <c r="L206" i="23" s="1"/>
  <c r="M206" i="23" s="1"/>
  <c r="N206" i="23" s="1"/>
  <c r="O206" i="23" s="1"/>
  <c r="P206" i="23" s="1"/>
  <c r="Q206" i="23" s="1"/>
  <c r="R206" i="23" s="1"/>
  <c r="S206" i="23" s="1"/>
  <c r="T206" i="23" s="1"/>
  <c r="U206" i="23" s="1"/>
  <c r="V206" i="23" s="1"/>
  <c r="W206" i="23" s="1"/>
  <c r="X206" i="23" s="1"/>
  <c r="Y206" i="23" s="1"/>
  <c r="Z206" i="23" s="1"/>
  <c r="AA206" i="23" s="1"/>
  <c r="AB206" i="23" s="1"/>
  <c r="AC206" i="23" s="1"/>
  <c r="AD206" i="23" s="1"/>
  <c r="AE206" i="23" s="1"/>
  <c r="AF206" i="23" s="1"/>
  <c r="AG206" i="23" s="1"/>
  <c r="AH206" i="23" s="1"/>
  <c r="AI206" i="23" s="1"/>
  <c r="AJ206" i="23" s="1"/>
  <c r="AK206" i="23" s="1"/>
  <c r="AL206" i="23" s="1"/>
  <c r="AM206" i="23" s="1"/>
  <c r="AN206" i="23" s="1"/>
  <c r="AO206" i="23" s="1"/>
  <c r="AP206" i="23" s="1"/>
  <c r="AQ206" i="23" s="1"/>
  <c r="AR206" i="23" s="1"/>
  <c r="AS206" i="23" s="1"/>
  <c r="AT206" i="23" s="1"/>
  <c r="AU206" i="23" s="1"/>
  <c r="AV206" i="23" s="1"/>
  <c r="AW206" i="23" s="1"/>
  <c r="AX206" i="23" s="1"/>
  <c r="AY206" i="23" s="1"/>
  <c r="AZ206" i="23" s="1"/>
  <c r="BA206" i="23" s="1"/>
  <c r="BB206" i="23" s="1"/>
  <c r="BC206" i="23" s="1"/>
  <c r="BD206" i="23" s="1"/>
  <c r="D205" i="23"/>
  <c r="D204" i="23" s="1"/>
  <c r="E204" i="23" s="1"/>
  <c r="F204" i="23" s="1"/>
  <c r="G204" i="23" s="1"/>
  <c r="H204" i="23" s="1"/>
  <c r="I204" i="23" s="1"/>
  <c r="J204" i="23" s="1"/>
  <c r="K204" i="23" s="1"/>
  <c r="L204" i="23" s="1"/>
  <c r="M204" i="23" s="1"/>
  <c r="N204" i="23" s="1"/>
  <c r="O204" i="23" s="1"/>
  <c r="P204" i="23" s="1"/>
  <c r="Q204" i="23" s="1"/>
  <c r="R204" i="23" s="1"/>
  <c r="S204" i="23" s="1"/>
  <c r="T204" i="23" s="1"/>
  <c r="U204" i="23" s="1"/>
  <c r="V204" i="23" s="1"/>
  <c r="W204" i="23" s="1"/>
  <c r="X204" i="23" s="1"/>
  <c r="Y204" i="23" s="1"/>
  <c r="Z204" i="23" s="1"/>
  <c r="AA204" i="23" s="1"/>
  <c r="AB204" i="23" s="1"/>
  <c r="AC204" i="23" s="1"/>
  <c r="AD204" i="23" s="1"/>
  <c r="AE204" i="23" s="1"/>
  <c r="AF204" i="23" s="1"/>
  <c r="AG204" i="23" s="1"/>
  <c r="AH204" i="23" s="1"/>
  <c r="AI204" i="23" s="1"/>
  <c r="AJ204" i="23" s="1"/>
  <c r="AK204" i="23" s="1"/>
  <c r="AL204" i="23" s="1"/>
  <c r="AM204" i="23" s="1"/>
  <c r="AN204" i="23" s="1"/>
  <c r="AO204" i="23" s="1"/>
  <c r="AP204" i="23" s="1"/>
  <c r="AQ204" i="23" s="1"/>
  <c r="AR204" i="23" s="1"/>
  <c r="AS204" i="23" s="1"/>
  <c r="AT204" i="23" s="1"/>
  <c r="AU204" i="23" s="1"/>
  <c r="AV204" i="23" s="1"/>
  <c r="AW204" i="23" s="1"/>
  <c r="AX204" i="23" s="1"/>
  <c r="AY204" i="23" s="1"/>
  <c r="AZ204" i="23" s="1"/>
  <c r="BA204" i="23" s="1"/>
  <c r="BB204" i="23" s="1"/>
  <c r="BC204" i="23" s="1"/>
  <c r="BD204" i="23" s="1"/>
  <c r="D203" i="23"/>
  <c r="D202" i="23" s="1"/>
  <c r="E202" i="23" s="1"/>
  <c r="F202" i="23" s="1"/>
  <c r="G202" i="23" s="1"/>
  <c r="H202" i="23" s="1"/>
  <c r="I202" i="23" s="1"/>
  <c r="J202" i="23" s="1"/>
  <c r="K202" i="23" s="1"/>
  <c r="L202" i="23" s="1"/>
  <c r="M202" i="23" s="1"/>
  <c r="N202" i="23" s="1"/>
  <c r="O202" i="23" s="1"/>
  <c r="P202" i="23" s="1"/>
  <c r="Q202" i="23" s="1"/>
  <c r="R202" i="23" s="1"/>
  <c r="S202" i="23" s="1"/>
  <c r="T202" i="23" s="1"/>
  <c r="U202" i="23" s="1"/>
  <c r="V202" i="23" s="1"/>
  <c r="W202" i="23" s="1"/>
  <c r="X202" i="23" s="1"/>
  <c r="Y202" i="23" s="1"/>
  <c r="Z202" i="23" s="1"/>
  <c r="AA202" i="23" s="1"/>
  <c r="AB202" i="23" s="1"/>
  <c r="AC202" i="23" s="1"/>
  <c r="AD202" i="23" s="1"/>
  <c r="AE202" i="23" s="1"/>
  <c r="AF202" i="23" s="1"/>
  <c r="AG202" i="23" s="1"/>
  <c r="AH202" i="23" s="1"/>
  <c r="AI202" i="23" s="1"/>
  <c r="AJ202" i="23" s="1"/>
  <c r="AK202" i="23" s="1"/>
  <c r="AL202" i="23" s="1"/>
  <c r="AM202" i="23" s="1"/>
  <c r="AN202" i="23" s="1"/>
  <c r="AO202" i="23" s="1"/>
  <c r="AP202" i="23" s="1"/>
  <c r="AQ202" i="23" s="1"/>
  <c r="AR202" i="23" s="1"/>
  <c r="AS202" i="23" s="1"/>
  <c r="AT202" i="23" s="1"/>
  <c r="AU202" i="23" s="1"/>
  <c r="AV202" i="23" s="1"/>
  <c r="AW202" i="23" s="1"/>
  <c r="AX202" i="23" s="1"/>
  <c r="AY202" i="23" s="1"/>
  <c r="AZ202" i="23" s="1"/>
  <c r="BA202" i="23" s="1"/>
  <c r="BB202" i="23" s="1"/>
  <c r="BC202" i="23" s="1"/>
  <c r="BD202" i="23" s="1"/>
  <c r="D201" i="23"/>
  <c r="D200" i="23" s="1"/>
  <c r="E200" i="23" s="1"/>
  <c r="F200" i="23" s="1"/>
  <c r="G200" i="23" s="1"/>
  <c r="H200" i="23" s="1"/>
  <c r="I200" i="23" s="1"/>
  <c r="J200" i="23" s="1"/>
  <c r="K200" i="23" s="1"/>
  <c r="L200" i="23" s="1"/>
  <c r="M200" i="23" s="1"/>
  <c r="N200" i="23" s="1"/>
  <c r="O200" i="23" s="1"/>
  <c r="P200" i="23" s="1"/>
  <c r="Q200" i="23" s="1"/>
  <c r="R200" i="23" s="1"/>
  <c r="S200" i="23" s="1"/>
  <c r="T200" i="23" s="1"/>
  <c r="U200" i="23" s="1"/>
  <c r="V200" i="23" s="1"/>
  <c r="W200" i="23" s="1"/>
  <c r="X200" i="23" s="1"/>
  <c r="Y200" i="23" s="1"/>
  <c r="Z200" i="23" s="1"/>
  <c r="AA200" i="23" s="1"/>
  <c r="AB200" i="23" s="1"/>
  <c r="AC200" i="23" s="1"/>
  <c r="AD200" i="23" s="1"/>
  <c r="AE200" i="23" s="1"/>
  <c r="AF200" i="23" s="1"/>
  <c r="AG200" i="23" s="1"/>
  <c r="AH200" i="23" s="1"/>
  <c r="AI200" i="23" s="1"/>
  <c r="AJ200" i="23" s="1"/>
  <c r="AK200" i="23" s="1"/>
  <c r="AL200" i="23" s="1"/>
  <c r="AM200" i="23" s="1"/>
  <c r="AN200" i="23" s="1"/>
  <c r="AO200" i="23" s="1"/>
  <c r="AP200" i="23" s="1"/>
  <c r="AQ200" i="23" s="1"/>
  <c r="AR200" i="23" s="1"/>
  <c r="AS200" i="23" s="1"/>
  <c r="AT200" i="23" s="1"/>
  <c r="AU200" i="23" s="1"/>
  <c r="AV200" i="23" s="1"/>
  <c r="AW200" i="23" s="1"/>
  <c r="AX200" i="23" s="1"/>
  <c r="AY200" i="23" s="1"/>
  <c r="AZ200" i="23" s="1"/>
  <c r="BA200" i="23" s="1"/>
  <c r="BB200" i="23" s="1"/>
  <c r="BC200" i="23" s="1"/>
  <c r="BD200" i="23" s="1"/>
  <c r="D199" i="23"/>
  <c r="D198" i="23" s="1"/>
  <c r="E198" i="23" s="1"/>
  <c r="F198" i="23" s="1"/>
  <c r="G198" i="23" s="1"/>
  <c r="H198" i="23" s="1"/>
  <c r="I198" i="23" s="1"/>
  <c r="J198" i="23" s="1"/>
  <c r="K198" i="23" s="1"/>
  <c r="L198" i="23" s="1"/>
  <c r="M198" i="23" s="1"/>
  <c r="N198" i="23" s="1"/>
  <c r="O198" i="23" s="1"/>
  <c r="P198" i="23" s="1"/>
  <c r="Q198" i="23" s="1"/>
  <c r="R198" i="23" s="1"/>
  <c r="S198" i="23" s="1"/>
  <c r="T198" i="23" s="1"/>
  <c r="U198" i="23" s="1"/>
  <c r="V198" i="23" s="1"/>
  <c r="W198" i="23" s="1"/>
  <c r="X198" i="23" s="1"/>
  <c r="Y198" i="23" s="1"/>
  <c r="Z198" i="23" s="1"/>
  <c r="AA198" i="23" s="1"/>
  <c r="AB198" i="23" s="1"/>
  <c r="AC198" i="23" s="1"/>
  <c r="AD198" i="23" s="1"/>
  <c r="AE198" i="23" s="1"/>
  <c r="AF198" i="23" s="1"/>
  <c r="AG198" i="23" s="1"/>
  <c r="AH198" i="23" s="1"/>
  <c r="AI198" i="23" s="1"/>
  <c r="AJ198" i="23" s="1"/>
  <c r="AK198" i="23" s="1"/>
  <c r="AL198" i="23" s="1"/>
  <c r="AM198" i="23" s="1"/>
  <c r="AN198" i="23" s="1"/>
  <c r="AO198" i="23" s="1"/>
  <c r="AP198" i="23" s="1"/>
  <c r="AQ198" i="23" s="1"/>
  <c r="AR198" i="23" s="1"/>
  <c r="AS198" i="23" s="1"/>
  <c r="AT198" i="23" s="1"/>
  <c r="AU198" i="23" s="1"/>
  <c r="AV198" i="23" s="1"/>
  <c r="AW198" i="23" s="1"/>
  <c r="AX198" i="23" s="1"/>
  <c r="AY198" i="23" s="1"/>
  <c r="AZ198" i="23" s="1"/>
  <c r="BA198" i="23" s="1"/>
  <c r="BB198" i="23" s="1"/>
  <c r="BC198" i="23" s="1"/>
  <c r="BD198" i="23" s="1"/>
  <c r="D197" i="23"/>
  <c r="D196" i="23" s="1"/>
  <c r="E196" i="23" s="1"/>
  <c r="F196" i="23" s="1"/>
  <c r="G196" i="23" s="1"/>
  <c r="H196" i="23" s="1"/>
  <c r="I196" i="23" s="1"/>
  <c r="J196" i="23" s="1"/>
  <c r="K196" i="23" s="1"/>
  <c r="L196" i="23" s="1"/>
  <c r="M196" i="23" s="1"/>
  <c r="N196" i="23" s="1"/>
  <c r="O196" i="23" s="1"/>
  <c r="P196" i="23" s="1"/>
  <c r="Q196" i="23" s="1"/>
  <c r="R196" i="23" s="1"/>
  <c r="S196" i="23" s="1"/>
  <c r="T196" i="23" s="1"/>
  <c r="U196" i="23" s="1"/>
  <c r="V196" i="23" s="1"/>
  <c r="W196" i="23" s="1"/>
  <c r="X196" i="23" s="1"/>
  <c r="Y196" i="23" s="1"/>
  <c r="Z196" i="23" s="1"/>
  <c r="AA196" i="23" s="1"/>
  <c r="AB196" i="23" s="1"/>
  <c r="AC196" i="23" s="1"/>
  <c r="AD196" i="23" s="1"/>
  <c r="AE196" i="23" s="1"/>
  <c r="AF196" i="23" s="1"/>
  <c r="AG196" i="23" s="1"/>
  <c r="AH196" i="23" s="1"/>
  <c r="AI196" i="23" s="1"/>
  <c r="AJ196" i="23" s="1"/>
  <c r="AK196" i="23" s="1"/>
  <c r="AL196" i="23" s="1"/>
  <c r="AM196" i="23" s="1"/>
  <c r="AN196" i="23" s="1"/>
  <c r="AO196" i="23" s="1"/>
  <c r="AP196" i="23" s="1"/>
  <c r="AQ196" i="23" s="1"/>
  <c r="AR196" i="23" s="1"/>
  <c r="AS196" i="23" s="1"/>
  <c r="AT196" i="23" s="1"/>
  <c r="AU196" i="23" s="1"/>
  <c r="AV196" i="23" s="1"/>
  <c r="AW196" i="23" s="1"/>
  <c r="AX196" i="23" s="1"/>
  <c r="AY196" i="23" s="1"/>
  <c r="AZ196" i="23" s="1"/>
  <c r="BA196" i="23" s="1"/>
  <c r="BB196" i="23" s="1"/>
  <c r="BC196" i="23" s="1"/>
  <c r="BD196" i="23" s="1"/>
  <c r="D195" i="23"/>
  <c r="D194" i="23" s="1"/>
  <c r="E194" i="23" s="1"/>
  <c r="F194" i="23" s="1"/>
  <c r="G194" i="23" s="1"/>
  <c r="H194" i="23" s="1"/>
  <c r="I194" i="23" s="1"/>
  <c r="J194" i="23" s="1"/>
  <c r="K194" i="23" s="1"/>
  <c r="L194" i="23" s="1"/>
  <c r="M194" i="23" s="1"/>
  <c r="N194" i="23" s="1"/>
  <c r="O194" i="23" s="1"/>
  <c r="P194" i="23" s="1"/>
  <c r="Q194" i="23" s="1"/>
  <c r="R194" i="23" s="1"/>
  <c r="S194" i="23" s="1"/>
  <c r="T194" i="23" s="1"/>
  <c r="U194" i="23" s="1"/>
  <c r="V194" i="23" s="1"/>
  <c r="W194" i="23" s="1"/>
  <c r="X194" i="23" s="1"/>
  <c r="Y194" i="23" s="1"/>
  <c r="Z194" i="23" s="1"/>
  <c r="AA194" i="23" s="1"/>
  <c r="AB194" i="23" s="1"/>
  <c r="AC194" i="23" s="1"/>
  <c r="AD194" i="23" s="1"/>
  <c r="AE194" i="23" s="1"/>
  <c r="AF194" i="23" s="1"/>
  <c r="AG194" i="23" s="1"/>
  <c r="AH194" i="23" s="1"/>
  <c r="AI194" i="23" s="1"/>
  <c r="AJ194" i="23" s="1"/>
  <c r="AK194" i="23" s="1"/>
  <c r="AL194" i="23" s="1"/>
  <c r="AM194" i="23" s="1"/>
  <c r="AN194" i="23" s="1"/>
  <c r="AO194" i="23" s="1"/>
  <c r="AP194" i="23" s="1"/>
  <c r="AQ194" i="23" s="1"/>
  <c r="AR194" i="23" s="1"/>
  <c r="AS194" i="23" s="1"/>
  <c r="AT194" i="23" s="1"/>
  <c r="AU194" i="23" s="1"/>
  <c r="AV194" i="23" s="1"/>
  <c r="AW194" i="23" s="1"/>
  <c r="AX194" i="23" s="1"/>
  <c r="AY194" i="23" s="1"/>
  <c r="AZ194" i="23" s="1"/>
  <c r="BA194" i="23" s="1"/>
  <c r="BB194" i="23" s="1"/>
  <c r="BC194" i="23" s="1"/>
  <c r="BD194" i="23" s="1"/>
  <c r="D193" i="23"/>
  <c r="D192" i="23" s="1"/>
  <c r="E192" i="23" s="1"/>
  <c r="F192" i="23" s="1"/>
  <c r="G192" i="23" s="1"/>
  <c r="H192" i="23" s="1"/>
  <c r="I192" i="23" s="1"/>
  <c r="J192" i="23" s="1"/>
  <c r="K192" i="23" s="1"/>
  <c r="L192" i="23" s="1"/>
  <c r="M192" i="23" s="1"/>
  <c r="N192" i="23" s="1"/>
  <c r="O192" i="23" s="1"/>
  <c r="P192" i="23" s="1"/>
  <c r="Q192" i="23" s="1"/>
  <c r="R192" i="23" s="1"/>
  <c r="S192" i="23" s="1"/>
  <c r="T192" i="23" s="1"/>
  <c r="U192" i="23" s="1"/>
  <c r="V192" i="23" s="1"/>
  <c r="W192" i="23" s="1"/>
  <c r="X192" i="23" s="1"/>
  <c r="Y192" i="23" s="1"/>
  <c r="Z192" i="23" s="1"/>
  <c r="AA192" i="23" s="1"/>
  <c r="AB192" i="23" s="1"/>
  <c r="AC192" i="23" s="1"/>
  <c r="AD192" i="23" s="1"/>
  <c r="AE192" i="23" s="1"/>
  <c r="AF192" i="23" s="1"/>
  <c r="AG192" i="23" s="1"/>
  <c r="AH192" i="23" s="1"/>
  <c r="AI192" i="23" s="1"/>
  <c r="AJ192" i="23" s="1"/>
  <c r="AK192" i="23" s="1"/>
  <c r="AL192" i="23" s="1"/>
  <c r="AM192" i="23" s="1"/>
  <c r="AN192" i="23" s="1"/>
  <c r="AO192" i="23" s="1"/>
  <c r="AP192" i="23" s="1"/>
  <c r="AQ192" i="23" s="1"/>
  <c r="AR192" i="23" s="1"/>
  <c r="AS192" i="23" s="1"/>
  <c r="AT192" i="23" s="1"/>
  <c r="AU192" i="23" s="1"/>
  <c r="AV192" i="23" s="1"/>
  <c r="AW192" i="23" s="1"/>
  <c r="AX192" i="23" s="1"/>
  <c r="AY192" i="23" s="1"/>
  <c r="AZ192" i="23" s="1"/>
  <c r="BA192" i="23" s="1"/>
  <c r="BB192" i="23" s="1"/>
  <c r="BC192" i="23" s="1"/>
  <c r="BD192" i="23" s="1"/>
  <c r="D191" i="23"/>
  <c r="D190" i="23" s="1"/>
  <c r="E190" i="23" s="1"/>
  <c r="F190" i="23" s="1"/>
  <c r="G190" i="23" s="1"/>
  <c r="H190" i="23" s="1"/>
  <c r="I190" i="23" s="1"/>
  <c r="J190" i="23" s="1"/>
  <c r="K190" i="23" s="1"/>
  <c r="L190" i="23" s="1"/>
  <c r="M190" i="23" s="1"/>
  <c r="N190" i="23" s="1"/>
  <c r="O190" i="23" s="1"/>
  <c r="P190" i="23" s="1"/>
  <c r="Q190" i="23" s="1"/>
  <c r="R190" i="23" s="1"/>
  <c r="S190" i="23" s="1"/>
  <c r="T190" i="23" s="1"/>
  <c r="U190" i="23" s="1"/>
  <c r="V190" i="23" s="1"/>
  <c r="W190" i="23" s="1"/>
  <c r="X190" i="23" s="1"/>
  <c r="Y190" i="23" s="1"/>
  <c r="Z190" i="23" s="1"/>
  <c r="AA190" i="23" s="1"/>
  <c r="AB190" i="23" s="1"/>
  <c r="AC190" i="23" s="1"/>
  <c r="AD190" i="23" s="1"/>
  <c r="AE190" i="23" s="1"/>
  <c r="AF190" i="23" s="1"/>
  <c r="AG190" i="23" s="1"/>
  <c r="AH190" i="23" s="1"/>
  <c r="AI190" i="23" s="1"/>
  <c r="AJ190" i="23" s="1"/>
  <c r="AK190" i="23" s="1"/>
  <c r="AL190" i="23" s="1"/>
  <c r="AM190" i="23" s="1"/>
  <c r="AN190" i="23" s="1"/>
  <c r="AO190" i="23" s="1"/>
  <c r="AP190" i="23" s="1"/>
  <c r="AQ190" i="23" s="1"/>
  <c r="AR190" i="23" s="1"/>
  <c r="AS190" i="23" s="1"/>
  <c r="AT190" i="23" s="1"/>
  <c r="AU190" i="23" s="1"/>
  <c r="AV190" i="23" s="1"/>
  <c r="AW190" i="23" s="1"/>
  <c r="AX190" i="23" s="1"/>
  <c r="AY190" i="23" s="1"/>
  <c r="AZ190" i="23" s="1"/>
  <c r="BA190" i="23" s="1"/>
  <c r="BB190" i="23" s="1"/>
  <c r="BC190" i="23" s="1"/>
  <c r="BD190" i="23" s="1"/>
  <c r="D189" i="23"/>
  <c r="D188" i="23" s="1"/>
  <c r="E188" i="23" s="1"/>
  <c r="F188" i="23" s="1"/>
  <c r="G188" i="23" s="1"/>
  <c r="H188" i="23" s="1"/>
  <c r="I188" i="23" s="1"/>
  <c r="J188" i="23" s="1"/>
  <c r="K188" i="23" s="1"/>
  <c r="L188" i="23" s="1"/>
  <c r="M188" i="23" s="1"/>
  <c r="N188" i="23" s="1"/>
  <c r="O188" i="23" s="1"/>
  <c r="P188" i="23" s="1"/>
  <c r="Q188" i="23" s="1"/>
  <c r="R188" i="23" s="1"/>
  <c r="S188" i="23" s="1"/>
  <c r="T188" i="23" s="1"/>
  <c r="U188" i="23" s="1"/>
  <c r="V188" i="23" s="1"/>
  <c r="W188" i="23" s="1"/>
  <c r="X188" i="23" s="1"/>
  <c r="Y188" i="23" s="1"/>
  <c r="Z188" i="23" s="1"/>
  <c r="AA188" i="23" s="1"/>
  <c r="AB188" i="23" s="1"/>
  <c r="AC188" i="23" s="1"/>
  <c r="AD188" i="23" s="1"/>
  <c r="AE188" i="23" s="1"/>
  <c r="AF188" i="23" s="1"/>
  <c r="AG188" i="23" s="1"/>
  <c r="AH188" i="23" s="1"/>
  <c r="AI188" i="23" s="1"/>
  <c r="AJ188" i="23" s="1"/>
  <c r="AK188" i="23" s="1"/>
  <c r="AL188" i="23" s="1"/>
  <c r="AM188" i="23" s="1"/>
  <c r="AN188" i="23" s="1"/>
  <c r="AO188" i="23" s="1"/>
  <c r="AP188" i="23" s="1"/>
  <c r="AQ188" i="23" s="1"/>
  <c r="AR188" i="23" s="1"/>
  <c r="AS188" i="23" s="1"/>
  <c r="AT188" i="23" s="1"/>
  <c r="AU188" i="23" s="1"/>
  <c r="AV188" i="23" s="1"/>
  <c r="AW188" i="23" s="1"/>
  <c r="AX188" i="23" s="1"/>
  <c r="AY188" i="23" s="1"/>
  <c r="AZ188" i="23" s="1"/>
  <c r="BA188" i="23" s="1"/>
  <c r="BB188" i="23" s="1"/>
  <c r="BC188" i="23" s="1"/>
  <c r="BD188" i="23" s="1"/>
  <c r="D185" i="23"/>
  <c r="D184" i="23" s="1"/>
  <c r="E184" i="23" s="1"/>
  <c r="F184" i="23" s="1"/>
  <c r="G184" i="23" s="1"/>
  <c r="H184" i="23" s="1"/>
  <c r="I184" i="23" s="1"/>
  <c r="J184" i="23" s="1"/>
  <c r="K184" i="23" s="1"/>
  <c r="L184" i="23" s="1"/>
  <c r="M184" i="23" s="1"/>
  <c r="N184" i="23" s="1"/>
  <c r="O184" i="23" s="1"/>
  <c r="P184" i="23" s="1"/>
  <c r="Q184" i="23" s="1"/>
  <c r="R184" i="23" s="1"/>
  <c r="S184" i="23" s="1"/>
  <c r="T184" i="23" s="1"/>
  <c r="U184" i="23" s="1"/>
  <c r="V184" i="23" s="1"/>
  <c r="W184" i="23" s="1"/>
  <c r="X184" i="23" s="1"/>
  <c r="Y184" i="23" s="1"/>
  <c r="Z184" i="23" s="1"/>
  <c r="AA184" i="23" s="1"/>
  <c r="AB184" i="23" s="1"/>
  <c r="AC184" i="23" s="1"/>
  <c r="AD184" i="23" s="1"/>
  <c r="AE184" i="23" s="1"/>
  <c r="AF184" i="23" s="1"/>
  <c r="AG184" i="23" s="1"/>
  <c r="AH184" i="23" s="1"/>
  <c r="AI184" i="23" s="1"/>
  <c r="AJ184" i="23" s="1"/>
  <c r="AK184" i="23" s="1"/>
  <c r="AL184" i="23" s="1"/>
  <c r="AM184" i="23" s="1"/>
  <c r="AN184" i="23" s="1"/>
  <c r="AO184" i="23" s="1"/>
  <c r="AP184" i="23" s="1"/>
  <c r="AQ184" i="23" s="1"/>
  <c r="AR184" i="23" s="1"/>
  <c r="AS184" i="23" s="1"/>
  <c r="AT184" i="23" s="1"/>
  <c r="AU184" i="23" s="1"/>
  <c r="AV184" i="23" s="1"/>
  <c r="AW184" i="23" s="1"/>
  <c r="AX184" i="23" s="1"/>
  <c r="AY184" i="23" s="1"/>
  <c r="AZ184" i="23" s="1"/>
  <c r="BA184" i="23" s="1"/>
  <c r="BB184" i="23" s="1"/>
  <c r="BC184" i="23" s="1"/>
  <c r="BD184" i="23" s="1"/>
  <c r="D183" i="23"/>
  <c r="D182" i="23" s="1"/>
  <c r="E182" i="23" s="1"/>
  <c r="F182" i="23" s="1"/>
  <c r="G182" i="23" s="1"/>
  <c r="H182" i="23" s="1"/>
  <c r="I182" i="23" s="1"/>
  <c r="J182" i="23" s="1"/>
  <c r="K182" i="23" s="1"/>
  <c r="L182" i="23" s="1"/>
  <c r="M182" i="23" s="1"/>
  <c r="N182" i="23" s="1"/>
  <c r="O182" i="23" s="1"/>
  <c r="P182" i="23" s="1"/>
  <c r="Q182" i="23" s="1"/>
  <c r="R182" i="23" s="1"/>
  <c r="S182" i="23" s="1"/>
  <c r="T182" i="23" s="1"/>
  <c r="U182" i="23" s="1"/>
  <c r="V182" i="23" s="1"/>
  <c r="W182" i="23" s="1"/>
  <c r="X182" i="23" s="1"/>
  <c r="Y182" i="23" s="1"/>
  <c r="Z182" i="23" s="1"/>
  <c r="AA182" i="23" s="1"/>
  <c r="AB182" i="23" s="1"/>
  <c r="AC182" i="23" s="1"/>
  <c r="AD182" i="23" s="1"/>
  <c r="AE182" i="23" s="1"/>
  <c r="AF182" i="23" s="1"/>
  <c r="AG182" i="23" s="1"/>
  <c r="AH182" i="23" s="1"/>
  <c r="AI182" i="23" s="1"/>
  <c r="AJ182" i="23" s="1"/>
  <c r="AK182" i="23" s="1"/>
  <c r="AL182" i="23" s="1"/>
  <c r="AM182" i="23" s="1"/>
  <c r="AN182" i="23" s="1"/>
  <c r="AO182" i="23" s="1"/>
  <c r="AP182" i="23" s="1"/>
  <c r="AQ182" i="23" s="1"/>
  <c r="AR182" i="23" s="1"/>
  <c r="AS182" i="23" s="1"/>
  <c r="AT182" i="23" s="1"/>
  <c r="AU182" i="23" s="1"/>
  <c r="AV182" i="23" s="1"/>
  <c r="AW182" i="23" s="1"/>
  <c r="AX182" i="23" s="1"/>
  <c r="AY182" i="23" s="1"/>
  <c r="AZ182" i="23" s="1"/>
  <c r="BA182" i="23" s="1"/>
  <c r="BB182" i="23" s="1"/>
  <c r="BC182" i="23" s="1"/>
  <c r="BD182" i="23" s="1"/>
  <c r="D181" i="23"/>
  <c r="D180" i="23" s="1"/>
  <c r="E180" i="23" s="1"/>
  <c r="F180" i="23" s="1"/>
  <c r="G180" i="23" s="1"/>
  <c r="H180" i="23" s="1"/>
  <c r="I180" i="23" s="1"/>
  <c r="J180" i="23" s="1"/>
  <c r="K180" i="23" s="1"/>
  <c r="L180" i="23" s="1"/>
  <c r="M180" i="23" s="1"/>
  <c r="N180" i="23" s="1"/>
  <c r="O180" i="23" s="1"/>
  <c r="P180" i="23" s="1"/>
  <c r="Q180" i="23" s="1"/>
  <c r="R180" i="23" s="1"/>
  <c r="S180" i="23" s="1"/>
  <c r="T180" i="23" s="1"/>
  <c r="U180" i="23" s="1"/>
  <c r="V180" i="23" s="1"/>
  <c r="W180" i="23" s="1"/>
  <c r="X180" i="23" s="1"/>
  <c r="Y180" i="23" s="1"/>
  <c r="Z180" i="23" s="1"/>
  <c r="AA180" i="23" s="1"/>
  <c r="AB180" i="23" s="1"/>
  <c r="AC180" i="23" s="1"/>
  <c r="AD180" i="23" s="1"/>
  <c r="AE180" i="23" s="1"/>
  <c r="AF180" i="23" s="1"/>
  <c r="AG180" i="23" s="1"/>
  <c r="AH180" i="23" s="1"/>
  <c r="AI180" i="23" s="1"/>
  <c r="AJ180" i="23" s="1"/>
  <c r="AK180" i="23" s="1"/>
  <c r="AL180" i="23" s="1"/>
  <c r="AM180" i="23" s="1"/>
  <c r="AN180" i="23" s="1"/>
  <c r="AO180" i="23" s="1"/>
  <c r="AP180" i="23" s="1"/>
  <c r="AQ180" i="23" s="1"/>
  <c r="AR180" i="23" s="1"/>
  <c r="AS180" i="23" s="1"/>
  <c r="AT180" i="23" s="1"/>
  <c r="AU180" i="23" s="1"/>
  <c r="AV180" i="23" s="1"/>
  <c r="AW180" i="23" s="1"/>
  <c r="AX180" i="23" s="1"/>
  <c r="AY180" i="23" s="1"/>
  <c r="AZ180" i="23" s="1"/>
  <c r="BA180" i="23" s="1"/>
  <c r="BB180" i="23" s="1"/>
  <c r="BC180" i="23" s="1"/>
  <c r="BD180" i="23" s="1"/>
  <c r="D179" i="23"/>
  <c r="D178" i="23" s="1"/>
  <c r="E178" i="23" s="1"/>
  <c r="F178" i="23" s="1"/>
  <c r="G178" i="23" s="1"/>
  <c r="H178" i="23" s="1"/>
  <c r="I178" i="23" s="1"/>
  <c r="J178" i="23" s="1"/>
  <c r="K178" i="23" s="1"/>
  <c r="L178" i="23" s="1"/>
  <c r="M178" i="23" s="1"/>
  <c r="N178" i="23" s="1"/>
  <c r="O178" i="23" s="1"/>
  <c r="P178" i="23" s="1"/>
  <c r="Q178" i="23" s="1"/>
  <c r="R178" i="23" s="1"/>
  <c r="S178" i="23" s="1"/>
  <c r="T178" i="23" s="1"/>
  <c r="U178" i="23" s="1"/>
  <c r="V178" i="23" s="1"/>
  <c r="W178" i="23" s="1"/>
  <c r="X178" i="23" s="1"/>
  <c r="Y178" i="23" s="1"/>
  <c r="Z178" i="23" s="1"/>
  <c r="AA178" i="23" s="1"/>
  <c r="AB178" i="23" s="1"/>
  <c r="AC178" i="23" s="1"/>
  <c r="AD178" i="23" s="1"/>
  <c r="AE178" i="23" s="1"/>
  <c r="AF178" i="23" s="1"/>
  <c r="AG178" i="23" s="1"/>
  <c r="AH178" i="23" s="1"/>
  <c r="AI178" i="23" s="1"/>
  <c r="AJ178" i="23" s="1"/>
  <c r="AK178" i="23" s="1"/>
  <c r="AL178" i="23" s="1"/>
  <c r="AM178" i="23" s="1"/>
  <c r="AN178" i="23" s="1"/>
  <c r="AO178" i="23" s="1"/>
  <c r="AP178" i="23" s="1"/>
  <c r="AQ178" i="23" s="1"/>
  <c r="AR178" i="23" s="1"/>
  <c r="AS178" i="23" s="1"/>
  <c r="AT178" i="23" s="1"/>
  <c r="AU178" i="23" s="1"/>
  <c r="AV178" i="23" s="1"/>
  <c r="AW178" i="23" s="1"/>
  <c r="AX178" i="23" s="1"/>
  <c r="AY178" i="23" s="1"/>
  <c r="AZ178" i="23" s="1"/>
  <c r="BA178" i="23" s="1"/>
  <c r="BB178" i="23" s="1"/>
  <c r="BC178" i="23" s="1"/>
  <c r="BD178" i="23" s="1"/>
  <c r="O97" i="21" l="1"/>
  <c r="Q101" i="21"/>
  <c r="R101" i="21"/>
  <c r="Q121" i="21"/>
  <c r="R121" i="21"/>
  <c r="O99" i="21"/>
  <c r="R99" i="21"/>
  <c r="O125" i="21"/>
  <c r="R125" i="21"/>
  <c r="O124" i="21"/>
  <c r="R124" i="21"/>
  <c r="O100" i="21"/>
  <c r="R100" i="21"/>
  <c r="O98" i="21"/>
  <c r="R98" i="21"/>
  <c r="CN97" i="25"/>
  <c r="P97" i="21"/>
  <c r="R97" i="21" s="1"/>
  <c r="Q122" i="21"/>
  <c r="Q110" i="21"/>
  <c r="Q123" i="21"/>
  <c r="Q118" i="21"/>
  <c r="E114" i="28"/>
  <c r="F114" i="28" s="1"/>
  <c r="Q102" i="21"/>
  <c r="E118" i="28"/>
  <c r="F118" i="28" s="1"/>
  <c r="Q114" i="21"/>
  <c r="E106" i="28"/>
  <c r="F106" i="28" s="1"/>
  <c r="Q106" i="21"/>
  <c r="E122" i="28"/>
  <c r="F122" i="28" s="1"/>
  <c r="E102" i="28"/>
  <c r="F102" i="28" s="1"/>
  <c r="Q113" i="21"/>
  <c r="E99" i="28"/>
  <c r="F99" i="28" s="1"/>
  <c r="E112" i="28"/>
  <c r="F112" i="28" s="1"/>
  <c r="E107" i="28"/>
  <c r="F107" i="28" s="1"/>
  <c r="E101" i="28"/>
  <c r="F101" i="28" s="1"/>
  <c r="E104" i="28"/>
  <c r="F104" i="28" s="1"/>
  <c r="E117" i="28"/>
  <c r="F117" i="28" s="1"/>
  <c r="E120" i="28"/>
  <c r="F120" i="28" s="1"/>
  <c r="E115" i="28"/>
  <c r="F115" i="28" s="1"/>
  <c r="E109" i="28"/>
  <c r="F109" i="28" s="1"/>
  <c r="E105" i="28"/>
  <c r="F105" i="28" s="1"/>
  <c r="E123" i="28"/>
  <c r="F123" i="28" s="1"/>
  <c r="E125" i="28"/>
  <c r="F125" i="28" s="1"/>
  <c r="E103" i="28"/>
  <c r="F103" i="28" s="1"/>
  <c r="E121" i="28"/>
  <c r="F121" i="28" s="1"/>
  <c r="E108" i="28"/>
  <c r="F108" i="28" s="1"/>
  <c r="E116" i="28"/>
  <c r="F116" i="28" s="1"/>
  <c r="E111" i="28"/>
  <c r="F111" i="28" s="1"/>
  <c r="E113" i="28"/>
  <c r="F113" i="28" s="1"/>
  <c r="E124" i="28"/>
  <c r="F124" i="28" s="1"/>
  <c r="E110" i="28"/>
  <c r="F110" i="28" s="1"/>
  <c r="E119" i="28"/>
  <c r="F119" i="28" s="1"/>
  <c r="E100" i="28"/>
  <c r="F100" i="28" s="1"/>
  <c r="Q108" i="21"/>
  <c r="Q112" i="21"/>
  <c r="Q105" i="21"/>
  <c r="Q103" i="21"/>
  <c r="Q120" i="21"/>
  <c r="Q119" i="21"/>
  <c r="Q104" i="21"/>
  <c r="Q117" i="21"/>
  <c r="Q109" i="21"/>
  <c r="Q115" i="21"/>
  <c r="Q99" i="21"/>
  <c r="Q98" i="21"/>
  <c r="Q100" i="21"/>
  <c r="Q116" i="21"/>
  <c r="Q125" i="21"/>
  <c r="Q107" i="21"/>
  <c r="Q124" i="21"/>
  <c r="Q111" i="21"/>
  <c r="CP97" i="25" l="1"/>
  <c r="Q97" i="21"/>
  <c r="F1" i="28"/>
  <c r="AF98" i="25"/>
  <c r="AF97" i="25"/>
  <c r="AD98" i="25"/>
  <c r="AD97" i="25"/>
  <c r="AB98" i="25"/>
  <c r="AB97" i="25"/>
  <c r="Z98" i="25"/>
  <c r="Z97" i="25"/>
  <c r="X98" i="25"/>
  <c r="X97" i="25"/>
  <c r="V98" i="25"/>
  <c r="V97" i="25"/>
  <c r="T98" i="25"/>
  <c r="T97" i="25"/>
  <c r="R98" i="25"/>
  <c r="R97" i="25"/>
  <c r="P98" i="25"/>
  <c r="P97" i="25"/>
  <c r="N98" i="25"/>
  <c r="N97" i="25"/>
  <c r="L98" i="25"/>
  <c r="L97" i="25"/>
  <c r="AV32" i="25"/>
  <c r="AV43" i="25"/>
  <c r="AV77" i="25"/>
  <c r="AT32" i="25"/>
  <c r="AT43" i="25"/>
  <c r="AT77" i="25"/>
  <c r="AR32" i="25"/>
  <c r="AR43" i="25"/>
  <c r="AR77" i="25"/>
  <c r="AP32" i="25"/>
  <c r="AP43" i="25"/>
  <c r="AP77" i="25"/>
  <c r="AN32" i="25"/>
  <c r="AN43" i="25"/>
  <c r="AN77" i="25"/>
  <c r="AL32" i="25"/>
  <c r="AL43" i="25"/>
  <c r="AL77" i="25"/>
  <c r="AJ32" i="25"/>
  <c r="AJ43" i="25"/>
  <c r="AJ77" i="25"/>
  <c r="AH32" i="25"/>
  <c r="AH43" i="25"/>
  <c r="AH77" i="25"/>
  <c r="AF32" i="25"/>
  <c r="AF43" i="25"/>
  <c r="AF77" i="25"/>
  <c r="AD32" i="25"/>
  <c r="AD43" i="25"/>
  <c r="AD77" i="25"/>
  <c r="AB32" i="25"/>
  <c r="AB43" i="25"/>
  <c r="AB77" i="25"/>
  <c r="Z32" i="25"/>
  <c r="Z43" i="25"/>
  <c r="Z77" i="25"/>
  <c r="X32" i="25"/>
  <c r="X43" i="25"/>
  <c r="X77" i="25"/>
  <c r="V32" i="25"/>
  <c r="V43" i="25"/>
  <c r="V77" i="25"/>
  <c r="T32" i="25"/>
  <c r="T43" i="25"/>
  <c r="T77" i="25"/>
  <c r="R32" i="25"/>
  <c r="R43" i="25"/>
  <c r="R77" i="25"/>
  <c r="P32" i="25"/>
  <c r="P43" i="25"/>
  <c r="P77" i="25"/>
  <c r="N32" i="25"/>
  <c r="N43" i="25"/>
  <c r="N77" i="25"/>
  <c r="L32" i="25"/>
  <c r="L43" i="25"/>
  <c r="L77" i="25"/>
  <c r="DB32" i="25"/>
  <c r="DB43" i="25"/>
  <c r="DB77" i="25"/>
  <c r="CZ32" i="25"/>
  <c r="CZ43" i="25"/>
  <c r="CZ77" i="25"/>
  <c r="CX32" i="25"/>
  <c r="CX43" i="25"/>
  <c r="CX77" i="25"/>
  <c r="CV32" i="25"/>
  <c r="CV43" i="25"/>
  <c r="CV77" i="25"/>
  <c r="CT32" i="25"/>
  <c r="CT43" i="25"/>
  <c r="CT77" i="25"/>
  <c r="CR32" i="25"/>
  <c r="CR43" i="25"/>
  <c r="CR77" i="25"/>
  <c r="CP32" i="25"/>
  <c r="CP43" i="25"/>
  <c r="CP77" i="25"/>
  <c r="CN32" i="25"/>
  <c r="CN43" i="25"/>
  <c r="CN77" i="25"/>
  <c r="CL32" i="25"/>
  <c r="CL43" i="25"/>
  <c r="CL77" i="25"/>
  <c r="CJ32" i="25"/>
  <c r="CJ43" i="25"/>
  <c r="CJ77" i="25"/>
  <c r="CH32" i="25"/>
  <c r="CH43" i="25"/>
  <c r="CH77" i="25"/>
  <c r="CF32" i="25"/>
  <c r="CF43" i="25"/>
  <c r="CF77" i="25"/>
  <c r="CD32" i="25"/>
  <c r="CD43" i="25"/>
  <c r="CD77" i="25"/>
  <c r="CB32" i="25"/>
  <c r="CB43" i="25"/>
  <c r="CB77" i="25"/>
  <c r="BZ32" i="25"/>
  <c r="BZ43" i="25"/>
  <c r="BZ77" i="25"/>
  <c r="BX32" i="25"/>
  <c r="BX43" i="25"/>
  <c r="BX77" i="25"/>
  <c r="BV32" i="25"/>
  <c r="BV43" i="25"/>
  <c r="BV77" i="25"/>
  <c r="BT32" i="25"/>
  <c r="BT43" i="25"/>
  <c r="BT77" i="25"/>
  <c r="BR32" i="25"/>
  <c r="BR77" i="25"/>
  <c r="BP32" i="25"/>
  <c r="BP77" i="25"/>
  <c r="BN32" i="25"/>
  <c r="BN77" i="25"/>
  <c r="BL32" i="25"/>
  <c r="BL77" i="25"/>
  <c r="BJ32" i="25"/>
  <c r="BJ77" i="25"/>
  <c r="BH32" i="25"/>
  <c r="BH77" i="25"/>
  <c r="BF32" i="25"/>
  <c r="BF77" i="25"/>
  <c r="BD32" i="25"/>
  <c r="BD77" i="25"/>
  <c r="BB32" i="25"/>
  <c r="BB77" i="25"/>
  <c r="AZ32" i="25"/>
  <c r="AZ43" i="25"/>
  <c r="AZ77" i="25"/>
  <c r="AX32" i="25"/>
  <c r="AX77" i="25"/>
  <c r="DB3" i="25"/>
  <c r="CZ3" i="25"/>
  <c r="CX3" i="25"/>
  <c r="CV3" i="25"/>
  <c r="CT3" i="25"/>
  <c r="CR3" i="25"/>
  <c r="CP3" i="25"/>
  <c r="CN3" i="25"/>
  <c r="CL3" i="25"/>
  <c r="CJ3" i="25"/>
  <c r="CH3" i="25"/>
  <c r="CF3" i="25"/>
  <c r="CD3" i="25"/>
  <c r="CB3" i="25"/>
  <c r="BZ3" i="25"/>
  <c r="BX3" i="25"/>
  <c r="BV3" i="25"/>
  <c r="BT3" i="25"/>
  <c r="AZ3" i="25"/>
  <c r="AX3" i="25"/>
  <c r="AT3" i="25"/>
  <c r="AR3" i="25"/>
  <c r="AP3" i="25"/>
  <c r="AN3" i="25"/>
  <c r="AL3" i="25"/>
  <c r="AJ3" i="25"/>
  <c r="AH3" i="25"/>
  <c r="AF3" i="25"/>
  <c r="AD3" i="25"/>
  <c r="AB3" i="25"/>
  <c r="Z3" i="25"/>
  <c r="X3" i="25"/>
  <c r="V3" i="25"/>
  <c r="T3" i="25"/>
  <c r="R3" i="25"/>
  <c r="P3" i="25"/>
  <c r="N3" i="25"/>
  <c r="L3" i="25"/>
  <c r="DF93" i="28"/>
  <c r="DD94" i="28"/>
  <c r="DD93" i="28"/>
  <c r="DB94" i="28"/>
  <c r="DB93" i="28"/>
  <c r="CZ94" i="28"/>
  <c r="CZ93" i="28"/>
  <c r="CX94" i="28"/>
  <c r="CX93" i="28"/>
  <c r="CV94" i="28"/>
  <c r="CV93" i="28"/>
  <c r="CT94" i="28"/>
  <c r="CT93" i="28"/>
  <c r="CR94" i="28"/>
  <c r="CR93" i="28"/>
  <c r="CP94" i="28"/>
  <c r="CP93" i="28"/>
  <c r="CN94" i="28"/>
  <c r="CN93" i="28"/>
  <c r="CL94" i="28"/>
  <c r="CL93" i="28"/>
  <c r="CJ94" i="28"/>
  <c r="CJ93" i="28"/>
  <c r="CH94" i="28"/>
  <c r="CH93" i="28"/>
  <c r="CF94" i="28"/>
  <c r="CF93" i="28"/>
  <c r="CD94" i="28"/>
  <c r="CD93" i="28"/>
  <c r="CB94" i="28"/>
  <c r="CB93" i="28"/>
  <c r="BZ94" i="28"/>
  <c r="BZ93" i="28"/>
  <c r="BX94" i="28"/>
  <c r="BX93" i="28"/>
  <c r="BV94" i="28"/>
  <c r="BT94" i="28"/>
  <c r="BR94" i="28"/>
  <c r="BP94" i="28"/>
  <c r="BN94" i="28"/>
  <c r="BL94" i="28"/>
  <c r="BJ94" i="28"/>
  <c r="J32" i="25"/>
  <c r="J43" i="25"/>
  <c r="J77" i="25"/>
  <c r="J97" i="25"/>
  <c r="J98" i="25"/>
  <c r="J3" i="25"/>
  <c r="H32" i="25"/>
  <c r="H43" i="25"/>
  <c r="H77" i="25"/>
  <c r="H97" i="25"/>
  <c r="H98" i="25"/>
  <c r="H3" i="25"/>
  <c r="F32" i="25"/>
  <c r="F43" i="25"/>
  <c r="F77" i="25"/>
  <c r="F93" i="25"/>
  <c r="F97" i="25"/>
  <c r="F98" i="25"/>
  <c r="F3" i="25"/>
  <c r="D32" i="25"/>
  <c r="D43" i="25"/>
  <c r="D77" i="25"/>
  <c r="D97" i="25"/>
  <c r="D98" i="25"/>
  <c r="D3" i="25"/>
  <c r="B33" i="25"/>
  <c r="B34" i="25"/>
  <c r="B35" i="25"/>
  <c r="B36" i="25"/>
  <c r="B37" i="25"/>
  <c r="B38" i="25"/>
  <c r="B39" i="25"/>
  <c r="B40" i="25"/>
  <c r="B41" i="25"/>
  <c r="B32" i="25"/>
  <c r="B44" i="25"/>
  <c r="B45" i="25"/>
  <c r="B46" i="25"/>
  <c r="B47" i="25"/>
  <c r="B48" i="25"/>
  <c r="B49" i="25"/>
  <c r="B50" i="25"/>
  <c r="B52" i="25"/>
  <c r="B53" i="25"/>
  <c r="B54" i="25"/>
  <c r="B55" i="25"/>
  <c r="B43" i="25"/>
  <c r="B59" i="25"/>
  <c r="B60" i="25"/>
  <c r="B61" i="25"/>
  <c r="B62" i="25"/>
  <c r="B63" i="25"/>
  <c r="B64" i="25"/>
  <c r="B65" i="25"/>
  <c r="B67" i="25"/>
  <c r="B68" i="25"/>
  <c r="B70" i="25"/>
  <c r="B71" i="25"/>
  <c r="B72" i="25"/>
  <c r="B73" i="25"/>
  <c r="B74" i="25"/>
  <c r="B75" i="25"/>
  <c r="B58" i="25"/>
  <c r="O90" i="17"/>
  <c r="B67" i="16"/>
  <c r="C68" i="17" s="1"/>
  <c r="C67" i="16"/>
  <c r="D68" i="17" s="1"/>
  <c r="D67" i="16"/>
  <c r="E68" i="17" s="1"/>
  <c r="E67" i="16"/>
  <c r="F68" i="17" s="1"/>
  <c r="F67" i="16"/>
  <c r="G68" i="17" s="1"/>
  <c r="G67" i="16"/>
  <c r="H68" i="17" s="1"/>
  <c r="H67" i="16"/>
  <c r="I68" i="17" s="1"/>
  <c r="I67" i="16"/>
  <c r="J68" i="17" s="1"/>
  <c r="J67" i="16"/>
  <c r="K68" i="17" s="1"/>
  <c r="K67" i="16"/>
  <c r="L68" i="17" s="1"/>
  <c r="L67" i="16"/>
  <c r="M68" i="17" s="1"/>
  <c r="M67" i="16"/>
  <c r="N67" i="17" s="1"/>
  <c r="B59" i="16"/>
  <c r="C60" i="17" s="1"/>
  <c r="C59" i="16"/>
  <c r="D60" i="17" s="1"/>
  <c r="D59" i="16"/>
  <c r="E60" i="17" s="1"/>
  <c r="E59" i="16"/>
  <c r="F60" i="17" s="1"/>
  <c r="F59" i="16"/>
  <c r="G60" i="17" s="1"/>
  <c r="G59" i="16"/>
  <c r="H60" i="17" s="1"/>
  <c r="H59" i="16"/>
  <c r="I60" i="17" s="1"/>
  <c r="I59" i="16"/>
  <c r="J60" i="17" s="1"/>
  <c r="J59" i="16"/>
  <c r="K60" i="17" s="1"/>
  <c r="K59" i="16"/>
  <c r="L60" i="17" s="1"/>
  <c r="L59" i="16"/>
  <c r="M60" i="17" s="1"/>
  <c r="M59" i="16"/>
  <c r="N59" i="17" s="1"/>
  <c r="B52" i="16"/>
  <c r="C52" i="17" s="1"/>
  <c r="C52" i="16"/>
  <c r="D52" i="17" s="1"/>
  <c r="D52" i="16"/>
  <c r="E52" i="17" s="1"/>
  <c r="E52" i="16"/>
  <c r="F52" i="17" s="1"/>
  <c r="F52" i="16"/>
  <c r="G52" i="17" s="1"/>
  <c r="G52" i="16"/>
  <c r="H52" i="17" s="1"/>
  <c r="H52" i="16"/>
  <c r="I52" i="17" s="1"/>
  <c r="I52" i="16"/>
  <c r="J52" i="17" s="1"/>
  <c r="J52" i="16"/>
  <c r="K52" i="17" s="1"/>
  <c r="K52" i="16"/>
  <c r="L52" i="17" s="1"/>
  <c r="L52" i="16"/>
  <c r="M52" i="17" s="1"/>
  <c r="M52" i="16"/>
  <c r="N52" i="17" s="1"/>
  <c r="B44" i="16"/>
  <c r="C44" i="17" s="1"/>
  <c r="C44" i="16"/>
  <c r="D44" i="17" s="1"/>
  <c r="D44" i="16"/>
  <c r="E44" i="17" s="1"/>
  <c r="E44" i="16"/>
  <c r="F44" i="17" s="1"/>
  <c r="F44" i="16"/>
  <c r="G44" i="17" s="1"/>
  <c r="G44" i="16"/>
  <c r="H44" i="17" s="1"/>
  <c r="H44" i="16"/>
  <c r="I44" i="17" s="1"/>
  <c r="I44" i="16"/>
  <c r="J44" i="17" s="1"/>
  <c r="J44" i="16"/>
  <c r="K44" i="17" s="1"/>
  <c r="K44" i="16"/>
  <c r="L44" i="17" s="1"/>
  <c r="L44" i="16"/>
  <c r="M44" i="17" s="1"/>
  <c r="M44" i="16"/>
  <c r="N44" i="17" s="1"/>
  <c r="B13" i="16"/>
  <c r="C13" i="17" s="1"/>
  <c r="C13" i="16"/>
  <c r="D13" i="17" s="1"/>
  <c r="D13" i="16"/>
  <c r="E13" i="17" s="1"/>
  <c r="E13" i="16"/>
  <c r="F13" i="17" s="1"/>
  <c r="F13" i="16"/>
  <c r="G13" i="17" s="1"/>
  <c r="G13" i="16"/>
  <c r="H13" i="17" s="1"/>
  <c r="H13" i="16"/>
  <c r="I13" i="17" s="1"/>
  <c r="I13" i="16"/>
  <c r="J13" i="17" s="1"/>
  <c r="J13" i="16"/>
  <c r="K13" i="17" s="1"/>
  <c r="K13" i="16"/>
  <c r="L13" i="17" s="1"/>
  <c r="L13" i="16"/>
  <c r="M13" i="17" s="1"/>
  <c r="M13" i="16"/>
  <c r="N13" i="17" s="1"/>
  <c r="B4" i="16"/>
  <c r="C4" i="17" s="1"/>
  <c r="C4" i="16"/>
  <c r="D4" i="17" s="1"/>
  <c r="D4" i="16"/>
  <c r="E4" i="17" s="1"/>
  <c r="E4" i="16"/>
  <c r="F4" i="17" s="1"/>
  <c r="F4" i="16"/>
  <c r="G4" i="17" s="1"/>
  <c r="G4" i="16"/>
  <c r="H4" i="17" s="1"/>
  <c r="H4" i="16"/>
  <c r="I4" i="17" s="1"/>
  <c r="I4" i="16"/>
  <c r="J4" i="17" s="1"/>
  <c r="J4" i="16"/>
  <c r="K4" i="17" s="1"/>
  <c r="K4" i="16"/>
  <c r="L4" i="17" s="1"/>
  <c r="L4" i="16"/>
  <c r="M4" i="17" s="1"/>
  <c r="M4" i="16"/>
  <c r="N4" i="17" s="1"/>
  <c r="J68" i="27"/>
  <c r="K68" i="27"/>
  <c r="L68" i="27"/>
  <c r="M68" i="27"/>
  <c r="N68" i="27"/>
  <c r="O68" i="27"/>
  <c r="P68" i="27"/>
  <c r="Q68" i="27"/>
  <c r="R68" i="27"/>
  <c r="S68" i="27"/>
  <c r="T68" i="27"/>
  <c r="U68" i="27"/>
  <c r="V68" i="27"/>
  <c r="W68" i="27"/>
  <c r="X68" i="27"/>
  <c r="Y68" i="27"/>
  <c r="Z68" i="27"/>
  <c r="AA68" i="27"/>
  <c r="AB68" i="27"/>
  <c r="AC68" i="27"/>
  <c r="AD68" i="27"/>
  <c r="AE68" i="27"/>
  <c r="AF68" i="27"/>
  <c r="AG68" i="27"/>
  <c r="AH68" i="27"/>
  <c r="AI68" i="27"/>
  <c r="AJ68" i="27"/>
  <c r="AK68" i="27"/>
  <c r="AL68" i="27"/>
  <c r="AM68" i="27"/>
  <c r="AN68" i="27"/>
  <c r="AO68" i="27"/>
  <c r="AP68" i="27"/>
  <c r="AQ68" i="27"/>
  <c r="AR68" i="27"/>
  <c r="AS68" i="27"/>
  <c r="AT68" i="27"/>
  <c r="AU68" i="27"/>
  <c r="AV68" i="27"/>
  <c r="AW68" i="27"/>
  <c r="AX68" i="27"/>
  <c r="AY68" i="27"/>
  <c r="AZ68" i="27"/>
  <c r="BA68" i="27"/>
  <c r="BB68" i="27"/>
  <c r="BC68" i="27"/>
  <c r="BD68" i="27"/>
  <c r="BE68" i="27"/>
  <c r="BF68" i="27"/>
  <c r="BG68" i="27"/>
  <c r="BH68" i="27"/>
  <c r="BI68" i="27"/>
  <c r="J60" i="27"/>
  <c r="K60" i="27"/>
  <c r="L60" i="27"/>
  <c r="M60" i="27"/>
  <c r="N60" i="27"/>
  <c r="O60" i="27"/>
  <c r="P60" i="27"/>
  <c r="Q60" i="27"/>
  <c r="R60" i="27"/>
  <c r="S60" i="27"/>
  <c r="T60" i="27"/>
  <c r="U60" i="27"/>
  <c r="V60" i="27"/>
  <c r="W60" i="27"/>
  <c r="X60" i="27"/>
  <c r="Y60" i="27"/>
  <c r="Z60" i="27"/>
  <c r="AA60" i="27"/>
  <c r="AB60" i="27"/>
  <c r="AC60" i="27"/>
  <c r="AD60" i="27"/>
  <c r="AE60" i="27"/>
  <c r="AF60" i="27"/>
  <c r="AG60" i="27"/>
  <c r="AH60" i="27"/>
  <c r="AI60" i="27"/>
  <c r="AJ60" i="27"/>
  <c r="AK60" i="27"/>
  <c r="AL60" i="27"/>
  <c r="AM60" i="27"/>
  <c r="AN60" i="27"/>
  <c r="AO60" i="27"/>
  <c r="AP60" i="27"/>
  <c r="AQ60" i="27"/>
  <c r="AR60" i="27"/>
  <c r="AS60" i="27"/>
  <c r="AT60" i="27"/>
  <c r="AU60" i="27"/>
  <c r="AV60" i="27"/>
  <c r="AW60" i="27"/>
  <c r="AX60" i="27"/>
  <c r="AY60" i="27"/>
  <c r="AZ60" i="27"/>
  <c r="BA60" i="27"/>
  <c r="BB60" i="27"/>
  <c r="BC60" i="27"/>
  <c r="BD60" i="27"/>
  <c r="BE60" i="27"/>
  <c r="BF60" i="27"/>
  <c r="BG60" i="27"/>
  <c r="BH60" i="27"/>
  <c r="BI60" i="27"/>
  <c r="J53" i="27"/>
  <c r="K53" i="27"/>
  <c r="L53" i="27"/>
  <c r="M53" i="27"/>
  <c r="N53" i="27"/>
  <c r="O53" i="27"/>
  <c r="P53" i="27"/>
  <c r="Q53" i="27"/>
  <c r="R53" i="27"/>
  <c r="S53" i="27"/>
  <c r="T53" i="27"/>
  <c r="U53" i="27"/>
  <c r="V53" i="27"/>
  <c r="W53" i="27"/>
  <c r="X53" i="27"/>
  <c r="Y53" i="27"/>
  <c r="Z53" i="27"/>
  <c r="AA53" i="27"/>
  <c r="AB53" i="27"/>
  <c r="AC53" i="27"/>
  <c r="AD53" i="27"/>
  <c r="AE53" i="27"/>
  <c r="AF53" i="27"/>
  <c r="AG53" i="27"/>
  <c r="AH53" i="27"/>
  <c r="AI53" i="27"/>
  <c r="AJ53" i="27"/>
  <c r="AK53" i="27"/>
  <c r="AL53" i="27"/>
  <c r="AM53" i="27"/>
  <c r="AN53" i="27"/>
  <c r="AO53" i="27"/>
  <c r="AP53" i="27"/>
  <c r="AQ53" i="27"/>
  <c r="AR53" i="27"/>
  <c r="AS53" i="27"/>
  <c r="AT53" i="27"/>
  <c r="AU53" i="27"/>
  <c r="AV53" i="27"/>
  <c r="AW53" i="27"/>
  <c r="AX53" i="27"/>
  <c r="AY53" i="27"/>
  <c r="AZ53" i="27"/>
  <c r="BA53" i="27"/>
  <c r="BB53" i="27"/>
  <c r="BC53" i="27"/>
  <c r="BD53" i="27"/>
  <c r="BE53" i="27"/>
  <c r="BF53" i="27"/>
  <c r="BG53" i="27"/>
  <c r="BH53" i="27"/>
  <c r="BI53" i="27"/>
  <c r="J45" i="27"/>
  <c r="K45" i="27"/>
  <c r="L45" i="27"/>
  <c r="M45" i="27"/>
  <c r="N45" i="27"/>
  <c r="O45" i="27"/>
  <c r="P45" i="27"/>
  <c r="Q45" i="27"/>
  <c r="R45" i="27"/>
  <c r="S45" i="27"/>
  <c r="T45" i="27"/>
  <c r="U45" i="27"/>
  <c r="V45" i="27"/>
  <c r="W45" i="27"/>
  <c r="X45" i="27"/>
  <c r="Y45" i="27"/>
  <c r="Z45" i="27"/>
  <c r="AA45" i="27"/>
  <c r="AB45" i="27"/>
  <c r="AC45" i="27"/>
  <c r="AD45" i="27"/>
  <c r="AE45" i="27"/>
  <c r="AF45" i="27"/>
  <c r="AG45" i="27"/>
  <c r="AH45" i="27"/>
  <c r="AI45" i="27"/>
  <c r="AJ45" i="27"/>
  <c r="AK45" i="27"/>
  <c r="AL45" i="27"/>
  <c r="AM45" i="27"/>
  <c r="AN45" i="27"/>
  <c r="AO45" i="27"/>
  <c r="AP45" i="27"/>
  <c r="AQ45" i="27"/>
  <c r="AR45" i="27"/>
  <c r="AS45" i="27"/>
  <c r="AT45" i="27"/>
  <c r="AU45" i="27"/>
  <c r="AV45" i="27"/>
  <c r="AW45" i="27"/>
  <c r="AX45" i="27"/>
  <c r="AY45" i="27"/>
  <c r="AZ45" i="27"/>
  <c r="BA45" i="27"/>
  <c r="BB45" i="27"/>
  <c r="BC45" i="27"/>
  <c r="BD45" i="27"/>
  <c r="BE45" i="27"/>
  <c r="BF45" i="27"/>
  <c r="BG45" i="27"/>
  <c r="BH45" i="27"/>
  <c r="BI45" i="27"/>
  <c r="J14" i="27"/>
  <c r="K14" i="27"/>
  <c r="L14" i="27"/>
  <c r="M14" i="27"/>
  <c r="N14" i="27"/>
  <c r="O14" i="27"/>
  <c r="P14" i="27"/>
  <c r="Q14" i="27"/>
  <c r="R14" i="27"/>
  <c r="S14" i="27"/>
  <c r="T14" i="27"/>
  <c r="U14" i="27"/>
  <c r="V14" i="27"/>
  <c r="W14" i="27"/>
  <c r="X14" i="27"/>
  <c r="Y14" i="27"/>
  <c r="Z14" i="27"/>
  <c r="AA14" i="27"/>
  <c r="AB14" i="27"/>
  <c r="AC14" i="27"/>
  <c r="AD14" i="27"/>
  <c r="AE14" i="27"/>
  <c r="AF14" i="27"/>
  <c r="AG14" i="27"/>
  <c r="AH14" i="27"/>
  <c r="AI14" i="27"/>
  <c r="AJ14" i="27"/>
  <c r="AK14" i="27"/>
  <c r="AL14" i="27"/>
  <c r="AM14" i="27"/>
  <c r="AN14" i="27"/>
  <c r="AO14" i="27"/>
  <c r="AP14" i="27"/>
  <c r="AQ14" i="27"/>
  <c r="AR14" i="27"/>
  <c r="AS14" i="27"/>
  <c r="AT14" i="27"/>
  <c r="AU14" i="27"/>
  <c r="AV14" i="27"/>
  <c r="AW14" i="27"/>
  <c r="AX14" i="27"/>
  <c r="AY14" i="27"/>
  <c r="AZ14" i="27"/>
  <c r="BA14" i="27"/>
  <c r="BB14" i="27"/>
  <c r="BC14" i="27"/>
  <c r="BD14" i="27"/>
  <c r="BE14" i="27"/>
  <c r="BF14" i="27"/>
  <c r="BG14" i="27"/>
  <c r="BH14" i="27"/>
  <c r="BI14" i="27"/>
  <c r="D125" i="23"/>
  <c r="D124" i="23" s="1"/>
  <c r="E124" i="23" s="1"/>
  <c r="F124" i="23" s="1"/>
  <c r="G124" i="23" s="1"/>
  <c r="H124" i="23" s="1"/>
  <c r="I124" i="23" s="1"/>
  <c r="J124" i="23" s="1"/>
  <c r="K124" i="23" s="1"/>
  <c r="L124" i="23" s="1"/>
  <c r="M124" i="23" s="1"/>
  <c r="N124" i="23" s="1"/>
  <c r="O124" i="23" s="1"/>
  <c r="P124" i="23" s="1"/>
  <c r="Q124" i="23" s="1"/>
  <c r="R124" i="23" s="1"/>
  <c r="S124" i="23" s="1"/>
  <c r="T124" i="23" s="1"/>
  <c r="U124" i="23" s="1"/>
  <c r="V124" i="23" s="1"/>
  <c r="W124" i="23" s="1"/>
  <c r="X124" i="23" s="1"/>
  <c r="Y124" i="23" s="1"/>
  <c r="Z124" i="23" s="1"/>
  <c r="AA124" i="23" s="1"/>
  <c r="AB124" i="23" s="1"/>
  <c r="AC124" i="23" s="1"/>
  <c r="AD124" i="23" s="1"/>
  <c r="AE124" i="23" s="1"/>
  <c r="AF124" i="23" s="1"/>
  <c r="AG124" i="23" s="1"/>
  <c r="AH124" i="23" s="1"/>
  <c r="AI124" i="23" s="1"/>
  <c r="AJ124" i="23" s="1"/>
  <c r="AK124" i="23" s="1"/>
  <c r="AL124" i="23" s="1"/>
  <c r="AM124" i="23" s="1"/>
  <c r="AN124" i="23" s="1"/>
  <c r="AO124" i="23" s="1"/>
  <c r="AP124" i="23" s="1"/>
  <c r="AQ124" i="23" s="1"/>
  <c r="AR124" i="23" s="1"/>
  <c r="AS124" i="23" s="1"/>
  <c r="AT124" i="23" s="1"/>
  <c r="AU124" i="23" s="1"/>
  <c r="AV124" i="23" s="1"/>
  <c r="AW124" i="23" s="1"/>
  <c r="AX124" i="23" s="1"/>
  <c r="AY124" i="23" s="1"/>
  <c r="AZ124" i="23" s="1"/>
  <c r="BA124" i="23" s="1"/>
  <c r="BB124" i="23" s="1"/>
  <c r="BC124" i="23" s="1"/>
  <c r="BD124" i="23" s="1"/>
  <c r="D109" i="23"/>
  <c r="D108" i="23" s="1"/>
  <c r="E108" i="23" s="1"/>
  <c r="F108" i="23" s="1"/>
  <c r="G108" i="23" s="1"/>
  <c r="H108" i="23" s="1"/>
  <c r="I108" i="23" s="1"/>
  <c r="J108" i="23" s="1"/>
  <c r="K108" i="23" s="1"/>
  <c r="L108" i="23" s="1"/>
  <c r="M108" i="23" s="1"/>
  <c r="N108" i="23" s="1"/>
  <c r="O108" i="23" s="1"/>
  <c r="P108" i="23" s="1"/>
  <c r="Q108" i="23" s="1"/>
  <c r="R108" i="23" s="1"/>
  <c r="S108" i="23" s="1"/>
  <c r="T108" i="23" s="1"/>
  <c r="U108" i="23" s="1"/>
  <c r="V108" i="23" s="1"/>
  <c r="W108" i="23" s="1"/>
  <c r="X108" i="23" s="1"/>
  <c r="Y108" i="23" s="1"/>
  <c r="Z108" i="23" s="1"/>
  <c r="AA108" i="23" s="1"/>
  <c r="AB108" i="23" s="1"/>
  <c r="AC108" i="23" s="1"/>
  <c r="AD108" i="23" s="1"/>
  <c r="AE108" i="23" s="1"/>
  <c r="AF108" i="23" s="1"/>
  <c r="AG108" i="23" s="1"/>
  <c r="AH108" i="23" s="1"/>
  <c r="AI108" i="23" s="1"/>
  <c r="AJ108" i="23" s="1"/>
  <c r="AK108" i="23" s="1"/>
  <c r="AL108" i="23" s="1"/>
  <c r="AM108" i="23" s="1"/>
  <c r="AN108" i="23" s="1"/>
  <c r="AO108" i="23" s="1"/>
  <c r="AP108" i="23" s="1"/>
  <c r="AQ108" i="23" s="1"/>
  <c r="AR108" i="23" s="1"/>
  <c r="AS108" i="23" s="1"/>
  <c r="AT108" i="23" s="1"/>
  <c r="AU108" i="23" s="1"/>
  <c r="AV108" i="23" s="1"/>
  <c r="AW108" i="23" s="1"/>
  <c r="AX108" i="23" s="1"/>
  <c r="AY108" i="23" s="1"/>
  <c r="AZ108" i="23" s="1"/>
  <c r="BA108" i="23" s="1"/>
  <c r="BB108" i="23" s="1"/>
  <c r="BC108" i="23" s="1"/>
  <c r="BD108" i="23" s="1"/>
  <c r="D97" i="23"/>
  <c r="D96" i="23" s="1"/>
  <c r="E96" i="23" s="1"/>
  <c r="F96" i="23" s="1"/>
  <c r="G96" i="23" s="1"/>
  <c r="H96" i="23" s="1"/>
  <c r="I96" i="23" s="1"/>
  <c r="J96" i="23" s="1"/>
  <c r="K96" i="23" s="1"/>
  <c r="L96" i="23" s="1"/>
  <c r="M96" i="23" s="1"/>
  <c r="N96" i="23" s="1"/>
  <c r="O96" i="23" s="1"/>
  <c r="P96" i="23" s="1"/>
  <c r="Q96" i="23" s="1"/>
  <c r="R96" i="23" s="1"/>
  <c r="S96" i="23" s="1"/>
  <c r="T96" i="23" s="1"/>
  <c r="U96" i="23" s="1"/>
  <c r="V96" i="23" s="1"/>
  <c r="W96" i="23" s="1"/>
  <c r="X96" i="23" s="1"/>
  <c r="Y96" i="23" s="1"/>
  <c r="Z96" i="23" s="1"/>
  <c r="AA96" i="23" s="1"/>
  <c r="AB96" i="23" s="1"/>
  <c r="AC96" i="23" s="1"/>
  <c r="AD96" i="23" s="1"/>
  <c r="AE96" i="23" s="1"/>
  <c r="AF96" i="23" s="1"/>
  <c r="AG96" i="23" s="1"/>
  <c r="AH96" i="23" s="1"/>
  <c r="AI96" i="23" s="1"/>
  <c r="AJ96" i="23" s="1"/>
  <c r="AK96" i="23" s="1"/>
  <c r="AL96" i="23" s="1"/>
  <c r="AM96" i="23" s="1"/>
  <c r="AN96" i="23" s="1"/>
  <c r="AO96" i="23" s="1"/>
  <c r="AP96" i="23" s="1"/>
  <c r="AQ96" i="23" s="1"/>
  <c r="AR96" i="23" s="1"/>
  <c r="AS96" i="23" s="1"/>
  <c r="AT96" i="23" s="1"/>
  <c r="AU96" i="23" s="1"/>
  <c r="AV96" i="23" s="1"/>
  <c r="AW96" i="23" s="1"/>
  <c r="AX96" i="23" s="1"/>
  <c r="AY96" i="23" s="1"/>
  <c r="AZ96" i="23" s="1"/>
  <c r="BA96" i="23" s="1"/>
  <c r="BB96" i="23" s="1"/>
  <c r="BC96" i="23" s="1"/>
  <c r="BD96" i="23" s="1"/>
  <c r="D83" i="23"/>
  <c r="D82" i="23" s="1"/>
  <c r="E82" i="23" s="1"/>
  <c r="F82" i="23" s="1"/>
  <c r="G82" i="23" s="1"/>
  <c r="H82" i="23" s="1"/>
  <c r="I82" i="23" s="1"/>
  <c r="J82" i="23" s="1"/>
  <c r="K82" i="23" s="1"/>
  <c r="L82" i="23" s="1"/>
  <c r="M82" i="23" s="1"/>
  <c r="N82" i="23" s="1"/>
  <c r="O82" i="23" s="1"/>
  <c r="P82" i="23" s="1"/>
  <c r="Q82" i="23" s="1"/>
  <c r="R82" i="23" s="1"/>
  <c r="S82" i="23" s="1"/>
  <c r="T82" i="23" s="1"/>
  <c r="U82" i="23" s="1"/>
  <c r="V82" i="23" s="1"/>
  <c r="W82" i="23" s="1"/>
  <c r="X82" i="23" s="1"/>
  <c r="Y82" i="23" s="1"/>
  <c r="Z82" i="23" s="1"/>
  <c r="AA82" i="23" s="1"/>
  <c r="AB82" i="23" s="1"/>
  <c r="AC82" i="23" s="1"/>
  <c r="AD82" i="23" s="1"/>
  <c r="AE82" i="23" s="1"/>
  <c r="AF82" i="23" s="1"/>
  <c r="AG82" i="23" s="1"/>
  <c r="AH82" i="23" s="1"/>
  <c r="AI82" i="23" s="1"/>
  <c r="AJ82" i="23" s="1"/>
  <c r="AK82" i="23" s="1"/>
  <c r="AL82" i="23" s="1"/>
  <c r="AM82" i="23" s="1"/>
  <c r="AN82" i="23" s="1"/>
  <c r="AO82" i="23" s="1"/>
  <c r="AP82" i="23" s="1"/>
  <c r="AQ82" i="23" s="1"/>
  <c r="AR82" i="23" s="1"/>
  <c r="AS82" i="23" s="1"/>
  <c r="AT82" i="23" s="1"/>
  <c r="AU82" i="23" s="1"/>
  <c r="AV82" i="23" s="1"/>
  <c r="AW82" i="23" s="1"/>
  <c r="AX82" i="23" s="1"/>
  <c r="AY82" i="23" s="1"/>
  <c r="AZ82" i="23" s="1"/>
  <c r="BA82" i="23" s="1"/>
  <c r="BB82" i="23" s="1"/>
  <c r="BC82" i="23" s="1"/>
  <c r="BD82" i="23" s="1"/>
  <c r="D49" i="23"/>
  <c r="D48" i="23" s="1"/>
  <c r="E48" i="23" s="1"/>
  <c r="F48" i="23" s="1"/>
  <c r="G48" i="23" s="1"/>
  <c r="H48" i="23" s="1"/>
  <c r="I48" i="23" s="1"/>
  <c r="J48" i="23" s="1"/>
  <c r="K48" i="23" s="1"/>
  <c r="L48" i="23" s="1"/>
  <c r="M48" i="23" s="1"/>
  <c r="N48" i="23" s="1"/>
  <c r="O48" i="23" s="1"/>
  <c r="P48" i="23" s="1"/>
  <c r="Q48" i="23" s="1"/>
  <c r="R48" i="23" s="1"/>
  <c r="S48" i="23" s="1"/>
  <c r="T48" i="23" s="1"/>
  <c r="U48" i="23" s="1"/>
  <c r="V48" i="23" s="1"/>
  <c r="W48" i="23" s="1"/>
  <c r="X48" i="23" s="1"/>
  <c r="Y48" i="23" s="1"/>
  <c r="Z48" i="23" s="1"/>
  <c r="AA48" i="23" s="1"/>
  <c r="AB48" i="23" s="1"/>
  <c r="AC48" i="23" s="1"/>
  <c r="AD48" i="23" s="1"/>
  <c r="AE48" i="23" s="1"/>
  <c r="AF48" i="23" s="1"/>
  <c r="AG48" i="23" s="1"/>
  <c r="AH48" i="23" s="1"/>
  <c r="AI48" i="23" s="1"/>
  <c r="AJ48" i="23" s="1"/>
  <c r="AK48" i="23" s="1"/>
  <c r="AL48" i="23" s="1"/>
  <c r="AM48" i="23" s="1"/>
  <c r="AN48" i="23" s="1"/>
  <c r="AO48" i="23" s="1"/>
  <c r="AP48" i="23" s="1"/>
  <c r="AQ48" i="23" s="1"/>
  <c r="AR48" i="23" s="1"/>
  <c r="AS48" i="23" s="1"/>
  <c r="AT48" i="23" s="1"/>
  <c r="AU48" i="23" s="1"/>
  <c r="AV48" i="23" s="1"/>
  <c r="AW48" i="23" s="1"/>
  <c r="AX48" i="23" s="1"/>
  <c r="AY48" i="23" s="1"/>
  <c r="AZ48" i="23" s="1"/>
  <c r="BA48" i="23" s="1"/>
  <c r="BB48" i="23" s="1"/>
  <c r="BC48" i="23" s="1"/>
  <c r="BD48" i="23" s="1"/>
  <c r="D7" i="23"/>
  <c r="D6" i="23" s="1"/>
  <c r="E6" i="23" s="1"/>
  <c r="F6" i="23" s="1"/>
  <c r="G6" i="23" s="1"/>
  <c r="H6" i="23" s="1"/>
  <c r="I6" i="23" s="1"/>
  <c r="J6" i="23" s="1"/>
  <c r="K6" i="23" s="1"/>
  <c r="L6" i="23" s="1"/>
  <c r="M6" i="23" s="1"/>
  <c r="N6" i="23" s="1"/>
  <c r="O6" i="23" s="1"/>
  <c r="P6" i="23" s="1"/>
  <c r="Q6" i="23" s="1"/>
  <c r="R6" i="23" s="1"/>
  <c r="S6" i="23" s="1"/>
  <c r="T6" i="23" s="1"/>
  <c r="U6" i="23" s="1"/>
  <c r="V6" i="23" s="1"/>
  <c r="W6" i="23" s="1"/>
  <c r="X6" i="23" s="1"/>
  <c r="Y6" i="23" s="1"/>
  <c r="Z6" i="23" s="1"/>
  <c r="AA6" i="23" s="1"/>
  <c r="AB6" i="23" s="1"/>
  <c r="AC6" i="23" s="1"/>
  <c r="AD6" i="23" s="1"/>
  <c r="AE6" i="23" s="1"/>
  <c r="AF6" i="23" s="1"/>
  <c r="AG6" i="23" s="1"/>
  <c r="AH6" i="23" s="1"/>
  <c r="AI6" i="23" s="1"/>
  <c r="AJ6" i="23" s="1"/>
  <c r="AK6" i="23" s="1"/>
  <c r="AL6" i="23" s="1"/>
  <c r="AM6" i="23" s="1"/>
  <c r="AN6" i="23" s="1"/>
  <c r="AO6" i="23" s="1"/>
  <c r="AP6" i="23" s="1"/>
  <c r="AQ6" i="23" s="1"/>
  <c r="AR6" i="23" s="1"/>
  <c r="AS6" i="23" s="1"/>
  <c r="AT6" i="23" s="1"/>
  <c r="AU6" i="23" s="1"/>
  <c r="AV6" i="23" s="1"/>
  <c r="AW6" i="23" s="1"/>
  <c r="AX6" i="23" s="1"/>
  <c r="AY6" i="23" s="1"/>
  <c r="AZ6" i="23" s="1"/>
  <c r="BA6" i="23" s="1"/>
  <c r="BB6" i="23" s="1"/>
  <c r="BC6" i="23" s="1"/>
  <c r="BD6" i="23" s="1"/>
  <c r="B66" i="21"/>
  <c r="C66" i="21"/>
  <c r="D66" i="21"/>
  <c r="E66" i="21"/>
  <c r="F66" i="21"/>
  <c r="G66" i="21"/>
  <c r="H66" i="21"/>
  <c r="I66" i="21"/>
  <c r="J66" i="21"/>
  <c r="K66" i="21"/>
  <c r="L66" i="21"/>
  <c r="M66" i="21"/>
  <c r="B58" i="21"/>
  <c r="C58" i="21"/>
  <c r="D58" i="21"/>
  <c r="E58" i="21"/>
  <c r="F58" i="21"/>
  <c r="G58" i="21"/>
  <c r="H58" i="21"/>
  <c r="I58" i="21"/>
  <c r="J58" i="21"/>
  <c r="K58" i="21"/>
  <c r="L58" i="21"/>
  <c r="M58" i="21"/>
  <c r="B51" i="21"/>
  <c r="C51" i="21"/>
  <c r="D51" i="21"/>
  <c r="E51" i="21"/>
  <c r="F51" i="21"/>
  <c r="G51" i="21"/>
  <c r="H51" i="21"/>
  <c r="I51" i="21"/>
  <c r="J51" i="21"/>
  <c r="K51" i="21"/>
  <c r="L51" i="21"/>
  <c r="M51" i="21"/>
  <c r="B44" i="21"/>
  <c r="C44" i="21"/>
  <c r="D44" i="21"/>
  <c r="E44" i="21"/>
  <c r="F44" i="21"/>
  <c r="G44" i="21"/>
  <c r="H44" i="21"/>
  <c r="I44" i="21"/>
  <c r="J44" i="21"/>
  <c r="K44" i="21"/>
  <c r="L44" i="21"/>
  <c r="M44" i="21"/>
  <c r="B4" i="21"/>
  <c r="C4" i="21"/>
  <c r="D4" i="21"/>
  <c r="E4" i="21"/>
  <c r="F4" i="21"/>
  <c r="G4" i="21"/>
  <c r="H4" i="21"/>
  <c r="I4" i="21"/>
  <c r="J4" i="21"/>
  <c r="K4" i="21"/>
  <c r="L4" i="21"/>
  <c r="M4" i="21"/>
  <c r="B43" i="16"/>
  <c r="C43" i="16"/>
  <c r="D43" i="16"/>
  <c r="E43" i="16"/>
  <c r="B45" i="16"/>
  <c r="C45" i="16"/>
  <c r="D45" i="16"/>
  <c r="E45" i="16"/>
  <c r="F45" i="17" s="1"/>
  <c r="B46" i="16"/>
  <c r="C46" i="16"/>
  <c r="D46" i="16"/>
  <c r="E46" i="16"/>
  <c r="F46" i="17" s="1"/>
  <c r="B47" i="16"/>
  <c r="C47" i="16"/>
  <c r="D47" i="16"/>
  <c r="E47" i="16"/>
  <c r="F47" i="17" s="1"/>
  <c r="B48" i="16"/>
  <c r="C48" i="16"/>
  <c r="D48" i="16"/>
  <c r="E48" i="16"/>
  <c r="F48" i="17" s="1"/>
  <c r="B49" i="16"/>
  <c r="C49" i="16"/>
  <c r="D49" i="16"/>
  <c r="E49" i="16"/>
  <c r="F49" i="17" s="1"/>
  <c r="B50" i="16"/>
  <c r="C50" i="16"/>
  <c r="D50" i="16"/>
  <c r="E50" i="16"/>
  <c r="F50" i="17" s="1"/>
  <c r="B51" i="16"/>
  <c r="C51" i="16"/>
  <c r="D51" i="16"/>
  <c r="E51" i="16"/>
  <c r="F51" i="17" s="1"/>
  <c r="B53" i="16"/>
  <c r="C53" i="16"/>
  <c r="D53" i="16"/>
  <c r="E53" i="16"/>
  <c r="F53" i="17" s="1"/>
  <c r="B54" i="16"/>
  <c r="C54" i="16"/>
  <c r="D54" i="16"/>
  <c r="E54" i="16"/>
  <c r="F54" i="17" s="1"/>
  <c r="B55" i="16"/>
  <c r="C55" i="16"/>
  <c r="D55" i="16"/>
  <c r="E55" i="16"/>
  <c r="B57" i="16"/>
  <c r="C57" i="16"/>
  <c r="D57" i="17" s="1"/>
  <c r="D57" i="16"/>
  <c r="E57" i="17" s="1"/>
  <c r="E57" i="16"/>
  <c r="F57" i="17" s="1"/>
  <c r="CR97" i="25" l="1"/>
  <c r="AH97" i="25"/>
  <c r="O44" i="17"/>
  <c r="O52" i="17"/>
  <c r="O13" i="21"/>
  <c r="O13" i="17"/>
  <c r="O4" i="17"/>
  <c r="N66" i="21"/>
  <c r="BJ68" i="27"/>
  <c r="BJ53" i="27"/>
  <c r="BJ14" i="27"/>
  <c r="BJ45" i="27"/>
  <c r="BJ60" i="27"/>
  <c r="N4" i="21"/>
  <c r="N58" i="21"/>
  <c r="N44" i="21"/>
  <c r="N51" i="21"/>
  <c r="D117" i="23"/>
  <c r="D116" i="23" s="1"/>
  <c r="E116" i="23" s="1"/>
  <c r="F116" i="23" s="1"/>
  <c r="G116" i="23" s="1"/>
  <c r="H116" i="23" s="1"/>
  <c r="I116" i="23" s="1"/>
  <c r="J116" i="23" s="1"/>
  <c r="K116" i="23" s="1"/>
  <c r="L116" i="23" s="1"/>
  <c r="M116" i="23" s="1"/>
  <c r="N116" i="23" s="1"/>
  <c r="O116" i="23" s="1"/>
  <c r="P116" i="23" s="1"/>
  <c r="Q116" i="23" s="1"/>
  <c r="R116" i="23" s="1"/>
  <c r="S116" i="23" s="1"/>
  <c r="T116" i="23" s="1"/>
  <c r="U116" i="23" s="1"/>
  <c r="V116" i="23" s="1"/>
  <c r="W116" i="23" s="1"/>
  <c r="X116" i="23" s="1"/>
  <c r="Y116" i="23" s="1"/>
  <c r="Z116" i="23" s="1"/>
  <c r="AA116" i="23" s="1"/>
  <c r="AB116" i="23" s="1"/>
  <c r="AC116" i="23" s="1"/>
  <c r="AD116" i="23" s="1"/>
  <c r="AE116" i="23" s="1"/>
  <c r="AF116" i="23" s="1"/>
  <c r="AG116" i="23" s="1"/>
  <c r="AH116" i="23" s="1"/>
  <c r="AI116" i="23" s="1"/>
  <c r="AJ116" i="23" s="1"/>
  <c r="AK116" i="23" s="1"/>
  <c r="AL116" i="23" s="1"/>
  <c r="AM116" i="23" s="1"/>
  <c r="AN116" i="23" s="1"/>
  <c r="AO116" i="23" s="1"/>
  <c r="AP116" i="23" s="1"/>
  <c r="AQ116" i="23" s="1"/>
  <c r="AR116" i="23" s="1"/>
  <c r="AS116" i="23" s="1"/>
  <c r="AT116" i="23" s="1"/>
  <c r="AU116" i="23" s="1"/>
  <c r="AV116" i="23" s="1"/>
  <c r="AW116" i="23" s="1"/>
  <c r="AX116" i="23" s="1"/>
  <c r="AY116" i="23" s="1"/>
  <c r="AZ116" i="23" s="1"/>
  <c r="BA116" i="23" s="1"/>
  <c r="BB116" i="23" s="1"/>
  <c r="BC116" i="23" s="1"/>
  <c r="BD116" i="23" s="1"/>
  <c r="D115" i="23"/>
  <c r="D114" i="23" s="1"/>
  <c r="E114" i="23" s="1"/>
  <c r="F114" i="23" s="1"/>
  <c r="G114" i="23" s="1"/>
  <c r="H114" i="23" s="1"/>
  <c r="I114" i="23" s="1"/>
  <c r="J114" i="23" s="1"/>
  <c r="K114" i="23" s="1"/>
  <c r="L114" i="23" s="1"/>
  <c r="M114" i="23" s="1"/>
  <c r="N114" i="23" s="1"/>
  <c r="O114" i="23" s="1"/>
  <c r="P114" i="23" s="1"/>
  <c r="Q114" i="23" s="1"/>
  <c r="R114" i="23" s="1"/>
  <c r="S114" i="23" s="1"/>
  <c r="T114" i="23" s="1"/>
  <c r="U114" i="23" s="1"/>
  <c r="V114" i="23" s="1"/>
  <c r="W114" i="23" s="1"/>
  <c r="X114" i="23" s="1"/>
  <c r="Y114" i="23" s="1"/>
  <c r="Z114" i="23" s="1"/>
  <c r="AA114" i="23" s="1"/>
  <c r="AB114" i="23" s="1"/>
  <c r="AC114" i="23" s="1"/>
  <c r="AD114" i="23" s="1"/>
  <c r="AE114" i="23" s="1"/>
  <c r="AF114" i="23" s="1"/>
  <c r="AG114" i="23" s="1"/>
  <c r="AH114" i="23" s="1"/>
  <c r="AI114" i="23" s="1"/>
  <c r="AJ114" i="23" s="1"/>
  <c r="AK114" i="23" s="1"/>
  <c r="AL114" i="23" s="1"/>
  <c r="AM114" i="23" s="1"/>
  <c r="AN114" i="23" s="1"/>
  <c r="AO114" i="23" s="1"/>
  <c r="AP114" i="23" s="1"/>
  <c r="AQ114" i="23" s="1"/>
  <c r="AR114" i="23" s="1"/>
  <c r="AS114" i="23" s="1"/>
  <c r="AT114" i="23" s="1"/>
  <c r="AU114" i="23" s="1"/>
  <c r="AV114" i="23" s="1"/>
  <c r="AW114" i="23" s="1"/>
  <c r="AX114" i="23" s="1"/>
  <c r="AY114" i="23" s="1"/>
  <c r="AZ114" i="23" s="1"/>
  <c r="BA114" i="23" s="1"/>
  <c r="BB114" i="23" s="1"/>
  <c r="BC114" i="23" s="1"/>
  <c r="BD114" i="23" s="1"/>
  <c r="D177" i="23"/>
  <c r="D176" i="23" s="1"/>
  <c r="E176" i="23" s="1"/>
  <c r="F176" i="23" s="1"/>
  <c r="G176" i="23" s="1"/>
  <c r="H176" i="23" s="1"/>
  <c r="I176" i="23" s="1"/>
  <c r="J176" i="23" s="1"/>
  <c r="K176" i="23" s="1"/>
  <c r="L176" i="23" s="1"/>
  <c r="M176" i="23" s="1"/>
  <c r="N176" i="23" s="1"/>
  <c r="O176" i="23" s="1"/>
  <c r="P176" i="23" s="1"/>
  <c r="Q176" i="23" s="1"/>
  <c r="R176" i="23" s="1"/>
  <c r="S176" i="23" s="1"/>
  <c r="T176" i="23" s="1"/>
  <c r="U176" i="23" s="1"/>
  <c r="V176" i="23" s="1"/>
  <c r="W176" i="23" s="1"/>
  <c r="X176" i="23" s="1"/>
  <c r="Y176" i="23" s="1"/>
  <c r="Z176" i="23" s="1"/>
  <c r="AA176" i="23" s="1"/>
  <c r="AB176" i="23" s="1"/>
  <c r="AC176" i="23" s="1"/>
  <c r="AD176" i="23" s="1"/>
  <c r="AE176" i="23" s="1"/>
  <c r="AF176" i="23" s="1"/>
  <c r="AG176" i="23" s="1"/>
  <c r="AH176" i="23" s="1"/>
  <c r="AI176" i="23" s="1"/>
  <c r="AJ176" i="23" s="1"/>
  <c r="AK176" i="23" s="1"/>
  <c r="AL176" i="23" s="1"/>
  <c r="AM176" i="23" s="1"/>
  <c r="AN176" i="23" s="1"/>
  <c r="AO176" i="23" s="1"/>
  <c r="AP176" i="23" s="1"/>
  <c r="AQ176" i="23" s="1"/>
  <c r="AR176" i="23" s="1"/>
  <c r="AS176" i="23" s="1"/>
  <c r="AT176" i="23" s="1"/>
  <c r="AU176" i="23" s="1"/>
  <c r="AV176" i="23" s="1"/>
  <c r="AW176" i="23" s="1"/>
  <c r="AX176" i="23" s="1"/>
  <c r="AY176" i="23" s="1"/>
  <c r="AZ176" i="23" s="1"/>
  <c r="BA176" i="23" s="1"/>
  <c r="BB176" i="23" s="1"/>
  <c r="BC176" i="23" s="1"/>
  <c r="BD176" i="23" s="1"/>
  <c r="D175" i="23"/>
  <c r="D174" i="23" s="1"/>
  <c r="E174" i="23" s="1"/>
  <c r="F174" i="23" s="1"/>
  <c r="G174" i="23" s="1"/>
  <c r="H174" i="23" s="1"/>
  <c r="I174" i="23" s="1"/>
  <c r="J174" i="23" s="1"/>
  <c r="K174" i="23" s="1"/>
  <c r="L174" i="23" s="1"/>
  <c r="M174" i="23" s="1"/>
  <c r="N174" i="23" s="1"/>
  <c r="O174" i="23" s="1"/>
  <c r="P174" i="23" s="1"/>
  <c r="Q174" i="23" s="1"/>
  <c r="R174" i="23" s="1"/>
  <c r="S174" i="23" s="1"/>
  <c r="T174" i="23" s="1"/>
  <c r="U174" i="23" s="1"/>
  <c r="V174" i="23" s="1"/>
  <c r="W174" i="23" s="1"/>
  <c r="X174" i="23" s="1"/>
  <c r="Y174" i="23" s="1"/>
  <c r="Z174" i="23" s="1"/>
  <c r="AA174" i="23" s="1"/>
  <c r="AB174" i="23" s="1"/>
  <c r="AC174" i="23" s="1"/>
  <c r="AD174" i="23" s="1"/>
  <c r="AE174" i="23" s="1"/>
  <c r="AF174" i="23" s="1"/>
  <c r="AG174" i="23" s="1"/>
  <c r="AH174" i="23" s="1"/>
  <c r="AI174" i="23" s="1"/>
  <c r="AJ174" i="23" s="1"/>
  <c r="AK174" i="23" s="1"/>
  <c r="AL174" i="23" s="1"/>
  <c r="AM174" i="23" s="1"/>
  <c r="AN174" i="23" s="1"/>
  <c r="AO174" i="23" s="1"/>
  <c r="AP174" i="23" s="1"/>
  <c r="AQ174" i="23" s="1"/>
  <c r="AR174" i="23" s="1"/>
  <c r="AS174" i="23" s="1"/>
  <c r="AT174" i="23" s="1"/>
  <c r="AU174" i="23" s="1"/>
  <c r="AV174" i="23" s="1"/>
  <c r="AW174" i="23" s="1"/>
  <c r="AX174" i="23" s="1"/>
  <c r="AY174" i="23" s="1"/>
  <c r="AZ174" i="23" s="1"/>
  <c r="BA174" i="23" s="1"/>
  <c r="BB174" i="23" s="1"/>
  <c r="BC174" i="23" s="1"/>
  <c r="BD174" i="23" s="1"/>
  <c r="D173" i="23"/>
  <c r="D172" i="23" s="1"/>
  <c r="E172" i="23" s="1"/>
  <c r="F172" i="23" s="1"/>
  <c r="G172" i="23" s="1"/>
  <c r="H172" i="23" s="1"/>
  <c r="I172" i="23" s="1"/>
  <c r="J172" i="23" s="1"/>
  <c r="K172" i="23" s="1"/>
  <c r="L172" i="23" s="1"/>
  <c r="M172" i="23" s="1"/>
  <c r="N172" i="23" s="1"/>
  <c r="O172" i="23" s="1"/>
  <c r="P172" i="23" s="1"/>
  <c r="Q172" i="23" s="1"/>
  <c r="R172" i="23" s="1"/>
  <c r="S172" i="23" s="1"/>
  <c r="T172" i="23" s="1"/>
  <c r="U172" i="23" s="1"/>
  <c r="V172" i="23" s="1"/>
  <c r="W172" i="23" s="1"/>
  <c r="X172" i="23" s="1"/>
  <c r="Y172" i="23" s="1"/>
  <c r="Z172" i="23" s="1"/>
  <c r="AA172" i="23" s="1"/>
  <c r="AB172" i="23" s="1"/>
  <c r="AC172" i="23" s="1"/>
  <c r="AD172" i="23" s="1"/>
  <c r="AE172" i="23" s="1"/>
  <c r="AF172" i="23" s="1"/>
  <c r="AG172" i="23" s="1"/>
  <c r="AH172" i="23" s="1"/>
  <c r="AI172" i="23" s="1"/>
  <c r="AJ172" i="23" s="1"/>
  <c r="AK172" i="23" s="1"/>
  <c r="AL172" i="23" s="1"/>
  <c r="AM172" i="23" s="1"/>
  <c r="AN172" i="23" s="1"/>
  <c r="AO172" i="23" s="1"/>
  <c r="AP172" i="23" s="1"/>
  <c r="AQ172" i="23" s="1"/>
  <c r="AR172" i="23" s="1"/>
  <c r="AS172" i="23" s="1"/>
  <c r="AT172" i="23" s="1"/>
  <c r="AU172" i="23" s="1"/>
  <c r="AV172" i="23" s="1"/>
  <c r="AW172" i="23" s="1"/>
  <c r="AX172" i="23" s="1"/>
  <c r="AY172" i="23" s="1"/>
  <c r="AZ172" i="23" s="1"/>
  <c r="BA172" i="23" s="1"/>
  <c r="BB172" i="23" s="1"/>
  <c r="BC172" i="23" s="1"/>
  <c r="BD172" i="23" s="1"/>
  <c r="C71" i="16"/>
  <c r="D72" i="17" s="1"/>
  <c r="D71" i="16"/>
  <c r="E72" i="17" s="1"/>
  <c r="E71" i="16"/>
  <c r="F72" i="17" s="1"/>
  <c r="F71" i="16"/>
  <c r="G72" i="17" s="1"/>
  <c r="G71" i="16"/>
  <c r="H72" i="17" s="1"/>
  <c r="H71" i="16"/>
  <c r="I72" i="17" s="1"/>
  <c r="I71" i="16"/>
  <c r="J72" i="17" s="1"/>
  <c r="J71" i="16"/>
  <c r="K72" i="17" s="1"/>
  <c r="K71" i="16"/>
  <c r="L72" i="17" s="1"/>
  <c r="L71" i="16"/>
  <c r="M72" i="17" s="1"/>
  <c r="M71" i="16"/>
  <c r="N71" i="17" s="1"/>
  <c r="B71" i="16"/>
  <c r="C72" i="17" s="1"/>
  <c r="B69" i="21"/>
  <c r="C69" i="21"/>
  <c r="D69" i="21"/>
  <c r="E69" i="21"/>
  <c r="F69" i="21"/>
  <c r="G69" i="21"/>
  <c r="H69" i="21"/>
  <c r="I69" i="21"/>
  <c r="J69" i="21"/>
  <c r="K69" i="21"/>
  <c r="L69" i="21"/>
  <c r="M69" i="21"/>
  <c r="B70" i="21"/>
  <c r="C70" i="21"/>
  <c r="D70" i="21"/>
  <c r="E70" i="21"/>
  <c r="F70" i="21"/>
  <c r="G70" i="21"/>
  <c r="H70" i="21"/>
  <c r="I70" i="21"/>
  <c r="J70" i="21"/>
  <c r="K70" i="21"/>
  <c r="L70" i="21"/>
  <c r="M70" i="21"/>
  <c r="B71" i="21"/>
  <c r="C71" i="21"/>
  <c r="D71" i="21"/>
  <c r="E71" i="21"/>
  <c r="F71" i="21"/>
  <c r="G71" i="21"/>
  <c r="H71" i="21"/>
  <c r="I71" i="21"/>
  <c r="J71" i="21"/>
  <c r="K71" i="21"/>
  <c r="L71" i="21"/>
  <c r="M71" i="21"/>
  <c r="B72" i="21"/>
  <c r="C72" i="21"/>
  <c r="D72" i="21"/>
  <c r="E72" i="21"/>
  <c r="F72" i="21"/>
  <c r="G72" i="21"/>
  <c r="H72" i="21"/>
  <c r="I72" i="21"/>
  <c r="J72" i="21"/>
  <c r="K72" i="21"/>
  <c r="L72" i="21"/>
  <c r="M72" i="21"/>
  <c r="B73" i="21"/>
  <c r="C73" i="21"/>
  <c r="D73" i="21"/>
  <c r="E73" i="21"/>
  <c r="F73" i="21"/>
  <c r="G73" i="21"/>
  <c r="H73" i="21"/>
  <c r="I73" i="21"/>
  <c r="J73" i="21"/>
  <c r="K73" i="21"/>
  <c r="L73" i="21"/>
  <c r="M73" i="21"/>
  <c r="B74" i="21"/>
  <c r="C74" i="21"/>
  <c r="D74" i="21"/>
  <c r="E74" i="21"/>
  <c r="F74" i="21"/>
  <c r="G74" i="21"/>
  <c r="H74" i="21"/>
  <c r="I74" i="21"/>
  <c r="J74" i="21"/>
  <c r="K74" i="21"/>
  <c r="L74" i="21"/>
  <c r="M74" i="21"/>
  <c r="B75" i="21"/>
  <c r="C75" i="21"/>
  <c r="D75" i="21"/>
  <c r="E75" i="21"/>
  <c r="F75" i="21"/>
  <c r="G75" i="21"/>
  <c r="H75" i="21"/>
  <c r="I75" i="21"/>
  <c r="J75" i="21"/>
  <c r="K75" i="21"/>
  <c r="L75" i="21"/>
  <c r="M75" i="21"/>
  <c r="C68" i="21"/>
  <c r="D68" i="21"/>
  <c r="E68" i="21"/>
  <c r="F68" i="21"/>
  <c r="G68" i="21"/>
  <c r="H68" i="21"/>
  <c r="I68" i="21"/>
  <c r="J68" i="21"/>
  <c r="K68" i="21"/>
  <c r="L68" i="21"/>
  <c r="M68" i="21"/>
  <c r="B94" i="21"/>
  <c r="C94" i="21"/>
  <c r="D94" i="21"/>
  <c r="E94" i="21"/>
  <c r="F94" i="21"/>
  <c r="G94" i="21"/>
  <c r="H94" i="21"/>
  <c r="I94" i="21"/>
  <c r="J94" i="21"/>
  <c r="K94" i="21"/>
  <c r="L94" i="21"/>
  <c r="M94" i="21"/>
  <c r="B95" i="21"/>
  <c r="C95" i="21"/>
  <c r="D95" i="21"/>
  <c r="E95" i="21"/>
  <c r="F95" i="21"/>
  <c r="G95" i="21"/>
  <c r="H95" i="21"/>
  <c r="I95" i="21"/>
  <c r="J95" i="21"/>
  <c r="K95" i="21"/>
  <c r="L95" i="21"/>
  <c r="M95" i="21"/>
  <c r="C93" i="21"/>
  <c r="D93" i="21"/>
  <c r="E93" i="21"/>
  <c r="F93" i="21"/>
  <c r="G93" i="21"/>
  <c r="H93" i="21"/>
  <c r="I93" i="21"/>
  <c r="J93" i="21"/>
  <c r="K93" i="21"/>
  <c r="L93" i="21"/>
  <c r="M93" i="21"/>
  <c r="B93" i="21"/>
  <c r="C95" i="16"/>
  <c r="D91" i="17" s="1"/>
  <c r="D95" i="16"/>
  <c r="E91" i="17" s="1"/>
  <c r="E95" i="16"/>
  <c r="F91" i="17" s="1"/>
  <c r="F95" i="16"/>
  <c r="G91" i="17" s="1"/>
  <c r="G95" i="16"/>
  <c r="H91" i="17" s="1"/>
  <c r="H95" i="16"/>
  <c r="I91" i="17" s="1"/>
  <c r="I95" i="16"/>
  <c r="J91" i="17" s="1"/>
  <c r="J95" i="16"/>
  <c r="K91" i="17" s="1"/>
  <c r="K95" i="16"/>
  <c r="L91" i="17" s="1"/>
  <c r="L95" i="16"/>
  <c r="M91" i="17" s="1"/>
  <c r="M95" i="16"/>
  <c r="C97" i="16"/>
  <c r="D97" i="17" s="1"/>
  <c r="D97" i="16"/>
  <c r="E97" i="17" s="1"/>
  <c r="E97" i="16"/>
  <c r="F97" i="17" s="1"/>
  <c r="F97" i="16"/>
  <c r="G97" i="17" s="1"/>
  <c r="G97" i="16"/>
  <c r="H97" i="17" s="1"/>
  <c r="H97" i="16"/>
  <c r="I97" i="17" s="1"/>
  <c r="I97" i="16"/>
  <c r="J97" i="17" s="1"/>
  <c r="J97" i="16"/>
  <c r="K97" i="17" s="1"/>
  <c r="K97" i="16"/>
  <c r="L97" i="17" s="1"/>
  <c r="L97" i="16"/>
  <c r="M97" i="17" s="1"/>
  <c r="M97" i="16"/>
  <c r="N97" i="17" s="1"/>
  <c r="C98" i="16"/>
  <c r="D98" i="17" s="1"/>
  <c r="D98" i="16"/>
  <c r="E98" i="17" s="1"/>
  <c r="E98" i="16"/>
  <c r="F98" i="17" s="1"/>
  <c r="F98" i="16"/>
  <c r="G98" i="17" s="1"/>
  <c r="G98" i="16"/>
  <c r="H98" i="17" s="1"/>
  <c r="H98" i="16"/>
  <c r="I98" i="17" s="1"/>
  <c r="I98" i="16"/>
  <c r="J98" i="17" s="1"/>
  <c r="J98" i="16"/>
  <c r="K98" i="17" s="1"/>
  <c r="K98" i="16"/>
  <c r="L98" i="17" s="1"/>
  <c r="L98" i="16"/>
  <c r="M98" i="17" s="1"/>
  <c r="M98" i="16"/>
  <c r="N98" i="17" s="1"/>
  <c r="B97" i="16"/>
  <c r="C97" i="17" s="1"/>
  <c r="B98" i="16"/>
  <c r="C98" i="17" s="1"/>
  <c r="B95" i="16"/>
  <c r="C91" i="17" s="1"/>
  <c r="D145" i="23"/>
  <c r="D144" i="23" s="1"/>
  <c r="E144" i="23" s="1"/>
  <c r="F144" i="23" s="1"/>
  <c r="G144" i="23" s="1"/>
  <c r="H144" i="23" s="1"/>
  <c r="I144" i="23" s="1"/>
  <c r="J144" i="23" s="1"/>
  <c r="K144" i="23" s="1"/>
  <c r="L144" i="23" s="1"/>
  <c r="M144" i="23" s="1"/>
  <c r="N144" i="23" s="1"/>
  <c r="O144" i="23" s="1"/>
  <c r="P144" i="23" s="1"/>
  <c r="Q144" i="23" s="1"/>
  <c r="R144" i="23" s="1"/>
  <c r="S144" i="23" s="1"/>
  <c r="T144" i="23" s="1"/>
  <c r="U144" i="23" s="1"/>
  <c r="V144" i="23" s="1"/>
  <c r="W144" i="23" s="1"/>
  <c r="X144" i="23" s="1"/>
  <c r="Y144" i="23" s="1"/>
  <c r="Z144" i="23" s="1"/>
  <c r="AA144" i="23" s="1"/>
  <c r="AB144" i="23" s="1"/>
  <c r="AC144" i="23" s="1"/>
  <c r="AD144" i="23" s="1"/>
  <c r="AE144" i="23" s="1"/>
  <c r="AF144" i="23" s="1"/>
  <c r="AG144" i="23" s="1"/>
  <c r="AH144" i="23" s="1"/>
  <c r="AI144" i="23" s="1"/>
  <c r="AJ144" i="23" s="1"/>
  <c r="AK144" i="23" s="1"/>
  <c r="AL144" i="23" s="1"/>
  <c r="AM144" i="23" s="1"/>
  <c r="AN144" i="23" s="1"/>
  <c r="AO144" i="23" s="1"/>
  <c r="AP144" i="23" s="1"/>
  <c r="AQ144" i="23" s="1"/>
  <c r="AR144" i="23" s="1"/>
  <c r="AS144" i="23" s="1"/>
  <c r="AT144" i="23" s="1"/>
  <c r="AU144" i="23" s="1"/>
  <c r="AV144" i="23" s="1"/>
  <c r="AW144" i="23" s="1"/>
  <c r="AX144" i="23" s="1"/>
  <c r="AY144" i="23" s="1"/>
  <c r="AZ144" i="23" s="1"/>
  <c r="BA144" i="23" s="1"/>
  <c r="BB144" i="23" s="1"/>
  <c r="BC144" i="23" s="1"/>
  <c r="BD144" i="23" s="1"/>
  <c r="D147" i="23"/>
  <c r="D146" i="23" s="1"/>
  <c r="E146" i="23" s="1"/>
  <c r="F146" i="23" s="1"/>
  <c r="G146" i="23" s="1"/>
  <c r="H146" i="23" s="1"/>
  <c r="I146" i="23" s="1"/>
  <c r="J146" i="23" s="1"/>
  <c r="K146" i="23" s="1"/>
  <c r="L146" i="23" s="1"/>
  <c r="M146" i="23" s="1"/>
  <c r="N146" i="23" s="1"/>
  <c r="O146" i="23" s="1"/>
  <c r="P146" i="23" s="1"/>
  <c r="Q146" i="23" s="1"/>
  <c r="R146" i="23" s="1"/>
  <c r="S146" i="23" s="1"/>
  <c r="T146" i="23" s="1"/>
  <c r="U146" i="23" s="1"/>
  <c r="V146" i="23" s="1"/>
  <c r="W146" i="23" s="1"/>
  <c r="X146" i="23" s="1"/>
  <c r="Y146" i="23" s="1"/>
  <c r="Z146" i="23" s="1"/>
  <c r="AA146" i="23" s="1"/>
  <c r="AB146" i="23" s="1"/>
  <c r="AC146" i="23" s="1"/>
  <c r="AD146" i="23" s="1"/>
  <c r="AE146" i="23" s="1"/>
  <c r="AF146" i="23" s="1"/>
  <c r="AG146" i="23" s="1"/>
  <c r="AH146" i="23" s="1"/>
  <c r="AI146" i="23" s="1"/>
  <c r="AJ146" i="23" s="1"/>
  <c r="AK146" i="23" s="1"/>
  <c r="AL146" i="23" s="1"/>
  <c r="AM146" i="23" s="1"/>
  <c r="AN146" i="23" s="1"/>
  <c r="AO146" i="23" s="1"/>
  <c r="AP146" i="23" s="1"/>
  <c r="AQ146" i="23" s="1"/>
  <c r="AR146" i="23" s="1"/>
  <c r="AS146" i="23" s="1"/>
  <c r="AT146" i="23" s="1"/>
  <c r="AU146" i="23" s="1"/>
  <c r="AV146" i="23" s="1"/>
  <c r="AW146" i="23" s="1"/>
  <c r="AX146" i="23" s="1"/>
  <c r="AY146" i="23" s="1"/>
  <c r="AZ146" i="23" s="1"/>
  <c r="BA146" i="23" s="1"/>
  <c r="BB146" i="23" s="1"/>
  <c r="BC146" i="23" s="1"/>
  <c r="BD146" i="23" s="1"/>
  <c r="D149" i="23"/>
  <c r="D148" i="23" s="1"/>
  <c r="E148" i="23" s="1"/>
  <c r="F148" i="23" s="1"/>
  <c r="G148" i="23" s="1"/>
  <c r="H148" i="23" s="1"/>
  <c r="I148" i="23" s="1"/>
  <c r="J148" i="23" s="1"/>
  <c r="K148" i="23" s="1"/>
  <c r="L148" i="23" s="1"/>
  <c r="M148" i="23" s="1"/>
  <c r="N148" i="23" s="1"/>
  <c r="O148" i="23" s="1"/>
  <c r="P148" i="23" s="1"/>
  <c r="Q148" i="23" s="1"/>
  <c r="R148" i="23" s="1"/>
  <c r="S148" i="23" s="1"/>
  <c r="T148" i="23" s="1"/>
  <c r="U148" i="23" s="1"/>
  <c r="V148" i="23" s="1"/>
  <c r="W148" i="23" s="1"/>
  <c r="X148" i="23" s="1"/>
  <c r="Y148" i="23" s="1"/>
  <c r="Z148" i="23" s="1"/>
  <c r="AA148" i="23" s="1"/>
  <c r="AB148" i="23" s="1"/>
  <c r="AC148" i="23" s="1"/>
  <c r="AD148" i="23" s="1"/>
  <c r="AE148" i="23" s="1"/>
  <c r="AF148" i="23" s="1"/>
  <c r="AG148" i="23" s="1"/>
  <c r="AH148" i="23" s="1"/>
  <c r="AI148" i="23" s="1"/>
  <c r="AJ148" i="23" s="1"/>
  <c r="AK148" i="23" s="1"/>
  <c r="AL148" i="23" s="1"/>
  <c r="AM148" i="23" s="1"/>
  <c r="AN148" i="23" s="1"/>
  <c r="AO148" i="23" s="1"/>
  <c r="AP148" i="23" s="1"/>
  <c r="AQ148" i="23" s="1"/>
  <c r="AR148" i="23" s="1"/>
  <c r="AS148" i="23" s="1"/>
  <c r="AT148" i="23" s="1"/>
  <c r="AU148" i="23" s="1"/>
  <c r="AV148" i="23" s="1"/>
  <c r="AW148" i="23" s="1"/>
  <c r="AX148" i="23" s="1"/>
  <c r="AY148" i="23" s="1"/>
  <c r="AZ148" i="23" s="1"/>
  <c r="BA148" i="23" s="1"/>
  <c r="BB148" i="23" s="1"/>
  <c r="BC148" i="23" s="1"/>
  <c r="BD148" i="23" s="1"/>
  <c r="D151" i="23"/>
  <c r="D150" i="23" s="1"/>
  <c r="E150" i="23" s="1"/>
  <c r="F150" i="23" s="1"/>
  <c r="G150" i="23" s="1"/>
  <c r="H150" i="23" s="1"/>
  <c r="I150" i="23" s="1"/>
  <c r="J150" i="23" s="1"/>
  <c r="K150" i="23" s="1"/>
  <c r="L150" i="23" s="1"/>
  <c r="M150" i="23" s="1"/>
  <c r="N150" i="23" s="1"/>
  <c r="O150" i="23" s="1"/>
  <c r="P150" i="23" s="1"/>
  <c r="Q150" i="23" s="1"/>
  <c r="R150" i="23" s="1"/>
  <c r="S150" i="23" s="1"/>
  <c r="T150" i="23" s="1"/>
  <c r="U150" i="23" s="1"/>
  <c r="V150" i="23" s="1"/>
  <c r="W150" i="23" s="1"/>
  <c r="X150" i="23" s="1"/>
  <c r="Y150" i="23" s="1"/>
  <c r="Z150" i="23" s="1"/>
  <c r="AA150" i="23" s="1"/>
  <c r="AB150" i="23" s="1"/>
  <c r="AC150" i="23" s="1"/>
  <c r="AD150" i="23" s="1"/>
  <c r="AE150" i="23" s="1"/>
  <c r="AF150" i="23" s="1"/>
  <c r="AG150" i="23" s="1"/>
  <c r="AH150" i="23" s="1"/>
  <c r="AI150" i="23" s="1"/>
  <c r="AJ150" i="23" s="1"/>
  <c r="AK150" i="23" s="1"/>
  <c r="AL150" i="23" s="1"/>
  <c r="AM150" i="23" s="1"/>
  <c r="AN150" i="23" s="1"/>
  <c r="AO150" i="23" s="1"/>
  <c r="AP150" i="23" s="1"/>
  <c r="AQ150" i="23" s="1"/>
  <c r="AR150" i="23" s="1"/>
  <c r="AS150" i="23" s="1"/>
  <c r="AT150" i="23" s="1"/>
  <c r="AU150" i="23" s="1"/>
  <c r="AV150" i="23" s="1"/>
  <c r="AW150" i="23" s="1"/>
  <c r="AX150" i="23" s="1"/>
  <c r="AY150" i="23" s="1"/>
  <c r="AZ150" i="23" s="1"/>
  <c r="BA150" i="23" s="1"/>
  <c r="BB150" i="23" s="1"/>
  <c r="BC150" i="23" s="1"/>
  <c r="BD150" i="23" s="1"/>
  <c r="D153" i="23"/>
  <c r="D152" i="23" s="1"/>
  <c r="E152" i="23" s="1"/>
  <c r="F152" i="23" s="1"/>
  <c r="G152" i="23" s="1"/>
  <c r="H152" i="23" s="1"/>
  <c r="I152" i="23" s="1"/>
  <c r="J152" i="23" s="1"/>
  <c r="K152" i="23" s="1"/>
  <c r="L152" i="23" s="1"/>
  <c r="M152" i="23" s="1"/>
  <c r="N152" i="23" s="1"/>
  <c r="O152" i="23" s="1"/>
  <c r="P152" i="23" s="1"/>
  <c r="Q152" i="23" s="1"/>
  <c r="R152" i="23" s="1"/>
  <c r="S152" i="23" s="1"/>
  <c r="T152" i="23" s="1"/>
  <c r="U152" i="23" s="1"/>
  <c r="V152" i="23" s="1"/>
  <c r="W152" i="23" s="1"/>
  <c r="X152" i="23" s="1"/>
  <c r="Y152" i="23" s="1"/>
  <c r="Z152" i="23" s="1"/>
  <c r="AA152" i="23" s="1"/>
  <c r="AB152" i="23" s="1"/>
  <c r="AC152" i="23" s="1"/>
  <c r="AD152" i="23" s="1"/>
  <c r="AE152" i="23" s="1"/>
  <c r="AF152" i="23" s="1"/>
  <c r="AG152" i="23" s="1"/>
  <c r="AH152" i="23" s="1"/>
  <c r="AI152" i="23" s="1"/>
  <c r="AJ152" i="23" s="1"/>
  <c r="AK152" i="23" s="1"/>
  <c r="AL152" i="23" s="1"/>
  <c r="AM152" i="23" s="1"/>
  <c r="AN152" i="23" s="1"/>
  <c r="AO152" i="23" s="1"/>
  <c r="AP152" i="23" s="1"/>
  <c r="AQ152" i="23" s="1"/>
  <c r="AR152" i="23" s="1"/>
  <c r="AS152" i="23" s="1"/>
  <c r="AT152" i="23" s="1"/>
  <c r="AU152" i="23" s="1"/>
  <c r="AV152" i="23" s="1"/>
  <c r="AW152" i="23" s="1"/>
  <c r="AX152" i="23" s="1"/>
  <c r="AY152" i="23" s="1"/>
  <c r="AZ152" i="23" s="1"/>
  <c r="BA152" i="23" s="1"/>
  <c r="BB152" i="23" s="1"/>
  <c r="BC152" i="23" s="1"/>
  <c r="BD152" i="23" s="1"/>
  <c r="D165" i="23"/>
  <c r="D164" i="23" s="1"/>
  <c r="E164" i="23" s="1"/>
  <c r="F164" i="23" s="1"/>
  <c r="G164" i="23" s="1"/>
  <c r="H164" i="23" s="1"/>
  <c r="I164" i="23" s="1"/>
  <c r="J164" i="23" s="1"/>
  <c r="K164" i="23" s="1"/>
  <c r="L164" i="23" s="1"/>
  <c r="M164" i="23" s="1"/>
  <c r="N164" i="23" s="1"/>
  <c r="O164" i="23" s="1"/>
  <c r="P164" i="23" s="1"/>
  <c r="Q164" i="23" s="1"/>
  <c r="R164" i="23" s="1"/>
  <c r="S164" i="23" s="1"/>
  <c r="T164" i="23" s="1"/>
  <c r="U164" i="23" s="1"/>
  <c r="V164" i="23" s="1"/>
  <c r="W164" i="23" s="1"/>
  <c r="X164" i="23" s="1"/>
  <c r="Y164" i="23" s="1"/>
  <c r="Z164" i="23" s="1"/>
  <c r="AA164" i="23" s="1"/>
  <c r="AB164" i="23" s="1"/>
  <c r="AC164" i="23" s="1"/>
  <c r="AD164" i="23" s="1"/>
  <c r="AE164" i="23" s="1"/>
  <c r="AF164" i="23" s="1"/>
  <c r="AG164" i="23" s="1"/>
  <c r="AH164" i="23" s="1"/>
  <c r="AI164" i="23" s="1"/>
  <c r="AJ164" i="23" s="1"/>
  <c r="AK164" i="23" s="1"/>
  <c r="AL164" i="23" s="1"/>
  <c r="AM164" i="23" s="1"/>
  <c r="AN164" i="23" s="1"/>
  <c r="AO164" i="23" s="1"/>
  <c r="AP164" i="23" s="1"/>
  <c r="AQ164" i="23" s="1"/>
  <c r="AR164" i="23" s="1"/>
  <c r="AS164" i="23" s="1"/>
  <c r="AT164" i="23" s="1"/>
  <c r="AU164" i="23" s="1"/>
  <c r="AV164" i="23" s="1"/>
  <c r="AW164" i="23" s="1"/>
  <c r="AX164" i="23" s="1"/>
  <c r="AY164" i="23" s="1"/>
  <c r="AZ164" i="23" s="1"/>
  <c r="BA164" i="23" s="1"/>
  <c r="BB164" i="23" s="1"/>
  <c r="BC164" i="23" s="1"/>
  <c r="BD164" i="23" s="1"/>
  <c r="D167" i="23"/>
  <c r="D166" i="23" s="1"/>
  <c r="E166" i="23" s="1"/>
  <c r="F166" i="23" s="1"/>
  <c r="G166" i="23" s="1"/>
  <c r="H166" i="23" s="1"/>
  <c r="I166" i="23" s="1"/>
  <c r="J166" i="23" s="1"/>
  <c r="K166" i="23" s="1"/>
  <c r="L166" i="23" s="1"/>
  <c r="M166" i="23" s="1"/>
  <c r="N166" i="23" s="1"/>
  <c r="O166" i="23" s="1"/>
  <c r="P166" i="23" s="1"/>
  <c r="Q166" i="23" s="1"/>
  <c r="R166" i="23" s="1"/>
  <c r="S166" i="23" s="1"/>
  <c r="T166" i="23" s="1"/>
  <c r="U166" i="23" s="1"/>
  <c r="V166" i="23" s="1"/>
  <c r="W166" i="23" s="1"/>
  <c r="X166" i="23" s="1"/>
  <c r="Y166" i="23" s="1"/>
  <c r="Z166" i="23" s="1"/>
  <c r="AA166" i="23" s="1"/>
  <c r="AB166" i="23" s="1"/>
  <c r="AC166" i="23" s="1"/>
  <c r="AD166" i="23" s="1"/>
  <c r="AE166" i="23" s="1"/>
  <c r="AF166" i="23" s="1"/>
  <c r="AG166" i="23" s="1"/>
  <c r="AH166" i="23" s="1"/>
  <c r="AI166" i="23" s="1"/>
  <c r="AJ166" i="23" s="1"/>
  <c r="AK166" i="23" s="1"/>
  <c r="AL166" i="23" s="1"/>
  <c r="AM166" i="23" s="1"/>
  <c r="AN166" i="23" s="1"/>
  <c r="AO166" i="23" s="1"/>
  <c r="AP166" i="23" s="1"/>
  <c r="AQ166" i="23" s="1"/>
  <c r="AR166" i="23" s="1"/>
  <c r="AS166" i="23" s="1"/>
  <c r="AT166" i="23" s="1"/>
  <c r="AU166" i="23" s="1"/>
  <c r="AV166" i="23" s="1"/>
  <c r="AW166" i="23" s="1"/>
  <c r="AX166" i="23" s="1"/>
  <c r="AY166" i="23" s="1"/>
  <c r="AZ166" i="23" s="1"/>
  <c r="BA166" i="23" s="1"/>
  <c r="BB166" i="23" s="1"/>
  <c r="BC166" i="23" s="1"/>
  <c r="BD166" i="23" s="1"/>
  <c r="D169" i="23"/>
  <c r="D168" i="23" s="1"/>
  <c r="E168" i="23" s="1"/>
  <c r="F168" i="23" s="1"/>
  <c r="G168" i="23" s="1"/>
  <c r="H168" i="23" s="1"/>
  <c r="I168" i="23" s="1"/>
  <c r="J168" i="23" s="1"/>
  <c r="K168" i="23" s="1"/>
  <c r="L168" i="23" s="1"/>
  <c r="M168" i="23" s="1"/>
  <c r="N168" i="23" s="1"/>
  <c r="O168" i="23" s="1"/>
  <c r="P168" i="23" s="1"/>
  <c r="Q168" i="23" s="1"/>
  <c r="R168" i="23" s="1"/>
  <c r="S168" i="23" s="1"/>
  <c r="T168" i="23" s="1"/>
  <c r="U168" i="23" s="1"/>
  <c r="V168" i="23" s="1"/>
  <c r="W168" i="23" s="1"/>
  <c r="X168" i="23" s="1"/>
  <c r="Y168" i="23" s="1"/>
  <c r="Z168" i="23" s="1"/>
  <c r="AA168" i="23" s="1"/>
  <c r="AB168" i="23" s="1"/>
  <c r="AC168" i="23" s="1"/>
  <c r="AD168" i="23" s="1"/>
  <c r="AE168" i="23" s="1"/>
  <c r="AF168" i="23" s="1"/>
  <c r="AG168" i="23" s="1"/>
  <c r="AH168" i="23" s="1"/>
  <c r="AI168" i="23" s="1"/>
  <c r="AJ168" i="23" s="1"/>
  <c r="AK168" i="23" s="1"/>
  <c r="AL168" i="23" s="1"/>
  <c r="AM168" i="23" s="1"/>
  <c r="AN168" i="23" s="1"/>
  <c r="AO168" i="23" s="1"/>
  <c r="AP168" i="23" s="1"/>
  <c r="AQ168" i="23" s="1"/>
  <c r="AR168" i="23" s="1"/>
  <c r="AS168" i="23" s="1"/>
  <c r="AT168" i="23" s="1"/>
  <c r="AU168" i="23" s="1"/>
  <c r="AV168" i="23" s="1"/>
  <c r="AW168" i="23" s="1"/>
  <c r="AX168" i="23" s="1"/>
  <c r="AY168" i="23" s="1"/>
  <c r="AZ168" i="23" s="1"/>
  <c r="BA168" i="23" s="1"/>
  <c r="BB168" i="23" s="1"/>
  <c r="BC168" i="23" s="1"/>
  <c r="BD168" i="23" s="1"/>
  <c r="D171" i="23"/>
  <c r="D170" i="23" s="1"/>
  <c r="E170" i="23" s="1"/>
  <c r="F170" i="23" s="1"/>
  <c r="G170" i="23" s="1"/>
  <c r="H170" i="23" s="1"/>
  <c r="I170" i="23" s="1"/>
  <c r="J170" i="23" s="1"/>
  <c r="K170" i="23" s="1"/>
  <c r="L170" i="23" s="1"/>
  <c r="M170" i="23" s="1"/>
  <c r="N170" i="23" s="1"/>
  <c r="O170" i="23" s="1"/>
  <c r="P170" i="23" s="1"/>
  <c r="Q170" i="23" s="1"/>
  <c r="R170" i="23" s="1"/>
  <c r="S170" i="23" s="1"/>
  <c r="T170" i="23" s="1"/>
  <c r="U170" i="23" s="1"/>
  <c r="V170" i="23" s="1"/>
  <c r="W170" i="23" s="1"/>
  <c r="X170" i="23" s="1"/>
  <c r="Y170" i="23" s="1"/>
  <c r="Z170" i="23" s="1"/>
  <c r="AA170" i="23" s="1"/>
  <c r="AB170" i="23" s="1"/>
  <c r="AC170" i="23" s="1"/>
  <c r="AD170" i="23" s="1"/>
  <c r="AE170" i="23" s="1"/>
  <c r="AF170" i="23" s="1"/>
  <c r="AG170" i="23" s="1"/>
  <c r="AH170" i="23" s="1"/>
  <c r="AI170" i="23" s="1"/>
  <c r="AJ170" i="23" s="1"/>
  <c r="AK170" i="23" s="1"/>
  <c r="AL170" i="23" s="1"/>
  <c r="AM170" i="23" s="1"/>
  <c r="AN170" i="23" s="1"/>
  <c r="AO170" i="23" s="1"/>
  <c r="AP170" i="23" s="1"/>
  <c r="AQ170" i="23" s="1"/>
  <c r="AR170" i="23" s="1"/>
  <c r="AS170" i="23" s="1"/>
  <c r="AT170" i="23" s="1"/>
  <c r="AU170" i="23" s="1"/>
  <c r="AV170" i="23" s="1"/>
  <c r="AW170" i="23" s="1"/>
  <c r="AX170" i="23" s="1"/>
  <c r="AY170" i="23" s="1"/>
  <c r="AZ170" i="23" s="1"/>
  <c r="BA170" i="23" s="1"/>
  <c r="BB170" i="23" s="1"/>
  <c r="BC170" i="23" s="1"/>
  <c r="BD170" i="23" s="1"/>
  <c r="B91" i="24"/>
  <c r="C91" i="24"/>
  <c r="D91" i="24"/>
  <c r="E91" i="24"/>
  <c r="F91" i="24"/>
  <c r="G91" i="24"/>
  <c r="H91" i="24"/>
  <c r="O91" i="25" s="1"/>
  <c r="I91" i="24"/>
  <c r="J91" i="24"/>
  <c r="S91" i="25" s="1"/>
  <c r="K91" i="24"/>
  <c r="L91" i="24"/>
  <c r="M91" i="24"/>
  <c r="N91" i="24"/>
  <c r="O91" i="24"/>
  <c r="P91" i="24"/>
  <c r="AE91" i="25" s="1"/>
  <c r="AJ91" i="28" s="1"/>
  <c r="Q91" i="24"/>
  <c r="R91" i="24"/>
  <c r="AI91" i="25" s="1"/>
  <c r="AN91" i="28" s="1"/>
  <c r="S91" i="24"/>
  <c r="T91" i="24"/>
  <c r="U91" i="24"/>
  <c r="V91" i="24"/>
  <c r="W91" i="24"/>
  <c r="X91" i="24"/>
  <c r="AU91" i="25" s="1"/>
  <c r="AZ91" i="28" s="1"/>
  <c r="Y91" i="24"/>
  <c r="Z91" i="24"/>
  <c r="AY91" i="25" s="1"/>
  <c r="BD91" i="28" s="1"/>
  <c r="AA91" i="24"/>
  <c r="AB91" i="24"/>
  <c r="AC91" i="24"/>
  <c r="AD91" i="24"/>
  <c r="AE91" i="24"/>
  <c r="AF91" i="24"/>
  <c r="BK91" i="25" s="1"/>
  <c r="BP91" i="28" s="1"/>
  <c r="AG91" i="24"/>
  <c r="AH91" i="24"/>
  <c r="BO91" i="25" s="1"/>
  <c r="BT91" i="28" s="1"/>
  <c r="AI91" i="24"/>
  <c r="AJ91" i="24"/>
  <c r="AK91" i="24"/>
  <c r="AL91" i="24"/>
  <c r="AM91" i="24"/>
  <c r="AN91" i="24"/>
  <c r="CA91" i="25" s="1"/>
  <c r="CF91" i="28" s="1"/>
  <c r="AO91" i="24"/>
  <c r="AP91" i="24"/>
  <c r="CE91" i="25" s="1"/>
  <c r="CJ91" i="28" s="1"/>
  <c r="AQ91" i="24"/>
  <c r="AR91" i="24"/>
  <c r="AS91" i="24"/>
  <c r="AT91" i="24"/>
  <c r="AU91" i="24"/>
  <c r="AV91" i="24"/>
  <c r="CQ91" i="25" s="1"/>
  <c r="CV91" i="28" s="1"/>
  <c r="AW91" i="24"/>
  <c r="AX91" i="24"/>
  <c r="CU91" i="25" s="1"/>
  <c r="CZ91" i="28" s="1"/>
  <c r="AY91" i="24"/>
  <c r="AZ91" i="24"/>
  <c r="BA91" i="24"/>
  <c r="B93" i="24"/>
  <c r="C93" i="24"/>
  <c r="D93" i="24"/>
  <c r="E93" i="24"/>
  <c r="F93" i="24"/>
  <c r="G93" i="25" s="1"/>
  <c r="G93" i="24"/>
  <c r="H93" i="24"/>
  <c r="I93" i="24"/>
  <c r="J93" i="24"/>
  <c r="K93" i="24"/>
  <c r="L93" i="24"/>
  <c r="M93" i="24"/>
  <c r="N93" i="24"/>
  <c r="O93" i="25" s="1"/>
  <c r="O93" i="24"/>
  <c r="P93" i="24"/>
  <c r="Q93" i="24"/>
  <c r="R93" i="24"/>
  <c r="S93" i="24"/>
  <c r="T93" i="24"/>
  <c r="U93" i="24"/>
  <c r="V93" i="24"/>
  <c r="W93" i="25" s="1"/>
  <c r="W93" i="24"/>
  <c r="X93" i="24"/>
  <c r="Y93" i="24"/>
  <c r="Z93" i="24"/>
  <c r="AA93" i="24"/>
  <c r="AB93" i="24"/>
  <c r="AC93" i="24"/>
  <c r="AD93" i="24"/>
  <c r="AE93" i="25" s="1"/>
  <c r="AJ93" i="28" s="1"/>
  <c r="AE93" i="24"/>
  <c r="AF93" i="24"/>
  <c r="AG93" i="24"/>
  <c r="AH93" i="24"/>
  <c r="AI93" i="24"/>
  <c r="AJ93" i="24"/>
  <c r="AK93" i="24"/>
  <c r="AL93" i="24"/>
  <c r="AM93" i="25" s="1"/>
  <c r="AR93" i="28" s="1"/>
  <c r="AM93" i="24"/>
  <c r="AN93" i="24"/>
  <c r="AO93" i="24"/>
  <c r="AP93" i="24"/>
  <c r="AQ93" i="24"/>
  <c r="AR93" i="24"/>
  <c r="AS93" i="24"/>
  <c r="AT93" i="24"/>
  <c r="AU93" i="25" s="1"/>
  <c r="AZ93" i="28" s="1"/>
  <c r="AU93" i="24"/>
  <c r="AV93" i="24"/>
  <c r="AW93" i="24"/>
  <c r="AX93" i="24"/>
  <c r="AY93" i="24"/>
  <c r="AZ93" i="24"/>
  <c r="BA93" i="24"/>
  <c r="B94" i="24"/>
  <c r="C94" i="25" s="1"/>
  <c r="C94" i="24"/>
  <c r="D94" i="24"/>
  <c r="E94" i="24"/>
  <c r="F94" i="24"/>
  <c r="G94" i="24"/>
  <c r="H94" i="24"/>
  <c r="I94" i="24"/>
  <c r="J94" i="24"/>
  <c r="K94" i="25" s="1"/>
  <c r="K94" i="24"/>
  <c r="L94" i="24"/>
  <c r="M94" i="24"/>
  <c r="N94" i="24"/>
  <c r="O94" i="24"/>
  <c r="P94" i="24"/>
  <c r="Q94" i="24"/>
  <c r="R94" i="24"/>
  <c r="S94" i="25" s="1"/>
  <c r="S94" i="24"/>
  <c r="T94" i="24"/>
  <c r="U94" i="24"/>
  <c r="V94" i="24"/>
  <c r="W94" i="24"/>
  <c r="X94" i="24"/>
  <c r="Y94" i="24"/>
  <c r="Z94" i="24"/>
  <c r="AA94" i="25" s="1"/>
  <c r="AF94" i="28" s="1"/>
  <c r="AA94" i="24"/>
  <c r="AB94" i="24"/>
  <c r="AC94" i="24"/>
  <c r="AD94" i="24"/>
  <c r="AE94" i="24"/>
  <c r="AF94" i="24"/>
  <c r="AG94" i="24"/>
  <c r="AH94" i="24"/>
  <c r="AI94" i="25" s="1"/>
  <c r="AN94" i="28" s="1"/>
  <c r="AI94" i="24"/>
  <c r="AJ94" i="24"/>
  <c r="AK94" i="24"/>
  <c r="AL94" i="24"/>
  <c r="AM94" i="24"/>
  <c r="AN94" i="24"/>
  <c r="AO94" i="24"/>
  <c r="AP94" i="24"/>
  <c r="AQ94" i="25" s="1"/>
  <c r="AV94" i="28" s="1"/>
  <c r="AQ94" i="24"/>
  <c r="AR94" i="24"/>
  <c r="AS94" i="24"/>
  <c r="AT94" i="24"/>
  <c r="AU94" i="24"/>
  <c r="AV94" i="24"/>
  <c r="AW94" i="24"/>
  <c r="AX94" i="24"/>
  <c r="AY94" i="25" s="1"/>
  <c r="BD94" i="28" s="1"/>
  <c r="AY94" i="24"/>
  <c r="AZ94" i="24"/>
  <c r="BA94" i="24"/>
  <c r="C90" i="24"/>
  <c r="D90" i="24"/>
  <c r="E90" i="24"/>
  <c r="I90" i="25" s="1"/>
  <c r="F90" i="24"/>
  <c r="G90" i="24"/>
  <c r="M90" i="25" s="1"/>
  <c r="H90" i="24"/>
  <c r="I90" i="24"/>
  <c r="J90" i="24"/>
  <c r="K90" i="24"/>
  <c r="L90" i="24"/>
  <c r="M90" i="24"/>
  <c r="Y90" i="25" s="1"/>
  <c r="N90" i="24"/>
  <c r="O90" i="24"/>
  <c r="AC90" i="25" s="1"/>
  <c r="AH90" i="28" s="1"/>
  <c r="P90" i="24"/>
  <c r="Q90" i="24"/>
  <c r="R90" i="24"/>
  <c r="S90" i="24"/>
  <c r="T90" i="24"/>
  <c r="U90" i="24"/>
  <c r="AO90" i="25" s="1"/>
  <c r="AT90" i="28" s="1"/>
  <c r="V90" i="24"/>
  <c r="W90" i="24"/>
  <c r="AS90" i="25" s="1"/>
  <c r="AX90" i="28" s="1"/>
  <c r="X90" i="24"/>
  <c r="Y90" i="24"/>
  <c r="Z90" i="24"/>
  <c r="AA90" i="24"/>
  <c r="AB90" i="24"/>
  <c r="AC90" i="24"/>
  <c r="BE90" i="25" s="1"/>
  <c r="BJ90" i="28" s="1"/>
  <c r="AD90" i="24"/>
  <c r="AE90" i="24"/>
  <c r="BI90" i="25" s="1"/>
  <c r="BN90" i="28" s="1"/>
  <c r="AF90" i="24"/>
  <c r="AG90" i="24"/>
  <c r="AH90" i="24"/>
  <c r="AI90" i="24"/>
  <c r="AJ90" i="24"/>
  <c r="AK90" i="24"/>
  <c r="BU90" i="25" s="1"/>
  <c r="BZ90" i="28" s="1"/>
  <c r="AL90" i="24"/>
  <c r="AM90" i="24"/>
  <c r="BY90" i="25" s="1"/>
  <c r="CD90" i="28" s="1"/>
  <c r="AN90" i="24"/>
  <c r="AO90" i="24"/>
  <c r="AP90" i="24"/>
  <c r="AQ90" i="24"/>
  <c r="AR90" i="24"/>
  <c r="AS90" i="24"/>
  <c r="CK90" i="25" s="1"/>
  <c r="CP90" i="28" s="1"/>
  <c r="AT90" i="24"/>
  <c r="AU90" i="24"/>
  <c r="CO90" i="25" s="1"/>
  <c r="CT90" i="28" s="1"/>
  <c r="AV90" i="24"/>
  <c r="AW90" i="24"/>
  <c r="AX90" i="24"/>
  <c r="AY90" i="24"/>
  <c r="AZ90" i="24"/>
  <c r="BA90" i="24"/>
  <c r="DA90" i="25" s="1"/>
  <c r="B90" i="24"/>
  <c r="J91" i="27"/>
  <c r="K91" i="27"/>
  <c r="L91" i="27"/>
  <c r="M91" i="27"/>
  <c r="N91" i="27"/>
  <c r="O91" i="27"/>
  <c r="P91" i="27"/>
  <c r="Q91" i="27"/>
  <c r="R91" i="27"/>
  <c r="S91" i="27"/>
  <c r="T91" i="27"/>
  <c r="U91" i="27"/>
  <c r="V91" i="27"/>
  <c r="W91" i="27"/>
  <c r="X91" i="27"/>
  <c r="Y91" i="27"/>
  <c r="Z91" i="27"/>
  <c r="AA91" i="27"/>
  <c r="AB91" i="27"/>
  <c r="AC91" i="27"/>
  <c r="AD91" i="27"/>
  <c r="AE91" i="27"/>
  <c r="AF91" i="27"/>
  <c r="AG91" i="27"/>
  <c r="AH91" i="27"/>
  <c r="AI91" i="27"/>
  <c r="AJ91" i="27"/>
  <c r="AK91" i="27"/>
  <c r="AL91" i="27"/>
  <c r="AM91" i="27"/>
  <c r="AN91" i="27"/>
  <c r="AO91" i="27"/>
  <c r="AP91" i="27"/>
  <c r="AQ91" i="27"/>
  <c r="AR91" i="27"/>
  <c r="AS91" i="27"/>
  <c r="AT91" i="27"/>
  <c r="AU91" i="27"/>
  <c r="AV91" i="27"/>
  <c r="AW91" i="27"/>
  <c r="AX91" i="27"/>
  <c r="AY91" i="27"/>
  <c r="AZ91" i="27"/>
  <c r="BA91" i="27"/>
  <c r="BB91" i="27"/>
  <c r="BC91" i="27"/>
  <c r="BD91" i="27"/>
  <c r="BE91" i="27"/>
  <c r="BF91" i="27"/>
  <c r="BG91" i="27"/>
  <c r="BH91" i="27"/>
  <c r="BI91" i="27"/>
  <c r="J92" i="27"/>
  <c r="K92" i="27"/>
  <c r="L92" i="27"/>
  <c r="M92" i="27"/>
  <c r="N92" i="27"/>
  <c r="O92" i="27"/>
  <c r="P92" i="27"/>
  <c r="Q92" i="27"/>
  <c r="R92" i="27"/>
  <c r="S92" i="27"/>
  <c r="T92" i="27"/>
  <c r="U92" i="27"/>
  <c r="V92" i="27"/>
  <c r="W92" i="27"/>
  <c r="X92" i="27"/>
  <c r="Y92" i="27"/>
  <c r="Z92" i="27"/>
  <c r="AA92" i="27"/>
  <c r="AB92" i="27"/>
  <c r="AC92" i="27"/>
  <c r="AD92" i="27"/>
  <c r="AE92" i="27"/>
  <c r="AF92" i="27"/>
  <c r="AG92" i="27"/>
  <c r="AH92" i="27"/>
  <c r="AI92" i="27"/>
  <c r="AJ92" i="27"/>
  <c r="AK92" i="27"/>
  <c r="AL92" i="27"/>
  <c r="AM92" i="27"/>
  <c r="AN92" i="27"/>
  <c r="AO92" i="27"/>
  <c r="AP92" i="27"/>
  <c r="AQ92" i="27"/>
  <c r="AR92" i="27"/>
  <c r="AS92" i="27"/>
  <c r="AT92" i="27"/>
  <c r="AU92" i="27"/>
  <c r="AV92" i="27"/>
  <c r="AW92" i="27"/>
  <c r="AX92" i="27"/>
  <c r="AY92" i="27"/>
  <c r="AZ92" i="27"/>
  <c r="BA92" i="27"/>
  <c r="BB92" i="27"/>
  <c r="BC92" i="27"/>
  <c r="BD92" i="27"/>
  <c r="BE92" i="27"/>
  <c r="BF92" i="27"/>
  <c r="BG92" i="27"/>
  <c r="BH92" i="27"/>
  <c r="BI92" i="27"/>
  <c r="J94" i="27"/>
  <c r="K94" i="27"/>
  <c r="L94" i="27"/>
  <c r="M94" i="27"/>
  <c r="N94" i="27"/>
  <c r="O94" i="27"/>
  <c r="P94" i="27"/>
  <c r="Q94" i="27"/>
  <c r="R94" i="27"/>
  <c r="S94" i="27"/>
  <c r="T94" i="27"/>
  <c r="U94" i="27"/>
  <c r="V94" i="27"/>
  <c r="W94" i="27"/>
  <c r="X94" i="27"/>
  <c r="Y94" i="27"/>
  <c r="Z94" i="27"/>
  <c r="AA94" i="27"/>
  <c r="AB94" i="27"/>
  <c r="AC94" i="27"/>
  <c r="AD94" i="27"/>
  <c r="AE94" i="27"/>
  <c r="AF94" i="27"/>
  <c r="AG94" i="27"/>
  <c r="AH94" i="27"/>
  <c r="AI94" i="27"/>
  <c r="AJ94" i="27"/>
  <c r="AK94" i="27"/>
  <c r="AL94" i="27"/>
  <c r="AM94" i="27"/>
  <c r="AN94" i="27"/>
  <c r="AO94" i="27"/>
  <c r="AP94" i="27"/>
  <c r="AQ94" i="27"/>
  <c r="AR94" i="27"/>
  <c r="AS94" i="27"/>
  <c r="AT94" i="27"/>
  <c r="AU94" i="27"/>
  <c r="AV94" i="27"/>
  <c r="AW94" i="27"/>
  <c r="AX94" i="27"/>
  <c r="AY94" i="27"/>
  <c r="AZ94" i="27"/>
  <c r="BA94" i="27"/>
  <c r="BB94" i="27"/>
  <c r="BC94" i="27"/>
  <c r="BD94" i="27"/>
  <c r="BE94" i="27"/>
  <c r="BF94" i="27"/>
  <c r="BG94" i="27"/>
  <c r="BH94" i="27"/>
  <c r="BI94" i="27"/>
  <c r="J95" i="27"/>
  <c r="K95" i="27"/>
  <c r="L95" i="27"/>
  <c r="M95" i="27"/>
  <c r="N95" i="27"/>
  <c r="O95" i="27"/>
  <c r="P95" i="27"/>
  <c r="Q95" i="27"/>
  <c r="R95" i="27"/>
  <c r="S95" i="27"/>
  <c r="T95" i="27"/>
  <c r="U95" i="27"/>
  <c r="V95" i="27"/>
  <c r="W95" i="27"/>
  <c r="X95" i="27"/>
  <c r="Y95" i="27"/>
  <c r="Z95" i="27"/>
  <c r="AA95" i="27"/>
  <c r="AB95" i="27"/>
  <c r="AC95" i="27"/>
  <c r="AD95" i="27"/>
  <c r="AE95" i="27"/>
  <c r="AF95" i="27"/>
  <c r="AG95" i="27"/>
  <c r="AH95" i="27"/>
  <c r="AI95" i="27"/>
  <c r="AJ95" i="27"/>
  <c r="AK95" i="27"/>
  <c r="AL95" i="27"/>
  <c r="AM95" i="27"/>
  <c r="AN95" i="27"/>
  <c r="AO95" i="27"/>
  <c r="AP95" i="27"/>
  <c r="AQ95" i="27"/>
  <c r="AR95" i="27"/>
  <c r="AS95" i="27"/>
  <c r="AT95" i="27"/>
  <c r="AU95" i="27"/>
  <c r="AV95" i="27"/>
  <c r="AW95" i="27"/>
  <c r="AX95" i="27"/>
  <c r="AY95" i="27"/>
  <c r="AZ95" i="27"/>
  <c r="BA95" i="27"/>
  <c r="BB95" i="27"/>
  <c r="BC95" i="27"/>
  <c r="BD95" i="27"/>
  <c r="BE95" i="27"/>
  <c r="BF95" i="27"/>
  <c r="BG95" i="27"/>
  <c r="BH95" i="27"/>
  <c r="BI95" i="27"/>
  <c r="J34" i="27"/>
  <c r="K34" i="27"/>
  <c r="L34" i="27"/>
  <c r="M34" i="27"/>
  <c r="N34" i="27"/>
  <c r="O34" i="27"/>
  <c r="P34" i="27"/>
  <c r="Q34" i="27"/>
  <c r="R34" i="27"/>
  <c r="S34" i="27"/>
  <c r="T34" i="27"/>
  <c r="U34" i="27"/>
  <c r="V34" i="27"/>
  <c r="W34" i="27"/>
  <c r="X34" i="27"/>
  <c r="Y34" i="27"/>
  <c r="Z34" i="27"/>
  <c r="AA34" i="27"/>
  <c r="AB34" i="27"/>
  <c r="AC34" i="27"/>
  <c r="AD34" i="27"/>
  <c r="AE34" i="27"/>
  <c r="AF34" i="27"/>
  <c r="AG34" i="27"/>
  <c r="AH34" i="27"/>
  <c r="AI34" i="27"/>
  <c r="AJ34" i="27"/>
  <c r="AK34" i="27"/>
  <c r="AL34" i="27"/>
  <c r="AM34" i="27"/>
  <c r="AN34" i="27"/>
  <c r="AO34" i="27"/>
  <c r="AP34" i="27"/>
  <c r="AQ34" i="27"/>
  <c r="AR34" i="27"/>
  <c r="AS34" i="27"/>
  <c r="AT34" i="27"/>
  <c r="AU34" i="27"/>
  <c r="AV34" i="27"/>
  <c r="AW34" i="27"/>
  <c r="AX34" i="27"/>
  <c r="AY34" i="27"/>
  <c r="AZ34" i="27"/>
  <c r="BA34" i="27"/>
  <c r="BB34" i="27"/>
  <c r="BC34" i="27"/>
  <c r="BD34" i="27"/>
  <c r="BE34" i="27"/>
  <c r="BF34" i="27"/>
  <c r="BG34" i="27"/>
  <c r="BH34" i="27"/>
  <c r="BI34" i="27"/>
  <c r="J35" i="27"/>
  <c r="K35" i="27"/>
  <c r="L35" i="27"/>
  <c r="M35" i="27"/>
  <c r="N35" i="27"/>
  <c r="O35" i="27"/>
  <c r="P35" i="27"/>
  <c r="Q35" i="27"/>
  <c r="R35" i="27"/>
  <c r="S35" i="27"/>
  <c r="T35" i="27"/>
  <c r="U35" i="27"/>
  <c r="V35" i="27"/>
  <c r="W35" i="27"/>
  <c r="X35" i="27"/>
  <c r="Y35" i="27"/>
  <c r="Z35" i="27"/>
  <c r="AA35" i="27"/>
  <c r="AB35" i="27"/>
  <c r="AC35" i="27"/>
  <c r="AD35" i="27"/>
  <c r="AE35" i="27"/>
  <c r="AF35" i="27"/>
  <c r="AG35" i="27"/>
  <c r="AH35" i="27"/>
  <c r="AI35" i="27"/>
  <c r="AJ35" i="27"/>
  <c r="AK35" i="27"/>
  <c r="AL35" i="27"/>
  <c r="AM35" i="27"/>
  <c r="AN35" i="27"/>
  <c r="AO35" i="27"/>
  <c r="AP35" i="27"/>
  <c r="AQ35" i="27"/>
  <c r="AR35" i="27"/>
  <c r="AS35" i="27"/>
  <c r="AT35" i="27"/>
  <c r="AU35" i="27"/>
  <c r="AV35" i="27"/>
  <c r="AW35" i="27"/>
  <c r="AX35" i="27"/>
  <c r="AY35" i="27"/>
  <c r="AZ35" i="27"/>
  <c r="BA35" i="27"/>
  <c r="BB35" i="27"/>
  <c r="BC35" i="27"/>
  <c r="BD35" i="27"/>
  <c r="BE35" i="27"/>
  <c r="BF35" i="27"/>
  <c r="BG35" i="27"/>
  <c r="BH35" i="27"/>
  <c r="BI35" i="27"/>
  <c r="J40" i="27"/>
  <c r="K40" i="27"/>
  <c r="L40" i="27"/>
  <c r="M40" i="27"/>
  <c r="N40" i="27"/>
  <c r="O40" i="27"/>
  <c r="P40" i="27"/>
  <c r="Q40" i="27"/>
  <c r="R40" i="27"/>
  <c r="S40" i="27"/>
  <c r="T40" i="27"/>
  <c r="U40" i="27"/>
  <c r="V40" i="27"/>
  <c r="W40" i="27"/>
  <c r="X40" i="27"/>
  <c r="Y40" i="27"/>
  <c r="Z40" i="27"/>
  <c r="AA40" i="27"/>
  <c r="AB40" i="27"/>
  <c r="AC40" i="27"/>
  <c r="AD40" i="27"/>
  <c r="AE40" i="27"/>
  <c r="AF40" i="27"/>
  <c r="AG40" i="27"/>
  <c r="AH40" i="27"/>
  <c r="AI40" i="27"/>
  <c r="AJ40" i="27"/>
  <c r="AK40" i="27"/>
  <c r="AL40" i="27"/>
  <c r="AM40" i="27"/>
  <c r="AN40" i="27"/>
  <c r="AO40" i="27"/>
  <c r="AP40" i="27"/>
  <c r="AQ40" i="27"/>
  <c r="AR40" i="27"/>
  <c r="AS40" i="27"/>
  <c r="AT40" i="27"/>
  <c r="AU40" i="27"/>
  <c r="AV40" i="27"/>
  <c r="AW40" i="27"/>
  <c r="AX40" i="27"/>
  <c r="AY40" i="27"/>
  <c r="AZ40" i="27"/>
  <c r="BA40" i="27"/>
  <c r="BB40" i="27"/>
  <c r="BC40" i="27"/>
  <c r="BD40" i="27"/>
  <c r="BE40" i="27"/>
  <c r="BF40" i="27"/>
  <c r="BG40" i="27"/>
  <c r="BH40" i="27"/>
  <c r="BI40" i="27"/>
  <c r="G3" i="27"/>
  <c r="G4" i="27"/>
  <c r="G5" i="27"/>
  <c r="G6" i="27"/>
  <c r="G7" i="27"/>
  <c r="G8" i="27"/>
  <c r="G9" i="27"/>
  <c r="G10" i="27"/>
  <c r="G11" i="27"/>
  <c r="G12" i="27"/>
  <c r="G13" i="27"/>
  <c r="G14" i="27"/>
  <c r="G15" i="27"/>
  <c r="G16" i="27"/>
  <c r="G17" i="27"/>
  <c r="G18" i="27"/>
  <c r="G19" i="27"/>
  <c r="G20" i="27"/>
  <c r="G21" i="27"/>
  <c r="G22" i="27"/>
  <c r="G23" i="27"/>
  <c r="G24" i="27"/>
  <c r="G25" i="27"/>
  <c r="G26" i="27"/>
  <c r="G27" i="27"/>
  <c r="G28" i="27"/>
  <c r="G29" i="27"/>
  <c r="G30" i="27"/>
  <c r="G31" i="27"/>
  <c r="G32" i="27"/>
  <c r="G33" i="27"/>
  <c r="G34" i="27"/>
  <c r="G35" i="27"/>
  <c r="G36" i="27"/>
  <c r="G37" i="27"/>
  <c r="G38" i="27"/>
  <c r="G39" i="27"/>
  <c r="G40" i="27"/>
  <c r="G41" i="27"/>
  <c r="G42" i="27"/>
  <c r="G43" i="27"/>
  <c r="G44" i="27"/>
  <c r="G45" i="27"/>
  <c r="G46" i="27"/>
  <c r="G47" i="27"/>
  <c r="G48" i="27"/>
  <c r="G49" i="27"/>
  <c r="G50" i="27"/>
  <c r="G51" i="27"/>
  <c r="G52" i="27"/>
  <c r="G53" i="27"/>
  <c r="G54" i="27"/>
  <c r="G55" i="27"/>
  <c r="G56" i="27"/>
  <c r="G57" i="27"/>
  <c r="G58" i="27"/>
  <c r="G59" i="27"/>
  <c r="G60" i="27"/>
  <c r="G61" i="27"/>
  <c r="G62" i="27"/>
  <c r="G63" i="27"/>
  <c r="G64" i="27"/>
  <c r="G65" i="27"/>
  <c r="G66" i="27"/>
  <c r="G67" i="27"/>
  <c r="G68" i="27"/>
  <c r="G69" i="27"/>
  <c r="G70" i="27"/>
  <c r="G71" i="27"/>
  <c r="G72" i="27"/>
  <c r="G73" i="27"/>
  <c r="G74" i="27"/>
  <c r="G75" i="27"/>
  <c r="G76" i="27"/>
  <c r="G77" i="27"/>
  <c r="G78" i="27"/>
  <c r="G79" i="27"/>
  <c r="G80" i="27"/>
  <c r="G81" i="27"/>
  <c r="G82" i="27"/>
  <c r="G83" i="27"/>
  <c r="G84" i="27"/>
  <c r="G85" i="27"/>
  <c r="G86" i="27"/>
  <c r="G87" i="27"/>
  <c r="G88" i="27"/>
  <c r="G89" i="27"/>
  <c r="G90" i="27"/>
  <c r="G91" i="27"/>
  <c r="G92" i="27"/>
  <c r="G93" i="27"/>
  <c r="G94" i="27"/>
  <c r="G95" i="27"/>
  <c r="G96" i="27"/>
  <c r="G97" i="27"/>
  <c r="G98" i="27"/>
  <c r="G99" i="27"/>
  <c r="G100" i="27"/>
  <c r="G101" i="27"/>
  <c r="G102" i="27"/>
  <c r="G103" i="27"/>
  <c r="G104" i="27"/>
  <c r="G105" i="27"/>
  <c r="G106" i="27"/>
  <c r="G107" i="27"/>
  <c r="G108" i="27"/>
  <c r="G109" i="27"/>
  <c r="G110" i="27"/>
  <c r="G111" i="27"/>
  <c r="G112" i="27"/>
  <c r="G113" i="27"/>
  <c r="G114" i="27"/>
  <c r="G115" i="27"/>
  <c r="G116" i="27"/>
  <c r="G117" i="27"/>
  <c r="G118" i="27"/>
  <c r="G119" i="27"/>
  <c r="G120" i="27"/>
  <c r="G121" i="27"/>
  <c r="G122" i="27"/>
  <c r="G123" i="27"/>
  <c r="G124" i="27"/>
  <c r="G125" i="27"/>
  <c r="G126" i="27"/>
  <c r="G127" i="27"/>
  <c r="G128" i="27"/>
  <c r="G129" i="27"/>
  <c r="G130" i="27"/>
  <c r="G131" i="27"/>
  <c r="G132" i="27"/>
  <c r="G133" i="27"/>
  <c r="G134" i="27"/>
  <c r="G135" i="27"/>
  <c r="G136" i="27"/>
  <c r="G137" i="27"/>
  <c r="G138" i="27"/>
  <c r="G139" i="27"/>
  <c r="G140" i="27"/>
  <c r="G141" i="27"/>
  <c r="G142" i="27"/>
  <c r="G143" i="27"/>
  <c r="G144" i="27"/>
  <c r="G145" i="27"/>
  <c r="G146" i="27"/>
  <c r="G147" i="27"/>
  <c r="G148" i="27"/>
  <c r="G149" i="27"/>
  <c r="G150" i="27"/>
  <c r="G151" i="27"/>
  <c r="G152" i="27"/>
  <c r="G153" i="27"/>
  <c r="G154" i="27"/>
  <c r="G155" i="27"/>
  <c r="G156" i="27"/>
  <c r="G157" i="27"/>
  <c r="G158" i="27"/>
  <c r="G159" i="27"/>
  <c r="G160" i="27"/>
  <c r="G161" i="27"/>
  <c r="G162" i="27"/>
  <c r="G163" i="27"/>
  <c r="G164" i="27"/>
  <c r="G165" i="27"/>
  <c r="G166" i="27"/>
  <c r="G167" i="27"/>
  <c r="G168" i="27"/>
  <c r="G169" i="27"/>
  <c r="G170" i="27"/>
  <c r="G171" i="27"/>
  <c r="G172" i="27"/>
  <c r="G173" i="27"/>
  <c r="G174" i="27"/>
  <c r="G175" i="27"/>
  <c r="G176" i="27"/>
  <c r="G177" i="27"/>
  <c r="G178" i="27"/>
  <c r="G179" i="27"/>
  <c r="G180" i="27"/>
  <c r="G181" i="27"/>
  <c r="G182" i="27"/>
  <c r="G183" i="27"/>
  <c r="G184" i="27"/>
  <c r="G185" i="27"/>
  <c r="G186" i="27"/>
  <c r="G187" i="27"/>
  <c r="G188" i="27"/>
  <c r="G189" i="27"/>
  <c r="G190" i="27"/>
  <c r="G191" i="27"/>
  <c r="G192" i="27"/>
  <c r="G193" i="27"/>
  <c r="G194" i="27"/>
  <c r="G195" i="27"/>
  <c r="G196" i="27"/>
  <c r="G197" i="27"/>
  <c r="G198" i="27"/>
  <c r="G199" i="27"/>
  <c r="G200" i="27"/>
  <c r="G201" i="27"/>
  <c r="G202" i="27"/>
  <c r="G203" i="27"/>
  <c r="G204" i="27"/>
  <c r="G205" i="27"/>
  <c r="G206" i="27"/>
  <c r="G207" i="27"/>
  <c r="G208" i="27"/>
  <c r="G209" i="27"/>
  <c r="G210" i="27"/>
  <c r="G211" i="27"/>
  <c r="G212" i="27"/>
  <c r="G213" i="27"/>
  <c r="G214" i="27"/>
  <c r="G215" i="27"/>
  <c r="G216" i="27"/>
  <c r="G217" i="27"/>
  <c r="G218" i="27"/>
  <c r="G219" i="27"/>
  <c r="G220" i="27"/>
  <c r="G221" i="27"/>
  <c r="G222" i="27"/>
  <c r="G223" i="27"/>
  <c r="G224" i="27"/>
  <c r="G225" i="27"/>
  <c r="G226" i="27"/>
  <c r="G227" i="27"/>
  <c r="G228" i="27"/>
  <c r="G229" i="27"/>
  <c r="G230" i="27"/>
  <c r="G231" i="27"/>
  <c r="G232" i="27"/>
  <c r="G233" i="27"/>
  <c r="G234" i="27"/>
  <c r="G235" i="27"/>
  <c r="G236" i="27"/>
  <c r="G237" i="27"/>
  <c r="G238" i="27"/>
  <c r="G239" i="27"/>
  <c r="G240" i="27"/>
  <c r="G241" i="27"/>
  <c r="G242" i="27"/>
  <c r="G243" i="27"/>
  <c r="G244" i="27"/>
  <c r="G245" i="27"/>
  <c r="G246" i="27"/>
  <c r="G247" i="27"/>
  <c r="G248" i="27"/>
  <c r="G249" i="27"/>
  <c r="G250" i="27"/>
  <c r="G251" i="27"/>
  <c r="G252" i="27"/>
  <c r="G253" i="27"/>
  <c r="G254" i="27"/>
  <c r="G255" i="27"/>
  <c r="G256" i="27"/>
  <c r="G257" i="27"/>
  <c r="G258" i="27"/>
  <c r="G259" i="27"/>
  <c r="G260" i="27"/>
  <c r="G261" i="27"/>
  <c r="G262" i="27"/>
  <c r="G263" i="27"/>
  <c r="G264" i="27"/>
  <c r="G265" i="27"/>
  <c r="G266" i="27"/>
  <c r="G267" i="27"/>
  <c r="G268" i="27"/>
  <c r="G269" i="27"/>
  <c r="G270" i="27"/>
  <c r="G271" i="27"/>
  <c r="G272" i="27"/>
  <c r="G273" i="27"/>
  <c r="G274" i="27"/>
  <c r="G275" i="27"/>
  <c r="G276" i="27"/>
  <c r="G277" i="27"/>
  <c r="G278" i="27"/>
  <c r="G279" i="27"/>
  <c r="G280" i="27"/>
  <c r="G281" i="27"/>
  <c r="G282" i="27"/>
  <c r="G283" i="27"/>
  <c r="G284" i="27"/>
  <c r="G285" i="27"/>
  <c r="G286" i="27"/>
  <c r="G287" i="27"/>
  <c r="G288" i="27"/>
  <c r="G289" i="27"/>
  <c r="G290" i="27"/>
  <c r="G291" i="27"/>
  <c r="G292" i="27"/>
  <c r="G293" i="27"/>
  <c r="G294" i="27"/>
  <c r="G295" i="27"/>
  <c r="G296" i="27"/>
  <c r="G297" i="27"/>
  <c r="G298" i="27"/>
  <c r="G299" i="27"/>
  <c r="G300" i="27"/>
  <c r="G301" i="27"/>
  <c r="G302" i="27"/>
  <c r="G303" i="27"/>
  <c r="G304" i="27"/>
  <c r="G305" i="27"/>
  <c r="G306" i="27"/>
  <c r="G307" i="27"/>
  <c r="G308" i="27"/>
  <c r="G309" i="27"/>
  <c r="G310" i="27"/>
  <c r="G311" i="27"/>
  <c r="G312" i="27"/>
  <c r="G313" i="27"/>
  <c r="G314" i="27"/>
  <c r="G315" i="27"/>
  <c r="G316" i="27"/>
  <c r="G317" i="27"/>
  <c r="G318" i="27"/>
  <c r="G319" i="27"/>
  <c r="G320" i="27"/>
  <c r="G321" i="27"/>
  <c r="G322" i="27"/>
  <c r="G323" i="27"/>
  <c r="G324" i="27"/>
  <c r="G325" i="27"/>
  <c r="G326" i="27"/>
  <c r="G327" i="27"/>
  <c r="G328" i="27"/>
  <c r="G329" i="27"/>
  <c r="G330" i="27"/>
  <c r="G331" i="27"/>
  <c r="G332" i="27"/>
  <c r="G333" i="27"/>
  <c r="G334" i="27"/>
  <c r="G335" i="27"/>
  <c r="G336" i="27"/>
  <c r="G337" i="27"/>
  <c r="G338" i="27"/>
  <c r="G339" i="27"/>
  <c r="G340" i="27"/>
  <c r="G341" i="27"/>
  <c r="G342" i="27"/>
  <c r="G343" i="27"/>
  <c r="G344" i="27"/>
  <c r="G345" i="27"/>
  <c r="G346" i="27"/>
  <c r="G347" i="27"/>
  <c r="G348" i="27"/>
  <c r="G349" i="27"/>
  <c r="G350" i="27"/>
  <c r="G351" i="27"/>
  <c r="G352" i="27"/>
  <c r="G353" i="27"/>
  <c r="G354" i="27"/>
  <c r="G355" i="27"/>
  <c r="G356" i="27"/>
  <c r="G357" i="27"/>
  <c r="G358" i="27"/>
  <c r="G359" i="27"/>
  <c r="G360" i="27"/>
  <c r="G361" i="27"/>
  <c r="G362" i="27"/>
  <c r="G363" i="27"/>
  <c r="G364" i="27"/>
  <c r="G365" i="27"/>
  <c r="G366" i="27"/>
  <c r="G367" i="27"/>
  <c r="G368" i="27"/>
  <c r="G369" i="27"/>
  <c r="G370" i="27"/>
  <c r="G371" i="27"/>
  <c r="G372" i="27"/>
  <c r="G373" i="27"/>
  <c r="G374" i="27"/>
  <c r="G375" i="27"/>
  <c r="G376" i="27"/>
  <c r="G377" i="27"/>
  <c r="G378" i="27"/>
  <c r="G379" i="27"/>
  <c r="G380" i="27"/>
  <c r="G381" i="27"/>
  <c r="G382" i="27"/>
  <c r="G383" i="27"/>
  <c r="G384" i="27"/>
  <c r="G385" i="27"/>
  <c r="G386" i="27"/>
  <c r="G387" i="27"/>
  <c r="G388" i="27"/>
  <c r="G389" i="27"/>
  <c r="G390" i="27"/>
  <c r="G391" i="27"/>
  <c r="G392" i="27"/>
  <c r="G393" i="27"/>
  <c r="G394" i="27"/>
  <c r="G395" i="27"/>
  <c r="G396" i="27"/>
  <c r="G397" i="27"/>
  <c r="G398" i="27"/>
  <c r="G399" i="27"/>
  <c r="G400" i="27"/>
  <c r="G401" i="27"/>
  <c r="G402" i="27"/>
  <c r="G403" i="27"/>
  <c r="G404" i="27"/>
  <c r="G405" i="27"/>
  <c r="G406" i="27"/>
  <c r="G407" i="27"/>
  <c r="G408" i="27"/>
  <c r="G409" i="27"/>
  <c r="G410" i="27"/>
  <c r="G411" i="27"/>
  <c r="G412" i="27"/>
  <c r="J75" i="27" s="1"/>
  <c r="G413" i="27"/>
  <c r="G414" i="27"/>
  <c r="G415" i="27"/>
  <c r="G416" i="27"/>
  <c r="G417" i="27"/>
  <c r="G418" i="27"/>
  <c r="G419" i="27"/>
  <c r="G420" i="27"/>
  <c r="G421" i="27"/>
  <c r="G422" i="27"/>
  <c r="G423" i="27"/>
  <c r="G424" i="27"/>
  <c r="G425" i="27"/>
  <c r="G426" i="27"/>
  <c r="G427" i="27"/>
  <c r="G428" i="27"/>
  <c r="G429" i="27"/>
  <c r="G430" i="27"/>
  <c r="G431" i="27"/>
  <c r="G432" i="27"/>
  <c r="G433" i="27"/>
  <c r="G434" i="27"/>
  <c r="G435" i="27"/>
  <c r="G436" i="27"/>
  <c r="G437" i="27"/>
  <c r="G438" i="27"/>
  <c r="G439" i="27"/>
  <c r="G440" i="27"/>
  <c r="G441" i="27"/>
  <c r="G442" i="27"/>
  <c r="G443" i="27"/>
  <c r="G444" i="27"/>
  <c r="G445" i="27"/>
  <c r="G446" i="27"/>
  <c r="G447" i="27"/>
  <c r="G448" i="27"/>
  <c r="G449" i="27"/>
  <c r="G450" i="27"/>
  <c r="G451" i="27"/>
  <c r="G452" i="27"/>
  <c r="G453" i="27"/>
  <c r="G454" i="27"/>
  <c r="G455" i="27"/>
  <c r="G456" i="27"/>
  <c r="G457" i="27"/>
  <c r="G458" i="27"/>
  <c r="G459" i="27"/>
  <c r="G460" i="27"/>
  <c r="G461" i="27"/>
  <c r="G462" i="27"/>
  <c r="G463" i="27"/>
  <c r="G464" i="27"/>
  <c r="G465" i="27"/>
  <c r="G466" i="27"/>
  <c r="G467" i="27"/>
  <c r="G468" i="27"/>
  <c r="G469" i="27"/>
  <c r="G470" i="27"/>
  <c r="G471" i="27"/>
  <c r="G472" i="27"/>
  <c r="G473" i="27"/>
  <c r="G474" i="27"/>
  <c r="G475" i="27"/>
  <c r="G476" i="27"/>
  <c r="G477" i="27"/>
  <c r="G478" i="27"/>
  <c r="G479" i="27"/>
  <c r="G480" i="27"/>
  <c r="G481" i="27"/>
  <c r="G482" i="27"/>
  <c r="G483" i="27"/>
  <c r="G484" i="27"/>
  <c r="G485" i="27"/>
  <c r="G486" i="27"/>
  <c r="G487" i="27"/>
  <c r="G488" i="27"/>
  <c r="G489" i="27"/>
  <c r="G490" i="27"/>
  <c r="G491" i="27"/>
  <c r="G492" i="27"/>
  <c r="G493" i="27"/>
  <c r="G494" i="27"/>
  <c r="G495" i="27"/>
  <c r="G496" i="27"/>
  <c r="G497" i="27"/>
  <c r="G498" i="27"/>
  <c r="G499" i="27"/>
  <c r="G500" i="27"/>
  <c r="G501" i="27"/>
  <c r="G502" i="27"/>
  <c r="G503" i="27"/>
  <c r="G504" i="27"/>
  <c r="G505" i="27"/>
  <c r="G506" i="27"/>
  <c r="G507" i="27"/>
  <c r="G508" i="27"/>
  <c r="G509" i="27"/>
  <c r="G510" i="27"/>
  <c r="G511" i="27"/>
  <c r="G512" i="27"/>
  <c r="G513" i="27"/>
  <c r="G514" i="27"/>
  <c r="G515" i="27"/>
  <c r="G516" i="27"/>
  <c r="G517" i="27"/>
  <c r="G518" i="27"/>
  <c r="G519" i="27"/>
  <c r="G520" i="27"/>
  <c r="G521" i="27"/>
  <c r="G522" i="27"/>
  <c r="G523" i="27"/>
  <c r="G524" i="27"/>
  <c r="G525" i="27"/>
  <c r="G526" i="27"/>
  <c r="G527" i="27"/>
  <c r="G528" i="27"/>
  <c r="G529" i="27"/>
  <c r="G530" i="27"/>
  <c r="G531" i="27"/>
  <c r="G532" i="27"/>
  <c r="G533" i="27"/>
  <c r="G534" i="27"/>
  <c r="G535" i="27"/>
  <c r="G536" i="27"/>
  <c r="G537" i="27"/>
  <c r="G538" i="27"/>
  <c r="G539" i="27"/>
  <c r="G540" i="27"/>
  <c r="G541" i="27"/>
  <c r="G542" i="27"/>
  <c r="G543" i="27"/>
  <c r="G544" i="27"/>
  <c r="G545" i="27"/>
  <c r="G546" i="27"/>
  <c r="G547" i="27"/>
  <c r="G548" i="27"/>
  <c r="G549" i="27"/>
  <c r="G550" i="27"/>
  <c r="G551" i="27"/>
  <c r="G552" i="27"/>
  <c r="G553" i="27"/>
  <c r="G554" i="27"/>
  <c r="G555" i="27"/>
  <c r="G556" i="27"/>
  <c r="G557" i="27"/>
  <c r="G558" i="27"/>
  <c r="G559" i="27"/>
  <c r="G560" i="27"/>
  <c r="G561" i="27"/>
  <c r="G562" i="27"/>
  <c r="G563" i="27"/>
  <c r="G564" i="27"/>
  <c r="G565" i="27"/>
  <c r="G566" i="27"/>
  <c r="G567" i="27"/>
  <c r="G568" i="27"/>
  <c r="G569" i="27"/>
  <c r="G570" i="27"/>
  <c r="G571" i="27"/>
  <c r="G572" i="27"/>
  <c r="G573" i="27"/>
  <c r="G574" i="27"/>
  <c r="G575" i="27"/>
  <c r="G576" i="27"/>
  <c r="G577" i="27"/>
  <c r="G578" i="27"/>
  <c r="G579" i="27"/>
  <c r="G580" i="27"/>
  <c r="G581" i="27"/>
  <c r="G582" i="27"/>
  <c r="G583" i="27"/>
  <c r="G584" i="27"/>
  <c r="G585" i="27"/>
  <c r="G586" i="27"/>
  <c r="G587" i="27"/>
  <c r="G588" i="27"/>
  <c r="G589" i="27"/>
  <c r="G590" i="27"/>
  <c r="G591" i="27"/>
  <c r="G592" i="27"/>
  <c r="G593" i="27"/>
  <c r="G594" i="27"/>
  <c r="G595" i="27"/>
  <c r="G596" i="27"/>
  <c r="G597" i="27"/>
  <c r="G598" i="27"/>
  <c r="G599" i="27"/>
  <c r="G600" i="27"/>
  <c r="G601" i="27"/>
  <c r="G602" i="27"/>
  <c r="G603" i="27"/>
  <c r="G604" i="27"/>
  <c r="G605" i="27"/>
  <c r="G606" i="27"/>
  <c r="G607" i="27"/>
  <c r="G608" i="27"/>
  <c r="G609" i="27"/>
  <c r="G610" i="27"/>
  <c r="G611" i="27"/>
  <c r="G612" i="27"/>
  <c r="G613" i="27"/>
  <c r="G614" i="27"/>
  <c r="G615" i="27"/>
  <c r="G616" i="27"/>
  <c r="G617" i="27"/>
  <c r="G618" i="27"/>
  <c r="G619" i="27"/>
  <c r="G620" i="27"/>
  <c r="G621" i="27"/>
  <c r="G622" i="27"/>
  <c r="G623" i="27"/>
  <c r="G624" i="27"/>
  <c r="G625" i="27"/>
  <c r="G626" i="27"/>
  <c r="G627" i="27"/>
  <c r="G628" i="27"/>
  <c r="G629" i="27"/>
  <c r="G630" i="27"/>
  <c r="G631" i="27"/>
  <c r="G632" i="27"/>
  <c r="G633" i="27"/>
  <c r="G634" i="27"/>
  <c r="G635" i="27"/>
  <c r="G636" i="27"/>
  <c r="G637" i="27"/>
  <c r="G638" i="27"/>
  <c r="G639" i="27"/>
  <c r="G640" i="27"/>
  <c r="G641" i="27"/>
  <c r="G642" i="27"/>
  <c r="G643" i="27"/>
  <c r="G644" i="27"/>
  <c r="G645" i="27"/>
  <c r="G646" i="27"/>
  <c r="G647" i="27"/>
  <c r="G648" i="27"/>
  <c r="G649" i="27"/>
  <c r="G650" i="27"/>
  <c r="G651" i="27"/>
  <c r="G652" i="27"/>
  <c r="G653" i="27"/>
  <c r="G654" i="27"/>
  <c r="G655" i="27"/>
  <c r="G656" i="27"/>
  <c r="G657" i="27"/>
  <c r="G658" i="27"/>
  <c r="G659" i="27"/>
  <c r="G660" i="27"/>
  <c r="G661" i="27"/>
  <c r="G662" i="27"/>
  <c r="G663" i="27"/>
  <c r="G664" i="27"/>
  <c r="G665" i="27"/>
  <c r="G666" i="27"/>
  <c r="G667" i="27"/>
  <c r="G668" i="27"/>
  <c r="G669" i="27"/>
  <c r="G670" i="27"/>
  <c r="G671" i="27"/>
  <c r="G672" i="27"/>
  <c r="G673" i="27"/>
  <c r="G674" i="27"/>
  <c r="G675" i="27"/>
  <c r="G676" i="27"/>
  <c r="G677" i="27"/>
  <c r="G678" i="27"/>
  <c r="G679" i="27"/>
  <c r="G680" i="27"/>
  <c r="G681" i="27"/>
  <c r="G682" i="27"/>
  <c r="G683" i="27"/>
  <c r="G684" i="27"/>
  <c r="G685" i="27"/>
  <c r="G686" i="27"/>
  <c r="G687" i="27"/>
  <c r="G688" i="27"/>
  <c r="G689" i="27"/>
  <c r="G690" i="27"/>
  <c r="G691" i="27"/>
  <c r="G692" i="27"/>
  <c r="G693" i="27"/>
  <c r="G694" i="27"/>
  <c r="G695" i="27"/>
  <c r="G696" i="27"/>
  <c r="G697" i="27"/>
  <c r="G698" i="27"/>
  <c r="G699" i="27"/>
  <c r="G700" i="27"/>
  <c r="G701" i="27"/>
  <c r="G702" i="27"/>
  <c r="G703" i="27"/>
  <c r="G704" i="27"/>
  <c r="G705" i="27"/>
  <c r="G706" i="27"/>
  <c r="G707" i="27"/>
  <c r="G708" i="27"/>
  <c r="G709" i="27"/>
  <c r="G710" i="27"/>
  <c r="G711" i="27"/>
  <c r="G712" i="27"/>
  <c r="G713" i="27"/>
  <c r="G714" i="27"/>
  <c r="G715" i="27"/>
  <c r="G716" i="27"/>
  <c r="G717" i="27"/>
  <c r="G718" i="27"/>
  <c r="G719" i="27"/>
  <c r="G720" i="27"/>
  <c r="G721" i="27"/>
  <c r="G722" i="27"/>
  <c r="G723" i="27"/>
  <c r="G724" i="27"/>
  <c r="G725" i="27"/>
  <c r="G726" i="27"/>
  <c r="G727" i="27"/>
  <c r="G728" i="27"/>
  <c r="G729" i="27"/>
  <c r="G730" i="27"/>
  <c r="G731" i="27"/>
  <c r="G732" i="27"/>
  <c r="G733" i="27"/>
  <c r="G734" i="27"/>
  <c r="G735" i="27"/>
  <c r="G736" i="27"/>
  <c r="G737" i="27"/>
  <c r="G738" i="27"/>
  <c r="G739" i="27"/>
  <c r="G740" i="27"/>
  <c r="G741" i="27"/>
  <c r="G742" i="27"/>
  <c r="G743" i="27"/>
  <c r="G744" i="27"/>
  <c r="G745" i="27"/>
  <c r="G746" i="27"/>
  <c r="G747" i="27"/>
  <c r="G748" i="27"/>
  <c r="G749" i="27"/>
  <c r="G750" i="27"/>
  <c r="G751" i="27"/>
  <c r="G752" i="27"/>
  <c r="G753" i="27"/>
  <c r="G754" i="27"/>
  <c r="G755" i="27"/>
  <c r="G756" i="27"/>
  <c r="G757" i="27"/>
  <c r="G758" i="27"/>
  <c r="G759" i="27"/>
  <c r="G760" i="27"/>
  <c r="G761" i="27"/>
  <c r="G762" i="27"/>
  <c r="G763" i="27"/>
  <c r="G764" i="27"/>
  <c r="G765" i="27"/>
  <c r="G766" i="27"/>
  <c r="G767" i="27"/>
  <c r="G768" i="27"/>
  <c r="G769" i="27"/>
  <c r="G770" i="27"/>
  <c r="G771" i="27"/>
  <c r="G772" i="27"/>
  <c r="G773" i="27"/>
  <c r="G774" i="27"/>
  <c r="G775" i="27"/>
  <c r="G776" i="27"/>
  <c r="G777" i="27"/>
  <c r="G778" i="27"/>
  <c r="G779" i="27"/>
  <c r="G780" i="27"/>
  <c r="G781" i="27"/>
  <c r="G782" i="27"/>
  <c r="G783" i="27"/>
  <c r="G784" i="27"/>
  <c r="G785" i="27"/>
  <c r="G786" i="27"/>
  <c r="G787" i="27"/>
  <c r="G788" i="27"/>
  <c r="G789" i="27"/>
  <c r="G790" i="27"/>
  <c r="G791" i="27"/>
  <c r="G792" i="27"/>
  <c r="G793" i="27"/>
  <c r="G794" i="27"/>
  <c r="G795" i="27"/>
  <c r="G796" i="27"/>
  <c r="G797" i="27"/>
  <c r="G798" i="27"/>
  <c r="G799" i="27"/>
  <c r="G800" i="27"/>
  <c r="G801" i="27"/>
  <c r="G802" i="27"/>
  <c r="G803" i="27"/>
  <c r="G804" i="27"/>
  <c r="G805" i="27"/>
  <c r="G806" i="27"/>
  <c r="G807" i="27"/>
  <c r="G808" i="27"/>
  <c r="G809" i="27"/>
  <c r="G810" i="27"/>
  <c r="G811" i="27"/>
  <c r="G812" i="27"/>
  <c r="G813" i="27"/>
  <c r="G814" i="27"/>
  <c r="G815" i="27"/>
  <c r="G816" i="27"/>
  <c r="G817" i="27"/>
  <c r="G818" i="27"/>
  <c r="G819" i="27"/>
  <c r="G820" i="27"/>
  <c r="G821" i="27"/>
  <c r="G822" i="27"/>
  <c r="G823" i="27"/>
  <c r="G824" i="27"/>
  <c r="G825" i="27"/>
  <c r="G826" i="27"/>
  <c r="G827" i="27"/>
  <c r="G828" i="27"/>
  <c r="G829" i="27"/>
  <c r="G830" i="27"/>
  <c r="G831" i="27"/>
  <c r="G832" i="27"/>
  <c r="G833" i="27"/>
  <c r="G834" i="27"/>
  <c r="G835" i="27"/>
  <c r="G836" i="27"/>
  <c r="G837" i="27"/>
  <c r="G838" i="27"/>
  <c r="G839" i="27"/>
  <c r="G840" i="27"/>
  <c r="G841" i="27"/>
  <c r="G842" i="27"/>
  <c r="G843" i="27"/>
  <c r="G844" i="27"/>
  <c r="G845" i="27"/>
  <c r="G846" i="27"/>
  <c r="G847" i="27"/>
  <c r="G848" i="27"/>
  <c r="G849" i="27"/>
  <c r="G850" i="27"/>
  <c r="G851" i="27"/>
  <c r="G852" i="27"/>
  <c r="G853" i="27"/>
  <c r="G854" i="27"/>
  <c r="G855" i="27"/>
  <c r="G856" i="27"/>
  <c r="G857" i="27"/>
  <c r="G858" i="27"/>
  <c r="G859" i="27"/>
  <c r="G860" i="27"/>
  <c r="G861" i="27"/>
  <c r="G862" i="27"/>
  <c r="G863" i="27"/>
  <c r="G864" i="27"/>
  <c r="G865" i="27"/>
  <c r="G866" i="27"/>
  <c r="G867" i="27"/>
  <c r="G868" i="27"/>
  <c r="G869" i="27"/>
  <c r="G870" i="27"/>
  <c r="G871" i="27"/>
  <c r="G872" i="27"/>
  <c r="G873" i="27"/>
  <c r="G874" i="27"/>
  <c r="G875" i="27"/>
  <c r="G876" i="27"/>
  <c r="G877" i="27"/>
  <c r="G878" i="27"/>
  <c r="G879" i="27"/>
  <c r="G880" i="27"/>
  <c r="G881" i="27"/>
  <c r="G882" i="27"/>
  <c r="G883" i="27"/>
  <c r="G884" i="27"/>
  <c r="G885" i="27"/>
  <c r="G886" i="27"/>
  <c r="G887" i="27"/>
  <c r="G888" i="27"/>
  <c r="G889" i="27"/>
  <c r="G890" i="27"/>
  <c r="G891" i="27"/>
  <c r="G892" i="27"/>
  <c r="G893" i="27"/>
  <c r="G894" i="27"/>
  <c r="G895" i="27"/>
  <c r="G896" i="27"/>
  <c r="G897" i="27"/>
  <c r="G898" i="27"/>
  <c r="G899" i="27"/>
  <c r="G900" i="27"/>
  <c r="G901" i="27"/>
  <c r="G902" i="27"/>
  <c r="G903" i="27"/>
  <c r="G904" i="27"/>
  <c r="G905" i="27"/>
  <c r="G906" i="27"/>
  <c r="G907" i="27"/>
  <c r="G908" i="27"/>
  <c r="G909" i="27"/>
  <c r="G910" i="27"/>
  <c r="G911" i="27"/>
  <c r="G912" i="27"/>
  <c r="G913" i="27"/>
  <c r="G914" i="27"/>
  <c r="G915" i="27"/>
  <c r="G916" i="27"/>
  <c r="G917" i="27"/>
  <c r="G918" i="27"/>
  <c r="G919" i="27"/>
  <c r="G920" i="27"/>
  <c r="G921" i="27"/>
  <c r="G922" i="27"/>
  <c r="G923" i="27"/>
  <c r="G924" i="27"/>
  <c r="G925" i="27"/>
  <c r="G926" i="27"/>
  <c r="G927" i="27"/>
  <c r="G928" i="27"/>
  <c r="G929" i="27"/>
  <c r="G930" i="27"/>
  <c r="G931" i="27"/>
  <c r="G932" i="27"/>
  <c r="G933" i="27"/>
  <c r="G934" i="27"/>
  <c r="G935" i="27"/>
  <c r="G936" i="27"/>
  <c r="G937" i="27"/>
  <c r="G938" i="27"/>
  <c r="G939" i="27"/>
  <c r="G940" i="27"/>
  <c r="G941" i="27"/>
  <c r="G942" i="27"/>
  <c r="G943" i="27"/>
  <c r="G944" i="27"/>
  <c r="G945" i="27"/>
  <c r="G946" i="27"/>
  <c r="G947" i="27"/>
  <c r="G948" i="27"/>
  <c r="G949" i="27"/>
  <c r="G950" i="27"/>
  <c r="G951" i="27"/>
  <c r="G952" i="27"/>
  <c r="G953" i="27"/>
  <c r="G954" i="27"/>
  <c r="G955" i="27"/>
  <c r="G956" i="27"/>
  <c r="G957" i="27"/>
  <c r="G958" i="27"/>
  <c r="G959" i="27"/>
  <c r="G960" i="27"/>
  <c r="G961" i="27"/>
  <c r="G962" i="27"/>
  <c r="G963" i="27"/>
  <c r="G964" i="27"/>
  <c r="G965" i="27"/>
  <c r="G966" i="27"/>
  <c r="G967" i="27"/>
  <c r="G968" i="27"/>
  <c r="G969" i="27"/>
  <c r="G970" i="27"/>
  <c r="G971" i="27"/>
  <c r="G972" i="27"/>
  <c r="G973" i="27"/>
  <c r="G974" i="27"/>
  <c r="G975" i="27"/>
  <c r="G976" i="27"/>
  <c r="G977" i="27"/>
  <c r="G978" i="27"/>
  <c r="G979" i="27"/>
  <c r="G980" i="27"/>
  <c r="G981" i="27"/>
  <c r="G2" i="27"/>
  <c r="CY90" i="25" l="1"/>
  <c r="DD90" i="28" s="1"/>
  <c r="CI90" i="25"/>
  <c r="CN90" i="28" s="1"/>
  <c r="BS90" i="25"/>
  <c r="BX90" i="28" s="1"/>
  <c r="BC90" i="25"/>
  <c r="BH90" i="28" s="1"/>
  <c r="AM90" i="25"/>
  <c r="AR90" i="28" s="1"/>
  <c r="W90" i="25"/>
  <c r="G90" i="25"/>
  <c r="AW94" i="25"/>
  <c r="BB94" i="28" s="1"/>
  <c r="AO94" i="25"/>
  <c r="AT94" i="28" s="1"/>
  <c r="AG94" i="25"/>
  <c r="AL94" i="28" s="1"/>
  <c r="Y94" i="25"/>
  <c r="Q94" i="25"/>
  <c r="I94" i="25"/>
  <c r="BA93" i="25"/>
  <c r="BF93" i="28" s="1"/>
  <c r="AS93" i="25"/>
  <c r="AX93" i="28" s="1"/>
  <c r="AK93" i="25"/>
  <c r="AP93" i="28" s="1"/>
  <c r="AC93" i="25"/>
  <c r="AH93" i="28" s="1"/>
  <c r="U93" i="25"/>
  <c r="M93" i="25"/>
  <c r="CO91" i="25"/>
  <c r="CT91" i="28" s="1"/>
  <c r="BY91" i="25"/>
  <c r="CD91" i="28" s="1"/>
  <c r="BI91" i="25"/>
  <c r="BN91" i="28" s="1"/>
  <c r="AS91" i="25"/>
  <c r="AX91" i="28" s="1"/>
  <c r="AC91" i="25"/>
  <c r="AH91" i="28" s="1"/>
  <c r="M91" i="25"/>
  <c r="O44" i="21"/>
  <c r="CW90" i="25"/>
  <c r="DB90" i="28" s="1"/>
  <c r="CG90" i="25"/>
  <c r="CL90" i="28" s="1"/>
  <c r="BQ90" i="25"/>
  <c r="BV90" i="28" s="1"/>
  <c r="BA90" i="25"/>
  <c r="BF90" i="28" s="1"/>
  <c r="AK90" i="25"/>
  <c r="AP90" i="28" s="1"/>
  <c r="U90" i="25"/>
  <c r="E90" i="25"/>
  <c r="AU94" i="25"/>
  <c r="AZ94" i="28" s="1"/>
  <c r="AM94" i="25"/>
  <c r="AR94" i="28" s="1"/>
  <c r="AE94" i="25"/>
  <c r="AJ94" i="28" s="1"/>
  <c r="W94" i="25"/>
  <c r="O94" i="25"/>
  <c r="G94" i="25"/>
  <c r="AY93" i="25"/>
  <c r="BD93" i="28" s="1"/>
  <c r="AQ93" i="25"/>
  <c r="AV93" i="28" s="1"/>
  <c r="AI93" i="25"/>
  <c r="AN93" i="28" s="1"/>
  <c r="AA93" i="25"/>
  <c r="AF93" i="28" s="1"/>
  <c r="S93" i="25"/>
  <c r="K93" i="25"/>
  <c r="CM91" i="25"/>
  <c r="CR91" i="28" s="1"/>
  <c r="BW91" i="25"/>
  <c r="CB91" i="28" s="1"/>
  <c r="BG91" i="25"/>
  <c r="BL91" i="28" s="1"/>
  <c r="AQ91" i="25"/>
  <c r="AV91" i="28" s="1"/>
  <c r="AA91" i="25"/>
  <c r="AF91" i="28" s="1"/>
  <c r="K91" i="25"/>
  <c r="CU90" i="25"/>
  <c r="CZ90" i="28" s="1"/>
  <c r="CE90" i="25"/>
  <c r="CJ90" i="28" s="1"/>
  <c r="BO90" i="25"/>
  <c r="BT90" i="28" s="1"/>
  <c r="AY90" i="25"/>
  <c r="BD90" i="28" s="1"/>
  <c r="AI90" i="25"/>
  <c r="AN90" i="28" s="1"/>
  <c r="S90" i="25"/>
  <c r="DA91" i="25"/>
  <c r="CK91" i="25"/>
  <c r="CP91" i="28" s="1"/>
  <c r="BU91" i="25"/>
  <c r="BZ91" i="28" s="1"/>
  <c r="BE91" i="25"/>
  <c r="BJ91" i="28" s="1"/>
  <c r="AO91" i="25"/>
  <c r="AT91" i="28" s="1"/>
  <c r="Y91" i="25"/>
  <c r="I91" i="25"/>
  <c r="O4" i="21"/>
  <c r="CS90" i="25"/>
  <c r="CX90" i="28" s="1"/>
  <c r="CC90" i="25"/>
  <c r="CH90" i="28" s="1"/>
  <c r="BM90" i="25"/>
  <c r="BR90" i="28" s="1"/>
  <c r="AW90" i="25"/>
  <c r="BB90" i="28" s="1"/>
  <c r="AG90" i="25"/>
  <c r="AL90" i="28" s="1"/>
  <c r="Q90" i="25"/>
  <c r="CY91" i="25"/>
  <c r="DD91" i="28" s="1"/>
  <c r="CI91" i="25"/>
  <c r="CN91" i="28" s="1"/>
  <c r="BS91" i="25"/>
  <c r="BX91" i="28" s="1"/>
  <c r="BC91" i="25"/>
  <c r="BH91" i="28" s="1"/>
  <c r="AM91" i="25"/>
  <c r="AR91" i="28" s="1"/>
  <c r="W91" i="25"/>
  <c r="G91" i="25"/>
  <c r="CQ90" i="25"/>
  <c r="CV90" i="28" s="1"/>
  <c r="CA90" i="25"/>
  <c r="CF90" i="28" s="1"/>
  <c r="BK90" i="25"/>
  <c r="BP90" i="28" s="1"/>
  <c r="AU90" i="25"/>
  <c r="AZ90" i="28" s="1"/>
  <c r="AE90" i="25"/>
  <c r="AJ90" i="28" s="1"/>
  <c r="O90" i="25"/>
  <c r="BA94" i="25"/>
  <c r="BF94" i="28" s="1"/>
  <c r="AS94" i="25"/>
  <c r="AX94" i="28" s="1"/>
  <c r="AK94" i="25"/>
  <c r="AP94" i="28" s="1"/>
  <c r="AC94" i="25"/>
  <c r="AH94" i="28" s="1"/>
  <c r="U94" i="25"/>
  <c r="M94" i="25"/>
  <c r="E94" i="25"/>
  <c r="AW93" i="25"/>
  <c r="BB93" i="28" s="1"/>
  <c r="AO93" i="25"/>
  <c r="AT93" i="28" s="1"/>
  <c r="AG93" i="25"/>
  <c r="AL93" i="28" s="1"/>
  <c r="Y93" i="25"/>
  <c r="Q93" i="25"/>
  <c r="I93" i="25"/>
  <c r="CW91" i="25"/>
  <c r="DB91" i="28" s="1"/>
  <c r="CG91" i="25"/>
  <c r="CL91" i="28" s="1"/>
  <c r="BQ91" i="25"/>
  <c r="BV91" i="28" s="1"/>
  <c r="BA91" i="25"/>
  <c r="BF91" i="28" s="1"/>
  <c r="AK91" i="25"/>
  <c r="AP91" i="28" s="1"/>
  <c r="U91" i="25"/>
  <c r="E91" i="25"/>
  <c r="C91" i="25"/>
  <c r="D90" i="28"/>
  <c r="C90" i="25"/>
  <c r="CM90" i="25"/>
  <c r="CR90" i="28" s="1"/>
  <c r="BW90" i="25"/>
  <c r="CB90" i="28" s="1"/>
  <c r="BG90" i="25"/>
  <c r="BL90" i="28" s="1"/>
  <c r="AQ90" i="25"/>
  <c r="AV90" i="28" s="1"/>
  <c r="AA90" i="25"/>
  <c r="AF90" i="28" s="1"/>
  <c r="K90" i="25"/>
  <c r="CS91" i="25"/>
  <c r="CX91" i="28" s="1"/>
  <c r="CC91" i="25"/>
  <c r="CH91" i="28" s="1"/>
  <c r="BM91" i="25"/>
  <c r="BR91" i="28" s="1"/>
  <c r="AW91" i="25"/>
  <c r="BB91" i="28" s="1"/>
  <c r="AG91" i="25"/>
  <c r="AL91" i="28" s="1"/>
  <c r="Q91" i="25"/>
  <c r="AJ97" i="25"/>
  <c r="CT97" i="25"/>
  <c r="O98" i="17"/>
  <c r="O97" i="17"/>
  <c r="N95" i="17"/>
  <c r="O95" i="17" s="1"/>
  <c r="N91" i="17"/>
  <c r="O91" i="17" s="1"/>
  <c r="O51" i="21"/>
  <c r="E51" i="28"/>
  <c r="E66" i="28"/>
  <c r="D94" i="28"/>
  <c r="D93" i="28"/>
  <c r="D91" i="28"/>
  <c r="B67" i="24"/>
  <c r="C67" i="25" s="1"/>
  <c r="F67" i="24"/>
  <c r="J67" i="24"/>
  <c r="N67" i="24"/>
  <c r="R67" i="24"/>
  <c r="V67" i="24"/>
  <c r="Z67" i="24"/>
  <c r="AY67" i="25" s="1"/>
  <c r="BD67" i="28" s="1"/>
  <c r="AD67" i="24"/>
  <c r="BG67" i="25" s="1"/>
  <c r="BL67" i="28" s="1"/>
  <c r="AH67" i="24"/>
  <c r="BO67" i="25" s="1"/>
  <c r="BT67" i="28" s="1"/>
  <c r="AL67" i="24"/>
  <c r="BW67" i="25" s="1"/>
  <c r="CB67" i="28" s="1"/>
  <c r="AP67" i="24"/>
  <c r="CE67" i="25" s="1"/>
  <c r="CJ67" i="28" s="1"/>
  <c r="AT67" i="24"/>
  <c r="CM67" i="25" s="1"/>
  <c r="CR67" i="28" s="1"/>
  <c r="AX67" i="24"/>
  <c r="CU67" i="25" s="1"/>
  <c r="CZ67" i="28" s="1"/>
  <c r="C67" i="24"/>
  <c r="G67" i="24"/>
  <c r="K67" i="24"/>
  <c r="O67" i="24"/>
  <c r="S67" i="24"/>
  <c r="W67" i="24"/>
  <c r="AA67" i="24"/>
  <c r="BA67" i="25" s="1"/>
  <c r="BF67" i="28" s="1"/>
  <c r="AE67" i="24"/>
  <c r="BI67" i="25" s="1"/>
  <c r="BN67" i="28" s="1"/>
  <c r="AI67" i="24"/>
  <c r="BQ67" i="25" s="1"/>
  <c r="BV67" i="28" s="1"/>
  <c r="AM67" i="24"/>
  <c r="BY67" i="25" s="1"/>
  <c r="CD67" i="28" s="1"/>
  <c r="AQ67" i="24"/>
  <c r="CG67" i="25" s="1"/>
  <c r="CL67" i="28" s="1"/>
  <c r="AU67" i="24"/>
  <c r="CO67" i="25" s="1"/>
  <c r="CT67" i="28" s="1"/>
  <c r="AY67" i="24"/>
  <c r="CW67" i="25" s="1"/>
  <c r="DB67" i="28" s="1"/>
  <c r="D67" i="24"/>
  <c r="L67" i="24"/>
  <c r="T67" i="24"/>
  <c r="AB67" i="24"/>
  <c r="BC67" i="25" s="1"/>
  <c r="BH67" i="28" s="1"/>
  <c r="AJ67" i="24"/>
  <c r="BS67" i="25" s="1"/>
  <c r="BX67" i="28" s="1"/>
  <c r="AR67" i="24"/>
  <c r="CI67" i="25" s="1"/>
  <c r="CN67" i="28" s="1"/>
  <c r="AZ67" i="24"/>
  <c r="CY67" i="25" s="1"/>
  <c r="DD67" i="28" s="1"/>
  <c r="E67" i="24"/>
  <c r="M67" i="24"/>
  <c r="U67" i="24"/>
  <c r="AC67" i="24"/>
  <c r="BE67" i="25" s="1"/>
  <c r="BJ67" i="28" s="1"/>
  <c r="AK67" i="24"/>
  <c r="BU67" i="25" s="1"/>
  <c r="BZ67" i="28" s="1"/>
  <c r="AS67" i="24"/>
  <c r="CK67" i="25" s="1"/>
  <c r="CP67" i="28" s="1"/>
  <c r="BA67" i="24"/>
  <c r="DA67" i="25" s="1"/>
  <c r="DF67" i="28" s="1"/>
  <c r="H67" i="24"/>
  <c r="P67" i="24"/>
  <c r="X67" i="24"/>
  <c r="AU67" i="25" s="1"/>
  <c r="AZ67" i="28" s="1"/>
  <c r="AF67" i="24"/>
  <c r="BK67" i="25" s="1"/>
  <c r="BP67" i="28" s="1"/>
  <c r="AN67" i="24"/>
  <c r="CA67" i="25" s="1"/>
  <c r="CF67" i="28" s="1"/>
  <c r="AV67" i="24"/>
  <c r="CQ67" i="25" s="1"/>
  <c r="CV67" i="28" s="1"/>
  <c r="I67" i="24"/>
  <c r="Q67" i="24"/>
  <c r="Y67" i="24"/>
  <c r="AW67" i="25" s="1"/>
  <c r="BB67" i="28" s="1"/>
  <c r="AG67" i="24"/>
  <c r="BM67" i="25" s="1"/>
  <c r="BR67" i="28" s="1"/>
  <c r="AO67" i="24"/>
  <c r="CC67" i="25" s="1"/>
  <c r="CH67" i="28" s="1"/>
  <c r="AW67" i="24"/>
  <c r="CS67" i="25" s="1"/>
  <c r="CX67" i="28" s="1"/>
  <c r="B59" i="24"/>
  <c r="C59" i="25" s="1"/>
  <c r="F59" i="24"/>
  <c r="J59" i="24"/>
  <c r="N59" i="24"/>
  <c r="R59" i="24"/>
  <c r="V59" i="24"/>
  <c r="Z59" i="24"/>
  <c r="AY59" i="25" s="1"/>
  <c r="BD59" i="28" s="1"/>
  <c r="AD59" i="24"/>
  <c r="BG59" i="25" s="1"/>
  <c r="BL59" i="28" s="1"/>
  <c r="AH59" i="24"/>
  <c r="BO59" i="25" s="1"/>
  <c r="BT59" i="28" s="1"/>
  <c r="AL59" i="24"/>
  <c r="BW59" i="25" s="1"/>
  <c r="CB59" i="28" s="1"/>
  <c r="AP59" i="24"/>
  <c r="CE59" i="25" s="1"/>
  <c r="CJ59" i="28" s="1"/>
  <c r="AT59" i="24"/>
  <c r="CM59" i="25" s="1"/>
  <c r="CR59" i="28" s="1"/>
  <c r="AX59" i="24"/>
  <c r="CU59" i="25" s="1"/>
  <c r="CZ59" i="28" s="1"/>
  <c r="C59" i="24"/>
  <c r="G59" i="24"/>
  <c r="K59" i="24"/>
  <c r="O59" i="24"/>
  <c r="S59" i="24"/>
  <c r="W59" i="24"/>
  <c r="AA59" i="24"/>
  <c r="BA59" i="25" s="1"/>
  <c r="BF59" i="28" s="1"/>
  <c r="AE59" i="24"/>
  <c r="BI59" i="25" s="1"/>
  <c r="BN59" i="28" s="1"/>
  <c r="AI59" i="24"/>
  <c r="BQ59" i="25" s="1"/>
  <c r="BV59" i="28" s="1"/>
  <c r="AM59" i="24"/>
  <c r="BY59" i="25" s="1"/>
  <c r="CD59" i="28" s="1"/>
  <c r="AQ59" i="24"/>
  <c r="CG59" i="25" s="1"/>
  <c r="CL59" i="28" s="1"/>
  <c r="AU59" i="24"/>
  <c r="CO59" i="25" s="1"/>
  <c r="CT59" i="28" s="1"/>
  <c r="AY59" i="24"/>
  <c r="CW59" i="25" s="1"/>
  <c r="DB59" i="28" s="1"/>
  <c r="D59" i="24"/>
  <c r="H59" i="24"/>
  <c r="L59" i="24"/>
  <c r="P59" i="24"/>
  <c r="T59" i="24"/>
  <c r="X59" i="24"/>
  <c r="AU59" i="25" s="1"/>
  <c r="AZ59" i="28" s="1"/>
  <c r="AB59" i="24"/>
  <c r="BC59" i="25" s="1"/>
  <c r="BH59" i="28" s="1"/>
  <c r="Q59" i="24"/>
  <c r="AF59" i="24"/>
  <c r="BK59" i="25" s="1"/>
  <c r="BP59" i="28" s="1"/>
  <c r="AN59" i="24"/>
  <c r="CA59" i="25" s="1"/>
  <c r="CF59" i="28" s="1"/>
  <c r="AV59" i="24"/>
  <c r="CQ59" i="25" s="1"/>
  <c r="CV59" i="28" s="1"/>
  <c r="E59" i="24"/>
  <c r="U59" i="24"/>
  <c r="AG59" i="24"/>
  <c r="BM59" i="25" s="1"/>
  <c r="BR59" i="28" s="1"/>
  <c r="AO59" i="24"/>
  <c r="CC59" i="25" s="1"/>
  <c r="CH59" i="28" s="1"/>
  <c r="AW59" i="24"/>
  <c r="CS59" i="25" s="1"/>
  <c r="CX59" i="28" s="1"/>
  <c r="I59" i="24"/>
  <c r="Y59" i="24"/>
  <c r="AW59" i="25" s="1"/>
  <c r="BB59" i="28" s="1"/>
  <c r="AJ59" i="24"/>
  <c r="BS59" i="25" s="1"/>
  <c r="BX59" i="28" s="1"/>
  <c r="AR59" i="24"/>
  <c r="CI59" i="25" s="1"/>
  <c r="CN59" i="28" s="1"/>
  <c r="AZ59" i="24"/>
  <c r="CY59" i="25" s="1"/>
  <c r="DD59" i="28" s="1"/>
  <c r="M59" i="24"/>
  <c r="AC59" i="24"/>
  <c r="BE59" i="25" s="1"/>
  <c r="BJ59" i="28" s="1"/>
  <c r="AK59" i="24"/>
  <c r="BU59" i="25" s="1"/>
  <c r="BZ59" i="28" s="1"/>
  <c r="AS59" i="24"/>
  <c r="CK59" i="25" s="1"/>
  <c r="CP59" i="28" s="1"/>
  <c r="BA59" i="24"/>
  <c r="DA59" i="25" s="1"/>
  <c r="DF59" i="28" s="1"/>
  <c r="E44" i="24"/>
  <c r="I44" i="24"/>
  <c r="M44" i="24"/>
  <c r="Q44" i="24"/>
  <c r="U44" i="24"/>
  <c r="Y44" i="24"/>
  <c r="AW44" i="25" s="1"/>
  <c r="BB44" i="28" s="1"/>
  <c r="AC44" i="24"/>
  <c r="BE44" i="25" s="1"/>
  <c r="BJ44" i="28" s="1"/>
  <c r="AG44" i="24"/>
  <c r="BM44" i="25" s="1"/>
  <c r="BR44" i="28" s="1"/>
  <c r="AK44" i="24"/>
  <c r="BU44" i="25" s="1"/>
  <c r="BZ44" i="28" s="1"/>
  <c r="AO44" i="24"/>
  <c r="CC44" i="25" s="1"/>
  <c r="CH44" i="28" s="1"/>
  <c r="AS44" i="24"/>
  <c r="CK44" i="25" s="1"/>
  <c r="CP44" i="28" s="1"/>
  <c r="AW44" i="24"/>
  <c r="CS44" i="25" s="1"/>
  <c r="CX44" i="28" s="1"/>
  <c r="BA44" i="24"/>
  <c r="DA44" i="25" s="1"/>
  <c r="DF44" i="28" s="1"/>
  <c r="B44" i="24"/>
  <c r="C44" i="25" s="1"/>
  <c r="F44" i="24"/>
  <c r="J44" i="24"/>
  <c r="N44" i="24"/>
  <c r="R44" i="24"/>
  <c r="V44" i="24"/>
  <c r="Z44" i="24"/>
  <c r="AY44" i="25" s="1"/>
  <c r="BD44" i="28" s="1"/>
  <c r="AD44" i="24"/>
  <c r="BG44" i="25" s="1"/>
  <c r="BL44" i="28" s="1"/>
  <c r="AH44" i="24"/>
  <c r="BO44" i="25" s="1"/>
  <c r="BT44" i="28" s="1"/>
  <c r="AL44" i="24"/>
  <c r="BW44" i="25" s="1"/>
  <c r="CB44" i="28" s="1"/>
  <c r="AP44" i="24"/>
  <c r="CE44" i="25" s="1"/>
  <c r="CJ44" i="28" s="1"/>
  <c r="AT44" i="24"/>
  <c r="CM44" i="25" s="1"/>
  <c r="CR44" i="28" s="1"/>
  <c r="AX44" i="24"/>
  <c r="CU44" i="25" s="1"/>
  <c r="CZ44" i="28" s="1"/>
  <c r="C44" i="24"/>
  <c r="G44" i="24"/>
  <c r="K44" i="24"/>
  <c r="O44" i="24"/>
  <c r="S44" i="24"/>
  <c r="W44" i="24"/>
  <c r="AA44" i="24"/>
  <c r="BA44" i="25" s="1"/>
  <c r="BF44" i="28" s="1"/>
  <c r="AE44" i="24"/>
  <c r="BI44" i="25" s="1"/>
  <c r="BN44" i="28" s="1"/>
  <c r="AI44" i="24"/>
  <c r="BQ44" i="25" s="1"/>
  <c r="BV44" i="28" s="1"/>
  <c r="AM44" i="24"/>
  <c r="BY44" i="25" s="1"/>
  <c r="CD44" i="28" s="1"/>
  <c r="AQ44" i="24"/>
  <c r="CG44" i="25" s="1"/>
  <c r="CL44" i="28" s="1"/>
  <c r="AU44" i="24"/>
  <c r="CO44" i="25" s="1"/>
  <c r="CT44" i="28" s="1"/>
  <c r="AY44" i="24"/>
  <c r="CW44" i="25" s="1"/>
  <c r="DB44" i="28" s="1"/>
  <c r="D44" i="24"/>
  <c r="H44" i="24"/>
  <c r="L44" i="24"/>
  <c r="P44" i="24"/>
  <c r="T44" i="24"/>
  <c r="X44" i="24"/>
  <c r="AU44" i="25" s="1"/>
  <c r="AZ44" i="28" s="1"/>
  <c r="AB44" i="24"/>
  <c r="BC44" i="25" s="1"/>
  <c r="BH44" i="28" s="1"/>
  <c r="AF44" i="24"/>
  <c r="BK44" i="25" s="1"/>
  <c r="BP44" i="28" s="1"/>
  <c r="AJ44" i="24"/>
  <c r="BS44" i="25" s="1"/>
  <c r="BX44" i="28" s="1"/>
  <c r="AN44" i="24"/>
  <c r="CA44" i="25" s="1"/>
  <c r="CF44" i="28" s="1"/>
  <c r="AR44" i="24"/>
  <c r="CI44" i="25" s="1"/>
  <c r="CN44" i="28" s="1"/>
  <c r="AV44" i="24"/>
  <c r="CQ44" i="25" s="1"/>
  <c r="CV44" i="28" s="1"/>
  <c r="AZ44" i="24"/>
  <c r="CY44" i="25" s="1"/>
  <c r="DD44" i="28" s="1"/>
  <c r="B89" i="24"/>
  <c r="C89" i="25" s="1"/>
  <c r="F89" i="24"/>
  <c r="J89" i="24"/>
  <c r="N89" i="24"/>
  <c r="R89" i="24"/>
  <c r="V89" i="24"/>
  <c r="Z89" i="24"/>
  <c r="AH89" i="24"/>
  <c r="AP89" i="24"/>
  <c r="AT89" i="24"/>
  <c r="AZ89" i="24"/>
  <c r="C89" i="24"/>
  <c r="G89" i="24"/>
  <c r="K89" i="24"/>
  <c r="O89" i="24"/>
  <c r="S89" i="24"/>
  <c r="W89" i="24"/>
  <c r="AA89" i="24"/>
  <c r="AE89" i="24"/>
  <c r="AI89" i="24"/>
  <c r="AM89" i="24"/>
  <c r="AQ89" i="24"/>
  <c r="AU89" i="24"/>
  <c r="AY89" i="24"/>
  <c r="AJ89" i="24"/>
  <c r="AR89" i="24"/>
  <c r="D89" i="24"/>
  <c r="H89" i="24"/>
  <c r="L89" i="24"/>
  <c r="P89" i="24"/>
  <c r="T89" i="24"/>
  <c r="X89" i="24"/>
  <c r="AB89" i="24"/>
  <c r="AF89" i="24"/>
  <c r="AN89" i="24"/>
  <c r="AV89" i="24"/>
  <c r="E89" i="24"/>
  <c r="I89" i="24"/>
  <c r="M89" i="24"/>
  <c r="Q89" i="24"/>
  <c r="U89" i="24"/>
  <c r="Y89" i="24"/>
  <c r="AC89" i="24"/>
  <c r="AG89" i="24"/>
  <c r="AK89" i="24"/>
  <c r="AO89" i="24"/>
  <c r="AS89" i="24"/>
  <c r="AW89" i="24"/>
  <c r="BA89" i="24"/>
  <c r="DA89" i="25" s="1"/>
  <c r="AD89" i="24"/>
  <c r="AL89" i="24"/>
  <c r="AX89" i="24"/>
  <c r="C88" i="24"/>
  <c r="E88" i="25" s="1"/>
  <c r="J88" i="28" s="1"/>
  <c r="G88" i="24"/>
  <c r="M88" i="25" s="1"/>
  <c r="R88" i="28" s="1"/>
  <c r="K88" i="24"/>
  <c r="U88" i="25" s="1"/>
  <c r="Z88" i="28" s="1"/>
  <c r="O88" i="24"/>
  <c r="AC88" i="25" s="1"/>
  <c r="AH88" i="28" s="1"/>
  <c r="S88" i="24"/>
  <c r="AK88" i="25" s="1"/>
  <c r="AP88" i="28" s="1"/>
  <c r="W88" i="24"/>
  <c r="AS88" i="25" s="1"/>
  <c r="AX88" i="28" s="1"/>
  <c r="AA88" i="24"/>
  <c r="BA88" i="25" s="1"/>
  <c r="BF88" i="28" s="1"/>
  <c r="AE88" i="24"/>
  <c r="BI88" i="25" s="1"/>
  <c r="BN88" i="28" s="1"/>
  <c r="AI88" i="24"/>
  <c r="BQ88" i="25" s="1"/>
  <c r="BV88" i="28" s="1"/>
  <c r="AM88" i="24"/>
  <c r="BY88" i="25" s="1"/>
  <c r="CD88" i="28" s="1"/>
  <c r="AQ88" i="24"/>
  <c r="CG88" i="25" s="1"/>
  <c r="CL88" i="28" s="1"/>
  <c r="AU88" i="24"/>
  <c r="CO88" i="25" s="1"/>
  <c r="CT88" i="28" s="1"/>
  <c r="AY88" i="24"/>
  <c r="CW88" i="25" s="1"/>
  <c r="DB88" i="28" s="1"/>
  <c r="D88" i="24"/>
  <c r="G88" i="25" s="1"/>
  <c r="L88" i="28" s="1"/>
  <c r="H88" i="24"/>
  <c r="O88" i="25" s="1"/>
  <c r="T88" i="28" s="1"/>
  <c r="L88" i="24"/>
  <c r="W88" i="25" s="1"/>
  <c r="AB88" i="28" s="1"/>
  <c r="P88" i="24"/>
  <c r="AE88" i="25" s="1"/>
  <c r="AJ88" i="28" s="1"/>
  <c r="T88" i="24"/>
  <c r="AM88" i="25" s="1"/>
  <c r="AR88" i="28" s="1"/>
  <c r="X88" i="24"/>
  <c r="AU88" i="25" s="1"/>
  <c r="AZ88" i="28" s="1"/>
  <c r="AB88" i="24"/>
  <c r="BC88" i="25" s="1"/>
  <c r="BH88" i="28" s="1"/>
  <c r="AF88" i="24"/>
  <c r="BK88" i="25" s="1"/>
  <c r="BP88" i="28" s="1"/>
  <c r="AJ88" i="24"/>
  <c r="BS88" i="25" s="1"/>
  <c r="BX88" i="28" s="1"/>
  <c r="AN88" i="24"/>
  <c r="CA88" i="25" s="1"/>
  <c r="CF88" i="28" s="1"/>
  <c r="AR88" i="24"/>
  <c r="CI88" i="25" s="1"/>
  <c r="CN88" i="28" s="1"/>
  <c r="AV88" i="24"/>
  <c r="CQ88" i="25" s="1"/>
  <c r="CV88" i="28" s="1"/>
  <c r="AZ88" i="24"/>
  <c r="CY88" i="25" s="1"/>
  <c r="DD88" i="28" s="1"/>
  <c r="E88" i="24"/>
  <c r="I88" i="25" s="1"/>
  <c r="N88" i="28" s="1"/>
  <c r="I88" i="24"/>
  <c r="Q88" i="25" s="1"/>
  <c r="V88" i="28" s="1"/>
  <c r="M88" i="24"/>
  <c r="Y88" i="25" s="1"/>
  <c r="AD88" i="28" s="1"/>
  <c r="Q88" i="24"/>
  <c r="AG88" i="25" s="1"/>
  <c r="AL88" i="28" s="1"/>
  <c r="U88" i="24"/>
  <c r="AO88" i="25" s="1"/>
  <c r="AT88" i="28" s="1"/>
  <c r="Y88" i="24"/>
  <c r="AW88" i="25" s="1"/>
  <c r="BB88" i="28" s="1"/>
  <c r="AC88" i="24"/>
  <c r="BE88" i="25" s="1"/>
  <c r="BJ88" i="28" s="1"/>
  <c r="AG88" i="24"/>
  <c r="BM88" i="25" s="1"/>
  <c r="BR88" i="28" s="1"/>
  <c r="AK88" i="24"/>
  <c r="BU88" i="25" s="1"/>
  <c r="BZ88" i="28" s="1"/>
  <c r="AO88" i="24"/>
  <c r="CC88" i="25" s="1"/>
  <c r="CH88" i="28" s="1"/>
  <c r="AS88" i="24"/>
  <c r="CK88" i="25" s="1"/>
  <c r="CP88" i="28" s="1"/>
  <c r="AW88" i="24"/>
  <c r="CS88" i="25" s="1"/>
  <c r="CX88" i="28" s="1"/>
  <c r="BA88" i="24"/>
  <c r="DA88" i="25" s="1"/>
  <c r="DF88" i="28" s="1"/>
  <c r="B88" i="24"/>
  <c r="F88" i="24"/>
  <c r="K88" i="25" s="1"/>
  <c r="P88" i="28" s="1"/>
  <c r="J88" i="24"/>
  <c r="S88" i="25" s="1"/>
  <c r="X88" i="28" s="1"/>
  <c r="N88" i="24"/>
  <c r="AA88" i="25" s="1"/>
  <c r="AF88" i="28" s="1"/>
  <c r="R88" i="24"/>
  <c r="AI88" i="25" s="1"/>
  <c r="AN88" i="28" s="1"/>
  <c r="V88" i="24"/>
  <c r="AQ88" i="25" s="1"/>
  <c r="AV88" i="28" s="1"/>
  <c r="Z88" i="24"/>
  <c r="AY88" i="25" s="1"/>
  <c r="BD88" i="28" s="1"/>
  <c r="AD88" i="24"/>
  <c r="BG88" i="25" s="1"/>
  <c r="BL88" i="28" s="1"/>
  <c r="AH88" i="24"/>
  <c r="BO88" i="25" s="1"/>
  <c r="BT88" i="28" s="1"/>
  <c r="AL88" i="24"/>
  <c r="BW88" i="25" s="1"/>
  <c r="CB88" i="28" s="1"/>
  <c r="AP88" i="24"/>
  <c r="CE88" i="25" s="1"/>
  <c r="CJ88" i="28" s="1"/>
  <c r="AT88" i="24"/>
  <c r="CM88" i="25" s="1"/>
  <c r="CR88" i="28" s="1"/>
  <c r="AX88" i="24"/>
  <c r="CU88" i="25" s="1"/>
  <c r="CZ88" i="28" s="1"/>
  <c r="C86" i="24"/>
  <c r="G86" i="24"/>
  <c r="K86" i="24"/>
  <c r="O86" i="24"/>
  <c r="S86" i="24"/>
  <c r="W86" i="24"/>
  <c r="AA86" i="24"/>
  <c r="AE86" i="24"/>
  <c r="AI86" i="24"/>
  <c r="AM86" i="24"/>
  <c r="AQ86" i="24"/>
  <c r="AU86" i="24"/>
  <c r="AY86" i="24"/>
  <c r="CW86" i="25" s="1"/>
  <c r="D86" i="24"/>
  <c r="H86" i="24"/>
  <c r="L86" i="24"/>
  <c r="P86" i="24"/>
  <c r="T86" i="24"/>
  <c r="X86" i="24"/>
  <c r="AB86" i="24"/>
  <c r="AF86" i="24"/>
  <c r="AJ86" i="24"/>
  <c r="AN86" i="24"/>
  <c r="AR86" i="24"/>
  <c r="AV86" i="24"/>
  <c r="AZ86" i="24"/>
  <c r="E86" i="24"/>
  <c r="I86" i="24"/>
  <c r="M86" i="24"/>
  <c r="Q86" i="24"/>
  <c r="U86" i="24"/>
  <c r="Y86" i="24"/>
  <c r="AC86" i="24"/>
  <c r="AG86" i="24"/>
  <c r="AK86" i="24"/>
  <c r="AO86" i="24"/>
  <c r="AS86" i="24"/>
  <c r="AW86" i="24"/>
  <c r="BA86" i="24"/>
  <c r="B86" i="24"/>
  <c r="C86" i="25" s="1"/>
  <c r="F86" i="24"/>
  <c r="J86" i="24"/>
  <c r="N86" i="24"/>
  <c r="R86" i="24"/>
  <c r="V86" i="24"/>
  <c r="Z86" i="24"/>
  <c r="AD86" i="24"/>
  <c r="AH86" i="24"/>
  <c r="AL86" i="24"/>
  <c r="AP86" i="24"/>
  <c r="AT86" i="24"/>
  <c r="AX86" i="24"/>
  <c r="C85" i="24"/>
  <c r="G85" i="24"/>
  <c r="K85" i="24"/>
  <c r="O85" i="24"/>
  <c r="S85" i="24"/>
  <c r="W85" i="24"/>
  <c r="AA85" i="24"/>
  <c r="AE85" i="24"/>
  <c r="AI85" i="24"/>
  <c r="AM85" i="24"/>
  <c r="AQ85" i="24"/>
  <c r="AU85" i="24"/>
  <c r="AY85" i="24"/>
  <c r="D85" i="24"/>
  <c r="H85" i="24"/>
  <c r="L85" i="24"/>
  <c r="P85" i="24"/>
  <c r="T85" i="24"/>
  <c r="X85" i="24"/>
  <c r="AB85" i="24"/>
  <c r="AF85" i="24"/>
  <c r="AJ85" i="24"/>
  <c r="AN85" i="24"/>
  <c r="AR85" i="24"/>
  <c r="AV85" i="24"/>
  <c r="CQ85" i="25" s="1"/>
  <c r="AZ85" i="24"/>
  <c r="E85" i="24"/>
  <c r="I85" i="24"/>
  <c r="M85" i="24"/>
  <c r="Q85" i="24"/>
  <c r="U85" i="24"/>
  <c r="Y85" i="24"/>
  <c r="AC85" i="24"/>
  <c r="AG85" i="24"/>
  <c r="AK85" i="24"/>
  <c r="AO85" i="24"/>
  <c r="AS85" i="24"/>
  <c r="AW85" i="24"/>
  <c r="BA85" i="24"/>
  <c r="B85" i="24"/>
  <c r="C85" i="25" s="1"/>
  <c r="F85" i="24"/>
  <c r="J85" i="24"/>
  <c r="N85" i="24"/>
  <c r="R85" i="24"/>
  <c r="V85" i="24"/>
  <c r="Z85" i="24"/>
  <c r="AD85" i="24"/>
  <c r="AH85" i="24"/>
  <c r="AL85" i="24"/>
  <c r="AP85" i="24"/>
  <c r="AT85" i="24"/>
  <c r="AX85" i="24"/>
  <c r="C84" i="24"/>
  <c r="G84" i="24"/>
  <c r="K84" i="24"/>
  <c r="O84" i="24"/>
  <c r="S84" i="24"/>
  <c r="W84" i="24"/>
  <c r="AA84" i="24"/>
  <c r="AE84" i="24"/>
  <c r="AI84" i="24"/>
  <c r="AM84" i="24"/>
  <c r="AQ84" i="24"/>
  <c r="AU84" i="24"/>
  <c r="AY84" i="24"/>
  <c r="D84" i="24"/>
  <c r="H84" i="24"/>
  <c r="L84" i="24"/>
  <c r="P84" i="24"/>
  <c r="T84" i="24"/>
  <c r="X84" i="24"/>
  <c r="AB84" i="24"/>
  <c r="AF84" i="24"/>
  <c r="AJ84" i="24"/>
  <c r="AN84" i="24"/>
  <c r="AR84" i="24"/>
  <c r="AV84" i="24"/>
  <c r="AZ84" i="24"/>
  <c r="E84" i="24"/>
  <c r="I84" i="24"/>
  <c r="M84" i="24"/>
  <c r="Q84" i="24"/>
  <c r="U84" i="24"/>
  <c r="Y84" i="24"/>
  <c r="AC84" i="24"/>
  <c r="AG84" i="24"/>
  <c r="AK84" i="24"/>
  <c r="AO84" i="24"/>
  <c r="AS84" i="24"/>
  <c r="AW84" i="24"/>
  <c r="BA84" i="24"/>
  <c r="DA84" i="25" s="1"/>
  <c r="B84" i="24"/>
  <c r="C84" i="25" s="1"/>
  <c r="F84" i="24"/>
  <c r="J84" i="24"/>
  <c r="N84" i="24"/>
  <c r="R84" i="24"/>
  <c r="V84" i="24"/>
  <c r="Z84" i="24"/>
  <c r="AD84" i="24"/>
  <c r="AH84" i="24"/>
  <c r="AL84" i="24"/>
  <c r="AP84" i="24"/>
  <c r="AT84" i="24"/>
  <c r="AX84" i="24"/>
  <c r="E4" i="24"/>
  <c r="I4" i="24"/>
  <c r="M4" i="24"/>
  <c r="Q4" i="24"/>
  <c r="U4" i="24"/>
  <c r="Y4" i="24"/>
  <c r="AW4" i="25" s="1"/>
  <c r="BB4" i="28" s="1"/>
  <c r="AC4" i="24"/>
  <c r="BE4" i="25" s="1"/>
  <c r="BJ4" i="28" s="1"/>
  <c r="AG4" i="24"/>
  <c r="BM4" i="25" s="1"/>
  <c r="BR4" i="28" s="1"/>
  <c r="AK4" i="24"/>
  <c r="BU4" i="25" s="1"/>
  <c r="BZ4" i="28" s="1"/>
  <c r="AO4" i="24"/>
  <c r="CC4" i="25" s="1"/>
  <c r="CH4" i="28" s="1"/>
  <c r="AS4" i="24"/>
  <c r="CK4" i="25" s="1"/>
  <c r="CP4" i="28" s="1"/>
  <c r="AW4" i="24"/>
  <c r="CS4" i="25" s="1"/>
  <c r="CX4" i="28" s="1"/>
  <c r="BA4" i="24"/>
  <c r="DA4" i="25" s="1"/>
  <c r="DF4" i="28" s="1"/>
  <c r="B4" i="24"/>
  <c r="C4" i="25" s="1"/>
  <c r="F4" i="24"/>
  <c r="J4" i="24"/>
  <c r="N4" i="24"/>
  <c r="R4" i="24"/>
  <c r="V4" i="24"/>
  <c r="Z4" i="24"/>
  <c r="AY4" i="25" s="1"/>
  <c r="BD4" i="28" s="1"/>
  <c r="AD4" i="24"/>
  <c r="BG4" i="25" s="1"/>
  <c r="BL4" i="28" s="1"/>
  <c r="AH4" i="24"/>
  <c r="BO4" i="25" s="1"/>
  <c r="BT4" i="28" s="1"/>
  <c r="AL4" i="24"/>
  <c r="BW4" i="25" s="1"/>
  <c r="CB4" i="28" s="1"/>
  <c r="AP4" i="24"/>
  <c r="CE4" i="25" s="1"/>
  <c r="CJ4" i="28" s="1"/>
  <c r="AT4" i="24"/>
  <c r="CM4" i="25" s="1"/>
  <c r="CR4" i="28" s="1"/>
  <c r="AX4" i="24"/>
  <c r="CU4" i="25" s="1"/>
  <c r="CZ4" i="28" s="1"/>
  <c r="C4" i="24"/>
  <c r="G4" i="24"/>
  <c r="K4" i="24"/>
  <c r="O4" i="24"/>
  <c r="S4" i="24"/>
  <c r="W4" i="24"/>
  <c r="AA4" i="24"/>
  <c r="BA4" i="25" s="1"/>
  <c r="BF4" i="28" s="1"/>
  <c r="AE4" i="24"/>
  <c r="BI4" i="25" s="1"/>
  <c r="BN4" i="28" s="1"/>
  <c r="AI4" i="24"/>
  <c r="BQ4" i="25" s="1"/>
  <c r="BV4" i="28" s="1"/>
  <c r="AM4" i="24"/>
  <c r="BY4" i="25" s="1"/>
  <c r="CD4" i="28" s="1"/>
  <c r="AQ4" i="24"/>
  <c r="CG4" i="25" s="1"/>
  <c r="CL4" i="28" s="1"/>
  <c r="AU4" i="24"/>
  <c r="CO4" i="25" s="1"/>
  <c r="CT4" i="28" s="1"/>
  <c r="AY4" i="24"/>
  <c r="CW4" i="25" s="1"/>
  <c r="DB4" i="28" s="1"/>
  <c r="D4" i="24"/>
  <c r="H4" i="24"/>
  <c r="L4" i="24"/>
  <c r="P4" i="24"/>
  <c r="T4" i="24"/>
  <c r="X4" i="24"/>
  <c r="AU4" i="25" s="1"/>
  <c r="AZ4" i="28" s="1"/>
  <c r="AB4" i="24"/>
  <c r="BC4" i="25" s="1"/>
  <c r="BH4" i="28" s="1"/>
  <c r="AF4" i="24"/>
  <c r="BK4" i="25" s="1"/>
  <c r="BP4" i="28" s="1"/>
  <c r="AJ4" i="24"/>
  <c r="BS4" i="25" s="1"/>
  <c r="BX4" i="28" s="1"/>
  <c r="AN4" i="24"/>
  <c r="CA4" i="25" s="1"/>
  <c r="CF4" i="28" s="1"/>
  <c r="AR4" i="24"/>
  <c r="CI4" i="25" s="1"/>
  <c r="CN4" i="28" s="1"/>
  <c r="AV4" i="24"/>
  <c r="CQ4" i="25" s="1"/>
  <c r="CV4" i="28" s="1"/>
  <c r="AZ4" i="24"/>
  <c r="CY4" i="25" s="1"/>
  <c r="DD4" i="28" s="1"/>
  <c r="E52" i="24"/>
  <c r="I52" i="24"/>
  <c r="M52" i="24"/>
  <c r="Q52" i="24"/>
  <c r="U52" i="24"/>
  <c r="Y52" i="24"/>
  <c r="AW52" i="25" s="1"/>
  <c r="BB52" i="28" s="1"/>
  <c r="AC52" i="24"/>
  <c r="BE52" i="25" s="1"/>
  <c r="BJ52" i="28" s="1"/>
  <c r="AG52" i="24"/>
  <c r="BM52" i="25" s="1"/>
  <c r="BR52" i="28" s="1"/>
  <c r="AK52" i="24"/>
  <c r="BU52" i="25" s="1"/>
  <c r="BZ52" i="28" s="1"/>
  <c r="B52" i="24"/>
  <c r="C52" i="25" s="1"/>
  <c r="F52" i="24"/>
  <c r="J52" i="24"/>
  <c r="N52" i="24"/>
  <c r="R52" i="24"/>
  <c r="V52" i="24"/>
  <c r="Z52" i="24"/>
  <c r="AY52" i="25" s="1"/>
  <c r="BD52" i="28" s="1"/>
  <c r="AD52" i="24"/>
  <c r="BG52" i="25" s="1"/>
  <c r="BL52" i="28" s="1"/>
  <c r="AH52" i="24"/>
  <c r="BO52" i="25" s="1"/>
  <c r="BT52" i="28" s="1"/>
  <c r="AL52" i="24"/>
  <c r="BW52" i="25" s="1"/>
  <c r="CB52" i="28" s="1"/>
  <c r="AP52" i="24"/>
  <c r="CE52" i="25" s="1"/>
  <c r="CJ52" i="28" s="1"/>
  <c r="AT52" i="24"/>
  <c r="CM52" i="25" s="1"/>
  <c r="CR52" i="28" s="1"/>
  <c r="AX52" i="24"/>
  <c r="CU52" i="25" s="1"/>
  <c r="CZ52" i="28" s="1"/>
  <c r="C52" i="24"/>
  <c r="G52" i="24"/>
  <c r="K52" i="24"/>
  <c r="O52" i="24"/>
  <c r="S52" i="24"/>
  <c r="W52" i="24"/>
  <c r="AA52" i="24"/>
  <c r="BA52" i="25" s="1"/>
  <c r="BF52" i="28" s="1"/>
  <c r="AE52" i="24"/>
  <c r="BI52" i="25" s="1"/>
  <c r="BN52" i="28" s="1"/>
  <c r="AI52" i="24"/>
  <c r="BQ52" i="25" s="1"/>
  <c r="BV52" i="28" s="1"/>
  <c r="AM52" i="24"/>
  <c r="BY52" i="25" s="1"/>
  <c r="CD52" i="28" s="1"/>
  <c r="AQ52" i="24"/>
  <c r="CG52" i="25" s="1"/>
  <c r="CL52" i="28" s="1"/>
  <c r="AU52" i="24"/>
  <c r="CO52" i="25" s="1"/>
  <c r="CT52" i="28" s="1"/>
  <c r="AY52" i="24"/>
  <c r="CW52" i="25" s="1"/>
  <c r="DB52" i="28" s="1"/>
  <c r="D52" i="24"/>
  <c r="H52" i="24"/>
  <c r="L52" i="24"/>
  <c r="P52" i="24"/>
  <c r="T52" i="24"/>
  <c r="X52" i="24"/>
  <c r="AU52" i="25" s="1"/>
  <c r="AZ52" i="28" s="1"/>
  <c r="AB52" i="24"/>
  <c r="BC52" i="25" s="1"/>
  <c r="BH52" i="28" s="1"/>
  <c r="AF52" i="24"/>
  <c r="BK52" i="25" s="1"/>
  <c r="BP52" i="28" s="1"/>
  <c r="AJ52" i="24"/>
  <c r="BS52" i="25" s="1"/>
  <c r="BX52" i="28" s="1"/>
  <c r="AN52" i="24"/>
  <c r="CA52" i="25" s="1"/>
  <c r="CF52" i="28" s="1"/>
  <c r="AR52" i="24"/>
  <c r="CI52" i="25" s="1"/>
  <c r="CN52" i="28" s="1"/>
  <c r="AV52" i="24"/>
  <c r="CQ52" i="25" s="1"/>
  <c r="CV52" i="28" s="1"/>
  <c r="AZ52" i="24"/>
  <c r="CY52" i="25" s="1"/>
  <c r="DD52" i="28" s="1"/>
  <c r="BA52" i="24"/>
  <c r="DA52" i="25" s="1"/>
  <c r="DF52" i="28" s="1"/>
  <c r="AO52" i="24"/>
  <c r="CC52" i="25" s="1"/>
  <c r="CH52" i="28" s="1"/>
  <c r="AS52" i="24"/>
  <c r="CK52" i="25" s="1"/>
  <c r="CP52" i="28" s="1"/>
  <c r="AW52" i="24"/>
  <c r="CS52" i="25" s="1"/>
  <c r="CX52" i="28" s="1"/>
  <c r="E13" i="24"/>
  <c r="I13" i="24"/>
  <c r="M13" i="24"/>
  <c r="Q13" i="24"/>
  <c r="U13" i="24"/>
  <c r="Y13" i="24"/>
  <c r="AW13" i="25" s="1"/>
  <c r="BB13" i="28" s="1"/>
  <c r="AC13" i="24"/>
  <c r="BE13" i="25" s="1"/>
  <c r="BJ13" i="28" s="1"/>
  <c r="AG13" i="24"/>
  <c r="BM13" i="25" s="1"/>
  <c r="BR13" i="28" s="1"/>
  <c r="AK13" i="24"/>
  <c r="BU13" i="25" s="1"/>
  <c r="BZ13" i="28" s="1"/>
  <c r="AO13" i="24"/>
  <c r="CC13" i="25" s="1"/>
  <c r="CH13" i="28" s="1"/>
  <c r="AS13" i="24"/>
  <c r="CK13" i="25" s="1"/>
  <c r="CP13" i="28" s="1"/>
  <c r="AW13" i="24"/>
  <c r="CS13" i="25" s="1"/>
  <c r="CX13" i="28" s="1"/>
  <c r="BA13" i="24"/>
  <c r="DA13" i="25" s="1"/>
  <c r="DF13" i="28" s="1"/>
  <c r="B13" i="24"/>
  <c r="C13" i="25" s="1"/>
  <c r="F13" i="24"/>
  <c r="J13" i="24"/>
  <c r="N13" i="24"/>
  <c r="R13" i="24"/>
  <c r="V13" i="24"/>
  <c r="Z13" i="24"/>
  <c r="AY13" i="25" s="1"/>
  <c r="BD13" i="28" s="1"/>
  <c r="AD13" i="24"/>
  <c r="BG13" i="25" s="1"/>
  <c r="BL13" i="28" s="1"/>
  <c r="AH13" i="24"/>
  <c r="BO13" i="25" s="1"/>
  <c r="BT13" i="28" s="1"/>
  <c r="AL13" i="24"/>
  <c r="BW13" i="25" s="1"/>
  <c r="CB13" i="28" s="1"/>
  <c r="AP13" i="24"/>
  <c r="CE13" i="25" s="1"/>
  <c r="CJ13" i="28" s="1"/>
  <c r="AT13" i="24"/>
  <c r="CM13" i="25" s="1"/>
  <c r="CR13" i="28" s="1"/>
  <c r="AX13" i="24"/>
  <c r="CU13" i="25" s="1"/>
  <c r="CZ13" i="28" s="1"/>
  <c r="C13" i="24"/>
  <c r="G13" i="24"/>
  <c r="K13" i="24"/>
  <c r="O13" i="24"/>
  <c r="S13" i="24"/>
  <c r="W13" i="24"/>
  <c r="AA13" i="24"/>
  <c r="BA13" i="25" s="1"/>
  <c r="BF13" i="28" s="1"/>
  <c r="AE13" i="24"/>
  <c r="BI13" i="25" s="1"/>
  <c r="BN13" i="28" s="1"/>
  <c r="AI13" i="24"/>
  <c r="BQ13" i="25" s="1"/>
  <c r="BV13" i="28" s="1"/>
  <c r="AM13" i="24"/>
  <c r="BY13" i="25" s="1"/>
  <c r="CD13" i="28" s="1"/>
  <c r="AQ13" i="24"/>
  <c r="CG13" i="25" s="1"/>
  <c r="CL13" i="28" s="1"/>
  <c r="AU13" i="24"/>
  <c r="CO13" i="25" s="1"/>
  <c r="CT13" i="28" s="1"/>
  <c r="AY13" i="24"/>
  <c r="CW13" i="25" s="1"/>
  <c r="DB13" i="28" s="1"/>
  <c r="D13" i="24"/>
  <c r="H13" i="24"/>
  <c r="L13" i="24"/>
  <c r="P13" i="24"/>
  <c r="T13" i="24"/>
  <c r="X13" i="24"/>
  <c r="AU13" i="25" s="1"/>
  <c r="AZ13" i="28" s="1"/>
  <c r="AB13" i="24"/>
  <c r="BC13" i="25" s="1"/>
  <c r="BH13" i="28" s="1"/>
  <c r="AF13" i="24"/>
  <c r="BK13" i="25" s="1"/>
  <c r="BP13" i="28" s="1"/>
  <c r="AJ13" i="24"/>
  <c r="BS13" i="25" s="1"/>
  <c r="BX13" i="28" s="1"/>
  <c r="AN13" i="24"/>
  <c r="CA13" i="25" s="1"/>
  <c r="CF13" i="28" s="1"/>
  <c r="AR13" i="24"/>
  <c r="CI13" i="25" s="1"/>
  <c r="CN13" i="28" s="1"/>
  <c r="AV13" i="24"/>
  <c r="CQ13" i="25" s="1"/>
  <c r="CV13" i="28" s="1"/>
  <c r="AZ13" i="24"/>
  <c r="CY13" i="25" s="1"/>
  <c r="DD13" i="28" s="1"/>
  <c r="B109" i="26"/>
  <c r="B195" i="26" s="1"/>
  <c r="F109" i="26"/>
  <c r="F195" i="26" s="1"/>
  <c r="J109" i="26"/>
  <c r="J195" i="26" s="1"/>
  <c r="N110" i="26"/>
  <c r="N196" i="26" s="1"/>
  <c r="R108" i="26"/>
  <c r="R194" i="26" s="1"/>
  <c r="V108" i="26"/>
  <c r="V194" i="26" s="1"/>
  <c r="Z108" i="26"/>
  <c r="Z194" i="26" s="1"/>
  <c r="AD108" i="26"/>
  <c r="AD194" i="26" s="1"/>
  <c r="AH108" i="26"/>
  <c r="AH194" i="26" s="1"/>
  <c r="AL108" i="26"/>
  <c r="AL194" i="26" s="1"/>
  <c r="AP108" i="26"/>
  <c r="AP194" i="26" s="1"/>
  <c r="B110" i="26"/>
  <c r="B196" i="26" s="1"/>
  <c r="F110" i="26"/>
  <c r="F196" i="26" s="1"/>
  <c r="J110" i="26"/>
  <c r="J196" i="26" s="1"/>
  <c r="N111" i="26"/>
  <c r="N197" i="26" s="1"/>
  <c r="R109" i="26"/>
  <c r="R195" i="26" s="1"/>
  <c r="V109" i="26"/>
  <c r="V195" i="26" s="1"/>
  <c r="Z109" i="26"/>
  <c r="Z195" i="26" s="1"/>
  <c r="AD109" i="26"/>
  <c r="AD195" i="26" s="1"/>
  <c r="AH109" i="26"/>
  <c r="AH195" i="26" s="1"/>
  <c r="AL109" i="26"/>
  <c r="AL195" i="26" s="1"/>
  <c r="AP109" i="26"/>
  <c r="AP195" i="26" s="1"/>
  <c r="C109" i="26"/>
  <c r="C195" i="26" s="1"/>
  <c r="G109" i="26"/>
  <c r="G195" i="26" s="1"/>
  <c r="K109" i="26"/>
  <c r="K195" i="26" s="1"/>
  <c r="O108" i="26"/>
  <c r="O194" i="26" s="1"/>
  <c r="S108" i="26"/>
  <c r="S194" i="26" s="1"/>
  <c r="W108" i="26"/>
  <c r="W194" i="26" s="1"/>
  <c r="AA108" i="26"/>
  <c r="AA194" i="26" s="1"/>
  <c r="AE108" i="26"/>
  <c r="AE194" i="26" s="1"/>
  <c r="AI108" i="26"/>
  <c r="AI194" i="26" s="1"/>
  <c r="AM108" i="26"/>
  <c r="AM194" i="26" s="1"/>
  <c r="AQ108" i="26"/>
  <c r="AQ194" i="26" s="1"/>
  <c r="C110" i="26"/>
  <c r="C196" i="26" s="1"/>
  <c r="G110" i="26"/>
  <c r="G196" i="26" s="1"/>
  <c r="K110" i="26"/>
  <c r="K196" i="26" s="1"/>
  <c r="O109" i="26"/>
  <c r="O195" i="26" s="1"/>
  <c r="S109" i="26"/>
  <c r="S195" i="26" s="1"/>
  <c r="W109" i="26"/>
  <c r="W195" i="26" s="1"/>
  <c r="AA109" i="26"/>
  <c r="AA195" i="26" s="1"/>
  <c r="AE109" i="26"/>
  <c r="AE195" i="26" s="1"/>
  <c r="AI109" i="26"/>
  <c r="AI195" i="26" s="1"/>
  <c r="AM109" i="26"/>
  <c r="AM195" i="26" s="1"/>
  <c r="AQ109" i="26"/>
  <c r="AQ195" i="26" s="1"/>
  <c r="E109" i="26"/>
  <c r="E195" i="26" s="1"/>
  <c r="M109" i="26"/>
  <c r="M195" i="26" s="1"/>
  <c r="U108" i="26"/>
  <c r="U194" i="26" s="1"/>
  <c r="AC108" i="26"/>
  <c r="AC194" i="26" s="1"/>
  <c r="AK108" i="26"/>
  <c r="AK194" i="26" s="1"/>
  <c r="I110" i="26"/>
  <c r="I196" i="26" s="1"/>
  <c r="Q109" i="26"/>
  <c r="Q195" i="26" s="1"/>
  <c r="Y109" i="26"/>
  <c r="Y195" i="26" s="1"/>
  <c r="AG109" i="26"/>
  <c r="AG195" i="26" s="1"/>
  <c r="AO109" i="26"/>
  <c r="AO195" i="26" s="1"/>
  <c r="B115" i="26"/>
  <c r="B201" i="26" s="1"/>
  <c r="F115" i="26"/>
  <c r="F201" i="26" s="1"/>
  <c r="J115" i="26"/>
  <c r="J201" i="26" s="1"/>
  <c r="N116" i="26"/>
  <c r="N202" i="26" s="1"/>
  <c r="R114" i="26"/>
  <c r="R200" i="26" s="1"/>
  <c r="V114" i="26"/>
  <c r="V200" i="26" s="1"/>
  <c r="Z114" i="26"/>
  <c r="Z200" i="26" s="1"/>
  <c r="AD114" i="26"/>
  <c r="AD200" i="26" s="1"/>
  <c r="AH114" i="26"/>
  <c r="AH200" i="26" s="1"/>
  <c r="AL114" i="26"/>
  <c r="AL200" i="26" s="1"/>
  <c r="AP114" i="26"/>
  <c r="AP200" i="26" s="1"/>
  <c r="D116" i="26"/>
  <c r="D202" i="26" s="1"/>
  <c r="H116" i="26"/>
  <c r="H202" i="26" s="1"/>
  <c r="L116" i="26"/>
  <c r="L202" i="26" s="1"/>
  <c r="P115" i="26"/>
  <c r="P201" i="26" s="1"/>
  <c r="T115" i="26"/>
  <c r="T201" i="26" s="1"/>
  <c r="X115" i="26"/>
  <c r="X201" i="26" s="1"/>
  <c r="AB115" i="26"/>
  <c r="AB201" i="26" s="1"/>
  <c r="AF115" i="26"/>
  <c r="AF201" i="26" s="1"/>
  <c r="AJ115" i="26"/>
  <c r="AJ201" i="26" s="1"/>
  <c r="AN115" i="26"/>
  <c r="AN201" i="26" s="1"/>
  <c r="B123" i="26"/>
  <c r="B209" i="26" s="1"/>
  <c r="F123" i="26"/>
  <c r="F209" i="26" s="1"/>
  <c r="J123" i="26"/>
  <c r="J209" i="26" s="1"/>
  <c r="N124" i="26"/>
  <c r="N210" i="26" s="1"/>
  <c r="R122" i="26"/>
  <c r="R208" i="26" s="1"/>
  <c r="V122" i="26"/>
  <c r="V208" i="26" s="1"/>
  <c r="Z122" i="26"/>
  <c r="Z208" i="26" s="1"/>
  <c r="AD122" i="26"/>
  <c r="AD208" i="26" s="1"/>
  <c r="AH122" i="26"/>
  <c r="AH208" i="26" s="1"/>
  <c r="AL122" i="26"/>
  <c r="AL208" i="26" s="1"/>
  <c r="AP122" i="26"/>
  <c r="AP208" i="26" s="1"/>
  <c r="I109" i="26"/>
  <c r="I195" i="26" s="1"/>
  <c r="Q108" i="26"/>
  <c r="Q194" i="26" s="1"/>
  <c r="Y108" i="26"/>
  <c r="Y194" i="26" s="1"/>
  <c r="AG108" i="26"/>
  <c r="AG194" i="26" s="1"/>
  <c r="AO108" i="26"/>
  <c r="AO194" i="26" s="1"/>
  <c r="E110" i="26"/>
  <c r="E196" i="26" s="1"/>
  <c r="M110" i="26"/>
  <c r="M196" i="26" s="1"/>
  <c r="U109" i="26"/>
  <c r="U195" i="26" s="1"/>
  <c r="AC109" i="26"/>
  <c r="AC195" i="26" s="1"/>
  <c r="AK109" i="26"/>
  <c r="AK195" i="26" s="1"/>
  <c r="D115" i="26"/>
  <c r="D201" i="26" s="1"/>
  <c r="H115" i="26"/>
  <c r="H201" i="26" s="1"/>
  <c r="L115" i="26"/>
  <c r="L201" i="26" s="1"/>
  <c r="P114" i="26"/>
  <c r="P200" i="26" s="1"/>
  <c r="T114" i="26"/>
  <c r="T200" i="26" s="1"/>
  <c r="X114" i="26"/>
  <c r="X200" i="26" s="1"/>
  <c r="AB114" i="26"/>
  <c r="AB200" i="26" s="1"/>
  <c r="AF114" i="26"/>
  <c r="AF200" i="26" s="1"/>
  <c r="AJ114" i="26"/>
  <c r="AJ200" i="26" s="1"/>
  <c r="AN114" i="26"/>
  <c r="AN200" i="26" s="1"/>
  <c r="B116" i="26"/>
  <c r="B202" i="26" s="1"/>
  <c r="F116" i="26"/>
  <c r="F202" i="26" s="1"/>
  <c r="J116" i="26"/>
  <c r="J202" i="26" s="1"/>
  <c r="N117" i="26"/>
  <c r="N203" i="26" s="1"/>
  <c r="R115" i="26"/>
  <c r="R201" i="26" s="1"/>
  <c r="V115" i="26"/>
  <c r="V201" i="26" s="1"/>
  <c r="Z115" i="26"/>
  <c r="Z201" i="26" s="1"/>
  <c r="AD115" i="26"/>
  <c r="AD201" i="26" s="1"/>
  <c r="AH115" i="26"/>
  <c r="AH201" i="26" s="1"/>
  <c r="AL115" i="26"/>
  <c r="AL201" i="26" s="1"/>
  <c r="AP115" i="26"/>
  <c r="AP201" i="26" s="1"/>
  <c r="D123" i="26"/>
  <c r="D209" i="26" s="1"/>
  <c r="H123" i="26"/>
  <c r="H209" i="26" s="1"/>
  <c r="L123" i="26"/>
  <c r="L209" i="26" s="1"/>
  <c r="P122" i="26"/>
  <c r="P208" i="26" s="1"/>
  <c r="T122" i="26"/>
  <c r="T208" i="26" s="1"/>
  <c r="X122" i="26"/>
  <c r="X208" i="26" s="1"/>
  <c r="P108" i="26"/>
  <c r="P194" i="26" s="1"/>
  <c r="AF108" i="26"/>
  <c r="AF194" i="26" s="1"/>
  <c r="L110" i="26"/>
  <c r="L196" i="26" s="1"/>
  <c r="AB109" i="26"/>
  <c r="AB195" i="26" s="1"/>
  <c r="AR109" i="26"/>
  <c r="AR195" i="26" s="1"/>
  <c r="G115" i="26"/>
  <c r="G201" i="26" s="1"/>
  <c r="O114" i="26"/>
  <c r="O200" i="26" s="1"/>
  <c r="W114" i="26"/>
  <c r="W200" i="26" s="1"/>
  <c r="AE114" i="26"/>
  <c r="AE200" i="26" s="1"/>
  <c r="AM114" i="26"/>
  <c r="AM200" i="26" s="1"/>
  <c r="E116" i="26"/>
  <c r="E202" i="26" s="1"/>
  <c r="M116" i="26"/>
  <c r="M202" i="26" s="1"/>
  <c r="U115" i="26"/>
  <c r="U201" i="26" s="1"/>
  <c r="AC115" i="26"/>
  <c r="AC201" i="26" s="1"/>
  <c r="AK115" i="26"/>
  <c r="AK201" i="26" s="1"/>
  <c r="D109" i="26"/>
  <c r="D195" i="26" s="1"/>
  <c r="T108" i="26"/>
  <c r="T194" i="26" s="1"/>
  <c r="AJ108" i="26"/>
  <c r="AJ194" i="26" s="1"/>
  <c r="P109" i="26"/>
  <c r="P195" i="26" s="1"/>
  <c r="AF109" i="26"/>
  <c r="AF195" i="26" s="1"/>
  <c r="I115" i="26"/>
  <c r="I201" i="26" s="1"/>
  <c r="Q114" i="26"/>
  <c r="Q200" i="26" s="1"/>
  <c r="Y114" i="26"/>
  <c r="Y200" i="26" s="1"/>
  <c r="AG114" i="26"/>
  <c r="AG200" i="26" s="1"/>
  <c r="AO114" i="26"/>
  <c r="AO200" i="26" s="1"/>
  <c r="G116" i="26"/>
  <c r="G202" i="26" s="1"/>
  <c r="O115" i="26"/>
  <c r="O201" i="26" s="1"/>
  <c r="W115" i="26"/>
  <c r="W201" i="26" s="1"/>
  <c r="AE115" i="26"/>
  <c r="AE201" i="26" s="1"/>
  <c r="AM115" i="26"/>
  <c r="AM201" i="26" s="1"/>
  <c r="I123" i="26"/>
  <c r="I209" i="26" s="1"/>
  <c r="Q122" i="26"/>
  <c r="Q208" i="26" s="1"/>
  <c r="Y122" i="26"/>
  <c r="Y208" i="26" s="1"/>
  <c r="AE122" i="26"/>
  <c r="AE208" i="26" s="1"/>
  <c r="AJ122" i="26"/>
  <c r="AJ208" i="26" s="1"/>
  <c r="AO122" i="26"/>
  <c r="AO208" i="26" s="1"/>
  <c r="D124" i="26"/>
  <c r="D210" i="26" s="1"/>
  <c r="H124" i="26"/>
  <c r="H210" i="26" s="1"/>
  <c r="L124" i="26"/>
  <c r="L210" i="26" s="1"/>
  <c r="P123" i="26"/>
  <c r="P209" i="26" s="1"/>
  <c r="T123" i="26"/>
  <c r="T209" i="26" s="1"/>
  <c r="X123" i="26"/>
  <c r="X209" i="26" s="1"/>
  <c r="AB123" i="26"/>
  <c r="AB209" i="26" s="1"/>
  <c r="AF123" i="26"/>
  <c r="AF209" i="26" s="1"/>
  <c r="AJ123" i="26"/>
  <c r="AJ209" i="26" s="1"/>
  <c r="AN123" i="26"/>
  <c r="AN209" i="26" s="1"/>
  <c r="H109" i="26"/>
  <c r="H195" i="26" s="1"/>
  <c r="X108" i="26"/>
  <c r="X194" i="26" s="1"/>
  <c r="AN108" i="26"/>
  <c r="AN194" i="26" s="1"/>
  <c r="D110" i="26"/>
  <c r="D196" i="26" s="1"/>
  <c r="T109" i="26"/>
  <c r="T195" i="26" s="1"/>
  <c r="AJ109" i="26"/>
  <c r="AJ195" i="26" s="1"/>
  <c r="C115" i="26"/>
  <c r="C201" i="26" s="1"/>
  <c r="K115" i="26"/>
  <c r="K201" i="26" s="1"/>
  <c r="S114" i="26"/>
  <c r="S200" i="26" s="1"/>
  <c r="AA114" i="26"/>
  <c r="AA200" i="26" s="1"/>
  <c r="AI114" i="26"/>
  <c r="AI200" i="26" s="1"/>
  <c r="AQ114" i="26"/>
  <c r="AQ200" i="26" s="1"/>
  <c r="I116" i="26"/>
  <c r="I202" i="26" s="1"/>
  <c r="Q115" i="26"/>
  <c r="Q201" i="26" s="1"/>
  <c r="Y115" i="26"/>
  <c r="Y201" i="26" s="1"/>
  <c r="AG115" i="26"/>
  <c r="AG201" i="26" s="1"/>
  <c r="AO115" i="26"/>
  <c r="AO201" i="26" s="1"/>
  <c r="C123" i="26"/>
  <c r="C209" i="26" s="1"/>
  <c r="K123" i="26"/>
  <c r="K209" i="26" s="1"/>
  <c r="S122" i="26"/>
  <c r="S208" i="26" s="1"/>
  <c r="AA122" i="26"/>
  <c r="AA208" i="26" s="1"/>
  <c r="AF122" i="26"/>
  <c r="AF208" i="26" s="1"/>
  <c r="AK122" i="26"/>
  <c r="AK208" i="26" s="1"/>
  <c r="AQ122" i="26"/>
  <c r="AQ208" i="26" s="1"/>
  <c r="E124" i="26"/>
  <c r="E210" i="26" s="1"/>
  <c r="I124" i="26"/>
  <c r="I210" i="26" s="1"/>
  <c r="M124" i="26"/>
  <c r="M210" i="26" s="1"/>
  <c r="Q123" i="26"/>
  <c r="Q209" i="26" s="1"/>
  <c r="U123" i="26"/>
  <c r="U209" i="26" s="1"/>
  <c r="Y123" i="26"/>
  <c r="Y209" i="26" s="1"/>
  <c r="AC123" i="26"/>
  <c r="AC209" i="26" s="1"/>
  <c r="AG123" i="26"/>
  <c r="AG209" i="26" s="1"/>
  <c r="AK123" i="26"/>
  <c r="AK209" i="26" s="1"/>
  <c r="AO123" i="26"/>
  <c r="AO209" i="26" s="1"/>
  <c r="L109" i="26"/>
  <c r="L195" i="26" s="1"/>
  <c r="X109" i="26"/>
  <c r="X195" i="26" s="1"/>
  <c r="AC114" i="26"/>
  <c r="AC200" i="26" s="1"/>
  <c r="S115" i="26"/>
  <c r="S201" i="26" s="1"/>
  <c r="G123" i="26"/>
  <c r="G209" i="26" s="1"/>
  <c r="W122" i="26"/>
  <c r="W208" i="26" s="1"/>
  <c r="AI122" i="26"/>
  <c r="AI208" i="26" s="1"/>
  <c r="C124" i="26"/>
  <c r="C210" i="26" s="1"/>
  <c r="K124" i="26"/>
  <c r="K210" i="26" s="1"/>
  <c r="S123" i="26"/>
  <c r="S209" i="26" s="1"/>
  <c r="AA123" i="26"/>
  <c r="AA209" i="26" s="1"/>
  <c r="AI123" i="26"/>
  <c r="AI209" i="26" s="1"/>
  <c r="AQ123" i="26"/>
  <c r="AQ209" i="26" s="1"/>
  <c r="E145" i="26"/>
  <c r="E231" i="26" s="1"/>
  <c r="I145" i="26"/>
  <c r="I231" i="26" s="1"/>
  <c r="M145" i="26"/>
  <c r="M231" i="26" s="1"/>
  <c r="Q144" i="26"/>
  <c r="Q230" i="26" s="1"/>
  <c r="U144" i="26"/>
  <c r="U230" i="26" s="1"/>
  <c r="Y144" i="26"/>
  <c r="Y230" i="26" s="1"/>
  <c r="AC144" i="26"/>
  <c r="AC230" i="26" s="1"/>
  <c r="AG144" i="26"/>
  <c r="AG230" i="26" s="1"/>
  <c r="AK144" i="26"/>
  <c r="AK230" i="26" s="1"/>
  <c r="AO144" i="26"/>
  <c r="AO230" i="26" s="1"/>
  <c r="C146" i="26"/>
  <c r="C232" i="26" s="1"/>
  <c r="G146" i="26"/>
  <c r="G232" i="26" s="1"/>
  <c r="K146" i="26"/>
  <c r="K232" i="26" s="1"/>
  <c r="O145" i="26"/>
  <c r="O231" i="26" s="1"/>
  <c r="S145" i="26"/>
  <c r="S231" i="26" s="1"/>
  <c r="W145" i="26"/>
  <c r="W231" i="26" s="1"/>
  <c r="AA145" i="26"/>
  <c r="AA231" i="26" s="1"/>
  <c r="AE145" i="26"/>
  <c r="AE231" i="26" s="1"/>
  <c r="AI145" i="26"/>
  <c r="AI231" i="26" s="1"/>
  <c r="AM145" i="26"/>
  <c r="AM231" i="26" s="1"/>
  <c r="AQ145" i="26"/>
  <c r="AQ231" i="26" s="1"/>
  <c r="AB108" i="26"/>
  <c r="AB194" i="26" s="1"/>
  <c r="AN109" i="26"/>
  <c r="AN195" i="26" s="1"/>
  <c r="E115" i="26"/>
  <c r="E201" i="26" s="1"/>
  <c r="AK114" i="26"/>
  <c r="AK200" i="26" s="1"/>
  <c r="AA115" i="26"/>
  <c r="AA201" i="26" s="1"/>
  <c r="M123" i="26"/>
  <c r="M209" i="26" s="1"/>
  <c r="AB122" i="26"/>
  <c r="AB208" i="26" s="1"/>
  <c r="AM122" i="26"/>
  <c r="AM208" i="26" s="1"/>
  <c r="F124" i="26"/>
  <c r="F210" i="26" s="1"/>
  <c r="N125" i="26"/>
  <c r="N211" i="26" s="1"/>
  <c r="V123" i="26"/>
  <c r="V209" i="26" s="1"/>
  <c r="AD123" i="26"/>
  <c r="AD209" i="26" s="1"/>
  <c r="AL123" i="26"/>
  <c r="AL209" i="26" s="1"/>
  <c r="AR108" i="26"/>
  <c r="AR194" i="26" s="1"/>
  <c r="M115" i="26"/>
  <c r="M201" i="26" s="1"/>
  <c r="C116" i="26"/>
  <c r="C202" i="26" s="1"/>
  <c r="AI115" i="26"/>
  <c r="AI201" i="26" s="1"/>
  <c r="O122" i="26"/>
  <c r="O208" i="26" s="1"/>
  <c r="AC122" i="26"/>
  <c r="AC208" i="26" s="1"/>
  <c r="AN122" i="26"/>
  <c r="AN208" i="26" s="1"/>
  <c r="G124" i="26"/>
  <c r="G210" i="26" s="1"/>
  <c r="O123" i="26"/>
  <c r="O209" i="26" s="1"/>
  <c r="W123" i="26"/>
  <c r="W209" i="26" s="1"/>
  <c r="AE123" i="26"/>
  <c r="AE209" i="26" s="1"/>
  <c r="AM123" i="26"/>
  <c r="AM209" i="26" s="1"/>
  <c r="C145" i="26"/>
  <c r="C231" i="26" s="1"/>
  <c r="G145" i="26"/>
  <c r="G231" i="26" s="1"/>
  <c r="K145" i="26"/>
  <c r="K231" i="26" s="1"/>
  <c r="O144" i="26"/>
  <c r="O230" i="26" s="1"/>
  <c r="S144" i="26"/>
  <c r="S230" i="26" s="1"/>
  <c r="W144" i="26"/>
  <c r="W230" i="26" s="1"/>
  <c r="AA144" i="26"/>
  <c r="AA230" i="26" s="1"/>
  <c r="AE144" i="26"/>
  <c r="AE230" i="26" s="1"/>
  <c r="AI144" i="26"/>
  <c r="AI230" i="26" s="1"/>
  <c r="AM144" i="26"/>
  <c r="AM230" i="26" s="1"/>
  <c r="AQ144" i="26"/>
  <c r="AQ230" i="26" s="1"/>
  <c r="E146" i="26"/>
  <c r="E232" i="26" s="1"/>
  <c r="I146" i="26"/>
  <c r="I232" i="26" s="1"/>
  <c r="M146" i="26"/>
  <c r="M232" i="26" s="1"/>
  <c r="Q145" i="26"/>
  <c r="Q231" i="26" s="1"/>
  <c r="U145" i="26"/>
  <c r="U231" i="26" s="1"/>
  <c r="Y145" i="26"/>
  <c r="Y231" i="26" s="1"/>
  <c r="AC145" i="26"/>
  <c r="AC231" i="26" s="1"/>
  <c r="AG145" i="26"/>
  <c r="AG231" i="26" s="1"/>
  <c r="AK145" i="26"/>
  <c r="AK231" i="26" s="1"/>
  <c r="AO145" i="26"/>
  <c r="AO231" i="26" s="1"/>
  <c r="AG122" i="26"/>
  <c r="AG208" i="26" s="1"/>
  <c r="Z123" i="26"/>
  <c r="Z209" i="26" s="1"/>
  <c r="F145" i="26"/>
  <c r="F231" i="26" s="1"/>
  <c r="N146" i="26"/>
  <c r="N232" i="26" s="1"/>
  <c r="V144" i="26"/>
  <c r="V230" i="26" s="1"/>
  <c r="AD144" i="26"/>
  <c r="AD230" i="26" s="1"/>
  <c r="AL144" i="26"/>
  <c r="AL230" i="26" s="1"/>
  <c r="D146" i="26"/>
  <c r="D232" i="26" s="1"/>
  <c r="L146" i="26"/>
  <c r="L232" i="26" s="1"/>
  <c r="T145" i="26"/>
  <c r="T231" i="26" s="1"/>
  <c r="AB145" i="26"/>
  <c r="AB231" i="26" s="1"/>
  <c r="AJ145" i="26"/>
  <c r="AJ231" i="26" s="1"/>
  <c r="U114" i="26"/>
  <c r="U200" i="26" s="1"/>
  <c r="B124" i="26"/>
  <c r="B210" i="26" s="1"/>
  <c r="AH123" i="26"/>
  <c r="AH209" i="26" s="1"/>
  <c r="H145" i="26"/>
  <c r="H231" i="26" s="1"/>
  <c r="P144" i="26"/>
  <c r="P230" i="26" s="1"/>
  <c r="X144" i="26"/>
  <c r="X230" i="26" s="1"/>
  <c r="AF144" i="26"/>
  <c r="AF230" i="26" s="1"/>
  <c r="AN144" i="26"/>
  <c r="AN230" i="26" s="1"/>
  <c r="F146" i="26"/>
  <c r="F232" i="26" s="1"/>
  <c r="N147" i="26"/>
  <c r="N233" i="26" s="1"/>
  <c r="V145" i="26"/>
  <c r="V231" i="26" s="1"/>
  <c r="AD145" i="26"/>
  <c r="AD231" i="26" s="1"/>
  <c r="AL145" i="26"/>
  <c r="AL231" i="26" s="1"/>
  <c r="K116" i="26"/>
  <c r="K202" i="26" s="1"/>
  <c r="E123" i="26"/>
  <c r="E209" i="26" s="1"/>
  <c r="J124" i="26"/>
  <c r="J210" i="26" s="1"/>
  <c r="AP123" i="26"/>
  <c r="AP209" i="26" s="1"/>
  <c r="B145" i="26"/>
  <c r="B231" i="26" s="1"/>
  <c r="J145" i="26"/>
  <c r="J231" i="26" s="1"/>
  <c r="R144" i="26"/>
  <c r="R230" i="26" s="1"/>
  <c r="Z144" i="26"/>
  <c r="Z230" i="26" s="1"/>
  <c r="AH144" i="26"/>
  <c r="AH230" i="26" s="1"/>
  <c r="AP144" i="26"/>
  <c r="AP230" i="26" s="1"/>
  <c r="H146" i="26"/>
  <c r="H232" i="26" s="1"/>
  <c r="P145" i="26"/>
  <c r="P231" i="26" s="1"/>
  <c r="X145" i="26"/>
  <c r="X231" i="26" s="1"/>
  <c r="AF145" i="26"/>
  <c r="AF231" i="26" s="1"/>
  <c r="AN145" i="26"/>
  <c r="AN231" i="26" s="1"/>
  <c r="H110" i="26"/>
  <c r="H196" i="26" s="1"/>
  <c r="AB144" i="26"/>
  <c r="AB230" i="26" s="1"/>
  <c r="R145" i="26"/>
  <c r="R231" i="26" s="1"/>
  <c r="D145" i="26"/>
  <c r="D231" i="26" s="1"/>
  <c r="AJ144" i="26"/>
  <c r="AJ230" i="26" s="1"/>
  <c r="Z145" i="26"/>
  <c r="Z231" i="26" s="1"/>
  <c r="AQ115" i="26"/>
  <c r="AQ201" i="26" s="1"/>
  <c r="U122" i="26"/>
  <c r="U208" i="26" s="1"/>
  <c r="L145" i="26"/>
  <c r="L231" i="26" s="1"/>
  <c r="B146" i="26"/>
  <c r="B232" i="26" s="1"/>
  <c r="AH145" i="26"/>
  <c r="AH231" i="26" s="1"/>
  <c r="R123" i="26"/>
  <c r="R209" i="26" s="1"/>
  <c r="T144" i="26"/>
  <c r="T230" i="26" s="1"/>
  <c r="J146" i="26"/>
  <c r="J232" i="26" s="1"/>
  <c r="AP145" i="26"/>
  <c r="AP231" i="26" s="1"/>
  <c r="E4" i="28"/>
  <c r="E52" i="28"/>
  <c r="E13" i="28"/>
  <c r="E44" i="28"/>
  <c r="E59" i="28"/>
  <c r="E67" i="28"/>
  <c r="N91" i="28"/>
  <c r="N94" i="28"/>
  <c r="N90" i="28"/>
  <c r="E93" i="25"/>
  <c r="J93" i="28" s="1"/>
  <c r="Z90" i="28"/>
  <c r="J90" i="28"/>
  <c r="R90" i="28"/>
  <c r="X94" i="28"/>
  <c r="P93" i="28"/>
  <c r="X91" i="28"/>
  <c r="P90" i="28"/>
  <c r="V94" i="28"/>
  <c r="AD93" i="28"/>
  <c r="N93" i="28"/>
  <c r="V91" i="28"/>
  <c r="AD90" i="28"/>
  <c r="T94" i="28"/>
  <c r="AB93" i="28"/>
  <c r="T91" i="28"/>
  <c r="AB90" i="28"/>
  <c r="R94" i="28"/>
  <c r="Z93" i="28"/>
  <c r="R91" i="28"/>
  <c r="P94" i="28"/>
  <c r="X93" i="28"/>
  <c r="C93" i="25"/>
  <c r="P91" i="28"/>
  <c r="X90" i="28"/>
  <c r="AD94" i="28"/>
  <c r="V93" i="28"/>
  <c r="AD91" i="28"/>
  <c r="V90" i="28"/>
  <c r="AB94" i="28"/>
  <c r="T93" i="28"/>
  <c r="AB91" i="28"/>
  <c r="T90" i="28"/>
  <c r="Z94" i="28"/>
  <c r="J94" i="28"/>
  <c r="R93" i="28"/>
  <c r="Z91" i="28"/>
  <c r="J91" i="28"/>
  <c r="N74" i="21"/>
  <c r="N72" i="21"/>
  <c r="N70" i="21"/>
  <c r="N95" i="21"/>
  <c r="N93" i="21"/>
  <c r="N75" i="21"/>
  <c r="N73" i="21"/>
  <c r="N71" i="21"/>
  <c r="N69" i="21"/>
  <c r="N94" i="21"/>
  <c r="R98" i="27"/>
  <c r="Z98" i="27"/>
  <c r="L98" i="27"/>
  <c r="U98" i="27"/>
  <c r="AD98" i="27"/>
  <c r="AL98" i="27"/>
  <c r="AT98" i="27"/>
  <c r="BB98" i="27"/>
  <c r="M98" i="27"/>
  <c r="V98" i="27"/>
  <c r="AE98" i="27"/>
  <c r="AM98" i="27"/>
  <c r="AU98" i="27"/>
  <c r="BC98" i="27"/>
  <c r="J98" i="27"/>
  <c r="N98" i="27"/>
  <c r="W98" i="27"/>
  <c r="AF98" i="27"/>
  <c r="AN98" i="27"/>
  <c r="AV98" i="27"/>
  <c r="BD98" i="27"/>
  <c r="O98" i="27"/>
  <c r="X98" i="27"/>
  <c r="AG98" i="27"/>
  <c r="AO98" i="27"/>
  <c r="AW98" i="27"/>
  <c r="BE98" i="27"/>
  <c r="AR98" i="27"/>
  <c r="P98" i="27"/>
  <c r="Y98" i="27"/>
  <c r="AH98" i="27"/>
  <c r="AP98" i="27"/>
  <c r="AX98" i="27"/>
  <c r="BF98" i="27"/>
  <c r="AJ98" i="27"/>
  <c r="Q98" i="27"/>
  <c r="AA98" i="27"/>
  <c r="AI98" i="27"/>
  <c r="AQ98" i="27"/>
  <c r="AY98" i="27"/>
  <c r="BG98" i="27"/>
  <c r="S98" i="27"/>
  <c r="AZ98" i="27"/>
  <c r="AB98" i="27"/>
  <c r="BH98" i="27"/>
  <c r="K98" i="27"/>
  <c r="T98" i="27"/>
  <c r="AC98" i="27"/>
  <c r="AK98" i="27"/>
  <c r="AS98" i="27"/>
  <c r="BA98" i="27"/>
  <c r="BI98" i="27"/>
  <c r="P96" i="27"/>
  <c r="X96" i="27"/>
  <c r="AF96" i="27"/>
  <c r="AN96" i="27"/>
  <c r="AV96" i="27"/>
  <c r="BD96" i="27"/>
  <c r="Q96" i="27"/>
  <c r="R96" i="27"/>
  <c r="Z96" i="27"/>
  <c r="AH96" i="27"/>
  <c r="AP96" i="27"/>
  <c r="AX96" i="27"/>
  <c r="BF96" i="27"/>
  <c r="K96" i="27"/>
  <c r="S96" i="27"/>
  <c r="AA96" i="27"/>
  <c r="AI96" i="27"/>
  <c r="AQ96" i="27"/>
  <c r="AY96" i="27"/>
  <c r="BG96" i="27"/>
  <c r="O96" i="27"/>
  <c r="AD96" i="27"/>
  <c r="AR96" i="27"/>
  <c r="BC96" i="27"/>
  <c r="T96" i="27"/>
  <c r="AE96" i="27"/>
  <c r="AS96" i="27"/>
  <c r="BE96" i="27"/>
  <c r="U96" i="27"/>
  <c r="AG96" i="27"/>
  <c r="AT96" i="27"/>
  <c r="BH96" i="27"/>
  <c r="V96" i="27"/>
  <c r="AJ96" i="27"/>
  <c r="AU96" i="27"/>
  <c r="BI96" i="27"/>
  <c r="J96" i="27"/>
  <c r="AB96" i="27"/>
  <c r="W96" i="27"/>
  <c r="AK96" i="27"/>
  <c r="AW96" i="27"/>
  <c r="M96" i="27"/>
  <c r="BA96" i="27"/>
  <c r="L96" i="27"/>
  <c r="Y96" i="27"/>
  <c r="AL96" i="27"/>
  <c r="AZ96" i="27"/>
  <c r="AM96" i="27"/>
  <c r="N96" i="27"/>
  <c r="AC96" i="27"/>
  <c r="AO96" i="27"/>
  <c r="BB96" i="27"/>
  <c r="AC75" i="27"/>
  <c r="F71" i="24"/>
  <c r="AE79" i="24"/>
  <c r="C82" i="24"/>
  <c r="G82" i="24"/>
  <c r="K82" i="24"/>
  <c r="O82" i="24"/>
  <c r="S82" i="24"/>
  <c r="W82" i="24"/>
  <c r="AA82" i="24"/>
  <c r="AE82" i="24"/>
  <c r="AI82" i="24"/>
  <c r="AM82" i="24"/>
  <c r="AQ82" i="24"/>
  <c r="AU82" i="24"/>
  <c r="AY82" i="24"/>
  <c r="D82" i="24"/>
  <c r="H82" i="24"/>
  <c r="L82" i="24"/>
  <c r="P82" i="24"/>
  <c r="T82" i="24"/>
  <c r="X82" i="24"/>
  <c r="AB82" i="24"/>
  <c r="AF82" i="24"/>
  <c r="AJ82" i="24"/>
  <c r="AN82" i="24"/>
  <c r="AR82" i="24"/>
  <c r="AV82" i="24"/>
  <c r="AZ82" i="24"/>
  <c r="E82" i="24"/>
  <c r="I82" i="24"/>
  <c r="M82" i="24"/>
  <c r="Q82" i="24"/>
  <c r="U82" i="24"/>
  <c r="Y82" i="24"/>
  <c r="AC82" i="24"/>
  <c r="AG82" i="24"/>
  <c r="AK82" i="24"/>
  <c r="AO82" i="24"/>
  <c r="AS82" i="24"/>
  <c r="AW82" i="24"/>
  <c r="BA82" i="24"/>
  <c r="B82" i="24"/>
  <c r="F82" i="24"/>
  <c r="J82" i="24"/>
  <c r="N82" i="24"/>
  <c r="R82" i="24"/>
  <c r="V82" i="24"/>
  <c r="Z82" i="24"/>
  <c r="AD82" i="24"/>
  <c r="AH82" i="24"/>
  <c r="AL82" i="24"/>
  <c r="AP82" i="24"/>
  <c r="AT82" i="24"/>
  <c r="AX82" i="24"/>
  <c r="C80" i="24"/>
  <c r="G80" i="24"/>
  <c r="K80" i="24"/>
  <c r="O80" i="24"/>
  <c r="S80" i="24"/>
  <c r="W80" i="24"/>
  <c r="AA80" i="24"/>
  <c r="AE80" i="24"/>
  <c r="AI80" i="24"/>
  <c r="AM80" i="24"/>
  <c r="AQ80" i="24"/>
  <c r="AU80" i="24"/>
  <c r="AY80" i="24"/>
  <c r="D80" i="24"/>
  <c r="H80" i="24"/>
  <c r="L80" i="24"/>
  <c r="P80" i="24"/>
  <c r="T80" i="24"/>
  <c r="X80" i="24"/>
  <c r="AB80" i="24"/>
  <c r="AF80" i="24"/>
  <c r="AJ80" i="24"/>
  <c r="AN80" i="24"/>
  <c r="AR80" i="24"/>
  <c r="AV80" i="24"/>
  <c r="AZ80" i="24"/>
  <c r="E80" i="24"/>
  <c r="I80" i="24"/>
  <c r="M80" i="24"/>
  <c r="Q80" i="24"/>
  <c r="U80" i="24"/>
  <c r="Y80" i="24"/>
  <c r="AC80" i="24"/>
  <c r="AG80" i="24"/>
  <c r="AK80" i="24"/>
  <c r="AO80" i="24"/>
  <c r="AS80" i="24"/>
  <c r="AW80" i="24"/>
  <c r="BA80" i="24"/>
  <c r="B80" i="24"/>
  <c r="F80" i="24"/>
  <c r="J80" i="24"/>
  <c r="N80" i="24"/>
  <c r="R80" i="24"/>
  <c r="V80" i="24"/>
  <c r="Z80" i="24"/>
  <c r="AD80" i="24"/>
  <c r="AH80" i="24"/>
  <c r="AL80" i="24"/>
  <c r="AP80" i="24"/>
  <c r="AT80" i="24"/>
  <c r="AX80" i="24"/>
  <c r="C40" i="24"/>
  <c r="G40" i="24"/>
  <c r="K40" i="24"/>
  <c r="O40" i="24"/>
  <c r="S40" i="24"/>
  <c r="W40" i="24"/>
  <c r="AA40" i="24"/>
  <c r="AE40" i="24"/>
  <c r="AI40" i="24"/>
  <c r="AM40" i="24"/>
  <c r="AQ40" i="24"/>
  <c r="AU40" i="24"/>
  <c r="AY40" i="24"/>
  <c r="D40" i="24"/>
  <c r="H40" i="24"/>
  <c r="L40" i="24"/>
  <c r="P40" i="24"/>
  <c r="T40" i="24"/>
  <c r="X40" i="24"/>
  <c r="AB40" i="24"/>
  <c r="AF40" i="24"/>
  <c r="AJ40" i="24"/>
  <c r="AN40" i="24"/>
  <c r="AR40" i="24"/>
  <c r="AV40" i="24"/>
  <c r="AZ40" i="24"/>
  <c r="E40" i="24"/>
  <c r="I40" i="24"/>
  <c r="M40" i="24"/>
  <c r="Q40" i="24"/>
  <c r="U40" i="24"/>
  <c r="Y40" i="24"/>
  <c r="AC40" i="24"/>
  <c r="AG40" i="24"/>
  <c r="AK40" i="24"/>
  <c r="AO40" i="24"/>
  <c r="AS40" i="24"/>
  <c r="AW40" i="24"/>
  <c r="BA40" i="24"/>
  <c r="F40" i="24"/>
  <c r="J40" i="24"/>
  <c r="N40" i="24"/>
  <c r="R40" i="24"/>
  <c r="V40" i="24"/>
  <c r="Z40" i="24"/>
  <c r="AD40" i="24"/>
  <c r="AH40" i="24"/>
  <c r="AL40" i="24"/>
  <c r="AP40" i="24"/>
  <c r="AT40" i="24"/>
  <c r="AX40" i="24"/>
  <c r="BA71" i="24"/>
  <c r="AW71" i="24"/>
  <c r="AS71" i="24"/>
  <c r="AO71" i="24"/>
  <c r="AK71" i="24"/>
  <c r="AG71" i="24"/>
  <c r="AC71" i="24"/>
  <c r="Y71" i="24"/>
  <c r="U71" i="24"/>
  <c r="Q71" i="24"/>
  <c r="M71" i="24"/>
  <c r="I71" i="24"/>
  <c r="E71" i="24"/>
  <c r="BA79" i="24"/>
  <c r="AW79" i="24"/>
  <c r="AS79" i="24"/>
  <c r="AO79" i="24"/>
  <c r="AK79" i="24"/>
  <c r="AF79" i="24"/>
  <c r="F30" i="24"/>
  <c r="J30" i="24"/>
  <c r="C30" i="24"/>
  <c r="G30" i="24"/>
  <c r="D30" i="24"/>
  <c r="H30" i="24"/>
  <c r="E30" i="24"/>
  <c r="I30" i="24"/>
  <c r="M30" i="24"/>
  <c r="L30" i="24"/>
  <c r="Q30" i="24"/>
  <c r="U30" i="24"/>
  <c r="Y30" i="24"/>
  <c r="AC30" i="24"/>
  <c r="AG30" i="24"/>
  <c r="AK30" i="24"/>
  <c r="AO30" i="24"/>
  <c r="AS30" i="24"/>
  <c r="AW30" i="24"/>
  <c r="BA30" i="24"/>
  <c r="N30" i="24"/>
  <c r="R30" i="24"/>
  <c r="V30" i="24"/>
  <c r="Z30" i="24"/>
  <c r="AD30" i="24"/>
  <c r="AH30" i="24"/>
  <c r="AL30" i="24"/>
  <c r="AP30" i="24"/>
  <c r="AT30" i="24"/>
  <c r="AX30" i="24"/>
  <c r="B30" i="24"/>
  <c r="O30" i="24"/>
  <c r="S30" i="24"/>
  <c r="W30" i="24"/>
  <c r="AA30" i="24"/>
  <c r="AE30" i="24"/>
  <c r="AI30" i="24"/>
  <c r="AM30" i="24"/>
  <c r="AQ30" i="24"/>
  <c r="AU30" i="24"/>
  <c r="AY30" i="24"/>
  <c r="K30" i="24"/>
  <c r="P30" i="24"/>
  <c r="T30" i="24"/>
  <c r="X30" i="24"/>
  <c r="AB30" i="24"/>
  <c r="AF30" i="24"/>
  <c r="AJ30" i="24"/>
  <c r="AN30" i="24"/>
  <c r="AR30" i="24"/>
  <c r="AV30" i="24"/>
  <c r="AZ30" i="24"/>
  <c r="C98" i="24"/>
  <c r="E98" i="25" s="1"/>
  <c r="G98" i="24"/>
  <c r="K98" i="24"/>
  <c r="U98" i="25" s="1"/>
  <c r="O98" i="24"/>
  <c r="AC98" i="25" s="1"/>
  <c r="S98" i="24"/>
  <c r="W98" i="24"/>
  <c r="AA98" i="24"/>
  <c r="AE98" i="24"/>
  <c r="AI98" i="24"/>
  <c r="AM98" i="24"/>
  <c r="AQ98" i="24"/>
  <c r="AU98" i="24"/>
  <c r="AY98" i="24"/>
  <c r="D98" i="24"/>
  <c r="H98" i="24"/>
  <c r="O98" i="25" s="1"/>
  <c r="L98" i="24"/>
  <c r="W98" i="25" s="1"/>
  <c r="P98" i="24"/>
  <c r="AE98" i="25" s="1"/>
  <c r="T98" i="24"/>
  <c r="AK98" i="25" s="1"/>
  <c r="X98" i="24"/>
  <c r="AO98" i="25" s="1"/>
  <c r="AB98" i="24"/>
  <c r="AS98" i="25" s="1"/>
  <c r="AF98" i="24"/>
  <c r="AW98" i="25" s="1"/>
  <c r="AJ98" i="24"/>
  <c r="AN98" i="24"/>
  <c r="BE98" i="25" s="1"/>
  <c r="BJ98" i="28" s="1"/>
  <c r="AR98" i="24"/>
  <c r="BI98" i="25" s="1"/>
  <c r="BN98" i="28" s="1"/>
  <c r="AV98" i="24"/>
  <c r="BM98" i="25" s="1"/>
  <c r="BR98" i="28" s="1"/>
  <c r="AZ98" i="24"/>
  <c r="BQ98" i="25" s="1"/>
  <c r="BV98" i="28" s="1"/>
  <c r="E98" i="24"/>
  <c r="I98" i="25" s="1"/>
  <c r="I98" i="24"/>
  <c r="M98" i="24"/>
  <c r="Q98" i="24"/>
  <c r="AG98" i="25" s="1"/>
  <c r="U98" i="24"/>
  <c r="Y98" i="24"/>
  <c r="AC98" i="24"/>
  <c r="AG98" i="24"/>
  <c r="AK98" i="24"/>
  <c r="AO98" i="24"/>
  <c r="AS98" i="24"/>
  <c r="AW98" i="24"/>
  <c r="BA98" i="24"/>
  <c r="B98" i="24"/>
  <c r="F98" i="24"/>
  <c r="J98" i="24"/>
  <c r="S98" i="25" s="1"/>
  <c r="N98" i="24"/>
  <c r="AA98" i="25" s="1"/>
  <c r="R98" i="24"/>
  <c r="AI98" i="25" s="1"/>
  <c r="V98" i="24"/>
  <c r="AM98" i="25" s="1"/>
  <c r="Z98" i="24"/>
  <c r="AQ98" i="25" s="1"/>
  <c r="AD98" i="24"/>
  <c r="AU98" i="25" s="1"/>
  <c r="AH98" i="24"/>
  <c r="AY98" i="25" s="1"/>
  <c r="AL98" i="24"/>
  <c r="BC98" i="25" s="1"/>
  <c r="BH98" i="28" s="1"/>
  <c r="AP98" i="24"/>
  <c r="BG98" i="25" s="1"/>
  <c r="BL98" i="28" s="1"/>
  <c r="AT98" i="24"/>
  <c r="BK98" i="25" s="1"/>
  <c r="BP98" i="28" s="1"/>
  <c r="AX98" i="24"/>
  <c r="BO98" i="25" s="1"/>
  <c r="BT98" i="28" s="1"/>
  <c r="AZ71" i="24"/>
  <c r="AV71" i="24"/>
  <c r="AR71" i="24"/>
  <c r="AN71" i="24"/>
  <c r="AJ71" i="24"/>
  <c r="AF71" i="24"/>
  <c r="AB71" i="24"/>
  <c r="X71" i="24"/>
  <c r="T71" i="24"/>
  <c r="P71" i="24"/>
  <c r="L71" i="24"/>
  <c r="H71" i="24"/>
  <c r="D71" i="24"/>
  <c r="AZ79" i="24"/>
  <c r="AV79" i="24"/>
  <c r="AR79" i="24"/>
  <c r="AN79" i="24"/>
  <c r="AJ79" i="24"/>
  <c r="D79" i="24"/>
  <c r="H79" i="24"/>
  <c r="L79" i="24"/>
  <c r="P79" i="24"/>
  <c r="T79" i="24"/>
  <c r="X79" i="24"/>
  <c r="AB79" i="24"/>
  <c r="E79" i="24"/>
  <c r="I79" i="24"/>
  <c r="M79" i="24"/>
  <c r="Q79" i="24"/>
  <c r="U79" i="24"/>
  <c r="Y79" i="24"/>
  <c r="AC79" i="24"/>
  <c r="AG79" i="24"/>
  <c r="F79" i="24"/>
  <c r="J79" i="24"/>
  <c r="N79" i="24"/>
  <c r="R79" i="24"/>
  <c r="V79" i="24"/>
  <c r="Z79" i="24"/>
  <c r="C79" i="24"/>
  <c r="G79" i="24"/>
  <c r="K79" i="24"/>
  <c r="O79" i="24"/>
  <c r="S79" i="24"/>
  <c r="W79" i="24"/>
  <c r="O95" i="24"/>
  <c r="S95" i="24"/>
  <c r="W95" i="24"/>
  <c r="AA95" i="24"/>
  <c r="AE95" i="24"/>
  <c r="AI95" i="24"/>
  <c r="AM95" i="24"/>
  <c r="AQ95" i="24"/>
  <c r="AU95" i="24"/>
  <c r="AY95" i="24"/>
  <c r="D95" i="24"/>
  <c r="E95" i="25" s="1"/>
  <c r="H95" i="24"/>
  <c r="L95" i="24"/>
  <c r="M95" i="25" s="1"/>
  <c r="P95" i="24"/>
  <c r="Q95" i="25" s="1"/>
  <c r="T95" i="24"/>
  <c r="U95" i="25" s="1"/>
  <c r="X95" i="24"/>
  <c r="Y95" i="25" s="1"/>
  <c r="AB95" i="24"/>
  <c r="AC95" i="25" s="1"/>
  <c r="AF95" i="24"/>
  <c r="AG95" i="25" s="1"/>
  <c r="AJ95" i="24"/>
  <c r="AK95" i="25" s="1"/>
  <c r="AN95" i="24"/>
  <c r="AO95" i="25" s="1"/>
  <c r="AR95" i="24"/>
  <c r="AS95" i="25" s="1"/>
  <c r="AV95" i="24"/>
  <c r="AW95" i="25" s="1"/>
  <c r="AZ95" i="24"/>
  <c r="BA95" i="25" s="1"/>
  <c r="E95" i="24"/>
  <c r="I95" i="24"/>
  <c r="M95" i="24"/>
  <c r="Q95" i="24"/>
  <c r="AL95" i="28" s="1"/>
  <c r="U95" i="24"/>
  <c r="Y95" i="24"/>
  <c r="AC95" i="24"/>
  <c r="AG95" i="24"/>
  <c r="AK95" i="24"/>
  <c r="AO95" i="24"/>
  <c r="AS95" i="24"/>
  <c r="AW95" i="24"/>
  <c r="BA95" i="24"/>
  <c r="F95" i="24"/>
  <c r="G95" i="25" s="1"/>
  <c r="J95" i="24"/>
  <c r="B95" i="24"/>
  <c r="C95" i="25" s="1"/>
  <c r="N95" i="24"/>
  <c r="R95" i="24"/>
  <c r="S95" i="25" s="1"/>
  <c r="V95" i="24"/>
  <c r="W95" i="25" s="1"/>
  <c r="Z95" i="24"/>
  <c r="AA95" i="25" s="1"/>
  <c r="AD95" i="24"/>
  <c r="AE95" i="25" s="1"/>
  <c r="AH95" i="24"/>
  <c r="AI95" i="25" s="1"/>
  <c r="AL95" i="24"/>
  <c r="AM95" i="25" s="1"/>
  <c r="AP95" i="24"/>
  <c r="AQ95" i="25" s="1"/>
  <c r="AT95" i="24"/>
  <c r="AU95" i="25" s="1"/>
  <c r="AX95" i="24"/>
  <c r="AY95" i="25" s="1"/>
  <c r="C95" i="24"/>
  <c r="G95" i="24"/>
  <c r="R95" i="28" s="1"/>
  <c r="K95" i="24"/>
  <c r="C97" i="24"/>
  <c r="E97" i="25" s="1"/>
  <c r="D97" i="24"/>
  <c r="H97" i="24"/>
  <c r="O97" i="25" s="1"/>
  <c r="E97" i="24"/>
  <c r="I97" i="24"/>
  <c r="M97" i="24"/>
  <c r="Y97" i="25" s="1"/>
  <c r="B97" i="24"/>
  <c r="F97" i="24"/>
  <c r="K97" i="25" s="1"/>
  <c r="J97" i="24"/>
  <c r="G97" i="24"/>
  <c r="O97" i="24"/>
  <c r="S97" i="24"/>
  <c r="W97" i="24"/>
  <c r="AA97" i="24"/>
  <c r="AE97" i="24"/>
  <c r="AI97" i="24"/>
  <c r="AM97" i="24"/>
  <c r="AQ97" i="24"/>
  <c r="AU97" i="24"/>
  <c r="AY97" i="24"/>
  <c r="K97" i="24"/>
  <c r="U97" i="25" s="1"/>
  <c r="P97" i="24"/>
  <c r="AE97" i="25" s="1"/>
  <c r="T97" i="24"/>
  <c r="AK97" i="25" s="1"/>
  <c r="X97" i="24"/>
  <c r="AO97" i="25" s="1"/>
  <c r="AB97" i="24"/>
  <c r="AS97" i="25" s="1"/>
  <c r="AF97" i="24"/>
  <c r="AW97" i="25" s="1"/>
  <c r="AJ97" i="24"/>
  <c r="BA97" i="25" s="1"/>
  <c r="AN97" i="24"/>
  <c r="BE97" i="25" s="1"/>
  <c r="BJ97" i="28" s="1"/>
  <c r="AR97" i="24"/>
  <c r="BI97" i="25" s="1"/>
  <c r="BN97" i="28" s="1"/>
  <c r="AV97" i="24"/>
  <c r="BM97" i="25" s="1"/>
  <c r="BR97" i="28" s="1"/>
  <c r="AZ97" i="24"/>
  <c r="BQ97" i="25" s="1"/>
  <c r="BV97" i="28" s="1"/>
  <c r="L97" i="24"/>
  <c r="W97" i="25" s="1"/>
  <c r="Q97" i="24"/>
  <c r="U97" i="24"/>
  <c r="Y97" i="24"/>
  <c r="AC97" i="24"/>
  <c r="AG97" i="24"/>
  <c r="AK97" i="24"/>
  <c r="AO97" i="24"/>
  <c r="AS97" i="24"/>
  <c r="AW97" i="24"/>
  <c r="BA97" i="24"/>
  <c r="N97" i="24"/>
  <c r="AA97" i="25" s="1"/>
  <c r="R97" i="24"/>
  <c r="AI97" i="25" s="1"/>
  <c r="V97" i="24"/>
  <c r="AM97" i="25" s="1"/>
  <c r="Z97" i="24"/>
  <c r="AQ97" i="25" s="1"/>
  <c r="AD97" i="24"/>
  <c r="AU97" i="25" s="1"/>
  <c r="AH97" i="24"/>
  <c r="AY97" i="25" s="1"/>
  <c r="AL97" i="24"/>
  <c r="BC97" i="25" s="1"/>
  <c r="BH97" i="28" s="1"/>
  <c r="AP97" i="24"/>
  <c r="BG97" i="25" s="1"/>
  <c r="BL97" i="28" s="1"/>
  <c r="AT97" i="24"/>
  <c r="BK97" i="25" s="1"/>
  <c r="BP97" i="28" s="1"/>
  <c r="AX97" i="24"/>
  <c r="BO97" i="25" s="1"/>
  <c r="BT97" i="28" s="1"/>
  <c r="AY71" i="24"/>
  <c r="AU71" i="24"/>
  <c r="AQ71" i="24"/>
  <c r="AM71" i="24"/>
  <c r="AI71" i="24"/>
  <c r="AE71" i="24"/>
  <c r="AA71" i="24"/>
  <c r="W71" i="24"/>
  <c r="S71" i="24"/>
  <c r="O71" i="24"/>
  <c r="K71" i="24"/>
  <c r="G71" i="24"/>
  <c r="C71" i="24"/>
  <c r="AY79" i="24"/>
  <c r="CW79" i="25" s="1"/>
  <c r="AU79" i="24"/>
  <c r="AQ79" i="24"/>
  <c r="AM79" i="24"/>
  <c r="AI79" i="24"/>
  <c r="AD79" i="24"/>
  <c r="F57" i="24"/>
  <c r="J57" i="24"/>
  <c r="N57" i="24"/>
  <c r="R57" i="24"/>
  <c r="V57" i="24"/>
  <c r="Z57" i="24"/>
  <c r="AD57" i="24"/>
  <c r="AH57" i="24"/>
  <c r="AL57" i="24"/>
  <c r="AP57" i="24"/>
  <c r="AT57" i="24"/>
  <c r="AX57" i="24"/>
  <c r="B57" i="24"/>
  <c r="C57" i="24"/>
  <c r="G57" i="24"/>
  <c r="K57" i="24"/>
  <c r="O57" i="24"/>
  <c r="S57" i="24"/>
  <c r="W57" i="24"/>
  <c r="AA57" i="24"/>
  <c r="AE57" i="24"/>
  <c r="AI57" i="24"/>
  <c r="AM57" i="24"/>
  <c r="AQ57" i="24"/>
  <c r="AU57" i="24"/>
  <c r="AY57" i="24"/>
  <c r="D57" i="24"/>
  <c r="H57" i="24"/>
  <c r="L57" i="24"/>
  <c r="P57" i="24"/>
  <c r="T57" i="24"/>
  <c r="X57" i="24"/>
  <c r="AB57" i="24"/>
  <c r="AF57" i="24"/>
  <c r="AJ57" i="24"/>
  <c r="AN57" i="24"/>
  <c r="AR57" i="24"/>
  <c r="AV57" i="24"/>
  <c r="AZ57" i="24"/>
  <c r="E57" i="24"/>
  <c r="I57" i="24"/>
  <c r="M57" i="24"/>
  <c r="Q57" i="24"/>
  <c r="U57" i="24"/>
  <c r="Y57" i="24"/>
  <c r="AC57" i="24"/>
  <c r="AG57" i="24"/>
  <c r="AK57" i="24"/>
  <c r="AO57" i="24"/>
  <c r="AS57" i="24"/>
  <c r="AW57" i="24"/>
  <c r="BA57" i="24"/>
  <c r="E55" i="24"/>
  <c r="I55" i="24"/>
  <c r="M55" i="24"/>
  <c r="Q55" i="24"/>
  <c r="U55" i="24"/>
  <c r="Y55" i="24"/>
  <c r="AC55" i="24"/>
  <c r="AG55" i="24"/>
  <c r="AK55" i="24"/>
  <c r="AO55" i="24"/>
  <c r="AS55" i="24"/>
  <c r="AW55" i="24"/>
  <c r="BA55" i="24"/>
  <c r="F55" i="24"/>
  <c r="J55" i="24"/>
  <c r="N55" i="24"/>
  <c r="R55" i="24"/>
  <c r="V55" i="24"/>
  <c r="Z55" i="24"/>
  <c r="AD55" i="24"/>
  <c r="AH55" i="24"/>
  <c r="AL55" i="24"/>
  <c r="AP55" i="24"/>
  <c r="AT55" i="24"/>
  <c r="AX55" i="24"/>
  <c r="C55" i="24"/>
  <c r="G55" i="24"/>
  <c r="K55" i="24"/>
  <c r="O55" i="24"/>
  <c r="S55" i="24"/>
  <c r="W55" i="24"/>
  <c r="AA55" i="24"/>
  <c r="AE55" i="24"/>
  <c r="AI55" i="24"/>
  <c r="AM55" i="24"/>
  <c r="AQ55" i="24"/>
  <c r="AU55" i="24"/>
  <c r="AY55" i="24"/>
  <c r="D55" i="24"/>
  <c r="H55" i="24"/>
  <c r="L55" i="24"/>
  <c r="P55" i="24"/>
  <c r="T55" i="24"/>
  <c r="X55" i="24"/>
  <c r="AB55" i="24"/>
  <c r="AF55" i="24"/>
  <c r="AJ55" i="24"/>
  <c r="AN55" i="24"/>
  <c r="AR55" i="24"/>
  <c r="AV55" i="24"/>
  <c r="AZ55" i="24"/>
  <c r="C83" i="24"/>
  <c r="G83" i="24"/>
  <c r="K83" i="24"/>
  <c r="O83" i="24"/>
  <c r="AC83" i="25" s="1"/>
  <c r="S83" i="24"/>
  <c r="AK83" i="25" s="1"/>
  <c r="W83" i="24"/>
  <c r="AA83" i="24"/>
  <c r="BA83" i="25" s="1"/>
  <c r="AE83" i="24"/>
  <c r="AI83" i="24"/>
  <c r="AM83" i="24"/>
  <c r="AQ83" i="24"/>
  <c r="AU83" i="24"/>
  <c r="CO83" i="25" s="1"/>
  <c r="AY83" i="24"/>
  <c r="CW83" i="25" s="1"/>
  <c r="D83" i="24"/>
  <c r="H83" i="24"/>
  <c r="L83" i="24"/>
  <c r="P83" i="24"/>
  <c r="T83" i="24"/>
  <c r="X83" i="24"/>
  <c r="AB83" i="24"/>
  <c r="BC83" i="25" s="1"/>
  <c r="AF83" i="24"/>
  <c r="BK83" i="25" s="1"/>
  <c r="AJ83" i="24"/>
  <c r="AN83" i="24"/>
  <c r="AR83" i="24"/>
  <c r="AV83" i="24"/>
  <c r="AZ83" i="24"/>
  <c r="E83" i="24"/>
  <c r="I83" i="24"/>
  <c r="Q83" i="25" s="1"/>
  <c r="M83" i="24"/>
  <c r="Q83" i="24"/>
  <c r="U83" i="24"/>
  <c r="AO83" i="25" s="1"/>
  <c r="Y83" i="24"/>
  <c r="AC83" i="24"/>
  <c r="AG83" i="24"/>
  <c r="AK83" i="24"/>
  <c r="AO83" i="24"/>
  <c r="CC83" i="25" s="1"/>
  <c r="AS83" i="24"/>
  <c r="CK83" i="25" s="1"/>
  <c r="AW83" i="24"/>
  <c r="BA83" i="24"/>
  <c r="DA83" i="25" s="1"/>
  <c r="B83" i="24"/>
  <c r="F83" i="24"/>
  <c r="J83" i="24"/>
  <c r="N83" i="24"/>
  <c r="R83" i="24"/>
  <c r="AI83" i="25" s="1"/>
  <c r="V83" i="24"/>
  <c r="AQ83" i="25" s="1"/>
  <c r="Z83" i="24"/>
  <c r="AD83" i="24"/>
  <c r="AH83" i="24"/>
  <c r="AL83" i="24"/>
  <c r="AP83" i="24"/>
  <c r="AT83" i="24"/>
  <c r="AX83" i="24"/>
  <c r="CU83" i="25" s="1"/>
  <c r="C81" i="24"/>
  <c r="E81" i="25" s="1"/>
  <c r="G81" i="24"/>
  <c r="K81" i="24"/>
  <c r="O81" i="24"/>
  <c r="S81" i="24"/>
  <c r="W81" i="24"/>
  <c r="AA81" i="24"/>
  <c r="AE81" i="24"/>
  <c r="BI81" i="25" s="1"/>
  <c r="AI81" i="24"/>
  <c r="BQ81" i="25" s="1"/>
  <c r="AM81" i="24"/>
  <c r="AQ81" i="24"/>
  <c r="AU81" i="24"/>
  <c r="AY81" i="24"/>
  <c r="D81" i="24"/>
  <c r="H81" i="24"/>
  <c r="L81" i="24"/>
  <c r="P81" i="24"/>
  <c r="T81" i="24"/>
  <c r="X81" i="24"/>
  <c r="AU81" i="25" s="1"/>
  <c r="AB81" i="24"/>
  <c r="AF81" i="24"/>
  <c r="AJ81" i="24"/>
  <c r="AN81" i="24"/>
  <c r="AR81" i="24"/>
  <c r="CI81" i="25" s="1"/>
  <c r="AV81" i="24"/>
  <c r="AZ81" i="24"/>
  <c r="E81" i="24"/>
  <c r="I81" i="25" s="1"/>
  <c r="I81" i="24"/>
  <c r="M81" i="24"/>
  <c r="Q81" i="24"/>
  <c r="U81" i="24"/>
  <c r="Y81" i="24"/>
  <c r="AW81" i="25" s="1"/>
  <c r="AC81" i="24"/>
  <c r="BE81" i="25" s="1"/>
  <c r="AG81" i="24"/>
  <c r="AK81" i="24"/>
  <c r="BU81" i="25" s="1"/>
  <c r="AO81" i="24"/>
  <c r="AS81" i="24"/>
  <c r="AW81" i="24"/>
  <c r="BA81" i="24"/>
  <c r="B81" i="24"/>
  <c r="C81" i="25" s="1"/>
  <c r="F81" i="24"/>
  <c r="J81" i="24"/>
  <c r="N81" i="24"/>
  <c r="R81" i="24"/>
  <c r="V81" i="24"/>
  <c r="Z81" i="24"/>
  <c r="AD81" i="24"/>
  <c r="AH81" i="24"/>
  <c r="BO81" i="25" s="1"/>
  <c r="AL81" i="24"/>
  <c r="AP81" i="24"/>
  <c r="AT81" i="24"/>
  <c r="AX81" i="24"/>
  <c r="AX71" i="24"/>
  <c r="AT71" i="24"/>
  <c r="AP71" i="24"/>
  <c r="AL71" i="24"/>
  <c r="AH71" i="24"/>
  <c r="AD71" i="24"/>
  <c r="Z71" i="24"/>
  <c r="V71" i="24"/>
  <c r="R71" i="24"/>
  <c r="N71" i="24"/>
  <c r="J71" i="24"/>
  <c r="B79" i="24"/>
  <c r="C79" i="25" s="1"/>
  <c r="AX79" i="24"/>
  <c r="AT79" i="24"/>
  <c r="AP79" i="24"/>
  <c r="CE79" i="25" s="1"/>
  <c r="AL79" i="24"/>
  <c r="AH79" i="24"/>
  <c r="BO79" i="25" s="1"/>
  <c r="AA79" i="24"/>
  <c r="BB93" i="24"/>
  <c r="BB92" i="24"/>
  <c r="BB91" i="24"/>
  <c r="BB90" i="24"/>
  <c r="BJ40" i="27"/>
  <c r="BJ35" i="27"/>
  <c r="BJ34" i="27"/>
  <c r="BJ95" i="27"/>
  <c r="BC94" i="25" s="1"/>
  <c r="BH94" i="28" s="1"/>
  <c r="BJ94" i="27"/>
  <c r="BJ92" i="27"/>
  <c r="BJ91" i="27"/>
  <c r="J83" i="27"/>
  <c r="J81" i="27"/>
  <c r="J82" i="27"/>
  <c r="K80" i="27"/>
  <c r="J84" i="27"/>
  <c r="J80" i="27"/>
  <c r="BF80" i="27"/>
  <c r="BB80" i="27"/>
  <c r="AX80" i="27"/>
  <c r="AT80" i="27"/>
  <c r="AP80" i="27"/>
  <c r="AL80" i="27"/>
  <c r="AH80" i="27"/>
  <c r="AD80" i="27"/>
  <c r="Z80" i="27"/>
  <c r="V80" i="27"/>
  <c r="R80" i="27"/>
  <c r="N80" i="27"/>
  <c r="BI84" i="27"/>
  <c r="BE84" i="27"/>
  <c r="BA84" i="27"/>
  <c r="AW84" i="27"/>
  <c r="AS84" i="27"/>
  <c r="AO84" i="27"/>
  <c r="AK84" i="27"/>
  <c r="AG84" i="27"/>
  <c r="AC84" i="27"/>
  <c r="Y84" i="27"/>
  <c r="U84" i="27"/>
  <c r="Q84" i="27"/>
  <c r="M84" i="27"/>
  <c r="BI83" i="27"/>
  <c r="BE83" i="27"/>
  <c r="BA83" i="27"/>
  <c r="AW83" i="27"/>
  <c r="AS83" i="27"/>
  <c r="AO83" i="27"/>
  <c r="AK83" i="27"/>
  <c r="AG83" i="27"/>
  <c r="AC83" i="27"/>
  <c r="Y83" i="27"/>
  <c r="U83" i="27"/>
  <c r="Q83" i="27"/>
  <c r="M83" i="27"/>
  <c r="BI82" i="27"/>
  <c r="BE82" i="27"/>
  <c r="BA82" i="27"/>
  <c r="AW82" i="27"/>
  <c r="AS82" i="27"/>
  <c r="AO82" i="27"/>
  <c r="AK82" i="27"/>
  <c r="AG82" i="27"/>
  <c r="AC82" i="27"/>
  <c r="Y82" i="27"/>
  <c r="U82" i="27"/>
  <c r="Q82" i="27"/>
  <c r="M82" i="27"/>
  <c r="BI81" i="27"/>
  <c r="BE81" i="27"/>
  <c r="BA81" i="27"/>
  <c r="AW81" i="27"/>
  <c r="AS81" i="27"/>
  <c r="AO81" i="27"/>
  <c r="AK81" i="27"/>
  <c r="AG81" i="27"/>
  <c r="AC81" i="27"/>
  <c r="Y81" i="27"/>
  <c r="U81" i="27"/>
  <c r="Q81" i="27"/>
  <c r="M81" i="27"/>
  <c r="BI80" i="27"/>
  <c r="BE80" i="27"/>
  <c r="BA80" i="27"/>
  <c r="AW80" i="27"/>
  <c r="AS80" i="27"/>
  <c r="AO80" i="27"/>
  <c r="AK80" i="27"/>
  <c r="AG80" i="27"/>
  <c r="AC80" i="27"/>
  <c r="Y80" i="27"/>
  <c r="U80" i="27"/>
  <c r="Q80" i="27"/>
  <c r="M80" i="27"/>
  <c r="BH84" i="27"/>
  <c r="BD84" i="27"/>
  <c r="AZ84" i="27"/>
  <c r="AV84" i="27"/>
  <c r="AR84" i="27"/>
  <c r="AN84" i="27"/>
  <c r="AJ84" i="27"/>
  <c r="AF84" i="27"/>
  <c r="AB84" i="27"/>
  <c r="X84" i="27"/>
  <c r="T84" i="27"/>
  <c r="P84" i="27"/>
  <c r="L84" i="27"/>
  <c r="BH83" i="27"/>
  <c r="BD83" i="27"/>
  <c r="AZ83" i="27"/>
  <c r="AV83" i="27"/>
  <c r="AR83" i="27"/>
  <c r="AN83" i="27"/>
  <c r="AJ83" i="27"/>
  <c r="AF83" i="27"/>
  <c r="AB83" i="27"/>
  <c r="X83" i="27"/>
  <c r="T83" i="27"/>
  <c r="P83" i="27"/>
  <c r="L83" i="27"/>
  <c r="BH82" i="27"/>
  <c r="BD82" i="27"/>
  <c r="AZ82" i="27"/>
  <c r="AV82" i="27"/>
  <c r="AR82" i="27"/>
  <c r="AN82" i="27"/>
  <c r="AJ82" i="27"/>
  <c r="AF82" i="27"/>
  <c r="AB82" i="27"/>
  <c r="X82" i="27"/>
  <c r="T82" i="27"/>
  <c r="P82" i="27"/>
  <c r="L82" i="27"/>
  <c r="BH81" i="27"/>
  <c r="BD81" i="27"/>
  <c r="AZ81" i="27"/>
  <c r="AV81" i="27"/>
  <c r="AR81" i="27"/>
  <c r="AN81" i="27"/>
  <c r="AJ81" i="27"/>
  <c r="AF81" i="27"/>
  <c r="AB81" i="27"/>
  <c r="X81" i="27"/>
  <c r="T81" i="27"/>
  <c r="P81" i="27"/>
  <c r="L81" i="27"/>
  <c r="BH80" i="27"/>
  <c r="BD80" i="27"/>
  <c r="AZ80" i="27"/>
  <c r="AV80" i="27"/>
  <c r="AR80" i="27"/>
  <c r="AN80" i="27"/>
  <c r="AJ80" i="27"/>
  <c r="AF80" i="27"/>
  <c r="AB80" i="27"/>
  <c r="X80" i="27"/>
  <c r="T80" i="27"/>
  <c r="P80" i="27"/>
  <c r="L80" i="27"/>
  <c r="BG84" i="27"/>
  <c r="BC84" i="27"/>
  <c r="AY84" i="27"/>
  <c r="AU84" i="27"/>
  <c r="AQ84" i="27"/>
  <c r="AM84" i="27"/>
  <c r="AI84" i="27"/>
  <c r="AE84" i="27"/>
  <c r="AA84" i="27"/>
  <c r="W84" i="27"/>
  <c r="S84" i="27"/>
  <c r="O84" i="27"/>
  <c r="K84" i="27"/>
  <c r="BG83" i="27"/>
  <c r="BC83" i="27"/>
  <c r="AY83" i="27"/>
  <c r="AU83" i="27"/>
  <c r="AQ83" i="27"/>
  <c r="AM83" i="27"/>
  <c r="AI83" i="27"/>
  <c r="AE83" i="27"/>
  <c r="AA83" i="27"/>
  <c r="W83" i="27"/>
  <c r="S83" i="27"/>
  <c r="O83" i="27"/>
  <c r="K83" i="27"/>
  <c r="BG82" i="27"/>
  <c r="BC82" i="27"/>
  <c r="AY82" i="27"/>
  <c r="AU82" i="27"/>
  <c r="AQ82" i="27"/>
  <c r="AM82" i="27"/>
  <c r="AI82" i="27"/>
  <c r="AE82" i="27"/>
  <c r="AA82" i="27"/>
  <c r="W82" i="27"/>
  <c r="S82" i="27"/>
  <c r="O82" i="27"/>
  <c r="K82" i="27"/>
  <c r="BG81" i="27"/>
  <c r="BC81" i="27"/>
  <c r="AY81" i="27"/>
  <c r="AU81" i="27"/>
  <c r="AQ81" i="27"/>
  <c r="AM81" i="27"/>
  <c r="AI81" i="27"/>
  <c r="AE81" i="27"/>
  <c r="AA81" i="27"/>
  <c r="W81" i="27"/>
  <c r="S81" i="27"/>
  <c r="O81" i="27"/>
  <c r="K81" i="27"/>
  <c r="BG80" i="27"/>
  <c r="BC80" i="27"/>
  <c r="AY80" i="27"/>
  <c r="AU80" i="27"/>
  <c r="AQ80" i="27"/>
  <c r="AM80" i="27"/>
  <c r="AI80" i="27"/>
  <c r="AE80" i="27"/>
  <c r="AA80" i="27"/>
  <c r="W80" i="27"/>
  <c r="S80" i="27"/>
  <c r="O80" i="27"/>
  <c r="BF84" i="27"/>
  <c r="BB84" i="27"/>
  <c r="AX84" i="27"/>
  <c r="AT84" i="27"/>
  <c r="AP84" i="27"/>
  <c r="AL84" i="27"/>
  <c r="AH84" i="27"/>
  <c r="AD84" i="27"/>
  <c r="Z84" i="27"/>
  <c r="V84" i="27"/>
  <c r="R84" i="27"/>
  <c r="N84" i="27"/>
  <c r="BF83" i="27"/>
  <c r="BB83" i="27"/>
  <c r="AX83" i="27"/>
  <c r="AT83" i="27"/>
  <c r="AP83" i="27"/>
  <c r="AL83" i="27"/>
  <c r="AH83" i="27"/>
  <c r="AD83" i="27"/>
  <c r="Z83" i="27"/>
  <c r="V83" i="27"/>
  <c r="R83" i="27"/>
  <c r="N83" i="27"/>
  <c r="BF82" i="27"/>
  <c r="BB82" i="27"/>
  <c r="AX82" i="27"/>
  <c r="AT82" i="27"/>
  <c r="AP82" i="27"/>
  <c r="AL82" i="27"/>
  <c r="AH82" i="27"/>
  <c r="AD82" i="27"/>
  <c r="Z82" i="27"/>
  <c r="V82" i="27"/>
  <c r="R82" i="27"/>
  <c r="N82" i="27"/>
  <c r="BF81" i="27"/>
  <c r="BB81" i="27"/>
  <c r="AX81" i="27"/>
  <c r="AT81" i="27"/>
  <c r="AP81" i="27"/>
  <c r="AL81" i="27"/>
  <c r="AH81" i="27"/>
  <c r="AD81" i="27"/>
  <c r="Z81" i="27"/>
  <c r="V81" i="27"/>
  <c r="R81" i="27"/>
  <c r="N81" i="27"/>
  <c r="M4" i="27"/>
  <c r="J78" i="27"/>
  <c r="K79" i="27"/>
  <c r="AB73" i="27"/>
  <c r="J74" i="27"/>
  <c r="J79" i="27"/>
  <c r="J76" i="27"/>
  <c r="BB79" i="27"/>
  <c r="K4" i="27"/>
  <c r="BF78" i="27"/>
  <c r="M30" i="27"/>
  <c r="Q30" i="27"/>
  <c r="U30" i="27"/>
  <c r="Y30" i="27"/>
  <c r="AC30" i="27"/>
  <c r="AG30" i="27"/>
  <c r="AK30" i="27"/>
  <c r="AO30" i="27"/>
  <c r="AS30" i="27"/>
  <c r="AW30" i="27"/>
  <c r="BA30" i="27"/>
  <c r="BE30" i="27"/>
  <c r="BI30" i="27"/>
  <c r="J30" i="27"/>
  <c r="N30" i="27"/>
  <c r="R30" i="27"/>
  <c r="V30" i="27"/>
  <c r="Z30" i="27"/>
  <c r="AD30" i="27"/>
  <c r="AH30" i="27"/>
  <c r="AL30" i="27"/>
  <c r="AP30" i="27"/>
  <c r="AT30" i="27"/>
  <c r="AX30" i="27"/>
  <c r="BB30" i="27"/>
  <c r="BF30" i="27"/>
  <c r="L30" i="27"/>
  <c r="T30" i="27"/>
  <c r="AB30" i="27"/>
  <c r="AJ30" i="27"/>
  <c r="AR30" i="27"/>
  <c r="AZ30" i="27"/>
  <c r="BH30" i="27"/>
  <c r="O30" i="27"/>
  <c r="W30" i="27"/>
  <c r="AE30" i="27"/>
  <c r="AM30" i="27"/>
  <c r="AU30" i="27"/>
  <c r="BC30" i="27"/>
  <c r="P30" i="27"/>
  <c r="X30" i="27"/>
  <c r="AF30" i="27"/>
  <c r="AN30" i="27"/>
  <c r="AV30" i="27"/>
  <c r="BD30" i="27"/>
  <c r="K30" i="27"/>
  <c r="S30" i="27"/>
  <c r="AA30" i="27"/>
  <c r="AI30" i="27"/>
  <c r="AQ30" i="27"/>
  <c r="AY30" i="27"/>
  <c r="BG30" i="27"/>
  <c r="M29" i="27"/>
  <c r="Q29" i="27"/>
  <c r="U29" i="27"/>
  <c r="Y29" i="27"/>
  <c r="AC29" i="27"/>
  <c r="AG29" i="27"/>
  <c r="AK29" i="27"/>
  <c r="AO29" i="27"/>
  <c r="AS29" i="27"/>
  <c r="AW29" i="27"/>
  <c r="BA29" i="27"/>
  <c r="BE29" i="27"/>
  <c r="BI29" i="27"/>
  <c r="J29" i="27"/>
  <c r="N29" i="27"/>
  <c r="R29" i="27"/>
  <c r="V29" i="27"/>
  <c r="Z29" i="27"/>
  <c r="AD29" i="27"/>
  <c r="AH29" i="27"/>
  <c r="AL29" i="27"/>
  <c r="AP29" i="27"/>
  <c r="AT29" i="27"/>
  <c r="AX29" i="27"/>
  <c r="BB29" i="27"/>
  <c r="BF29" i="27"/>
  <c r="P29" i="27"/>
  <c r="X29" i="27"/>
  <c r="AF29" i="27"/>
  <c r="AN29" i="27"/>
  <c r="AV29" i="27"/>
  <c r="BD29" i="27"/>
  <c r="K29" i="27"/>
  <c r="S29" i="27"/>
  <c r="AA29" i="27"/>
  <c r="AI29" i="27"/>
  <c r="AQ29" i="27"/>
  <c r="AY29" i="27"/>
  <c r="BG29" i="27"/>
  <c r="L29" i="27"/>
  <c r="T29" i="27"/>
  <c r="AB29" i="27"/>
  <c r="AJ29" i="27"/>
  <c r="AR29" i="27"/>
  <c r="AZ29" i="27"/>
  <c r="BH29" i="27"/>
  <c r="O29" i="27"/>
  <c r="W29" i="27"/>
  <c r="AE29" i="27"/>
  <c r="AM29" i="27"/>
  <c r="AU29" i="27"/>
  <c r="BC29" i="27"/>
  <c r="K24" i="27"/>
  <c r="O24" i="27"/>
  <c r="S24" i="27"/>
  <c r="W24" i="27"/>
  <c r="M24" i="27"/>
  <c r="R24" i="27"/>
  <c r="X24" i="27"/>
  <c r="AB24" i="27"/>
  <c r="AF24" i="27"/>
  <c r="AJ24" i="27"/>
  <c r="AN24" i="27"/>
  <c r="AR24" i="27"/>
  <c r="AV24" i="27"/>
  <c r="AZ24" i="27"/>
  <c r="BD24" i="27"/>
  <c r="BH24" i="27"/>
  <c r="N24" i="27"/>
  <c r="T24" i="27"/>
  <c r="Y24" i="27"/>
  <c r="AC24" i="27"/>
  <c r="AG24" i="27"/>
  <c r="AK24" i="27"/>
  <c r="AO24" i="27"/>
  <c r="AS24" i="27"/>
  <c r="AW24" i="27"/>
  <c r="BA24" i="27"/>
  <c r="BE24" i="27"/>
  <c r="BI24" i="27"/>
  <c r="J24" i="27"/>
  <c r="P24" i="27"/>
  <c r="U24" i="27"/>
  <c r="Z24" i="27"/>
  <c r="AD24" i="27"/>
  <c r="AH24" i="27"/>
  <c r="AL24" i="27"/>
  <c r="AP24" i="27"/>
  <c r="AT24" i="27"/>
  <c r="AX24" i="27"/>
  <c r="BB24" i="27"/>
  <c r="BF24" i="27"/>
  <c r="L24" i="27"/>
  <c r="Q24" i="27"/>
  <c r="V24" i="27"/>
  <c r="AA24" i="27"/>
  <c r="AE24" i="27"/>
  <c r="AI24" i="27"/>
  <c r="AM24" i="27"/>
  <c r="AQ24" i="27"/>
  <c r="AU24" i="27"/>
  <c r="AY24" i="27"/>
  <c r="BC24" i="27"/>
  <c r="BG24" i="27"/>
  <c r="J16" i="27"/>
  <c r="N16" i="27"/>
  <c r="R16" i="27"/>
  <c r="V16" i="27"/>
  <c r="Z16" i="27"/>
  <c r="K16" i="27"/>
  <c r="O16" i="27"/>
  <c r="S16" i="27"/>
  <c r="W16" i="27"/>
  <c r="AA16" i="27"/>
  <c r="AE16" i="27"/>
  <c r="AI16" i="27"/>
  <c r="AM16" i="27"/>
  <c r="AQ16" i="27"/>
  <c r="AU16" i="27"/>
  <c r="AY16" i="27"/>
  <c r="BC16" i="27"/>
  <c r="BG16" i="27"/>
  <c r="L16" i="27"/>
  <c r="P16" i="27"/>
  <c r="T16" i="27"/>
  <c r="X16" i="27"/>
  <c r="AB16" i="27"/>
  <c r="AF16" i="27"/>
  <c r="AJ16" i="27"/>
  <c r="AN16" i="27"/>
  <c r="AR16" i="27"/>
  <c r="AV16" i="27"/>
  <c r="AZ16" i="27"/>
  <c r="BD16" i="27"/>
  <c r="BH16" i="27"/>
  <c r="U16" i="27"/>
  <c r="AG16" i="27"/>
  <c r="AO16" i="27"/>
  <c r="AW16" i="27"/>
  <c r="BE16" i="27"/>
  <c r="Y16" i="27"/>
  <c r="AH16" i="27"/>
  <c r="AP16" i="27"/>
  <c r="AX16" i="27"/>
  <c r="BF16" i="27"/>
  <c r="M16" i="27"/>
  <c r="AC16" i="27"/>
  <c r="AK16" i="27"/>
  <c r="AS16" i="27"/>
  <c r="BA16" i="27"/>
  <c r="BI16" i="27"/>
  <c r="AD16" i="27"/>
  <c r="AL16" i="27"/>
  <c r="AT16" i="27"/>
  <c r="Q16" i="27"/>
  <c r="BB16" i="27"/>
  <c r="J54" i="27"/>
  <c r="N54" i="27"/>
  <c r="R54" i="27"/>
  <c r="V54" i="27"/>
  <c r="Z54" i="27"/>
  <c r="AD54" i="27"/>
  <c r="AH54" i="27"/>
  <c r="AL54" i="27"/>
  <c r="AP54" i="27"/>
  <c r="AT54" i="27"/>
  <c r="AX54" i="27"/>
  <c r="BB54" i="27"/>
  <c r="BF54" i="27"/>
  <c r="K54" i="27"/>
  <c r="O54" i="27"/>
  <c r="S54" i="27"/>
  <c r="W54" i="27"/>
  <c r="AA54" i="27"/>
  <c r="AE54" i="27"/>
  <c r="AI54" i="27"/>
  <c r="AM54" i="27"/>
  <c r="AQ54" i="27"/>
  <c r="AU54" i="27"/>
  <c r="AY54" i="27"/>
  <c r="BC54" i="27"/>
  <c r="BG54" i="27"/>
  <c r="L54" i="27"/>
  <c r="P54" i="27"/>
  <c r="T54" i="27"/>
  <c r="X54" i="27"/>
  <c r="AB54" i="27"/>
  <c r="AF54" i="27"/>
  <c r="AJ54" i="27"/>
  <c r="AN54" i="27"/>
  <c r="AR54" i="27"/>
  <c r="AV54" i="27"/>
  <c r="AZ54" i="27"/>
  <c r="BD54" i="27"/>
  <c r="BH54" i="27"/>
  <c r="M54" i="27"/>
  <c r="Q54" i="27"/>
  <c r="U54" i="27"/>
  <c r="Y54" i="27"/>
  <c r="AC54" i="27"/>
  <c r="AG54" i="27"/>
  <c r="AK54" i="27"/>
  <c r="AO54" i="27"/>
  <c r="AS54" i="27"/>
  <c r="AW54" i="27"/>
  <c r="BA54" i="27"/>
  <c r="BE54" i="27"/>
  <c r="BI54" i="27"/>
  <c r="J51" i="27"/>
  <c r="N51" i="27"/>
  <c r="R51" i="27"/>
  <c r="V51" i="27"/>
  <c r="Z51" i="27"/>
  <c r="AD51" i="27"/>
  <c r="AH51" i="27"/>
  <c r="AL51" i="27"/>
  <c r="AP51" i="27"/>
  <c r="AT51" i="27"/>
  <c r="AX51" i="27"/>
  <c r="BB51" i="27"/>
  <c r="BF51" i="27"/>
  <c r="K51" i="27"/>
  <c r="O51" i="27"/>
  <c r="S51" i="27"/>
  <c r="W51" i="27"/>
  <c r="AA51" i="27"/>
  <c r="AE51" i="27"/>
  <c r="AI51" i="27"/>
  <c r="AM51" i="27"/>
  <c r="AQ51" i="27"/>
  <c r="AU51" i="27"/>
  <c r="AY51" i="27"/>
  <c r="BC51" i="27"/>
  <c r="BG51" i="27"/>
  <c r="L51" i="27"/>
  <c r="P51" i="27"/>
  <c r="T51" i="27"/>
  <c r="X51" i="27"/>
  <c r="AB51" i="27"/>
  <c r="AF51" i="27"/>
  <c r="AJ51" i="27"/>
  <c r="AN51" i="27"/>
  <c r="AR51" i="27"/>
  <c r="AV51" i="27"/>
  <c r="AZ51" i="27"/>
  <c r="BD51" i="27"/>
  <c r="BH51" i="27"/>
  <c r="M51" i="27"/>
  <c r="Q51" i="27"/>
  <c r="U51" i="27"/>
  <c r="Y51" i="27"/>
  <c r="AC51" i="27"/>
  <c r="AG51" i="27"/>
  <c r="AK51" i="27"/>
  <c r="AO51" i="27"/>
  <c r="AS51" i="27"/>
  <c r="AW51" i="27"/>
  <c r="BA51" i="27"/>
  <c r="BE51" i="27"/>
  <c r="BI51" i="27"/>
  <c r="J49" i="27"/>
  <c r="N49" i="27"/>
  <c r="R49" i="27"/>
  <c r="V49" i="27"/>
  <c r="Z49" i="27"/>
  <c r="AD49" i="27"/>
  <c r="AH49" i="27"/>
  <c r="AL49" i="27"/>
  <c r="K49" i="27"/>
  <c r="P49" i="27"/>
  <c r="U49" i="27"/>
  <c r="AA49" i="27"/>
  <c r="AF49" i="27"/>
  <c r="AK49" i="27"/>
  <c r="AP49" i="27"/>
  <c r="AT49" i="27"/>
  <c r="AX49" i="27"/>
  <c r="BB49" i="27"/>
  <c r="BF49" i="27"/>
  <c r="L49" i="27"/>
  <c r="Q49" i="27"/>
  <c r="W49" i="27"/>
  <c r="AB49" i="27"/>
  <c r="AG49" i="27"/>
  <c r="AM49" i="27"/>
  <c r="AQ49" i="27"/>
  <c r="AU49" i="27"/>
  <c r="AY49" i="27"/>
  <c r="BC49" i="27"/>
  <c r="BG49" i="27"/>
  <c r="M49" i="27"/>
  <c r="S49" i="27"/>
  <c r="X49" i="27"/>
  <c r="AC49" i="27"/>
  <c r="AI49" i="27"/>
  <c r="AN49" i="27"/>
  <c r="AR49" i="27"/>
  <c r="AV49" i="27"/>
  <c r="AZ49" i="27"/>
  <c r="BD49" i="27"/>
  <c r="BH49" i="27"/>
  <c r="O49" i="27"/>
  <c r="T49" i="27"/>
  <c r="Y49" i="27"/>
  <c r="AE49" i="27"/>
  <c r="AJ49" i="27"/>
  <c r="AO49" i="27"/>
  <c r="AS49" i="27"/>
  <c r="AW49" i="27"/>
  <c r="BA49" i="27"/>
  <c r="BE49" i="27"/>
  <c r="BI49" i="27"/>
  <c r="J48" i="27"/>
  <c r="N48" i="27"/>
  <c r="R48" i="27"/>
  <c r="V48" i="27"/>
  <c r="Z48" i="27"/>
  <c r="AD48" i="27"/>
  <c r="AH48" i="27"/>
  <c r="AL48" i="27"/>
  <c r="AP48" i="27"/>
  <c r="AT48" i="27"/>
  <c r="AX48" i="27"/>
  <c r="BB48" i="27"/>
  <c r="BF48" i="27"/>
  <c r="O48" i="27"/>
  <c r="T48" i="27"/>
  <c r="Y48" i="27"/>
  <c r="AE48" i="27"/>
  <c r="AJ48" i="27"/>
  <c r="AO48" i="27"/>
  <c r="AU48" i="27"/>
  <c r="AZ48" i="27"/>
  <c r="BE48" i="27"/>
  <c r="K48" i="27"/>
  <c r="P48" i="27"/>
  <c r="U48" i="27"/>
  <c r="AA48" i="27"/>
  <c r="AF48" i="27"/>
  <c r="AK48" i="27"/>
  <c r="AQ48" i="27"/>
  <c r="AV48" i="27"/>
  <c r="BA48" i="27"/>
  <c r="BG48" i="27"/>
  <c r="L48" i="27"/>
  <c r="Q48" i="27"/>
  <c r="W48" i="27"/>
  <c r="AB48" i="27"/>
  <c r="AG48" i="27"/>
  <c r="AM48" i="27"/>
  <c r="AR48" i="27"/>
  <c r="AW48" i="27"/>
  <c r="BC48" i="27"/>
  <c r="BH48" i="27"/>
  <c r="M48" i="27"/>
  <c r="S48" i="27"/>
  <c r="X48" i="27"/>
  <c r="AC48" i="27"/>
  <c r="AI48" i="27"/>
  <c r="AN48" i="27"/>
  <c r="AS48" i="27"/>
  <c r="AY48" i="27"/>
  <c r="BD48" i="27"/>
  <c r="BI48" i="27"/>
  <c r="J46" i="27"/>
  <c r="N46" i="27"/>
  <c r="R46" i="27"/>
  <c r="V46" i="27"/>
  <c r="Z46" i="27"/>
  <c r="AD46" i="27"/>
  <c r="AH46" i="27"/>
  <c r="AL46" i="27"/>
  <c r="AP46" i="27"/>
  <c r="AT46" i="27"/>
  <c r="AX46" i="27"/>
  <c r="BB46" i="27"/>
  <c r="BF46" i="27"/>
  <c r="L46" i="27"/>
  <c r="Q46" i="27"/>
  <c r="W46" i="27"/>
  <c r="AB46" i="27"/>
  <c r="AG46" i="27"/>
  <c r="AM46" i="27"/>
  <c r="AR46" i="27"/>
  <c r="AW46" i="27"/>
  <c r="BC46" i="27"/>
  <c r="BH46" i="27"/>
  <c r="M46" i="27"/>
  <c r="S46" i="27"/>
  <c r="X46" i="27"/>
  <c r="AC46" i="27"/>
  <c r="AI46" i="27"/>
  <c r="AN46" i="27"/>
  <c r="AS46" i="27"/>
  <c r="AY46" i="27"/>
  <c r="BD46" i="27"/>
  <c r="BI46" i="27"/>
  <c r="O46" i="27"/>
  <c r="T46" i="27"/>
  <c r="Y46" i="27"/>
  <c r="AE46" i="27"/>
  <c r="AJ46" i="27"/>
  <c r="AO46" i="27"/>
  <c r="AU46" i="27"/>
  <c r="AZ46" i="27"/>
  <c r="BE46" i="27"/>
  <c r="K46" i="27"/>
  <c r="P46" i="27"/>
  <c r="U46" i="27"/>
  <c r="AA46" i="27"/>
  <c r="AF46" i="27"/>
  <c r="AK46" i="27"/>
  <c r="AQ46" i="27"/>
  <c r="AV46" i="27"/>
  <c r="BA46" i="27"/>
  <c r="BG46" i="27"/>
  <c r="J42" i="27"/>
  <c r="N42" i="27"/>
  <c r="R42" i="27"/>
  <c r="V42" i="27"/>
  <c r="Z42" i="27"/>
  <c r="AD42" i="27"/>
  <c r="AH42" i="27"/>
  <c r="AL42" i="27"/>
  <c r="AP42" i="27"/>
  <c r="AT42" i="27"/>
  <c r="AX42" i="27"/>
  <c r="BB42" i="27"/>
  <c r="BF42" i="27"/>
  <c r="O42" i="27"/>
  <c r="T42" i="27"/>
  <c r="Y42" i="27"/>
  <c r="AE42" i="27"/>
  <c r="AJ42" i="27"/>
  <c r="AO42" i="27"/>
  <c r="AU42" i="27"/>
  <c r="AZ42" i="27"/>
  <c r="BE42" i="27"/>
  <c r="K42" i="27"/>
  <c r="P42" i="27"/>
  <c r="U42" i="27"/>
  <c r="AA42" i="27"/>
  <c r="AF42" i="27"/>
  <c r="AK42" i="27"/>
  <c r="AQ42" i="27"/>
  <c r="AV42" i="27"/>
  <c r="BA42" i="27"/>
  <c r="BG42" i="27"/>
  <c r="L42" i="27"/>
  <c r="Q42" i="27"/>
  <c r="W42" i="27"/>
  <c r="AB42" i="27"/>
  <c r="AG42" i="27"/>
  <c r="AM42" i="27"/>
  <c r="AR42" i="27"/>
  <c r="AW42" i="27"/>
  <c r="BC42" i="27"/>
  <c r="BH42" i="27"/>
  <c r="M42" i="27"/>
  <c r="S42" i="27"/>
  <c r="X42" i="27"/>
  <c r="AC42" i="27"/>
  <c r="AI42" i="27"/>
  <c r="AN42" i="27"/>
  <c r="AS42" i="27"/>
  <c r="AY42" i="27"/>
  <c r="BD42" i="27"/>
  <c r="BI42" i="27"/>
  <c r="M33" i="27"/>
  <c r="Q33" i="27"/>
  <c r="U33" i="27"/>
  <c r="Y33" i="27"/>
  <c r="AC33" i="27"/>
  <c r="AG33" i="27"/>
  <c r="AK33" i="27"/>
  <c r="AO33" i="27"/>
  <c r="AS33" i="27"/>
  <c r="AW33" i="27"/>
  <c r="BA33" i="27"/>
  <c r="BE33" i="27"/>
  <c r="BI33" i="27"/>
  <c r="J33" i="27"/>
  <c r="N33" i="27"/>
  <c r="R33" i="27"/>
  <c r="V33" i="27"/>
  <c r="Z33" i="27"/>
  <c r="AD33" i="27"/>
  <c r="AH33" i="27"/>
  <c r="AL33" i="27"/>
  <c r="AP33" i="27"/>
  <c r="AT33" i="27"/>
  <c r="AX33" i="27"/>
  <c r="BB33" i="27"/>
  <c r="BF33" i="27"/>
  <c r="L33" i="27"/>
  <c r="T33" i="27"/>
  <c r="AB33" i="27"/>
  <c r="AJ33" i="27"/>
  <c r="AR33" i="27"/>
  <c r="AZ33" i="27"/>
  <c r="BH33" i="27"/>
  <c r="O33" i="27"/>
  <c r="W33" i="27"/>
  <c r="AE33" i="27"/>
  <c r="AM33" i="27"/>
  <c r="AU33" i="27"/>
  <c r="BC33" i="27"/>
  <c r="P33" i="27"/>
  <c r="X33" i="27"/>
  <c r="AF33" i="27"/>
  <c r="AN33" i="27"/>
  <c r="AV33" i="27"/>
  <c r="BD33" i="27"/>
  <c r="K33" i="27"/>
  <c r="S33" i="27"/>
  <c r="AA33" i="27"/>
  <c r="AI33" i="27"/>
  <c r="AQ33" i="27"/>
  <c r="AY33" i="27"/>
  <c r="BG33" i="27"/>
  <c r="L71" i="27"/>
  <c r="P71" i="27"/>
  <c r="T71" i="27"/>
  <c r="X71" i="27"/>
  <c r="AB71" i="27"/>
  <c r="AF71" i="27"/>
  <c r="AJ71" i="27"/>
  <c r="AN71" i="27"/>
  <c r="AR71" i="27"/>
  <c r="AV71" i="27"/>
  <c r="AZ71" i="27"/>
  <c r="BD71" i="27"/>
  <c r="BH71" i="27"/>
  <c r="M71" i="27"/>
  <c r="Q71" i="27"/>
  <c r="U71" i="27"/>
  <c r="Y71" i="27"/>
  <c r="AC71" i="27"/>
  <c r="AG71" i="27"/>
  <c r="AK71" i="27"/>
  <c r="AO71" i="27"/>
  <c r="AS71" i="27"/>
  <c r="AW71" i="27"/>
  <c r="BA71" i="27"/>
  <c r="BE71" i="27"/>
  <c r="BI71" i="27"/>
  <c r="J71" i="27"/>
  <c r="N71" i="27"/>
  <c r="R71" i="27"/>
  <c r="V71" i="27"/>
  <c r="Z71" i="27"/>
  <c r="AD71" i="27"/>
  <c r="AH71" i="27"/>
  <c r="AL71" i="27"/>
  <c r="AP71" i="27"/>
  <c r="AT71" i="27"/>
  <c r="AX71" i="27"/>
  <c r="BB71" i="27"/>
  <c r="BF71" i="27"/>
  <c r="K71" i="27"/>
  <c r="O71" i="27"/>
  <c r="S71" i="27"/>
  <c r="W71" i="27"/>
  <c r="AA71" i="27"/>
  <c r="AE71" i="27"/>
  <c r="AI71" i="27"/>
  <c r="AM71" i="27"/>
  <c r="AQ71" i="27"/>
  <c r="AU71" i="27"/>
  <c r="AY71" i="27"/>
  <c r="BC71" i="27"/>
  <c r="BG71" i="27"/>
  <c r="L66" i="27"/>
  <c r="P66" i="27"/>
  <c r="T66" i="27"/>
  <c r="X66" i="27"/>
  <c r="AB66" i="27"/>
  <c r="AF66" i="27"/>
  <c r="AJ66" i="27"/>
  <c r="AN66" i="27"/>
  <c r="AR66" i="27"/>
  <c r="AV66" i="27"/>
  <c r="AZ66" i="27"/>
  <c r="BD66" i="27"/>
  <c r="BH66" i="27"/>
  <c r="M66" i="27"/>
  <c r="Q66" i="27"/>
  <c r="U66" i="27"/>
  <c r="Y66" i="27"/>
  <c r="AC66" i="27"/>
  <c r="AG66" i="27"/>
  <c r="AK66" i="27"/>
  <c r="AO66" i="27"/>
  <c r="AS66" i="27"/>
  <c r="AW66" i="27"/>
  <c r="BA66" i="27"/>
  <c r="BE66" i="27"/>
  <c r="BI66" i="27"/>
  <c r="J66" i="27"/>
  <c r="N66" i="27"/>
  <c r="R66" i="27"/>
  <c r="V66" i="27"/>
  <c r="Z66" i="27"/>
  <c r="AD66" i="27"/>
  <c r="AH66" i="27"/>
  <c r="AL66" i="27"/>
  <c r="AP66" i="27"/>
  <c r="AT66" i="27"/>
  <c r="AX66" i="27"/>
  <c r="BB66" i="27"/>
  <c r="BF66" i="27"/>
  <c r="K66" i="27"/>
  <c r="O66" i="27"/>
  <c r="S66" i="27"/>
  <c r="W66" i="27"/>
  <c r="AA66" i="27"/>
  <c r="AE66" i="27"/>
  <c r="AI66" i="27"/>
  <c r="AM66" i="27"/>
  <c r="AQ66" i="27"/>
  <c r="AU66" i="27"/>
  <c r="AY66" i="27"/>
  <c r="BC66" i="27"/>
  <c r="BG66" i="27"/>
  <c r="L62" i="27"/>
  <c r="P62" i="27"/>
  <c r="T62" i="27"/>
  <c r="X62" i="27"/>
  <c r="AB62" i="27"/>
  <c r="AF62" i="27"/>
  <c r="AJ62" i="27"/>
  <c r="AN62" i="27"/>
  <c r="AR62" i="27"/>
  <c r="AV62" i="27"/>
  <c r="AZ62" i="27"/>
  <c r="BD62" i="27"/>
  <c r="BH62" i="27"/>
  <c r="M62" i="27"/>
  <c r="Q62" i="27"/>
  <c r="U62" i="27"/>
  <c r="Y62" i="27"/>
  <c r="AC62" i="27"/>
  <c r="AG62" i="27"/>
  <c r="AK62" i="27"/>
  <c r="AO62" i="27"/>
  <c r="AS62" i="27"/>
  <c r="AW62" i="27"/>
  <c r="BA62" i="27"/>
  <c r="BE62" i="27"/>
  <c r="BI62" i="27"/>
  <c r="J62" i="27"/>
  <c r="N62" i="27"/>
  <c r="R62" i="27"/>
  <c r="V62" i="27"/>
  <c r="Z62" i="27"/>
  <c r="AD62" i="27"/>
  <c r="AH62" i="27"/>
  <c r="AL62" i="27"/>
  <c r="AP62" i="27"/>
  <c r="AT62" i="27"/>
  <c r="AX62" i="27"/>
  <c r="BB62" i="27"/>
  <c r="BF62" i="27"/>
  <c r="K62" i="27"/>
  <c r="O62" i="27"/>
  <c r="S62" i="27"/>
  <c r="W62" i="27"/>
  <c r="AA62" i="27"/>
  <c r="AE62" i="27"/>
  <c r="AI62" i="27"/>
  <c r="AM62" i="27"/>
  <c r="AQ62" i="27"/>
  <c r="AU62" i="27"/>
  <c r="AY62" i="27"/>
  <c r="BC62" i="27"/>
  <c r="BG62" i="27"/>
  <c r="J19" i="27"/>
  <c r="N19" i="27"/>
  <c r="R19" i="27"/>
  <c r="V19" i="27"/>
  <c r="Z19" i="27"/>
  <c r="AD19" i="27"/>
  <c r="AH19" i="27"/>
  <c r="AL19" i="27"/>
  <c r="AP19" i="27"/>
  <c r="AT19" i="27"/>
  <c r="AX19" i="27"/>
  <c r="BB19" i="27"/>
  <c r="BF19" i="27"/>
  <c r="K19" i="27"/>
  <c r="O19" i="27"/>
  <c r="S19" i="27"/>
  <c r="W19" i="27"/>
  <c r="AA19" i="27"/>
  <c r="AE19" i="27"/>
  <c r="AI19" i="27"/>
  <c r="AM19" i="27"/>
  <c r="AQ19" i="27"/>
  <c r="AU19" i="27"/>
  <c r="AY19" i="27"/>
  <c r="BC19" i="27"/>
  <c r="BG19" i="27"/>
  <c r="L19" i="27"/>
  <c r="P19" i="27"/>
  <c r="T19" i="27"/>
  <c r="X19" i="27"/>
  <c r="AB19" i="27"/>
  <c r="AF19" i="27"/>
  <c r="AJ19" i="27"/>
  <c r="AN19" i="27"/>
  <c r="AR19" i="27"/>
  <c r="AV19" i="27"/>
  <c r="AZ19" i="27"/>
  <c r="BD19" i="27"/>
  <c r="BH19" i="27"/>
  <c r="Q19" i="27"/>
  <c r="AG19" i="27"/>
  <c r="AW19" i="27"/>
  <c r="U19" i="27"/>
  <c r="AK19" i="27"/>
  <c r="BA19" i="27"/>
  <c r="Y19" i="27"/>
  <c r="AO19" i="27"/>
  <c r="BE19" i="27"/>
  <c r="M19" i="27"/>
  <c r="AC19" i="27"/>
  <c r="AS19" i="27"/>
  <c r="BI19" i="27"/>
  <c r="K17" i="27"/>
  <c r="O17" i="27"/>
  <c r="S17" i="27"/>
  <c r="W17" i="27"/>
  <c r="AA17" i="27"/>
  <c r="AE17" i="27"/>
  <c r="AI17" i="27"/>
  <c r="AM17" i="27"/>
  <c r="AQ17" i="27"/>
  <c r="AU17" i="27"/>
  <c r="AY17" i="27"/>
  <c r="BC17" i="27"/>
  <c r="BG17" i="27"/>
  <c r="L17" i="27"/>
  <c r="P17" i="27"/>
  <c r="T17" i="27"/>
  <c r="X17" i="27"/>
  <c r="AB17" i="27"/>
  <c r="AF17" i="27"/>
  <c r="AJ17" i="27"/>
  <c r="AN17" i="27"/>
  <c r="AR17" i="27"/>
  <c r="AV17" i="27"/>
  <c r="AZ17" i="27"/>
  <c r="BD17" i="27"/>
  <c r="BH17" i="27"/>
  <c r="M17" i="27"/>
  <c r="U17" i="27"/>
  <c r="AC17" i="27"/>
  <c r="AK17" i="27"/>
  <c r="AS17" i="27"/>
  <c r="BA17" i="27"/>
  <c r="BI17" i="27"/>
  <c r="N17" i="27"/>
  <c r="V17" i="27"/>
  <c r="AD17" i="27"/>
  <c r="AL17" i="27"/>
  <c r="AT17" i="27"/>
  <c r="BB17" i="27"/>
  <c r="Q17" i="27"/>
  <c r="Y17" i="27"/>
  <c r="AG17" i="27"/>
  <c r="AO17" i="27"/>
  <c r="AW17" i="27"/>
  <c r="BE17" i="27"/>
  <c r="J17" i="27"/>
  <c r="AP17" i="27"/>
  <c r="R17" i="27"/>
  <c r="AX17" i="27"/>
  <c r="Z17" i="27"/>
  <c r="BF17" i="27"/>
  <c r="AH17" i="27"/>
  <c r="J4" i="27"/>
  <c r="BF4" i="27"/>
  <c r="BB4" i="27"/>
  <c r="AX4" i="27"/>
  <c r="AT4" i="27"/>
  <c r="AP4" i="27"/>
  <c r="AL4" i="27"/>
  <c r="AH4" i="27"/>
  <c r="AD4" i="27"/>
  <c r="Z4" i="27"/>
  <c r="V4" i="27"/>
  <c r="R4" i="27"/>
  <c r="N4" i="27"/>
  <c r="BI79" i="27"/>
  <c r="BE79" i="27"/>
  <c r="BA79" i="27"/>
  <c r="AW79" i="27"/>
  <c r="AS79" i="27"/>
  <c r="AO79" i="27"/>
  <c r="AK79" i="27"/>
  <c r="AG79" i="27"/>
  <c r="AC79" i="27"/>
  <c r="Y79" i="27"/>
  <c r="U79" i="27"/>
  <c r="Q79" i="27"/>
  <c r="M79" i="27"/>
  <c r="BI78" i="27"/>
  <c r="BE78" i="27"/>
  <c r="BA78" i="27"/>
  <c r="AW78" i="27"/>
  <c r="AS78" i="27"/>
  <c r="AO78" i="27"/>
  <c r="AK78" i="27"/>
  <c r="AG78" i="27"/>
  <c r="AC78" i="27"/>
  <c r="Y78" i="27"/>
  <c r="U78" i="27"/>
  <c r="Q78" i="27"/>
  <c r="M78" i="27"/>
  <c r="BI76" i="27"/>
  <c r="BE76" i="27"/>
  <c r="BA76" i="27"/>
  <c r="AW76" i="27"/>
  <c r="AS76" i="27"/>
  <c r="AO76" i="27"/>
  <c r="AK76" i="27"/>
  <c r="AG76" i="27"/>
  <c r="AC76" i="27"/>
  <c r="Y76" i="27"/>
  <c r="U76" i="27"/>
  <c r="Q76" i="27"/>
  <c r="M76" i="27"/>
  <c r="BI75" i="27"/>
  <c r="BE75" i="27"/>
  <c r="BA75" i="27"/>
  <c r="AW75" i="27"/>
  <c r="AS75" i="27"/>
  <c r="AO75" i="27"/>
  <c r="AK75" i="27"/>
  <c r="AG75" i="27"/>
  <c r="Y75" i="27"/>
  <c r="U75" i="27"/>
  <c r="Q75" i="27"/>
  <c r="M75" i="27"/>
  <c r="BI74" i="27"/>
  <c r="BE74" i="27"/>
  <c r="BA74" i="27"/>
  <c r="AW74" i="27"/>
  <c r="AS74" i="27"/>
  <c r="AO74" i="27"/>
  <c r="AK74" i="27"/>
  <c r="AG74" i="27"/>
  <c r="AC74" i="27"/>
  <c r="Y74" i="27"/>
  <c r="U74" i="27"/>
  <c r="Q74" i="27"/>
  <c r="M74" i="27"/>
  <c r="BI73" i="27"/>
  <c r="BE73" i="27"/>
  <c r="BA73" i="27"/>
  <c r="AW73" i="27"/>
  <c r="AS73" i="27"/>
  <c r="AO73" i="27"/>
  <c r="AK73" i="27"/>
  <c r="AG73" i="27"/>
  <c r="L28" i="27"/>
  <c r="P28" i="27"/>
  <c r="M28" i="27"/>
  <c r="Q28" i="27"/>
  <c r="U28" i="27"/>
  <c r="Y28" i="27"/>
  <c r="AC28" i="27"/>
  <c r="AG28" i="27"/>
  <c r="AK28" i="27"/>
  <c r="AO28" i="27"/>
  <c r="AS28" i="27"/>
  <c r="AW28" i="27"/>
  <c r="BA28" i="27"/>
  <c r="BE28" i="27"/>
  <c r="BI28" i="27"/>
  <c r="J28" i="27"/>
  <c r="N28" i="27"/>
  <c r="R28" i="27"/>
  <c r="V28" i="27"/>
  <c r="Z28" i="27"/>
  <c r="AD28" i="27"/>
  <c r="AH28" i="27"/>
  <c r="AL28" i="27"/>
  <c r="AP28" i="27"/>
  <c r="AT28" i="27"/>
  <c r="AX28" i="27"/>
  <c r="BB28" i="27"/>
  <c r="BF28" i="27"/>
  <c r="T28" i="27"/>
  <c r="AB28" i="27"/>
  <c r="AJ28" i="27"/>
  <c r="AR28" i="27"/>
  <c r="AZ28" i="27"/>
  <c r="BH28" i="27"/>
  <c r="K28" i="27"/>
  <c r="W28" i="27"/>
  <c r="AE28" i="27"/>
  <c r="AM28" i="27"/>
  <c r="AU28" i="27"/>
  <c r="BC28" i="27"/>
  <c r="O28" i="27"/>
  <c r="X28" i="27"/>
  <c r="AF28" i="27"/>
  <c r="AN28" i="27"/>
  <c r="AV28" i="27"/>
  <c r="BD28" i="27"/>
  <c r="S28" i="27"/>
  <c r="AA28" i="27"/>
  <c r="AI28" i="27"/>
  <c r="AQ28" i="27"/>
  <c r="AY28" i="27"/>
  <c r="BG28" i="27"/>
  <c r="L26" i="27"/>
  <c r="P26" i="27"/>
  <c r="T26" i="27"/>
  <c r="X26" i="27"/>
  <c r="AB26" i="27"/>
  <c r="AF26" i="27"/>
  <c r="AJ26" i="27"/>
  <c r="AN26" i="27"/>
  <c r="AR26" i="27"/>
  <c r="AV26" i="27"/>
  <c r="AZ26" i="27"/>
  <c r="BD26" i="27"/>
  <c r="BH26" i="27"/>
  <c r="M26" i="27"/>
  <c r="Q26" i="27"/>
  <c r="U26" i="27"/>
  <c r="Y26" i="27"/>
  <c r="AC26" i="27"/>
  <c r="AG26" i="27"/>
  <c r="AK26" i="27"/>
  <c r="AO26" i="27"/>
  <c r="AS26" i="27"/>
  <c r="AW26" i="27"/>
  <c r="BA26" i="27"/>
  <c r="BE26" i="27"/>
  <c r="BI26" i="27"/>
  <c r="J26" i="27"/>
  <c r="N26" i="27"/>
  <c r="R26" i="27"/>
  <c r="V26" i="27"/>
  <c r="Z26" i="27"/>
  <c r="AD26" i="27"/>
  <c r="AH26" i="27"/>
  <c r="AL26" i="27"/>
  <c r="AP26" i="27"/>
  <c r="AT26" i="27"/>
  <c r="AX26" i="27"/>
  <c r="BB26" i="27"/>
  <c r="BF26" i="27"/>
  <c r="K26" i="27"/>
  <c r="O26" i="27"/>
  <c r="S26" i="27"/>
  <c r="W26" i="27"/>
  <c r="AA26" i="27"/>
  <c r="AE26" i="27"/>
  <c r="AI26" i="27"/>
  <c r="AM26" i="27"/>
  <c r="AQ26" i="27"/>
  <c r="AU26" i="27"/>
  <c r="AY26" i="27"/>
  <c r="BC26" i="27"/>
  <c r="BG26" i="27"/>
  <c r="J18" i="27"/>
  <c r="N18" i="27"/>
  <c r="R18" i="27"/>
  <c r="V18" i="27"/>
  <c r="Z18" i="27"/>
  <c r="AD18" i="27"/>
  <c r="AH18" i="27"/>
  <c r="AL18" i="27"/>
  <c r="AP18" i="27"/>
  <c r="AT18" i="27"/>
  <c r="AX18" i="27"/>
  <c r="BB18" i="27"/>
  <c r="BF18" i="27"/>
  <c r="K18" i="27"/>
  <c r="O18" i="27"/>
  <c r="S18" i="27"/>
  <c r="W18" i="27"/>
  <c r="AA18" i="27"/>
  <c r="AE18" i="27"/>
  <c r="AI18" i="27"/>
  <c r="AM18" i="27"/>
  <c r="AQ18" i="27"/>
  <c r="AU18" i="27"/>
  <c r="AY18" i="27"/>
  <c r="BC18" i="27"/>
  <c r="BG18" i="27"/>
  <c r="L18" i="27"/>
  <c r="P18" i="27"/>
  <c r="T18" i="27"/>
  <c r="X18" i="27"/>
  <c r="AB18" i="27"/>
  <c r="AF18" i="27"/>
  <c r="AJ18" i="27"/>
  <c r="AN18" i="27"/>
  <c r="AR18" i="27"/>
  <c r="AV18" i="27"/>
  <c r="AZ18" i="27"/>
  <c r="BD18" i="27"/>
  <c r="BH18" i="27"/>
  <c r="U18" i="27"/>
  <c r="AK18" i="27"/>
  <c r="BA18" i="27"/>
  <c r="Y18" i="27"/>
  <c r="AO18" i="27"/>
  <c r="BE18" i="27"/>
  <c r="M18" i="27"/>
  <c r="AC18" i="27"/>
  <c r="AS18" i="27"/>
  <c r="BI18" i="27"/>
  <c r="Q18" i="27"/>
  <c r="AG18" i="27"/>
  <c r="AW18" i="27"/>
  <c r="J15" i="27"/>
  <c r="N15" i="27"/>
  <c r="R15" i="27"/>
  <c r="V15" i="27"/>
  <c r="Z15" i="27"/>
  <c r="AD15" i="27"/>
  <c r="AH15" i="27"/>
  <c r="AL15" i="27"/>
  <c r="AP15" i="27"/>
  <c r="AT15" i="27"/>
  <c r="AX15" i="27"/>
  <c r="BB15" i="27"/>
  <c r="BF15" i="27"/>
  <c r="K15" i="27"/>
  <c r="O15" i="27"/>
  <c r="S15" i="27"/>
  <c r="W15" i="27"/>
  <c r="AA15" i="27"/>
  <c r="AE15" i="27"/>
  <c r="AI15" i="27"/>
  <c r="AM15" i="27"/>
  <c r="AQ15" i="27"/>
  <c r="AU15" i="27"/>
  <c r="AY15" i="27"/>
  <c r="BC15" i="27"/>
  <c r="BG15" i="27"/>
  <c r="L15" i="27"/>
  <c r="P15" i="27"/>
  <c r="T15" i="27"/>
  <c r="X15" i="27"/>
  <c r="AB15" i="27"/>
  <c r="AF15" i="27"/>
  <c r="AJ15" i="27"/>
  <c r="AN15" i="27"/>
  <c r="AR15" i="27"/>
  <c r="AV15" i="27"/>
  <c r="AZ15" i="27"/>
  <c r="BD15" i="27"/>
  <c r="BH15" i="27"/>
  <c r="Y15" i="27"/>
  <c r="AO15" i="27"/>
  <c r="BE15" i="27"/>
  <c r="M15" i="27"/>
  <c r="AC15" i="27"/>
  <c r="AS15" i="27"/>
  <c r="BI15" i="27"/>
  <c r="Q15" i="27"/>
  <c r="AG15" i="27"/>
  <c r="AW15" i="27"/>
  <c r="U15" i="27"/>
  <c r="AK15" i="27"/>
  <c r="BA15" i="27"/>
  <c r="J13" i="27"/>
  <c r="N13" i="27"/>
  <c r="R13" i="27"/>
  <c r="V13" i="27"/>
  <c r="Z13" i="27"/>
  <c r="AD13" i="27"/>
  <c r="AH13" i="27"/>
  <c r="AL13" i="27"/>
  <c r="AP13" i="27"/>
  <c r="AT13" i="27"/>
  <c r="AX13" i="27"/>
  <c r="BB13" i="27"/>
  <c r="BF13" i="27"/>
  <c r="K13" i="27"/>
  <c r="O13" i="27"/>
  <c r="S13" i="27"/>
  <c r="W13" i="27"/>
  <c r="AA13" i="27"/>
  <c r="AE13" i="27"/>
  <c r="AI13" i="27"/>
  <c r="AM13" i="27"/>
  <c r="AQ13" i="27"/>
  <c r="AU13" i="27"/>
  <c r="AY13" i="27"/>
  <c r="BC13" i="27"/>
  <c r="BG13" i="27"/>
  <c r="L13" i="27"/>
  <c r="P13" i="27"/>
  <c r="T13" i="27"/>
  <c r="X13" i="27"/>
  <c r="AB13" i="27"/>
  <c r="AF13" i="27"/>
  <c r="AJ13" i="27"/>
  <c r="AN13" i="27"/>
  <c r="AR13" i="27"/>
  <c r="AV13" i="27"/>
  <c r="AZ13" i="27"/>
  <c r="BD13" i="27"/>
  <c r="BH13" i="27"/>
  <c r="M13" i="27"/>
  <c r="AC13" i="27"/>
  <c r="AS13" i="27"/>
  <c r="BI13" i="27"/>
  <c r="Q13" i="27"/>
  <c r="AG13" i="27"/>
  <c r="AW13" i="27"/>
  <c r="U13" i="27"/>
  <c r="AK13" i="27"/>
  <c r="BA13" i="27"/>
  <c r="Y13" i="27"/>
  <c r="AO13" i="27"/>
  <c r="BE13" i="27"/>
  <c r="J12" i="27"/>
  <c r="N12" i="27"/>
  <c r="R12" i="27"/>
  <c r="V12" i="27"/>
  <c r="Z12" i="27"/>
  <c r="AD12" i="27"/>
  <c r="AH12" i="27"/>
  <c r="K12" i="27"/>
  <c r="O12" i="27"/>
  <c r="S12" i="27"/>
  <c r="W12" i="27"/>
  <c r="AA12" i="27"/>
  <c r="AE12" i="27"/>
  <c r="AI12" i="27"/>
  <c r="P12" i="27"/>
  <c r="X12" i="27"/>
  <c r="AF12" i="27"/>
  <c r="AL12" i="27"/>
  <c r="AP12" i="27"/>
  <c r="AT12" i="27"/>
  <c r="AX12" i="27"/>
  <c r="BB12" i="27"/>
  <c r="BF12" i="27"/>
  <c r="Q12" i="27"/>
  <c r="Y12" i="27"/>
  <c r="AG12" i="27"/>
  <c r="AM12" i="27"/>
  <c r="AQ12" i="27"/>
  <c r="AU12" i="27"/>
  <c r="AY12" i="27"/>
  <c r="BC12" i="27"/>
  <c r="BG12" i="27"/>
  <c r="L12" i="27"/>
  <c r="T12" i="27"/>
  <c r="AB12" i="27"/>
  <c r="AJ12" i="27"/>
  <c r="AN12" i="27"/>
  <c r="AR12" i="27"/>
  <c r="AV12" i="27"/>
  <c r="AZ12" i="27"/>
  <c r="BD12" i="27"/>
  <c r="BH12" i="27"/>
  <c r="AC12" i="27"/>
  <c r="AW12" i="27"/>
  <c r="AK12" i="27"/>
  <c r="BA12" i="27"/>
  <c r="M12" i="27"/>
  <c r="AO12" i="27"/>
  <c r="BE12" i="27"/>
  <c r="BI12" i="27"/>
  <c r="U12" i="27"/>
  <c r="AS12" i="27"/>
  <c r="J10" i="27"/>
  <c r="N10" i="27"/>
  <c r="R10" i="27"/>
  <c r="V10" i="27"/>
  <c r="Z10" i="27"/>
  <c r="AD10" i="27"/>
  <c r="AH10" i="27"/>
  <c r="AL10" i="27"/>
  <c r="AP10" i="27"/>
  <c r="AT10" i="27"/>
  <c r="AX10" i="27"/>
  <c r="BB10" i="27"/>
  <c r="BF10" i="27"/>
  <c r="K10" i="27"/>
  <c r="O10" i="27"/>
  <c r="S10" i="27"/>
  <c r="W10" i="27"/>
  <c r="AA10" i="27"/>
  <c r="AE10" i="27"/>
  <c r="AI10" i="27"/>
  <c r="AM10" i="27"/>
  <c r="AQ10" i="27"/>
  <c r="AU10" i="27"/>
  <c r="AY10" i="27"/>
  <c r="BC10" i="27"/>
  <c r="BG10" i="27"/>
  <c r="L10" i="27"/>
  <c r="P10" i="27"/>
  <c r="T10" i="27"/>
  <c r="X10" i="27"/>
  <c r="AB10" i="27"/>
  <c r="AF10" i="27"/>
  <c r="AJ10" i="27"/>
  <c r="AN10" i="27"/>
  <c r="AR10" i="27"/>
  <c r="AV10" i="27"/>
  <c r="AZ10" i="27"/>
  <c r="BD10" i="27"/>
  <c r="BH10" i="27"/>
  <c r="Q10" i="27"/>
  <c r="AG10" i="27"/>
  <c r="AW10" i="27"/>
  <c r="U10" i="27"/>
  <c r="AK10" i="27"/>
  <c r="BA10" i="27"/>
  <c r="Y10" i="27"/>
  <c r="AO10" i="27"/>
  <c r="BE10" i="27"/>
  <c r="BI10" i="27"/>
  <c r="M10" i="27"/>
  <c r="AC10" i="27"/>
  <c r="AS10" i="27"/>
  <c r="J9" i="27"/>
  <c r="N9" i="27"/>
  <c r="R9" i="27"/>
  <c r="V9" i="27"/>
  <c r="Z9" i="27"/>
  <c r="AD9" i="27"/>
  <c r="AH9" i="27"/>
  <c r="AL9" i="27"/>
  <c r="AP9" i="27"/>
  <c r="AT9" i="27"/>
  <c r="AX9" i="27"/>
  <c r="BB9" i="27"/>
  <c r="BF9" i="27"/>
  <c r="K9" i="27"/>
  <c r="O9" i="27"/>
  <c r="S9" i="27"/>
  <c r="W9" i="27"/>
  <c r="AA9" i="27"/>
  <c r="AE9" i="27"/>
  <c r="AI9" i="27"/>
  <c r="AM9" i="27"/>
  <c r="AQ9" i="27"/>
  <c r="AU9" i="27"/>
  <c r="AY9" i="27"/>
  <c r="BC9" i="27"/>
  <c r="BG9" i="27"/>
  <c r="L9" i="27"/>
  <c r="P9" i="27"/>
  <c r="T9" i="27"/>
  <c r="X9" i="27"/>
  <c r="AB9" i="27"/>
  <c r="AF9" i="27"/>
  <c r="AJ9" i="27"/>
  <c r="AN9" i="27"/>
  <c r="AR9" i="27"/>
  <c r="AV9" i="27"/>
  <c r="AZ9" i="27"/>
  <c r="BD9" i="27"/>
  <c r="BH9" i="27"/>
  <c r="M9" i="27"/>
  <c r="Q9" i="27"/>
  <c r="U9" i="27"/>
  <c r="Y9" i="27"/>
  <c r="AC9" i="27"/>
  <c r="AG9" i="27"/>
  <c r="AK9" i="27"/>
  <c r="BA9" i="27"/>
  <c r="AO9" i="27"/>
  <c r="BE9" i="27"/>
  <c r="AS9" i="27"/>
  <c r="BI9" i="27"/>
  <c r="AW9" i="27"/>
  <c r="K58" i="27"/>
  <c r="O58" i="27"/>
  <c r="S58" i="27"/>
  <c r="W58" i="27"/>
  <c r="AA58" i="27"/>
  <c r="AE58" i="27"/>
  <c r="AI58" i="27"/>
  <c r="L58" i="27"/>
  <c r="P58" i="27"/>
  <c r="T58" i="27"/>
  <c r="X58" i="27"/>
  <c r="AB58" i="27"/>
  <c r="AF58" i="27"/>
  <c r="AJ58" i="27"/>
  <c r="AN58" i="27"/>
  <c r="AR58" i="27"/>
  <c r="AV58" i="27"/>
  <c r="AZ58" i="27"/>
  <c r="BD58" i="27"/>
  <c r="BH58" i="27"/>
  <c r="M58" i="27"/>
  <c r="Q58" i="27"/>
  <c r="U58" i="27"/>
  <c r="Y58" i="27"/>
  <c r="AC58" i="27"/>
  <c r="AG58" i="27"/>
  <c r="AK58" i="27"/>
  <c r="AO58" i="27"/>
  <c r="AS58" i="27"/>
  <c r="J58" i="27"/>
  <c r="Z58" i="27"/>
  <c r="AM58" i="27"/>
  <c r="AU58" i="27"/>
  <c r="BA58" i="27"/>
  <c r="BF58" i="27"/>
  <c r="N58" i="27"/>
  <c r="AD58" i="27"/>
  <c r="AP58" i="27"/>
  <c r="AW58" i="27"/>
  <c r="BB58" i="27"/>
  <c r="BG58" i="27"/>
  <c r="R58" i="27"/>
  <c r="AH58" i="27"/>
  <c r="AQ58" i="27"/>
  <c r="AX58" i="27"/>
  <c r="BC58" i="27"/>
  <c r="BI58" i="27"/>
  <c r="V58" i="27"/>
  <c r="AL58" i="27"/>
  <c r="AT58" i="27"/>
  <c r="AY58" i="27"/>
  <c r="BE58" i="27"/>
  <c r="J52" i="27"/>
  <c r="N52" i="27"/>
  <c r="R52" i="27"/>
  <c r="V52" i="27"/>
  <c r="Z52" i="27"/>
  <c r="AD52" i="27"/>
  <c r="AH52" i="27"/>
  <c r="AL52" i="27"/>
  <c r="AP52" i="27"/>
  <c r="AT52" i="27"/>
  <c r="AX52" i="27"/>
  <c r="BB52" i="27"/>
  <c r="BF52" i="27"/>
  <c r="K52" i="27"/>
  <c r="O52" i="27"/>
  <c r="S52" i="27"/>
  <c r="W52" i="27"/>
  <c r="AA52" i="27"/>
  <c r="AE52" i="27"/>
  <c r="AI52" i="27"/>
  <c r="AM52" i="27"/>
  <c r="AQ52" i="27"/>
  <c r="AU52" i="27"/>
  <c r="AY52" i="27"/>
  <c r="BC52" i="27"/>
  <c r="BG52" i="27"/>
  <c r="L52" i="27"/>
  <c r="P52" i="27"/>
  <c r="T52" i="27"/>
  <c r="X52" i="27"/>
  <c r="AB52" i="27"/>
  <c r="AF52" i="27"/>
  <c r="AJ52" i="27"/>
  <c r="AN52" i="27"/>
  <c r="AR52" i="27"/>
  <c r="AV52" i="27"/>
  <c r="AZ52" i="27"/>
  <c r="BD52" i="27"/>
  <c r="BH52" i="27"/>
  <c r="M52" i="27"/>
  <c r="Q52" i="27"/>
  <c r="U52" i="27"/>
  <c r="Y52" i="27"/>
  <c r="AC52" i="27"/>
  <c r="AG52" i="27"/>
  <c r="AK52" i="27"/>
  <c r="AO52" i="27"/>
  <c r="AS52" i="27"/>
  <c r="AW52" i="27"/>
  <c r="BA52" i="27"/>
  <c r="BE52" i="27"/>
  <c r="BI52" i="27"/>
  <c r="L73" i="27"/>
  <c r="P73" i="27"/>
  <c r="T73" i="27"/>
  <c r="M73" i="27"/>
  <c r="Q73" i="27"/>
  <c r="U73" i="27"/>
  <c r="Y73" i="27"/>
  <c r="J73" i="27"/>
  <c r="N73" i="27"/>
  <c r="R73" i="27"/>
  <c r="K73" i="27"/>
  <c r="O73" i="27"/>
  <c r="S73" i="27"/>
  <c r="W73" i="27"/>
  <c r="AA73" i="27"/>
  <c r="AE73" i="27"/>
  <c r="L69" i="27"/>
  <c r="P69" i="27"/>
  <c r="T69" i="27"/>
  <c r="X69" i="27"/>
  <c r="AB69" i="27"/>
  <c r="AF69" i="27"/>
  <c r="AJ69" i="27"/>
  <c r="AN69" i="27"/>
  <c r="AR69" i="27"/>
  <c r="AV69" i="27"/>
  <c r="AZ69" i="27"/>
  <c r="BD69" i="27"/>
  <c r="BH69" i="27"/>
  <c r="M69" i="27"/>
  <c r="Q69" i="27"/>
  <c r="U69" i="27"/>
  <c r="Y69" i="27"/>
  <c r="AC69" i="27"/>
  <c r="AG69" i="27"/>
  <c r="AK69" i="27"/>
  <c r="AO69" i="27"/>
  <c r="AS69" i="27"/>
  <c r="AW69" i="27"/>
  <c r="BA69" i="27"/>
  <c r="BE69" i="27"/>
  <c r="BI69" i="27"/>
  <c r="J69" i="27"/>
  <c r="N69" i="27"/>
  <c r="R69" i="27"/>
  <c r="V69" i="27"/>
  <c r="Z69" i="27"/>
  <c r="AD69" i="27"/>
  <c r="AH69" i="27"/>
  <c r="AL69" i="27"/>
  <c r="AP69" i="27"/>
  <c r="AT69" i="27"/>
  <c r="AX69" i="27"/>
  <c r="BB69" i="27"/>
  <c r="BF69" i="27"/>
  <c r="K69" i="27"/>
  <c r="O69" i="27"/>
  <c r="S69" i="27"/>
  <c r="W69" i="27"/>
  <c r="AA69" i="27"/>
  <c r="AE69" i="27"/>
  <c r="AI69" i="27"/>
  <c r="AM69" i="27"/>
  <c r="AQ69" i="27"/>
  <c r="AU69" i="27"/>
  <c r="AY69" i="27"/>
  <c r="BC69" i="27"/>
  <c r="BG69" i="27"/>
  <c r="L65" i="27"/>
  <c r="P65" i="27"/>
  <c r="T65" i="27"/>
  <c r="X65" i="27"/>
  <c r="AB65" i="27"/>
  <c r="AF65" i="27"/>
  <c r="AJ65" i="27"/>
  <c r="AN65" i="27"/>
  <c r="AR65" i="27"/>
  <c r="AV65" i="27"/>
  <c r="AZ65" i="27"/>
  <c r="BD65" i="27"/>
  <c r="BH65" i="27"/>
  <c r="M65" i="27"/>
  <c r="Q65" i="27"/>
  <c r="U65" i="27"/>
  <c r="Y65" i="27"/>
  <c r="AC65" i="27"/>
  <c r="AG65" i="27"/>
  <c r="AK65" i="27"/>
  <c r="AO65" i="27"/>
  <c r="AS65" i="27"/>
  <c r="AW65" i="27"/>
  <c r="BA65" i="27"/>
  <c r="BE65" i="27"/>
  <c r="BI65" i="27"/>
  <c r="J65" i="27"/>
  <c r="N65" i="27"/>
  <c r="R65" i="27"/>
  <c r="V65" i="27"/>
  <c r="Z65" i="27"/>
  <c r="AD65" i="27"/>
  <c r="AH65" i="27"/>
  <c r="AL65" i="27"/>
  <c r="AP65" i="27"/>
  <c r="AT65" i="27"/>
  <c r="AX65" i="27"/>
  <c r="BB65" i="27"/>
  <c r="BF65" i="27"/>
  <c r="K65" i="27"/>
  <c r="O65" i="27"/>
  <c r="S65" i="27"/>
  <c r="W65" i="27"/>
  <c r="AA65" i="27"/>
  <c r="AE65" i="27"/>
  <c r="AI65" i="27"/>
  <c r="AM65" i="27"/>
  <c r="AQ65" i="27"/>
  <c r="AU65" i="27"/>
  <c r="AY65" i="27"/>
  <c r="BC65" i="27"/>
  <c r="BG65" i="27"/>
  <c r="L63" i="27"/>
  <c r="P63" i="27"/>
  <c r="T63" i="27"/>
  <c r="X63" i="27"/>
  <c r="AB63" i="27"/>
  <c r="AF63" i="27"/>
  <c r="AJ63" i="27"/>
  <c r="AN63" i="27"/>
  <c r="AR63" i="27"/>
  <c r="AV63" i="27"/>
  <c r="AZ63" i="27"/>
  <c r="BD63" i="27"/>
  <c r="BH63" i="27"/>
  <c r="M63" i="27"/>
  <c r="Q63" i="27"/>
  <c r="U63" i="27"/>
  <c r="Y63" i="27"/>
  <c r="AC63" i="27"/>
  <c r="AG63" i="27"/>
  <c r="AK63" i="27"/>
  <c r="AO63" i="27"/>
  <c r="AS63" i="27"/>
  <c r="AW63" i="27"/>
  <c r="BA63" i="27"/>
  <c r="BE63" i="27"/>
  <c r="BI63" i="27"/>
  <c r="J63" i="27"/>
  <c r="N63" i="27"/>
  <c r="R63" i="27"/>
  <c r="V63" i="27"/>
  <c r="Z63" i="27"/>
  <c r="AD63" i="27"/>
  <c r="AH63" i="27"/>
  <c r="AL63" i="27"/>
  <c r="AP63" i="27"/>
  <c r="AT63" i="27"/>
  <c r="AX63" i="27"/>
  <c r="BB63" i="27"/>
  <c r="BF63" i="27"/>
  <c r="K63" i="27"/>
  <c r="O63" i="27"/>
  <c r="S63" i="27"/>
  <c r="W63" i="27"/>
  <c r="AA63" i="27"/>
  <c r="AE63" i="27"/>
  <c r="AI63" i="27"/>
  <c r="AM63" i="27"/>
  <c r="AQ63" i="27"/>
  <c r="AU63" i="27"/>
  <c r="AY63" i="27"/>
  <c r="BC63" i="27"/>
  <c r="BG63" i="27"/>
  <c r="M31" i="27"/>
  <c r="Q31" i="27"/>
  <c r="U31" i="27"/>
  <c r="Y31" i="27"/>
  <c r="AC31" i="27"/>
  <c r="AG31" i="27"/>
  <c r="AK31" i="27"/>
  <c r="AO31" i="27"/>
  <c r="AS31" i="27"/>
  <c r="AW31" i="27"/>
  <c r="BA31" i="27"/>
  <c r="BE31" i="27"/>
  <c r="BI31" i="27"/>
  <c r="J31" i="27"/>
  <c r="N31" i="27"/>
  <c r="R31" i="27"/>
  <c r="V31" i="27"/>
  <c r="Z31" i="27"/>
  <c r="AD31" i="27"/>
  <c r="AH31" i="27"/>
  <c r="AL31" i="27"/>
  <c r="AP31" i="27"/>
  <c r="AT31" i="27"/>
  <c r="AX31" i="27"/>
  <c r="BB31" i="27"/>
  <c r="BF31" i="27"/>
  <c r="P31" i="27"/>
  <c r="X31" i="27"/>
  <c r="AF31" i="27"/>
  <c r="AN31" i="27"/>
  <c r="AV31" i="27"/>
  <c r="BD31" i="27"/>
  <c r="K31" i="27"/>
  <c r="S31" i="27"/>
  <c r="AA31" i="27"/>
  <c r="AI31" i="27"/>
  <c r="AQ31" i="27"/>
  <c r="AY31" i="27"/>
  <c r="BG31" i="27"/>
  <c r="L31" i="27"/>
  <c r="T31" i="27"/>
  <c r="AB31" i="27"/>
  <c r="AJ31" i="27"/>
  <c r="AR31" i="27"/>
  <c r="AZ31" i="27"/>
  <c r="BH31" i="27"/>
  <c r="O31" i="27"/>
  <c r="W31" i="27"/>
  <c r="AE31" i="27"/>
  <c r="AM31" i="27"/>
  <c r="AU31" i="27"/>
  <c r="BC31" i="27"/>
  <c r="J8" i="27"/>
  <c r="N8" i="27"/>
  <c r="R8" i="27"/>
  <c r="V8" i="27"/>
  <c r="Z8" i="27"/>
  <c r="AD8" i="27"/>
  <c r="AH8" i="27"/>
  <c r="AL8" i="27"/>
  <c r="AP8" i="27"/>
  <c r="AT8" i="27"/>
  <c r="AX8" i="27"/>
  <c r="BB8" i="27"/>
  <c r="BF8" i="27"/>
  <c r="K8" i="27"/>
  <c r="O8" i="27"/>
  <c r="S8" i="27"/>
  <c r="W8" i="27"/>
  <c r="AA8" i="27"/>
  <c r="AE8" i="27"/>
  <c r="AI8" i="27"/>
  <c r="AM8" i="27"/>
  <c r="AQ8" i="27"/>
  <c r="AU8" i="27"/>
  <c r="AY8" i="27"/>
  <c r="BC8" i="27"/>
  <c r="BG8" i="27"/>
  <c r="L8" i="27"/>
  <c r="P8" i="27"/>
  <c r="T8" i="27"/>
  <c r="X8" i="27"/>
  <c r="AB8" i="27"/>
  <c r="AF8" i="27"/>
  <c r="AJ8" i="27"/>
  <c r="AN8" i="27"/>
  <c r="AR8" i="27"/>
  <c r="AV8" i="27"/>
  <c r="AZ8" i="27"/>
  <c r="BD8" i="27"/>
  <c r="BH8" i="27"/>
  <c r="M8" i="27"/>
  <c r="Q8" i="27"/>
  <c r="U8" i="27"/>
  <c r="Y8" i="27"/>
  <c r="AC8" i="27"/>
  <c r="AG8" i="27"/>
  <c r="AK8" i="27"/>
  <c r="AO8" i="27"/>
  <c r="AS8" i="27"/>
  <c r="AW8" i="27"/>
  <c r="BA8" i="27"/>
  <c r="BE8" i="27"/>
  <c r="BI8" i="27"/>
  <c r="J47" i="27"/>
  <c r="N47" i="27"/>
  <c r="R47" i="27"/>
  <c r="V47" i="27"/>
  <c r="Z47" i="27"/>
  <c r="AD47" i="27"/>
  <c r="AH47" i="27"/>
  <c r="AL47" i="27"/>
  <c r="AP47" i="27"/>
  <c r="AT47" i="27"/>
  <c r="AX47" i="27"/>
  <c r="BB47" i="27"/>
  <c r="BF47" i="27"/>
  <c r="M47" i="27"/>
  <c r="S47" i="27"/>
  <c r="X47" i="27"/>
  <c r="AC47" i="27"/>
  <c r="AI47" i="27"/>
  <c r="AN47" i="27"/>
  <c r="AS47" i="27"/>
  <c r="AY47" i="27"/>
  <c r="BD47" i="27"/>
  <c r="BI47" i="27"/>
  <c r="O47" i="27"/>
  <c r="T47" i="27"/>
  <c r="Y47" i="27"/>
  <c r="AE47" i="27"/>
  <c r="AJ47" i="27"/>
  <c r="AO47" i="27"/>
  <c r="AU47" i="27"/>
  <c r="AZ47" i="27"/>
  <c r="BE47" i="27"/>
  <c r="K47" i="27"/>
  <c r="P47" i="27"/>
  <c r="U47" i="27"/>
  <c r="AA47" i="27"/>
  <c r="AF47" i="27"/>
  <c r="AK47" i="27"/>
  <c r="AQ47" i="27"/>
  <c r="AV47" i="27"/>
  <c r="BA47" i="27"/>
  <c r="BG47" i="27"/>
  <c r="L47" i="27"/>
  <c r="Q47" i="27"/>
  <c r="W47" i="27"/>
  <c r="AB47" i="27"/>
  <c r="AG47" i="27"/>
  <c r="AM47" i="27"/>
  <c r="AR47" i="27"/>
  <c r="AW47" i="27"/>
  <c r="BC47" i="27"/>
  <c r="BH47" i="27"/>
  <c r="BI4" i="27"/>
  <c r="BE4" i="27"/>
  <c r="BA4" i="27"/>
  <c r="AW4" i="27"/>
  <c r="AS4" i="27"/>
  <c r="AO4" i="27"/>
  <c r="AK4" i="27"/>
  <c r="AG4" i="27"/>
  <c r="AC4" i="27"/>
  <c r="Y4" i="27"/>
  <c r="U4" i="27"/>
  <c r="Q4" i="27"/>
  <c r="BH79" i="27"/>
  <c r="BD79" i="27"/>
  <c r="AZ79" i="27"/>
  <c r="AV79" i="27"/>
  <c r="AR79" i="27"/>
  <c r="AN79" i="27"/>
  <c r="AJ79" i="27"/>
  <c r="AF79" i="27"/>
  <c r="AB79" i="27"/>
  <c r="X79" i="27"/>
  <c r="T79" i="27"/>
  <c r="P79" i="27"/>
  <c r="L79" i="27"/>
  <c r="BH78" i="27"/>
  <c r="BD78" i="27"/>
  <c r="AZ78" i="27"/>
  <c r="AV78" i="27"/>
  <c r="AR78" i="27"/>
  <c r="AN78" i="27"/>
  <c r="AJ78" i="27"/>
  <c r="AF78" i="27"/>
  <c r="AB78" i="27"/>
  <c r="X78" i="27"/>
  <c r="T78" i="27"/>
  <c r="P78" i="27"/>
  <c r="L78" i="27"/>
  <c r="BH76" i="27"/>
  <c r="BD76" i="27"/>
  <c r="AZ76" i="27"/>
  <c r="AV76" i="27"/>
  <c r="AR76" i="27"/>
  <c r="AN76" i="27"/>
  <c r="AJ76" i="27"/>
  <c r="AF76" i="27"/>
  <c r="AB76" i="27"/>
  <c r="X76" i="27"/>
  <c r="T76" i="27"/>
  <c r="P76" i="27"/>
  <c r="L76" i="27"/>
  <c r="BH75" i="27"/>
  <c r="BD75" i="27"/>
  <c r="AZ75" i="27"/>
  <c r="AV75" i="27"/>
  <c r="AR75" i="27"/>
  <c r="AN75" i="27"/>
  <c r="AJ75" i="27"/>
  <c r="AF75" i="27"/>
  <c r="AB75" i="27"/>
  <c r="X75" i="27"/>
  <c r="T75" i="27"/>
  <c r="P75" i="27"/>
  <c r="L75" i="27"/>
  <c r="BH74" i="27"/>
  <c r="BD74" i="27"/>
  <c r="AZ74" i="27"/>
  <c r="AV74" i="27"/>
  <c r="AR74" i="27"/>
  <c r="AN74" i="27"/>
  <c r="AJ74" i="27"/>
  <c r="AF74" i="27"/>
  <c r="AB74" i="27"/>
  <c r="X74" i="27"/>
  <c r="T74" i="27"/>
  <c r="P74" i="27"/>
  <c r="L74" i="27"/>
  <c r="BH73" i="27"/>
  <c r="BD73" i="27"/>
  <c r="AZ73" i="27"/>
  <c r="AV73" i="27"/>
  <c r="AR73" i="27"/>
  <c r="AN73" i="27"/>
  <c r="AJ73" i="27"/>
  <c r="AF73" i="27"/>
  <c r="Z73" i="27"/>
  <c r="M39" i="27"/>
  <c r="Q39" i="27"/>
  <c r="U39" i="27"/>
  <c r="Y39" i="27"/>
  <c r="AC39" i="27"/>
  <c r="AG39" i="27"/>
  <c r="AK39" i="27"/>
  <c r="AO39" i="27"/>
  <c r="AS39" i="27"/>
  <c r="AW39" i="27"/>
  <c r="BA39" i="27"/>
  <c r="BE39" i="27"/>
  <c r="BI39" i="27"/>
  <c r="J39" i="27"/>
  <c r="N39" i="27"/>
  <c r="R39" i="27"/>
  <c r="V39" i="27"/>
  <c r="Z39" i="27"/>
  <c r="AD39" i="27"/>
  <c r="AH39" i="27"/>
  <c r="AL39" i="27"/>
  <c r="AP39" i="27"/>
  <c r="AT39" i="27"/>
  <c r="AX39" i="27"/>
  <c r="BB39" i="27"/>
  <c r="BF39" i="27"/>
  <c r="K39" i="27"/>
  <c r="O39" i="27"/>
  <c r="S39" i="27"/>
  <c r="W39" i="27"/>
  <c r="AA39" i="27"/>
  <c r="AE39" i="27"/>
  <c r="AI39" i="27"/>
  <c r="AM39" i="27"/>
  <c r="AQ39" i="27"/>
  <c r="AU39" i="27"/>
  <c r="AY39" i="27"/>
  <c r="BC39" i="27"/>
  <c r="BG39" i="27"/>
  <c r="L39" i="27"/>
  <c r="P39" i="27"/>
  <c r="T39" i="27"/>
  <c r="X39" i="27"/>
  <c r="AB39" i="27"/>
  <c r="AF39" i="27"/>
  <c r="AJ39" i="27"/>
  <c r="AN39" i="27"/>
  <c r="AR39" i="27"/>
  <c r="AV39" i="27"/>
  <c r="AZ39" i="27"/>
  <c r="BD39" i="27"/>
  <c r="BH39" i="27"/>
  <c r="J41" i="27"/>
  <c r="N41" i="27"/>
  <c r="R41" i="27"/>
  <c r="V41" i="27"/>
  <c r="Z41" i="27"/>
  <c r="AD41" i="27"/>
  <c r="AH41" i="27"/>
  <c r="AL41" i="27"/>
  <c r="AP41" i="27"/>
  <c r="AT41" i="27"/>
  <c r="AX41" i="27"/>
  <c r="BB41" i="27"/>
  <c r="BF41" i="27"/>
  <c r="M41" i="27"/>
  <c r="S41" i="27"/>
  <c r="X41" i="27"/>
  <c r="AC41" i="27"/>
  <c r="AI41" i="27"/>
  <c r="AN41" i="27"/>
  <c r="AS41" i="27"/>
  <c r="AY41" i="27"/>
  <c r="BD41" i="27"/>
  <c r="BI41" i="27"/>
  <c r="O41" i="27"/>
  <c r="T41" i="27"/>
  <c r="Y41" i="27"/>
  <c r="AE41" i="27"/>
  <c r="AJ41" i="27"/>
  <c r="AO41" i="27"/>
  <c r="AU41" i="27"/>
  <c r="AZ41" i="27"/>
  <c r="BE41" i="27"/>
  <c r="K41" i="27"/>
  <c r="P41" i="27"/>
  <c r="U41" i="27"/>
  <c r="AA41" i="27"/>
  <c r="AF41" i="27"/>
  <c r="AK41" i="27"/>
  <c r="AQ41" i="27"/>
  <c r="AV41" i="27"/>
  <c r="BA41" i="27"/>
  <c r="BG41" i="27"/>
  <c r="L41" i="27"/>
  <c r="Q41" i="27"/>
  <c r="W41" i="27"/>
  <c r="AB41" i="27"/>
  <c r="AG41" i="27"/>
  <c r="AM41" i="27"/>
  <c r="AR41" i="27"/>
  <c r="AW41" i="27"/>
  <c r="BC41" i="27"/>
  <c r="BH41" i="27"/>
  <c r="J21" i="27"/>
  <c r="N21" i="27"/>
  <c r="R21" i="27"/>
  <c r="V21" i="27"/>
  <c r="Z21" i="27"/>
  <c r="AD21" i="27"/>
  <c r="AH21" i="27"/>
  <c r="AL21" i="27"/>
  <c r="AP21" i="27"/>
  <c r="AT21" i="27"/>
  <c r="AX21" i="27"/>
  <c r="BB21" i="27"/>
  <c r="BF21" i="27"/>
  <c r="K21" i="27"/>
  <c r="O21" i="27"/>
  <c r="S21" i="27"/>
  <c r="W21" i="27"/>
  <c r="AA21" i="27"/>
  <c r="AE21" i="27"/>
  <c r="AI21" i="27"/>
  <c r="AM21" i="27"/>
  <c r="AQ21" i="27"/>
  <c r="AU21" i="27"/>
  <c r="AY21" i="27"/>
  <c r="BC21" i="27"/>
  <c r="BG21" i="27"/>
  <c r="L21" i="27"/>
  <c r="P21" i="27"/>
  <c r="T21" i="27"/>
  <c r="X21" i="27"/>
  <c r="AB21" i="27"/>
  <c r="AF21" i="27"/>
  <c r="AJ21" i="27"/>
  <c r="AN21" i="27"/>
  <c r="AR21" i="27"/>
  <c r="AV21" i="27"/>
  <c r="AZ21" i="27"/>
  <c r="BD21" i="27"/>
  <c r="BH21" i="27"/>
  <c r="Y21" i="27"/>
  <c r="AO21" i="27"/>
  <c r="BE21" i="27"/>
  <c r="M21" i="27"/>
  <c r="AC21" i="27"/>
  <c r="AS21" i="27"/>
  <c r="BI21" i="27"/>
  <c r="Q21" i="27"/>
  <c r="AG21" i="27"/>
  <c r="AW21" i="27"/>
  <c r="U21" i="27"/>
  <c r="AK21" i="27"/>
  <c r="BA21" i="27"/>
  <c r="J7" i="27"/>
  <c r="N7" i="27"/>
  <c r="R7" i="27"/>
  <c r="V7" i="27"/>
  <c r="Z7" i="27"/>
  <c r="AD7" i="27"/>
  <c r="AH7" i="27"/>
  <c r="AL7" i="27"/>
  <c r="AP7" i="27"/>
  <c r="AT7" i="27"/>
  <c r="AX7" i="27"/>
  <c r="BB7" i="27"/>
  <c r="BF7" i="27"/>
  <c r="K7" i="27"/>
  <c r="O7" i="27"/>
  <c r="S7" i="27"/>
  <c r="W7" i="27"/>
  <c r="AA7" i="27"/>
  <c r="AE7" i="27"/>
  <c r="AI7" i="27"/>
  <c r="AM7" i="27"/>
  <c r="AQ7" i="27"/>
  <c r="AU7" i="27"/>
  <c r="AY7" i="27"/>
  <c r="BC7" i="27"/>
  <c r="BG7" i="27"/>
  <c r="L7" i="27"/>
  <c r="P7" i="27"/>
  <c r="T7" i="27"/>
  <c r="X7" i="27"/>
  <c r="AB7" i="27"/>
  <c r="AF7" i="27"/>
  <c r="AJ7" i="27"/>
  <c r="AN7" i="27"/>
  <c r="AR7" i="27"/>
  <c r="AV7" i="27"/>
  <c r="AZ7" i="27"/>
  <c r="BD7" i="27"/>
  <c r="BH7" i="27"/>
  <c r="M7" i="27"/>
  <c r="Q7" i="27"/>
  <c r="U7" i="27"/>
  <c r="Y7" i="27"/>
  <c r="AC7" i="27"/>
  <c r="AG7" i="27"/>
  <c r="AK7" i="27"/>
  <c r="AO7" i="27"/>
  <c r="AS7" i="27"/>
  <c r="AW7" i="27"/>
  <c r="BA7" i="27"/>
  <c r="BE7" i="27"/>
  <c r="BI7" i="27"/>
  <c r="J55" i="27"/>
  <c r="N55" i="27"/>
  <c r="R55" i="27"/>
  <c r="V55" i="27"/>
  <c r="Z55" i="27"/>
  <c r="AD55" i="27"/>
  <c r="K55" i="27"/>
  <c r="O55" i="27"/>
  <c r="S55" i="27"/>
  <c r="W55" i="27"/>
  <c r="AA55" i="27"/>
  <c r="AE55" i="27"/>
  <c r="AI55" i="27"/>
  <c r="AM55" i="27"/>
  <c r="AQ55" i="27"/>
  <c r="AU55" i="27"/>
  <c r="AY55" i="27"/>
  <c r="BC55" i="27"/>
  <c r="BG55" i="27"/>
  <c r="L55" i="27"/>
  <c r="P55" i="27"/>
  <c r="T55" i="27"/>
  <c r="X55" i="27"/>
  <c r="AB55" i="27"/>
  <c r="AF55" i="27"/>
  <c r="AJ55" i="27"/>
  <c r="AN55" i="27"/>
  <c r="AR55" i="27"/>
  <c r="AV55" i="27"/>
  <c r="AZ55" i="27"/>
  <c r="BD55" i="27"/>
  <c r="BH55" i="27"/>
  <c r="M55" i="27"/>
  <c r="Q55" i="27"/>
  <c r="U55" i="27"/>
  <c r="Y55" i="27"/>
  <c r="AC55" i="27"/>
  <c r="AG55" i="27"/>
  <c r="AK55" i="27"/>
  <c r="AO55" i="27"/>
  <c r="AS55" i="27"/>
  <c r="AW55" i="27"/>
  <c r="BA55" i="27"/>
  <c r="BE55" i="27"/>
  <c r="BI55" i="27"/>
  <c r="AH55" i="27"/>
  <c r="AX55" i="27"/>
  <c r="AL55" i="27"/>
  <c r="BB55" i="27"/>
  <c r="AP55" i="27"/>
  <c r="BF55" i="27"/>
  <c r="AT55" i="27"/>
  <c r="J50" i="27"/>
  <c r="N50" i="27"/>
  <c r="R50" i="27"/>
  <c r="V50" i="27"/>
  <c r="Z50" i="27"/>
  <c r="AD50" i="27"/>
  <c r="AH50" i="27"/>
  <c r="AL50" i="27"/>
  <c r="AP50" i="27"/>
  <c r="AT50" i="27"/>
  <c r="AX50" i="27"/>
  <c r="BB50" i="27"/>
  <c r="BF50" i="27"/>
  <c r="K50" i="27"/>
  <c r="O50" i="27"/>
  <c r="S50" i="27"/>
  <c r="W50" i="27"/>
  <c r="AA50" i="27"/>
  <c r="AE50" i="27"/>
  <c r="AI50" i="27"/>
  <c r="AM50" i="27"/>
  <c r="AQ50" i="27"/>
  <c r="AU50" i="27"/>
  <c r="AY50" i="27"/>
  <c r="BC50" i="27"/>
  <c r="BG50" i="27"/>
  <c r="L50" i="27"/>
  <c r="P50" i="27"/>
  <c r="T50" i="27"/>
  <c r="X50" i="27"/>
  <c r="AB50" i="27"/>
  <c r="AF50" i="27"/>
  <c r="AJ50" i="27"/>
  <c r="AN50" i="27"/>
  <c r="AR50" i="27"/>
  <c r="AV50" i="27"/>
  <c r="AZ50" i="27"/>
  <c r="BD50" i="27"/>
  <c r="BH50" i="27"/>
  <c r="M50" i="27"/>
  <c r="Q50" i="27"/>
  <c r="U50" i="27"/>
  <c r="Y50" i="27"/>
  <c r="AC50" i="27"/>
  <c r="AG50" i="27"/>
  <c r="AK50" i="27"/>
  <c r="AO50" i="27"/>
  <c r="AS50" i="27"/>
  <c r="AW50" i="27"/>
  <c r="BA50" i="27"/>
  <c r="BE50" i="27"/>
  <c r="BI50" i="27"/>
  <c r="M37" i="27"/>
  <c r="Q37" i="27"/>
  <c r="U37" i="27"/>
  <c r="Y37" i="27"/>
  <c r="AC37" i="27"/>
  <c r="AG37" i="27"/>
  <c r="AK37" i="27"/>
  <c r="AO37" i="27"/>
  <c r="AS37" i="27"/>
  <c r="AW37" i="27"/>
  <c r="BA37" i="27"/>
  <c r="BE37" i="27"/>
  <c r="BI37" i="27"/>
  <c r="J37" i="27"/>
  <c r="N37" i="27"/>
  <c r="R37" i="27"/>
  <c r="V37" i="27"/>
  <c r="Z37" i="27"/>
  <c r="AD37" i="27"/>
  <c r="AH37" i="27"/>
  <c r="AL37" i="27"/>
  <c r="AP37" i="27"/>
  <c r="AT37" i="27"/>
  <c r="AX37" i="27"/>
  <c r="BB37" i="27"/>
  <c r="BF37" i="27"/>
  <c r="K37" i="27"/>
  <c r="O37" i="27"/>
  <c r="S37" i="27"/>
  <c r="W37" i="27"/>
  <c r="AA37" i="27"/>
  <c r="AE37" i="27"/>
  <c r="AI37" i="27"/>
  <c r="AM37" i="27"/>
  <c r="AQ37" i="27"/>
  <c r="AU37" i="27"/>
  <c r="AY37" i="27"/>
  <c r="BC37" i="27"/>
  <c r="BG37" i="27"/>
  <c r="L37" i="27"/>
  <c r="P37" i="27"/>
  <c r="T37" i="27"/>
  <c r="X37" i="27"/>
  <c r="AB37" i="27"/>
  <c r="AF37" i="27"/>
  <c r="AJ37" i="27"/>
  <c r="AN37" i="27"/>
  <c r="AR37" i="27"/>
  <c r="AV37" i="27"/>
  <c r="AZ37" i="27"/>
  <c r="BD37" i="27"/>
  <c r="BH37" i="27"/>
  <c r="L72" i="27"/>
  <c r="P72" i="27"/>
  <c r="T72" i="27"/>
  <c r="X72" i="27"/>
  <c r="AB72" i="27"/>
  <c r="AF72" i="27"/>
  <c r="AJ72" i="27"/>
  <c r="AN72" i="27"/>
  <c r="AR72" i="27"/>
  <c r="AV72" i="27"/>
  <c r="AZ72" i="27"/>
  <c r="BD72" i="27"/>
  <c r="BH72" i="27"/>
  <c r="M72" i="27"/>
  <c r="Q72" i="27"/>
  <c r="U72" i="27"/>
  <c r="Y72" i="27"/>
  <c r="AC72" i="27"/>
  <c r="AG72" i="27"/>
  <c r="AK72" i="27"/>
  <c r="AO72" i="27"/>
  <c r="AS72" i="27"/>
  <c r="AW72" i="27"/>
  <c r="BA72" i="27"/>
  <c r="BE72" i="27"/>
  <c r="BI72" i="27"/>
  <c r="J72" i="27"/>
  <c r="N72" i="27"/>
  <c r="R72" i="27"/>
  <c r="V72" i="27"/>
  <c r="Z72" i="27"/>
  <c r="AD72" i="27"/>
  <c r="AH72" i="27"/>
  <c r="AL72" i="27"/>
  <c r="AP72" i="27"/>
  <c r="AT72" i="27"/>
  <c r="AX72" i="27"/>
  <c r="BB72" i="27"/>
  <c r="BF72" i="27"/>
  <c r="K72" i="27"/>
  <c r="O72" i="27"/>
  <c r="S72" i="27"/>
  <c r="W72" i="27"/>
  <c r="AA72" i="27"/>
  <c r="AE72" i="27"/>
  <c r="AI72" i="27"/>
  <c r="AM72" i="27"/>
  <c r="AQ72" i="27"/>
  <c r="AU72" i="27"/>
  <c r="AY72" i="27"/>
  <c r="BC72" i="27"/>
  <c r="BG72" i="27"/>
  <c r="L67" i="27"/>
  <c r="P67" i="27"/>
  <c r="T67" i="27"/>
  <c r="X67" i="27"/>
  <c r="AB67" i="27"/>
  <c r="AF67" i="27"/>
  <c r="AJ67" i="27"/>
  <c r="AN67" i="27"/>
  <c r="AR67" i="27"/>
  <c r="AV67" i="27"/>
  <c r="AZ67" i="27"/>
  <c r="BD67" i="27"/>
  <c r="BH67" i="27"/>
  <c r="M67" i="27"/>
  <c r="Q67" i="27"/>
  <c r="U67" i="27"/>
  <c r="Y67" i="27"/>
  <c r="AC67" i="27"/>
  <c r="AG67" i="27"/>
  <c r="AK67" i="27"/>
  <c r="AO67" i="27"/>
  <c r="AS67" i="27"/>
  <c r="AW67" i="27"/>
  <c r="BA67" i="27"/>
  <c r="BE67" i="27"/>
  <c r="BI67" i="27"/>
  <c r="J67" i="27"/>
  <c r="N67" i="27"/>
  <c r="R67" i="27"/>
  <c r="V67" i="27"/>
  <c r="Z67" i="27"/>
  <c r="AD67" i="27"/>
  <c r="AH67" i="27"/>
  <c r="AL67" i="27"/>
  <c r="AP67" i="27"/>
  <c r="AT67" i="27"/>
  <c r="AX67" i="27"/>
  <c r="BB67" i="27"/>
  <c r="BF67" i="27"/>
  <c r="K67" i="27"/>
  <c r="O67" i="27"/>
  <c r="S67" i="27"/>
  <c r="W67" i="27"/>
  <c r="AA67" i="27"/>
  <c r="AE67" i="27"/>
  <c r="AI67" i="27"/>
  <c r="AM67" i="27"/>
  <c r="AQ67" i="27"/>
  <c r="AU67" i="27"/>
  <c r="AY67" i="27"/>
  <c r="BC67" i="27"/>
  <c r="BG67" i="27"/>
  <c r="L59" i="27"/>
  <c r="P59" i="27"/>
  <c r="T59" i="27"/>
  <c r="X59" i="27"/>
  <c r="AB59" i="27"/>
  <c r="AF59" i="27"/>
  <c r="AJ59" i="27"/>
  <c r="AN59" i="27"/>
  <c r="AR59" i="27"/>
  <c r="K59" i="27"/>
  <c r="Q59" i="27"/>
  <c r="V59" i="27"/>
  <c r="AA59" i="27"/>
  <c r="AG59" i="27"/>
  <c r="AL59" i="27"/>
  <c r="AQ59" i="27"/>
  <c r="AV59" i="27"/>
  <c r="AZ59" i="27"/>
  <c r="BD59" i="27"/>
  <c r="BH59" i="27"/>
  <c r="M59" i="27"/>
  <c r="R59" i="27"/>
  <c r="W59" i="27"/>
  <c r="AC59" i="27"/>
  <c r="AH59" i="27"/>
  <c r="AM59" i="27"/>
  <c r="AS59" i="27"/>
  <c r="AW59" i="27"/>
  <c r="BA59" i="27"/>
  <c r="BE59" i="27"/>
  <c r="BI59" i="27"/>
  <c r="N59" i="27"/>
  <c r="S59" i="27"/>
  <c r="Y59" i="27"/>
  <c r="AD59" i="27"/>
  <c r="AI59" i="27"/>
  <c r="AO59" i="27"/>
  <c r="AT59" i="27"/>
  <c r="AX59" i="27"/>
  <c r="BB59" i="27"/>
  <c r="BF59" i="27"/>
  <c r="J59" i="27"/>
  <c r="O59" i="27"/>
  <c r="U59" i="27"/>
  <c r="Z59" i="27"/>
  <c r="AE59" i="27"/>
  <c r="AK59" i="27"/>
  <c r="AP59" i="27"/>
  <c r="AU59" i="27"/>
  <c r="AY59" i="27"/>
  <c r="BC59" i="27"/>
  <c r="BG59" i="27"/>
  <c r="J22" i="27"/>
  <c r="N22" i="27"/>
  <c r="R22" i="27"/>
  <c r="V22" i="27"/>
  <c r="Z22" i="27"/>
  <c r="AD22" i="27"/>
  <c r="AH22" i="27"/>
  <c r="AL22" i="27"/>
  <c r="AP22" i="27"/>
  <c r="AT22" i="27"/>
  <c r="AX22" i="27"/>
  <c r="BB22" i="27"/>
  <c r="BF22" i="27"/>
  <c r="K22" i="27"/>
  <c r="O22" i="27"/>
  <c r="S22" i="27"/>
  <c r="W22" i="27"/>
  <c r="AA22" i="27"/>
  <c r="AE22" i="27"/>
  <c r="AI22" i="27"/>
  <c r="AM22" i="27"/>
  <c r="AQ22" i="27"/>
  <c r="AU22" i="27"/>
  <c r="AY22" i="27"/>
  <c r="BC22" i="27"/>
  <c r="BG22" i="27"/>
  <c r="L22" i="27"/>
  <c r="P22" i="27"/>
  <c r="T22" i="27"/>
  <c r="U22" i="27"/>
  <c r="AC22" i="27"/>
  <c r="AK22" i="27"/>
  <c r="AS22" i="27"/>
  <c r="BA22" i="27"/>
  <c r="BI22" i="27"/>
  <c r="X22" i="27"/>
  <c r="AF22" i="27"/>
  <c r="AN22" i="27"/>
  <c r="AV22" i="27"/>
  <c r="BD22" i="27"/>
  <c r="M22" i="27"/>
  <c r="Y22" i="27"/>
  <c r="AG22" i="27"/>
  <c r="AO22" i="27"/>
  <c r="AW22" i="27"/>
  <c r="BE22" i="27"/>
  <c r="Q22" i="27"/>
  <c r="AB22" i="27"/>
  <c r="AJ22" i="27"/>
  <c r="AR22" i="27"/>
  <c r="AZ22" i="27"/>
  <c r="BH22" i="27"/>
  <c r="L70" i="27"/>
  <c r="P70" i="27"/>
  <c r="T70" i="27"/>
  <c r="X70" i="27"/>
  <c r="AB70" i="27"/>
  <c r="AF70" i="27"/>
  <c r="AJ70" i="27"/>
  <c r="AN70" i="27"/>
  <c r="AR70" i="27"/>
  <c r="AV70" i="27"/>
  <c r="AZ70" i="27"/>
  <c r="BD70" i="27"/>
  <c r="BH70" i="27"/>
  <c r="M70" i="27"/>
  <c r="Q70" i="27"/>
  <c r="U70" i="27"/>
  <c r="Y70" i="27"/>
  <c r="AC70" i="27"/>
  <c r="AG70" i="27"/>
  <c r="AK70" i="27"/>
  <c r="AO70" i="27"/>
  <c r="AS70" i="27"/>
  <c r="AW70" i="27"/>
  <c r="BA70" i="27"/>
  <c r="BE70" i="27"/>
  <c r="BI70" i="27"/>
  <c r="J70" i="27"/>
  <c r="N70" i="27"/>
  <c r="R70" i="27"/>
  <c r="V70" i="27"/>
  <c r="Z70" i="27"/>
  <c r="AD70" i="27"/>
  <c r="AH70" i="27"/>
  <c r="AL70" i="27"/>
  <c r="AP70" i="27"/>
  <c r="AT70" i="27"/>
  <c r="AX70" i="27"/>
  <c r="BB70" i="27"/>
  <c r="BF70" i="27"/>
  <c r="K70" i="27"/>
  <c r="O70" i="27"/>
  <c r="S70" i="27"/>
  <c r="W70" i="27"/>
  <c r="AA70" i="27"/>
  <c r="AE70" i="27"/>
  <c r="AI70" i="27"/>
  <c r="AM70" i="27"/>
  <c r="AQ70" i="27"/>
  <c r="AU70" i="27"/>
  <c r="AY70" i="27"/>
  <c r="BC70" i="27"/>
  <c r="BG70" i="27"/>
  <c r="BH4" i="27"/>
  <c r="BD4" i="27"/>
  <c r="AZ4" i="27"/>
  <c r="AV4" i="27"/>
  <c r="AR4" i="27"/>
  <c r="AN4" i="27"/>
  <c r="AJ4" i="27"/>
  <c r="AF4" i="27"/>
  <c r="AB4" i="27"/>
  <c r="X4" i="27"/>
  <c r="T4" i="27"/>
  <c r="P4" i="27"/>
  <c r="L4" i="27"/>
  <c r="BG79" i="27"/>
  <c r="BC79" i="27"/>
  <c r="AY79" i="27"/>
  <c r="AU79" i="27"/>
  <c r="AQ79" i="27"/>
  <c r="AM79" i="27"/>
  <c r="AI79" i="27"/>
  <c r="AE79" i="27"/>
  <c r="AA79" i="27"/>
  <c r="W79" i="27"/>
  <c r="S79" i="27"/>
  <c r="O79" i="27"/>
  <c r="BG78" i="27"/>
  <c r="BC78" i="27"/>
  <c r="AY78" i="27"/>
  <c r="AU78" i="27"/>
  <c r="AQ78" i="27"/>
  <c r="AM78" i="27"/>
  <c r="AI78" i="27"/>
  <c r="AE78" i="27"/>
  <c r="AA78" i="27"/>
  <c r="W78" i="27"/>
  <c r="S78" i="27"/>
  <c r="O78" i="27"/>
  <c r="K78" i="27"/>
  <c r="BG76" i="27"/>
  <c r="BC76" i="27"/>
  <c r="AY76" i="27"/>
  <c r="AU76" i="27"/>
  <c r="AQ76" i="27"/>
  <c r="AM76" i="27"/>
  <c r="AI76" i="27"/>
  <c r="AE76" i="27"/>
  <c r="AA76" i="27"/>
  <c r="W76" i="27"/>
  <c r="S76" i="27"/>
  <c r="O76" i="27"/>
  <c r="K76" i="27"/>
  <c r="BG75" i="27"/>
  <c r="BC75" i="27"/>
  <c r="AY75" i="27"/>
  <c r="AU75" i="27"/>
  <c r="AQ75" i="27"/>
  <c r="AM75" i="27"/>
  <c r="AI75" i="27"/>
  <c r="AE75" i="27"/>
  <c r="AA75" i="27"/>
  <c r="W75" i="27"/>
  <c r="S75" i="27"/>
  <c r="O75" i="27"/>
  <c r="K75" i="27"/>
  <c r="BG74" i="27"/>
  <c r="BC74" i="27"/>
  <c r="AY74" i="27"/>
  <c r="AU74" i="27"/>
  <c r="AQ74" i="27"/>
  <c r="AM74" i="27"/>
  <c r="AI74" i="27"/>
  <c r="AE74" i="27"/>
  <c r="AA74" i="27"/>
  <c r="W74" i="27"/>
  <c r="S74" i="27"/>
  <c r="O74" i="27"/>
  <c r="K74" i="27"/>
  <c r="BG73" i="27"/>
  <c r="BC73" i="27"/>
  <c r="AY73" i="27"/>
  <c r="AU73" i="27"/>
  <c r="AQ73" i="27"/>
  <c r="AM73" i="27"/>
  <c r="AI73" i="27"/>
  <c r="AD73" i="27"/>
  <c r="X73" i="27"/>
  <c r="L61" i="27"/>
  <c r="P61" i="27"/>
  <c r="T61" i="27"/>
  <c r="X61" i="27"/>
  <c r="AB61" i="27"/>
  <c r="AF61" i="27"/>
  <c r="AJ61" i="27"/>
  <c r="AN61" i="27"/>
  <c r="AR61" i="27"/>
  <c r="AV61" i="27"/>
  <c r="AZ61" i="27"/>
  <c r="BD61" i="27"/>
  <c r="BH61" i="27"/>
  <c r="M61" i="27"/>
  <c r="Q61" i="27"/>
  <c r="U61" i="27"/>
  <c r="Y61" i="27"/>
  <c r="AC61" i="27"/>
  <c r="AG61" i="27"/>
  <c r="AK61" i="27"/>
  <c r="AO61" i="27"/>
  <c r="AS61" i="27"/>
  <c r="AW61" i="27"/>
  <c r="BA61" i="27"/>
  <c r="BE61" i="27"/>
  <c r="BI61" i="27"/>
  <c r="J61" i="27"/>
  <c r="N61" i="27"/>
  <c r="R61" i="27"/>
  <c r="V61" i="27"/>
  <c r="Z61" i="27"/>
  <c r="AD61" i="27"/>
  <c r="AH61" i="27"/>
  <c r="AL61" i="27"/>
  <c r="AP61" i="27"/>
  <c r="AT61" i="27"/>
  <c r="AX61" i="27"/>
  <c r="BB61" i="27"/>
  <c r="BF61" i="27"/>
  <c r="K61" i="27"/>
  <c r="O61" i="27"/>
  <c r="S61" i="27"/>
  <c r="W61" i="27"/>
  <c r="AA61" i="27"/>
  <c r="AE61" i="27"/>
  <c r="AI61" i="27"/>
  <c r="AM61" i="27"/>
  <c r="AQ61" i="27"/>
  <c r="AU61" i="27"/>
  <c r="AY61" i="27"/>
  <c r="BC61" i="27"/>
  <c r="BG61" i="27"/>
  <c r="J23" i="27"/>
  <c r="N23" i="27"/>
  <c r="K23" i="27"/>
  <c r="O23" i="27"/>
  <c r="S23" i="27"/>
  <c r="W23" i="27"/>
  <c r="AA23" i="27"/>
  <c r="AE23" i="27"/>
  <c r="AI23" i="27"/>
  <c r="AM23" i="27"/>
  <c r="AQ23" i="27"/>
  <c r="AU23" i="27"/>
  <c r="AY23" i="27"/>
  <c r="BC23" i="27"/>
  <c r="BG23" i="27"/>
  <c r="Q23" i="27"/>
  <c r="V23" i="27"/>
  <c r="AB23" i="27"/>
  <c r="AG23" i="27"/>
  <c r="AL23" i="27"/>
  <c r="AR23" i="27"/>
  <c r="AW23" i="27"/>
  <c r="BB23" i="27"/>
  <c r="BH23" i="27"/>
  <c r="L23" i="27"/>
  <c r="R23" i="27"/>
  <c r="X23" i="27"/>
  <c r="AC23" i="27"/>
  <c r="AH23" i="27"/>
  <c r="AN23" i="27"/>
  <c r="AS23" i="27"/>
  <c r="AX23" i="27"/>
  <c r="BD23" i="27"/>
  <c r="BI23" i="27"/>
  <c r="M23" i="27"/>
  <c r="T23" i="27"/>
  <c r="Y23" i="27"/>
  <c r="AD23" i="27"/>
  <c r="AJ23" i="27"/>
  <c r="AO23" i="27"/>
  <c r="AT23" i="27"/>
  <c r="AZ23" i="27"/>
  <c r="BE23" i="27"/>
  <c r="P23" i="27"/>
  <c r="U23" i="27"/>
  <c r="Z23" i="27"/>
  <c r="AF23" i="27"/>
  <c r="AK23" i="27"/>
  <c r="AP23" i="27"/>
  <c r="AV23" i="27"/>
  <c r="BA23" i="27"/>
  <c r="BF23" i="27"/>
  <c r="K56" i="27"/>
  <c r="O56" i="27"/>
  <c r="S56" i="27"/>
  <c r="W56" i="27"/>
  <c r="AA56" i="27"/>
  <c r="AE56" i="27"/>
  <c r="AI56" i="27"/>
  <c r="AM56" i="27"/>
  <c r="AQ56" i="27"/>
  <c r="AU56" i="27"/>
  <c r="AY56" i="27"/>
  <c r="BC56" i="27"/>
  <c r="BG56" i="27"/>
  <c r="L56" i="27"/>
  <c r="P56" i="27"/>
  <c r="T56" i="27"/>
  <c r="X56" i="27"/>
  <c r="AB56" i="27"/>
  <c r="AF56" i="27"/>
  <c r="AJ56" i="27"/>
  <c r="AN56" i="27"/>
  <c r="AR56" i="27"/>
  <c r="AV56" i="27"/>
  <c r="AZ56" i="27"/>
  <c r="BD56" i="27"/>
  <c r="BH56" i="27"/>
  <c r="M56" i="27"/>
  <c r="Q56" i="27"/>
  <c r="U56" i="27"/>
  <c r="Y56" i="27"/>
  <c r="AC56" i="27"/>
  <c r="AG56" i="27"/>
  <c r="AK56" i="27"/>
  <c r="AO56" i="27"/>
  <c r="AS56" i="27"/>
  <c r="AW56" i="27"/>
  <c r="BA56" i="27"/>
  <c r="BE56" i="27"/>
  <c r="BI56" i="27"/>
  <c r="N56" i="27"/>
  <c r="AD56" i="27"/>
  <c r="AT56" i="27"/>
  <c r="R56" i="27"/>
  <c r="AH56" i="27"/>
  <c r="AX56" i="27"/>
  <c r="V56" i="27"/>
  <c r="AL56" i="27"/>
  <c r="BB56" i="27"/>
  <c r="J56" i="27"/>
  <c r="Z56" i="27"/>
  <c r="AP56" i="27"/>
  <c r="BF56" i="27"/>
  <c r="J44" i="27"/>
  <c r="N44" i="27"/>
  <c r="R44" i="27"/>
  <c r="V44" i="27"/>
  <c r="Z44" i="27"/>
  <c r="AD44" i="27"/>
  <c r="AH44" i="27"/>
  <c r="AL44" i="27"/>
  <c r="AP44" i="27"/>
  <c r="AT44" i="27"/>
  <c r="AX44" i="27"/>
  <c r="BB44" i="27"/>
  <c r="BF44" i="27"/>
  <c r="K44" i="27"/>
  <c r="P44" i="27"/>
  <c r="U44" i="27"/>
  <c r="AA44" i="27"/>
  <c r="AF44" i="27"/>
  <c r="AK44" i="27"/>
  <c r="AQ44" i="27"/>
  <c r="AV44" i="27"/>
  <c r="BA44" i="27"/>
  <c r="BG44" i="27"/>
  <c r="L44" i="27"/>
  <c r="Q44" i="27"/>
  <c r="W44" i="27"/>
  <c r="AB44" i="27"/>
  <c r="AG44" i="27"/>
  <c r="AM44" i="27"/>
  <c r="AR44" i="27"/>
  <c r="AW44" i="27"/>
  <c r="BC44" i="27"/>
  <c r="BH44" i="27"/>
  <c r="M44" i="27"/>
  <c r="S44" i="27"/>
  <c r="X44" i="27"/>
  <c r="AC44" i="27"/>
  <c r="AI44" i="27"/>
  <c r="AN44" i="27"/>
  <c r="AS44" i="27"/>
  <c r="AY44" i="27"/>
  <c r="BD44" i="27"/>
  <c r="BI44" i="27"/>
  <c r="O44" i="27"/>
  <c r="T44" i="27"/>
  <c r="Y44" i="27"/>
  <c r="AE44" i="27"/>
  <c r="AJ44" i="27"/>
  <c r="AO44" i="27"/>
  <c r="AU44" i="27"/>
  <c r="AZ44" i="27"/>
  <c r="BE44" i="27"/>
  <c r="M36" i="27"/>
  <c r="Q36" i="27"/>
  <c r="U36" i="27"/>
  <c r="Y36" i="27"/>
  <c r="AC36" i="27"/>
  <c r="AG36" i="27"/>
  <c r="AK36" i="27"/>
  <c r="AO36" i="27"/>
  <c r="AS36" i="27"/>
  <c r="AW36" i="27"/>
  <c r="BA36" i="27"/>
  <c r="BE36" i="27"/>
  <c r="BI36" i="27"/>
  <c r="J36" i="27"/>
  <c r="N36" i="27"/>
  <c r="R36" i="27"/>
  <c r="V36" i="27"/>
  <c r="Z36" i="27"/>
  <c r="AD36" i="27"/>
  <c r="AH36" i="27"/>
  <c r="AL36" i="27"/>
  <c r="AP36" i="27"/>
  <c r="AT36" i="27"/>
  <c r="AX36" i="27"/>
  <c r="BB36" i="27"/>
  <c r="BF36" i="27"/>
  <c r="K36" i="27"/>
  <c r="O36" i="27"/>
  <c r="S36" i="27"/>
  <c r="W36" i="27"/>
  <c r="AA36" i="27"/>
  <c r="AE36" i="27"/>
  <c r="AI36" i="27"/>
  <c r="AM36" i="27"/>
  <c r="AQ36" i="27"/>
  <c r="AU36" i="27"/>
  <c r="AY36" i="27"/>
  <c r="BC36" i="27"/>
  <c r="BG36" i="27"/>
  <c r="L36" i="27"/>
  <c r="P36" i="27"/>
  <c r="T36" i="27"/>
  <c r="X36" i="27"/>
  <c r="AB36" i="27"/>
  <c r="AF36" i="27"/>
  <c r="AJ36" i="27"/>
  <c r="AN36" i="27"/>
  <c r="AR36" i="27"/>
  <c r="AV36" i="27"/>
  <c r="AZ36" i="27"/>
  <c r="BD36" i="27"/>
  <c r="BH36" i="27"/>
  <c r="L27" i="27"/>
  <c r="P27" i="27"/>
  <c r="T27" i="27"/>
  <c r="X27" i="27"/>
  <c r="AB27" i="27"/>
  <c r="AF27" i="27"/>
  <c r="AJ27" i="27"/>
  <c r="AN27" i="27"/>
  <c r="AR27" i="27"/>
  <c r="AV27" i="27"/>
  <c r="AZ27" i="27"/>
  <c r="BD27" i="27"/>
  <c r="BH27" i="27"/>
  <c r="M27" i="27"/>
  <c r="Q27" i="27"/>
  <c r="U27" i="27"/>
  <c r="Y27" i="27"/>
  <c r="AC27" i="27"/>
  <c r="AG27" i="27"/>
  <c r="AK27" i="27"/>
  <c r="AO27" i="27"/>
  <c r="AS27" i="27"/>
  <c r="AW27" i="27"/>
  <c r="BA27" i="27"/>
  <c r="BE27" i="27"/>
  <c r="BI27" i="27"/>
  <c r="J27" i="27"/>
  <c r="N27" i="27"/>
  <c r="R27" i="27"/>
  <c r="V27" i="27"/>
  <c r="Z27" i="27"/>
  <c r="AD27" i="27"/>
  <c r="AH27" i="27"/>
  <c r="AL27" i="27"/>
  <c r="AP27" i="27"/>
  <c r="AT27" i="27"/>
  <c r="AX27" i="27"/>
  <c r="BB27" i="27"/>
  <c r="BF27" i="27"/>
  <c r="K27" i="27"/>
  <c r="O27" i="27"/>
  <c r="S27" i="27"/>
  <c r="W27" i="27"/>
  <c r="AA27" i="27"/>
  <c r="AE27" i="27"/>
  <c r="AI27" i="27"/>
  <c r="AM27" i="27"/>
  <c r="AQ27" i="27"/>
  <c r="AU27" i="27"/>
  <c r="AY27" i="27"/>
  <c r="BC27" i="27"/>
  <c r="BG27" i="27"/>
  <c r="J20" i="27"/>
  <c r="N20" i="27"/>
  <c r="R20" i="27"/>
  <c r="V20" i="27"/>
  <c r="Z20" i="27"/>
  <c r="AD20" i="27"/>
  <c r="AH20" i="27"/>
  <c r="AL20" i="27"/>
  <c r="AP20" i="27"/>
  <c r="AT20" i="27"/>
  <c r="AX20" i="27"/>
  <c r="BB20" i="27"/>
  <c r="BF20" i="27"/>
  <c r="K20" i="27"/>
  <c r="O20" i="27"/>
  <c r="S20" i="27"/>
  <c r="W20" i="27"/>
  <c r="AA20" i="27"/>
  <c r="AE20" i="27"/>
  <c r="AI20" i="27"/>
  <c r="AM20" i="27"/>
  <c r="AQ20" i="27"/>
  <c r="AU20" i="27"/>
  <c r="AY20" i="27"/>
  <c r="BC20" i="27"/>
  <c r="BG20" i="27"/>
  <c r="L20" i="27"/>
  <c r="P20" i="27"/>
  <c r="T20" i="27"/>
  <c r="X20" i="27"/>
  <c r="AB20" i="27"/>
  <c r="AF20" i="27"/>
  <c r="AJ20" i="27"/>
  <c r="AN20" i="27"/>
  <c r="AR20" i="27"/>
  <c r="AV20" i="27"/>
  <c r="AZ20" i="27"/>
  <c r="BD20" i="27"/>
  <c r="BH20" i="27"/>
  <c r="M20" i="27"/>
  <c r="AC20" i="27"/>
  <c r="AS20" i="27"/>
  <c r="BI20" i="27"/>
  <c r="Q20" i="27"/>
  <c r="AG20" i="27"/>
  <c r="AW20" i="27"/>
  <c r="U20" i="27"/>
  <c r="AK20" i="27"/>
  <c r="BA20" i="27"/>
  <c r="Y20" i="27"/>
  <c r="AO20" i="27"/>
  <c r="BE20" i="27"/>
  <c r="L25" i="27"/>
  <c r="P25" i="27"/>
  <c r="T25" i="27"/>
  <c r="X25" i="27"/>
  <c r="AB25" i="27"/>
  <c r="AF25" i="27"/>
  <c r="AJ25" i="27"/>
  <c r="AN25" i="27"/>
  <c r="AR25" i="27"/>
  <c r="AV25" i="27"/>
  <c r="AZ25" i="27"/>
  <c r="BD25" i="27"/>
  <c r="BH25" i="27"/>
  <c r="M25" i="27"/>
  <c r="Q25" i="27"/>
  <c r="U25" i="27"/>
  <c r="Y25" i="27"/>
  <c r="AC25" i="27"/>
  <c r="AG25" i="27"/>
  <c r="AK25" i="27"/>
  <c r="AO25" i="27"/>
  <c r="AS25" i="27"/>
  <c r="AW25" i="27"/>
  <c r="BA25" i="27"/>
  <c r="BE25" i="27"/>
  <c r="BI25" i="27"/>
  <c r="J25" i="27"/>
  <c r="N25" i="27"/>
  <c r="R25" i="27"/>
  <c r="V25" i="27"/>
  <c r="Z25" i="27"/>
  <c r="AD25" i="27"/>
  <c r="AH25" i="27"/>
  <c r="AL25" i="27"/>
  <c r="AP25" i="27"/>
  <c r="AT25" i="27"/>
  <c r="AX25" i="27"/>
  <c r="BB25" i="27"/>
  <c r="BF25" i="27"/>
  <c r="K25" i="27"/>
  <c r="O25" i="27"/>
  <c r="S25" i="27"/>
  <c r="W25" i="27"/>
  <c r="AA25" i="27"/>
  <c r="AE25" i="27"/>
  <c r="AI25" i="27"/>
  <c r="AM25" i="27"/>
  <c r="AQ25" i="27"/>
  <c r="AU25" i="27"/>
  <c r="AY25" i="27"/>
  <c r="BC25" i="27"/>
  <c r="BG25" i="27"/>
  <c r="J11" i="27"/>
  <c r="N11" i="27"/>
  <c r="R11" i="27"/>
  <c r="V11" i="27"/>
  <c r="Z11" i="27"/>
  <c r="AD11" i="27"/>
  <c r="AH11" i="27"/>
  <c r="AL11" i="27"/>
  <c r="AP11" i="27"/>
  <c r="AT11" i="27"/>
  <c r="AX11" i="27"/>
  <c r="BB11" i="27"/>
  <c r="BF11" i="27"/>
  <c r="K11" i="27"/>
  <c r="O11" i="27"/>
  <c r="S11" i="27"/>
  <c r="W11" i="27"/>
  <c r="AA11" i="27"/>
  <c r="AE11" i="27"/>
  <c r="AI11" i="27"/>
  <c r="AM11" i="27"/>
  <c r="AQ11" i="27"/>
  <c r="AU11" i="27"/>
  <c r="AY11" i="27"/>
  <c r="BC11" i="27"/>
  <c r="BG11" i="27"/>
  <c r="L11" i="27"/>
  <c r="P11" i="27"/>
  <c r="T11" i="27"/>
  <c r="X11" i="27"/>
  <c r="M11" i="27"/>
  <c r="AB11" i="27"/>
  <c r="AJ11" i="27"/>
  <c r="AR11" i="27"/>
  <c r="AZ11" i="27"/>
  <c r="BH11" i="27"/>
  <c r="Q11" i="27"/>
  <c r="AC11" i="27"/>
  <c r="AK11" i="27"/>
  <c r="AS11" i="27"/>
  <c r="BA11" i="27"/>
  <c r="BI11" i="27"/>
  <c r="U11" i="27"/>
  <c r="AF11" i="27"/>
  <c r="AN11" i="27"/>
  <c r="AV11" i="27"/>
  <c r="BD11" i="27"/>
  <c r="AW11" i="27"/>
  <c r="Y11" i="27"/>
  <c r="BE11" i="27"/>
  <c r="AG11" i="27"/>
  <c r="AO11" i="27"/>
  <c r="J6" i="27"/>
  <c r="N6" i="27"/>
  <c r="R6" i="27"/>
  <c r="V6" i="27"/>
  <c r="Z6" i="27"/>
  <c r="AD6" i="27"/>
  <c r="AH6" i="27"/>
  <c r="AL6" i="27"/>
  <c r="AP6" i="27"/>
  <c r="AT6" i="27"/>
  <c r="AX6" i="27"/>
  <c r="BB6" i="27"/>
  <c r="BF6" i="27"/>
  <c r="K6" i="27"/>
  <c r="O6" i="27"/>
  <c r="S6" i="27"/>
  <c r="W6" i="27"/>
  <c r="AA6" i="27"/>
  <c r="AE6" i="27"/>
  <c r="AI6" i="27"/>
  <c r="AM6" i="27"/>
  <c r="AQ6" i="27"/>
  <c r="AU6" i="27"/>
  <c r="AY6" i="27"/>
  <c r="BC6" i="27"/>
  <c r="BG6" i="27"/>
  <c r="L6" i="27"/>
  <c r="P6" i="27"/>
  <c r="T6" i="27"/>
  <c r="X6" i="27"/>
  <c r="AB6" i="27"/>
  <c r="AF6" i="27"/>
  <c r="AJ6" i="27"/>
  <c r="AN6" i="27"/>
  <c r="AR6" i="27"/>
  <c r="AV6" i="27"/>
  <c r="AZ6" i="27"/>
  <c r="BD6" i="27"/>
  <c r="BH6" i="27"/>
  <c r="M6" i="27"/>
  <c r="Q6" i="27"/>
  <c r="U6" i="27"/>
  <c r="Y6" i="27"/>
  <c r="AC6" i="27"/>
  <c r="AG6" i="27"/>
  <c r="AK6" i="27"/>
  <c r="AO6" i="27"/>
  <c r="AS6" i="27"/>
  <c r="AW6" i="27"/>
  <c r="BA6" i="27"/>
  <c r="BE6" i="27"/>
  <c r="BI6" i="27"/>
  <c r="M38" i="27"/>
  <c r="Q38" i="27"/>
  <c r="U38" i="27"/>
  <c r="Y38" i="27"/>
  <c r="AC38" i="27"/>
  <c r="AG38" i="27"/>
  <c r="AK38" i="27"/>
  <c r="AO38" i="27"/>
  <c r="AS38" i="27"/>
  <c r="AW38" i="27"/>
  <c r="BA38" i="27"/>
  <c r="BE38" i="27"/>
  <c r="BI38" i="27"/>
  <c r="J38" i="27"/>
  <c r="N38" i="27"/>
  <c r="R38" i="27"/>
  <c r="V38" i="27"/>
  <c r="Z38" i="27"/>
  <c r="AD38" i="27"/>
  <c r="AH38" i="27"/>
  <c r="AL38" i="27"/>
  <c r="AP38" i="27"/>
  <c r="AT38" i="27"/>
  <c r="AX38" i="27"/>
  <c r="BB38" i="27"/>
  <c r="BF38" i="27"/>
  <c r="K38" i="27"/>
  <c r="O38" i="27"/>
  <c r="S38" i="27"/>
  <c r="W38" i="27"/>
  <c r="AA38" i="27"/>
  <c r="AE38" i="27"/>
  <c r="AI38" i="27"/>
  <c r="AM38" i="27"/>
  <c r="AQ38" i="27"/>
  <c r="AU38" i="27"/>
  <c r="AY38" i="27"/>
  <c r="BC38" i="27"/>
  <c r="BG38" i="27"/>
  <c r="L38" i="27"/>
  <c r="P38" i="27"/>
  <c r="T38" i="27"/>
  <c r="X38" i="27"/>
  <c r="AB38" i="27"/>
  <c r="AF38" i="27"/>
  <c r="AJ38" i="27"/>
  <c r="AN38" i="27"/>
  <c r="AR38" i="27"/>
  <c r="AV38" i="27"/>
  <c r="AZ38" i="27"/>
  <c r="BD38" i="27"/>
  <c r="BH38" i="27"/>
  <c r="L64" i="27"/>
  <c r="P64" i="27"/>
  <c r="T64" i="27"/>
  <c r="X64" i="27"/>
  <c r="AB64" i="27"/>
  <c r="AF64" i="27"/>
  <c r="AJ64" i="27"/>
  <c r="AN64" i="27"/>
  <c r="AR64" i="27"/>
  <c r="AV64" i="27"/>
  <c r="AZ64" i="27"/>
  <c r="BD64" i="27"/>
  <c r="BH64" i="27"/>
  <c r="M64" i="27"/>
  <c r="Q64" i="27"/>
  <c r="U64" i="27"/>
  <c r="Y64" i="27"/>
  <c r="AC64" i="27"/>
  <c r="AG64" i="27"/>
  <c r="AK64" i="27"/>
  <c r="AO64" i="27"/>
  <c r="AS64" i="27"/>
  <c r="AW64" i="27"/>
  <c r="BA64" i="27"/>
  <c r="BE64" i="27"/>
  <c r="BI64" i="27"/>
  <c r="J64" i="27"/>
  <c r="N64" i="27"/>
  <c r="R64" i="27"/>
  <c r="V64" i="27"/>
  <c r="Z64" i="27"/>
  <c r="AD64" i="27"/>
  <c r="AH64" i="27"/>
  <c r="AL64" i="27"/>
  <c r="AP64" i="27"/>
  <c r="AT64" i="27"/>
  <c r="AX64" i="27"/>
  <c r="BB64" i="27"/>
  <c r="BF64" i="27"/>
  <c r="K64" i="27"/>
  <c r="O64" i="27"/>
  <c r="S64" i="27"/>
  <c r="W64" i="27"/>
  <c r="AA64" i="27"/>
  <c r="AE64" i="27"/>
  <c r="AI64" i="27"/>
  <c r="AM64" i="27"/>
  <c r="AQ64" i="27"/>
  <c r="AU64" i="27"/>
  <c r="AY64" i="27"/>
  <c r="BC64" i="27"/>
  <c r="BG64" i="27"/>
  <c r="BG4" i="27"/>
  <c r="BC4" i="27"/>
  <c r="AY4" i="27"/>
  <c r="AU4" i="27"/>
  <c r="AQ4" i="27"/>
  <c r="AM4" i="27"/>
  <c r="AI4" i="27"/>
  <c r="AE4" i="27"/>
  <c r="AA4" i="27"/>
  <c r="W4" i="27"/>
  <c r="S4" i="27"/>
  <c r="O4" i="27"/>
  <c r="BF79" i="27"/>
  <c r="AX79" i="27"/>
  <c r="AT79" i="27"/>
  <c r="AP79" i="27"/>
  <c r="AL79" i="27"/>
  <c r="AH79" i="27"/>
  <c r="AD79" i="27"/>
  <c r="Z79" i="27"/>
  <c r="V79" i="27"/>
  <c r="R79" i="27"/>
  <c r="N79" i="27"/>
  <c r="BB78" i="27"/>
  <c r="AX78" i="27"/>
  <c r="AT78" i="27"/>
  <c r="AP78" i="27"/>
  <c r="AL78" i="27"/>
  <c r="AH78" i="27"/>
  <c r="AD78" i="27"/>
  <c r="Z78" i="27"/>
  <c r="V78" i="27"/>
  <c r="R78" i="27"/>
  <c r="N78" i="27"/>
  <c r="BF76" i="27"/>
  <c r="BB76" i="27"/>
  <c r="AX76" i="27"/>
  <c r="AT76" i="27"/>
  <c r="AP76" i="27"/>
  <c r="AL76" i="27"/>
  <c r="AH76" i="27"/>
  <c r="AD76" i="27"/>
  <c r="Z76" i="27"/>
  <c r="V76" i="27"/>
  <c r="R76" i="27"/>
  <c r="N76" i="27"/>
  <c r="BF75" i="27"/>
  <c r="BB75" i="27"/>
  <c r="AX75" i="27"/>
  <c r="AT75" i="27"/>
  <c r="AP75" i="27"/>
  <c r="AL75" i="27"/>
  <c r="AH75" i="27"/>
  <c r="AD75" i="27"/>
  <c r="Z75" i="27"/>
  <c r="V75" i="27"/>
  <c r="R75" i="27"/>
  <c r="N75" i="27"/>
  <c r="BF74" i="27"/>
  <c r="BB74" i="27"/>
  <c r="AX74" i="27"/>
  <c r="AT74" i="27"/>
  <c r="AP74" i="27"/>
  <c r="AL74" i="27"/>
  <c r="AH74" i="27"/>
  <c r="AD74" i="27"/>
  <c r="Z74" i="27"/>
  <c r="V74" i="27"/>
  <c r="R74" i="27"/>
  <c r="N74" i="27"/>
  <c r="BF73" i="27"/>
  <c r="BB73" i="27"/>
  <c r="AX73" i="27"/>
  <c r="AT73" i="27"/>
  <c r="AP73" i="27"/>
  <c r="AL73" i="27"/>
  <c r="AH73" i="27"/>
  <c r="AC73" i="27"/>
  <c r="V73" i="27"/>
  <c r="C57" i="17"/>
  <c r="F57" i="16"/>
  <c r="G57" i="17" s="1"/>
  <c r="G57" i="16"/>
  <c r="H57" i="17" s="1"/>
  <c r="H57" i="16"/>
  <c r="I57" i="17" s="1"/>
  <c r="I57" i="16"/>
  <c r="J57" i="17" s="1"/>
  <c r="J57" i="16"/>
  <c r="K57" i="17" s="1"/>
  <c r="K57" i="16"/>
  <c r="L57" i="17" s="1"/>
  <c r="L57" i="16"/>
  <c r="M57" i="17" s="1"/>
  <c r="M57" i="16"/>
  <c r="C32" i="21"/>
  <c r="D32" i="21"/>
  <c r="E32" i="21"/>
  <c r="F32" i="21"/>
  <c r="G32" i="21"/>
  <c r="H32" i="21"/>
  <c r="I32" i="21"/>
  <c r="J32" i="21"/>
  <c r="K32" i="21"/>
  <c r="L32" i="21"/>
  <c r="M32" i="21"/>
  <c r="B32" i="21"/>
  <c r="BZ55" i="28" l="1"/>
  <c r="CT57" i="28"/>
  <c r="CM79" i="25"/>
  <c r="BG71" i="25"/>
  <c r="CE81" i="25"/>
  <c r="S81" i="25"/>
  <c r="X81" i="28" s="1"/>
  <c r="BM81" i="25"/>
  <c r="CY81" i="25"/>
  <c r="AM81" i="25"/>
  <c r="BY81" i="25"/>
  <c r="M81" i="25"/>
  <c r="AY83" i="25"/>
  <c r="CS83" i="25"/>
  <c r="AG83" i="25"/>
  <c r="BS83" i="25"/>
  <c r="G83" i="25"/>
  <c r="AS83" i="25"/>
  <c r="CI55" i="25"/>
  <c r="W55" i="25"/>
  <c r="BI55" i="25"/>
  <c r="BN55" i="28" s="1"/>
  <c r="CU55" i="25"/>
  <c r="AI55" i="25"/>
  <c r="AN55" i="28" s="1"/>
  <c r="BU55" i="25"/>
  <c r="I55" i="25"/>
  <c r="AW57" i="25"/>
  <c r="CI57" i="25"/>
  <c r="W57" i="25"/>
  <c r="BI57" i="25"/>
  <c r="BN57" i="28" s="1"/>
  <c r="C57" i="25"/>
  <c r="AQ57" i="25"/>
  <c r="AV57" i="28" s="1"/>
  <c r="CG79" i="25"/>
  <c r="AS71" i="25"/>
  <c r="AN97" i="28"/>
  <c r="AF95" i="28"/>
  <c r="O95" i="25"/>
  <c r="AS79" i="25"/>
  <c r="AI79" i="25"/>
  <c r="AG79" i="25"/>
  <c r="G71" i="25"/>
  <c r="BS71" i="25"/>
  <c r="AJ98" i="28"/>
  <c r="J98" i="28"/>
  <c r="AU30" i="25"/>
  <c r="AZ30" i="28" s="1"/>
  <c r="BQ30" i="25"/>
  <c r="CM30" i="25"/>
  <c r="AA30" i="25"/>
  <c r="AW30" i="25"/>
  <c r="G30" i="25"/>
  <c r="CK79" i="25"/>
  <c r="CP79" i="28" s="1"/>
  <c r="AW71" i="25"/>
  <c r="CU40" i="25"/>
  <c r="CZ40" i="28" s="1"/>
  <c r="AI40" i="25"/>
  <c r="BU40" i="25"/>
  <c r="BZ40" i="28" s="1"/>
  <c r="I40" i="25"/>
  <c r="AU40" i="25"/>
  <c r="CG40" i="25"/>
  <c r="U40" i="25"/>
  <c r="BG80" i="25"/>
  <c r="DA80" i="25"/>
  <c r="DF80" i="28" s="1"/>
  <c r="AO80" i="25"/>
  <c r="CA80" i="25"/>
  <c r="O80" i="25"/>
  <c r="BA80" i="25"/>
  <c r="CM82" i="25"/>
  <c r="AA82" i="25"/>
  <c r="BU82" i="25"/>
  <c r="I82" i="25"/>
  <c r="N82" i="28" s="1"/>
  <c r="AU82" i="25"/>
  <c r="CG82" i="25"/>
  <c r="U82" i="25"/>
  <c r="AJ13" i="28"/>
  <c r="AE13" i="25"/>
  <c r="E13" i="25"/>
  <c r="J13" i="28" s="1"/>
  <c r="AQ13" i="25"/>
  <c r="AV13" i="28" s="1"/>
  <c r="AD13" i="28"/>
  <c r="Y13" i="25"/>
  <c r="AJ52" i="28"/>
  <c r="AE52" i="25"/>
  <c r="E52" i="25"/>
  <c r="J52" i="28" s="1"/>
  <c r="AQ52" i="25"/>
  <c r="AV52" i="28" s="1"/>
  <c r="AJ4" i="28"/>
  <c r="AE4" i="25"/>
  <c r="J4" i="28"/>
  <c r="E4" i="25"/>
  <c r="AQ4" i="25"/>
  <c r="AV4" i="28" s="1"/>
  <c r="Y4" i="25"/>
  <c r="AD4" i="28" s="1"/>
  <c r="BL84" i="28"/>
  <c r="BG84" i="25"/>
  <c r="AT84" i="28"/>
  <c r="AO84" i="25"/>
  <c r="CA84" i="25"/>
  <c r="CF84" i="28" s="1"/>
  <c r="O84" i="25"/>
  <c r="T84" i="28" s="1"/>
  <c r="BF84" i="28"/>
  <c r="BA84" i="25"/>
  <c r="CR85" i="28"/>
  <c r="CM85" i="25"/>
  <c r="AA85" i="25"/>
  <c r="AF85" i="28" s="1"/>
  <c r="BU85" i="25"/>
  <c r="BZ85" i="28" s="1"/>
  <c r="N85" i="28"/>
  <c r="I85" i="25"/>
  <c r="AZ85" i="28"/>
  <c r="AU85" i="25"/>
  <c r="CG85" i="25"/>
  <c r="CL85" i="28" s="1"/>
  <c r="U85" i="25"/>
  <c r="Z85" i="28" s="1"/>
  <c r="BL86" i="28"/>
  <c r="BG86" i="25"/>
  <c r="DF86" i="28"/>
  <c r="DA86" i="25"/>
  <c r="AO86" i="25"/>
  <c r="AT86" i="28" s="1"/>
  <c r="CA86" i="25"/>
  <c r="CF86" i="28" s="1"/>
  <c r="T86" i="28"/>
  <c r="O86" i="25"/>
  <c r="BA86" i="25"/>
  <c r="BF86" i="28" s="1"/>
  <c r="CK89" i="25"/>
  <c r="CP89" i="28" s="1"/>
  <c r="Y89" i="25"/>
  <c r="AD89" i="28" s="1"/>
  <c r="AR89" i="28"/>
  <c r="AM89" i="25"/>
  <c r="CO89" i="25"/>
  <c r="CT89" i="28" s="1"/>
  <c r="AC89" i="25"/>
  <c r="AH89" i="28" s="1"/>
  <c r="AY89" i="25"/>
  <c r="BD89" i="28" s="1"/>
  <c r="AJ44" i="28"/>
  <c r="AE44" i="25"/>
  <c r="E44" i="25"/>
  <c r="J44" i="28" s="1"/>
  <c r="AQ44" i="25"/>
  <c r="AV44" i="28" s="1"/>
  <c r="Y44" i="25"/>
  <c r="AD44" i="28" s="1"/>
  <c r="AT59" i="28"/>
  <c r="AO59" i="25"/>
  <c r="AM59" i="25"/>
  <c r="AR59" i="28" s="1"/>
  <c r="M59" i="25"/>
  <c r="R59" i="28" s="1"/>
  <c r="Y67" i="25"/>
  <c r="AD67" i="28" s="1"/>
  <c r="L67" i="28"/>
  <c r="G67" i="25"/>
  <c r="AS67" i="25"/>
  <c r="AX67" i="28" s="1"/>
  <c r="S67" i="25"/>
  <c r="X67" i="28" s="1"/>
  <c r="BB71" i="28"/>
  <c r="CR30" i="28"/>
  <c r="BP80" i="28"/>
  <c r="BX83" i="28"/>
  <c r="CU79" i="25"/>
  <c r="BO71" i="25"/>
  <c r="BW81" i="25"/>
  <c r="CB81" i="28" s="1"/>
  <c r="K81" i="25"/>
  <c r="CQ81" i="25"/>
  <c r="CV81" i="28" s="1"/>
  <c r="AE81" i="25"/>
  <c r="Y83" i="25"/>
  <c r="W83" i="25"/>
  <c r="CA55" i="25"/>
  <c r="O55" i="25"/>
  <c r="BA55" i="25"/>
  <c r="BF55" i="28" s="1"/>
  <c r="CM55" i="25"/>
  <c r="AA55" i="25"/>
  <c r="AF55" i="28" s="1"/>
  <c r="BM55" i="25"/>
  <c r="BR55" i="28" s="1"/>
  <c r="DA57" i="25"/>
  <c r="AO57" i="25"/>
  <c r="CA57" i="25"/>
  <c r="O57" i="25"/>
  <c r="BA57" i="25"/>
  <c r="BF57" i="28" s="1"/>
  <c r="CU57" i="25"/>
  <c r="AI57" i="25"/>
  <c r="AN57" i="28" s="1"/>
  <c r="CO79" i="25"/>
  <c r="BA71" i="25"/>
  <c r="AF97" i="28"/>
  <c r="BF97" i="28"/>
  <c r="T97" i="28"/>
  <c r="AK79" i="25"/>
  <c r="AA79" i="25"/>
  <c r="Y79" i="25"/>
  <c r="W79" i="25"/>
  <c r="O79" i="25"/>
  <c r="O71" i="25"/>
  <c r="CA71" i="25"/>
  <c r="CF71" i="28" s="1"/>
  <c r="BD98" i="28"/>
  <c r="D98" i="28"/>
  <c r="AB98" i="28"/>
  <c r="CY30" i="25"/>
  <c r="AM30" i="25"/>
  <c r="BI30" i="25"/>
  <c r="BN30" i="28" s="1"/>
  <c r="CE30" i="25"/>
  <c r="DA30" i="25"/>
  <c r="DF30" i="28" s="1"/>
  <c r="AO30" i="25"/>
  <c r="M30" i="25"/>
  <c r="CS79" i="25"/>
  <c r="BE71" i="25"/>
  <c r="CM40" i="25"/>
  <c r="AA40" i="25"/>
  <c r="AF40" i="28" s="1"/>
  <c r="BM40" i="25"/>
  <c r="CY40" i="25"/>
  <c r="AM40" i="25"/>
  <c r="BY40" i="25"/>
  <c r="M40" i="25"/>
  <c r="AY80" i="25"/>
  <c r="CS80" i="25"/>
  <c r="AG80" i="25"/>
  <c r="AL80" i="28" s="1"/>
  <c r="BS80" i="25"/>
  <c r="G80" i="25"/>
  <c r="AS80" i="25"/>
  <c r="CE82" i="25"/>
  <c r="S82" i="25"/>
  <c r="BM82" i="25"/>
  <c r="CY82" i="25"/>
  <c r="AM82" i="25"/>
  <c r="AR82" i="28" s="1"/>
  <c r="BY82" i="25"/>
  <c r="M82" i="25"/>
  <c r="W13" i="25"/>
  <c r="AB13" i="28" s="1"/>
  <c r="AN13" i="28"/>
  <c r="AI13" i="25"/>
  <c r="V13" i="28"/>
  <c r="Q13" i="25"/>
  <c r="W52" i="25"/>
  <c r="AB52" i="28" s="1"/>
  <c r="AI52" i="25"/>
  <c r="AN52" i="28" s="1"/>
  <c r="AB4" i="28"/>
  <c r="W4" i="25"/>
  <c r="AN4" i="28"/>
  <c r="AI4" i="25"/>
  <c r="Q4" i="25"/>
  <c r="V4" i="28" s="1"/>
  <c r="AY84" i="25"/>
  <c r="BD84" i="28" s="1"/>
  <c r="CX84" i="28"/>
  <c r="CS84" i="25"/>
  <c r="AL84" i="28"/>
  <c r="AG84" i="25"/>
  <c r="BS84" i="25"/>
  <c r="BX84" i="28" s="1"/>
  <c r="G84" i="25"/>
  <c r="L84" i="28" s="1"/>
  <c r="AX84" i="28"/>
  <c r="AS84" i="25"/>
  <c r="CJ85" i="28"/>
  <c r="CE85" i="25"/>
  <c r="S85" i="25"/>
  <c r="X85" i="28" s="1"/>
  <c r="BM85" i="25"/>
  <c r="BR85" i="28" s="1"/>
  <c r="DD85" i="28"/>
  <c r="CY85" i="25"/>
  <c r="AR85" i="28"/>
  <c r="AM85" i="25"/>
  <c r="BY85" i="25"/>
  <c r="CD85" i="28" s="1"/>
  <c r="M85" i="25"/>
  <c r="R85" i="28" s="1"/>
  <c r="BD86" i="28"/>
  <c r="AY86" i="25"/>
  <c r="CX86" i="28"/>
  <c r="CS86" i="25"/>
  <c r="AG86" i="25"/>
  <c r="AL86" i="28" s="1"/>
  <c r="BS86" i="25"/>
  <c r="BX86" i="28" s="1"/>
  <c r="L86" i="28"/>
  <c r="G86" i="25"/>
  <c r="AX86" i="28"/>
  <c r="AS86" i="25"/>
  <c r="CC89" i="25"/>
  <c r="CH89" i="28" s="1"/>
  <c r="Q89" i="25"/>
  <c r="V89" i="28" s="1"/>
  <c r="AJ89" i="28"/>
  <c r="AE89" i="25"/>
  <c r="CL89" i="28"/>
  <c r="CG89" i="25"/>
  <c r="U89" i="25"/>
  <c r="Z89" i="28" s="1"/>
  <c r="AQ89" i="25"/>
  <c r="AV89" i="28" s="1"/>
  <c r="AB44" i="28"/>
  <c r="W44" i="25"/>
  <c r="AN44" i="28"/>
  <c r="AI44" i="25"/>
  <c r="Q44" i="25"/>
  <c r="V44" i="28" s="1"/>
  <c r="I59" i="25"/>
  <c r="N59" i="28" s="1"/>
  <c r="AJ59" i="28"/>
  <c r="AE59" i="25"/>
  <c r="J59" i="28"/>
  <c r="E59" i="25"/>
  <c r="AQ59" i="25"/>
  <c r="AV59" i="28" s="1"/>
  <c r="AE67" i="25"/>
  <c r="AJ67" i="28" s="1"/>
  <c r="N67" i="28"/>
  <c r="I67" i="25"/>
  <c r="AP67" i="28"/>
  <c r="AK67" i="25"/>
  <c r="K67" i="25"/>
  <c r="P67" i="28" s="1"/>
  <c r="CV30" i="28"/>
  <c r="BN82" i="28"/>
  <c r="DF79" i="28"/>
  <c r="BW71" i="25"/>
  <c r="BS55" i="25"/>
  <c r="G55" i="25"/>
  <c r="AS55" i="25"/>
  <c r="CE55" i="25"/>
  <c r="S55" i="25"/>
  <c r="BE55" i="25"/>
  <c r="BJ55" i="28" s="1"/>
  <c r="CS57" i="25"/>
  <c r="AG57" i="25"/>
  <c r="BS57" i="25"/>
  <c r="G57" i="25"/>
  <c r="AS57" i="25"/>
  <c r="CM57" i="25"/>
  <c r="AA57" i="25"/>
  <c r="BI71" i="25"/>
  <c r="BN71" i="28" s="1"/>
  <c r="BB97" i="28"/>
  <c r="X95" i="28"/>
  <c r="K95" i="25"/>
  <c r="AC79" i="25"/>
  <c r="S79" i="25"/>
  <c r="Q79" i="25"/>
  <c r="G79" i="25"/>
  <c r="W71" i="25"/>
  <c r="AB71" i="28" s="1"/>
  <c r="CI71" i="25"/>
  <c r="CN71" i="28" s="1"/>
  <c r="AZ98" i="28"/>
  <c r="T98" i="28"/>
  <c r="CQ30" i="25"/>
  <c r="AE30" i="25"/>
  <c r="AJ30" i="28" s="1"/>
  <c r="BA30" i="25"/>
  <c r="BW30" i="25"/>
  <c r="CS30" i="25"/>
  <c r="AG30" i="25"/>
  <c r="E30" i="25"/>
  <c r="DA79" i="25"/>
  <c r="BM71" i="25"/>
  <c r="CE40" i="25"/>
  <c r="CJ40" i="28" s="1"/>
  <c r="S40" i="25"/>
  <c r="BE40" i="25"/>
  <c r="CQ40" i="25"/>
  <c r="CV40" i="28" s="1"/>
  <c r="AE40" i="25"/>
  <c r="BQ40" i="25"/>
  <c r="E40" i="25"/>
  <c r="AQ80" i="25"/>
  <c r="CK80" i="25"/>
  <c r="Y80" i="25"/>
  <c r="W80" i="25"/>
  <c r="BK80" i="25"/>
  <c r="CW80" i="25"/>
  <c r="AK80" i="25"/>
  <c r="BW82" i="25"/>
  <c r="K82" i="25"/>
  <c r="BE82" i="25"/>
  <c r="BJ82" i="28" s="1"/>
  <c r="CQ82" i="25"/>
  <c r="AE82" i="25"/>
  <c r="BQ82" i="25"/>
  <c r="BV82" i="28" s="1"/>
  <c r="E82" i="25"/>
  <c r="T13" i="28"/>
  <c r="O13" i="25"/>
  <c r="AF13" i="28"/>
  <c r="AA13" i="25"/>
  <c r="I13" i="25"/>
  <c r="N13" i="28" s="1"/>
  <c r="O52" i="25"/>
  <c r="T52" i="28" s="1"/>
  <c r="AF52" i="28"/>
  <c r="AA52" i="25"/>
  <c r="AT52" i="28"/>
  <c r="AO52" i="25"/>
  <c r="O4" i="25"/>
  <c r="T4" i="28" s="1"/>
  <c r="AA4" i="25"/>
  <c r="AF4" i="28" s="1"/>
  <c r="N4" i="28"/>
  <c r="I4" i="25"/>
  <c r="AV84" i="28"/>
  <c r="AQ84" i="25"/>
  <c r="CK84" i="25"/>
  <c r="CP84" i="28" s="1"/>
  <c r="Y84" i="25"/>
  <c r="AD84" i="28" s="1"/>
  <c r="W84" i="25"/>
  <c r="BK84" i="25"/>
  <c r="BP84" i="28" s="1"/>
  <c r="CW84" i="25"/>
  <c r="DB84" i="28" s="1"/>
  <c r="AP84" i="28"/>
  <c r="AK84" i="25"/>
  <c r="CB85" i="28"/>
  <c r="BW85" i="25"/>
  <c r="K85" i="25"/>
  <c r="P85" i="28" s="1"/>
  <c r="BE85" i="25"/>
  <c r="BJ85" i="28" s="1"/>
  <c r="AJ85" i="28"/>
  <c r="AE85" i="25"/>
  <c r="BV85" i="28"/>
  <c r="BQ85" i="25"/>
  <c r="E85" i="25"/>
  <c r="J85" i="28" s="1"/>
  <c r="AQ86" i="25"/>
  <c r="AV86" i="28" s="1"/>
  <c r="CP86" i="28"/>
  <c r="CK86" i="25"/>
  <c r="AD86" i="28"/>
  <c r="Y86" i="25"/>
  <c r="W86" i="25"/>
  <c r="BP86" i="28"/>
  <c r="BK86" i="25"/>
  <c r="AK86" i="25"/>
  <c r="AP86" i="28" s="1"/>
  <c r="BU89" i="25"/>
  <c r="BZ89" i="28" s="1"/>
  <c r="N89" i="28"/>
  <c r="I89" i="25"/>
  <c r="AB89" i="28"/>
  <c r="W89" i="25"/>
  <c r="BY89" i="25"/>
  <c r="CD89" i="28" s="1"/>
  <c r="M89" i="25"/>
  <c r="R89" i="28" s="1"/>
  <c r="AN89" i="28"/>
  <c r="AI89" i="25"/>
  <c r="T44" i="28"/>
  <c r="O44" i="25"/>
  <c r="AA44" i="25"/>
  <c r="AF44" i="28" s="1"/>
  <c r="I44" i="25"/>
  <c r="N44" i="28" s="1"/>
  <c r="AB59" i="28"/>
  <c r="W59" i="25"/>
  <c r="AN59" i="28"/>
  <c r="AI59" i="25"/>
  <c r="O67" i="25"/>
  <c r="T67" i="28" s="1"/>
  <c r="AC67" i="25"/>
  <c r="AH67" i="28" s="1"/>
  <c r="BX71" i="28"/>
  <c r="CB30" i="28"/>
  <c r="BL80" i="28"/>
  <c r="CF80" i="28"/>
  <c r="BP82" i="28"/>
  <c r="BC93" i="25"/>
  <c r="BH93" i="28" s="1"/>
  <c r="S71" i="25"/>
  <c r="X71" i="28" s="1"/>
  <c r="CE71" i="25"/>
  <c r="BG81" i="25"/>
  <c r="DA81" i="25"/>
  <c r="AO81" i="25"/>
  <c r="CA81" i="25"/>
  <c r="O81" i="25"/>
  <c r="BA81" i="25"/>
  <c r="CM83" i="25"/>
  <c r="CR83" i="28" s="1"/>
  <c r="AA83" i="25"/>
  <c r="BU83" i="25"/>
  <c r="I83" i="25"/>
  <c r="AU83" i="25"/>
  <c r="CG83" i="25"/>
  <c r="U83" i="25"/>
  <c r="BK55" i="25"/>
  <c r="BP55" i="28" s="1"/>
  <c r="CW55" i="25"/>
  <c r="DB55" i="28" s="1"/>
  <c r="AK55" i="25"/>
  <c r="BW55" i="25"/>
  <c r="K55" i="25"/>
  <c r="AW55" i="25"/>
  <c r="CK57" i="25"/>
  <c r="Y57" i="25"/>
  <c r="BK57" i="25"/>
  <c r="BP57" i="28" s="1"/>
  <c r="CW57" i="25"/>
  <c r="DB57" i="28" s="1"/>
  <c r="AK57" i="25"/>
  <c r="CE57" i="25"/>
  <c r="S57" i="25"/>
  <c r="E71" i="25"/>
  <c r="BQ71" i="25"/>
  <c r="AX97" i="28"/>
  <c r="J97" i="28"/>
  <c r="U79" i="25"/>
  <c r="K79" i="25"/>
  <c r="I79" i="25"/>
  <c r="BS79" i="25"/>
  <c r="AE71" i="25"/>
  <c r="CQ71" i="25"/>
  <c r="AV98" i="28"/>
  <c r="AL98" i="28"/>
  <c r="BA98" i="25"/>
  <c r="CI30" i="25"/>
  <c r="U30" i="25"/>
  <c r="AS30" i="25"/>
  <c r="BO30" i="25"/>
  <c r="BT30" i="28" s="1"/>
  <c r="CK30" i="25"/>
  <c r="W30" i="25"/>
  <c r="S30" i="25"/>
  <c r="I71" i="25"/>
  <c r="BU71" i="25"/>
  <c r="BW40" i="25"/>
  <c r="K40" i="25"/>
  <c r="AW40" i="25"/>
  <c r="BB40" i="28" s="1"/>
  <c r="CI40" i="25"/>
  <c r="W40" i="25"/>
  <c r="BI40" i="25"/>
  <c r="CU80" i="25"/>
  <c r="AI80" i="25"/>
  <c r="CC80" i="25"/>
  <c r="Q80" i="25"/>
  <c r="BC80" i="25"/>
  <c r="BH80" i="28" s="1"/>
  <c r="CO80" i="25"/>
  <c r="AC80" i="25"/>
  <c r="BO82" i="25"/>
  <c r="D82" i="28"/>
  <c r="C82" i="25"/>
  <c r="AW82" i="25"/>
  <c r="CI82" i="25"/>
  <c r="BI82" i="25"/>
  <c r="BI79" i="25"/>
  <c r="L13" i="28"/>
  <c r="G13" i="25"/>
  <c r="AX13" i="28"/>
  <c r="AS13" i="25"/>
  <c r="S13" i="25"/>
  <c r="X13" i="28" s="1"/>
  <c r="G52" i="25"/>
  <c r="L52" i="28" s="1"/>
  <c r="AX52" i="28"/>
  <c r="AS52" i="25"/>
  <c r="X52" i="28"/>
  <c r="S52" i="25"/>
  <c r="AG52" i="25"/>
  <c r="AL52" i="28" s="1"/>
  <c r="G4" i="25"/>
  <c r="L4" i="28" s="1"/>
  <c r="AX4" i="28"/>
  <c r="AS4" i="25"/>
  <c r="X4" i="28"/>
  <c r="S4" i="25"/>
  <c r="CU84" i="25"/>
  <c r="CZ84" i="28" s="1"/>
  <c r="AI84" i="25"/>
  <c r="AN84" i="28" s="1"/>
  <c r="CH84" i="28"/>
  <c r="CC84" i="25"/>
  <c r="V84" i="28"/>
  <c r="Q84" i="25"/>
  <c r="BC84" i="25"/>
  <c r="BH84" i="28" s="1"/>
  <c r="CO84" i="25"/>
  <c r="CT84" i="28" s="1"/>
  <c r="AH84" i="28"/>
  <c r="AC84" i="25"/>
  <c r="BT85" i="28"/>
  <c r="BO85" i="25"/>
  <c r="BB85" i="28"/>
  <c r="AW85" i="25"/>
  <c r="CN85" i="28"/>
  <c r="CI85" i="25"/>
  <c r="BN85" i="28"/>
  <c r="BI85" i="25"/>
  <c r="CU86" i="25"/>
  <c r="CZ86" i="28" s="1"/>
  <c r="AI86" i="25"/>
  <c r="AN86" i="28" s="1"/>
  <c r="CH86" i="28"/>
  <c r="CC86" i="25"/>
  <c r="V86" i="28"/>
  <c r="Q86" i="25"/>
  <c r="BC86" i="25"/>
  <c r="BH86" i="28" s="1"/>
  <c r="CO86" i="25"/>
  <c r="CT86" i="28" s="1"/>
  <c r="AH86" i="28"/>
  <c r="AC86" i="25"/>
  <c r="CZ89" i="28"/>
  <c r="CU89" i="25"/>
  <c r="BM89" i="25"/>
  <c r="BR89" i="28" s="1"/>
  <c r="CQ89" i="25"/>
  <c r="CV89" i="28" s="1"/>
  <c r="T89" i="28"/>
  <c r="O89" i="25"/>
  <c r="BV89" i="28"/>
  <c r="BQ89" i="25"/>
  <c r="E89" i="25"/>
  <c r="DC89" i="25" s="1"/>
  <c r="AA89" i="25"/>
  <c r="AF89" i="28" s="1"/>
  <c r="L44" i="28"/>
  <c r="G44" i="25"/>
  <c r="AX44" i="28"/>
  <c r="AS44" i="25"/>
  <c r="S44" i="25"/>
  <c r="X44" i="28" s="1"/>
  <c r="O59" i="25"/>
  <c r="T59" i="28" s="1"/>
  <c r="AF59" i="28"/>
  <c r="AA59" i="25"/>
  <c r="AL67" i="28"/>
  <c r="AG67" i="25"/>
  <c r="U67" i="25"/>
  <c r="Z67" i="28" s="1"/>
  <c r="CL30" i="28"/>
  <c r="BP30" i="28"/>
  <c r="BB30" i="28"/>
  <c r="BB57" i="28"/>
  <c r="CN57" i="28"/>
  <c r="DB83" i="28"/>
  <c r="BD79" i="28"/>
  <c r="BA79" i="25"/>
  <c r="AA71" i="25"/>
  <c r="CM71" i="25"/>
  <c r="AY81" i="25"/>
  <c r="CS81" i="25"/>
  <c r="AG81" i="25"/>
  <c r="BS81" i="25"/>
  <c r="BX81" i="28" s="1"/>
  <c r="G81" i="25"/>
  <c r="AS81" i="25"/>
  <c r="CE83" i="25"/>
  <c r="S83" i="25"/>
  <c r="BM83" i="25"/>
  <c r="CY83" i="25"/>
  <c r="AM83" i="25"/>
  <c r="BY83" i="25"/>
  <c r="CD83" i="28" s="1"/>
  <c r="M83" i="25"/>
  <c r="BC55" i="25"/>
  <c r="BH55" i="28" s="1"/>
  <c r="CO55" i="25"/>
  <c r="AC55" i="25"/>
  <c r="BO55" i="25"/>
  <c r="BT55" i="28" s="1"/>
  <c r="DA55" i="25"/>
  <c r="AO55" i="25"/>
  <c r="CC57" i="25"/>
  <c r="CH57" i="28" s="1"/>
  <c r="Q57" i="25"/>
  <c r="BC57" i="25"/>
  <c r="BH57" i="28" s="1"/>
  <c r="CO57" i="25"/>
  <c r="AC57" i="25"/>
  <c r="BW57" i="25"/>
  <c r="K57" i="25"/>
  <c r="M71" i="25"/>
  <c r="BY71" i="25"/>
  <c r="CD71" i="28" s="1"/>
  <c r="BD97" i="28"/>
  <c r="AB97" i="28"/>
  <c r="AT97" i="28"/>
  <c r="P97" i="28"/>
  <c r="Z95" i="28"/>
  <c r="T95" i="28"/>
  <c r="I95" i="25"/>
  <c r="DC94" i="25" s="1"/>
  <c r="M79" i="25"/>
  <c r="BM79" i="25"/>
  <c r="BC79" i="25"/>
  <c r="CA79" i="25"/>
  <c r="AM71" i="25"/>
  <c r="AR71" i="28" s="1"/>
  <c r="CY71" i="25"/>
  <c r="AR98" i="28"/>
  <c r="BB98" i="28"/>
  <c r="CA30" i="25"/>
  <c r="CW30" i="25"/>
  <c r="AK30" i="25"/>
  <c r="AP30" i="28" s="1"/>
  <c r="BG30" i="25"/>
  <c r="CC30" i="25"/>
  <c r="CH30" i="28" s="1"/>
  <c r="Y30" i="25"/>
  <c r="K30" i="25"/>
  <c r="Q71" i="25"/>
  <c r="CC71" i="25"/>
  <c r="BO40" i="25"/>
  <c r="DA40" i="25"/>
  <c r="DF40" i="28" s="1"/>
  <c r="AO40" i="25"/>
  <c r="CA40" i="25"/>
  <c r="O40" i="25"/>
  <c r="BA40" i="25"/>
  <c r="CM80" i="25"/>
  <c r="AA80" i="25"/>
  <c r="BU80" i="25"/>
  <c r="I80" i="25"/>
  <c r="AU80" i="25"/>
  <c r="CG80" i="25"/>
  <c r="U80" i="25"/>
  <c r="BG82" i="25"/>
  <c r="BL82" i="28" s="1"/>
  <c r="DA82" i="25"/>
  <c r="DF82" i="28" s="1"/>
  <c r="AO82" i="25"/>
  <c r="CA82" i="25"/>
  <c r="O82" i="25"/>
  <c r="T82" i="28" s="1"/>
  <c r="BA82" i="25"/>
  <c r="BF82" i="28" s="1"/>
  <c r="K71" i="25"/>
  <c r="O95" i="21"/>
  <c r="AP13" i="28"/>
  <c r="AK13" i="25"/>
  <c r="K13" i="25"/>
  <c r="P13" i="28" s="1"/>
  <c r="AK52" i="25"/>
  <c r="AP52" i="28" s="1"/>
  <c r="P52" i="28"/>
  <c r="K52" i="25"/>
  <c r="AD52" i="28"/>
  <c r="Y52" i="25"/>
  <c r="AK4" i="25"/>
  <c r="AP4" i="28" s="1"/>
  <c r="K4" i="25"/>
  <c r="P4" i="28" s="1"/>
  <c r="CR84" i="28"/>
  <c r="CM84" i="25"/>
  <c r="AF84" i="28"/>
  <c r="AA84" i="25"/>
  <c r="BU84" i="25"/>
  <c r="BZ84" i="28" s="1"/>
  <c r="I84" i="25"/>
  <c r="N84" i="28" s="1"/>
  <c r="AZ84" i="28"/>
  <c r="AU84" i="25"/>
  <c r="CL84" i="28"/>
  <c r="CG84" i="25"/>
  <c r="U84" i="25"/>
  <c r="Z84" i="28" s="1"/>
  <c r="BG85" i="25"/>
  <c r="BL85" i="28" s="1"/>
  <c r="DF85" i="28"/>
  <c r="DA85" i="25"/>
  <c r="AT85" i="28"/>
  <c r="AO85" i="25"/>
  <c r="CA85" i="25"/>
  <c r="CF85" i="28" s="1"/>
  <c r="O85" i="25"/>
  <c r="T85" i="28" s="1"/>
  <c r="BF85" i="28"/>
  <c r="BA85" i="25"/>
  <c r="CR86" i="28"/>
  <c r="CM86" i="25"/>
  <c r="AA86" i="25"/>
  <c r="AF86" i="28" s="1"/>
  <c r="BU86" i="25"/>
  <c r="BZ86" i="28" s="1"/>
  <c r="N86" i="28"/>
  <c r="I86" i="25"/>
  <c r="AZ86" i="28"/>
  <c r="AU86" i="25"/>
  <c r="CG86" i="25"/>
  <c r="CL86" i="28" s="1"/>
  <c r="U86" i="25"/>
  <c r="Z86" i="28" s="1"/>
  <c r="CB89" i="28"/>
  <c r="BW89" i="25"/>
  <c r="BJ89" i="28"/>
  <c r="BE89" i="25"/>
  <c r="CA89" i="25"/>
  <c r="CF89" i="28" s="1"/>
  <c r="G89" i="25"/>
  <c r="L89" i="28" s="1"/>
  <c r="BN89" i="28"/>
  <c r="BI89" i="25"/>
  <c r="DD89" i="28"/>
  <c r="CY89" i="25"/>
  <c r="S89" i="25"/>
  <c r="X89" i="28" s="1"/>
  <c r="AK44" i="25"/>
  <c r="AP44" i="28" s="1"/>
  <c r="P44" i="28"/>
  <c r="K44" i="25"/>
  <c r="V59" i="28"/>
  <c r="Q59" i="25"/>
  <c r="G59" i="25"/>
  <c r="L59" i="28" s="1"/>
  <c r="AS59" i="25"/>
  <c r="AX59" i="28" s="1"/>
  <c r="X59" i="28"/>
  <c r="S59" i="25"/>
  <c r="V67" i="28"/>
  <c r="Q67" i="25"/>
  <c r="M67" i="25"/>
  <c r="P66" i="21" s="1"/>
  <c r="CP55" i="28"/>
  <c r="BV40" i="28"/>
  <c r="BV30" i="28"/>
  <c r="CD57" i="28"/>
  <c r="CF57" i="28"/>
  <c r="CB80" i="28"/>
  <c r="CB82" i="28"/>
  <c r="DB80" i="28"/>
  <c r="CF82" i="28"/>
  <c r="CP80" i="28"/>
  <c r="BZ82" i="28"/>
  <c r="CX83" i="28"/>
  <c r="AI71" i="25"/>
  <c r="CU71" i="25"/>
  <c r="AQ81" i="25"/>
  <c r="CK81" i="25"/>
  <c r="Y81" i="25"/>
  <c r="W81" i="25"/>
  <c r="AB81" i="28" s="1"/>
  <c r="BK81" i="25"/>
  <c r="CW81" i="25"/>
  <c r="AK81" i="25"/>
  <c r="BW83" i="25"/>
  <c r="K83" i="25"/>
  <c r="BE83" i="25"/>
  <c r="CQ83" i="25"/>
  <c r="AE83" i="25"/>
  <c r="AJ83" i="28" s="1"/>
  <c r="BQ83" i="25"/>
  <c r="BV83" i="28" s="1"/>
  <c r="E83" i="25"/>
  <c r="AU55" i="25"/>
  <c r="CG55" i="25"/>
  <c r="U55" i="25"/>
  <c r="BG55" i="25"/>
  <c r="BL55" i="28" s="1"/>
  <c r="CS55" i="25"/>
  <c r="AG55" i="25"/>
  <c r="BU57" i="25"/>
  <c r="BZ57" i="28" s="1"/>
  <c r="I57" i="25"/>
  <c r="AU57" i="25"/>
  <c r="AZ57" i="28" s="1"/>
  <c r="CG57" i="25"/>
  <c r="U57" i="25"/>
  <c r="BO57" i="25"/>
  <c r="BT57" i="28" s="1"/>
  <c r="BG79" i="25"/>
  <c r="U71" i="25"/>
  <c r="Z71" i="28" s="1"/>
  <c r="CG71" i="25"/>
  <c r="AZ97" i="28"/>
  <c r="AP97" i="28"/>
  <c r="E79" i="25"/>
  <c r="BE79" i="25"/>
  <c r="AU79" i="25"/>
  <c r="AZ79" i="28" s="1"/>
  <c r="CI79" i="25"/>
  <c r="AU71" i="25"/>
  <c r="AN98" i="28"/>
  <c r="AX98" i="28"/>
  <c r="AH98" i="28"/>
  <c r="BS30" i="25"/>
  <c r="CO30" i="25"/>
  <c r="CT30" i="28" s="1"/>
  <c r="AC30" i="25"/>
  <c r="AY30" i="25"/>
  <c r="BU30" i="25"/>
  <c r="BZ30" i="28" s="1"/>
  <c r="Q30" i="25"/>
  <c r="BK79" i="25"/>
  <c r="Y71" i="25"/>
  <c r="AD71" i="28" s="1"/>
  <c r="CK71" i="25"/>
  <c r="BG40" i="25"/>
  <c r="CS40" i="25"/>
  <c r="AG40" i="25"/>
  <c r="BS40" i="25"/>
  <c r="G40" i="25"/>
  <c r="AS40" i="25"/>
  <c r="CE80" i="25"/>
  <c r="CJ80" i="28" s="1"/>
  <c r="S80" i="25"/>
  <c r="BM80" i="25"/>
  <c r="CY80" i="25"/>
  <c r="AM80" i="25"/>
  <c r="BY80" i="25"/>
  <c r="M80" i="25"/>
  <c r="AY82" i="25"/>
  <c r="CS82" i="25"/>
  <c r="CX82" i="28" s="1"/>
  <c r="AG82" i="25"/>
  <c r="BS82" i="25"/>
  <c r="G82" i="25"/>
  <c r="AS82" i="25"/>
  <c r="AH13" i="28"/>
  <c r="AC13" i="25"/>
  <c r="AH52" i="28"/>
  <c r="AC52" i="25"/>
  <c r="V52" i="28"/>
  <c r="Q52" i="25"/>
  <c r="AC4" i="25"/>
  <c r="AH4" i="28" s="1"/>
  <c r="CJ84" i="28"/>
  <c r="CE84" i="25"/>
  <c r="X84" i="28"/>
  <c r="S84" i="25"/>
  <c r="BR84" i="28"/>
  <c r="BM84" i="25"/>
  <c r="CY84" i="25"/>
  <c r="DD84" i="28" s="1"/>
  <c r="AR84" i="28"/>
  <c r="AM84" i="25"/>
  <c r="CD84" i="28"/>
  <c r="BY84" i="25"/>
  <c r="R84" i="28"/>
  <c r="M84" i="25"/>
  <c r="AY85" i="25"/>
  <c r="BD85" i="28" s="1"/>
  <c r="CX85" i="28"/>
  <c r="CS85" i="25"/>
  <c r="AL85" i="28"/>
  <c r="AG85" i="25"/>
  <c r="BX85" i="28"/>
  <c r="BS85" i="25"/>
  <c r="G85" i="25"/>
  <c r="L85" i="28" s="1"/>
  <c r="AX85" i="28"/>
  <c r="AS85" i="25"/>
  <c r="CJ86" i="28"/>
  <c r="CE86" i="25"/>
  <c r="X86" i="28"/>
  <c r="S86" i="25"/>
  <c r="BM86" i="25"/>
  <c r="BR86" i="28" s="1"/>
  <c r="DD86" i="28"/>
  <c r="CY86" i="25"/>
  <c r="AR86" i="28"/>
  <c r="AM86" i="25"/>
  <c r="CD86" i="28"/>
  <c r="BY86" i="25"/>
  <c r="M86" i="25"/>
  <c r="R86" i="28" s="1"/>
  <c r="BL89" i="28"/>
  <c r="BG89" i="25"/>
  <c r="BB89" i="28"/>
  <c r="AW89" i="25"/>
  <c r="BP89" i="28"/>
  <c r="BK89" i="25"/>
  <c r="CI89" i="25"/>
  <c r="CN89" i="28" s="1"/>
  <c r="BF89" i="28"/>
  <c r="BA89" i="25"/>
  <c r="CR89" i="28"/>
  <c r="CM89" i="25"/>
  <c r="P89" i="28"/>
  <c r="K89" i="25"/>
  <c r="AC44" i="25"/>
  <c r="AH44" i="28" s="1"/>
  <c r="AL59" i="28"/>
  <c r="AG59" i="25"/>
  <c r="AP59" i="28"/>
  <c r="AK59" i="25"/>
  <c r="P59" i="28"/>
  <c r="K59" i="25"/>
  <c r="E67" i="25"/>
  <c r="J67" i="28" s="1"/>
  <c r="AV67" i="28"/>
  <c r="AQ67" i="25"/>
  <c r="CN55" i="28"/>
  <c r="CZ55" i="28"/>
  <c r="BD55" i="28"/>
  <c r="BJ40" i="28"/>
  <c r="BF30" i="28"/>
  <c r="CX30" i="28"/>
  <c r="CL79" i="28"/>
  <c r="CT82" i="28"/>
  <c r="BW79" i="25"/>
  <c r="CB79" i="28" s="1"/>
  <c r="AQ71" i="25"/>
  <c r="CU81" i="25"/>
  <c r="AI81" i="25"/>
  <c r="CC81" i="25"/>
  <c r="Q81" i="25"/>
  <c r="BC81" i="25"/>
  <c r="BH81" i="28" s="1"/>
  <c r="CO81" i="25"/>
  <c r="CT81" i="28" s="1"/>
  <c r="AC81" i="25"/>
  <c r="BO83" i="25"/>
  <c r="BT83" i="28" s="1"/>
  <c r="C83" i="25"/>
  <c r="AW83" i="25"/>
  <c r="CI83" i="25"/>
  <c r="CN83" i="28" s="1"/>
  <c r="BI83" i="25"/>
  <c r="CY55" i="25"/>
  <c r="DD55" i="28" s="1"/>
  <c r="AM55" i="25"/>
  <c r="BY55" i="25"/>
  <c r="CD55" i="28" s="1"/>
  <c r="M55" i="25"/>
  <c r="AY55" i="25"/>
  <c r="CK55" i="25"/>
  <c r="Y55" i="25"/>
  <c r="BM57" i="25"/>
  <c r="BR57" i="28" s="1"/>
  <c r="CY57" i="25"/>
  <c r="DD57" i="28" s="1"/>
  <c r="AM57" i="25"/>
  <c r="BY57" i="25"/>
  <c r="M57" i="25"/>
  <c r="BG57" i="25"/>
  <c r="BL57" i="28" s="1"/>
  <c r="BQ79" i="25"/>
  <c r="BV79" i="28" s="1"/>
  <c r="AC71" i="25"/>
  <c r="CO71" i="25"/>
  <c r="CT71" i="28" s="1"/>
  <c r="AV97" i="28"/>
  <c r="AJ97" i="28"/>
  <c r="AD97" i="28"/>
  <c r="AP95" i="28"/>
  <c r="AY79" i="25"/>
  <c r="AW79" i="25"/>
  <c r="BB79" i="28" s="1"/>
  <c r="AM79" i="25"/>
  <c r="CQ79" i="25"/>
  <c r="CV79" i="28" s="1"/>
  <c r="BC71" i="25"/>
  <c r="BH71" i="28" s="1"/>
  <c r="AF98" i="28"/>
  <c r="N98" i="28"/>
  <c r="AT98" i="28"/>
  <c r="Z98" i="28"/>
  <c r="BK30" i="25"/>
  <c r="CG30" i="25"/>
  <c r="D30" i="28"/>
  <c r="C30" i="25"/>
  <c r="AQ30" i="25"/>
  <c r="AV30" i="28" s="1"/>
  <c r="BM30" i="25"/>
  <c r="BR30" i="28" s="1"/>
  <c r="I30" i="25"/>
  <c r="BU79" i="25"/>
  <c r="BZ79" i="28" s="1"/>
  <c r="AG71" i="25"/>
  <c r="CS71" i="25"/>
  <c r="CX71" i="28" s="1"/>
  <c r="AY40" i="25"/>
  <c r="BD40" i="28" s="1"/>
  <c r="CK40" i="25"/>
  <c r="CP40" i="28" s="1"/>
  <c r="Y40" i="25"/>
  <c r="AD40" i="28" s="1"/>
  <c r="BK40" i="25"/>
  <c r="BP40" i="28" s="1"/>
  <c r="CW40" i="25"/>
  <c r="DB40" i="28" s="1"/>
  <c r="AK40" i="25"/>
  <c r="BW80" i="25"/>
  <c r="K80" i="25"/>
  <c r="BE80" i="25"/>
  <c r="BJ80" i="28" s="1"/>
  <c r="CQ80" i="25"/>
  <c r="CV80" i="28" s="1"/>
  <c r="AE80" i="25"/>
  <c r="AJ80" i="28" s="1"/>
  <c r="BQ80" i="25"/>
  <c r="BV80" i="28" s="1"/>
  <c r="E80" i="25"/>
  <c r="AQ82" i="25"/>
  <c r="CK82" i="25"/>
  <c r="Y82" i="25"/>
  <c r="W82" i="25"/>
  <c r="BK82" i="25"/>
  <c r="CW82" i="25"/>
  <c r="DB82" i="28" s="1"/>
  <c r="AK82" i="25"/>
  <c r="O94" i="21"/>
  <c r="Z13" i="28"/>
  <c r="U13" i="25"/>
  <c r="AO13" i="25"/>
  <c r="AT13" i="28" s="1"/>
  <c r="U52" i="25"/>
  <c r="Z52" i="28" s="1"/>
  <c r="N52" i="28"/>
  <c r="I52" i="25"/>
  <c r="Z4" i="28"/>
  <c r="U4" i="25"/>
  <c r="AO4" i="25"/>
  <c r="AT4" i="28" s="1"/>
  <c r="BW84" i="25"/>
  <c r="CB84" i="28" s="1"/>
  <c r="P84" i="28"/>
  <c r="K84" i="25"/>
  <c r="BJ84" i="28"/>
  <c r="BE84" i="25"/>
  <c r="CQ84" i="25"/>
  <c r="CV84" i="28" s="1"/>
  <c r="AE84" i="25"/>
  <c r="AJ84" i="28" s="1"/>
  <c r="BV84" i="28"/>
  <c r="BQ84" i="25"/>
  <c r="J84" i="28"/>
  <c r="E84" i="25"/>
  <c r="AQ85" i="25"/>
  <c r="AV85" i="28" s="1"/>
  <c r="CK85" i="25"/>
  <c r="CP85" i="28" s="1"/>
  <c r="AD85" i="28"/>
  <c r="Y85" i="25"/>
  <c r="W85" i="25"/>
  <c r="AB85" i="28" s="1"/>
  <c r="BP85" i="28"/>
  <c r="BK85" i="25"/>
  <c r="DB85" i="28"/>
  <c r="CW85" i="25"/>
  <c r="AP85" i="28"/>
  <c r="AK85" i="25"/>
  <c r="BW86" i="25"/>
  <c r="CB86" i="28" s="1"/>
  <c r="P86" i="28"/>
  <c r="K86" i="25"/>
  <c r="BJ86" i="28"/>
  <c r="BE86" i="25"/>
  <c r="CV86" i="28"/>
  <c r="CQ86" i="25"/>
  <c r="AE86" i="25"/>
  <c r="AJ86" i="28" s="1"/>
  <c r="BV86" i="28"/>
  <c r="BQ86" i="25"/>
  <c r="J86" i="28"/>
  <c r="E86" i="25"/>
  <c r="AT89" i="28"/>
  <c r="AO89" i="25"/>
  <c r="BC89" i="25"/>
  <c r="BH89" i="28" s="1"/>
  <c r="BX89" i="28"/>
  <c r="BS89" i="25"/>
  <c r="AX89" i="28"/>
  <c r="AS89" i="25"/>
  <c r="CJ89" i="28"/>
  <c r="CE89" i="25"/>
  <c r="Z44" i="28"/>
  <c r="U44" i="25"/>
  <c r="AO44" i="25"/>
  <c r="AT44" i="28" s="1"/>
  <c r="AC59" i="25"/>
  <c r="AH59" i="28" s="1"/>
  <c r="AR67" i="28"/>
  <c r="AM67" i="25"/>
  <c r="AI67" i="25"/>
  <c r="AN67" i="28" s="1"/>
  <c r="CJ71" i="28"/>
  <c r="BR71" i="28"/>
  <c r="AZ40" i="28"/>
  <c r="CL40" i="28"/>
  <c r="CP30" i="28"/>
  <c r="BL83" i="28"/>
  <c r="BF80" i="28"/>
  <c r="CD81" i="28"/>
  <c r="BN83" i="28"/>
  <c r="AZ80" i="28"/>
  <c r="CV82" i="28"/>
  <c r="CP82" i="28"/>
  <c r="BB83" i="28"/>
  <c r="AY71" i="25"/>
  <c r="BD71" i="28" s="1"/>
  <c r="CM81" i="25"/>
  <c r="AA81" i="25"/>
  <c r="CG81" i="25"/>
  <c r="U81" i="25"/>
  <c r="BG83" i="25"/>
  <c r="CA83" i="25"/>
  <c r="CF83" i="28" s="1"/>
  <c r="O83" i="25"/>
  <c r="CQ55" i="25"/>
  <c r="CV55" i="28" s="1"/>
  <c r="AE55" i="25"/>
  <c r="AJ55" i="28" s="1"/>
  <c r="BQ55" i="25"/>
  <c r="BV55" i="28" s="1"/>
  <c r="E55" i="25"/>
  <c r="AQ55" i="25"/>
  <c r="CC55" i="25"/>
  <c r="Q55" i="25"/>
  <c r="V55" i="28" s="1"/>
  <c r="BE57" i="25"/>
  <c r="BJ57" i="28" s="1"/>
  <c r="CQ57" i="25"/>
  <c r="CV57" i="28" s="1"/>
  <c r="AE57" i="25"/>
  <c r="BQ57" i="25"/>
  <c r="BV57" i="28" s="1"/>
  <c r="E57" i="25"/>
  <c r="AY57" i="25"/>
  <c r="BD57" i="28" s="1"/>
  <c r="BY79" i="25"/>
  <c r="AK71" i="25"/>
  <c r="AP71" i="28" s="1"/>
  <c r="CW71" i="25"/>
  <c r="AR97" i="28"/>
  <c r="Z97" i="28"/>
  <c r="V95" i="28"/>
  <c r="AH95" i="28"/>
  <c r="AQ79" i="25"/>
  <c r="AV79" i="28" s="1"/>
  <c r="AO79" i="25"/>
  <c r="AE79" i="25"/>
  <c r="CY79" i="25"/>
  <c r="BK71" i="25"/>
  <c r="X98" i="28"/>
  <c r="AP98" i="28"/>
  <c r="BC30" i="25"/>
  <c r="BY30" i="25"/>
  <c r="CU30" i="25"/>
  <c r="AI30" i="25"/>
  <c r="BE30" i="25"/>
  <c r="BJ30" i="28" s="1"/>
  <c r="O30" i="25"/>
  <c r="CC79" i="25"/>
  <c r="AO71" i="25"/>
  <c r="DA71" i="25"/>
  <c r="DF71" i="28" s="1"/>
  <c r="AQ40" i="25"/>
  <c r="CC40" i="25"/>
  <c r="Q40" i="25"/>
  <c r="BC40" i="25"/>
  <c r="CO40" i="25"/>
  <c r="CT40" i="28" s="1"/>
  <c r="AC40" i="25"/>
  <c r="BO80" i="25"/>
  <c r="BT80" i="28" s="1"/>
  <c r="D80" i="28"/>
  <c r="C80" i="25"/>
  <c r="AW80" i="25"/>
  <c r="BB80" i="28" s="1"/>
  <c r="CI80" i="25"/>
  <c r="BI80" i="25"/>
  <c r="CU82" i="25"/>
  <c r="AI82" i="25"/>
  <c r="CC82" i="25"/>
  <c r="CH82" i="28" s="1"/>
  <c r="Q82" i="25"/>
  <c r="BC82" i="25"/>
  <c r="CO82" i="25"/>
  <c r="AC82" i="25"/>
  <c r="AM13" i="25"/>
  <c r="AR13" i="28" s="1"/>
  <c r="M13" i="25"/>
  <c r="R13" i="28" s="1"/>
  <c r="AL13" i="28"/>
  <c r="AG13" i="25"/>
  <c r="AR52" i="28"/>
  <c r="AM52" i="25"/>
  <c r="M52" i="25"/>
  <c r="R52" i="28" s="1"/>
  <c r="AM4" i="25"/>
  <c r="AR4" i="28" s="1"/>
  <c r="R4" i="28"/>
  <c r="M4" i="25"/>
  <c r="AL4" i="28"/>
  <c r="AG4" i="25"/>
  <c r="BO84" i="25"/>
  <c r="BT84" i="28" s="1"/>
  <c r="BB84" i="28"/>
  <c r="AW84" i="25"/>
  <c r="CI84" i="25"/>
  <c r="CN84" i="28" s="1"/>
  <c r="AB84" i="28"/>
  <c r="BI84" i="25"/>
  <c r="BN84" i="28" s="1"/>
  <c r="CU85" i="25"/>
  <c r="CZ85" i="28" s="1"/>
  <c r="AN85" i="28"/>
  <c r="AI85" i="25"/>
  <c r="CH85" i="28"/>
  <c r="CC85" i="25"/>
  <c r="Q85" i="25"/>
  <c r="V85" i="28" s="1"/>
  <c r="BC85" i="25"/>
  <c r="BH85" i="28" s="1"/>
  <c r="CT85" i="28"/>
  <c r="CO85" i="25"/>
  <c r="AH85" i="28"/>
  <c r="AC85" i="25"/>
  <c r="BO86" i="25"/>
  <c r="BT86" i="28" s="1"/>
  <c r="BB86" i="28"/>
  <c r="AW86" i="25"/>
  <c r="CI86" i="25"/>
  <c r="CN86" i="28" s="1"/>
  <c r="AB86" i="28"/>
  <c r="BI86" i="25"/>
  <c r="BN86" i="28" s="1"/>
  <c r="CS89" i="25"/>
  <c r="CX89" i="28" s="1"/>
  <c r="AL89" i="28"/>
  <c r="AG89" i="25"/>
  <c r="AZ89" i="28"/>
  <c r="AU89" i="25"/>
  <c r="CW89" i="25"/>
  <c r="DB89" i="28" s="1"/>
  <c r="AK89" i="25"/>
  <c r="AP89" i="28" s="1"/>
  <c r="BT89" i="28"/>
  <c r="BO89" i="25"/>
  <c r="AR44" i="28"/>
  <c r="AM44" i="25"/>
  <c r="M44" i="25"/>
  <c r="R44" i="28" s="1"/>
  <c r="AG44" i="25"/>
  <c r="AL44" i="28" s="1"/>
  <c r="AD59" i="28"/>
  <c r="Y59" i="25"/>
  <c r="Z59" i="28"/>
  <c r="U59" i="25"/>
  <c r="AO67" i="25"/>
  <c r="AT67" i="28" s="1"/>
  <c r="W67" i="25"/>
  <c r="AB67" i="28" s="1"/>
  <c r="AF67" i="28"/>
  <c r="AA67" i="25"/>
  <c r="AL97" i="25"/>
  <c r="CV97" i="25"/>
  <c r="O93" i="21"/>
  <c r="O57" i="17"/>
  <c r="E69" i="28"/>
  <c r="M97" i="25"/>
  <c r="AD95" i="28"/>
  <c r="AB95" i="28"/>
  <c r="AG97" i="25"/>
  <c r="S97" i="25"/>
  <c r="Q97" i="25"/>
  <c r="I97" i="25"/>
  <c r="K98" i="25"/>
  <c r="Y98" i="25"/>
  <c r="P91" i="21"/>
  <c r="AC97" i="25"/>
  <c r="P90" i="21"/>
  <c r="P89" i="21"/>
  <c r="P88" i="21"/>
  <c r="D57" i="28"/>
  <c r="D97" i="28"/>
  <c r="D95" i="28"/>
  <c r="CR79" i="28"/>
  <c r="BL71" i="28"/>
  <c r="D79" i="28"/>
  <c r="D81" i="28"/>
  <c r="D83" i="28"/>
  <c r="D13" i="28"/>
  <c r="F13" i="28" s="1"/>
  <c r="P13" i="21"/>
  <c r="BB13" i="24"/>
  <c r="D52" i="28"/>
  <c r="F52" i="28" s="1"/>
  <c r="D4" i="28"/>
  <c r="F4" i="28" s="1"/>
  <c r="BB4" i="24"/>
  <c r="D44" i="28"/>
  <c r="F44" i="28" s="1"/>
  <c r="D59" i="28"/>
  <c r="F59" i="28" s="1"/>
  <c r="BB59" i="24"/>
  <c r="D67" i="28"/>
  <c r="F67" i="28" s="1"/>
  <c r="BB67" i="24"/>
  <c r="D84" i="28"/>
  <c r="F84" i="28" s="1"/>
  <c r="BB84" i="24"/>
  <c r="DF84" i="28"/>
  <c r="D85" i="28"/>
  <c r="BB85" i="24"/>
  <c r="CV85" i="28"/>
  <c r="D86" i="28"/>
  <c r="BB86" i="24"/>
  <c r="DB86" i="28"/>
  <c r="D88" i="28"/>
  <c r="C88" i="25"/>
  <c r="BB87" i="24"/>
  <c r="BB88" i="24"/>
  <c r="DF89" i="28"/>
  <c r="D89" i="28"/>
  <c r="BT71" i="28"/>
  <c r="BJ81" i="28"/>
  <c r="CR55" i="28"/>
  <c r="CJ30" i="28"/>
  <c r="BD80" i="28"/>
  <c r="BX82" i="28"/>
  <c r="CZ79" i="28"/>
  <c r="CF55" i="28"/>
  <c r="CZ57" i="28"/>
  <c r="CT79" i="28"/>
  <c r="BX80" i="28"/>
  <c r="DD30" i="28"/>
  <c r="CX80" i="28"/>
  <c r="BF71" i="28"/>
  <c r="CD40" i="28"/>
  <c r="BD82" i="28"/>
  <c r="BP83" i="28"/>
  <c r="BR40" i="28"/>
  <c r="DF57" i="28"/>
  <c r="BV81" i="28"/>
  <c r="CX79" i="28"/>
  <c r="CP83" i="28"/>
  <c r="BJ71" i="28"/>
  <c r="DD40" i="28"/>
  <c r="CR40" i="28"/>
  <c r="CJ81" i="28"/>
  <c r="DD81" i="28"/>
  <c r="BD83" i="28"/>
  <c r="CN80" i="28"/>
  <c r="CH79" i="28"/>
  <c r="BB82" i="28"/>
  <c r="CH55" i="28"/>
  <c r="CD30" i="28"/>
  <c r="BH30" i="28"/>
  <c r="CR81" i="28"/>
  <c r="BN79" i="28"/>
  <c r="BF83" i="28"/>
  <c r="BZ81" i="28"/>
  <c r="DB71" i="28"/>
  <c r="BH40" i="28"/>
  <c r="CZ30" i="28"/>
  <c r="BT82" i="28"/>
  <c r="CD79" i="28"/>
  <c r="CL81" i="28"/>
  <c r="DF83" i="28"/>
  <c r="CH40" i="28"/>
  <c r="DD79" i="28"/>
  <c r="AZ81" i="28"/>
  <c r="BP71" i="28"/>
  <c r="BN80" i="28"/>
  <c r="CN82" i="28"/>
  <c r="DF81" i="28"/>
  <c r="E72" i="28"/>
  <c r="E71" i="28"/>
  <c r="E74" i="28"/>
  <c r="E73" i="28"/>
  <c r="E77" i="28"/>
  <c r="E75" i="28"/>
  <c r="CB55" i="28"/>
  <c r="CV71" i="28"/>
  <c r="CZ80" i="28"/>
  <c r="CT80" i="28"/>
  <c r="BH82" i="28"/>
  <c r="E78" i="28"/>
  <c r="DF55" i="28"/>
  <c r="BT40" i="28"/>
  <c r="DB30" i="28"/>
  <c r="CF30" i="28"/>
  <c r="CR82" i="28"/>
  <c r="DD83" i="28"/>
  <c r="BR79" i="28"/>
  <c r="CF40" i="28"/>
  <c r="CB57" i="28"/>
  <c r="BH79" i="28"/>
  <c r="BR83" i="28"/>
  <c r="H93" i="28"/>
  <c r="CH71" i="28"/>
  <c r="BL30" i="28"/>
  <c r="H91" i="28"/>
  <c r="CR71" i="28"/>
  <c r="CJ83" i="28"/>
  <c r="BF79" i="28"/>
  <c r="CL82" i="28"/>
  <c r="CX81" i="28"/>
  <c r="CT55" i="28"/>
  <c r="DD71" i="28"/>
  <c r="CR80" i="28"/>
  <c r="CL80" i="28"/>
  <c r="CF79" i="28"/>
  <c r="AZ82" i="28"/>
  <c r="H94" i="28"/>
  <c r="BZ80" i="28"/>
  <c r="BF40" i="28"/>
  <c r="BD81" i="28"/>
  <c r="BR81" i="28"/>
  <c r="H90" i="28"/>
  <c r="CZ71" i="28"/>
  <c r="CB83" i="28"/>
  <c r="CD82" i="28"/>
  <c r="BP79" i="28"/>
  <c r="CP81" i="28"/>
  <c r="AZ71" i="28"/>
  <c r="BX30" i="28"/>
  <c r="BD30" i="28"/>
  <c r="CD80" i="28"/>
  <c r="DD82" i="28"/>
  <c r="AZ55" i="28"/>
  <c r="CL55" i="28"/>
  <c r="DD80" i="28"/>
  <c r="BR82" i="28"/>
  <c r="CZ81" i="28"/>
  <c r="CN79" i="28"/>
  <c r="BR80" i="28"/>
  <c r="BL79" i="28"/>
  <c r="CL71" i="28"/>
  <c r="CJ82" i="28"/>
  <c r="CV83" i="28"/>
  <c r="BJ79" i="28"/>
  <c r="BX40" i="28"/>
  <c r="CL57" i="28"/>
  <c r="DB81" i="28"/>
  <c r="BJ83" i="28"/>
  <c r="CX55" i="28"/>
  <c r="CP71" i="28"/>
  <c r="CX40" i="28"/>
  <c r="BL40" i="28"/>
  <c r="BP81" i="28"/>
  <c r="CH81" i="28"/>
  <c r="L91" i="28"/>
  <c r="L94" i="28"/>
  <c r="L90" i="28"/>
  <c r="L93" i="28"/>
  <c r="CN81" i="28"/>
  <c r="BX55" i="28"/>
  <c r="BV71" i="28"/>
  <c r="BN40" i="28"/>
  <c r="CP57" i="28"/>
  <c r="CB71" i="28"/>
  <c r="CZ83" i="28"/>
  <c r="BB81" i="28"/>
  <c r="CZ82" i="28"/>
  <c r="CJ55" i="28"/>
  <c r="BT81" i="28"/>
  <c r="DB79" i="28"/>
  <c r="CT83" i="28"/>
  <c r="AZ83" i="28"/>
  <c r="CN40" i="28"/>
  <c r="CN30" i="28"/>
  <c r="BZ71" i="28"/>
  <c r="BB55" i="28"/>
  <c r="CB40" i="28"/>
  <c r="CR57" i="28"/>
  <c r="BX57" i="28"/>
  <c r="CJ57" i="28"/>
  <c r="CX57" i="28"/>
  <c r="BL95" i="28"/>
  <c r="BB95" i="28"/>
  <c r="CV95" i="28"/>
  <c r="BF81" i="28"/>
  <c r="BH83" i="28"/>
  <c r="BZ83" i="28"/>
  <c r="CZ95" i="28"/>
  <c r="CF95" i="28"/>
  <c r="BN81" i="28"/>
  <c r="BX79" i="28"/>
  <c r="CF81" i="28"/>
  <c r="CH83" i="28"/>
  <c r="C98" i="25"/>
  <c r="CR95" i="28"/>
  <c r="DF95" i="28"/>
  <c r="CX95" i="28"/>
  <c r="DB95" i="28"/>
  <c r="CJ95" i="28"/>
  <c r="BP95" i="28"/>
  <c r="BR95" i="28"/>
  <c r="CP95" i="28"/>
  <c r="CD95" i="28"/>
  <c r="BZ95" i="28"/>
  <c r="CL95" i="28"/>
  <c r="BT95" i="28"/>
  <c r="AZ95" i="28"/>
  <c r="BV95" i="28"/>
  <c r="BD95" i="28"/>
  <c r="BT79" i="28"/>
  <c r="CH95" i="28"/>
  <c r="BF95" i="28"/>
  <c r="CH80" i="28"/>
  <c r="C97" i="25"/>
  <c r="BN95" i="28"/>
  <c r="BJ95" i="28"/>
  <c r="DD95" i="28"/>
  <c r="CT95" i="28"/>
  <c r="BL81" i="28"/>
  <c r="CL83" i="28"/>
  <c r="CJ79" i="28"/>
  <c r="CN95" i="28"/>
  <c r="CB95" i="28"/>
  <c r="BX95" i="28"/>
  <c r="E97" i="28"/>
  <c r="E95" i="28"/>
  <c r="E98" i="28"/>
  <c r="F98" i="28" s="1"/>
  <c r="P95" i="28"/>
  <c r="J95" i="28"/>
  <c r="AJ95" i="28"/>
  <c r="AF71" i="28"/>
  <c r="AL81" i="28"/>
  <c r="AR81" i="28"/>
  <c r="AX81" i="28"/>
  <c r="R81" i="28"/>
  <c r="X83" i="28"/>
  <c r="AL83" i="28"/>
  <c r="AR83" i="28"/>
  <c r="AH55" i="28"/>
  <c r="AT55" i="28"/>
  <c r="V57" i="28"/>
  <c r="R71" i="28"/>
  <c r="AT95" i="28"/>
  <c r="N95" i="28"/>
  <c r="R79" i="28"/>
  <c r="AD30" i="28"/>
  <c r="P30" i="28"/>
  <c r="V71" i="28"/>
  <c r="AT40" i="28"/>
  <c r="AF80" i="28"/>
  <c r="N80" i="28"/>
  <c r="Z80" i="28"/>
  <c r="AF82" i="28"/>
  <c r="Z82" i="28"/>
  <c r="AX95" i="28"/>
  <c r="Q98" i="25"/>
  <c r="P81" i="28"/>
  <c r="AJ81" i="28"/>
  <c r="J81" i="28"/>
  <c r="AV83" i="28"/>
  <c r="AD83" i="28"/>
  <c r="AP83" i="28"/>
  <c r="T55" i="28"/>
  <c r="AT57" i="28"/>
  <c r="T57" i="28"/>
  <c r="AP79" i="28"/>
  <c r="AF79" i="28"/>
  <c r="AD79" i="28"/>
  <c r="T79" i="28"/>
  <c r="T71" i="28"/>
  <c r="AR30" i="28"/>
  <c r="AT30" i="28"/>
  <c r="R30" i="28"/>
  <c r="AR40" i="28"/>
  <c r="R40" i="28"/>
  <c r="AX80" i="28"/>
  <c r="AL82" i="28"/>
  <c r="AX82" i="28"/>
  <c r="V83" i="28"/>
  <c r="AH83" i="28"/>
  <c r="AX55" i="28"/>
  <c r="X55" i="28"/>
  <c r="AL57" i="28"/>
  <c r="AX57" i="28"/>
  <c r="AF57" i="28"/>
  <c r="AH79" i="28"/>
  <c r="X79" i="28"/>
  <c r="V79" i="28"/>
  <c r="AL30" i="28"/>
  <c r="J30" i="28"/>
  <c r="X40" i="28"/>
  <c r="AJ40" i="28"/>
  <c r="J40" i="28"/>
  <c r="AV80" i="28"/>
  <c r="AD80" i="28"/>
  <c r="AP80" i="28"/>
  <c r="AV82" i="28"/>
  <c r="AD82" i="28"/>
  <c r="AP82" i="28"/>
  <c r="AH57" i="28"/>
  <c r="AT81" i="28"/>
  <c r="T81" i="28"/>
  <c r="AF83" i="28"/>
  <c r="N83" i="28"/>
  <c r="Z83" i="28"/>
  <c r="AP55" i="28"/>
  <c r="P55" i="28"/>
  <c r="AD57" i="28"/>
  <c r="AP57" i="28"/>
  <c r="X57" i="28"/>
  <c r="J71" i="28"/>
  <c r="Z79" i="28"/>
  <c r="P79" i="28"/>
  <c r="N79" i="28"/>
  <c r="AJ71" i="28"/>
  <c r="Z30" i="28"/>
  <c r="AX30" i="28"/>
  <c r="AB30" i="28"/>
  <c r="X30" i="28"/>
  <c r="N71" i="28"/>
  <c r="P40" i="28"/>
  <c r="AB40" i="28"/>
  <c r="AN80" i="28"/>
  <c r="V80" i="28"/>
  <c r="AH80" i="28"/>
  <c r="AN82" i="28"/>
  <c r="V82" i="28"/>
  <c r="AH82" i="28"/>
  <c r="R83" i="28"/>
  <c r="AN71" i="28"/>
  <c r="AV81" i="28"/>
  <c r="AD81" i="28"/>
  <c r="AP81" i="28"/>
  <c r="P83" i="28"/>
  <c r="J83" i="28"/>
  <c r="Z55" i="28"/>
  <c r="AL55" i="28"/>
  <c r="N57" i="28"/>
  <c r="Z57" i="28"/>
  <c r="J79" i="28"/>
  <c r="AH30" i="28"/>
  <c r="V30" i="28"/>
  <c r="AL40" i="28"/>
  <c r="AX40" i="28"/>
  <c r="X80" i="28"/>
  <c r="AR80" i="28"/>
  <c r="R80" i="28"/>
  <c r="X82" i="28"/>
  <c r="R82" i="28"/>
  <c r="AV71" i="28"/>
  <c r="AN81" i="28"/>
  <c r="V81" i="28"/>
  <c r="AH81" i="28"/>
  <c r="AB83" i="28"/>
  <c r="AR55" i="28"/>
  <c r="R55" i="28"/>
  <c r="AD55" i="28"/>
  <c r="AR57" i="28"/>
  <c r="R57" i="28"/>
  <c r="AH71" i="28"/>
  <c r="AR79" i="28"/>
  <c r="N30" i="28"/>
  <c r="AL71" i="28"/>
  <c r="AP40" i="28"/>
  <c r="P80" i="28"/>
  <c r="J80" i="28"/>
  <c r="P82" i="28"/>
  <c r="AJ82" i="28"/>
  <c r="J82" i="28"/>
  <c r="AF81" i="28"/>
  <c r="N81" i="28"/>
  <c r="Z81" i="28"/>
  <c r="AT83" i="28"/>
  <c r="T83" i="28"/>
  <c r="J55" i="28"/>
  <c r="AV55" i="28"/>
  <c r="AJ57" i="28"/>
  <c r="J57" i="28"/>
  <c r="AT79" i="28"/>
  <c r="AJ79" i="28"/>
  <c r="AN30" i="28"/>
  <c r="T30" i="28"/>
  <c r="AT71" i="28"/>
  <c r="AV40" i="28"/>
  <c r="V40" i="28"/>
  <c r="AH40" i="28"/>
  <c r="AB80" i="28"/>
  <c r="AB82" i="28"/>
  <c r="P57" i="28"/>
  <c r="T40" i="28"/>
  <c r="AX83" i="28"/>
  <c r="AB55" i="28"/>
  <c r="N55" i="28"/>
  <c r="AB57" i="28"/>
  <c r="AX71" i="28"/>
  <c r="AX79" i="28"/>
  <c r="AN79" i="28"/>
  <c r="AL79" i="28"/>
  <c r="AB79" i="28"/>
  <c r="AF30" i="28"/>
  <c r="AN40" i="28"/>
  <c r="N40" i="28"/>
  <c r="Z40" i="28"/>
  <c r="AT80" i="28"/>
  <c r="T80" i="28"/>
  <c r="AT82" i="28"/>
  <c r="P71" i="28"/>
  <c r="M98" i="25"/>
  <c r="AV95" i="28"/>
  <c r="AR95" i="28"/>
  <c r="L30" i="28"/>
  <c r="AN95" i="28"/>
  <c r="L57" i="28"/>
  <c r="L55" i="28"/>
  <c r="L40" i="28"/>
  <c r="BJ96" i="27"/>
  <c r="BJ98" i="27"/>
  <c r="BB30" i="24"/>
  <c r="BB56" i="24"/>
  <c r="L71" i="28"/>
  <c r="AN83" i="28"/>
  <c r="G97" i="25"/>
  <c r="G98" i="25"/>
  <c r="BB83" i="24"/>
  <c r="BB81" i="24"/>
  <c r="BB82" i="24"/>
  <c r="BB80" i="24"/>
  <c r="BB96" i="24"/>
  <c r="BB95" i="24"/>
  <c r="BC95" i="25" s="1"/>
  <c r="BH95" i="28" s="1"/>
  <c r="BB97" i="24"/>
  <c r="BS97" i="25" s="1"/>
  <c r="BX97" i="28" s="1"/>
  <c r="BB79" i="24"/>
  <c r="BJ75" i="27"/>
  <c r="BJ64" i="27"/>
  <c r="BJ25" i="27"/>
  <c r="BJ27" i="27"/>
  <c r="BJ61" i="27"/>
  <c r="BJ22" i="27"/>
  <c r="BJ50" i="27"/>
  <c r="BJ55" i="27"/>
  <c r="BJ7" i="27"/>
  <c r="BJ21" i="27"/>
  <c r="BJ41" i="27"/>
  <c r="BJ63" i="27"/>
  <c r="BJ65" i="27"/>
  <c r="BJ69" i="27"/>
  <c r="BJ26" i="27"/>
  <c r="BJ4" i="27"/>
  <c r="BJ19" i="27"/>
  <c r="BJ42" i="27"/>
  <c r="BJ46" i="27"/>
  <c r="BJ48" i="27"/>
  <c r="BJ49" i="27"/>
  <c r="BJ51" i="27"/>
  <c r="BJ54" i="27"/>
  <c r="BJ16" i="27"/>
  <c r="BJ24" i="27"/>
  <c r="BJ76" i="27"/>
  <c r="BJ80" i="27"/>
  <c r="BJ82" i="27"/>
  <c r="BJ38" i="27"/>
  <c r="BJ36" i="27"/>
  <c r="BJ31" i="27"/>
  <c r="BJ58" i="27"/>
  <c r="BJ79" i="27"/>
  <c r="BJ78" i="27"/>
  <c r="BJ81" i="27"/>
  <c r="BJ6" i="27"/>
  <c r="BJ11" i="27"/>
  <c r="BJ20" i="27"/>
  <c r="BJ44" i="27"/>
  <c r="BJ56" i="27"/>
  <c r="BJ23" i="27"/>
  <c r="BJ70" i="27"/>
  <c r="BJ67" i="27"/>
  <c r="BJ72" i="27"/>
  <c r="BJ47" i="27"/>
  <c r="BJ8" i="27"/>
  <c r="BJ52" i="27"/>
  <c r="BJ9" i="27"/>
  <c r="BJ10" i="27"/>
  <c r="BJ12" i="27"/>
  <c r="BJ13" i="27"/>
  <c r="BJ15" i="27"/>
  <c r="BJ18" i="27"/>
  <c r="BJ62" i="27"/>
  <c r="BJ66" i="27"/>
  <c r="BJ71" i="27"/>
  <c r="BJ74" i="27"/>
  <c r="BJ84" i="27"/>
  <c r="BJ83" i="27"/>
  <c r="BJ59" i="27"/>
  <c r="BJ37" i="27"/>
  <c r="BJ39" i="27"/>
  <c r="BJ73" i="27"/>
  <c r="BJ28" i="27"/>
  <c r="BJ17" i="27"/>
  <c r="BJ33" i="27"/>
  <c r="BJ29" i="27"/>
  <c r="BJ30" i="27"/>
  <c r="N32" i="21"/>
  <c r="B89" i="21"/>
  <c r="C89" i="21"/>
  <c r="D89" i="21"/>
  <c r="E89" i="21"/>
  <c r="F89" i="21"/>
  <c r="G89" i="21"/>
  <c r="H89" i="21"/>
  <c r="I89" i="21"/>
  <c r="J89" i="21"/>
  <c r="K89" i="21"/>
  <c r="L89" i="21"/>
  <c r="M89" i="21"/>
  <c r="B90" i="21"/>
  <c r="C90" i="21"/>
  <c r="D90" i="21"/>
  <c r="E90" i="21"/>
  <c r="F90" i="21"/>
  <c r="G90" i="21"/>
  <c r="H90" i="21"/>
  <c r="I90" i="21"/>
  <c r="J90" i="21"/>
  <c r="K90" i="21"/>
  <c r="L90" i="21"/>
  <c r="M90" i="21"/>
  <c r="B91" i="21"/>
  <c r="C91" i="21"/>
  <c r="D91" i="21"/>
  <c r="E91" i="21"/>
  <c r="F91" i="21"/>
  <c r="G91" i="21"/>
  <c r="H91" i="21"/>
  <c r="I91" i="21"/>
  <c r="J91" i="21"/>
  <c r="K91" i="21"/>
  <c r="L91" i="21"/>
  <c r="M91" i="21"/>
  <c r="C88" i="21"/>
  <c r="D88" i="21"/>
  <c r="E88" i="21"/>
  <c r="F88" i="21"/>
  <c r="G88" i="21"/>
  <c r="H88" i="21"/>
  <c r="I88" i="21"/>
  <c r="J88" i="21"/>
  <c r="K88" i="21"/>
  <c r="L88" i="21"/>
  <c r="M88" i="21"/>
  <c r="B88" i="21"/>
  <c r="C90" i="16"/>
  <c r="D85" i="17" s="1"/>
  <c r="D90" i="16"/>
  <c r="E85" i="17" s="1"/>
  <c r="E90" i="16"/>
  <c r="F85" i="17" s="1"/>
  <c r="F90" i="16"/>
  <c r="G85" i="17" s="1"/>
  <c r="G90" i="16"/>
  <c r="H85" i="17" s="1"/>
  <c r="H90" i="16"/>
  <c r="I85" i="17" s="1"/>
  <c r="I90" i="16"/>
  <c r="J85" i="17" s="1"/>
  <c r="J90" i="16"/>
  <c r="K85" i="17" s="1"/>
  <c r="K90" i="16"/>
  <c r="L85" i="17" s="1"/>
  <c r="L90" i="16"/>
  <c r="M85" i="17" s="1"/>
  <c r="M90" i="16"/>
  <c r="N85" i="17" s="1"/>
  <c r="C91" i="16"/>
  <c r="D86" i="17" s="1"/>
  <c r="D91" i="16"/>
  <c r="E86" i="17" s="1"/>
  <c r="E91" i="16"/>
  <c r="F86" i="17" s="1"/>
  <c r="F91" i="16"/>
  <c r="G86" i="17" s="1"/>
  <c r="G91" i="16"/>
  <c r="H86" i="17" s="1"/>
  <c r="H91" i="16"/>
  <c r="I86" i="17" s="1"/>
  <c r="I91" i="16"/>
  <c r="J86" i="17" s="1"/>
  <c r="J91" i="16"/>
  <c r="K86" i="17" s="1"/>
  <c r="K91" i="16"/>
  <c r="L86" i="17" s="1"/>
  <c r="L91" i="16"/>
  <c r="M86" i="17" s="1"/>
  <c r="M91" i="16"/>
  <c r="N86" i="17" s="1"/>
  <c r="C93" i="16"/>
  <c r="D93" i="16"/>
  <c r="E93" i="16"/>
  <c r="F93" i="16"/>
  <c r="G93" i="16"/>
  <c r="H93" i="16"/>
  <c r="I93" i="16"/>
  <c r="J93" i="16"/>
  <c r="K93" i="16"/>
  <c r="L93" i="16"/>
  <c r="M93" i="16"/>
  <c r="N88" i="17" s="1"/>
  <c r="C94" i="16"/>
  <c r="D94" i="16"/>
  <c r="E94" i="16"/>
  <c r="F94" i="16"/>
  <c r="G94" i="16"/>
  <c r="H94" i="16"/>
  <c r="I94" i="16"/>
  <c r="J94" i="16"/>
  <c r="K94" i="16"/>
  <c r="L94" i="16"/>
  <c r="M94" i="16"/>
  <c r="B91" i="16"/>
  <c r="C86" i="17" s="1"/>
  <c r="B93" i="16"/>
  <c r="B94" i="16"/>
  <c r="B90" i="16"/>
  <c r="C85" i="17" s="1"/>
  <c r="C30" i="16"/>
  <c r="D30" i="17" s="1"/>
  <c r="D30" i="16"/>
  <c r="E30" i="17" s="1"/>
  <c r="E30" i="16"/>
  <c r="F30" i="17" s="1"/>
  <c r="F30" i="16"/>
  <c r="G30" i="17" s="1"/>
  <c r="G30" i="16"/>
  <c r="H30" i="17" s="1"/>
  <c r="H30" i="16"/>
  <c r="I30" i="17" s="1"/>
  <c r="I30" i="16"/>
  <c r="J30" i="17" s="1"/>
  <c r="J30" i="16"/>
  <c r="K30" i="17" s="1"/>
  <c r="K30" i="16"/>
  <c r="L30" i="17" s="1"/>
  <c r="L30" i="16"/>
  <c r="M30" i="17" s="1"/>
  <c r="M30" i="16"/>
  <c r="N30" i="17" s="1"/>
  <c r="B30" i="16"/>
  <c r="C30" i="17" s="1"/>
  <c r="C78" i="16"/>
  <c r="D78" i="16"/>
  <c r="E78" i="16"/>
  <c r="F78" i="16"/>
  <c r="G78" i="16"/>
  <c r="H78" i="16"/>
  <c r="I78" i="16"/>
  <c r="J78" i="16"/>
  <c r="K78" i="16"/>
  <c r="L78" i="16"/>
  <c r="M78" i="16"/>
  <c r="N78" i="17" s="1"/>
  <c r="C79" i="16"/>
  <c r="D79" i="17" s="1"/>
  <c r="D79" i="16"/>
  <c r="E79" i="17" s="1"/>
  <c r="E79" i="16"/>
  <c r="F79" i="17" s="1"/>
  <c r="F79" i="16"/>
  <c r="G79" i="17" s="1"/>
  <c r="G79" i="16"/>
  <c r="H79" i="17" s="1"/>
  <c r="H79" i="16"/>
  <c r="I79" i="17" s="1"/>
  <c r="I79" i="16"/>
  <c r="J79" i="17" s="1"/>
  <c r="J79" i="16"/>
  <c r="K79" i="17" s="1"/>
  <c r="K79" i="16"/>
  <c r="L79" i="17" s="1"/>
  <c r="L79" i="16"/>
  <c r="M79" i="17" s="1"/>
  <c r="M79" i="16"/>
  <c r="N79" i="17" s="1"/>
  <c r="C80" i="16"/>
  <c r="D80" i="17" s="1"/>
  <c r="D80" i="16"/>
  <c r="E80" i="17" s="1"/>
  <c r="E80" i="16"/>
  <c r="F80" i="17" s="1"/>
  <c r="F80" i="16"/>
  <c r="G80" i="17" s="1"/>
  <c r="G80" i="16"/>
  <c r="H80" i="17" s="1"/>
  <c r="H80" i="16"/>
  <c r="I80" i="17" s="1"/>
  <c r="I80" i="16"/>
  <c r="J80" i="17" s="1"/>
  <c r="J80" i="16"/>
  <c r="K80" i="17" s="1"/>
  <c r="K80" i="16"/>
  <c r="L80" i="17" s="1"/>
  <c r="L80" i="16"/>
  <c r="M80" i="17" s="1"/>
  <c r="M80" i="16"/>
  <c r="N80" i="17" s="1"/>
  <c r="C81" i="16"/>
  <c r="D81" i="17" s="1"/>
  <c r="D81" i="16"/>
  <c r="E81" i="17" s="1"/>
  <c r="E81" i="16"/>
  <c r="F81" i="17" s="1"/>
  <c r="F81" i="16"/>
  <c r="G81" i="17" s="1"/>
  <c r="G81" i="16"/>
  <c r="H81" i="17" s="1"/>
  <c r="H81" i="16"/>
  <c r="I81" i="17" s="1"/>
  <c r="I81" i="16"/>
  <c r="J81" i="17" s="1"/>
  <c r="J81" i="16"/>
  <c r="K81" i="17" s="1"/>
  <c r="K81" i="16"/>
  <c r="L81" i="17" s="1"/>
  <c r="L81" i="16"/>
  <c r="M81" i="17" s="1"/>
  <c r="M81" i="16"/>
  <c r="N81" i="17" s="1"/>
  <c r="C82" i="16"/>
  <c r="D82" i="17" s="1"/>
  <c r="D82" i="16"/>
  <c r="E82" i="17" s="1"/>
  <c r="E82" i="16"/>
  <c r="F82" i="17" s="1"/>
  <c r="F82" i="16"/>
  <c r="G82" i="17" s="1"/>
  <c r="G82" i="16"/>
  <c r="H82" i="17" s="1"/>
  <c r="H82" i="16"/>
  <c r="I82" i="17" s="1"/>
  <c r="I82" i="16"/>
  <c r="J82" i="17" s="1"/>
  <c r="J82" i="16"/>
  <c r="K82" i="17" s="1"/>
  <c r="K82" i="16"/>
  <c r="L82" i="17" s="1"/>
  <c r="L82" i="16"/>
  <c r="M82" i="17" s="1"/>
  <c r="M82" i="16"/>
  <c r="N82" i="17" s="1"/>
  <c r="C83" i="16"/>
  <c r="D83" i="17" s="1"/>
  <c r="D83" i="16"/>
  <c r="E83" i="17" s="1"/>
  <c r="E83" i="16"/>
  <c r="F83" i="17" s="1"/>
  <c r="F83" i="16"/>
  <c r="G83" i="17" s="1"/>
  <c r="G83" i="16"/>
  <c r="H83" i="17" s="1"/>
  <c r="H83" i="16"/>
  <c r="I83" i="17" s="1"/>
  <c r="I83" i="16"/>
  <c r="J83" i="17" s="1"/>
  <c r="J83" i="16"/>
  <c r="K83" i="17" s="1"/>
  <c r="K83" i="16"/>
  <c r="L83" i="17" s="1"/>
  <c r="L83" i="16"/>
  <c r="M83" i="17" s="1"/>
  <c r="M83" i="16"/>
  <c r="N83" i="17" s="1"/>
  <c r="B79" i="16"/>
  <c r="C79" i="17" s="1"/>
  <c r="B80" i="16"/>
  <c r="C80" i="17" s="1"/>
  <c r="B81" i="16"/>
  <c r="C81" i="17" s="1"/>
  <c r="B82" i="16"/>
  <c r="C82" i="17" s="1"/>
  <c r="B83" i="16"/>
  <c r="C83" i="17" s="1"/>
  <c r="B3" i="16"/>
  <c r="M77" i="21"/>
  <c r="M78" i="21"/>
  <c r="M79" i="21"/>
  <c r="M80" i="21"/>
  <c r="M81" i="21"/>
  <c r="B77" i="21"/>
  <c r="C77" i="21"/>
  <c r="D77" i="21"/>
  <c r="E77" i="21"/>
  <c r="B78" i="21"/>
  <c r="C78" i="21"/>
  <c r="D78" i="21"/>
  <c r="E78" i="21"/>
  <c r="B79" i="21"/>
  <c r="C79" i="21"/>
  <c r="D79" i="21"/>
  <c r="E79" i="21"/>
  <c r="B80" i="21"/>
  <c r="C80" i="21"/>
  <c r="D80" i="21"/>
  <c r="E80" i="21"/>
  <c r="B81" i="21"/>
  <c r="C81" i="21"/>
  <c r="D81" i="21"/>
  <c r="E81" i="21"/>
  <c r="F77" i="21"/>
  <c r="G77" i="21"/>
  <c r="H77" i="21"/>
  <c r="I77" i="21"/>
  <c r="J77" i="21"/>
  <c r="K77" i="21"/>
  <c r="F78" i="21"/>
  <c r="G78" i="21"/>
  <c r="H78" i="21"/>
  <c r="I78" i="21"/>
  <c r="J78" i="21"/>
  <c r="K78" i="21"/>
  <c r="F79" i="21"/>
  <c r="G79" i="21"/>
  <c r="H79" i="21"/>
  <c r="I79" i="21"/>
  <c r="J79" i="21"/>
  <c r="K79" i="21"/>
  <c r="F80" i="21"/>
  <c r="G80" i="21"/>
  <c r="H80" i="21"/>
  <c r="I80" i="21"/>
  <c r="J80" i="21"/>
  <c r="K80" i="21"/>
  <c r="F81" i="21"/>
  <c r="G81" i="21"/>
  <c r="H81" i="21"/>
  <c r="I81" i="21"/>
  <c r="J81" i="21"/>
  <c r="K81" i="21"/>
  <c r="L78" i="21"/>
  <c r="L79" i="21"/>
  <c r="L80" i="21"/>
  <c r="L81" i="21"/>
  <c r="L77" i="21"/>
  <c r="E33" i="16"/>
  <c r="F33" i="17" s="1"/>
  <c r="Q66" i="21" l="1"/>
  <c r="R66" i="21"/>
  <c r="P58" i="21"/>
  <c r="P98" i="28"/>
  <c r="R67" i="28"/>
  <c r="J89" i="28"/>
  <c r="V98" i="28"/>
  <c r="N97" i="28"/>
  <c r="Q13" i="21"/>
  <c r="R13" i="21"/>
  <c r="R97" i="28"/>
  <c r="L98" i="28"/>
  <c r="R98" i="28"/>
  <c r="V97" i="28"/>
  <c r="L97" i="28"/>
  <c r="F95" i="28"/>
  <c r="X97" i="28"/>
  <c r="BF98" i="28"/>
  <c r="DC57" i="25"/>
  <c r="AL97" i="28"/>
  <c r="AD98" i="28"/>
  <c r="AH97" i="28"/>
  <c r="H98" i="28"/>
  <c r="H97" i="28"/>
  <c r="CX97" i="25"/>
  <c r="AN97" i="25"/>
  <c r="O30" i="21"/>
  <c r="C89" i="17"/>
  <c r="C94" i="17"/>
  <c r="M94" i="17"/>
  <c r="M89" i="17"/>
  <c r="I89" i="17"/>
  <c r="I94" i="17"/>
  <c r="E94" i="17"/>
  <c r="E89" i="17"/>
  <c r="L93" i="17"/>
  <c r="L88" i="17"/>
  <c r="H88" i="17"/>
  <c r="H93" i="17"/>
  <c r="D93" i="17"/>
  <c r="D88" i="17"/>
  <c r="C88" i="17"/>
  <c r="C93" i="17"/>
  <c r="L94" i="17"/>
  <c r="L89" i="17"/>
  <c r="H94" i="17"/>
  <c r="H89" i="17"/>
  <c r="D94" i="17"/>
  <c r="D89" i="17"/>
  <c r="K93" i="17"/>
  <c r="K88" i="17"/>
  <c r="G93" i="17"/>
  <c r="G88" i="17"/>
  <c r="K89" i="17"/>
  <c r="K94" i="17"/>
  <c r="G89" i="17"/>
  <c r="G94" i="17"/>
  <c r="J93" i="17"/>
  <c r="J88" i="17"/>
  <c r="F93" i="17"/>
  <c r="F88" i="17"/>
  <c r="N93" i="17"/>
  <c r="P93" i="17" s="1"/>
  <c r="N89" i="17"/>
  <c r="P88" i="17" s="1"/>
  <c r="J94" i="17"/>
  <c r="J89" i="17"/>
  <c r="F94" i="17"/>
  <c r="F89" i="17"/>
  <c r="M93" i="17"/>
  <c r="M88" i="17"/>
  <c r="I93" i="17"/>
  <c r="I88" i="17"/>
  <c r="E93" i="17"/>
  <c r="E88" i="17"/>
  <c r="P30" i="21"/>
  <c r="P77" i="21"/>
  <c r="P78" i="21"/>
  <c r="P93" i="21"/>
  <c r="R93" i="21" s="1"/>
  <c r="P55" i="21"/>
  <c r="P80" i="21"/>
  <c r="P81" i="21"/>
  <c r="P79" i="21"/>
  <c r="DC67" i="25"/>
  <c r="H67" i="28"/>
  <c r="H59" i="28"/>
  <c r="DC59" i="25"/>
  <c r="P44" i="21"/>
  <c r="R44" i="21" s="1"/>
  <c r="H44" i="28"/>
  <c r="P4" i="21"/>
  <c r="R4" i="21" s="1"/>
  <c r="H4" i="28"/>
  <c r="DC4" i="25"/>
  <c r="P51" i="21"/>
  <c r="R51" i="21" s="1"/>
  <c r="DC52" i="25"/>
  <c r="H52" i="28"/>
  <c r="H13" i="28"/>
  <c r="O85" i="17"/>
  <c r="O83" i="21"/>
  <c r="O86" i="17"/>
  <c r="O84" i="21"/>
  <c r="P86" i="21"/>
  <c r="R86" i="21" s="1"/>
  <c r="DC88" i="25"/>
  <c r="H89" i="28"/>
  <c r="P85" i="21"/>
  <c r="R85" i="21" s="1"/>
  <c r="H88" i="28"/>
  <c r="DC87" i="25"/>
  <c r="P84" i="21"/>
  <c r="R84" i="21" s="1"/>
  <c r="H86" i="28"/>
  <c r="DC86" i="25"/>
  <c r="P83" i="21"/>
  <c r="R83" i="21" s="1"/>
  <c r="H85" i="28"/>
  <c r="DC85" i="25"/>
  <c r="P82" i="21"/>
  <c r="R82" i="21" s="1"/>
  <c r="DC84" i="25"/>
  <c r="H84" i="28"/>
  <c r="F97" i="28"/>
  <c r="E32" i="28"/>
  <c r="H82" i="28"/>
  <c r="H83" i="28"/>
  <c r="H80" i="28"/>
  <c r="H81" i="28"/>
  <c r="H95" i="28"/>
  <c r="H79" i="28"/>
  <c r="L95" i="28"/>
  <c r="L81" i="28"/>
  <c r="H57" i="28"/>
  <c r="L82" i="28"/>
  <c r="L83" i="28"/>
  <c r="L79" i="28"/>
  <c r="L80" i="28"/>
  <c r="H30" i="28"/>
  <c r="O79" i="17"/>
  <c r="O80" i="17"/>
  <c r="O81" i="17"/>
  <c r="O30" i="17"/>
  <c r="O83" i="17"/>
  <c r="O82" i="17"/>
  <c r="N81" i="21"/>
  <c r="N91" i="21"/>
  <c r="R91" i="21" s="1"/>
  <c r="DC83" i="25"/>
  <c r="DC82" i="25"/>
  <c r="DC79" i="25"/>
  <c r="DC81" i="25"/>
  <c r="DC80" i="25"/>
  <c r="BB89" i="24"/>
  <c r="BC81" i="24" s="1"/>
  <c r="BB98" i="24"/>
  <c r="N77" i="21"/>
  <c r="N78" i="21"/>
  <c r="N88" i="21"/>
  <c r="N79" i="21"/>
  <c r="N90" i="21"/>
  <c r="R90" i="21" s="1"/>
  <c r="N89" i="21"/>
  <c r="N80" i="21"/>
  <c r="D105" i="23"/>
  <c r="D104" i="23" s="1"/>
  <c r="E104" i="23" s="1"/>
  <c r="F104" i="23" s="1"/>
  <c r="G104" i="23" s="1"/>
  <c r="H104" i="23" s="1"/>
  <c r="I104" i="23" s="1"/>
  <c r="J104" i="23" s="1"/>
  <c r="K104" i="23" s="1"/>
  <c r="L104" i="23" s="1"/>
  <c r="M104" i="23" s="1"/>
  <c r="N104" i="23" s="1"/>
  <c r="O104" i="23" s="1"/>
  <c r="P104" i="23" s="1"/>
  <c r="Q104" i="23" s="1"/>
  <c r="R104" i="23" s="1"/>
  <c r="S104" i="23" s="1"/>
  <c r="T104" i="23" s="1"/>
  <c r="U104" i="23" s="1"/>
  <c r="V104" i="23" s="1"/>
  <c r="W104" i="23" s="1"/>
  <c r="X104" i="23" s="1"/>
  <c r="Y104" i="23" s="1"/>
  <c r="Z104" i="23" s="1"/>
  <c r="AA104" i="23" s="1"/>
  <c r="AB104" i="23" s="1"/>
  <c r="AC104" i="23" s="1"/>
  <c r="AD104" i="23" s="1"/>
  <c r="AE104" i="23" s="1"/>
  <c r="AF104" i="23" s="1"/>
  <c r="AG104" i="23" s="1"/>
  <c r="AH104" i="23" s="1"/>
  <c r="AI104" i="23" s="1"/>
  <c r="AJ104" i="23" s="1"/>
  <c r="AK104" i="23" s="1"/>
  <c r="AL104" i="23" s="1"/>
  <c r="AM104" i="23" s="1"/>
  <c r="AN104" i="23" s="1"/>
  <c r="AO104" i="23" s="1"/>
  <c r="AP104" i="23" s="1"/>
  <c r="AQ104" i="23" s="1"/>
  <c r="AR104" i="23" s="1"/>
  <c r="AS104" i="23" s="1"/>
  <c r="AT104" i="23" s="1"/>
  <c r="AU104" i="23" s="1"/>
  <c r="AV104" i="23" s="1"/>
  <c r="AW104" i="23" s="1"/>
  <c r="AX104" i="23" s="1"/>
  <c r="AY104" i="23" s="1"/>
  <c r="AZ104" i="23" s="1"/>
  <c r="BA104" i="23" s="1"/>
  <c r="BB104" i="23" s="1"/>
  <c r="BC104" i="23" s="1"/>
  <c r="BD104" i="23" s="1"/>
  <c r="D85" i="23"/>
  <c r="D84" i="23" s="1"/>
  <c r="E84" i="23" s="1"/>
  <c r="F84" i="23" s="1"/>
  <c r="G84" i="23" s="1"/>
  <c r="H84" i="23" s="1"/>
  <c r="I84" i="23" s="1"/>
  <c r="J84" i="23" s="1"/>
  <c r="K84" i="23" s="1"/>
  <c r="L84" i="23" s="1"/>
  <c r="M84" i="23" s="1"/>
  <c r="N84" i="23" s="1"/>
  <c r="O84" i="23" s="1"/>
  <c r="P84" i="23" s="1"/>
  <c r="Q84" i="23" s="1"/>
  <c r="R84" i="23" s="1"/>
  <c r="S84" i="23" s="1"/>
  <c r="T84" i="23" s="1"/>
  <c r="U84" i="23" s="1"/>
  <c r="V84" i="23" s="1"/>
  <c r="W84" i="23" s="1"/>
  <c r="X84" i="23" s="1"/>
  <c r="Y84" i="23" s="1"/>
  <c r="Z84" i="23" s="1"/>
  <c r="AA84" i="23" s="1"/>
  <c r="AB84" i="23" s="1"/>
  <c r="AC84" i="23" s="1"/>
  <c r="AD84" i="23" s="1"/>
  <c r="AE84" i="23" s="1"/>
  <c r="AF84" i="23" s="1"/>
  <c r="AG84" i="23" s="1"/>
  <c r="AH84" i="23" s="1"/>
  <c r="AI84" i="23" s="1"/>
  <c r="AJ84" i="23" s="1"/>
  <c r="AK84" i="23" s="1"/>
  <c r="AL84" i="23" s="1"/>
  <c r="AM84" i="23" s="1"/>
  <c r="AN84" i="23" s="1"/>
  <c r="AO84" i="23" s="1"/>
  <c r="AP84" i="23" s="1"/>
  <c r="AQ84" i="23" s="1"/>
  <c r="AR84" i="23" s="1"/>
  <c r="AS84" i="23" s="1"/>
  <c r="AT84" i="23" s="1"/>
  <c r="AU84" i="23" s="1"/>
  <c r="AV84" i="23" s="1"/>
  <c r="AW84" i="23" s="1"/>
  <c r="AX84" i="23" s="1"/>
  <c r="AY84" i="23" s="1"/>
  <c r="AZ84" i="23" s="1"/>
  <c r="BA84" i="23" s="1"/>
  <c r="BB84" i="23" s="1"/>
  <c r="BC84" i="23" s="1"/>
  <c r="BD84" i="23" s="1"/>
  <c r="D33" i="23"/>
  <c r="D32" i="23" s="1"/>
  <c r="E32" i="23" s="1"/>
  <c r="F32" i="23" s="1"/>
  <c r="G32" i="23" s="1"/>
  <c r="H32" i="23" s="1"/>
  <c r="I32" i="23" s="1"/>
  <c r="J32" i="23" s="1"/>
  <c r="K32" i="23" s="1"/>
  <c r="L32" i="23" s="1"/>
  <c r="M32" i="23" s="1"/>
  <c r="N32" i="23" s="1"/>
  <c r="O32" i="23" s="1"/>
  <c r="P32" i="23" s="1"/>
  <c r="Q32" i="23" s="1"/>
  <c r="R32" i="23" s="1"/>
  <c r="S32" i="23" s="1"/>
  <c r="T32" i="23" s="1"/>
  <c r="U32" i="23" s="1"/>
  <c r="V32" i="23" s="1"/>
  <c r="W32" i="23" s="1"/>
  <c r="X32" i="23" s="1"/>
  <c r="Y32" i="23" s="1"/>
  <c r="Z32" i="23" s="1"/>
  <c r="AA32" i="23" s="1"/>
  <c r="AB32" i="23" s="1"/>
  <c r="AC32" i="23" s="1"/>
  <c r="AD32" i="23" s="1"/>
  <c r="AE32" i="23" s="1"/>
  <c r="AF32" i="23" s="1"/>
  <c r="AG32" i="23" s="1"/>
  <c r="AH32" i="23" s="1"/>
  <c r="AI32" i="23" s="1"/>
  <c r="AJ32" i="23" s="1"/>
  <c r="AK32" i="23" s="1"/>
  <c r="AL32" i="23" s="1"/>
  <c r="AM32" i="23" s="1"/>
  <c r="AN32" i="23" s="1"/>
  <c r="AO32" i="23" s="1"/>
  <c r="AP32" i="23" s="1"/>
  <c r="AQ32" i="23" s="1"/>
  <c r="AR32" i="23" s="1"/>
  <c r="AS32" i="23" s="1"/>
  <c r="AT32" i="23" s="1"/>
  <c r="AU32" i="23" s="1"/>
  <c r="AV32" i="23" s="1"/>
  <c r="AW32" i="23" s="1"/>
  <c r="AX32" i="23" s="1"/>
  <c r="AY32" i="23" s="1"/>
  <c r="AZ32" i="23" s="1"/>
  <c r="BA32" i="23" s="1"/>
  <c r="BB32" i="23" s="1"/>
  <c r="BC32" i="23" s="1"/>
  <c r="BD32" i="23" s="1"/>
  <c r="D25" i="23"/>
  <c r="D24" i="23" s="1"/>
  <c r="E24" i="23" s="1"/>
  <c r="F24" i="23" s="1"/>
  <c r="G24" i="23" s="1"/>
  <c r="H24" i="23" s="1"/>
  <c r="I24" i="23" s="1"/>
  <c r="J24" i="23" s="1"/>
  <c r="K24" i="23" s="1"/>
  <c r="L24" i="23" s="1"/>
  <c r="M24" i="23" s="1"/>
  <c r="N24" i="23" s="1"/>
  <c r="O24" i="23" s="1"/>
  <c r="P24" i="23" s="1"/>
  <c r="Q24" i="23" s="1"/>
  <c r="R24" i="23" s="1"/>
  <c r="S24" i="23" s="1"/>
  <c r="T24" i="23" s="1"/>
  <c r="U24" i="23" s="1"/>
  <c r="V24" i="23" s="1"/>
  <c r="W24" i="23" s="1"/>
  <c r="X24" i="23" s="1"/>
  <c r="Y24" i="23" s="1"/>
  <c r="Z24" i="23" s="1"/>
  <c r="AA24" i="23" s="1"/>
  <c r="AB24" i="23" s="1"/>
  <c r="AC24" i="23" s="1"/>
  <c r="AD24" i="23" s="1"/>
  <c r="AE24" i="23" s="1"/>
  <c r="AF24" i="23" s="1"/>
  <c r="AG24" i="23" s="1"/>
  <c r="AH24" i="23" s="1"/>
  <c r="AI24" i="23" s="1"/>
  <c r="AJ24" i="23" s="1"/>
  <c r="AK24" i="23" s="1"/>
  <c r="AL24" i="23" s="1"/>
  <c r="AM24" i="23" s="1"/>
  <c r="AN24" i="23" s="1"/>
  <c r="AO24" i="23" s="1"/>
  <c r="AP24" i="23" s="1"/>
  <c r="AQ24" i="23" s="1"/>
  <c r="AR24" i="23" s="1"/>
  <c r="AS24" i="23" s="1"/>
  <c r="AT24" i="23" s="1"/>
  <c r="AU24" i="23" s="1"/>
  <c r="AV24" i="23" s="1"/>
  <c r="AW24" i="23" s="1"/>
  <c r="AX24" i="23" s="1"/>
  <c r="AY24" i="23" s="1"/>
  <c r="AZ24" i="23" s="1"/>
  <c r="BA24" i="23" s="1"/>
  <c r="BB24" i="23" s="1"/>
  <c r="BC24" i="23" s="1"/>
  <c r="BD24" i="23" s="1"/>
  <c r="D19" i="23"/>
  <c r="D18" i="23" s="1"/>
  <c r="E18" i="23" s="1"/>
  <c r="F18" i="23" s="1"/>
  <c r="G18" i="23" s="1"/>
  <c r="H18" i="23" s="1"/>
  <c r="I18" i="23" s="1"/>
  <c r="J18" i="23" s="1"/>
  <c r="K18" i="23" s="1"/>
  <c r="L18" i="23" s="1"/>
  <c r="M18" i="23" s="1"/>
  <c r="N18" i="23" s="1"/>
  <c r="O18" i="23" s="1"/>
  <c r="P18" i="23" s="1"/>
  <c r="Q18" i="23" s="1"/>
  <c r="R18" i="23" s="1"/>
  <c r="S18" i="23" s="1"/>
  <c r="T18" i="23" s="1"/>
  <c r="U18" i="23" s="1"/>
  <c r="V18" i="23" s="1"/>
  <c r="W18" i="23" s="1"/>
  <c r="X18" i="23" s="1"/>
  <c r="Y18" i="23" s="1"/>
  <c r="Z18" i="23" s="1"/>
  <c r="AA18" i="23" s="1"/>
  <c r="AB18" i="23" s="1"/>
  <c r="AC18" i="23" s="1"/>
  <c r="AD18" i="23" s="1"/>
  <c r="AE18" i="23" s="1"/>
  <c r="AF18" i="23" s="1"/>
  <c r="AG18" i="23" s="1"/>
  <c r="AH18" i="23" s="1"/>
  <c r="AI18" i="23" s="1"/>
  <c r="AJ18" i="23" s="1"/>
  <c r="AK18" i="23" s="1"/>
  <c r="AL18" i="23" s="1"/>
  <c r="AM18" i="23" s="1"/>
  <c r="AN18" i="23" s="1"/>
  <c r="AO18" i="23" s="1"/>
  <c r="AP18" i="23" s="1"/>
  <c r="AQ18" i="23" s="1"/>
  <c r="AR18" i="23" s="1"/>
  <c r="AS18" i="23" s="1"/>
  <c r="AT18" i="23" s="1"/>
  <c r="AU18" i="23" s="1"/>
  <c r="AV18" i="23" s="1"/>
  <c r="AW18" i="23" s="1"/>
  <c r="AX18" i="23" s="1"/>
  <c r="AY18" i="23" s="1"/>
  <c r="AZ18" i="23" s="1"/>
  <c r="BA18" i="23" s="1"/>
  <c r="BB18" i="23" s="1"/>
  <c r="BC18" i="23" s="1"/>
  <c r="BD18" i="23" s="1"/>
  <c r="O79" i="21" l="1"/>
  <c r="R79" i="21"/>
  <c r="O78" i="21"/>
  <c r="R78" i="21"/>
  <c r="O81" i="21"/>
  <c r="R81" i="21"/>
  <c r="Q30" i="21"/>
  <c r="R30" i="21"/>
  <c r="Q58" i="21"/>
  <c r="R58" i="21"/>
  <c r="O88" i="21"/>
  <c r="R88" i="21"/>
  <c r="O80" i="21"/>
  <c r="R80" i="21"/>
  <c r="O77" i="21"/>
  <c r="R77" i="21"/>
  <c r="O89" i="21"/>
  <c r="R89" i="21"/>
  <c r="BC95" i="24"/>
  <c r="BS98" i="25"/>
  <c r="AP97" i="25"/>
  <c r="CZ97" i="25"/>
  <c r="O86" i="21"/>
  <c r="O90" i="21"/>
  <c r="O85" i="21"/>
  <c r="O91" i="21"/>
  <c r="O93" i="17"/>
  <c r="O88" i="17"/>
  <c r="O94" i="17"/>
  <c r="O89" i="17"/>
  <c r="Q51" i="21"/>
  <c r="Q44" i="21"/>
  <c r="Q4" i="21"/>
  <c r="Q82" i="21"/>
  <c r="Q83" i="21"/>
  <c r="Q84" i="21"/>
  <c r="Q85" i="21"/>
  <c r="Q86" i="21"/>
  <c r="E86" i="28"/>
  <c r="F86" i="28" s="1"/>
  <c r="E88" i="28"/>
  <c r="F88" i="28" s="1"/>
  <c r="E85" i="28"/>
  <c r="F85" i="28" s="1"/>
  <c r="E89" i="28"/>
  <c r="F89" i="28" s="1"/>
  <c r="Q93" i="21"/>
  <c r="E81" i="28"/>
  <c r="F81" i="28" s="1"/>
  <c r="E94" i="28"/>
  <c r="F94" i="28" s="1"/>
  <c r="E91" i="28"/>
  <c r="F91" i="28" s="1"/>
  <c r="E90" i="28"/>
  <c r="F90" i="28" s="1"/>
  <c r="E83" i="28"/>
  <c r="F83" i="28" s="1"/>
  <c r="E82" i="28"/>
  <c r="F82" i="28" s="1"/>
  <c r="E93" i="28"/>
  <c r="F93" i="28" s="1"/>
  <c r="E80" i="28"/>
  <c r="F80" i="28" s="1"/>
  <c r="E79" i="28"/>
  <c r="F79" i="28" s="1"/>
  <c r="BC97" i="24"/>
  <c r="BC96" i="24"/>
  <c r="BC80" i="24"/>
  <c r="BC82" i="24"/>
  <c r="BC79" i="24"/>
  <c r="BC83" i="24"/>
  <c r="Q77" i="21"/>
  <c r="Q88" i="21"/>
  <c r="Q90" i="21"/>
  <c r="Q91" i="21"/>
  <c r="Q80" i="21"/>
  <c r="Q89" i="21"/>
  <c r="Q79" i="21"/>
  <c r="Q78" i="21"/>
  <c r="Q81" i="21"/>
  <c r="D45" i="23"/>
  <c r="D44" i="23" s="1"/>
  <c r="E44" i="23" s="1"/>
  <c r="F44" i="23" s="1"/>
  <c r="G44" i="23" s="1"/>
  <c r="H44" i="23" s="1"/>
  <c r="I44" i="23" s="1"/>
  <c r="J44" i="23" s="1"/>
  <c r="K44" i="23" s="1"/>
  <c r="L44" i="23" s="1"/>
  <c r="M44" i="23" s="1"/>
  <c r="N44" i="23" s="1"/>
  <c r="O44" i="23" s="1"/>
  <c r="P44" i="23" s="1"/>
  <c r="Q44" i="23" s="1"/>
  <c r="R44" i="23" s="1"/>
  <c r="S44" i="23" s="1"/>
  <c r="T44" i="23" s="1"/>
  <c r="U44" i="23" s="1"/>
  <c r="V44" i="23" s="1"/>
  <c r="W44" i="23" s="1"/>
  <c r="X44" i="23" s="1"/>
  <c r="Y44" i="23" s="1"/>
  <c r="Z44" i="23" s="1"/>
  <c r="AA44" i="23" s="1"/>
  <c r="AB44" i="23" s="1"/>
  <c r="AC44" i="23" s="1"/>
  <c r="AD44" i="23" s="1"/>
  <c r="AE44" i="23" s="1"/>
  <c r="AF44" i="23" s="1"/>
  <c r="AG44" i="23" s="1"/>
  <c r="AH44" i="23" s="1"/>
  <c r="AI44" i="23" s="1"/>
  <c r="AJ44" i="23" s="1"/>
  <c r="AK44" i="23" s="1"/>
  <c r="AL44" i="23" s="1"/>
  <c r="AM44" i="23" s="1"/>
  <c r="AN44" i="23" s="1"/>
  <c r="AO44" i="23" s="1"/>
  <c r="AP44" i="23" s="1"/>
  <c r="AQ44" i="23" s="1"/>
  <c r="AR44" i="23" s="1"/>
  <c r="AS44" i="23" s="1"/>
  <c r="AT44" i="23" s="1"/>
  <c r="AU44" i="23" s="1"/>
  <c r="AV44" i="23" s="1"/>
  <c r="AW44" i="23" s="1"/>
  <c r="AX44" i="23" s="1"/>
  <c r="AY44" i="23" s="1"/>
  <c r="AZ44" i="23" s="1"/>
  <c r="BA44" i="23" s="1"/>
  <c r="BB44" i="23" s="1"/>
  <c r="BC44" i="23" s="1"/>
  <c r="BD44" i="23" s="1"/>
  <c r="BX98" i="28" l="1"/>
  <c r="P95" i="21"/>
  <c r="DB97" i="25"/>
  <c r="AR97" i="25"/>
  <c r="C55" i="21"/>
  <c r="D55" i="21"/>
  <c r="E55" i="21"/>
  <c r="F55" i="21"/>
  <c r="G55" i="21"/>
  <c r="H55" i="21"/>
  <c r="I55" i="21"/>
  <c r="J55" i="21"/>
  <c r="K55" i="21"/>
  <c r="L55" i="21"/>
  <c r="M55" i="21"/>
  <c r="B55" i="21"/>
  <c r="D99" i="23"/>
  <c r="D98" i="23" s="1"/>
  <c r="E98" i="23" s="1"/>
  <c r="F98" i="23" s="1"/>
  <c r="G98" i="23" s="1"/>
  <c r="H98" i="23" s="1"/>
  <c r="I98" i="23" s="1"/>
  <c r="J98" i="23" s="1"/>
  <c r="K98" i="23" s="1"/>
  <c r="L98" i="23" s="1"/>
  <c r="M98" i="23" s="1"/>
  <c r="N98" i="23" s="1"/>
  <c r="O98" i="23" s="1"/>
  <c r="P98" i="23" s="1"/>
  <c r="Q98" i="23" s="1"/>
  <c r="R98" i="23" s="1"/>
  <c r="S98" i="23" s="1"/>
  <c r="T98" i="23" s="1"/>
  <c r="U98" i="23" s="1"/>
  <c r="V98" i="23" s="1"/>
  <c r="W98" i="23" s="1"/>
  <c r="X98" i="23" s="1"/>
  <c r="Y98" i="23" s="1"/>
  <c r="Z98" i="23" s="1"/>
  <c r="AA98" i="23" s="1"/>
  <c r="AB98" i="23" s="1"/>
  <c r="AC98" i="23" s="1"/>
  <c r="AD98" i="23" s="1"/>
  <c r="AE98" i="23" s="1"/>
  <c r="AF98" i="23" s="1"/>
  <c r="AG98" i="23" s="1"/>
  <c r="AH98" i="23" s="1"/>
  <c r="AI98" i="23" s="1"/>
  <c r="AJ98" i="23" s="1"/>
  <c r="AK98" i="23" s="1"/>
  <c r="AL98" i="23" s="1"/>
  <c r="AM98" i="23" s="1"/>
  <c r="AN98" i="23" s="1"/>
  <c r="AO98" i="23" s="1"/>
  <c r="AP98" i="23" s="1"/>
  <c r="AQ98" i="23" s="1"/>
  <c r="AR98" i="23" s="1"/>
  <c r="AS98" i="23" s="1"/>
  <c r="AT98" i="23" s="1"/>
  <c r="AU98" i="23" s="1"/>
  <c r="AV98" i="23" s="1"/>
  <c r="AW98" i="23" s="1"/>
  <c r="AX98" i="23" s="1"/>
  <c r="AY98" i="23" s="1"/>
  <c r="AZ98" i="23" s="1"/>
  <c r="BA98" i="23" s="1"/>
  <c r="BB98" i="23" s="1"/>
  <c r="BC98" i="23" s="1"/>
  <c r="BD98" i="23" s="1"/>
  <c r="B60" i="21"/>
  <c r="C60" i="21"/>
  <c r="D60" i="21"/>
  <c r="E60" i="21"/>
  <c r="F60" i="21"/>
  <c r="G60" i="21"/>
  <c r="H60" i="21"/>
  <c r="I60" i="21"/>
  <c r="J60" i="21"/>
  <c r="K60" i="21"/>
  <c r="L60" i="21"/>
  <c r="M60" i="21"/>
  <c r="B61" i="21"/>
  <c r="C61" i="21"/>
  <c r="D61" i="21"/>
  <c r="E61" i="21"/>
  <c r="F61" i="21"/>
  <c r="G61" i="21"/>
  <c r="H61" i="21"/>
  <c r="I61" i="21"/>
  <c r="J61" i="21"/>
  <c r="K61" i="21"/>
  <c r="L61" i="21"/>
  <c r="M61" i="21"/>
  <c r="B62" i="21"/>
  <c r="C62" i="21"/>
  <c r="D62" i="21"/>
  <c r="E62" i="21"/>
  <c r="F62" i="21"/>
  <c r="G62" i="21"/>
  <c r="H62" i="21"/>
  <c r="I62" i="21"/>
  <c r="J62" i="21"/>
  <c r="K62" i="21"/>
  <c r="L62" i="21"/>
  <c r="M62" i="21"/>
  <c r="B63" i="21"/>
  <c r="C63" i="21"/>
  <c r="D63" i="21"/>
  <c r="E63" i="21"/>
  <c r="F63" i="21"/>
  <c r="G63" i="21"/>
  <c r="H63" i="21"/>
  <c r="I63" i="21"/>
  <c r="J63" i="21"/>
  <c r="K63" i="21"/>
  <c r="L63" i="21"/>
  <c r="M63" i="21"/>
  <c r="B64" i="21"/>
  <c r="C64" i="21"/>
  <c r="D64" i="21"/>
  <c r="E64" i="21"/>
  <c r="F64" i="21"/>
  <c r="G64" i="21"/>
  <c r="H64" i="21"/>
  <c r="I64" i="21"/>
  <c r="J64" i="21"/>
  <c r="K64" i="21"/>
  <c r="L64" i="21"/>
  <c r="M64" i="21"/>
  <c r="B65" i="21"/>
  <c r="C65" i="21"/>
  <c r="D65" i="21"/>
  <c r="E65" i="21"/>
  <c r="F65" i="21"/>
  <c r="G65" i="21"/>
  <c r="H65" i="21"/>
  <c r="I65" i="21"/>
  <c r="J65" i="21"/>
  <c r="K65" i="21"/>
  <c r="L65" i="21"/>
  <c r="M65" i="21"/>
  <c r="B67" i="21"/>
  <c r="C67" i="21"/>
  <c r="D67" i="21"/>
  <c r="E67" i="21"/>
  <c r="F67" i="21"/>
  <c r="G67" i="21"/>
  <c r="H67" i="21"/>
  <c r="I67" i="21"/>
  <c r="J67" i="21"/>
  <c r="K67" i="21"/>
  <c r="L67" i="21"/>
  <c r="M67" i="21"/>
  <c r="B68" i="21"/>
  <c r="N68" i="21" s="1"/>
  <c r="C57" i="21"/>
  <c r="D57" i="21"/>
  <c r="E57" i="21"/>
  <c r="F57" i="21"/>
  <c r="G57" i="21"/>
  <c r="H57" i="21"/>
  <c r="I57" i="21"/>
  <c r="J57" i="21"/>
  <c r="K57" i="21"/>
  <c r="L57" i="21"/>
  <c r="M57" i="21"/>
  <c r="B45" i="21"/>
  <c r="C45" i="21"/>
  <c r="D45" i="21"/>
  <c r="E45" i="21"/>
  <c r="F45" i="21"/>
  <c r="G45" i="21"/>
  <c r="H45" i="21"/>
  <c r="I45" i="21"/>
  <c r="J45" i="21"/>
  <c r="K45" i="21"/>
  <c r="L45" i="21"/>
  <c r="M45" i="21"/>
  <c r="B46" i="21"/>
  <c r="C46" i="21"/>
  <c r="D46" i="21"/>
  <c r="E46" i="21"/>
  <c r="F46" i="21"/>
  <c r="G46" i="21"/>
  <c r="H46" i="21"/>
  <c r="I46" i="21"/>
  <c r="J46" i="21"/>
  <c r="K46" i="21"/>
  <c r="L46" i="21"/>
  <c r="M46" i="21"/>
  <c r="B47" i="21"/>
  <c r="C47" i="21"/>
  <c r="D47" i="21"/>
  <c r="E47" i="21"/>
  <c r="F47" i="21"/>
  <c r="G47" i="21"/>
  <c r="H47" i="21"/>
  <c r="I47" i="21"/>
  <c r="J47" i="21"/>
  <c r="K47" i="21"/>
  <c r="L47" i="21"/>
  <c r="M47" i="21"/>
  <c r="B48" i="21"/>
  <c r="C48" i="21"/>
  <c r="D48" i="21"/>
  <c r="E48" i="21"/>
  <c r="F48" i="21"/>
  <c r="G48" i="21"/>
  <c r="H48" i="21"/>
  <c r="I48" i="21"/>
  <c r="J48" i="21"/>
  <c r="K48" i="21"/>
  <c r="L48" i="21"/>
  <c r="M48" i="21"/>
  <c r="B49" i="21"/>
  <c r="C49" i="21"/>
  <c r="D49" i="21"/>
  <c r="E49" i="21"/>
  <c r="F49" i="21"/>
  <c r="G49" i="21"/>
  <c r="H49" i="21"/>
  <c r="I49" i="21"/>
  <c r="J49" i="21"/>
  <c r="K49" i="21"/>
  <c r="L49" i="21"/>
  <c r="M49" i="21"/>
  <c r="B50" i="21"/>
  <c r="C50" i="21"/>
  <c r="D50" i="21"/>
  <c r="E50" i="21"/>
  <c r="F50" i="21"/>
  <c r="G50" i="21"/>
  <c r="H50" i="21"/>
  <c r="I50" i="21"/>
  <c r="J50" i="21"/>
  <c r="K50" i="21"/>
  <c r="L50" i="21"/>
  <c r="M50" i="21"/>
  <c r="B52" i="21"/>
  <c r="C52" i="21"/>
  <c r="D52" i="21"/>
  <c r="E52" i="21"/>
  <c r="F52" i="21"/>
  <c r="G52" i="21"/>
  <c r="H52" i="21"/>
  <c r="I52" i="21"/>
  <c r="J52" i="21"/>
  <c r="K52" i="21"/>
  <c r="L52" i="21"/>
  <c r="M52" i="21"/>
  <c r="B53" i="21"/>
  <c r="C53" i="21"/>
  <c r="D53" i="21"/>
  <c r="E53" i="21"/>
  <c r="F53" i="21"/>
  <c r="G53" i="21"/>
  <c r="H53" i="21"/>
  <c r="I53" i="21"/>
  <c r="J53" i="21"/>
  <c r="K53" i="21"/>
  <c r="L53" i="21"/>
  <c r="M53" i="21"/>
  <c r="B54" i="21"/>
  <c r="C54" i="21"/>
  <c r="D54" i="21"/>
  <c r="E54" i="21"/>
  <c r="F54" i="21"/>
  <c r="G54" i="21"/>
  <c r="H54" i="21"/>
  <c r="I54" i="21"/>
  <c r="J54" i="21"/>
  <c r="K54" i="21"/>
  <c r="L54" i="21"/>
  <c r="M54" i="21"/>
  <c r="C43" i="21"/>
  <c r="D43" i="21"/>
  <c r="E43" i="21"/>
  <c r="F43" i="21"/>
  <c r="G43" i="21"/>
  <c r="H43" i="21"/>
  <c r="I43" i="21"/>
  <c r="J43" i="21"/>
  <c r="K43" i="21"/>
  <c r="L43" i="21"/>
  <c r="M43" i="21"/>
  <c r="B33" i="21"/>
  <c r="C33" i="21"/>
  <c r="D33" i="21"/>
  <c r="E33" i="21"/>
  <c r="F33" i="21"/>
  <c r="G33" i="21"/>
  <c r="H33" i="21"/>
  <c r="I33" i="21"/>
  <c r="J33" i="21"/>
  <c r="K33" i="21"/>
  <c r="L33" i="21"/>
  <c r="M33" i="21"/>
  <c r="B34" i="21"/>
  <c r="C34" i="21"/>
  <c r="D34" i="21"/>
  <c r="E34" i="21"/>
  <c r="F34" i="21"/>
  <c r="G34" i="21"/>
  <c r="H34" i="21"/>
  <c r="I34" i="21"/>
  <c r="J34" i="21"/>
  <c r="K34" i="21"/>
  <c r="L34" i="21"/>
  <c r="M34" i="21"/>
  <c r="B35" i="21"/>
  <c r="C35" i="21"/>
  <c r="D35" i="21"/>
  <c r="E35" i="21"/>
  <c r="F35" i="21"/>
  <c r="G35" i="21"/>
  <c r="H35" i="21"/>
  <c r="I35" i="21"/>
  <c r="J35" i="21"/>
  <c r="K35" i="21"/>
  <c r="L35" i="21"/>
  <c r="M35" i="21"/>
  <c r="B36" i="21"/>
  <c r="C36" i="21"/>
  <c r="D36" i="21"/>
  <c r="E36" i="21"/>
  <c r="F36" i="21"/>
  <c r="G36" i="21"/>
  <c r="H36" i="21"/>
  <c r="I36" i="21"/>
  <c r="J36" i="21"/>
  <c r="K36" i="21"/>
  <c r="L36" i="21"/>
  <c r="M36" i="21"/>
  <c r="B37" i="21"/>
  <c r="C37" i="21"/>
  <c r="D37" i="21"/>
  <c r="E37" i="21"/>
  <c r="F37" i="21"/>
  <c r="G37" i="21"/>
  <c r="H37" i="21"/>
  <c r="I37" i="21"/>
  <c r="J37" i="21"/>
  <c r="K37" i="21"/>
  <c r="L37" i="21"/>
  <c r="M37" i="21"/>
  <c r="B38" i="21"/>
  <c r="C38" i="21"/>
  <c r="D38" i="21"/>
  <c r="E38" i="21"/>
  <c r="F38" i="21"/>
  <c r="G38" i="21"/>
  <c r="H38" i="21"/>
  <c r="I38" i="21"/>
  <c r="J38" i="21"/>
  <c r="K38" i="21"/>
  <c r="L38" i="21"/>
  <c r="M38" i="21"/>
  <c r="B39" i="21"/>
  <c r="C39" i="21"/>
  <c r="D39" i="21"/>
  <c r="E39" i="21"/>
  <c r="F39" i="21"/>
  <c r="G39" i="21"/>
  <c r="H39" i="21"/>
  <c r="I39" i="21"/>
  <c r="J39" i="21"/>
  <c r="K39" i="21"/>
  <c r="L39" i="21"/>
  <c r="M39" i="21"/>
  <c r="B40" i="21"/>
  <c r="C40" i="21"/>
  <c r="D40" i="21"/>
  <c r="E40" i="21"/>
  <c r="F40" i="21"/>
  <c r="G40" i="21"/>
  <c r="H40" i="21"/>
  <c r="I40" i="21"/>
  <c r="J40" i="21"/>
  <c r="K40" i="21"/>
  <c r="L40" i="21"/>
  <c r="M40" i="21"/>
  <c r="B41" i="21"/>
  <c r="C41" i="21"/>
  <c r="D41" i="21"/>
  <c r="E41" i="21"/>
  <c r="F41" i="21"/>
  <c r="G41" i="21"/>
  <c r="H41" i="21"/>
  <c r="I41" i="21"/>
  <c r="J41" i="21"/>
  <c r="K41" i="21"/>
  <c r="L41" i="21"/>
  <c r="M41" i="21"/>
  <c r="B57" i="21"/>
  <c r="B43" i="21"/>
  <c r="C3" i="21"/>
  <c r="D3" i="21"/>
  <c r="E3" i="21"/>
  <c r="F3" i="21"/>
  <c r="G3" i="21"/>
  <c r="H3" i="21"/>
  <c r="I3" i="21"/>
  <c r="J3" i="21"/>
  <c r="K3" i="21"/>
  <c r="L3" i="21"/>
  <c r="M3" i="21"/>
  <c r="B3" i="21"/>
  <c r="R95" i="21" l="1"/>
  <c r="Q95" i="21"/>
  <c r="AT97" i="25"/>
  <c r="E70" i="28"/>
  <c r="N64" i="21"/>
  <c r="N62" i="21"/>
  <c r="N67" i="21"/>
  <c r="N65" i="21"/>
  <c r="N63" i="21"/>
  <c r="N61" i="21"/>
  <c r="N55" i="21"/>
  <c r="D143" i="23"/>
  <c r="D142" i="23" s="1"/>
  <c r="E142" i="23" s="1"/>
  <c r="F142" i="23" s="1"/>
  <c r="G142" i="23" s="1"/>
  <c r="H142" i="23" s="1"/>
  <c r="I142" i="23" s="1"/>
  <c r="J142" i="23" s="1"/>
  <c r="K142" i="23" s="1"/>
  <c r="L142" i="23" s="1"/>
  <c r="M142" i="23" s="1"/>
  <c r="N142" i="23" s="1"/>
  <c r="O142" i="23" s="1"/>
  <c r="P142" i="23" s="1"/>
  <c r="Q142" i="23" s="1"/>
  <c r="R142" i="23" s="1"/>
  <c r="S142" i="23" s="1"/>
  <c r="T142" i="23" s="1"/>
  <c r="U142" i="23" s="1"/>
  <c r="V142" i="23" s="1"/>
  <c r="W142" i="23" s="1"/>
  <c r="X142" i="23" s="1"/>
  <c r="Y142" i="23" s="1"/>
  <c r="Z142" i="23" s="1"/>
  <c r="AA142" i="23" s="1"/>
  <c r="AB142" i="23" s="1"/>
  <c r="AC142" i="23" s="1"/>
  <c r="AD142" i="23" s="1"/>
  <c r="AE142" i="23" s="1"/>
  <c r="AF142" i="23" s="1"/>
  <c r="AG142" i="23" s="1"/>
  <c r="AH142" i="23" s="1"/>
  <c r="AI142" i="23" s="1"/>
  <c r="AJ142" i="23" s="1"/>
  <c r="AK142" i="23" s="1"/>
  <c r="AL142" i="23" s="1"/>
  <c r="AM142" i="23" s="1"/>
  <c r="AN142" i="23" s="1"/>
  <c r="AO142" i="23" s="1"/>
  <c r="AP142" i="23" s="1"/>
  <c r="AQ142" i="23" s="1"/>
  <c r="AR142" i="23" s="1"/>
  <c r="AS142" i="23" s="1"/>
  <c r="AT142" i="23" s="1"/>
  <c r="AU142" i="23" s="1"/>
  <c r="AV142" i="23" s="1"/>
  <c r="AW142" i="23" s="1"/>
  <c r="AX142" i="23" s="1"/>
  <c r="AY142" i="23" s="1"/>
  <c r="AZ142" i="23" s="1"/>
  <c r="BA142" i="23" s="1"/>
  <c r="BB142" i="23" s="1"/>
  <c r="BC142" i="23" s="1"/>
  <c r="BD142" i="23" s="1"/>
  <c r="D141" i="23"/>
  <c r="D140" i="23" s="1"/>
  <c r="E140" i="23" s="1"/>
  <c r="F140" i="23" s="1"/>
  <c r="G140" i="23" s="1"/>
  <c r="H140" i="23" s="1"/>
  <c r="I140" i="23" s="1"/>
  <c r="J140" i="23" s="1"/>
  <c r="K140" i="23" s="1"/>
  <c r="L140" i="23" s="1"/>
  <c r="M140" i="23" s="1"/>
  <c r="N140" i="23" s="1"/>
  <c r="O140" i="23" s="1"/>
  <c r="P140" i="23" s="1"/>
  <c r="Q140" i="23" s="1"/>
  <c r="R140" i="23" s="1"/>
  <c r="S140" i="23" s="1"/>
  <c r="T140" i="23" s="1"/>
  <c r="U140" i="23" s="1"/>
  <c r="V140" i="23" s="1"/>
  <c r="W140" i="23" s="1"/>
  <c r="X140" i="23" s="1"/>
  <c r="Y140" i="23" s="1"/>
  <c r="Z140" i="23" s="1"/>
  <c r="AA140" i="23" s="1"/>
  <c r="AB140" i="23" s="1"/>
  <c r="AC140" i="23" s="1"/>
  <c r="AD140" i="23" s="1"/>
  <c r="AE140" i="23" s="1"/>
  <c r="AF140" i="23" s="1"/>
  <c r="AG140" i="23" s="1"/>
  <c r="AH140" i="23" s="1"/>
  <c r="AI140" i="23" s="1"/>
  <c r="AJ140" i="23" s="1"/>
  <c r="AK140" i="23" s="1"/>
  <c r="AL140" i="23" s="1"/>
  <c r="AM140" i="23" s="1"/>
  <c r="AN140" i="23" s="1"/>
  <c r="AO140" i="23" s="1"/>
  <c r="AP140" i="23" s="1"/>
  <c r="AQ140" i="23" s="1"/>
  <c r="AR140" i="23" s="1"/>
  <c r="AS140" i="23" s="1"/>
  <c r="AT140" i="23" s="1"/>
  <c r="AU140" i="23" s="1"/>
  <c r="AV140" i="23" s="1"/>
  <c r="AW140" i="23" s="1"/>
  <c r="AX140" i="23" s="1"/>
  <c r="AY140" i="23" s="1"/>
  <c r="AZ140" i="23" s="1"/>
  <c r="BA140" i="23" s="1"/>
  <c r="BB140" i="23" s="1"/>
  <c r="BC140" i="23" s="1"/>
  <c r="BD140" i="23" s="1"/>
  <c r="D139" i="23"/>
  <c r="D138" i="23" s="1"/>
  <c r="E138" i="23" s="1"/>
  <c r="F138" i="23" s="1"/>
  <c r="G138" i="23" s="1"/>
  <c r="H138" i="23" s="1"/>
  <c r="I138" i="23" s="1"/>
  <c r="J138" i="23" s="1"/>
  <c r="K138" i="23" s="1"/>
  <c r="L138" i="23" s="1"/>
  <c r="M138" i="23" s="1"/>
  <c r="N138" i="23" s="1"/>
  <c r="O138" i="23" s="1"/>
  <c r="P138" i="23" s="1"/>
  <c r="Q138" i="23" s="1"/>
  <c r="R138" i="23" s="1"/>
  <c r="S138" i="23" s="1"/>
  <c r="T138" i="23" s="1"/>
  <c r="U138" i="23" s="1"/>
  <c r="V138" i="23" s="1"/>
  <c r="W138" i="23" s="1"/>
  <c r="X138" i="23" s="1"/>
  <c r="Y138" i="23" s="1"/>
  <c r="Z138" i="23" s="1"/>
  <c r="AA138" i="23" s="1"/>
  <c r="AB138" i="23" s="1"/>
  <c r="AC138" i="23" s="1"/>
  <c r="AD138" i="23" s="1"/>
  <c r="AE138" i="23" s="1"/>
  <c r="AF138" i="23" s="1"/>
  <c r="AG138" i="23" s="1"/>
  <c r="AH138" i="23" s="1"/>
  <c r="AI138" i="23" s="1"/>
  <c r="AJ138" i="23" s="1"/>
  <c r="AK138" i="23" s="1"/>
  <c r="AL138" i="23" s="1"/>
  <c r="AM138" i="23" s="1"/>
  <c r="AN138" i="23" s="1"/>
  <c r="AO138" i="23" s="1"/>
  <c r="AP138" i="23" s="1"/>
  <c r="AQ138" i="23" s="1"/>
  <c r="AR138" i="23" s="1"/>
  <c r="AS138" i="23" s="1"/>
  <c r="AT138" i="23" s="1"/>
  <c r="AU138" i="23" s="1"/>
  <c r="AV138" i="23" s="1"/>
  <c r="AW138" i="23" s="1"/>
  <c r="AX138" i="23" s="1"/>
  <c r="AY138" i="23" s="1"/>
  <c r="AZ138" i="23" s="1"/>
  <c r="BA138" i="23" s="1"/>
  <c r="BB138" i="23" s="1"/>
  <c r="BC138" i="23" s="1"/>
  <c r="BD138" i="23" s="1"/>
  <c r="D137" i="23"/>
  <c r="D136" i="23" s="1"/>
  <c r="E136" i="23" s="1"/>
  <c r="F136" i="23" s="1"/>
  <c r="G136" i="23" s="1"/>
  <c r="H136" i="23" s="1"/>
  <c r="I136" i="23" s="1"/>
  <c r="J136" i="23" s="1"/>
  <c r="K136" i="23" s="1"/>
  <c r="L136" i="23" s="1"/>
  <c r="M136" i="23" s="1"/>
  <c r="N136" i="23" s="1"/>
  <c r="O136" i="23" s="1"/>
  <c r="P136" i="23" s="1"/>
  <c r="Q136" i="23" s="1"/>
  <c r="R136" i="23" s="1"/>
  <c r="S136" i="23" s="1"/>
  <c r="T136" i="23" s="1"/>
  <c r="U136" i="23" s="1"/>
  <c r="V136" i="23" s="1"/>
  <c r="W136" i="23" s="1"/>
  <c r="X136" i="23" s="1"/>
  <c r="Y136" i="23" s="1"/>
  <c r="Z136" i="23" s="1"/>
  <c r="AA136" i="23" s="1"/>
  <c r="AB136" i="23" s="1"/>
  <c r="AC136" i="23" s="1"/>
  <c r="AD136" i="23" s="1"/>
  <c r="AE136" i="23" s="1"/>
  <c r="AF136" i="23" s="1"/>
  <c r="AG136" i="23" s="1"/>
  <c r="AH136" i="23" s="1"/>
  <c r="AI136" i="23" s="1"/>
  <c r="AJ136" i="23" s="1"/>
  <c r="AK136" i="23" s="1"/>
  <c r="AL136" i="23" s="1"/>
  <c r="AM136" i="23" s="1"/>
  <c r="AN136" i="23" s="1"/>
  <c r="AO136" i="23" s="1"/>
  <c r="AP136" i="23" s="1"/>
  <c r="AQ136" i="23" s="1"/>
  <c r="AR136" i="23" s="1"/>
  <c r="AS136" i="23" s="1"/>
  <c r="AT136" i="23" s="1"/>
  <c r="AU136" i="23" s="1"/>
  <c r="AV136" i="23" s="1"/>
  <c r="AW136" i="23" s="1"/>
  <c r="AX136" i="23" s="1"/>
  <c r="AY136" i="23" s="1"/>
  <c r="AZ136" i="23" s="1"/>
  <c r="BA136" i="23" s="1"/>
  <c r="BB136" i="23" s="1"/>
  <c r="BC136" i="23" s="1"/>
  <c r="BD136" i="23" s="1"/>
  <c r="D135" i="23"/>
  <c r="D134" i="23" s="1"/>
  <c r="E134" i="23" s="1"/>
  <c r="F134" i="23" s="1"/>
  <c r="G134" i="23" s="1"/>
  <c r="H134" i="23" s="1"/>
  <c r="I134" i="23" s="1"/>
  <c r="J134" i="23" s="1"/>
  <c r="K134" i="23" s="1"/>
  <c r="L134" i="23" s="1"/>
  <c r="M134" i="23" s="1"/>
  <c r="N134" i="23" s="1"/>
  <c r="O134" i="23" s="1"/>
  <c r="P134" i="23" s="1"/>
  <c r="Q134" i="23" s="1"/>
  <c r="R134" i="23" s="1"/>
  <c r="S134" i="23" s="1"/>
  <c r="T134" i="23" s="1"/>
  <c r="U134" i="23" s="1"/>
  <c r="V134" i="23" s="1"/>
  <c r="W134" i="23" s="1"/>
  <c r="X134" i="23" s="1"/>
  <c r="Y134" i="23" s="1"/>
  <c r="Z134" i="23" s="1"/>
  <c r="AA134" i="23" s="1"/>
  <c r="AB134" i="23" s="1"/>
  <c r="AC134" i="23" s="1"/>
  <c r="AD134" i="23" s="1"/>
  <c r="AE134" i="23" s="1"/>
  <c r="AF134" i="23" s="1"/>
  <c r="AG134" i="23" s="1"/>
  <c r="AH134" i="23" s="1"/>
  <c r="AI134" i="23" s="1"/>
  <c r="AJ134" i="23" s="1"/>
  <c r="AK134" i="23" s="1"/>
  <c r="AL134" i="23" s="1"/>
  <c r="AM134" i="23" s="1"/>
  <c r="AN134" i="23" s="1"/>
  <c r="AO134" i="23" s="1"/>
  <c r="AP134" i="23" s="1"/>
  <c r="AQ134" i="23" s="1"/>
  <c r="AR134" i="23" s="1"/>
  <c r="AS134" i="23" s="1"/>
  <c r="AT134" i="23" s="1"/>
  <c r="AU134" i="23" s="1"/>
  <c r="AV134" i="23" s="1"/>
  <c r="AW134" i="23" s="1"/>
  <c r="AX134" i="23" s="1"/>
  <c r="AY134" i="23" s="1"/>
  <c r="AZ134" i="23" s="1"/>
  <c r="BA134" i="23" s="1"/>
  <c r="BB134" i="23" s="1"/>
  <c r="BC134" i="23" s="1"/>
  <c r="BD134" i="23" s="1"/>
  <c r="D133" i="23"/>
  <c r="D132" i="23" s="1"/>
  <c r="E132" i="23" s="1"/>
  <c r="F132" i="23" s="1"/>
  <c r="G132" i="23" s="1"/>
  <c r="H132" i="23" s="1"/>
  <c r="I132" i="23" s="1"/>
  <c r="J132" i="23" s="1"/>
  <c r="K132" i="23" s="1"/>
  <c r="L132" i="23" s="1"/>
  <c r="M132" i="23" s="1"/>
  <c r="N132" i="23" s="1"/>
  <c r="O132" i="23" s="1"/>
  <c r="P132" i="23" s="1"/>
  <c r="Q132" i="23" s="1"/>
  <c r="R132" i="23" s="1"/>
  <c r="S132" i="23" s="1"/>
  <c r="T132" i="23" s="1"/>
  <c r="U132" i="23" s="1"/>
  <c r="V132" i="23" s="1"/>
  <c r="W132" i="23" s="1"/>
  <c r="X132" i="23" s="1"/>
  <c r="Y132" i="23" s="1"/>
  <c r="Z132" i="23" s="1"/>
  <c r="AA132" i="23" s="1"/>
  <c r="AB132" i="23" s="1"/>
  <c r="AC132" i="23" s="1"/>
  <c r="AD132" i="23" s="1"/>
  <c r="AE132" i="23" s="1"/>
  <c r="AF132" i="23" s="1"/>
  <c r="AG132" i="23" s="1"/>
  <c r="AH132" i="23" s="1"/>
  <c r="AI132" i="23" s="1"/>
  <c r="AJ132" i="23" s="1"/>
  <c r="AK132" i="23" s="1"/>
  <c r="AL132" i="23" s="1"/>
  <c r="AM132" i="23" s="1"/>
  <c r="AN132" i="23" s="1"/>
  <c r="AO132" i="23" s="1"/>
  <c r="AP132" i="23" s="1"/>
  <c r="AQ132" i="23" s="1"/>
  <c r="AR132" i="23" s="1"/>
  <c r="AS132" i="23" s="1"/>
  <c r="AT132" i="23" s="1"/>
  <c r="AU132" i="23" s="1"/>
  <c r="AV132" i="23" s="1"/>
  <c r="AW132" i="23" s="1"/>
  <c r="AX132" i="23" s="1"/>
  <c r="AY132" i="23" s="1"/>
  <c r="AZ132" i="23" s="1"/>
  <c r="BA132" i="23" s="1"/>
  <c r="BB132" i="23" s="1"/>
  <c r="BC132" i="23" s="1"/>
  <c r="BD132" i="23" s="1"/>
  <c r="D131" i="23"/>
  <c r="D130" i="23" s="1"/>
  <c r="E130" i="23" s="1"/>
  <c r="F130" i="23" s="1"/>
  <c r="G130" i="23" s="1"/>
  <c r="H130" i="23" s="1"/>
  <c r="I130" i="23" s="1"/>
  <c r="J130" i="23" s="1"/>
  <c r="K130" i="23" s="1"/>
  <c r="L130" i="23" s="1"/>
  <c r="M130" i="23" s="1"/>
  <c r="N130" i="23" s="1"/>
  <c r="O130" i="23" s="1"/>
  <c r="P130" i="23" s="1"/>
  <c r="Q130" i="23" s="1"/>
  <c r="R130" i="23" s="1"/>
  <c r="S130" i="23" s="1"/>
  <c r="T130" i="23" s="1"/>
  <c r="U130" i="23" s="1"/>
  <c r="V130" i="23" s="1"/>
  <c r="W130" i="23" s="1"/>
  <c r="X130" i="23" s="1"/>
  <c r="Y130" i="23" s="1"/>
  <c r="Z130" i="23" s="1"/>
  <c r="AA130" i="23" s="1"/>
  <c r="AB130" i="23" s="1"/>
  <c r="AC130" i="23" s="1"/>
  <c r="AD130" i="23" s="1"/>
  <c r="AE130" i="23" s="1"/>
  <c r="AF130" i="23" s="1"/>
  <c r="AG130" i="23" s="1"/>
  <c r="AH130" i="23" s="1"/>
  <c r="AI130" i="23" s="1"/>
  <c r="AJ130" i="23" s="1"/>
  <c r="AK130" i="23" s="1"/>
  <c r="AL130" i="23" s="1"/>
  <c r="AM130" i="23" s="1"/>
  <c r="AN130" i="23" s="1"/>
  <c r="AO130" i="23" s="1"/>
  <c r="AP130" i="23" s="1"/>
  <c r="AQ130" i="23" s="1"/>
  <c r="AR130" i="23" s="1"/>
  <c r="AS130" i="23" s="1"/>
  <c r="AT130" i="23" s="1"/>
  <c r="AU130" i="23" s="1"/>
  <c r="AV130" i="23" s="1"/>
  <c r="AW130" i="23" s="1"/>
  <c r="AX130" i="23" s="1"/>
  <c r="AY130" i="23" s="1"/>
  <c r="AZ130" i="23" s="1"/>
  <c r="BA130" i="23" s="1"/>
  <c r="BB130" i="23" s="1"/>
  <c r="BC130" i="23" s="1"/>
  <c r="BD130" i="23" s="1"/>
  <c r="D129" i="23"/>
  <c r="D128" i="23" s="1"/>
  <c r="E128" i="23" s="1"/>
  <c r="F128" i="23" s="1"/>
  <c r="G128" i="23" s="1"/>
  <c r="H128" i="23" s="1"/>
  <c r="I128" i="23" s="1"/>
  <c r="J128" i="23" s="1"/>
  <c r="K128" i="23" s="1"/>
  <c r="L128" i="23" s="1"/>
  <c r="M128" i="23" s="1"/>
  <c r="N128" i="23" s="1"/>
  <c r="O128" i="23" s="1"/>
  <c r="P128" i="23" s="1"/>
  <c r="Q128" i="23" s="1"/>
  <c r="R128" i="23" s="1"/>
  <c r="S128" i="23" s="1"/>
  <c r="T128" i="23" s="1"/>
  <c r="U128" i="23" s="1"/>
  <c r="V128" i="23" s="1"/>
  <c r="W128" i="23" s="1"/>
  <c r="X128" i="23" s="1"/>
  <c r="Y128" i="23" s="1"/>
  <c r="Z128" i="23" s="1"/>
  <c r="AA128" i="23" s="1"/>
  <c r="AB128" i="23" s="1"/>
  <c r="AC128" i="23" s="1"/>
  <c r="AD128" i="23" s="1"/>
  <c r="AE128" i="23" s="1"/>
  <c r="AF128" i="23" s="1"/>
  <c r="AG128" i="23" s="1"/>
  <c r="AH128" i="23" s="1"/>
  <c r="AI128" i="23" s="1"/>
  <c r="AJ128" i="23" s="1"/>
  <c r="AK128" i="23" s="1"/>
  <c r="AL128" i="23" s="1"/>
  <c r="AM128" i="23" s="1"/>
  <c r="AN128" i="23" s="1"/>
  <c r="AO128" i="23" s="1"/>
  <c r="AP128" i="23" s="1"/>
  <c r="AQ128" i="23" s="1"/>
  <c r="AR128" i="23" s="1"/>
  <c r="AS128" i="23" s="1"/>
  <c r="AT128" i="23" s="1"/>
  <c r="AU128" i="23" s="1"/>
  <c r="AV128" i="23" s="1"/>
  <c r="AW128" i="23" s="1"/>
  <c r="AX128" i="23" s="1"/>
  <c r="AY128" i="23" s="1"/>
  <c r="AZ128" i="23" s="1"/>
  <c r="BA128" i="23" s="1"/>
  <c r="BB128" i="23" s="1"/>
  <c r="BC128" i="23" s="1"/>
  <c r="BD128" i="23" s="1"/>
  <c r="D127" i="23"/>
  <c r="D126" i="23" s="1"/>
  <c r="E126" i="23" s="1"/>
  <c r="F126" i="23" s="1"/>
  <c r="G126" i="23" s="1"/>
  <c r="H126" i="23" s="1"/>
  <c r="I126" i="23" s="1"/>
  <c r="J126" i="23" s="1"/>
  <c r="K126" i="23" s="1"/>
  <c r="L126" i="23" s="1"/>
  <c r="M126" i="23" s="1"/>
  <c r="N126" i="23" s="1"/>
  <c r="O126" i="23" s="1"/>
  <c r="P126" i="23" s="1"/>
  <c r="Q126" i="23" s="1"/>
  <c r="R126" i="23" s="1"/>
  <c r="S126" i="23" s="1"/>
  <c r="T126" i="23" s="1"/>
  <c r="U126" i="23" s="1"/>
  <c r="V126" i="23" s="1"/>
  <c r="W126" i="23" s="1"/>
  <c r="X126" i="23" s="1"/>
  <c r="Y126" i="23" s="1"/>
  <c r="Z126" i="23" s="1"/>
  <c r="AA126" i="23" s="1"/>
  <c r="AB126" i="23" s="1"/>
  <c r="AC126" i="23" s="1"/>
  <c r="AD126" i="23" s="1"/>
  <c r="AE126" i="23" s="1"/>
  <c r="AF126" i="23" s="1"/>
  <c r="AG126" i="23" s="1"/>
  <c r="AH126" i="23" s="1"/>
  <c r="AI126" i="23" s="1"/>
  <c r="AJ126" i="23" s="1"/>
  <c r="AK126" i="23" s="1"/>
  <c r="AL126" i="23" s="1"/>
  <c r="AM126" i="23" s="1"/>
  <c r="AN126" i="23" s="1"/>
  <c r="AO126" i="23" s="1"/>
  <c r="AP126" i="23" s="1"/>
  <c r="AQ126" i="23" s="1"/>
  <c r="AR126" i="23" s="1"/>
  <c r="AS126" i="23" s="1"/>
  <c r="AT126" i="23" s="1"/>
  <c r="AU126" i="23" s="1"/>
  <c r="AV126" i="23" s="1"/>
  <c r="AW126" i="23" s="1"/>
  <c r="AX126" i="23" s="1"/>
  <c r="AY126" i="23" s="1"/>
  <c r="AZ126" i="23" s="1"/>
  <c r="BA126" i="23" s="1"/>
  <c r="BB126" i="23" s="1"/>
  <c r="BC126" i="23" s="1"/>
  <c r="BD126" i="23" s="1"/>
  <c r="D123" i="23"/>
  <c r="D122" i="23" s="1"/>
  <c r="E122" i="23" s="1"/>
  <c r="F122" i="23" s="1"/>
  <c r="G122" i="23" s="1"/>
  <c r="H122" i="23" s="1"/>
  <c r="I122" i="23" s="1"/>
  <c r="J122" i="23" s="1"/>
  <c r="K122" i="23" s="1"/>
  <c r="L122" i="23" s="1"/>
  <c r="M122" i="23" s="1"/>
  <c r="N122" i="23" s="1"/>
  <c r="O122" i="23" s="1"/>
  <c r="P122" i="23" s="1"/>
  <c r="Q122" i="23" s="1"/>
  <c r="R122" i="23" s="1"/>
  <c r="S122" i="23" s="1"/>
  <c r="T122" i="23" s="1"/>
  <c r="U122" i="23" s="1"/>
  <c r="V122" i="23" s="1"/>
  <c r="W122" i="23" s="1"/>
  <c r="X122" i="23" s="1"/>
  <c r="Y122" i="23" s="1"/>
  <c r="Z122" i="23" s="1"/>
  <c r="AA122" i="23" s="1"/>
  <c r="AB122" i="23" s="1"/>
  <c r="AC122" i="23" s="1"/>
  <c r="AD122" i="23" s="1"/>
  <c r="AE122" i="23" s="1"/>
  <c r="AF122" i="23" s="1"/>
  <c r="AG122" i="23" s="1"/>
  <c r="AH122" i="23" s="1"/>
  <c r="AI122" i="23" s="1"/>
  <c r="AJ122" i="23" s="1"/>
  <c r="AK122" i="23" s="1"/>
  <c r="AL122" i="23" s="1"/>
  <c r="AM122" i="23" s="1"/>
  <c r="AN122" i="23" s="1"/>
  <c r="AO122" i="23" s="1"/>
  <c r="AP122" i="23" s="1"/>
  <c r="AQ122" i="23" s="1"/>
  <c r="AR122" i="23" s="1"/>
  <c r="AS122" i="23" s="1"/>
  <c r="AT122" i="23" s="1"/>
  <c r="AU122" i="23" s="1"/>
  <c r="AV122" i="23" s="1"/>
  <c r="AW122" i="23" s="1"/>
  <c r="AX122" i="23" s="1"/>
  <c r="AY122" i="23" s="1"/>
  <c r="AZ122" i="23" s="1"/>
  <c r="BA122" i="23" s="1"/>
  <c r="BB122" i="23" s="1"/>
  <c r="BC122" i="23" s="1"/>
  <c r="BD122" i="23" s="1"/>
  <c r="D121" i="23"/>
  <c r="D120" i="23" s="1"/>
  <c r="E120" i="23" s="1"/>
  <c r="F120" i="23" s="1"/>
  <c r="G120" i="23" s="1"/>
  <c r="H120" i="23" s="1"/>
  <c r="I120" i="23" s="1"/>
  <c r="J120" i="23" s="1"/>
  <c r="K120" i="23" s="1"/>
  <c r="L120" i="23" s="1"/>
  <c r="M120" i="23" s="1"/>
  <c r="N120" i="23" s="1"/>
  <c r="O120" i="23" s="1"/>
  <c r="P120" i="23" s="1"/>
  <c r="Q120" i="23" s="1"/>
  <c r="R120" i="23" s="1"/>
  <c r="S120" i="23" s="1"/>
  <c r="T120" i="23" s="1"/>
  <c r="U120" i="23" s="1"/>
  <c r="V120" i="23" s="1"/>
  <c r="W120" i="23" s="1"/>
  <c r="X120" i="23" s="1"/>
  <c r="Y120" i="23" s="1"/>
  <c r="Z120" i="23" s="1"/>
  <c r="AA120" i="23" s="1"/>
  <c r="AB120" i="23" s="1"/>
  <c r="AC120" i="23" s="1"/>
  <c r="AD120" i="23" s="1"/>
  <c r="AE120" i="23" s="1"/>
  <c r="AF120" i="23" s="1"/>
  <c r="AG120" i="23" s="1"/>
  <c r="AH120" i="23" s="1"/>
  <c r="AI120" i="23" s="1"/>
  <c r="AJ120" i="23" s="1"/>
  <c r="AK120" i="23" s="1"/>
  <c r="AL120" i="23" s="1"/>
  <c r="AM120" i="23" s="1"/>
  <c r="AN120" i="23" s="1"/>
  <c r="AO120" i="23" s="1"/>
  <c r="AP120" i="23" s="1"/>
  <c r="AQ120" i="23" s="1"/>
  <c r="AR120" i="23" s="1"/>
  <c r="AS120" i="23" s="1"/>
  <c r="AT120" i="23" s="1"/>
  <c r="AU120" i="23" s="1"/>
  <c r="AV120" i="23" s="1"/>
  <c r="AW120" i="23" s="1"/>
  <c r="AX120" i="23" s="1"/>
  <c r="AY120" i="23" s="1"/>
  <c r="AZ120" i="23" s="1"/>
  <c r="BA120" i="23" s="1"/>
  <c r="BB120" i="23" s="1"/>
  <c r="BC120" i="23" s="1"/>
  <c r="BD120" i="23" s="1"/>
  <c r="D119" i="23"/>
  <c r="D118" i="23" s="1"/>
  <c r="E118" i="23" s="1"/>
  <c r="F118" i="23" s="1"/>
  <c r="G118" i="23" s="1"/>
  <c r="H118" i="23" s="1"/>
  <c r="I118" i="23" s="1"/>
  <c r="J118" i="23" s="1"/>
  <c r="K118" i="23" s="1"/>
  <c r="L118" i="23" s="1"/>
  <c r="M118" i="23" s="1"/>
  <c r="N118" i="23" s="1"/>
  <c r="O118" i="23" s="1"/>
  <c r="P118" i="23" s="1"/>
  <c r="Q118" i="23" s="1"/>
  <c r="R118" i="23" s="1"/>
  <c r="S118" i="23" s="1"/>
  <c r="T118" i="23" s="1"/>
  <c r="U118" i="23" s="1"/>
  <c r="V118" i="23" s="1"/>
  <c r="W118" i="23" s="1"/>
  <c r="X118" i="23" s="1"/>
  <c r="Y118" i="23" s="1"/>
  <c r="Z118" i="23" s="1"/>
  <c r="AA118" i="23" s="1"/>
  <c r="AB118" i="23" s="1"/>
  <c r="AC118" i="23" s="1"/>
  <c r="AD118" i="23" s="1"/>
  <c r="AE118" i="23" s="1"/>
  <c r="AF118" i="23" s="1"/>
  <c r="AG118" i="23" s="1"/>
  <c r="AH118" i="23" s="1"/>
  <c r="AI118" i="23" s="1"/>
  <c r="AJ118" i="23" s="1"/>
  <c r="AK118" i="23" s="1"/>
  <c r="AL118" i="23" s="1"/>
  <c r="AM118" i="23" s="1"/>
  <c r="AN118" i="23" s="1"/>
  <c r="AO118" i="23" s="1"/>
  <c r="AP118" i="23" s="1"/>
  <c r="AQ118" i="23" s="1"/>
  <c r="AR118" i="23" s="1"/>
  <c r="AS118" i="23" s="1"/>
  <c r="AT118" i="23" s="1"/>
  <c r="AU118" i="23" s="1"/>
  <c r="AV118" i="23" s="1"/>
  <c r="AW118" i="23" s="1"/>
  <c r="AX118" i="23" s="1"/>
  <c r="AY118" i="23" s="1"/>
  <c r="AZ118" i="23" s="1"/>
  <c r="BA118" i="23" s="1"/>
  <c r="BB118" i="23" s="1"/>
  <c r="BC118" i="23" s="1"/>
  <c r="BD118" i="23" s="1"/>
  <c r="D113" i="23"/>
  <c r="D112" i="23" s="1"/>
  <c r="E112" i="23" s="1"/>
  <c r="F112" i="23" s="1"/>
  <c r="G112" i="23" s="1"/>
  <c r="H112" i="23" s="1"/>
  <c r="I112" i="23" s="1"/>
  <c r="J112" i="23" s="1"/>
  <c r="K112" i="23" s="1"/>
  <c r="L112" i="23" s="1"/>
  <c r="M112" i="23" s="1"/>
  <c r="N112" i="23" s="1"/>
  <c r="O112" i="23" s="1"/>
  <c r="P112" i="23" s="1"/>
  <c r="Q112" i="23" s="1"/>
  <c r="R112" i="23" s="1"/>
  <c r="S112" i="23" s="1"/>
  <c r="T112" i="23" s="1"/>
  <c r="U112" i="23" s="1"/>
  <c r="V112" i="23" s="1"/>
  <c r="W112" i="23" s="1"/>
  <c r="X112" i="23" s="1"/>
  <c r="Y112" i="23" s="1"/>
  <c r="Z112" i="23" s="1"/>
  <c r="AA112" i="23" s="1"/>
  <c r="AB112" i="23" s="1"/>
  <c r="AC112" i="23" s="1"/>
  <c r="AD112" i="23" s="1"/>
  <c r="AE112" i="23" s="1"/>
  <c r="AF112" i="23" s="1"/>
  <c r="AG112" i="23" s="1"/>
  <c r="AH112" i="23" s="1"/>
  <c r="AI112" i="23" s="1"/>
  <c r="AJ112" i="23" s="1"/>
  <c r="AK112" i="23" s="1"/>
  <c r="AL112" i="23" s="1"/>
  <c r="AM112" i="23" s="1"/>
  <c r="AN112" i="23" s="1"/>
  <c r="AO112" i="23" s="1"/>
  <c r="AP112" i="23" s="1"/>
  <c r="AQ112" i="23" s="1"/>
  <c r="AR112" i="23" s="1"/>
  <c r="AS112" i="23" s="1"/>
  <c r="AT112" i="23" s="1"/>
  <c r="AU112" i="23" s="1"/>
  <c r="AV112" i="23" s="1"/>
  <c r="AW112" i="23" s="1"/>
  <c r="AX112" i="23" s="1"/>
  <c r="AY112" i="23" s="1"/>
  <c r="AZ112" i="23" s="1"/>
  <c r="BA112" i="23" s="1"/>
  <c r="BB112" i="23" s="1"/>
  <c r="BC112" i="23" s="1"/>
  <c r="BD112" i="23" s="1"/>
  <c r="D107" i="23"/>
  <c r="D106" i="23" s="1"/>
  <c r="E106" i="23" s="1"/>
  <c r="F106" i="23" s="1"/>
  <c r="G106" i="23" s="1"/>
  <c r="H106" i="23" s="1"/>
  <c r="I106" i="23" s="1"/>
  <c r="J106" i="23" s="1"/>
  <c r="K106" i="23" s="1"/>
  <c r="L106" i="23" s="1"/>
  <c r="M106" i="23" s="1"/>
  <c r="N106" i="23" s="1"/>
  <c r="O106" i="23" s="1"/>
  <c r="P106" i="23" s="1"/>
  <c r="Q106" i="23" s="1"/>
  <c r="R106" i="23" s="1"/>
  <c r="S106" i="23" s="1"/>
  <c r="T106" i="23" s="1"/>
  <c r="U106" i="23" s="1"/>
  <c r="V106" i="23" s="1"/>
  <c r="W106" i="23" s="1"/>
  <c r="X106" i="23" s="1"/>
  <c r="Y106" i="23" s="1"/>
  <c r="Z106" i="23" s="1"/>
  <c r="AA106" i="23" s="1"/>
  <c r="AB106" i="23" s="1"/>
  <c r="AC106" i="23" s="1"/>
  <c r="AD106" i="23" s="1"/>
  <c r="AE106" i="23" s="1"/>
  <c r="AF106" i="23" s="1"/>
  <c r="AG106" i="23" s="1"/>
  <c r="AH106" i="23" s="1"/>
  <c r="AI106" i="23" s="1"/>
  <c r="AJ106" i="23" s="1"/>
  <c r="AK106" i="23" s="1"/>
  <c r="AL106" i="23" s="1"/>
  <c r="AM106" i="23" s="1"/>
  <c r="AN106" i="23" s="1"/>
  <c r="AO106" i="23" s="1"/>
  <c r="AP106" i="23" s="1"/>
  <c r="AQ106" i="23" s="1"/>
  <c r="AR106" i="23" s="1"/>
  <c r="AS106" i="23" s="1"/>
  <c r="AT106" i="23" s="1"/>
  <c r="AU106" i="23" s="1"/>
  <c r="AV106" i="23" s="1"/>
  <c r="AW106" i="23" s="1"/>
  <c r="AX106" i="23" s="1"/>
  <c r="AY106" i="23" s="1"/>
  <c r="AZ106" i="23" s="1"/>
  <c r="BA106" i="23" s="1"/>
  <c r="BB106" i="23" s="1"/>
  <c r="BC106" i="23" s="1"/>
  <c r="BD106" i="23" s="1"/>
  <c r="D103" i="23"/>
  <c r="D102" i="23" s="1"/>
  <c r="E102" i="23" s="1"/>
  <c r="F102" i="23" s="1"/>
  <c r="G102" i="23" s="1"/>
  <c r="H102" i="23" s="1"/>
  <c r="I102" i="23" s="1"/>
  <c r="J102" i="23" s="1"/>
  <c r="K102" i="23" s="1"/>
  <c r="L102" i="23" s="1"/>
  <c r="M102" i="23" s="1"/>
  <c r="N102" i="23" s="1"/>
  <c r="O102" i="23" s="1"/>
  <c r="P102" i="23" s="1"/>
  <c r="Q102" i="23" s="1"/>
  <c r="R102" i="23" s="1"/>
  <c r="S102" i="23" s="1"/>
  <c r="T102" i="23" s="1"/>
  <c r="U102" i="23" s="1"/>
  <c r="V102" i="23" s="1"/>
  <c r="W102" i="23" s="1"/>
  <c r="X102" i="23" s="1"/>
  <c r="Y102" i="23" s="1"/>
  <c r="Z102" i="23" s="1"/>
  <c r="AA102" i="23" s="1"/>
  <c r="AB102" i="23" s="1"/>
  <c r="AC102" i="23" s="1"/>
  <c r="AD102" i="23" s="1"/>
  <c r="AE102" i="23" s="1"/>
  <c r="AF102" i="23" s="1"/>
  <c r="AG102" i="23" s="1"/>
  <c r="AH102" i="23" s="1"/>
  <c r="AI102" i="23" s="1"/>
  <c r="AJ102" i="23" s="1"/>
  <c r="AK102" i="23" s="1"/>
  <c r="AL102" i="23" s="1"/>
  <c r="AM102" i="23" s="1"/>
  <c r="AN102" i="23" s="1"/>
  <c r="AO102" i="23" s="1"/>
  <c r="AP102" i="23" s="1"/>
  <c r="AQ102" i="23" s="1"/>
  <c r="AR102" i="23" s="1"/>
  <c r="AS102" i="23" s="1"/>
  <c r="AT102" i="23" s="1"/>
  <c r="AU102" i="23" s="1"/>
  <c r="AV102" i="23" s="1"/>
  <c r="AW102" i="23" s="1"/>
  <c r="AX102" i="23" s="1"/>
  <c r="AY102" i="23" s="1"/>
  <c r="AZ102" i="23" s="1"/>
  <c r="BA102" i="23" s="1"/>
  <c r="BB102" i="23" s="1"/>
  <c r="BC102" i="23" s="1"/>
  <c r="BD102" i="23" s="1"/>
  <c r="D101" i="23"/>
  <c r="D100" i="23" s="1"/>
  <c r="E100" i="23" s="1"/>
  <c r="F100" i="23" s="1"/>
  <c r="G100" i="23" s="1"/>
  <c r="H100" i="23" s="1"/>
  <c r="I100" i="23" s="1"/>
  <c r="J100" i="23" s="1"/>
  <c r="K100" i="23" s="1"/>
  <c r="L100" i="23" s="1"/>
  <c r="M100" i="23" s="1"/>
  <c r="N100" i="23" s="1"/>
  <c r="O100" i="23" s="1"/>
  <c r="P100" i="23" s="1"/>
  <c r="Q100" i="23" s="1"/>
  <c r="R100" i="23" s="1"/>
  <c r="S100" i="23" s="1"/>
  <c r="T100" i="23" s="1"/>
  <c r="U100" i="23" s="1"/>
  <c r="V100" i="23" s="1"/>
  <c r="W100" i="23" s="1"/>
  <c r="X100" i="23" s="1"/>
  <c r="Y100" i="23" s="1"/>
  <c r="Z100" i="23" s="1"/>
  <c r="AA100" i="23" s="1"/>
  <c r="AB100" i="23" s="1"/>
  <c r="AC100" i="23" s="1"/>
  <c r="AD100" i="23" s="1"/>
  <c r="AE100" i="23" s="1"/>
  <c r="AF100" i="23" s="1"/>
  <c r="AG100" i="23" s="1"/>
  <c r="AH100" i="23" s="1"/>
  <c r="AI100" i="23" s="1"/>
  <c r="AJ100" i="23" s="1"/>
  <c r="AK100" i="23" s="1"/>
  <c r="AL100" i="23" s="1"/>
  <c r="AM100" i="23" s="1"/>
  <c r="AN100" i="23" s="1"/>
  <c r="AO100" i="23" s="1"/>
  <c r="AP100" i="23" s="1"/>
  <c r="AQ100" i="23" s="1"/>
  <c r="AR100" i="23" s="1"/>
  <c r="AS100" i="23" s="1"/>
  <c r="AT100" i="23" s="1"/>
  <c r="AU100" i="23" s="1"/>
  <c r="AV100" i="23" s="1"/>
  <c r="AW100" i="23" s="1"/>
  <c r="AX100" i="23" s="1"/>
  <c r="AY100" i="23" s="1"/>
  <c r="AZ100" i="23" s="1"/>
  <c r="BA100" i="23" s="1"/>
  <c r="BB100" i="23" s="1"/>
  <c r="BC100" i="23" s="1"/>
  <c r="BD100" i="23" s="1"/>
  <c r="D95" i="23"/>
  <c r="D94" i="23" s="1"/>
  <c r="E94" i="23" s="1"/>
  <c r="F94" i="23" s="1"/>
  <c r="G94" i="23" s="1"/>
  <c r="H94" i="23" s="1"/>
  <c r="I94" i="23" s="1"/>
  <c r="J94" i="23" s="1"/>
  <c r="K94" i="23" s="1"/>
  <c r="L94" i="23" s="1"/>
  <c r="M94" i="23" s="1"/>
  <c r="N94" i="23" s="1"/>
  <c r="O94" i="23" s="1"/>
  <c r="P94" i="23" s="1"/>
  <c r="Q94" i="23" s="1"/>
  <c r="R94" i="23" s="1"/>
  <c r="S94" i="23" s="1"/>
  <c r="T94" i="23" s="1"/>
  <c r="U94" i="23" s="1"/>
  <c r="V94" i="23" s="1"/>
  <c r="W94" i="23" s="1"/>
  <c r="X94" i="23" s="1"/>
  <c r="Y94" i="23" s="1"/>
  <c r="Z94" i="23" s="1"/>
  <c r="AA94" i="23" s="1"/>
  <c r="AB94" i="23" s="1"/>
  <c r="AC94" i="23" s="1"/>
  <c r="AD94" i="23" s="1"/>
  <c r="AE94" i="23" s="1"/>
  <c r="AF94" i="23" s="1"/>
  <c r="AG94" i="23" s="1"/>
  <c r="AH94" i="23" s="1"/>
  <c r="AI94" i="23" s="1"/>
  <c r="AJ94" i="23" s="1"/>
  <c r="AK94" i="23" s="1"/>
  <c r="AL94" i="23" s="1"/>
  <c r="AM94" i="23" s="1"/>
  <c r="AN94" i="23" s="1"/>
  <c r="AO94" i="23" s="1"/>
  <c r="AP94" i="23" s="1"/>
  <c r="AQ94" i="23" s="1"/>
  <c r="AR94" i="23" s="1"/>
  <c r="AS94" i="23" s="1"/>
  <c r="AT94" i="23" s="1"/>
  <c r="AU94" i="23" s="1"/>
  <c r="AV94" i="23" s="1"/>
  <c r="AW94" i="23" s="1"/>
  <c r="AX94" i="23" s="1"/>
  <c r="AY94" i="23" s="1"/>
  <c r="AZ94" i="23" s="1"/>
  <c r="BA94" i="23" s="1"/>
  <c r="BB94" i="23" s="1"/>
  <c r="BC94" i="23" s="1"/>
  <c r="BD94" i="23" s="1"/>
  <c r="D93" i="23"/>
  <c r="D92" i="23" s="1"/>
  <c r="E92" i="23" s="1"/>
  <c r="F92" i="23" s="1"/>
  <c r="G92" i="23" s="1"/>
  <c r="H92" i="23" s="1"/>
  <c r="I92" i="23" s="1"/>
  <c r="J92" i="23" s="1"/>
  <c r="K92" i="23" s="1"/>
  <c r="L92" i="23" s="1"/>
  <c r="M92" i="23" s="1"/>
  <c r="N92" i="23" s="1"/>
  <c r="O92" i="23" s="1"/>
  <c r="P92" i="23" s="1"/>
  <c r="Q92" i="23" s="1"/>
  <c r="R92" i="23" s="1"/>
  <c r="S92" i="23" s="1"/>
  <c r="T92" i="23" s="1"/>
  <c r="U92" i="23" s="1"/>
  <c r="V92" i="23" s="1"/>
  <c r="W92" i="23" s="1"/>
  <c r="X92" i="23" s="1"/>
  <c r="Y92" i="23" s="1"/>
  <c r="Z92" i="23" s="1"/>
  <c r="AA92" i="23" s="1"/>
  <c r="AB92" i="23" s="1"/>
  <c r="AC92" i="23" s="1"/>
  <c r="AD92" i="23" s="1"/>
  <c r="AE92" i="23" s="1"/>
  <c r="AF92" i="23" s="1"/>
  <c r="AG92" i="23" s="1"/>
  <c r="AH92" i="23" s="1"/>
  <c r="AI92" i="23" s="1"/>
  <c r="AJ92" i="23" s="1"/>
  <c r="AK92" i="23" s="1"/>
  <c r="AL92" i="23" s="1"/>
  <c r="AM92" i="23" s="1"/>
  <c r="AN92" i="23" s="1"/>
  <c r="AO92" i="23" s="1"/>
  <c r="AP92" i="23" s="1"/>
  <c r="AQ92" i="23" s="1"/>
  <c r="AR92" i="23" s="1"/>
  <c r="AS92" i="23" s="1"/>
  <c r="AT92" i="23" s="1"/>
  <c r="AU92" i="23" s="1"/>
  <c r="AV92" i="23" s="1"/>
  <c r="AW92" i="23" s="1"/>
  <c r="AX92" i="23" s="1"/>
  <c r="AY92" i="23" s="1"/>
  <c r="AZ92" i="23" s="1"/>
  <c r="BA92" i="23" s="1"/>
  <c r="BB92" i="23" s="1"/>
  <c r="BC92" i="23" s="1"/>
  <c r="BD92" i="23" s="1"/>
  <c r="D91" i="23"/>
  <c r="D90" i="23" s="1"/>
  <c r="E90" i="23" s="1"/>
  <c r="F90" i="23" s="1"/>
  <c r="G90" i="23" s="1"/>
  <c r="H90" i="23" s="1"/>
  <c r="I90" i="23" s="1"/>
  <c r="J90" i="23" s="1"/>
  <c r="K90" i="23" s="1"/>
  <c r="L90" i="23" s="1"/>
  <c r="M90" i="23" s="1"/>
  <c r="N90" i="23" s="1"/>
  <c r="O90" i="23" s="1"/>
  <c r="P90" i="23" s="1"/>
  <c r="Q90" i="23" s="1"/>
  <c r="R90" i="23" s="1"/>
  <c r="S90" i="23" s="1"/>
  <c r="T90" i="23" s="1"/>
  <c r="U90" i="23" s="1"/>
  <c r="V90" i="23" s="1"/>
  <c r="W90" i="23" s="1"/>
  <c r="X90" i="23" s="1"/>
  <c r="Y90" i="23" s="1"/>
  <c r="Z90" i="23" s="1"/>
  <c r="AA90" i="23" s="1"/>
  <c r="AB90" i="23" s="1"/>
  <c r="AC90" i="23" s="1"/>
  <c r="AD90" i="23" s="1"/>
  <c r="AE90" i="23" s="1"/>
  <c r="AF90" i="23" s="1"/>
  <c r="AG90" i="23" s="1"/>
  <c r="AH90" i="23" s="1"/>
  <c r="AI90" i="23" s="1"/>
  <c r="AJ90" i="23" s="1"/>
  <c r="AK90" i="23" s="1"/>
  <c r="AL90" i="23" s="1"/>
  <c r="AM90" i="23" s="1"/>
  <c r="AN90" i="23" s="1"/>
  <c r="AO90" i="23" s="1"/>
  <c r="AP90" i="23" s="1"/>
  <c r="AQ90" i="23" s="1"/>
  <c r="AR90" i="23" s="1"/>
  <c r="AS90" i="23" s="1"/>
  <c r="AT90" i="23" s="1"/>
  <c r="AU90" i="23" s="1"/>
  <c r="AV90" i="23" s="1"/>
  <c r="AW90" i="23" s="1"/>
  <c r="AX90" i="23" s="1"/>
  <c r="AY90" i="23" s="1"/>
  <c r="AZ90" i="23" s="1"/>
  <c r="BA90" i="23" s="1"/>
  <c r="BB90" i="23" s="1"/>
  <c r="BC90" i="23" s="1"/>
  <c r="BD90" i="23" s="1"/>
  <c r="D89" i="23"/>
  <c r="D88" i="23" s="1"/>
  <c r="E88" i="23" s="1"/>
  <c r="F88" i="23" s="1"/>
  <c r="G88" i="23" s="1"/>
  <c r="H88" i="23" s="1"/>
  <c r="I88" i="23" s="1"/>
  <c r="J88" i="23" s="1"/>
  <c r="K88" i="23" s="1"/>
  <c r="L88" i="23" s="1"/>
  <c r="M88" i="23" s="1"/>
  <c r="N88" i="23" s="1"/>
  <c r="O88" i="23" s="1"/>
  <c r="P88" i="23" s="1"/>
  <c r="Q88" i="23" s="1"/>
  <c r="R88" i="23" s="1"/>
  <c r="S88" i="23" s="1"/>
  <c r="T88" i="23" s="1"/>
  <c r="U88" i="23" s="1"/>
  <c r="V88" i="23" s="1"/>
  <c r="W88" i="23" s="1"/>
  <c r="X88" i="23" s="1"/>
  <c r="Y88" i="23" s="1"/>
  <c r="Z88" i="23" s="1"/>
  <c r="AA88" i="23" s="1"/>
  <c r="AB88" i="23" s="1"/>
  <c r="AC88" i="23" s="1"/>
  <c r="AD88" i="23" s="1"/>
  <c r="AE88" i="23" s="1"/>
  <c r="AF88" i="23" s="1"/>
  <c r="AG88" i="23" s="1"/>
  <c r="AH88" i="23" s="1"/>
  <c r="AI88" i="23" s="1"/>
  <c r="AJ88" i="23" s="1"/>
  <c r="AK88" i="23" s="1"/>
  <c r="AL88" i="23" s="1"/>
  <c r="AM88" i="23" s="1"/>
  <c r="AN88" i="23" s="1"/>
  <c r="AO88" i="23" s="1"/>
  <c r="AP88" i="23" s="1"/>
  <c r="AQ88" i="23" s="1"/>
  <c r="AR88" i="23" s="1"/>
  <c r="AS88" i="23" s="1"/>
  <c r="AT88" i="23" s="1"/>
  <c r="AU88" i="23" s="1"/>
  <c r="AV88" i="23" s="1"/>
  <c r="AW88" i="23" s="1"/>
  <c r="AX88" i="23" s="1"/>
  <c r="AY88" i="23" s="1"/>
  <c r="AZ88" i="23" s="1"/>
  <c r="BA88" i="23" s="1"/>
  <c r="BB88" i="23" s="1"/>
  <c r="BC88" i="23" s="1"/>
  <c r="BD88" i="23" s="1"/>
  <c r="D87" i="23"/>
  <c r="D86" i="23" s="1"/>
  <c r="E86" i="23" s="1"/>
  <c r="F86" i="23" s="1"/>
  <c r="G86" i="23" s="1"/>
  <c r="H86" i="23" s="1"/>
  <c r="I86" i="23" s="1"/>
  <c r="J86" i="23" s="1"/>
  <c r="K86" i="23" s="1"/>
  <c r="L86" i="23" s="1"/>
  <c r="M86" i="23" s="1"/>
  <c r="N86" i="23" s="1"/>
  <c r="O86" i="23" s="1"/>
  <c r="P86" i="23" s="1"/>
  <c r="Q86" i="23" s="1"/>
  <c r="R86" i="23" s="1"/>
  <c r="S86" i="23" s="1"/>
  <c r="T86" i="23" s="1"/>
  <c r="U86" i="23" s="1"/>
  <c r="V86" i="23" s="1"/>
  <c r="W86" i="23" s="1"/>
  <c r="X86" i="23" s="1"/>
  <c r="Y86" i="23" s="1"/>
  <c r="Z86" i="23" s="1"/>
  <c r="AA86" i="23" s="1"/>
  <c r="AB86" i="23" s="1"/>
  <c r="AC86" i="23" s="1"/>
  <c r="AD86" i="23" s="1"/>
  <c r="AE86" i="23" s="1"/>
  <c r="AF86" i="23" s="1"/>
  <c r="AG86" i="23" s="1"/>
  <c r="AH86" i="23" s="1"/>
  <c r="AI86" i="23" s="1"/>
  <c r="AJ86" i="23" s="1"/>
  <c r="AK86" i="23" s="1"/>
  <c r="AL86" i="23" s="1"/>
  <c r="AM86" i="23" s="1"/>
  <c r="AN86" i="23" s="1"/>
  <c r="AO86" i="23" s="1"/>
  <c r="AP86" i="23" s="1"/>
  <c r="AQ86" i="23" s="1"/>
  <c r="AR86" i="23" s="1"/>
  <c r="AS86" i="23" s="1"/>
  <c r="AT86" i="23" s="1"/>
  <c r="AU86" i="23" s="1"/>
  <c r="AV86" i="23" s="1"/>
  <c r="AW86" i="23" s="1"/>
  <c r="AX86" i="23" s="1"/>
  <c r="AY86" i="23" s="1"/>
  <c r="AZ86" i="23" s="1"/>
  <c r="BA86" i="23" s="1"/>
  <c r="BB86" i="23" s="1"/>
  <c r="BC86" i="23" s="1"/>
  <c r="BD86" i="23" s="1"/>
  <c r="D81" i="23"/>
  <c r="D80" i="23" s="1"/>
  <c r="E80" i="23" s="1"/>
  <c r="F80" i="23" s="1"/>
  <c r="G80" i="23" s="1"/>
  <c r="H80" i="23" s="1"/>
  <c r="I80" i="23" s="1"/>
  <c r="J80" i="23" s="1"/>
  <c r="K80" i="23" s="1"/>
  <c r="L80" i="23" s="1"/>
  <c r="M80" i="23" s="1"/>
  <c r="N80" i="23" s="1"/>
  <c r="O80" i="23" s="1"/>
  <c r="P80" i="23" s="1"/>
  <c r="Q80" i="23" s="1"/>
  <c r="R80" i="23" s="1"/>
  <c r="S80" i="23" s="1"/>
  <c r="T80" i="23" s="1"/>
  <c r="U80" i="23" s="1"/>
  <c r="V80" i="23" s="1"/>
  <c r="W80" i="23" s="1"/>
  <c r="X80" i="23" s="1"/>
  <c r="Y80" i="23" s="1"/>
  <c r="Z80" i="23" s="1"/>
  <c r="AA80" i="23" s="1"/>
  <c r="AB80" i="23" s="1"/>
  <c r="AC80" i="23" s="1"/>
  <c r="AD80" i="23" s="1"/>
  <c r="AE80" i="23" s="1"/>
  <c r="AF80" i="23" s="1"/>
  <c r="AG80" i="23" s="1"/>
  <c r="AH80" i="23" s="1"/>
  <c r="AI80" i="23" s="1"/>
  <c r="AJ80" i="23" s="1"/>
  <c r="AK80" i="23" s="1"/>
  <c r="AL80" i="23" s="1"/>
  <c r="AM80" i="23" s="1"/>
  <c r="AN80" i="23" s="1"/>
  <c r="AO80" i="23" s="1"/>
  <c r="AP80" i="23" s="1"/>
  <c r="AQ80" i="23" s="1"/>
  <c r="AR80" i="23" s="1"/>
  <c r="AS80" i="23" s="1"/>
  <c r="AT80" i="23" s="1"/>
  <c r="AU80" i="23" s="1"/>
  <c r="AV80" i="23" s="1"/>
  <c r="AW80" i="23" s="1"/>
  <c r="AX80" i="23" s="1"/>
  <c r="AY80" i="23" s="1"/>
  <c r="AZ80" i="23" s="1"/>
  <c r="BA80" i="23" s="1"/>
  <c r="BB80" i="23" s="1"/>
  <c r="BC80" i="23" s="1"/>
  <c r="BD80" i="23" s="1"/>
  <c r="O55" i="21" l="1"/>
  <c r="R55" i="21"/>
  <c r="AV97" i="25"/>
  <c r="F30" i="28"/>
  <c r="E61" i="28"/>
  <c r="E20" i="28"/>
  <c r="E63" i="28"/>
  <c r="E57" i="28"/>
  <c r="F57" i="28" s="1"/>
  <c r="E65" i="28"/>
  <c r="E68" i="28"/>
  <c r="E62" i="28"/>
  <c r="E64" i="28"/>
  <c r="D78" i="23"/>
  <c r="E78" i="23" s="1"/>
  <c r="F78" i="23" s="1"/>
  <c r="G78" i="23" s="1"/>
  <c r="H78" i="23" s="1"/>
  <c r="I78" i="23" s="1"/>
  <c r="J78" i="23" s="1"/>
  <c r="K78" i="23" s="1"/>
  <c r="L78" i="23" s="1"/>
  <c r="M78" i="23" s="1"/>
  <c r="N78" i="23" s="1"/>
  <c r="O78" i="23" s="1"/>
  <c r="P78" i="23" s="1"/>
  <c r="Q78" i="23" s="1"/>
  <c r="R78" i="23" s="1"/>
  <c r="S78" i="23" s="1"/>
  <c r="T78" i="23" s="1"/>
  <c r="U78" i="23" s="1"/>
  <c r="V78" i="23" s="1"/>
  <c r="W78" i="23" s="1"/>
  <c r="X78" i="23" s="1"/>
  <c r="Y78" i="23" s="1"/>
  <c r="Z78" i="23" s="1"/>
  <c r="AA78" i="23" s="1"/>
  <c r="AB78" i="23" s="1"/>
  <c r="AC78" i="23" s="1"/>
  <c r="AD78" i="23" s="1"/>
  <c r="AE78" i="23" s="1"/>
  <c r="AF78" i="23" s="1"/>
  <c r="AG78" i="23" s="1"/>
  <c r="AH78" i="23" s="1"/>
  <c r="AI78" i="23" s="1"/>
  <c r="AJ78" i="23" s="1"/>
  <c r="AK78" i="23" s="1"/>
  <c r="AL78" i="23" s="1"/>
  <c r="AM78" i="23" s="1"/>
  <c r="AN78" i="23" s="1"/>
  <c r="AO78" i="23" s="1"/>
  <c r="AP78" i="23" s="1"/>
  <c r="AQ78" i="23" s="1"/>
  <c r="AR78" i="23" s="1"/>
  <c r="AS78" i="23" s="1"/>
  <c r="AT78" i="23" s="1"/>
  <c r="AU78" i="23" s="1"/>
  <c r="AV78" i="23" s="1"/>
  <c r="AW78" i="23" s="1"/>
  <c r="AX78" i="23" s="1"/>
  <c r="AY78" i="23" s="1"/>
  <c r="AZ78" i="23" s="1"/>
  <c r="BA78" i="23" s="1"/>
  <c r="BB78" i="23" s="1"/>
  <c r="BC78" i="23" s="1"/>
  <c r="BD78" i="23" s="1"/>
  <c r="D77" i="23"/>
  <c r="D76" i="23" s="1"/>
  <c r="E76" i="23" s="1"/>
  <c r="F76" i="23" s="1"/>
  <c r="G76" i="23" s="1"/>
  <c r="H76" i="23" s="1"/>
  <c r="I76" i="23" s="1"/>
  <c r="J76" i="23" s="1"/>
  <c r="K76" i="23" s="1"/>
  <c r="L76" i="23" s="1"/>
  <c r="M76" i="23" s="1"/>
  <c r="N76" i="23" s="1"/>
  <c r="O76" i="23" s="1"/>
  <c r="P76" i="23" s="1"/>
  <c r="Q76" i="23" s="1"/>
  <c r="R76" i="23" s="1"/>
  <c r="S76" i="23" s="1"/>
  <c r="T76" i="23" s="1"/>
  <c r="U76" i="23" s="1"/>
  <c r="V76" i="23" s="1"/>
  <c r="W76" i="23" s="1"/>
  <c r="X76" i="23" s="1"/>
  <c r="Y76" i="23" s="1"/>
  <c r="Z76" i="23" s="1"/>
  <c r="AA76" i="23" s="1"/>
  <c r="AB76" i="23" s="1"/>
  <c r="AC76" i="23" s="1"/>
  <c r="AD76" i="23" s="1"/>
  <c r="AE76" i="23" s="1"/>
  <c r="AF76" i="23" s="1"/>
  <c r="AG76" i="23" s="1"/>
  <c r="AH76" i="23" s="1"/>
  <c r="AI76" i="23" s="1"/>
  <c r="AJ76" i="23" s="1"/>
  <c r="AK76" i="23" s="1"/>
  <c r="AL76" i="23" s="1"/>
  <c r="AM76" i="23" s="1"/>
  <c r="AN76" i="23" s="1"/>
  <c r="AO76" i="23" s="1"/>
  <c r="AP76" i="23" s="1"/>
  <c r="AQ76" i="23" s="1"/>
  <c r="AR76" i="23" s="1"/>
  <c r="AS76" i="23" s="1"/>
  <c r="AT76" i="23" s="1"/>
  <c r="AU76" i="23" s="1"/>
  <c r="AV76" i="23" s="1"/>
  <c r="AW76" i="23" s="1"/>
  <c r="AX76" i="23" s="1"/>
  <c r="AY76" i="23" s="1"/>
  <c r="AZ76" i="23" s="1"/>
  <c r="BA76" i="23" s="1"/>
  <c r="BB76" i="23" s="1"/>
  <c r="BC76" i="23" s="1"/>
  <c r="BD76" i="23" s="1"/>
  <c r="D75" i="23"/>
  <c r="D74" i="23" s="1"/>
  <c r="E74" i="23" s="1"/>
  <c r="F74" i="23" s="1"/>
  <c r="G74" i="23" s="1"/>
  <c r="H74" i="23" s="1"/>
  <c r="I74" i="23" s="1"/>
  <c r="J74" i="23" s="1"/>
  <c r="K74" i="23" s="1"/>
  <c r="L74" i="23" s="1"/>
  <c r="M74" i="23" s="1"/>
  <c r="N74" i="23" s="1"/>
  <c r="O74" i="23" s="1"/>
  <c r="P74" i="23" s="1"/>
  <c r="Q74" i="23" s="1"/>
  <c r="R74" i="23" s="1"/>
  <c r="S74" i="23" s="1"/>
  <c r="T74" i="23" s="1"/>
  <c r="U74" i="23" s="1"/>
  <c r="V74" i="23" s="1"/>
  <c r="W74" i="23" s="1"/>
  <c r="X74" i="23" s="1"/>
  <c r="Y74" i="23" s="1"/>
  <c r="Z74" i="23" s="1"/>
  <c r="AA74" i="23" s="1"/>
  <c r="AB74" i="23" s="1"/>
  <c r="AC74" i="23" s="1"/>
  <c r="AD74" i="23" s="1"/>
  <c r="AE74" i="23" s="1"/>
  <c r="AF74" i="23" s="1"/>
  <c r="AG74" i="23" s="1"/>
  <c r="AH74" i="23" s="1"/>
  <c r="AI74" i="23" s="1"/>
  <c r="AJ74" i="23" s="1"/>
  <c r="AK74" i="23" s="1"/>
  <c r="AL74" i="23" s="1"/>
  <c r="AM74" i="23" s="1"/>
  <c r="AN74" i="23" s="1"/>
  <c r="AO74" i="23" s="1"/>
  <c r="AP74" i="23" s="1"/>
  <c r="AQ74" i="23" s="1"/>
  <c r="AR74" i="23" s="1"/>
  <c r="AS74" i="23" s="1"/>
  <c r="AT74" i="23" s="1"/>
  <c r="AU74" i="23" s="1"/>
  <c r="AV74" i="23" s="1"/>
  <c r="AW74" i="23" s="1"/>
  <c r="AX74" i="23" s="1"/>
  <c r="AY74" i="23" s="1"/>
  <c r="AZ74" i="23" s="1"/>
  <c r="BA74" i="23" s="1"/>
  <c r="BB74" i="23" s="1"/>
  <c r="BC74" i="23" s="1"/>
  <c r="BD74" i="23" s="1"/>
  <c r="D73" i="23"/>
  <c r="D72" i="23" s="1"/>
  <c r="E72" i="23" s="1"/>
  <c r="F72" i="23" s="1"/>
  <c r="G72" i="23" s="1"/>
  <c r="H72" i="23" s="1"/>
  <c r="I72" i="23" s="1"/>
  <c r="J72" i="23" s="1"/>
  <c r="K72" i="23" s="1"/>
  <c r="L72" i="23" s="1"/>
  <c r="M72" i="23" s="1"/>
  <c r="N72" i="23" s="1"/>
  <c r="O72" i="23" s="1"/>
  <c r="P72" i="23" s="1"/>
  <c r="Q72" i="23" s="1"/>
  <c r="R72" i="23" s="1"/>
  <c r="S72" i="23" s="1"/>
  <c r="T72" i="23" s="1"/>
  <c r="U72" i="23" s="1"/>
  <c r="V72" i="23" s="1"/>
  <c r="W72" i="23" s="1"/>
  <c r="X72" i="23" s="1"/>
  <c r="Y72" i="23" s="1"/>
  <c r="Z72" i="23" s="1"/>
  <c r="AA72" i="23" s="1"/>
  <c r="AB72" i="23" s="1"/>
  <c r="AC72" i="23" s="1"/>
  <c r="AD72" i="23" s="1"/>
  <c r="AE72" i="23" s="1"/>
  <c r="AF72" i="23" s="1"/>
  <c r="AG72" i="23" s="1"/>
  <c r="AH72" i="23" s="1"/>
  <c r="AI72" i="23" s="1"/>
  <c r="AJ72" i="23" s="1"/>
  <c r="AK72" i="23" s="1"/>
  <c r="AL72" i="23" s="1"/>
  <c r="AM72" i="23" s="1"/>
  <c r="AN72" i="23" s="1"/>
  <c r="AO72" i="23" s="1"/>
  <c r="AP72" i="23" s="1"/>
  <c r="AQ72" i="23" s="1"/>
  <c r="AR72" i="23" s="1"/>
  <c r="AS72" i="23" s="1"/>
  <c r="AT72" i="23" s="1"/>
  <c r="AU72" i="23" s="1"/>
  <c r="AV72" i="23" s="1"/>
  <c r="AW72" i="23" s="1"/>
  <c r="AX72" i="23" s="1"/>
  <c r="AY72" i="23" s="1"/>
  <c r="AZ72" i="23" s="1"/>
  <c r="BA72" i="23" s="1"/>
  <c r="BB72" i="23" s="1"/>
  <c r="BC72" i="23" s="1"/>
  <c r="BD72" i="23" s="1"/>
  <c r="D71" i="23"/>
  <c r="D70" i="23" s="1"/>
  <c r="E70" i="23" s="1"/>
  <c r="F70" i="23" s="1"/>
  <c r="G70" i="23" s="1"/>
  <c r="H70" i="23" s="1"/>
  <c r="I70" i="23" s="1"/>
  <c r="J70" i="23" s="1"/>
  <c r="K70" i="23" s="1"/>
  <c r="L70" i="23" s="1"/>
  <c r="M70" i="23" s="1"/>
  <c r="N70" i="23" s="1"/>
  <c r="O70" i="23" s="1"/>
  <c r="P70" i="23" s="1"/>
  <c r="Q70" i="23" s="1"/>
  <c r="R70" i="23" s="1"/>
  <c r="S70" i="23" s="1"/>
  <c r="T70" i="23" s="1"/>
  <c r="U70" i="23" s="1"/>
  <c r="V70" i="23" s="1"/>
  <c r="W70" i="23" s="1"/>
  <c r="X70" i="23" s="1"/>
  <c r="Y70" i="23" s="1"/>
  <c r="Z70" i="23" s="1"/>
  <c r="AA70" i="23" s="1"/>
  <c r="AB70" i="23" s="1"/>
  <c r="AC70" i="23" s="1"/>
  <c r="AD70" i="23" s="1"/>
  <c r="AE70" i="23" s="1"/>
  <c r="AF70" i="23" s="1"/>
  <c r="AG70" i="23" s="1"/>
  <c r="AH70" i="23" s="1"/>
  <c r="AI70" i="23" s="1"/>
  <c r="AJ70" i="23" s="1"/>
  <c r="AK70" i="23" s="1"/>
  <c r="AL70" i="23" s="1"/>
  <c r="AM70" i="23" s="1"/>
  <c r="AN70" i="23" s="1"/>
  <c r="AO70" i="23" s="1"/>
  <c r="AP70" i="23" s="1"/>
  <c r="AQ70" i="23" s="1"/>
  <c r="AR70" i="23" s="1"/>
  <c r="AS70" i="23" s="1"/>
  <c r="AT70" i="23" s="1"/>
  <c r="AU70" i="23" s="1"/>
  <c r="AV70" i="23" s="1"/>
  <c r="AW70" i="23" s="1"/>
  <c r="AX70" i="23" s="1"/>
  <c r="AY70" i="23" s="1"/>
  <c r="AZ70" i="23" s="1"/>
  <c r="BA70" i="23" s="1"/>
  <c r="BB70" i="23" s="1"/>
  <c r="BC70" i="23" s="1"/>
  <c r="BD70" i="23" s="1"/>
  <c r="D69" i="23"/>
  <c r="D68" i="23" s="1"/>
  <c r="E68" i="23" s="1"/>
  <c r="F68" i="23" s="1"/>
  <c r="G68" i="23" s="1"/>
  <c r="H68" i="23" s="1"/>
  <c r="I68" i="23" s="1"/>
  <c r="J68" i="23" s="1"/>
  <c r="K68" i="23" s="1"/>
  <c r="L68" i="23" s="1"/>
  <c r="M68" i="23" s="1"/>
  <c r="N68" i="23" s="1"/>
  <c r="O68" i="23" s="1"/>
  <c r="P68" i="23" s="1"/>
  <c r="Q68" i="23" s="1"/>
  <c r="R68" i="23" s="1"/>
  <c r="S68" i="23" s="1"/>
  <c r="T68" i="23" s="1"/>
  <c r="U68" i="23" s="1"/>
  <c r="V68" i="23" s="1"/>
  <c r="W68" i="23" s="1"/>
  <c r="X68" i="23" s="1"/>
  <c r="Y68" i="23" s="1"/>
  <c r="Z68" i="23" s="1"/>
  <c r="AA68" i="23" s="1"/>
  <c r="AB68" i="23" s="1"/>
  <c r="AC68" i="23" s="1"/>
  <c r="AD68" i="23" s="1"/>
  <c r="AE68" i="23" s="1"/>
  <c r="AF68" i="23" s="1"/>
  <c r="AG68" i="23" s="1"/>
  <c r="AH68" i="23" s="1"/>
  <c r="AI68" i="23" s="1"/>
  <c r="AJ68" i="23" s="1"/>
  <c r="AK68" i="23" s="1"/>
  <c r="AL68" i="23" s="1"/>
  <c r="AM68" i="23" s="1"/>
  <c r="AN68" i="23" s="1"/>
  <c r="AO68" i="23" s="1"/>
  <c r="AP68" i="23" s="1"/>
  <c r="AQ68" i="23" s="1"/>
  <c r="AR68" i="23" s="1"/>
  <c r="AS68" i="23" s="1"/>
  <c r="AT68" i="23" s="1"/>
  <c r="AU68" i="23" s="1"/>
  <c r="AV68" i="23" s="1"/>
  <c r="AW68" i="23" s="1"/>
  <c r="AX68" i="23" s="1"/>
  <c r="AY68" i="23" s="1"/>
  <c r="AZ68" i="23" s="1"/>
  <c r="BA68" i="23" s="1"/>
  <c r="BB68" i="23" s="1"/>
  <c r="BC68" i="23" s="1"/>
  <c r="BD68" i="23" s="1"/>
  <c r="D67" i="23"/>
  <c r="D66" i="23" s="1"/>
  <c r="E66" i="23" s="1"/>
  <c r="F66" i="23" s="1"/>
  <c r="G66" i="23" s="1"/>
  <c r="H66" i="23" s="1"/>
  <c r="I66" i="23" s="1"/>
  <c r="J66" i="23" s="1"/>
  <c r="K66" i="23" s="1"/>
  <c r="L66" i="23" s="1"/>
  <c r="M66" i="23" s="1"/>
  <c r="N66" i="23" s="1"/>
  <c r="O66" i="23" s="1"/>
  <c r="P66" i="23" s="1"/>
  <c r="Q66" i="23" s="1"/>
  <c r="R66" i="23" s="1"/>
  <c r="S66" i="23" s="1"/>
  <c r="T66" i="23" s="1"/>
  <c r="U66" i="23" s="1"/>
  <c r="V66" i="23" s="1"/>
  <c r="W66" i="23" s="1"/>
  <c r="X66" i="23" s="1"/>
  <c r="Y66" i="23" s="1"/>
  <c r="Z66" i="23" s="1"/>
  <c r="AA66" i="23" s="1"/>
  <c r="AB66" i="23" s="1"/>
  <c r="AC66" i="23" s="1"/>
  <c r="AD66" i="23" s="1"/>
  <c r="AE66" i="23" s="1"/>
  <c r="AF66" i="23" s="1"/>
  <c r="AG66" i="23" s="1"/>
  <c r="AH66" i="23" s="1"/>
  <c r="AI66" i="23" s="1"/>
  <c r="AJ66" i="23" s="1"/>
  <c r="AK66" i="23" s="1"/>
  <c r="AL66" i="23" s="1"/>
  <c r="AM66" i="23" s="1"/>
  <c r="AN66" i="23" s="1"/>
  <c r="AO66" i="23" s="1"/>
  <c r="AP66" i="23" s="1"/>
  <c r="AQ66" i="23" s="1"/>
  <c r="AR66" i="23" s="1"/>
  <c r="AS66" i="23" s="1"/>
  <c r="AT66" i="23" s="1"/>
  <c r="AU66" i="23" s="1"/>
  <c r="AV66" i="23" s="1"/>
  <c r="AW66" i="23" s="1"/>
  <c r="AX66" i="23" s="1"/>
  <c r="AY66" i="23" s="1"/>
  <c r="AZ66" i="23" s="1"/>
  <c r="BA66" i="23" s="1"/>
  <c r="BB66" i="23" s="1"/>
  <c r="BC66" i="23" s="1"/>
  <c r="BD66" i="23" s="1"/>
  <c r="D65" i="23"/>
  <c r="D64" i="23" s="1"/>
  <c r="E64" i="23" s="1"/>
  <c r="F64" i="23" s="1"/>
  <c r="G64" i="23" s="1"/>
  <c r="H64" i="23" s="1"/>
  <c r="I64" i="23" s="1"/>
  <c r="J64" i="23" s="1"/>
  <c r="K64" i="23" s="1"/>
  <c r="L64" i="23" s="1"/>
  <c r="M64" i="23" s="1"/>
  <c r="N64" i="23" s="1"/>
  <c r="O64" i="23" s="1"/>
  <c r="P64" i="23" s="1"/>
  <c r="Q64" i="23" s="1"/>
  <c r="R64" i="23" s="1"/>
  <c r="S64" i="23" s="1"/>
  <c r="T64" i="23" s="1"/>
  <c r="U64" i="23" s="1"/>
  <c r="V64" i="23" s="1"/>
  <c r="W64" i="23" s="1"/>
  <c r="X64" i="23" s="1"/>
  <c r="Y64" i="23" s="1"/>
  <c r="Z64" i="23" s="1"/>
  <c r="AA64" i="23" s="1"/>
  <c r="AB64" i="23" s="1"/>
  <c r="AC64" i="23" s="1"/>
  <c r="AD64" i="23" s="1"/>
  <c r="AE64" i="23" s="1"/>
  <c r="AF64" i="23" s="1"/>
  <c r="AG64" i="23" s="1"/>
  <c r="AH64" i="23" s="1"/>
  <c r="AI64" i="23" s="1"/>
  <c r="AJ64" i="23" s="1"/>
  <c r="AK64" i="23" s="1"/>
  <c r="AL64" i="23" s="1"/>
  <c r="AM64" i="23" s="1"/>
  <c r="AN64" i="23" s="1"/>
  <c r="AO64" i="23" s="1"/>
  <c r="AP64" i="23" s="1"/>
  <c r="AQ64" i="23" s="1"/>
  <c r="AR64" i="23" s="1"/>
  <c r="AS64" i="23" s="1"/>
  <c r="AT64" i="23" s="1"/>
  <c r="AU64" i="23" s="1"/>
  <c r="AV64" i="23" s="1"/>
  <c r="AW64" i="23" s="1"/>
  <c r="AX64" i="23" s="1"/>
  <c r="AY64" i="23" s="1"/>
  <c r="AZ64" i="23" s="1"/>
  <c r="BA64" i="23" s="1"/>
  <c r="BB64" i="23" s="1"/>
  <c r="BC64" i="23" s="1"/>
  <c r="BD64" i="23" s="1"/>
  <c r="D63" i="23"/>
  <c r="D62" i="23" s="1"/>
  <c r="E62" i="23" s="1"/>
  <c r="F62" i="23" s="1"/>
  <c r="G62" i="23" s="1"/>
  <c r="H62" i="23" s="1"/>
  <c r="I62" i="23" s="1"/>
  <c r="J62" i="23" s="1"/>
  <c r="K62" i="23" s="1"/>
  <c r="L62" i="23" s="1"/>
  <c r="M62" i="23" s="1"/>
  <c r="N62" i="23" s="1"/>
  <c r="O62" i="23" s="1"/>
  <c r="P62" i="23" s="1"/>
  <c r="Q62" i="23" s="1"/>
  <c r="R62" i="23" s="1"/>
  <c r="S62" i="23" s="1"/>
  <c r="T62" i="23" s="1"/>
  <c r="U62" i="23" s="1"/>
  <c r="V62" i="23" s="1"/>
  <c r="W62" i="23" s="1"/>
  <c r="X62" i="23" s="1"/>
  <c r="Y62" i="23" s="1"/>
  <c r="Z62" i="23" s="1"/>
  <c r="AA62" i="23" s="1"/>
  <c r="AB62" i="23" s="1"/>
  <c r="AC62" i="23" s="1"/>
  <c r="AD62" i="23" s="1"/>
  <c r="AE62" i="23" s="1"/>
  <c r="AF62" i="23" s="1"/>
  <c r="AG62" i="23" s="1"/>
  <c r="AH62" i="23" s="1"/>
  <c r="AI62" i="23" s="1"/>
  <c r="AJ62" i="23" s="1"/>
  <c r="AK62" i="23" s="1"/>
  <c r="AL62" i="23" s="1"/>
  <c r="AM62" i="23" s="1"/>
  <c r="AN62" i="23" s="1"/>
  <c r="AO62" i="23" s="1"/>
  <c r="AP62" i="23" s="1"/>
  <c r="AQ62" i="23" s="1"/>
  <c r="AR62" i="23" s="1"/>
  <c r="AS62" i="23" s="1"/>
  <c r="AT62" i="23" s="1"/>
  <c r="AU62" i="23" s="1"/>
  <c r="AV62" i="23" s="1"/>
  <c r="AW62" i="23" s="1"/>
  <c r="AX62" i="23" s="1"/>
  <c r="AY62" i="23" s="1"/>
  <c r="AZ62" i="23" s="1"/>
  <c r="BA62" i="23" s="1"/>
  <c r="BB62" i="23" s="1"/>
  <c r="BC62" i="23" s="1"/>
  <c r="BD62" i="23" s="1"/>
  <c r="D61" i="23"/>
  <c r="D60" i="23" s="1"/>
  <c r="E60" i="23" s="1"/>
  <c r="F60" i="23" s="1"/>
  <c r="G60" i="23" s="1"/>
  <c r="H60" i="23" s="1"/>
  <c r="I60" i="23" s="1"/>
  <c r="J60" i="23" s="1"/>
  <c r="K60" i="23" s="1"/>
  <c r="L60" i="23" s="1"/>
  <c r="M60" i="23" s="1"/>
  <c r="N60" i="23" s="1"/>
  <c r="O60" i="23" s="1"/>
  <c r="P60" i="23" s="1"/>
  <c r="Q60" i="23" s="1"/>
  <c r="R60" i="23" s="1"/>
  <c r="S60" i="23" s="1"/>
  <c r="T60" i="23" s="1"/>
  <c r="U60" i="23" s="1"/>
  <c r="V60" i="23" s="1"/>
  <c r="W60" i="23" s="1"/>
  <c r="X60" i="23" s="1"/>
  <c r="Y60" i="23" s="1"/>
  <c r="Z60" i="23" s="1"/>
  <c r="AA60" i="23" s="1"/>
  <c r="AB60" i="23" s="1"/>
  <c r="AC60" i="23" s="1"/>
  <c r="AD60" i="23" s="1"/>
  <c r="AE60" i="23" s="1"/>
  <c r="AF60" i="23" s="1"/>
  <c r="AG60" i="23" s="1"/>
  <c r="AH60" i="23" s="1"/>
  <c r="AI60" i="23" s="1"/>
  <c r="AJ60" i="23" s="1"/>
  <c r="AK60" i="23" s="1"/>
  <c r="AL60" i="23" s="1"/>
  <c r="AM60" i="23" s="1"/>
  <c r="AN60" i="23" s="1"/>
  <c r="AO60" i="23" s="1"/>
  <c r="AP60" i="23" s="1"/>
  <c r="AQ60" i="23" s="1"/>
  <c r="AR60" i="23" s="1"/>
  <c r="AS60" i="23" s="1"/>
  <c r="AT60" i="23" s="1"/>
  <c r="AU60" i="23" s="1"/>
  <c r="AV60" i="23" s="1"/>
  <c r="AW60" i="23" s="1"/>
  <c r="AX60" i="23" s="1"/>
  <c r="AY60" i="23" s="1"/>
  <c r="AZ60" i="23" s="1"/>
  <c r="BA60" i="23" s="1"/>
  <c r="BB60" i="23" s="1"/>
  <c r="BC60" i="23" s="1"/>
  <c r="BD60" i="23" s="1"/>
  <c r="D59" i="23"/>
  <c r="D58" i="23" s="1"/>
  <c r="E58" i="23" s="1"/>
  <c r="F58" i="23" s="1"/>
  <c r="G58" i="23" s="1"/>
  <c r="H58" i="23" s="1"/>
  <c r="I58" i="23" s="1"/>
  <c r="J58" i="23" s="1"/>
  <c r="K58" i="23" s="1"/>
  <c r="L58" i="23" s="1"/>
  <c r="M58" i="23" s="1"/>
  <c r="N58" i="23" s="1"/>
  <c r="O58" i="23" s="1"/>
  <c r="P58" i="23" s="1"/>
  <c r="Q58" i="23" s="1"/>
  <c r="R58" i="23" s="1"/>
  <c r="S58" i="23" s="1"/>
  <c r="T58" i="23" s="1"/>
  <c r="U58" i="23" s="1"/>
  <c r="V58" i="23" s="1"/>
  <c r="W58" i="23" s="1"/>
  <c r="X58" i="23" s="1"/>
  <c r="Y58" i="23" s="1"/>
  <c r="Z58" i="23" s="1"/>
  <c r="AA58" i="23" s="1"/>
  <c r="AB58" i="23" s="1"/>
  <c r="AC58" i="23" s="1"/>
  <c r="AD58" i="23" s="1"/>
  <c r="AE58" i="23" s="1"/>
  <c r="AF58" i="23" s="1"/>
  <c r="AG58" i="23" s="1"/>
  <c r="AH58" i="23" s="1"/>
  <c r="AI58" i="23" s="1"/>
  <c r="AJ58" i="23" s="1"/>
  <c r="AK58" i="23" s="1"/>
  <c r="AL58" i="23" s="1"/>
  <c r="AM58" i="23" s="1"/>
  <c r="AN58" i="23" s="1"/>
  <c r="AO58" i="23" s="1"/>
  <c r="AP58" i="23" s="1"/>
  <c r="AQ58" i="23" s="1"/>
  <c r="AR58" i="23" s="1"/>
  <c r="AS58" i="23" s="1"/>
  <c r="AT58" i="23" s="1"/>
  <c r="AU58" i="23" s="1"/>
  <c r="AV58" i="23" s="1"/>
  <c r="AW58" i="23" s="1"/>
  <c r="AX58" i="23" s="1"/>
  <c r="AY58" i="23" s="1"/>
  <c r="AZ58" i="23" s="1"/>
  <c r="BA58" i="23" s="1"/>
  <c r="BB58" i="23" s="1"/>
  <c r="BC58" i="23" s="1"/>
  <c r="BD58" i="23" s="1"/>
  <c r="D57" i="23"/>
  <c r="D56" i="23" s="1"/>
  <c r="E56" i="23" s="1"/>
  <c r="F56" i="23" s="1"/>
  <c r="G56" i="23" s="1"/>
  <c r="H56" i="23" s="1"/>
  <c r="I56" i="23" s="1"/>
  <c r="J56" i="23" s="1"/>
  <c r="K56" i="23" s="1"/>
  <c r="L56" i="23" s="1"/>
  <c r="M56" i="23" s="1"/>
  <c r="N56" i="23" s="1"/>
  <c r="O56" i="23" s="1"/>
  <c r="P56" i="23" s="1"/>
  <c r="Q56" i="23" s="1"/>
  <c r="R56" i="23" s="1"/>
  <c r="S56" i="23" s="1"/>
  <c r="T56" i="23" s="1"/>
  <c r="U56" i="23" s="1"/>
  <c r="V56" i="23" s="1"/>
  <c r="W56" i="23" s="1"/>
  <c r="X56" i="23" s="1"/>
  <c r="Y56" i="23" s="1"/>
  <c r="Z56" i="23" s="1"/>
  <c r="AA56" i="23" s="1"/>
  <c r="AB56" i="23" s="1"/>
  <c r="AC56" i="23" s="1"/>
  <c r="AD56" i="23" s="1"/>
  <c r="AE56" i="23" s="1"/>
  <c r="AF56" i="23" s="1"/>
  <c r="AG56" i="23" s="1"/>
  <c r="AH56" i="23" s="1"/>
  <c r="AI56" i="23" s="1"/>
  <c r="AJ56" i="23" s="1"/>
  <c r="AK56" i="23" s="1"/>
  <c r="AL56" i="23" s="1"/>
  <c r="AM56" i="23" s="1"/>
  <c r="AN56" i="23" s="1"/>
  <c r="AO56" i="23" s="1"/>
  <c r="AP56" i="23" s="1"/>
  <c r="AQ56" i="23" s="1"/>
  <c r="AR56" i="23" s="1"/>
  <c r="AS56" i="23" s="1"/>
  <c r="AT56" i="23" s="1"/>
  <c r="AU56" i="23" s="1"/>
  <c r="AV56" i="23" s="1"/>
  <c r="AW56" i="23" s="1"/>
  <c r="AX56" i="23" s="1"/>
  <c r="AY56" i="23" s="1"/>
  <c r="AZ56" i="23" s="1"/>
  <c r="BA56" i="23" s="1"/>
  <c r="BB56" i="23" s="1"/>
  <c r="BC56" i="23" s="1"/>
  <c r="BD56" i="23" s="1"/>
  <c r="D55" i="23"/>
  <c r="D54" i="23" s="1"/>
  <c r="E54" i="23" s="1"/>
  <c r="F54" i="23" s="1"/>
  <c r="G54" i="23" s="1"/>
  <c r="H54" i="23" s="1"/>
  <c r="I54" i="23" s="1"/>
  <c r="J54" i="23" s="1"/>
  <c r="K54" i="23" s="1"/>
  <c r="L54" i="23" s="1"/>
  <c r="M54" i="23" s="1"/>
  <c r="N54" i="23" s="1"/>
  <c r="O54" i="23" s="1"/>
  <c r="P54" i="23" s="1"/>
  <c r="Q54" i="23" s="1"/>
  <c r="R54" i="23" s="1"/>
  <c r="S54" i="23" s="1"/>
  <c r="T54" i="23" s="1"/>
  <c r="U54" i="23" s="1"/>
  <c r="V54" i="23" s="1"/>
  <c r="W54" i="23" s="1"/>
  <c r="X54" i="23" s="1"/>
  <c r="Y54" i="23" s="1"/>
  <c r="Z54" i="23" s="1"/>
  <c r="AA54" i="23" s="1"/>
  <c r="AB54" i="23" s="1"/>
  <c r="AC54" i="23" s="1"/>
  <c r="AD54" i="23" s="1"/>
  <c r="AE54" i="23" s="1"/>
  <c r="AF54" i="23" s="1"/>
  <c r="AG54" i="23" s="1"/>
  <c r="AH54" i="23" s="1"/>
  <c r="AI54" i="23" s="1"/>
  <c r="AJ54" i="23" s="1"/>
  <c r="AK54" i="23" s="1"/>
  <c r="AL54" i="23" s="1"/>
  <c r="AM54" i="23" s="1"/>
  <c r="AN54" i="23" s="1"/>
  <c r="AO54" i="23" s="1"/>
  <c r="AP54" i="23" s="1"/>
  <c r="AQ54" i="23" s="1"/>
  <c r="AR54" i="23" s="1"/>
  <c r="AS54" i="23" s="1"/>
  <c r="AT54" i="23" s="1"/>
  <c r="AU54" i="23" s="1"/>
  <c r="AV54" i="23" s="1"/>
  <c r="AW54" i="23" s="1"/>
  <c r="AX54" i="23" s="1"/>
  <c r="AY54" i="23" s="1"/>
  <c r="AZ54" i="23" s="1"/>
  <c r="BA54" i="23" s="1"/>
  <c r="BB54" i="23" s="1"/>
  <c r="BC54" i="23" s="1"/>
  <c r="BD54" i="23" s="1"/>
  <c r="D47" i="23"/>
  <c r="D46" i="23" s="1"/>
  <c r="E46" i="23" s="1"/>
  <c r="F46" i="23" s="1"/>
  <c r="G46" i="23" s="1"/>
  <c r="H46" i="23" s="1"/>
  <c r="I46" i="23" s="1"/>
  <c r="J46" i="23" s="1"/>
  <c r="K46" i="23" s="1"/>
  <c r="L46" i="23" s="1"/>
  <c r="M46" i="23" s="1"/>
  <c r="N46" i="23" s="1"/>
  <c r="O46" i="23" s="1"/>
  <c r="P46" i="23" s="1"/>
  <c r="Q46" i="23" s="1"/>
  <c r="R46" i="23" s="1"/>
  <c r="S46" i="23" s="1"/>
  <c r="T46" i="23" s="1"/>
  <c r="U46" i="23" s="1"/>
  <c r="V46" i="23" s="1"/>
  <c r="W46" i="23" s="1"/>
  <c r="X46" i="23" s="1"/>
  <c r="Y46" i="23" s="1"/>
  <c r="Z46" i="23" s="1"/>
  <c r="AA46" i="23" s="1"/>
  <c r="AB46" i="23" s="1"/>
  <c r="AC46" i="23" s="1"/>
  <c r="AD46" i="23" s="1"/>
  <c r="AE46" i="23" s="1"/>
  <c r="AF46" i="23" s="1"/>
  <c r="AG46" i="23" s="1"/>
  <c r="AH46" i="23" s="1"/>
  <c r="AI46" i="23" s="1"/>
  <c r="AJ46" i="23" s="1"/>
  <c r="AK46" i="23" s="1"/>
  <c r="AL46" i="23" s="1"/>
  <c r="AM46" i="23" s="1"/>
  <c r="AN46" i="23" s="1"/>
  <c r="AO46" i="23" s="1"/>
  <c r="AP46" i="23" s="1"/>
  <c r="AQ46" i="23" s="1"/>
  <c r="AR46" i="23" s="1"/>
  <c r="AS46" i="23" s="1"/>
  <c r="AT46" i="23" s="1"/>
  <c r="AU46" i="23" s="1"/>
  <c r="AV46" i="23" s="1"/>
  <c r="AW46" i="23" s="1"/>
  <c r="AX46" i="23" s="1"/>
  <c r="AY46" i="23" s="1"/>
  <c r="AZ46" i="23" s="1"/>
  <c r="BA46" i="23" s="1"/>
  <c r="BB46" i="23" s="1"/>
  <c r="BC46" i="23" s="1"/>
  <c r="BD46" i="23" s="1"/>
  <c r="D43" i="23"/>
  <c r="D42" i="23" s="1"/>
  <c r="E42" i="23" s="1"/>
  <c r="F42" i="23" s="1"/>
  <c r="G42" i="23" s="1"/>
  <c r="H42" i="23" s="1"/>
  <c r="I42" i="23" s="1"/>
  <c r="J42" i="23" s="1"/>
  <c r="K42" i="23" s="1"/>
  <c r="L42" i="23" s="1"/>
  <c r="M42" i="23" s="1"/>
  <c r="N42" i="23" s="1"/>
  <c r="O42" i="23" s="1"/>
  <c r="P42" i="23" s="1"/>
  <c r="Q42" i="23" s="1"/>
  <c r="R42" i="23" s="1"/>
  <c r="S42" i="23" s="1"/>
  <c r="T42" i="23" s="1"/>
  <c r="U42" i="23" s="1"/>
  <c r="V42" i="23" s="1"/>
  <c r="W42" i="23" s="1"/>
  <c r="X42" i="23" s="1"/>
  <c r="Y42" i="23" s="1"/>
  <c r="Z42" i="23" s="1"/>
  <c r="AA42" i="23" s="1"/>
  <c r="AB42" i="23" s="1"/>
  <c r="AC42" i="23" s="1"/>
  <c r="AD42" i="23" s="1"/>
  <c r="AE42" i="23" s="1"/>
  <c r="AF42" i="23" s="1"/>
  <c r="AG42" i="23" s="1"/>
  <c r="AH42" i="23" s="1"/>
  <c r="AI42" i="23" s="1"/>
  <c r="AJ42" i="23" s="1"/>
  <c r="AK42" i="23" s="1"/>
  <c r="AL42" i="23" s="1"/>
  <c r="AM42" i="23" s="1"/>
  <c r="AN42" i="23" s="1"/>
  <c r="AO42" i="23" s="1"/>
  <c r="AP42" i="23" s="1"/>
  <c r="AQ42" i="23" s="1"/>
  <c r="AR42" i="23" s="1"/>
  <c r="AS42" i="23" s="1"/>
  <c r="AT42" i="23" s="1"/>
  <c r="AU42" i="23" s="1"/>
  <c r="AV42" i="23" s="1"/>
  <c r="AW42" i="23" s="1"/>
  <c r="AX42" i="23" s="1"/>
  <c r="AY42" i="23" s="1"/>
  <c r="AZ42" i="23" s="1"/>
  <c r="BA42" i="23" s="1"/>
  <c r="BB42" i="23" s="1"/>
  <c r="BC42" i="23" s="1"/>
  <c r="BD42" i="23" s="1"/>
  <c r="D41" i="23"/>
  <c r="D40" i="23" s="1"/>
  <c r="E40" i="23" s="1"/>
  <c r="F40" i="23" s="1"/>
  <c r="G40" i="23" s="1"/>
  <c r="H40" i="23" s="1"/>
  <c r="I40" i="23" s="1"/>
  <c r="J40" i="23" s="1"/>
  <c r="K40" i="23" s="1"/>
  <c r="L40" i="23" s="1"/>
  <c r="M40" i="23" s="1"/>
  <c r="N40" i="23" s="1"/>
  <c r="O40" i="23" s="1"/>
  <c r="P40" i="23" s="1"/>
  <c r="Q40" i="23" s="1"/>
  <c r="R40" i="23" s="1"/>
  <c r="S40" i="23" s="1"/>
  <c r="T40" i="23" s="1"/>
  <c r="U40" i="23" s="1"/>
  <c r="V40" i="23" s="1"/>
  <c r="W40" i="23" s="1"/>
  <c r="X40" i="23" s="1"/>
  <c r="Y40" i="23" s="1"/>
  <c r="Z40" i="23" s="1"/>
  <c r="AA40" i="23" s="1"/>
  <c r="AB40" i="23" s="1"/>
  <c r="AC40" i="23" s="1"/>
  <c r="AD40" i="23" s="1"/>
  <c r="AE40" i="23" s="1"/>
  <c r="AF40" i="23" s="1"/>
  <c r="AG40" i="23" s="1"/>
  <c r="AH40" i="23" s="1"/>
  <c r="AI40" i="23" s="1"/>
  <c r="AJ40" i="23" s="1"/>
  <c r="AK40" i="23" s="1"/>
  <c r="AL40" i="23" s="1"/>
  <c r="AM40" i="23" s="1"/>
  <c r="AN40" i="23" s="1"/>
  <c r="AO40" i="23" s="1"/>
  <c r="AP40" i="23" s="1"/>
  <c r="AQ40" i="23" s="1"/>
  <c r="AR40" i="23" s="1"/>
  <c r="AS40" i="23" s="1"/>
  <c r="AT40" i="23" s="1"/>
  <c r="AU40" i="23" s="1"/>
  <c r="AV40" i="23" s="1"/>
  <c r="AW40" i="23" s="1"/>
  <c r="AX40" i="23" s="1"/>
  <c r="AY40" i="23" s="1"/>
  <c r="AZ40" i="23" s="1"/>
  <c r="BA40" i="23" s="1"/>
  <c r="BB40" i="23" s="1"/>
  <c r="BC40" i="23" s="1"/>
  <c r="BD40" i="23" s="1"/>
  <c r="D39" i="23"/>
  <c r="D38" i="23" s="1"/>
  <c r="E38" i="23" s="1"/>
  <c r="F38" i="23" s="1"/>
  <c r="G38" i="23" s="1"/>
  <c r="H38" i="23" s="1"/>
  <c r="I38" i="23" s="1"/>
  <c r="J38" i="23" s="1"/>
  <c r="K38" i="23" s="1"/>
  <c r="L38" i="23" s="1"/>
  <c r="M38" i="23" s="1"/>
  <c r="N38" i="23" s="1"/>
  <c r="O38" i="23" s="1"/>
  <c r="P38" i="23" s="1"/>
  <c r="Q38" i="23" s="1"/>
  <c r="R38" i="23" s="1"/>
  <c r="S38" i="23" s="1"/>
  <c r="T38" i="23" s="1"/>
  <c r="U38" i="23" s="1"/>
  <c r="V38" i="23" s="1"/>
  <c r="W38" i="23" s="1"/>
  <c r="X38" i="23" s="1"/>
  <c r="Y38" i="23" s="1"/>
  <c r="Z38" i="23" s="1"/>
  <c r="AA38" i="23" s="1"/>
  <c r="AB38" i="23" s="1"/>
  <c r="AC38" i="23" s="1"/>
  <c r="AD38" i="23" s="1"/>
  <c r="AE38" i="23" s="1"/>
  <c r="AF38" i="23" s="1"/>
  <c r="AG38" i="23" s="1"/>
  <c r="AH38" i="23" s="1"/>
  <c r="AI38" i="23" s="1"/>
  <c r="AJ38" i="23" s="1"/>
  <c r="AK38" i="23" s="1"/>
  <c r="AL38" i="23" s="1"/>
  <c r="AM38" i="23" s="1"/>
  <c r="AN38" i="23" s="1"/>
  <c r="AO38" i="23" s="1"/>
  <c r="AP38" i="23" s="1"/>
  <c r="AQ38" i="23" s="1"/>
  <c r="AR38" i="23" s="1"/>
  <c r="AS38" i="23" s="1"/>
  <c r="AT38" i="23" s="1"/>
  <c r="AU38" i="23" s="1"/>
  <c r="AV38" i="23" s="1"/>
  <c r="AW38" i="23" s="1"/>
  <c r="AX38" i="23" s="1"/>
  <c r="AY38" i="23" s="1"/>
  <c r="AZ38" i="23" s="1"/>
  <c r="BA38" i="23" s="1"/>
  <c r="BB38" i="23" s="1"/>
  <c r="BC38" i="23" s="1"/>
  <c r="BD38" i="23" s="1"/>
  <c r="D37" i="23"/>
  <c r="D36" i="23" s="1"/>
  <c r="E36" i="23" s="1"/>
  <c r="F36" i="23" s="1"/>
  <c r="G36" i="23" s="1"/>
  <c r="H36" i="23" s="1"/>
  <c r="I36" i="23" s="1"/>
  <c r="J36" i="23" s="1"/>
  <c r="K36" i="23" s="1"/>
  <c r="L36" i="23" s="1"/>
  <c r="M36" i="23" s="1"/>
  <c r="N36" i="23" s="1"/>
  <c r="O36" i="23" s="1"/>
  <c r="P36" i="23" s="1"/>
  <c r="Q36" i="23" s="1"/>
  <c r="R36" i="23" s="1"/>
  <c r="S36" i="23" s="1"/>
  <c r="T36" i="23" s="1"/>
  <c r="U36" i="23" s="1"/>
  <c r="V36" i="23" s="1"/>
  <c r="W36" i="23" s="1"/>
  <c r="X36" i="23" s="1"/>
  <c r="Y36" i="23" s="1"/>
  <c r="Z36" i="23" s="1"/>
  <c r="AA36" i="23" s="1"/>
  <c r="AB36" i="23" s="1"/>
  <c r="AC36" i="23" s="1"/>
  <c r="AD36" i="23" s="1"/>
  <c r="AE36" i="23" s="1"/>
  <c r="AF36" i="23" s="1"/>
  <c r="AG36" i="23" s="1"/>
  <c r="AH36" i="23" s="1"/>
  <c r="AI36" i="23" s="1"/>
  <c r="AJ36" i="23" s="1"/>
  <c r="AK36" i="23" s="1"/>
  <c r="AL36" i="23" s="1"/>
  <c r="AM36" i="23" s="1"/>
  <c r="AN36" i="23" s="1"/>
  <c r="AO36" i="23" s="1"/>
  <c r="AP36" i="23" s="1"/>
  <c r="AQ36" i="23" s="1"/>
  <c r="AR36" i="23" s="1"/>
  <c r="AS36" i="23" s="1"/>
  <c r="AT36" i="23" s="1"/>
  <c r="AU36" i="23" s="1"/>
  <c r="AV36" i="23" s="1"/>
  <c r="AW36" i="23" s="1"/>
  <c r="AX36" i="23" s="1"/>
  <c r="AY36" i="23" s="1"/>
  <c r="AZ36" i="23" s="1"/>
  <c r="BA36" i="23" s="1"/>
  <c r="BB36" i="23" s="1"/>
  <c r="BC36" i="23" s="1"/>
  <c r="BD36" i="23" s="1"/>
  <c r="D35" i="23"/>
  <c r="D34" i="23" s="1"/>
  <c r="E34" i="23" s="1"/>
  <c r="F34" i="23" s="1"/>
  <c r="G34" i="23" s="1"/>
  <c r="H34" i="23" s="1"/>
  <c r="I34" i="23" s="1"/>
  <c r="J34" i="23" s="1"/>
  <c r="K34" i="23" s="1"/>
  <c r="L34" i="23" s="1"/>
  <c r="M34" i="23" s="1"/>
  <c r="N34" i="23" s="1"/>
  <c r="O34" i="23" s="1"/>
  <c r="P34" i="23" s="1"/>
  <c r="Q34" i="23" s="1"/>
  <c r="R34" i="23" s="1"/>
  <c r="S34" i="23" s="1"/>
  <c r="T34" i="23" s="1"/>
  <c r="U34" i="23" s="1"/>
  <c r="V34" i="23" s="1"/>
  <c r="W34" i="23" s="1"/>
  <c r="X34" i="23" s="1"/>
  <c r="Y34" i="23" s="1"/>
  <c r="Z34" i="23" s="1"/>
  <c r="AA34" i="23" s="1"/>
  <c r="AB34" i="23" s="1"/>
  <c r="AC34" i="23" s="1"/>
  <c r="AD34" i="23" s="1"/>
  <c r="AE34" i="23" s="1"/>
  <c r="AF34" i="23" s="1"/>
  <c r="AG34" i="23" s="1"/>
  <c r="AH34" i="23" s="1"/>
  <c r="AI34" i="23" s="1"/>
  <c r="AJ34" i="23" s="1"/>
  <c r="AK34" i="23" s="1"/>
  <c r="AL34" i="23" s="1"/>
  <c r="AM34" i="23" s="1"/>
  <c r="AN34" i="23" s="1"/>
  <c r="AO34" i="23" s="1"/>
  <c r="AP34" i="23" s="1"/>
  <c r="AQ34" i="23" s="1"/>
  <c r="AR34" i="23" s="1"/>
  <c r="AS34" i="23" s="1"/>
  <c r="AT34" i="23" s="1"/>
  <c r="AU34" i="23" s="1"/>
  <c r="AV34" i="23" s="1"/>
  <c r="AW34" i="23" s="1"/>
  <c r="AX34" i="23" s="1"/>
  <c r="AY34" i="23" s="1"/>
  <c r="AZ34" i="23" s="1"/>
  <c r="BA34" i="23" s="1"/>
  <c r="BB34" i="23" s="1"/>
  <c r="BC34" i="23" s="1"/>
  <c r="BD34" i="23" s="1"/>
  <c r="D31" i="23"/>
  <c r="D30" i="23" s="1"/>
  <c r="E30" i="23" s="1"/>
  <c r="F30" i="23" s="1"/>
  <c r="G30" i="23" s="1"/>
  <c r="H30" i="23" s="1"/>
  <c r="I30" i="23" s="1"/>
  <c r="J30" i="23" s="1"/>
  <c r="K30" i="23" s="1"/>
  <c r="L30" i="23" s="1"/>
  <c r="M30" i="23" s="1"/>
  <c r="N30" i="23" s="1"/>
  <c r="O30" i="23" s="1"/>
  <c r="P30" i="23" s="1"/>
  <c r="Q30" i="23" s="1"/>
  <c r="R30" i="23" s="1"/>
  <c r="S30" i="23" s="1"/>
  <c r="T30" i="23" s="1"/>
  <c r="U30" i="23" s="1"/>
  <c r="V30" i="23" s="1"/>
  <c r="W30" i="23" s="1"/>
  <c r="X30" i="23" s="1"/>
  <c r="Y30" i="23" s="1"/>
  <c r="Z30" i="23" s="1"/>
  <c r="AA30" i="23" s="1"/>
  <c r="AB30" i="23" s="1"/>
  <c r="AC30" i="23" s="1"/>
  <c r="AD30" i="23" s="1"/>
  <c r="AE30" i="23" s="1"/>
  <c r="AF30" i="23" s="1"/>
  <c r="AG30" i="23" s="1"/>
  <c r="AH30" i="23" s="1"/>
  <c r="AI30" i="23" s="1"/>
  <c r="AJ30" i="23" s="1"/>
  <c r="AK30" i="23" s="1"/>
  <c r="AL30" i="23" s="1"/>
  <c r="AM30" i="23" s="1"/>
  <c r="AN30" i="23" s="1"/>
  <c r="AO30" i="23" s="1"/>
  <c r="AP30" i="23" s="1"/>
  <c r="AQ30" i="23" s="1"/>
  <c r="AR30" i="23" s="1"/>
  <c r="AS30" i="23" s="1"/>
  <c r="AT30" i="23" s="1"/>
  <c r="AU30" i="23" s="1"/>
  <c r="AV30" i="23" s="1"/>
  <c r="AW30" i="23" s="1"/>
  <c r="AX30" i="23" s="1"/>
  <c r="AY30" i="23" s="1"/>
  <c r="AZ30" i="23" s="1"/>
  <c r="BA30" i="23" s="1"/>
  <c r="BB30" i="23" s="1"/>
  <c r="BC30" i="23" s="1"/>
  <c r="BD30" i="23" s="1"/>
  <c r="D29" i="23"/>
  <c r="D28" i="23" s="1"/>
  <c r="E28" i="23" s="1"/>
  <c r="F28" i="23" s="1"/>
  <c r="G28" i="23" s="1"/>
  <c r="H28" i="23" s="1"/>
  <c r="I28" i="23" s="1"/>
  <c r="J28" i="23" s="1"/>
  <c r="K28" i="23" s="1"/>
  <c r="L28" i="23" s="1"/>
  <c r="M28" i="23" s="1"/>
  <c r="N28" i="23" s="1"/>
  <c r="O28" i="23" s="1"/>
  <c r="P28" i="23" s="1"/>
  <c r="Q28" i="23" s="1"/>
  <c r="R28" i="23" s="1"/>
  <c r="S28" i="23" s="1"/>
  <c r="T28" i="23" s="1"/>
  <c r="U28" i="23" s="1"/>
  <c r="V28" i="23" s="1"/>
  <c r="W28" i="23" s="1"/>
  <c r="X28" i="23" s="1"/>
  <c r="Y28" i="23" s="1"/>
  <c r="Z28" i="23" s="1"/>
  <c r="AA28" i="23" s="1"/>
  <c r="AB28" i="23" s="1"/>
  <c r="AC28" i="23" s="1"/>
  <c r="AD28" i="23" s="1"/>
  <c r="AE28" i="23" s="1"/>
  <c r="AF28" i="23" s="1"/>
  <c r="AG28" i="23" s="1"/>
  <c r="AH28" i="23" s="1"/>
  <c r="AI28" i="23" s="1"/>
  <c r="AJ28" i="23" s="1"/>
  <c r="AK28" i="23" s="1"/>
  <c r="AL28" i="23" s="1"/>
  <c r="AM28" i="23" s="1"/>
  <c r="AN28" i="23" s="1"/>
  <c r="AO28" i="23" s="1"/>
  <c r="AP28" i="23" s="1"/>
  <c r="AQ28" i="23" s="1"/>
  <c r="AR28" i="23" s="1"/>
  <c r="AS28" i="23" s="1"/>
  <c r="AT28" i="23" s="1"/>
  <c r="AU28" i="23" s="1"/>
  <c r="AV28" i="23" s="1"/>
  <c r="AW28" i="23" s="1"/>
  <c r="AX28" i="23" s="1"/>
  <c r="AY28" i="23" s="1"/>
  <c r="AZ28" i="23" s="1"/>
  <c r="BA28" i="23" s="1"/>
  <c r="BB28" i="23" s="1"/>
  <c r="BC28" i="23" s="1"/>
  <c r="BD28" i="23" s="1"/>
  <c r="D27" i="23"/>
  <c r="D26" i="23" s="1"/>
  <c r="E26" i="23" s="1"/>
  <c r="F26" i="23" s="1"/>
  <c r="G26" i="23" s="1"/>
  <c r="H26" i="23" s="1"/>
  <c r="I26" i="23" s="1"/>
  <c r="J26" i="23" s="1"/>
  <c r="K26" i="23" s="1"/>
  <c r="L26" i="23" s="1"/>
  <c r="M26" i="23" s="1"/>
  <c r="N26" i="23" s="1"/>
  <c r="O26" i="23" s="1"/>
  <c r="P26" i="23" s="1"/>
  <c r="Q26" i="23" s="1"/>
  <c r="R26" i="23" s="1"/>
  <c r="S26" i="23" s="1"/>
  <c r="T26" i="23" s="1"/>
  <c r="U26" i="23" s="1"/>
  <c r="V26" i="23" s="1"/>
  <c r="W26" i="23" s="1"/>
  <c r="X26" i="23" s="1"/>
  <c r="Y26" i="23" s="1"/>
  <c r="Z26" i="23" s="1"/>
  <c r="AA26" i="23" s="1"/>
  <c r="AB26" i="23" s="1"/>
  <c r="AC26" i="23" s="1"/>
  <c r="AD26" i="23" s="1"/>
  <c r="AE26" i="23" s="1"/>
  <c r="AF26" i="23" s="1"/>
  <c r="AG26" i="23" s="1"/>
  <c r="AH26" i="23" s="1"/>
  <c r="AI26" i="23" s="1"/>
  <c r="AJ26" i="23" s="1"/>
  <c r="AK26" i="23" s="1"/>
  <c r="AL26" i="23" s="1"/>
  <c r="AM26" i="23" s="1"/>
  <c r="AN26" i="23" s="1"/>
  <c r="AO26" i="23" s="1"/>
  <c r="AP26" i="23" s="1"/>
  <c r="AQ26" i="23" s="1"/>
  <c r="AR26" i="23" s="1"/>
  <c r="AS26" i="23" s="1"/>
  <c r="AT26" i="23" s="1"/>
  <c r="AU26" i="23" s="1"/>
  <c r="AV26" i="23" s="1"/>
  <c r="AW26" i="23" s="1"/>
  <c r="AX26" i="23" s="1"/>
  <c r="AY26" i="23" s="1"/>
  <c r="AZ26" i="23" s="1"/>
  <c r="BA26" i="23" s="1"/>
  <c r="BB26" i="23" s="1"/>
  <c r="BC26" i="23" s="1"/>
  <c r="BD26" i="23" s="1"/>
  <c r="D23" i="23"/>
  <c r="D22" i="23" s="1"/>
  <c r="E22" i="23" s="1"/>
  <c r="F22" i="23" s="1"/>
  <c r="G22" i="23" s="1"/>
  <c r="H22" i="23" s="1"/>
  <c r="I22" i="23" s="1"/>
  <c r="J22" i="23" s="1"/>
  <c r="K22" i="23" s="1"/>
  <c r="L22" i="23" s="1"/>
  <c r="M22" i="23" s="1"/>
  <c r="N22" i="23" s="1"/>
  <c r="O22" i="23" s="1"/>
  <c r="P22" i="23" s="1"/>
  <c r="Q22" i="23" s="1"/>
  <c r="R22" i="23" s="1"/>
  <c r="S22" i="23" s="1"/>
  <c r="T22" i="23" s="1"/>
  <c r="U22" i="23" s="1"/>
  <c r="V22" i="23" s="1"/>
  <c r="W22" i="23" s="1"/>
  <c r="X22" i="23" s="1"/>
  <c r="Y22" i="23" s="1"/>
  <c r="Z22" i="23" s="1"/>
  <c r="AA22" i="23" s="1"/>
  <c r="AB22" i="23" s="1"/>
  <c r="AC22" i="23" s="1"/>
  <c r="AD22" i="23" s="1"/>
  <c r="AE22" i="23" s="1"/>
  <c r="AF22" i="23" s="1"/>
  <c r="AG22" i="23" s="1"/>
  <c r="AH22" i="23" s="1"/>
  <c r="AI22" i="23" s="1"/>
  <c r="AJ22" i="23" s="1"/>
  <c r="AK22" i="23" s="1"/>
  <c r="AL22" i="23" s="1"/>
  <c r="AM22" i="23" s="1"/>
  <c r="AN22" i="23" s="1"/>
  <c r="AO22" i="23" s="1"/>
  <c r="AP22" i="23" s="1"/>
  <c r="AQ22" i="23" s="1"/>
  <c r="AR22" i="23" s="1"/>
  <c r="AS22" i="23" s="1"/>
  <c r="AT22" i="23" s="1"/>
  <c r="AU22" i="23" s="1"/>
  <c r="AV22" i="23" s="1"/>
  <c r="AW22" i="23" s="1"/>
  <c r="AX22" i="23" s="1"/>
  <c r="AY22" i="23" s="1"/>
  <c r="AZ22" i="23" s="1"/>
  <c r="BA22" i="23" s="1"/>
  <c r="BB22" i="23" s="1"/>
  <c r="BC22" i="23" s="1"/>
  <c r="BD22" i="23" s="1"/>
  <c r="D21" i="23"/>
  <c r="D20" i="23" s="1"/>
  <c r="E20" i="23" s="1"/>
  <c r="F20" i="23" s="1"/>
  <c r="G20" i="23" s="1"/>
  <c r="H20" i="23" s="1"/>
  <c r="I20" i="23" s="1"/>
  <c r="J20" i="23" s="1"/>
  <c r="K20" i="23" s="1"/>
  <c r="L20" i="23" s="1"/>
  <c r="M20" i="23" s="1"/>
  <c r="N20" i="23" s="1"/>
  <c r="O20" i="23" s="1"/>
  <c r="P20" i="23" s="1"/>
  <c r="Q20" i="23" s="1"/>
  <c r="R20" i="23" s="1"/>
  <c r="S20" i="23" s="1"/>
  <c r="T20" i="23" s="1"/>
  <c r="U20" i="23" s="1"/>
  <c r="V20" i="23" s="1"/>
  <c r="W20" i="23" s="1"/>
  <c r="X20" i="23" s="1"/>
  <c r="Y20" i="23" s="1"/>
  <c r="Z20" i="23" s="1"/>
  <c r="AA20" i="23" s="1"/>
  <c r="AB20" i="23" s="1"/>
  <c r="AC20" i="23" s="1"/>
  <c r="AD20" i="23" s="1"/>
  <c r="AE20" i="23" s="1"/>
  <c r="AF20" i="23" s="1"/>
  <c r="AG20" i="23" s="1"/>
  <c r="AH20" i="23" s="1"/>
  <c r="AI20" i="23" s="1"/>
  <c r="AJ20" i="23" s="1"/>
  <c r="AK20" i="23" s="1"/>
  <c r="AL20" i="23" s="1"/>
  <c r="AM20" i="23" s="1"/>
  <c r="AN20" i="23" s="1"/>
  <c r="AO20" i="23" s="1"/>
  <c r="AP20" i="23" s="1"/>
  <c r="AQ20" i="23" s="1"/>
  <c r="AR20" i="23" s="1"/>
  <c r="AS20" i="23" s="1"/>
  <c r="AT20" i="23" s="1"/>
  <c r="AU20" i="23" s="1"/>
  <c r="AV20" i="23" s="1"/>
  <c r="AW20" i="23" s="1"/>
  <c r="AX20" i="23" s="1"/>
  <c r="AY20" i="23" s="1"/>
  <c r="AZ20" i="23" s="1"/>
  <c r="BA20" i="23" s="1"/>
  <c r="BB20" i="23" s="1"/>
  <c r="BC20" i="23" s="1"/>
  <c r="BD20" i="23" s="1"/>
  <c r="D17" i="23"/>
  <c r="D16" i="23" s="1"/>
  <c r="E16" i="23" s="1"/>
  <c r="F16" i="23" s="1"/>
  <c r="G16" i="23" s="1"/>
  <c r="H16" i="23" s="1"/>
  <c r="I16" i="23" s="1"/>
  <c r="J16" i="23" s="1"/>
  <c r="K16" i="23" s="1"/>
  <c r="L16" i="23" s="1"/>
  <c r="M16" i="23" s="1"/>
  <c r="N16" i="23" s="1"/>
  <c r="O16" i="23" s="1"/>
  <c r="P16" i="23" s="1"/>
  <c r="Q16" i="23" s="1"/>
  <c r="R16" i="23" s="1"/>
  <c r="S16" i="23" s="1"/>
  <c r="T16" i="23" s="1"/>
  <c r="U16" i="23" s="1"/>
  <c r="V16" i="23" s="1"/>
  <c r="W16" i="23" s="1"/>
  <c r="X16" i="23" s="1"/>
  <c r="Y16" i="23" s="1"/>
  <c r="Z16" i="23" s="1"/>
  <c r="AA16" i="23" s="1"/>
  <c r="AB16" i="23" s="1"/>
  <c r="AC16" i="23" s="1"/>
  <c r="AD16" i="23" s="1"/>
  <c r="AE16" i="23" s="1"/>
  <c r="AF16" i="23" s="1"/>
  <c r="AG16" i="23" s="1"/>
  <c r="AH16" i="23" s="1"/>
  <c r="AI16" i="23" s="1"/>
  <c r="AJ16" i="23" s="1"/>
  <c r="AK16" i="23" s="1"/>
  <c r="AL16" i="23" s="1"/>
  <c r="AM16" i="23" s="1"/>
  <c r="AN16" i="23" s="1"/>
  <c r="AO16" i="23" s="1"/>
  <c r="AP16" i="23" s="1"/>
  <c r="AQ16" i="23" s="1"/>
  <c r="AR16" i="23" s="1"/>
  <c r="AS16" i="23" s="1"/>
  <c r="AT16" i="23" s="1"/>
  <c r="AU16" i="23" s="1"/>
  <c r="AV16" i="23" s="1"/>
  <c r="AW16" i="23" s="1"/>
  <c r="AX16" i="23" s="1"/>
  <c r="AY16" i="23" s="1"/>
  <c r="AZ16" i="23" s="1"/>
  <c r="BA16" i="23" s="1"/>
  <c r="BB16" i="23" s="1"/>
  <c r="BC16" i="23" s="1"/>
  <c r="BD16" i="23" s="1"/>
  <c r="D13" i="23"/>
  <c r="D12" i="23" s="1"/>
  <c r="E12" i="23" s="1"/>
  <c r="F12" i="23" s="1"/>
  <c r="G12" i="23" s="1"/>
  <c r="H12" i="23" s="1"/>
  <c r="I12" i="23" s="1"/>
  <c r="J12" i="23" s="1"/>
  <c r="K12" i="23" s="1"/>
  <c r="L12" i="23" s="1"/>
  <c r="M12" i="23" s="1"/>
  <c r="N12" i="23" s="1"/>
  <c r="O12" i="23" s="1"/>
  <c r="P12" i="23" s="1"/>
  <c r="Q12" i="23" s="1"/>
  <c r="R12" i="23" s="1"/>
  <c r="S12" i="23" s="1"/>
  <c r="T12" i="23" s="1"/>
  <c r="U12" i="23" s="1"/>
  <c r="V12" i="23" s="1"/>
  <c r="W12" i="23" s="1"/>
  <c r="X12" i="23" s="1"/>
  <c r="Y12" i="23" s="1"/>
  <c r="Z12" i="23" s="1"/>
  <c r="AA12" i="23" s="1"/>
  <c r="AB12" i="23" s="1"/>
  <c r="AC12" i="23" s="1"/>
  <c r="AD12" i="23" s="1"/>
  <c r="AE12" i="23" s="1"/>
  <c r="AF12" i="23" s="1"/>
  <c r="AG12" i="23" s="1"/>
  <c r="AH12" i="23" s="1"/>
  <c r="AI12" i="23" s="1"/>
  <c r="AJ12" i="23" s="1"/>
  <c r="AK12" i="23" s="1"/>
  <c r="AL12" i="23" s="1"/>
  <c r="AM12" i="23" s="1"/>
  <c r="AN12" i="23" s="1"/>
  <c r="AO12" i="23" s="1"/>
  <c r="AP12" i="23" s="1"/>
  <c r="AQ12" i="23" s="1"/>
  <c r="AR12" i="23" s="1"/>
  <c r="AS12" i="23" s="1"/>
  <c r="AT12" i="23" s="1"/>
  <c r="AU12" i="23" s="1"/>
  <c r="AV12" i="23" s="1"/>
  <c r="AW12" i="23" s="1"/>
  <c r="AX12" i="23" s="1"/>
  <c r="AY12" i="23" s="1"/>
  <c r="AZ12" i="23" s="1"/>
  <c r="BA12" i="23" s="1"/>
  <c r="BB12" i="23" s="1"/>
  <c r="BC12" i="23" s="1"/>
  <c r="BD12" i="23" s="1"/>
  <c r="D11" i="23"/>
  <c r="D10" i="23" s="1"/>
  <c r="E10" i="23" s="1"/>
  <c r="F10" i="23" s="1"/>
  <c r="G10" i="23" s="1"/>
  <c r="H10" i="23" s="1"/>
  <c r="I10" i="23" s="1"/>
  <c r="J10" i="23" s="1"/>
  <c r="K10" i="23" s="1"/>
  <c r="L10" i="23" s="1"/>
  <c r="M10" i="23" s="1"/>
  <c r="N10" i="23" s="1"/>
  <c r="O10" i="23" s="1"/>
  <c r="P10" i="23" s="1"/>
  <c r="Q10" i="23" s="1"/>
  <c r="R10" i="23" s="1"/>
  <c r="S10" i="23" s="1"/>
  <c r="T10" i="23" s="1"/>
  <c r="U10" i="23" s="1"/>
  <c r="V10" i="23" s="1"/>
  <c r="W10" i="23" s="1"/>
  <c r="X10" i="23" s="1"/>
  <c r="Y10" i="23" s="1"/>
  <c r="Z10" i="23" s="1"/>
  <c r="AA10" i="23" s="1"/>
  <c r="AB10" i="23" s="1"/>
  <c r="AC10" i="23" s="1"/>
  <c r="AD10" i="23" s="1"/>
  <c r="AE10" i="23" s="1"/>
  <c r="AF10" i="23" s="1"/>
  <c r="AG10" i="23" s="1"/>
  <c r="AH10" i="23" s="1"/>
  <c r="AI10" i="23" s="1"/>
  <c r="AJ10" i="23" s="1"/>
  <c r="AK10" i="23" s="1"/>
  <c r="AL10" i="23" s="1"/>
  <c r="AM10" i="23" s="1"/>
  <c r="AN10" i="23" s="1"/>
  <c r="AO10" i="23" s="1"/>
  <c r="AP10" i="23" s="1"/>
  <c r="AQ10" i="23" s="1"/>
  <c r="AR10" i="23" s="1"/>
  <c r="AS10" i="23" s="1"/>
  <c r="AT10" i="23" s="1"/>
  <c r="AU10" i="23" s="1"/>
  <c r="AV10" i="23" s="1"/>
  <c r="AW10" i="23" s="1"/>
  <c r="AX10" i="23" s="1"/>
  <c r="AY10" i="23" s="1"/>
  <c r="AZ10" i="23" s="1"/>
  <c r="BA10" i="23" s="1"/>
  <c r="BB10" i="23" s="1"/>
  <c r="BC10" i="23" s="1"/>
  <c r="BD10" i="23" s="1"/>
  <c r="D5" i="23"/>
  <c r="D4" i="23" s="1"/>
  <c r="E4" i="23" s="1"/>
  <c r="F4" i="23" s="1"/>
  <c r="G4" i="23" s="1"/>
  <c r="H4" i="23" s="1"/>
  <c r="I4" i="23" s="1"/>
  <c r="J4" i="23" s="1"/>
  <c r="K4" i="23" s="1"/>
  <c r="L4" i="23" s="1"/>
  <c r="M4" i="23" s="1"/>
  <c r="N4" i="23" s="1"/>
  <c r="O4" i="23" s="1"/>
  <c r="P4" i="23" s="1"/>
  <c r="Q4" i="23" s="1"/>
  <c r="R4" i="23" s="1"/>
  <c r="S4" i="23" s="1"/>
  <c r="T4" i="23" s="1"/>
  <c r="U4" i="23" s="1"/>
  <c r="V4" i="23" s="1"/>
  <c r="W4" i="23" s="1"/>
  <c r="X4" i="23" s="1"/>
  <c r="Y4" i="23" s="1"/>
  <c r="Z4" i="23" s="1"/>
  <c r="AA4" i="23" s="1"/>
  <c r="AB4" i="23" s="1"/>
  <c r="AC4" i="23" s="1"/>
  <c r="AD4" i="23" s="1"/>
  <c r="AE4" i="23" s="1"/>
  <c r="AF4" i="23" s="1"/>
  <c r="AG4" i="23" s="1"/>
  <c r="AH4" i="23" s="1"/>
  <c r="AI4" i="23" s="1"/>
  <c r="AJ4" i="23" s="1"/>
  <c r="AK4" i="23" s="1"/>
  <c r="AL4" i="23" s="1"/>
  <c r="AM4" i="23" s="1"/>
  <c r="AN4" i="23" s="1"/>
  <c r="AO4" i="23" s="1"/>
  <c r="AP4" i="23" s="1"/>
  <c r="AQ4" i="23" s="1"/>
  <c r="AR4" i="23" s="1"/>
  <c r="AS4" i="23" s="1"/>
  <c r="AT4" i="23" s="1"/>
  <c r="AU4" i="23" s="1"/>
  <c r="AV4" i="23" s="1"/>
  <c r="AW4" i="23" s="1"/>
  <c r="AX4" i="23" s="1"/>
  <c r="AY4" i="23" s="1"/>
  <c r="AZ4" i="23" s="1"/>
  <c r="BA4" i="23" s="1"/>
  <c r="BB4" i="23" s="1"/>
  <c r="BC4" i="23" s="1"/>
  <c r="BD4" i="23" s="1"/>
  <c r="E201" i="23" l="1"/>
  <c r="E231" i="23"/>
  <c r="E181" i="23"/>
  <c r="E187" i="23"/>
  <c r="E215" i="23"/>
  <c r="E221" i="23"/>
  <c r="E151" i="23"/>
  <c r="E199" i="23"/>
  <c r="E157" i="23"/>
  <c r="E111" i="23"/>
  <c r="E179" i="23"/>
  <c r="E155" i="23"/>
  <c r="E223" i="23"/>
  <c r="E173" i="23"/>
  <c r="E167" i="23"/>
  <c r="E211" i="23"/>
  <c r="E229" i="23"/>
  <c r="E191" i="23"/>
  <c r="F211" i="23"/>
  <c r="F169" i="23"/>
  <c r="E213" i="23"/>
  <c r="E195" i="23"/>
  <c r="E163" i="23"/>
  <c r="E225" i="23"/>
  <c r="E153" i="23"/>
  <c r="E165" i="23"/>
  <c r="E183" i="23"/>
  <c r="E233" i="23"/>
  <c r="E149" i="23"/>
  <c r="E169" i="23"/>
  <c r="E227" i="23"/>
  <c r="E219" i="23"/>
  <c r="E171" i="23"/>
  <c r="E205" i="23"/>
  <c r="E217" i="23"/>
  <c r="E185" i="23"/>
  <c r="E235" i="23"/>
  <c r="E59" i="23"/>
  <c r="E203" i="23"/>
  <c r="E197" i="23"/>
  <c r="E209" i="23"/>
  <c r="E193" i="23"/>
  <c r="E177" i="23"/>
  <c r="E161" i="23"/>
  <c r="E207" i="23"/>
  <c r="E175" i="23"/>
  <c r="E159" i="23"/>
  <c r="E189" i="23"/>
  <c r="AX97" i="25"/>
  <c r="B71" i="24"/>
  <c r="B38" i="24"/>
  <c r="C38" i="25" s="1"/>
  <c r="C38" i="24"/>
  <c r="D38" i="24"/>
  <c r="G38" i="25" s="1"/>
  <c r="E38" i="24"/>
  <c r="F38" i="24"/>
  <c r="G38" i="24"/>
  <c r="H38" i="24"/>
  <c r="I38" i="24"/>
  <c r="J38" i="24"/>
  <c r="K38" i="24"/>
  <c r="L38" i="24"/>
  <c r="M38" i="24"/>
  <c r="N38" i="24"/>
  <c r="O38" i="24"/>
  <c r="P38" i="24"/>
  <c r="Q38" i="24"/>
  <c r="R38" i="24"/>
  <c r="S38" i="24"/>
  <c r="T38" i="24"/>
  <c r="U38" i="24"/>
  <c r="V38" i="24"/>
  <c r="W38" i="24"/>
  <c r="X38" i="24"/>
  <c r="Y38" i="24"/>
  <c r="Z38" i="24"/>
  <c r="AA38" i="24"/>
  <c r="AB38" i="24"/>
  <c r="AC38" i="24"/>
  <c r="AD38" i="24"/>
  <c r="AE38" i="24"/>
  <c r="AF38" i="24"/>
  <c r="AG38" i="24"/>
  <c r="AH38" i="24"/>
  <c r="AI38" i="24"/>
  <c r="AJ38" i="24"/>
  <c r="AK38" i="24"/>
  <c r="AL38" i="24"/>
  <c r="AM38" i="24"/>
  <c r="AN38" i="24"/>
  <c r="AO38" i="24"/>
  <c r="AP38" i="24"/>
  <c r="AQ38" i="24"/>
  <c r="AR38" i="24"/>
  <c r="AS38" i="24"/>
  <c r="AT38" i="24"/>
  <c r="AU38" i="24"/>
  <c r="AV38" i="24"/>
  <c r="AW38" i="24"/>
  <c r="AX38" i="24"/>
  <c r="AY38" i="24"/>
  <c r="AZ38" i="24"/>
  <c r="BA38" i="24"/>
  <c r="B24" i="24"/>
  <c r="C24" i="25" s="1"/>
  <c r="C24" i="24"/>
  <c r="D24" i="24"/>
  <c r="G24" i="25" s="1"/>
  <c r="E24" i="24"/>
  <c r="F24" i="24"/>
  <c r="G24" i="24"/>
  <c r="H24" i="24"/>
  <c r="I24" i="24"/>
  <c r="J24" i="24"/>
  <c r="K24" i="24"/>
  <c r="L24" i="24"/>
  <c r="M24" i="24"/>
  <c r="N24" i="24"/>
  <c r="O24" i="24"/>
  <c r="P24" i="24"/>
  <c r="Q24" i="24"/>
  <c r="R24" i="24"/>
  <c r="S24" i="24"/>
  <c r="T24" i="24"/>
  <c r="U24" i="24"/>
  <c r="V24" i="24"/>
  <c r="W24" i="24"/>
  <c r="X24" i="24"/>
  <c r="Y24" i="24"/>
  <c r="Z24" i="24"/>
  <c r="AA24" i="24"/>
  <c r="AB24" i="24"/>
  <c r="AC24" i="24"/>
  <c r="AD24" i="24"/>
  <c r="AE24" i="24"/>
  <c r="AF24" i="24"/>
  <c r="AG24" i="24"/>
  <c r="AH24" i="24"/>
  <c r="AI24" i="24"/>
  <c r="AJ24" i="24"/>
  <c r="AK24" i="24"/>
  <c r="AL24" i="24"/>
  <c r="AM24" i="24"/>
  <c r="AN24" i="24"/>
  <c r="AO24" i="24"/>
  <c r="AP24" i="24"/>
  <c r="AQ24" i="24"/>
  <c r="AR24" i="24"/>
  <c r="AS24" i="24"/>
  <c r="AT24" i="24"/>
  <c r="AU24" i="24"/>
  <c r="AV24" i="24"/>
  <c r="AW24" i="24"/>
  <c r="AX24" i="24"/>
  <c r="AY24" i="24"/>
  <c r="AZ24" i="24"/>
  <c r="BA24" i="24"/>
  <c r="F173" i="23" l="1"/>
  <c r="F207" i="23"/>
  <c r="F221" i="23"/>
  <c r="F159" i="23"/>
  <c r="F179" i="23"/>
  <c r="F193" i="23"/>
  <c r="F183" i="23"/>
  <c r="F235" i="23"/>
  <c r="F151" i="23"/>
  <c r="F167" i="23"/>
  <c r="F187" i="23"/>
  <c r="F233" i="23"/>
  <c r="F149" i="23"/>
  <c r="F161" i="23"/>
  <c r="F195" i="23"/>
  <c r="F209" i="23"/>
  <c r="G221" i="23"/>
  <c r="G209" i="23"/>
  <c r="G195" i="23"/>
  <c r="G181" i="23"/>
  <c r="G177" i="23"/>
  <c r="G199" i="23"/>
  <c r="G171" i="23"/>
  <c r="G167" i="23"/>
  <c r="G165" i="23"/>
  <c r="G175" i="23"/>
  <c r="G211" i="23"/>
  <c r="F7" i="23"/>
  <c r="C94" i="26" s="1"/>
  <c r="C180" i="26" s="1"/>
  <c r="F201" i="23"/>
  <c r="F213" i="23"/>
  <c r="F217" i="23"/>
  <c r="F153" i="23"/>
  <c r="F189" i="23"/>
  <c r="F225" i="23"/>
  <c r="F197" i="23"/>
  <c r="F155" i="23"/>
  <c r="F191" i="23"/>
  <c r="E25" i="23"/>
  <c r="B107" i="26"/>
  <c r="F165" i="23"/>
  <c r="F171" i="23"/>
  <c r="F215" i="23"/>
  <c r="F229" i="23"/>
  <c r="F177" i="23"/>
  <c r="F175" i="23"/>
  <c r="F199" i="23"/>
  <c r="F205" i="23"/>
  <c r="E7" i="23"/>
  <c r="B94" i="26" s="1"/>
  <c r="B180" i="26" s="1"/>
  <c r="B93" i="26"/>
  <c r="F203" i="23"/>
  <c r="E47" i="23"/>
  <c r="F181" i="23"/>
  <c r="F185" i="23"/>
  <c r="F231" i="23"/>
  <c r="F219" i="23"/>
  <c r="F47" i="23"/>
  <c r="F157" i="23"/>
  <c r="F163" i="23"/>
  <c r="F223" i="23"/>
  <c r="G231" i="23"/>
  <c r="F227" i="23"/>
  <c r="F25" i="23"/>
  <c r="C107" i="26"/>
  <c r="C93" i="26"/>
  <c r="BH24" i="28"/>
  <c r="BC24" i="25"/>
  <c r="BQ24" i="25"/>
  <c r="BV24" i="28" s="1"/>
  <c r="AS38" i="25"/>
  <c r="AX38" i="28" s="1"/>
  <c r="CC24" i="25"/>
  <c r="CH24" i="28" s="1"/>
  <c r="V24" i="28"/>
  <c r="Q24" i="25"/>
  <c r="BU38" i="25"/>
  <c r="BZ38" i="28" s="1"/>
  <c r="AO38" i="25"/>
  <c r="AT38" i="28" s="1"/>
  <c r="I38" i="25"/>
  <c r="P38" i="21" s="1"/>
  <c r="CF24" i="28"/>
  <c r="CA24" i="25"/>
  <c r="BK24" i="25"/>
  <c r="BP24" i="28" s="1"/>
  <c r="AU24" i="25"/>
  <c r="AZ24" i="28" s="1"/>
  <c r="AE24" i="25"/>
  <c r="AJ24" i="28" s="1"/>
  <c r="T24" i="28"/>
  <c r="O24" i="25"/>
  <c r="CY38" i="25"/>
  <c r="DD38" i="28" s="1"/>
  <c r="CI38" i="25"/>
  <c r="CN38" i="28" s="1"/>
  <c r="BS38" i="25"/>
  <c r="BX38" i="28" s="1"/>
  <c r="BH38" i="28"/>
  <c r="BC38" i="25"/>
  <c r="AM38" i="25"/>
  <c r="AR38" i="28" s="1"/>
  <c r="W38" i="25"/>
  <c r="AB38" i="28" s="1"/>
  <c r="CY24" i="25"/>
  <c r="DD24" i="28" s="1"/>
  <c r="BF24" i="28"/>
  <c r="BA24" i="25"/>
  <c r="BY38" i="25"/>
  <c r="CD38" i="28" s="1"/>
  <c r="BM24" i="25"/>
  <c r="BR24" i="28" s="1"/>
  <c r="DA38" i="25"/>
  <c r="DF38" i="28" s="1"/>
  <c r="CP38" i="28"/>
  <c r="CK38" i="25"/>
  <c r="BE38" i="25"/>
  <c r="BJ38" i="28" s="1"/>
  <c r="Y38" i="25"/>
  <c r="AD38" i="28" s="1"/>
  <c r="CQ24" i="25"/>
  <c r="CV24" i="28" s="1"/>
  <c r="CT24" i="28"/>
  <c r="CO24" i="25"/>
  <c r="BY24" i="25"/>
  <c r="CD24" i="28" s="1"/>
  <c r="BI24" i="25"/>
  <c r="BN24" i="28" s="1"/>
  <c r="AS24" i="25"/>
  <c r="AX24" i="28" s="1"/>
  <c r="AH24" i="28"/>
  <c r="AC24" i="25"/>
  <c r="M24" i="25"/>
  <c r="R24" i="28" s="1"/>
  <c r="CW38" i="25"/>
  <c r="DB38" i="28" s="1"/>
  <c r="CG38" i="25"/>
  <c r="CL38" i="28" s="1"/>
  <c r="BV38" i="28"/>
  <c r="BQ38" i="25"/>
  <c r="BA38" i="25"/>
  <c r="BF38" i="28" s="1"/>
  <c r="AK38" i="25"/>
  <c r="AP38" i="28" s="1"/>
  <c r="U38" i="25"/>
  <c r="Z38" i="28" s="1"/>
  <c r="J38" i="28"/>
  <c r="E38" i="25"/>
  <c r="W24" i="25"/>
  <c r="AB24" i="28" s="1"/>
  <c r="E24" i="25"/>
  <c r="J24" i="28" s="1"/>
  <c r="CU24" i="25"/>
  <c r="CZ24" i="28" s="1"/>
  <c r="BB24" i="28"/>
  <c r="AW24" i="25"/>
  <c r="CM24" i="25"/>
  <c r="CR24" i="28" s="1"/>
  <c r="BG24" i="25"/>
  <c r="BL24" i="28" s="1"/>
  <c r="AA24" i="25"/>
  <c r="AF24" i="28" s="1"/>
  <c r="CZ38" i="28"/>
  <c r="CU38" i="25"/>
  <c r="CE38" i="25"/>
  <c r="CJ38" i="28" s="1"/>
  <c r="BO38" i="25"/>
  <c r="BT38" i="28" s="1"/>
  <c r="AY38" i="25"/>
  <c r="BD38" i="28" s="1"/>
  <c r="AN38" i="28"/>
  <c r="AI38" i="25"/>
  <c r="S38" i="25"/>
  <c r="X38" i="28" s="1"/>
  <c r="BS24" i="25"/>
  <c r="BX24" i="28" s="1"/>
  <c r="CG24" i="25"/>
  <c r="CL24" i="28" s="1"/>
  <c r="CT38" i="28"/>
  <c r="CO38" i="25"/>
  <c r="CS24" i="25"/>
  <c r="CX24" i="28" s="1"/>
  <c r="AG24" i="25"/>
  <c r="AL24" i="28" s="1"/>
  <c r="BW24" i="25"/>
  <c r="CB24" i="28" s="1"/>
  <c r="AV24" i="28"/>
  <c r="AQ24" i="25"/>
  <c r="K24" i="25"/>
  <c r="P24" i="28" s="1"/>
  <c r="DA24" i="25"/>
  <c r="DF24" i="28" s="1"/>
  <c r="CK24" i="25"/>
  <c r="CP24" i="28" s="1"/>
  <c r="BZ24" i="28"/>
  <c r="BU24" i="25"/>
  <c r="BE24" i="25"/>
  <c r="BJ24" i="28" s="1"/>
  <c r="AO24" i="25"/>
  <c r="AT24" i="28" s="1"/>
  <c r="Y24" i="25"/>
  <c r="AD24" i="28" s="1"/>
  <c r="N24" i="28"/>
  <c r="I24" i="25"/>
  <c r="CS38" i="25"/>
  <c r="CX38" i="28" s="1"/>
  <c r="CC38" i="25"/>
  <c r="CH38" i="28" s="1"/>
  <c r="BM38" i="25"/>
  <c r="BR38" i="28" s="1"/>
  <c r="BB38" i="28"/>
  <c r="AW38" i="25"/>
  <c r="AG38" i="25"/>
  <c r="AL38" i="28" s="1"/>
  <c r="Q38" i="25"/>
  <c r="V38" i="28" s="1"/>
  <c r="D71" i="28"/>
  <c r="C71" i="25"/>
  <c r="AR24" i="28"/>
  <c r="AM24" i="25"/>
  <c r="CQ38" i="25"/>
  <c r="CV38" i="28" s="1"/>
  <c r="CA38" i="25"/>
  <c r="CF38" i="28" s="1"/>
  <c r="BK38" i="25"/>
  <c r="BP38" i="28" s="1"/>
  <c r="AZ38" i="28"/>
  <c r="AU38" i="25"/>
  <c r="AE38" i="25"/>
  <c r="AJ38" i="28" s="1"/>
  <c r="O38" i="25"/>
  <c r="T38" i="28" s="1"/>
  <c r="CI24" i="25"/>
  <c r="CN24" i="28" s="1"/>
  <c r="AP24" i="28"/>
  <c r="AK24" i="25"/>
  <c r="BI38" i="25"/>
  <c r="BN38" i="28" s="1"/>
  <c r="AC38" i="25"/>
  <c r="AH38" i="28" s="1"/>
  <c r="M38" i="25"/>
  <c r="R38" i="28" s="1"/>
  <c r="DB24" i="28"/>
  <c r="CW24" i="25"/>
  <c r="U24" i="25"/>
  <c r="Z24" i="28" s="1"/>
  <c r="CE24" i="25"/>
  <c r="CJ24" i="28" s="1"/>
  <c r="BO24" i="25"/>
  <c r="BT24" i="28" s="1"/>
  <c r="BD24" i="28"/>
  <c r="AY24" i="25"/>
  <c r="AI24" i="25"/>
  <c r="AN24" i="28" s="1"/>
  <c r="S24" i="25"/>
  <c r="X24" i="28" s="1"/>
  <c r="CM38" i="25"/>
  <c r="CR38" i="28" s="1"/>
  <c r="CB38" i="28"/>
  <c r="BW38" i="25"/>
  <c r="BG38" i="25"/>
  <c r="BL38" i="28" s="1"/>
  <c r="AQ38" i="25"/>
  <c r="AV38" i="28" s="1"/>
  <c r="AA38" i="25"/>
  <c r="AF38" i="28" s="1"/>
  <c r="P38" i="28"/>
  <c r="K38" i="25"/>
  <c r="B137" i="26"/>
  <c r="B143" i="26"/>
  <c r="F59" i="23"/>
  <c r="AZ97" i="25"/>
  <c r="D24" i="28"/>
  <c r="D38" i="28"/>
  <c r="F71" i="28"/>
  <c r="Y28" i="24"/>
  <c r="AH3" i="24"/>
  <c r="BO3" i="25" s="1"/>
  <c r="BT3" i="28" s="1"/>
  <c r="AH26" i="24"/>
  <c r="B27" i="24"/>
  <c r="C27" i="25" s="1"/>
  <c r="D29" i="24"/>
  <c r="G29" i="25" s="1"/>
  <c r="E28" i="24"/>
  <c r="E70" i="24"/>
  <c r="I70" i="24"/>
  <c r="M70" i="24"/>
  <c r="Q70" i="24"/>
  <c r="U70" i="24"/>
  <c r="Y70" i="24"/>
  <c r="AC70" i="24"/>
  <c r="AG70" i="24"/>
  <c r="AK70" i="24"/>
  <c r="AO70" i="24"/>
  <c r="AS70" i="24"/>
  <c r="AW70" i="24"/>
  <c r="BA70" i="24"/>
  <c r="B70" i="24"/>
  <c r="F70" i="24"/>
  <c r="J70" i="24"/>
  <c r="N70" i="24"/>
  <c r="R70" i="24"/>
  <c r="V70" i="24"/>
  <c r="Z70" i="24"/>
  <c r="AD70" i="24"/>
  <c r="AH70" i="24"/>
  <c r="AL70" i="24"/>
  <c r="AP70" i="24"/>
  <c r="AT70" i="24"/>
  <c r="AX70" i="24"/>
  <c r="C70" i="24"/>
  <c r="G70" i="24"/>
  <c r="K70" i="24"/>
  <c r="O70" i="24"/>
  <c r="S70" i="24"/>
  <c r="W70" i="24"/>
  <c r="AA70" i="24"/>
  <c r="AE70" i="24"/>
  <c r="AI70" i="24"/>
  <c r="AM70" i="24"/>
  <c r="AQ70" i="24"/>
  <c r="AU70" i="24"/>
  <c r="AY70" i="24"/>
  <c r="D70" i="24"/>
  <c r="G70" i="25" s="1"/>
  <c r="H70" i="24"/>
  <c r="L70" i="24"/>
  <c r="P70" i="24"/>
  <c r="T70" i="24"/>
  <c r="X70" i="24"/>
  <c r="AB70" i="24"/>
  <c r="AF70" i="24"/>
  <c r="AJ70" i="24"/>
  <c r="AN70" i="24"/>
  <c r="AR70" i="24"/>
  <c r="AV70" i="24"/>
  <c r="AZ70" i="24"/>
  <c r="C72" i="24"/>
  <c r="G72" i="24"/>
  <c r="K72" i="24"/>
  <c r="O72" i="24"/>
  <c r="S72" i="24"/>
  <c r="W72" i="24"/>
  <c r="AA72" i="24"/>
  <c r="AE72" i="24"/>
  <c r="AI72" i="24"/>
  <c r="AM72" i="24"/>
  <c r="AQ72" i="24"/>
  <c r="AU72" i="24"/>
  <c r="AY72" i="24"/>
  <c r="E72" i="24"/>
  <c r="I72" i="24"/>
  <c r="M72" i="24"/>
  <c r="Q72" i="24"/>
  <c r="U72" i="24"/>
  <c r="Y72" i="24"/>
  <c r="AC72" i="24"/>
  <c r="AG72" i="24"/>
  <c r="AK72" i="24"/>
  <c r="AO72" i="24"/>
  <c r="AS72" i="24"/>
  <c r="AW72" i="24"/>
  <c r="BA72" i="24"/>
  <c r="B72" i="24"/>
  <c r="F72" i="24"/>
  <c r="J72" i="24"/>
  <c r="N72" i="24"/>
  <c r="R72" i="24"/>
  <c r="V72" i="24"/>
  <c r="Z72" i="24"/>
  <c r="AD72" i="24"/>
  <c r="AH72" i="24"/>
  <c r="AL72" i="24"/>
  <c r="AP72" i="24"/>
  <c r="AT72" i="24"/>
  <c r="AX72" i="24"/>
  <c r="P72" i="24"/>
  <c r="AF72" i="24"/>
  <c r="AV72" i="24"/>
  <c r="D72" i="24"/>
  <c r="G72" i="25" s="1"/>
  <c r="T72" i="24"/>
  <c r="AJ72" i="24"/>
  <c r="AZ72" i="24"/>
  <c r="H72" i="24"/>
  <c r="X72" i="24"/>
  <c r="AN72" i="24"/>
  <c r="L72" i="24"/>
  <c r="AB72" i="24"/>
  <c r="AR72" i="24"/>
  <c r="B69" i="24"/>
  <c r="F69" i="24"/>
  <c r="J69" i="24"/>
  <c r="N69" i="24"/>
  <c r="R69" i="24"/>
  <c r="V69" i="24"/>
  <c r="Z69" i="24"/>
  <c r="AD69" i="24"/>
  <c r="AH69" i="24"/>
  <c r="AL69" i="24"/>
  <c r="AP69" i="24"/>
  <c r="AT69" i="24"/>
  <c r="AX69" i="24"/>
  <c r="C69" i="24"/>
  <c r="G69" i="24"/>
  <c r="K69" i="24"/>
  <c r="O69" i="24"/>
  <c r="S69" i="24"/>
  <c r="W69" i="24"/>
  <c r="AA69" i="24"/>
  <c r="AE69" i="24"/>
  <c r="AI69" i="24"/>
  <c r="AM69" i="24"/>
  <c r="AQ69" i="24"/>
  <c r="AU69" i="24"/>
  <c r="AY69" i="24"/>
  <c r="D69" i="24"/>
  <c r="G69" i="25" s="1"/>
  <c r="H69" i="24"/>
  <c r="L69" i="24"/>
  <c r="W69" i="25" s="1"/>
  <c r="AB69" i="28" s="1"/>
  <c r="P69" i="24"/>
  <c r="T69" i="24"/>
  <c r="X69" i="24"/>
  <c r="AB69" i="24"/>
  <c r="AF69" i="24"/>
  <c r="AJ69" i="24"/>
  <c r="AN69" i="24"/>
  <c r="AR69" i="24"/>
  <c r="AV69" i="24"/>
  <c r="AZ69" i="24"/>
  <c r="E69" i="24"/>
  <c r="I69" i="24"/>
  <c r="M69" i="24"/>
  <c r="Q69" i="24"/>
  <c r="U69" i="24"/>
  <c r="Y69" i="24"/>
  <c r="AC69" i="24"/>
  <c r="AG69" i="24"/>
  <c r="AK69" i="24"/>
  <c r="AO69" i="24"/>
  <c r="AS69" i="24"/>
  <c r="AW69" i="24"/>
  <c r="BA69" i="24"/>
  <c r="C68" i="24"/>
  <c r="G68" i="24"/>
  <c r="K68" i="24"/>
  <c r="O68" i="24"/>
  <c r="S68" i="24"/>
  <c r="W68" i="24"/>
  <c r="AA68" i="24"/>
  <c r="AE68" i="24"/>
  <c r="AI68" i="24"/>
  <c r="AM68" i="24"/>
  <c r="AQ68" i="24"/>
  <c r="AU68" i="24"/>
  <c r="AY68" i="24"/>
  <c r="D68" i="24"/>
  <c r="G68" i="25" s="1"/>
  <c r="H68" i="24"/>
  <c r="L68" i="24"/>
  <c r="P68" i="24"/>
  <c r="T68" i="24"/>
  <c r="X68" i="24"/>
  <c r="AB68" i="24"/>
  <c r="AF68" i="24"/>
  <c r="AJ68" i="24"/>
  <c r="AN68" i="24"/>
  <c r="AR68" i="24"/>
  <c r="AV68" i="24"/>
  <c r="AZ68" i="24"/>
  <c r="E68" i="24"/>
  <c r="I68" i="24"/>
  <c r="M68" i="24"/>
  <c r="Q68" i="24"/>
  <c r="U68" i="24"/>
  <c r="Y68" i="24"/>
  <c r="AC68" i="24"/>
  <c r="AG68" i="24"/>
  <c r="AK68" i="24"/>
  <c r="AO68" i="24"/>
  <c r="AS68" i="24"/>
  <c r="AW68" i="24"/>
  <c r="BA68" i="24"/>
  <c r="B68" i="24"/>
  <c r="F68" i="24"/>
  <c r="J68" i="24"/>
  <c r="N68" i="24"/>
  <c r="R68" i="24"/>
  <c r="V68" i="24"/>
  <c r="Z68" i="24"/>
  <c r="AD68" i="24"/>
  <c r="AH68" i="24"/>
  <c r="AL68" i="24"/>
  <c r="AP68" i="24"/>
  <c r="AT68" i="24"/>
  <c r="AX68" i="24"/>
  <c r="D66" i="24"/>
  <c r="G66" i="25" s="1"/>
  <c r="H66" i="24"/>
  <c r="L66" i="24"/>
  <c r="W66" i="25" s="1"/>
  <c r="AB66" i="28" s="1"/>
  <c r="P66" i="24"/>
  <c r="T66" i="24"/>
  <c r="X66" i="24"/>
  <c r="AB66" i="24"/>
  <c r="AF66" i="24"/>
  <c r="AJ66" i="24"/>
  <c r="AN66" i="24"/>
  <c r="AR66" i="24"/>
  <c r="AV66" i="24"/>
  <c r="AZ66" i="24"/>
  <c r="E66" i="24"/>
  <c r="I66" i="24"/>
  <c r="M66" i="24"/>
  <c r="Q66" i="24"/>
  <c r="U66" i="24"/>
  <c r="Y66" i="24"/>
  <c r="AC66" i="24"/>
  <c r="AG66" i="24"/>
  <c r="AK66" i="24"/>
  <c r="AO66" i="24"/>
  <c r="AS66" i="24"/>
  <c r="AW66" i="24"/>
  <c r="BA66" i="24"/>
  <c r="B66" i="24"/>
  <c r="F66" i="24"/>
  <c r="J66" i="24"/>
  <c r="N66" i="24"/>
  <c r="R66" i="24"/>
  <c r="V66" i="24"/>
  <c r="Z66" i="24"/>
  <c r="AD66" i="24"/>
  <c r="AH66" i="24"/>
  <c r="BO66" i="25" s="1"/>
  <c r="BT66" i="28" s="1"/>
  <c r="AL66" i="24"/>
  <c r="AP66" i="24"/>
  <c r="AT66" i="24"/>
  <c r="AX66" i="24"/>
  <c r="C66" i="24"/>
  <c r="G66" i="24"/>
  <c r="K66" i="24"/>
  <c r="O66" i="24"/>
  <c r="S66" i="24"/>
  <c r="W66" i="24"/>
  <c r="AA66" i="24"/>
  <c r="AE66" i="24"/>
  <c r="AI66" i="24"/>
  <c r="AM66" i="24"/>
  <c r="AQ66" i="24"/>
  <c r="AU66" i="24"/>
  <c r="AY66" i="24"/>
  <c r="D78" i="24"/>
  <c r="G78" i="25" s="1"/>
  <c r="H78" i="24"/>
  <c r="L78" i="24"/>
  <c r="P78" i="24"/>
  <c r="T78" i="24"/>
  <c r="X78" i="24"/>
  <c r="AB78" i="24"/>
  <c r="AF78" i="24"/>
  <c r="AJ78" i="24"/>
  <c r="AN78" i="24"/>
  <c r="AR78" i="24"/>
  <c r="AV78" i="24"/>
  <c r="AZ78" i="24"/>
  <c r="E78" i="24"/>
  <c r="I78" i="24"/>
  <c r="M78" i="24"/>
  <c r="Q78" i="24"/>
  <c r="U78" i="24"/>
  <c r="Y78" i="24"/>
  <c r="AC78" i="24"/>
  <c r="AG78" i="24"/>
  <c r="AK78" i="24"/>
  <c r="AO78" i="24"/>
  <c r="AS78" i="24"/>
  <c r="AW78" i="24"/>
  <c r="BA78" i="24"/>
  <c r="B78" i="24"/>
  <c r="F78" i="24"/>
  <c r="J78" i="24"/>
  <c r="N78" i="24"/>
  <c r="R78" i="24"/>
  <c r="V78" i="24"/>
  <c r="Z78" i="24"/>
  <c r="AD78" i="24"/>
  <c r="AH78" i="24"/>
  <c r="AL78" i="24"/>
  <c r="AP78" i="24"/>
  <c r="AT78" i="24"/>
  <c r="AX78" i="24"/>
  <c r="C78" i="24"/>
  <c r="G78" i="24"/>
  <c r="K78" i="24"/>
  <c r="O78" i="24"/>
  <c r="S78" i="24"/>
  <c r="W78" i="24"/>
  <c r="AA78" i="24"/>
  <c r="AE78" i="24"/>
  <c r="AI78" i="24"/>
  <c r="AM78" i="24"/>
  <c r="AQ78" i="24"/>
  <c r="AU78" i="24"/>
  <c r="AY78" i="24"/>
  <c r="E77" i="24"/>
  <c r="I77" i="25" s="1"/>
  <c r="N77" i="28" s="1"/>
  <c r="I77" i="24"/>
  <c r="Q77" i="25" s="1"/>
  <c r="V77" i="28" s="1"/>
  <c r="M77" i="24"/>
  <c r="Q77" i="24"/>
  <c r="AG77" i="25" s="1"/>
  <c r="AL77" i="28" s="1"/>
  <c r="U77" i="24"/>
  <c r="AO77" i="25" s="1"/>
  <c r="AT77" i="28" s="1"/>
  <c r="Y77" i="24"/>
  <c r="AW77" i="25" s="1"/>
  <c r="BB77" i="28" s="1"/>
  <c r="AC77" i="24"/>
  <c r="BE77" i="25" s="1"/>
  <c r="BJ77" i="28" s="1"/>
  <c r="AG77" i="24"/>
  <c r="BM77" i="25" s="1"/>
  <c r="BR77" i="28" s="1"/>
  <c r="AK77" i="24"/>
  <c r="BU77" i="25" s="1"/>
  <c r="BZ77" i="28" s="1"/>
  <c r="AO77" i="24"/>
  <c r="CC77" i="25" s="1"/>
  <c r="CH77" i="28" s="1"/>
  <c r="AS77" i="24"/>
  <c r="CK77" i="25" s="1"/>
  <c r="CP77" i="28" s="1"/>
  <c r="AW77" i="24"/>
  <c r="CS77" i="25" s="1"/>
  <c r="CX77" i="28" s="1"/>
  <c r="BA77" i="24"/>
  <c r="DA77" i="25" s="1"/>
  <c r="DF77" i="28" s="1"/>
  <c r="B77" i="24"/>
  <c r="F77" i="24"/>
  <c r="K77" i="25" s="1"/>
  <c r="P77" i="28" s="1"/>
  <c r="J77" i="24"/>
  <c r="S77" i="25" s="1"/>
  <c r="X77" i="28" s="1"/>
  <c r="N77" i="24"/>
  <c r="AA77" i="25" s="1"/>
  <c r="AF77" i="28" s="1"/>
  <c r="R77" i="24"/>
  <c r="AI77" i="25" s="1"/>
  <c r="AN77" i="28" s="1"/>
  <c r="V77" i="24"/>
  <c r="AQ77" i="25" s="1"/>
  <c r="AV77" i="28" s="1"/>
  <c r="Z77" i="24"/>
  <c r="AY77" i="25" s="1"/>
  <c r="BD77" i="28" s="1"/>
  <c r="AD77" i="24"/>
  <c r="BG77" i="25" s="1"/>
  <c r="BL77" i="28" s="1"/>
  <c r="AH77" i="24"/>
  <c r="BO77" i="25" s="1"/>
  <c r="BT77" i="28" s="1"/>
  <c r="AL77" i="24"/>
  <c r="BW77" i="25" s="1"/>
  <c r="CB77" i="28" s="1"/>
  <c r="AP77" i="24"/>
  <c r="CE77" i="25" s="1"/>
  <c r="CJ77" i="28" s="1"/>
  <c r="AT77" i="24"/>
  <c r="CM77" i="25" s="1"/>
  <c r="CR77" i="28" s="1"/>
  <c r="AX77" i="24"/>
  <c r="CU77" i="25" s="1"/>
  <c r="CZ77" i="28" s="1"/>
  <c r="C77" i="24"/>
  <c r="E77" i="25" s="1"/>
  <c r="J77" i="28" s="1"/>
  <c r="G77" i="24"/>
  <c r="M77" i="25" s="1"/>
  <c r="R77" i="28" s="1"/>
  <c r="K77" i="24"/>
  <c r="U77" i="25" s="1"/>
  <c r="Z77" i="28" s="1"/>
  <c r="O77" i="24"/>
  <c r="AC77" i="25" s="1"/>
  <c r="AH77" i="28" s="1"/>
  <c r="S77" i="24"/>
  <c r="AK77" i="25" s="1"/>
  <c r="AP77" i="28" s="1"/>
  <c r="W77" i="24"/>
  <c r="AS77" i="25" s="1"/>
  <c r="AX77" i="28" s="1"/>
  <c r="AA77" i="24"/>
  <c r="BA77" i="25" s="1"/>
  <c r="BF77" i="28" s="1"/>
  <c r="AE77" i="24"/>
  <c r="BI77" i="25" s="1"/>
  <c r="BN77" i="28" s="1"/>
  <c r="AI77" i="24"/>
  <c r="BQ77" i="25" s="1"/>
  <c r="BV77" i="28" s="1"/>
  <c r="AM77" i="24"/>
  <c r="BY77" i="25" s="1"/>
  <c r="CD77" i="28" s="1"/>
  <c r="AQ77" i="24"/>
  <c r="CG77" i="25" s="1"/>
  <c r="CL77" i="28" s="1"/>
  <c r="AU77" i="24"/>
  <c r="CO77" i="25" s="1"/>
  <c r="CT77" i="28" s="1"/>
  <c r="AY77" i="24"/>
  <c r="CW77" i="25" s="1"/>
  <c r="DB77" i="28" s="1"/>
  <c r="D77" i="24"/>
  <c r="H77" i="24"/>
  <c r="O77" i="25" s="1"/>
  <c r="T77" i="28" s="1"/>
  <c r="L77" i="24"/>
  <c r="P77" i="24"/>
  <c r="AE77" i="25" s="1"/>
  <c r="AJ77" i="28" s="1"/>
  <c r="T77" i="24"/>
  <c r="AM77" i="25" s="1"/>
  <c r="AR77" i="28" s="1"/>
  <c r="X77" i="24"/>
  <c r="AU77" i="25" s="1"/>
  <c r="AZ77" i="28" s="1"/>
  <c r="AB77" i="24"/>
  <c r="BC77" i="25" s="1"/>
  <c r="BH77" i="28" s="1"/>
  <c r="AF77" i="24"/>
  <c r="BK77" i="25" s="1"/>
  <c r="BP77" i="28" s="1"/>
  <c r="AJ77" i="24"/>
  <c r="BS77" i="25" s="1"/>
  <c r="BX77" i="28" s="1"/>
  <c r="AN77" i="24"/>
  <c r="CA77" i="25" s="1"/>
  <c r="CF77" i="28" s="1"/>
  <c r="AR77" i="24"/>
  <c r="CI77" i="25" s="1"/>
  <c r="CN77" i="28" s="1"/>
  <c r="AV77" i="24"/>
  <c r="CQ77" i="25" s="1"/>
  <c r="CV77" i="28" s="1"/>
  <c r="AZ77" i="24"/>
  <c r="CY77" i="25" s="1"/>
  <c r="DD77" i="28" s="1"/>
  <c r="E75" i="24"/>
  <c r="I75" i="24"/>
  <c r="C75" i="24"/>
  <c r="G75" i="24"/>
  <c r="K75" i="24"/>
  <c r="O75" i="24"/>
  <c r="S75" i="24"/>
  <c r="W75" i="24"/>
  <c r="AA75" i="24"/>
  <c r="AE75" i="24"/>
  <c r="AI75" i="24"/>
  <c r="AM75" i="24"/>
  <c r="AQ75" i="24"/>
  <c r="D75" i="24"/>
  <c r="G75" i="25" s="1"/>
  <c r="H75" i="24"/>
  <c r="L75" i="24"/>
  <c r="W75" i="25" s="1"/>
  <c r="AB75" i="28" s="1"/>
  <c r="P75" i="24"/>
  <c r="T75" i="24"/>
  <c r="X75" i="24"/>
  <c r="AB75" i="24"/>
  <c r="AF75" i="24"/>
  <c r="AJ75" i="24"/>
  <c r="AN75" i="24"/>
  <c r="AR75" i="24"/>
  <c r="B75" i="24"/>
  <c r="N75" i="24"/>
  <c r="V75" i="24"/>
  <c r="AD75" i="24"/>
  <c r="AL75" i="24"/>
  <c r="AT75" i="24"/>
  <c r="AX75" i="24"/>
  <c r="F75" i="24"/>
  <c r="Q75" i="24"/>
  <c r="Y75" i="24"/>
  <c r="AG75" i="24"/>
  <c r="AO75" i="24"/>
  <c r="AU75" i="24"/>
  <c r="AY75" i="24"/>
  <c r="J75" i="24"/>
  <c r="R75" i="24"/>
  <c r="Z75" i="24"/>
  <c r="AH75" i="24"/>
  <c r="AP75" i="24"/>
  <c r="AV75" i="24"/>
  <c r="AZ75" i="24"/>
  <c r="M75" i="24"/>
  <c r="U75" i="24"/>
  <c r="AC75" i="24"/>
  <c r="AK75" i="24"/>
  <c r="AS75" i="24"/>
  <c r="AW75" i="24"/>
  <c r="BA75" i="24"/>
  <c r="E73" i="24"/>
  <c r="I73" i="24"/>
  <c r="M73" i="24"/>
  <c r="Q73" i="24"/>
  <c r="U73" i="24"/>
  <c r="Y73" i="24"/>
  <c r="AC73" i="24"/>
  <c r="AG73" i="24"/>
  <c r="AK73" i="24"/>
  <c r="AO73" i="24"/>
  <c r="AS73" i="24"/>
  <c r="AW73" i="24"/>
  <c r="BA73" i="24"/>
  <c r="C73" i="24"/>
  <c r="G73" i="24"/>
  <c r="K73" i="24"/>
  <c r="O73" i="24"/>
  <c r="S73" i="24"/>
  <c r="W73" i="24"/>
  <c r="AA73" i="24"/>
  <c r="AE73" i="24"/>
  <c r="AI73" i="24"/>
  <c r="AM73" i="24"/>
  <c r="AQ73" i="24"/>
  <c r="AU73" i="24"/>
  <c r="AY73" i="24"/>
  <c r="D73" i="24"/>
  <c r="G73" i="25" s="1"/>
  <c r="H73" i="24"/>
  <c r="L73" i="24"/>
  <c r="W73" i="25" s="1"/>
  <c r="AB73" i="28" s="1"/>
  <c r="P73" i="24"/>
  <c r="T73" i="24"/>
  <c r="X73" i="24"/>
  <c r="AB73" i="24"/>
  <c r="AF73" i="24"/>
  <c r="AJ73" i="24"/>
  <c r="AN73" i="24"/>
  <c r="AR73" i="24"/>
  <c r="AV73" i="24"/>
  <c r="AZ73" i="24"/>
  <c r="F73" i="24"/>
  <c r="V73" i="24"/>
  <c r="AL73" i="24"/>
  <c r="J73" i="24"/>
  <c r="Z73" i="24"/>
  <c r="AP73" i="24"/>
  <c r="N73" i="24"/>
  <c r="AD73" i="24"/>
  <c r="AT73" i="24"/>
  <c r="B73" i="24"/>
  <c r="R73" i="24"/>
  <c r="AH73" i="24"/>
  <c r="AX73" i="24"/>
  <c r="E65" i="24"/>
  <c r="I65" i="24"/>
  <c r="M65" i="24"/>
  <c r="Q65" i="24"/>
  <c r="U65" i="24"/>
  <c r="Y65" i="24"/>
  <c r="AC65" i="24"/>
  <c r="AG65" i="24"/>
  <c r="AK65" i="24"/>
  <c r="AO65" i="24"/>
  <c r="AS65" i="24"/>
  <c r="AW65" i="24"/>
  <c r="BA65" i="24"/>
  <c r="B65" i="24"/>
  <c r="F65" i="24"/>
  <c r="J65" i="24"/>
  <c r="N65" i="24"/>
  <c r="R65" i="24"/>
  <c r="V65" i="24"/>
  <c r="Z65" i="24"/>
  <c r="AD65" i="24"/>
  <c r="AH65" i="24"/>
  <c r="AL65" i="24"/>
  <c r="AP65" i="24"/>
  <c r="AT65" i="24"/>
  <c r="AX65" i="24"/>
  <c r="C65" i="24"/>
  <c r="G65" i="24"/>
  <c r="K65" i="24"/>
  <c r="O65" i="24"/>
  <c r="S65" i="24"/>
  <c r="W65" i="24"/>
  <c r="AA65" i="24"/>
  <c r="AE65" i="24"/>
  <c r="AI65" i="24"/>
  <c r="AM65" i="24"/>
  <c r="AQ65" i="24"/>
  <c r="AU65" i="24"/>
  <c r="AY65" i="24"/>
  <c r="D65" i="24"/>
  <c r="G65" i="25" s="1"/>
  <c r="H65" i="24"/>
  <c r="L65" i="24"/>
  <c r="W65" i="25" s="1"/>
  <c r="AB65" i="28" s="1"/>
  <c r="P65" i="24"/>
  <c r="T65" i="24"/>
  <c r="X65" i="24"/>
  <c r="AB65" i="24"/>
  <c r="AF65" i="24"/>
  <c r="AJ65" i="24"/>
  <c r="AN65" i="24"/>
  <c r="AR65" i="24"/>
  <c r="AV65" i="24"/>
  <c r="AZ65" i="24"/>
  <c r="D58" i="24"/>
  <c r="H58" i="24"/>
  <c r="L58" i="24"/>
  <c r="P58" i="24"/>
  <c r="T58" i="24"/>
  <c r="X58" i="24"/>
  <c r="AB58" i="24"/>
  <c r="AF58" i="24"/>
  <c r="AJ58" i="24"/>
  <c r="AN58" i="24"/>
  <c r="AR58" i="24"/>
  <c r="AV58" i="24"/>
  <c r="AZ58" i="24"/>
  <c r="E58" i="24"/>
  <c r="I58" i="24"/>
  <c r="M58" i="24"/>
  <c r="Q58" i="24"/>
  <c r="U58" i="24"/>
  <c r="Y58" i="24"/>
  <c r="AC58" i="24"/>
  <c r="AG58" i="24"/>
  <c r="AK58" i="24"/>
  <c r="AO58" i="24"/>
  <c r="AS58" i="24"/>
  <c r="AW58" i="24"/>
  <c r="BA58" i="24"/>
  <c r="F58" i="24"/>
  <c r="J58" i="24"/>
  <c r="N58" i="24"/>
  <c r="R58" i="24"/>
  <c r="V58" i="24"/>
  <c r="AQ58" i="25" s="1"/>
  <c r="Z58" i="24"/>
  <c r="AD58" i="24"/>
  <c r="AH58" i="24"/>
  <c r="AL58" i="24"/>
  <c r="AP58" i="24"/>
  <c r="AT58" i="24"/>
  <c r="AX58" i="24"/>
  <c r="C58" i="24"/>
  <c r="G58" i="24"/>
  <c r="K58" i="24"/>
  <c r="O58" i="24"/>
  <c r="S58" i="24"/>
  <c r="W58" i="24"/>
  <c r="AA58" i="24"/>
  <c r="AE58" i="24"/>
  <c r="BI58" i="25" s="1"/>
  <c r="BN58" i="28" s="1"/>
  <c r="AI58" i="24"/>
  <c r="AM58" i="24"/>
  <c r="AQ58" i="24"/>
  <c r="AU58" i="24"/>
  <c r="AY58" i="24"/>
  <c r="B58" i="24"/>
  <c r="B35" i="24"/>
  <c r="F35" i="24"/>
  <c r="J35" i="24"/>
  <c r="N35" i="24"/>
  <c r="R35" i="24"/>
  <c r="V35" i="24"/>
  <c r="Z35" i="24"/>
  <c r="AD35" i="24"/>
  <c r="AH35" i="24"/>
  <c r="AL35" i="24"/>
  <c r="AP35" i="24"/>
  <c r="AT35" i="24"/>
  <c r="AX35" i="24"/>
  <c r="C35" i="24"/>
  <c r="G35" i="24"/>
  <c r="K35" i="24"/>
  <c r="O35" i="24"/>
  <c r="S35" i="24"/>
  <c r="W35" i="24"/>
  <c r="AA35" i="24"/>
  <c r="AE35" i="24"/>
  <c r="AI35" i="24"/>
  <c r="AM35" i="24"/>
  <c r="AQ35" i="24"/>
  <c r="AU35" i="24"/>
  <c r="AY35" i="24"/>
  <c r="D35" i="24"/>
  <c r="G35" i="25" s="1"/>
  <c r="H35" i="24"/>
  <c r="L35" i="24"/>
  <c r="P35" i="24"/>
  <c r="T35" i="24"/>
  <c r="X35" i="24"/>
  <c r="AB35" i="24"/>
  <c r="AF35" i="24"/>
  <c r="AJ35" i="24"/>
  <c r="AN35" i="24"/>
  <c r="AR35" i="24"/>
  <c r="AV35" i="24"/>
  <c r="AZ35" i="24"/>
  <c r="E35" i="24"/>
  <c r="I35" i="24"/>
  <c r="M35" i="24"/>
  <c r="Q35" i="24"/>
  <c r="U35" i="24"/>
  <c r="Y35" i="24"/>
  <c r="AC35" i="24"/>
  <c r="AG35" i="24"/>
  <c r="AK35" i="24"/>
  <c r="AO35" i="24"/>
  <c r="AS35" i="24"/>
  <c r="AW35" i="24"/>
  <c r="BA35" i="24"/>
  <c r="B45" i="24"/>
  <c r="F45" i="24"/>
  <c r="J45" i="24"/>
  <c r="N45" i="24"/>
  <c r="R45" i="24"/>
  <c r="V45" i="24"/>
  <c r="Z45" i="24"/>
  <c r="AD45" i="24"/>
  <c r="BG45" i="25" s="1"/>
  <c r="BL45" i="28" s="1"/>
  <c r="AH45" i="24"/>
  <c r="BO45" i="25" s="1"/>
  <c r="BT45" i="28" s="1"/>
  <c r="AL45" i="24"/>
  <c r="AP45" i="24"/>
  <c r="AT45" i="24"/>
  <c r="AX45" i="24"/>
  <c r="C45" i="24"/>
  <c r="G45" i="24"/>
  <c r="K45" i="24"/>
  <c r="O45" i="24"/>
  <c r="S45" i="24"/>
  <c r="W45" i="24"/>
  <c r="AA45" i="24"/>
  <c r="BA45" i="25" s="1"/>
  <c r="BF45" i="28" s="1"/>
  <c r="AE45" i="24"/>
  <c r="BI45" i="25" s="1"/>
  <c r="BN45" i="28" s="1"/>
  <c r="AI45" i="24"/>
  <c r="BQ45" i="25" s="1"/>
  <c r="BV45" i="28" s="1"/>
  <c r="AM45" i="24"/>
  <c r="AQ45" i="24"/>
  <c r="AU45" i="24"/>
  <c r="AY45" i="24"/>
  <c r="D45" i="24"/>
  <c r="G45" i="25" s="1"/>
  <c r="H45" i="24"/>
  <c r="L45" i="24"/>
  <c r="P45" i="24"/>
  <c r="T45" i="24"/>
  <c r="X45" i="24"/>
  <c r="AB45" i="24"/>
  <c r="BC45" i="25" s="1"/>
  <c r="BH45" i="28" s="1"/>
  <c r="AF45" i="24"/>
  <c r="BK45" i="25" s="1"/>
  <c r="BP45" i="28" s="1"/>
  <c r="AJ45" i="24"/>
  <c r="AN45" i="24"/>
  <c r="AR45" i="24"/>
  <c r="AV45" i="24"/>
  <c r="AZ45" i="24"/>
  <c r="E45" i="24"/>
  <c r="I45" i="24"/>
  <c r="M45" i="24"/>
  <c r="Q45" i="24"/>
  <c r="U45" i="24"/>
  <c r="Y45" i="24"/>
  <c r="AC45" i="24"/>
  <c r="BE45" i="25" s="1"/>
  <c r="BJ45" i="28" s="1"/>
  <c r="AG45" i="24"/>
  <c r="BM45" i="25" s="1"/>
  <c r="BR45" i="28" s="1"/>
  <c r="AK45" i="24"/>
  <c r="AO45" i="24"/>
  <c r="AS45" i="24"/>
  <c r="AW45" i="24"/>
  <c r="BA45" i="24"/>
  <c r="E46" i="24"/>
  <c r="I46" i="24"/>
  <c r="M46" i="24"/>
  <c r="Q46" i="24"/>
  <c r="U46" i="24"/>
  <c r="Y46" i="24"/>
  <c r="AC46" i="24"/>
  <c r="BE46" i="25" s="1"/>
  <c r="BJ46" i="28" s="1"/>
  <c r="AG46" i="24"/>
  <c r="BM46" i="25" s="1"/>
  <c r="BR46" i="28" s="1"/>
  <c r="AK46" i="24"/>
  <c r="AO46" i="24"/>
  <c r="AS46" i="24"/>
  <c r="AW46" i="24"/>
  <c r="BA46" i="24"/>
  <c r="B46" i="24"/>
  <c r="F46" i="24"/>
  <c r="J46" i="24"/>
  <c r="N46" i="24"/>
  <c r="R46" i="24"/>
  <c r="V46" i="24"/>
  <c r="Z46" i="24"/>
  <c r="AD46" i="24"/>
  <c r="BG46" i="25" s="1"/>
  <c r="BL46" i="28" s="1"/>
  <c r="AH46" i="24"/>
  <c r="BO46" i="25" s="1"/>
  <c r="BT46" i="28" s="1"/>
  <c r="AL46" i="24"/>
  <c r="AP46" i="24"/>
  <c r="AT46" i="24"/>
  <c r="AX46" i="24"/>
  <c r="C46" i="24"/>
  <c r="G46" i="24"/>
  <c r="K46" i="24"/>
  <c r="O46" i="24"/>
  <c r="S46" i="24"/>
  <c r="W46" i="24"/>
  <c r="AA46" i="24"/>
  <c r="BA46" i="25" s="1"/>
  <c r="BF46" i="28" s="1"/>
  <c r="AE46" i="24"/>
  <c r="BI46" i="25" s="1"/>
  <c r="BN46" i="28" s="1"/>
  <c r="AI46" i="24"/>
  <c r="BQ46" i="25" s="1"/>
  <c r="BV46" i="28" s="1"/>
  <c r="AM46" i="24"/>
  <c r="AQ46" i="24"/>
  <c r="AU46" i="24"/>
  <c r="AY46" i="24"/>
  <c r="D46" i="24"/>
  <c r="G46" i="25" s="1"/>
  <c r="H46" i="24"/>
  <c r="L46" i="24"/>
  <c r="P46" i="24"/>
  <c r="T46" i="24"/>
  <c r="X46" i="24"/>
  <c r="AB46" i="24"/>
  <c r="BC46" i="25" s="1"/>
  <c r="BH46" i="28" s="1"/>
  <c r="AF46" i="24"/>
  <c r="BK46" i="25" s="1"/>
  <c r="BP46" i="28" s="1"/>
  <c r="AJ46" i="24"/>
  <c r="AN46" i="24"/>
  <c r="AR46" i="24"/>
  <c r="AV46" i="24"/>
  <c r="AZ46" i="24"/>
  <c r="D47" i="24"/>
  <c r="G47" i="25" s="1"/>
  <c r="H47" i="24"/>
  <c r="L47" i="24"/>
  <c r="P47" i="24"/>
  <c r="T47" i="24"/>
  <c r="X47" i="24"/>
  <c r="AB47" i="24"/>
  <c r="BC47" i="25" s="1"/>
  <c r="BH47" i="28" s="1"/>
  <c r="AF47" i="24"/>
  <c r="BK47" i="25" s="1"/>
  <c r="BP47" i="28" s="1"/>
  <c r="AJ47" i="24"/>
  <c r="AN47" i="24"/>
  <c r="AR47" i="24"/>
  <c r="AV47" i="24"/>
  <c r="AZ47" i="24"/>
  <c r="E47" i="24"/>
  <c r="I47" i="24"/>
  <c r="M47" i="24"/>
  <c r="Q47" i="24"/>
  <c r="U47" i="24"/>
  <c r="Y47" i="24"/>
  <c r="AC47" i="24"/>
  <c r="BE47" i="25" s="1"/>
  <c r="BJ47" i="28" s="1"/>
  <c r="AG47" i="24"/>
  <c r="BM47" i="25" s="1"/>
  <c r="BR47" i="28" s="1"/>
  <c r="AK47" i="24"/>
  <c r="AO47" i="24"/>
  <c r="AS47" i="24"/>
  <c r="AW47" i="24"/>
  <c r="BA47" i="24"/>
  <c r="B47" i="24"/>
  <c r="F47" i="24"/>
  <c r="J47" i="24"/>
  <c r="N47" i="24"/>
  <c r="R47" i="24"/>
  <c r="V47" i="24"/>
  <c r="Z47" i="24"/>
  <c r="AD47" i="24"/>
  <c r="BG47" i="25" s="1"/>
  <c r="BL47" i="28" s="1"/>
  <c r="AH47" i="24"/>
  <c r="BO47" i="25" s="1"/>
  <c r="BT47" i="28" s="1"/>
  <c r="AL47" i="24"/>
  <c r="AP47" i="24"/>
  <c r="AT47" i="24"/>
  <c r="AX47" i="24"/>
  <c r="C47" i="24"/>
  <c r="G47" i="24"/>
  <c r="K47" i="24"/>
  <c r="O47" i="24"/>
  <c r="S47" i="24"/>
  <c r="W47" i="24"/>
  <c r="AA47" i="24"/>
  <c r="BA47" i="25" s="1"/>
  <c r="BF47" i="28" s="1"/>
  <c r="AE47" i="24"/>
  <c r="BI47" i="25" s="1"/>
  <c r="BN47" i="28" s="1"/>
  <c r="AI47" i="24"/>
  <c r="BQ47" i="25" s="1"/>
  <c r="BV47" i="28" s="1"/>
  <c r="AM47" i="24"/>
  <c r="AQ47" i="24"/>
  <c r="AU47" i="24"/>
  <c r="AY47" i="24"/>
  <c r="C54" i="24"/>
  <c r="G54" i="24"/>
  <c r="K54" i="24"/>
  <c r="O54" i="24"/>
  <c r="S54" i="24"/>
  <c r="W54" i="24"/>
  <c r="AA54" i="24"/>
  <c r="BA54" i="25" s="1"/>
  <c r="BF54" i="28" s="1"/>
  <c r="AE54" i="24"/>
  <c r="BI54" i="25" s="1"/>
  <c r="BN54" i="28" s="1"/>
  <c r="AI54" i="24"/>
  <c r="BQ54" i="25" s="1"/>
  <c r="BV54" i="28" s="1"/>
  <c r="AM54" i="24"/>
  <c r="AQ54" i="24"/>
  <c r="AU54" i="24"/>
  <c r="AY54" i="24"/>
  <c r="D54" i="24"/>
  <c r="G54" i="25" s="1"/>
  <c r="H54" i="24"/>
  <c r="L54" i="24"/>
  <c r="P54" i="24"/>
  <c r="T54" i="24"/>
  <c r="X54" i="24"/>
  <c r="AB54" i="24"/>
  <c r="BC54" i="25" s="1"/>
  <c r="BH54" i="28" s="1"/>
  <c r="AF54" i="24"/>
  <c r="BK54" i="25" s="1"/>
  <c r="BP54" i="28" s="1"/>
  <c r="AJ54" i="24"/>
  <c r="AN54" i="24"/>
  <c r="AR54" i="24"/>
  <c r="AV54" i="24"/>
  <c r="AZ54" i="24"/>
  <c r="E54" i="24"/>
  <c r="I54" i="24"/>
  <c r="M54" i="24"/>
  <c r="Q54" i="24"/>
  <c r="U54" i="24"/>
  <c r="Y54" i="24"/>
  <c r="AC54" i="24"/>
  <c r="BE54" i="25" s="1"/>
  <c r="BJ54" i="28" s="1"/>
  <c r="AG54" i="24"/>
  <c r="BM54" i="25" s="1"/>
  <c r="BR54" i="28" s="1"/>
  <c r="AK54" i="24"/>
  <c r="AO54" i="24"/>
  <c r="AS54" i="24"/>
  <c r="AW54" i="24"/>
  <c r="BA54" i="24"/>
  <c r="B54" i="24"/>
  <c r="F54" i="24"/>
  <c r="J54" i="24"/>
  <c r="N54" i="24"/>
  <c r="R54" i="24"/>
  <c r="V54" i="24"/>
  <c r="Z54" i="24"/>
  <c r="AD54" i="24"/>
  <c r="BG54" i="25" s="1"/>
  <c r="BL54" i="28" s="1"/>
  <c r="AH54" i="24"/>
  <c r="BO54" i="25" s="1"/>
  <c r="BT54" i="28" s="1"/>
  <c r="AL54" i="24"/>
  <c r="AP54" i="24"/>
  <c r="AT54" i="24"/>
  <c r="AX54" i="24"/>
  <c r="D6" i="24"/>
  <c r="G6" i="25" s="1"/>
  <c r="H6" i="24"/>
  <c r="L6" i="24"/>
  <c r="P6" i="24"/>
  <c r="T6" i="24"/>
  <c r="X6" i="24"/>
  <c r="AB6" i="24"/>
  <c r="AF6" i="24"/>
  <c r="AJ6" i="24"/>
  <c r="AN6" i="24"/>
  <c r="AR6" i="24"/>
  <c r="AV6" i="24"/>
  <c r="AZ6" i="24"/>
  <c r="E6" i="24"/>
  <c r="I6" i="24"/>
  <c r="M6" i="24"/>
  <c r="Q6" i="24"/>
  <c r="U6" i="24"/>
  <c r="Y6" i="24"/>
  <c r="AC6" i="24"/>
  <c r="AG6" i="24"/>
  <c r="AK6" i="24"/>
  <c r="AO6" i="24"/>
  <c r="AS6" i="24"/>
  <c r="AW6" i="24"/>
  <c r="BA6" i="24"/>
  <c r="B6" i="24"/>
  <c r="C6" i="25" s="1"/>
  <c r="E11" i="23" s="1"/>
  <c r="B96" i="26" s="1"/>
  <c r="B182" i="26" s="1"/>
  <c r="F6" i="24"/>
  <c r="J6" i="24"/>
  <c r="N6" i="24"/>
  <c r="R6" i="24"/>
  <c r="V6" i="24"/>
  <c r="Z6" i="24"/>
  <c r="AD6" i="24"/>
  <c r="AH6" i="24"/>
  <c r="AL6" i="24"/>
  <c r="AP6" i="24"/>
  <c r="AT6" i="24"/>
  <c r="AX6" i="24"/>
  <c r="C6" i="24"/>
  <c r="G6" i="24"/>
  <c r="K6" i="24"/>
  <c r="O6" i="24"/>
  <c r="S6" i="24"/>
  <c r="W6" i="24"/>
  <c r="AA6" i="24"/>
  <c r="AE6" i="24"/>
  <c r="AI6" i="24"/>
  <c r="AM6" i="24"/>
  <c r="AQ6" i="24"/>
  <c r="AU6" i="24"/>
  <c r="AY6" i="24"/>
  <c r="C7" i="24"/>
  <c r="G7" i="24"/>
  <c r="K7" i="24"/>
  <c r="O7" i="24"/>
  <c r="S7" i="24"/>
  <c r="W7" i="24"/>
  <c r="AA7" i="24"/>
  <c r="AE7" i="24"/>
  <c r="AI7" i="24"/>
  <c r="AM7" i="24"/>
  <c r="AQ7" i="24"/>
  <c r="AU7" i="24"/>
  <c r="AY7" i="24"/>
  <c r="D7" i="24"/>
  <c r="G7" i="25" s="1"/>
  <c r="H7" i="24"/>
  <c r="L7" i="24"/>
  <c r="P7" i="24"/>
  <c r="T7" i="24"/>
  <c r="X7" i="24"/>
  <c r="AB7" i="24"/>
  <c r="AF7" i="24"/>
  <c r="AJ7" i="24"/>
  <c r="AN7" i="24"/>
  <c r="AR7" i="24"/>
  <c r="AV7" i="24"/>
  <c r="AZ7" i="24"/>
  <c r="E7" i="24"/>
  <c r="I7" i="24"/>
  <c r="M7" i="24"/>
  <c r="Q7" i="24"/>
  <c r="U7" i="24"/>
  <c r="Y7" i="24"/>
  <c r="AC7" i="24"/>
  <c r="AG7" i="24"/>
  <c r="AK7" i="24"/>
  <c r="AO7" i="24"/>
  <c r="AS7" i="24"/>
  <c r="AW7" i="24"/>
  <c r="BA7" i="24"/>
  <c r="B7" i="24"/>
  <c r="C7" i="25" s="1"/>
  <c r="F7" i="24"/>
  <c r="J7" i="24"/>
  <c r="N7" i="24"/>
  <c r="R7" i="24"/>
  <c r="V7" i="24"/>
  <c r="Z7" i="24"/>
  <c r="AD7" i="24"/>
  <c r="AH7" i="24"/>
  <c r="AL7" i="24"/>
  <c r="AP7" i="24"/>
  <c r="AT7" i="24"/>
  <c r="AX7" i="24"/>
  <c r="B8" i="24"/>
  <c r="C8" i="25" s="1"/>
  <c r="F8" i="24"/>
  <c r="J8" i="24"/>
  <c r="N8" i="24"/>
  <c r="R8" i="24"/>
  <c r="V8" i="24"/>
  <c r="Z8" i="24"/>
  <c r="AD8" i="24"/>
  <c r="AH8" i="24"/>
  <c r="AL8" i="24"/>
  <c r="AP8" i="24"/>
  <c r="AT8" i="24"/>
  <c r="AX8" i="24"/>
  <c r="C8" i="24"/>
  <c r="G8" i="24"/>
  <c r="K8" i="24"/>
  <c r="O8" i="24"/>
  <c r="S8" i="24"/>
  <c r="W8" i="24"/>
  <c r="AA8" i="24"/>
  <c r="AE8" i="24"/>
  <c r="AI8" i="24"/>
  <c r="AM8" i="24"/>
  <c r="AQ8" i="24"/>
  <c r="AU8" i="24"/>
  <c r="AY8" i="24"/>
  <c r="D8" i="24"/>
  <c r="G8" i="25" s="1"/>
  <c r="H8" i="24"/>
  <c r="L8" i="24"/>
  <c r="P8" i="24"/>
  <c r="T8" i="24"/>
  <c r="X8" i="24"/>
  <c r="AB8" i="24"/>
  <c r="AF8" i="24"/>
  <c r="AJ8" i="24"/>
  <c r="AN8" i="24"/>
  <c r="AR8" i="24"/>
  <c r="AV8" i="24"/>
  <c r="AZ8" i="24"/>
  <c r="E8" i="24"/>
  <c r="I8" i="24"/>
  <c r="M8" i="24"/>
  <c r="Q8" i="24"/>
  <c r="U8" i="24"/>
  <c r="Y8" i="24"/>
  <c r="AC8" i="24"/>
  <c r="AG8" i="24"/>
  <c r="AK8" i="24"/>
  <c r="AO8" i="24"/>
  <c r="AS8" i="24"/>
  <c r="AW8" i="24"/>
  <c r="BA8" i="24"/>
  <c r="D10" i="24"/>
  <c r="G10" i="25" s="1"/>
  <c r="H10" i="24"/>
  <c r="L10" i="24"/>
  <c r="P10" i="24"/>
  <c r="T10" i="24"/>
  <c r="X10" i="24"/>
  <c r="AB10" i="24"/>
  <c r="AF10" i="24"/>
  <c r="AJ10" i="24"/>
  <c r="AN10" i="24"/>
  <c r="AR10" i="24"/>
  <c r="AV10" i="24"/>
  <c r="AZ10" i="24"/>
  <c r="E10" i="24"/>
  <c r="I10" i="24"/>
  <c r="M10" i="24"/>
  <c r="Q10" i="24"/>
  <c r="U10" i="24"/>
  <c r="Y10" i="24"/>
  <c r="AC10" i="24"/>
  <c r="AG10" i="24"/>
  <c r="AK10" i="24"/>
  <c r="AO10" i="24"/>
  <c r="AS10" i="24"/>
  <c r="AW10" i="24"/>
  <c r="BA10" i="24"/>
  <c r="B10" i="24"/>
  <c r="C10" i="25" s="1"/>
  <c r="F10" i="24"/>
  <c r="J10" i="24"/>
  <c r="N10" i="24"/>
  <c r="R10" i="24"/>
  <c r="V10" i="24"/>
  <c r="Z10" i="24"/>
  <c r="AD10" i="24"/>
  <c r="AH10" i="24"/>
  <c r="AL10" i="24"/>
  <c r="AP10" i="24"/>
  <c r="AT10" i="24"/>
  <c r="AX10" i="24"/>
  <c r="C10" i="24"/>
  <c r="G10" i="24"/>
  <c r="K10" i="24"/>
  <c r="O10" i="24"/>
  <c r="S10" i="24"/>
  <c r="W10" i="24"/>
  <c r="AA10" i="24"/>
  <c r="AE10" i="24"/>
  <c r="AI10" i="24"/>
  <c r="AM10" i="24"/>
  <c r="AQ10" i="24"/>
  <c r="AU10" i="24"/>
  <c r="AY10" i="24"/>
  <c r="D15" i="24"/>
  <c r="G15" i="25" s="1"/>
  <c r="H15" i="24"/>
  <c r="L15" i="24"/>
  <c r="P15" i="24"/>
  <c r="T15" i="24"/>
  <c r="X15" i="24"/>
  <c r="AB15" i="24"/>
  <c r="AF15" i="24"/>
  <c r="AJ15" i="24"/>
  <c r="AN15" i="24"/>
  <c r="AR15" i="24"/>
  <c r="AV15" i="24"/>
  <c r="AZ15" i="24"/>
  <c r="E15" i="24"/>
  <c r="I15" i="24"/>
  <c r="M15" i="24"/>
  <c r="Q15" i="24"/>
  <c r="U15" i="24"/>
  <c r="Y15" i="24"/>
  <c r="AC15" i="24"/>
  <c r="AG15" i="24"/>
  <c r="AK15" i="24"/>
  <c r="AO15" i="24"/>
  <c r="AS15" i="24"/>
  <c r="AW15" i="24"/>
  <c r="BA15" i="24"/>
  <c r="B15" i="24"/>
  <c r="C15" i="25" s="1"/>
  <c r="F15" i="24"/>
  <c r="J15" i="24"/>
  <c r="N15" i="24"/>
  <c r="R15" i="24"/>
  <c r="V15" i="24"/>
  <c r="Z15" i="24"/>
  <c r="AD15" i="24"/>
  <c r="AH15" i="24"/>
  <c r="AL15" i="24"/>
  <c r="AP15" i="24"/>
  <c r="AT15" i="24"/>
  <c r="AX15" i="24"/>
  <c r="C15" i="24"/>
  <c r="G15" i="24"/>
  <c r="K15" i="24"/>
  <c r="O15" i="24"/>
  <c r="S15" i="24"/>
  <c r="W15" i="24"/>
  <c r="AA15" i="24"/>
  <c r="AE15" i="24"/>
  <c r="AI15" i="24"/>
  <c r="AM15" i="24"/>
  <c r="AQ15" i="24"/>
  <c r="AU15" i="24"/>
  <c r="AY15" i="24"/>
  <c r="E17" i="24"/>
  <c r="I17" i="24"/>
  <c r="M17" i="24"/>
  <c r="Q17" i="24"/>
  <c r="U17" i="24"/>
  <c r="Y17" i="24"/>
  <c r="AC17" i="24"/>
  <c r="AG17" i="24"/>
  <c r="AK17" i="24"/>
  <c r="AO17" i="24"/>
  <c r="AS17" i="24"/>
  <c r="AW17" i="24"/>
  <c r="BA17" i="24"/>
  <c r="B17" i="24"/>
  <c r="C17" i="25" s="1"/>
  <c r="F17" i="24"/>
  <c r="J17" i="24"/>
  <c r="N17" i="24"/>
  <c r="R17" i="24"/>
  <c r="V17" i="24"/>
  <c r="Z17" i="24"/>
  <c r="AD17" i="24"/>
  <c r="AH17" i="24"/>
  <c r="AL17" i="24"/>
  <c r="AP17" i="24"/>
  <c r="AT17" i="24"/>
  <c r="AX17" i="24"/>
  <c r="C17" i="24"/>
  <c r="G17" i="24"/>
  <c r="K17" i="24"/>
  <c r="O17" i="24"/>
  <c r="S17" i="24"/>
  <c r="W17" i="24"/>
  <c r="AA17" i="24"/>
  <c r="AE17" i="24"/>
  <c r="AI17" i="24"/>
  <c r="AM17" i="24"/>
  <c r="AQ17" i="24"/>
  <c r="AU17" i="24"/>
  <c r="AY17" i="24"/>
  <c r="D17" i="24"/>
  <c r="G17" i="25" s="1"/>
  <c r="H17" i="24"/>
  <c r="L17" i="24"/>
  <c r="P17" i="24"/>
  <c r="T17" i="24"/>
  <c r="X17" i="24"/>
  <c r="AB17" i="24"/>
  <c r="AF17" i="24"/>
  <c r="AJ17" i="24"/>
  <c r="AN17" i="24"/>
  <c r="AR17" i="24"/>
  <c r="AV17" i="24"/>
  <c r="AZ17" i="24"/>
  <c r="B22" i="24"/>
  <c r="C22" i="25" s="1"/>
  <c r="E43" i="23" s="1"/>
  <c r="F22" i="24"/>
  <c r="J22" i="24"/>
  <c r="N22" i="24"/>
  <c r="R22" i="24"/>
  <c r="V22" i="24"/>
  <c r="Z22" i="24"/>
  <c r="AD22" i="24"/>
  <c r="AH22" i="24"/>
  <c r="AL22" i="24"/>
  <c r="AP22" i="24"/>
  <c r="AT22" i="24"/>
  <c r="AX22" i="24"/>
  <c r="C22" i="24"/>
  <c r="G22" i="24"/>
  <c r="K22" i="24"/>
  <c r="O22" i="24"/>
  <c r="S22" i="24"/>
  <c r="W22" i="24"/>
  <c r="AA22" i="24"/>
  <c r="AE22" i="24"/>
  <c r="AI22" i="24"/>
  <c r="AM22" i="24"/>
  <c r="AQ22" i="24"/>
  <c r="AU22" i="24"/>
  <c r="AY22" i="24"/>
  <c r="D22" i="24"/>
  <c r="G22" i="25" s="1"/>
  <c r="H22" i="24"/>
  <c r="L22" i="24"/>
  <c r="P22" i="24"/>
  <c r="T22" i="24"/>
  <c r="X22" i="24"/>
  <c r="AB22" i="24"/>
  <c r="AF22" i="24"/>
  <c r="AJ22" i="24"/>
  <c r="AN22" i="24"/>
  <c r="AR22" i="24"/>
  <c r="AV22" i="24"/>
  <c r="AZ22" i="24"/>
  <c r="E22" i="24"/>
  <c r="I22" i="24"/>
  <c r="M22" i="24"/>
  <c r="Q22" i="24"/>
  <c r="U22" i="24"/>
  <c r="Y22" i="24"/>
  <c r="AC22" i="24"/>
  <c r="AG22" i="24"/>
  <c r="AK22" i="24"/>
  <c r="AO22" i="24"/>
  <c r="AS22" i="24"/>
  <c r="AW22" i="24"/>
  <c r="BA22" i="24"/>
  <c r="B3" i="24"/>
  <c r="AD3" i="24"/>
  <c r="BG3" i="25" s="1"/>
  <c r="BL3" i="28" s="1"/>
  <c r="Z3" i="24"/>
  <c r="AY3" i="25" s="1"/>
  <c r="BD3" i="28" s="1"/>
  <c r="V3" i="24"/>
  <c r="AQ3" i="25" s="1"/>
  <c r="AV3" i="28" s="1"/>
  <c r="R3" i="24"/>
  <c r="AI3" i="25" s="1"/>
  <c r="AN3" i="28" s="1"/>
  <c r="N3" i="24"/>
  <c r="AA3" i="25" s="1"/>
  <c r="AF3" i="28" s="1"/>
  <c r="J3" i="24"/>
  <c r="S3" i="25" s="1"/>
  <c r="X3" i="28" s="1"/>
  <c r="F3" i="24"/>
  <c r="K3" i="25" s="1"/>
  <c r="P3" i="28" s="1"/>
  <c r="BA3" i="24"/>
  <c r="DA3" i="25" s="1"/>
  <c r="DF3" i="28" s="1"/>
  <c r="AW3" i="24"/>
  <c r="CS3" i="25" s="1"/>
  <c r="CX3" i="28" s="1"/>
  <c r="AS3" i="24"/>
  <c r="CK3" i="25" s="1"/>
  <c r="CP3" i="28" s="1"/>
  <c r="AO3" i="24"/>
  <c r="CC3" i="25" s="1"/>
  <c r="CH3" i="28" s="1"/>
  <c r="AK3" i="24"/>
  <c r="BU3" i="25" s="1"/>
  <c r="BZ3" i="28" s="1"/>
  <c r="AG3" i="24"/>
  <c r="BM3" i="25" s="1"/>
  <c r="BR3" i="28" s="1"/>
  <c r="AY29" i="24"/>
  <c r="AU29" i="24"/>
  <c r="AQ29" i="24"/>
  <c r="AM29" i="24"/>
  <c r="AI29" i="24"/>
  <c r="AE29" i="24"/>
  <c r="AA29" i="24"/>
  <c r="W29" i="24"/>
  <c r="S29" i="24"/>
  <c r="O29" i="24"/>
  <c r="K29" i="24"/>
  <c r="G29" i="24"/>
  <c r="C29" i="24"/>
  <c r="AZ28" i="24"/>
  <c r="AV28" i="24"/>
  <c r="AR28" i="24"/>
  <c r="AN28" i="24"/>
  <c r="AJ28" i="24"/>
  <c r="AF28" i="24"/>
  <c r="AB28" i="24"/>
  <c r="X28" i="24"/>
  <c r="T28" i="24"/>
  <c r="P28" i="24"/>
  <c r="L28" i="24"/>
  <c r="H28" i="24"/>
  <c r="D28" i="24"/>
  <c r="G28" i="25" s="1"/>
  <c r="BA27" i="24"/>
  <c r="AW27" i="24"/>
  <c r="AS27" i="24"/>
  <c r="AO27" i="24"/>
  <c r="AK27" i="24"/>
  <c r="AG27" i="24"/>
  <c r="AC27" i="24"/>
  <c r="Y27" i="24"/>
  <c r="U27" i="24"/>
  <c r="Q27" i="24"/>
  <c r="M27" i="24"/>
  <c r="I27" i="24"/>
  <c r="E27" i="24"/>
  <c r="AT26" i="24"/>
  <c r="AL26" i="24"/>
  <c r="AD26" i="24"/>
  <c r="C32" i="24"/>
  <c r="E32" i="25" s="1"/>
  <c r="J32" i="28" s="1"/>
  <c r="G32" i="24"/>
  <c r="M32" i="25" s="1"/>
  <c r="R32" i="28" s="1"/>
  <c r="K32" i="24"/>
  <c r="U32" i="25" s="1"/>
  <c r="Z32" i="28" s="1"/>
  <c r="O32" i="24"/>
  <c r="AC32" i="25" s="1"/>
  <c r="AH32" i="28" s="1"/>
  <c r="S32" i="24"/>
  <c r="AK32" i="25" s="1"/>
  <c r="AP32" i="28" s="1"/>
  <c r="W32" i="24"/>
  <c r="AS32" i="25" s="1"/>
  <c r="AX32" i="28" s="1"/>
  <c r="AA32" i="24"/>
  <c r="BA32" i="25" s="1"/>
  <c r="BF32" i="28" s="1"/>
  <c r="AE32" i="24"/>
  <c r="BI32" i="25" s="1"/>
  <c r="BN32" i="28" s="1"/>
  <c r="AI32" i="24"/>
  <c r="BQ32" i="25" s="1"/>
  <c r="BV32" i="28" s="1"/>
  <c r="AM32" i="24"/>
  <c r="BY32" i="25" s="1"/>
  <c r="CD32" i="28" s="1"/>
  <c r="AQ32" i="24"/>
  <c r="CG32" i="25" s="1"/>
  <c r="CL32" i="28" s="1"/>
  <c r="AU32" i="24"/>
  <c r="CO32" i="25" s="1"/>
  <c r="CT32" i="28" s="1"/>
  <c r="AY32" i="24"/>
  <c r="CW32" i="25" s="1"/>
  <c r="DB32" i="28" s="1"/>
  <c r="B32" i="24"/>
  <c r="D32" i="24"/>
  <c r="H32" i="24"/>
  <c r="O32" i="25" s="1"/>
  <c r="T32" i="28" s="1"/>
  <c r="L32" i="24"/>
  <c r="W32" i="25" s="1"/>
  <c r="AB32" i="28" s="1"/>
  <c r="P32" i="24"/>
  <c r="AE32" i="25" s="1"/>
  <c r="AJ32" i="28" s="1"/>
  <c r="T32" i="24"/>
  <c r="AM32" i="25" s="1"/>
  <c r="AR32" i="28" s="1"/>
  <c r="X32" i="24"/>
  <c r="AU32" i="25" s="1"/>
  <c r="AZ32" i="28" s="1"/>
  <c r="AB32" i="24"/>
  <c r="BC32" i="25" s="1"/>
  <c r="BH32" i="28" s="1"/>
  <c r="AF32" i="24"/>
  <c r="BK32" i="25" s="1"/>
  <c r="BP32" i="28" s="1"/>
  <c r="AJ32" i="24"/>
  <c r="BS32" i="25" s="1"/>
  <c r="BX32" i="28" s="1"/>
  <c r="AN32" i="24"/>
  <c r="CA32" i="25" s="1"/>
  <c r="CF32" i="28" s="1"/>
  <c r="AR32" i="24"/>
  <c r="CI32" i="25" s="1"/>
  <c r="CN32" i="28" s="1"/>
  <c r="AV32" i="24"/>
  <c r="CQ32" i="25" s="1"/>
  <c r="CV32" i="28" s="1"/>
  <c r="AZ32" i="24"/>
  <c r="CY32" i="25" s="1"/>
  <c r="DD32" i="28" s="1"/>
  <c r="E32" i="24"/>
  <c r="I32" i="25" s="1"/>
  <c r="N32" i="28" s="1"/>
  <c r="I32" i="24"/>
  <c r="Q32" i="25" s="1"/>
  <c r="V32" i="28" s="1"/>
  <c r="M32" i="24"/>
  <c r="Y32" i="25" s="1"/>
  <c r="AD32" i="28" s="1"/>
  <c r="Q32" i="24"/>
  <c r="AG32" i="25" s="1"/>
  <c r="AL32" i="28" s="1"/>
  <c r="U32" i="24"/>
  <c r="AO32" i="25" s="1"/>
  <c r="AT32" i="28" s="1"/>
  <c r="Y32" i="24"/>
  <c r="AW32" i="25" s="1"/>
  <c r="BB32" i="28" s="1"/>
  <c r="AC32" i="24"/>
  <c r="BE32" i="25" s="1"/>
  <c r="BJ32" i="28" s="1"/>
  <c r="AG32" i="24"/>
  <c r="BM32" i="25" s="1"/>
  <c r="BR32" i="28" s="1"/>
  <c r="AK32" i="24"/>
  <c r="BU32" i="25" s="1"/>
  <c r="BZ32" i="28" s="1"/>
  <c r="AO32" i="24"/>
  <c r="CC32" i="25" s="1"/>
  <c r="CH32" i="28" s="1"/>
  <c r="AS32" i="24"/>
  <c r="CK32" i="25" s="1"/>
  <c r="CP32" i="28" s="1"/>
  <c r="AW32" i="24"/>
  <c r="CS32" i="25" s="1"/>
  <c r="CX32" i="28" s="1"/>
  <c r="BA32" i="24"/>
  <c r="DA32" i="25" s="1"/>
  <c r="DF32" i="28" s="1"/>
  <c r="F32" i="24"/>
  <c r="K32" i="25" s="1"/>
  <c r="P32" i="28" s="1"/>
  <c r="J32" i="24"/>
  <c r="S32" i="25" s="1"/>
  <c r="X32" i="28" s="1"/>
  <c r="N32" i="24"/>
  <c r="AA32" i="25" s="1"/>
  <c r="AF32" i="28" s="1"/>
  <c r="R32" i="24"/>
  <c r="AI32" i="25" s="1"/>
  <c r="AN32" i="28" s="1"/>
  <c r="V32" i="24"/>
  <c r="AQ32" i="25" s="1"/>
  <c r="AV32" i="28" s="1"/>
  <c r="Z32" i="24"/>
  <c r="AY32" i="25" s="1"/>
  <c r="BD32" i="28" s="1"/>
  <c r="AD32" i="24"/>
  <c r="BG32" i="25" s="1"/>
  <c r="BL32" i="28" s="1"/>
  <c r="AH32" i="24"/>
  <c r="BO32" i="25" s="1"/>
  <c r="BT32" i="28" s="1"/>
  <c r="AL32" i="24"/>
  <c r="BW32" i="25" s="1"/>
  <c r="CB32" i="28" s="1"/>
  <c r="AP32" i="24"/>
  <c r="CE32" i="25" s="1"/>
  <c r="CJ32" i="28" s="1"/>
  <c r="AT32" i="24"/>
  <c r="CM32" i="25" s="1"/>
  <c r="CR32" i="28" s="1"/>
  <c r="AX32" i="24"/>
  <c r="CU32" i="25" s="1"/>
  <c r="CZ32" i="28" s="1"/>
  <c r="B64" i="24"/>
  <c r="C64" i="25" s="1"/>
  <c r="F64" i="24"/>
  <c r="J64" i="24"/>
  <c r="N64" i="24"/>
  <c r="R64" i="24"/>
  <c r="V64" i="24"/>
  <c r="Z64" i="24"/>
  <c r="AD64" i="24"/>
  <c r="AH64" i="24"/>
  <c r="AL64" i="24"/>
  <c r="AP64" i="24"/>
  <c r="AT64" i="24"/>
  <c r="AX64" i="24"/>
  <c r="C64" i="24"/>
  <c r="G64" i="24"/>
  <c r="K64" i="24"/>
  <c r="O64" i="24"/>
  <c r="S64" i="24"/>
  <c r="W64" i="24"/>
  <c r="AA64" i="24"/>
  <c r="AE64" i="24"/>
  <c r="AI64" i="24"/>
  <c r="AM64" i="24"/>
  <c r="AQ64" i="24"/>
  <c r="AU64" i="24"/>
  <c r="AY64" i="24"/>
  <c r="D64" i="24"/>
  <c r="G64" i="25" s="1"/>
  <c r="H64" i="24"/>
  <c r="L64" i="24"/>
  <c r="P64" i="24"/>
  <c r="T64" i="24"/>
  <c r="X64" i="24"/>
  <c r="AB64" i="24"/>
  <c r="AF64" i="24"/>
  <c r="AJ64" i="24"/>
  <c r="AN64" i="24"/>
  <c r="AR64" i="24"/>
  <c r="AV64" i="24"/>
  <c r="AZ64" i="24"/>
  <c r="E64" i="24"/>
  <c r="I64" i="24"/>
  <c r="M64" i="24"/>
  <c r="Q64" i="24"/>
  <c r="U64" i="24"/>
  <c r="Y64" i="24"/>
  <c r="AC64" i="24"/>
  <c r="AG64" i="24"/>
  <c r="AK64" i="24"/>
  <c r="AO64" i="24"/>
  <c r="AS64" i="24"/>
  <c r="AW64" i="24"/>
  <c r="BA64" i="24"/>
  <c r="E36" i="24"/>
  <c r="I36" i="24"/>
  <c r="M36" i="24"/>
  <c r="Q36" i="24"/>
  <c r="U36" i="24"/>
  <c r="Y36" i="24"/>
  <c r="AC36" i="24"/>
  <c r="AG36" i="24"/>
  <c r="AK36" i="24"/>
  <c r="AO36" i="24"/>
  <c r="AS36" i="24"/>
  <c r="AW36" i="24"/>
  <c r="BA36" i="24"/>
  <c r="B36" i="24"/>
  <c r="C36" i="25" s="1"/>
  <c r="F36" i="24"/>
  <c r="J36" i="24"/>
  <c r="N36" i="24"/>
  <c r="R36" i="24"/>
  <c r="V36" i="24"/>
  <c r="Z36" i="24"/>
  <c r="AD36" i="24"/>
  <c r="AH36" i="24"/>
  <c r="AL36" i="24"/>
  <c r="AP36" i="24"/>
  <c r="AT36" i="24"/>
  <c r="AX36" i="24"/>
  <c r="C36" i="24"/>
  <c r="G36" i="24"/>
  <c r="K36" i="24"/>
  <c r="O36" i="24"/>
  <c r="S36" i="24"/>
  <c r="W36" i="24"/>
  <c r="AA36" i="24"/>
  <c r="AE36" i="24"/>
  <c r="AI36" i="24"/>
  <c r="AM36" i="24"/>
  <c r="AQ36" i="24"/>
  <c r="AU36" i="24"/>
  <c r="AY36" i="24"/>
  <c r="D36" i="24"/>
  <c r="G36" i="25" s="1"/>
  <c r="H36" i="24"/>
  <c r="L36" i="24"/>
  <c r="P36" i="24"/>
  <c r="T36" i="24"/>
  <c r="X36" i="24"/>
  <c r="AB36" i="24"/>
  <c r="AF36" i="24"/>
  <c r="AJ36" i="24"/>
  <c r="AN36" i="24"/>
  <c r="AR36" i="24"/>
  <c r="AV36" i="24"/>
  <c r="AZ36" i="24"/>
  <c r="C48" i="24"/>
  <c r="G48" i="24"/>
  <c r="K48" i="24"/>
  <c r="O48" i="24"/>
  <c r="S48" i="24"/>
  <c r="W48" i="24"/>
  <c r="AA48" i="24"/>
  <c r="BA48" i="25" s="1"/>
  <c r="BF48" i="28" s="1"/>
  <c r="AE48" i="24"/>
  <c r="BI48" i="25" s="1"/>
  <c r="BN48" i="28" s="1"/>
  <c r="AI48" i="24"/>
  <c r="BQ48" i="25" s="1"/>
  <c r="BV48" i="28" s="1"/>
  <c r="AM48" i="24"/>
  <c r="AQ48" i="24"/>
  <c r="AU48" i="24"/>
  <c r="AY48" i="24"/>
  <c r="D48" i="24"/>
  <c r="G48" i="25" s="1"/>
  <c r="H48" i="24"/>
  <c r="L48" i="24"/>
  <c r="P48" i="24"/>
  <c r="T48" i="24"/>
  <c r="X48" i="24"/>
  <c r="AB48" i="24"/>
  <c r="BC48" i="25" s="1"/>
  <c r="BH48" i="28" s="1"/>
  <c r="AF48" i="24"/>
  <c r="BK48" i="25" s="1"/>
  <c r="BP48" i="28" s="1"/>
  <c r="AJ48" i="24"/>
  <c r="AN48" i="24"/>
  <c r="AR48" i="24"/>
  <c r="AV48" i="24"/>
  <c r="AZ48" i="24"/>
  <c r="E48" i="24"/>
  <c r="I48" i="24"/>
  <c r="M48" i="24"/>
  <c r="Q48" i="24"/>
  <c r="U48" i="24"/>
  <c r="Y48" i="24"/>
  <c r="AC48" i="24"/>
  <c r="BE48" i="25" s="1"/>
  <c r="BJ48" i="28" s="1"/>
  <c r="AG48" i="24"/>
  <c r="BM48" i="25" s="1"/>
  <c r="BR48" i="28" s="1"/>
  <c r="AK48" i="24"/>
  <c r="AO48" i="24"/>
  <c r="AS48" i="24"/>
  <c r="AW48" i="24"/>
  <c r="BA48" i="24"/>
  <c r="B48" i="24"/>
  <c r="C48" i="25" s="1"/>
  <c r="F48" i="24"/>
  <c r="J48" i="24"/>
  <c r="N48" i="24"/>
  <c r="R48" i="24"/>
  <c r="V48" i="24"/>
  <c r="Z48" i="24"/>
  <c r="AD48" i="24"/>
  <c r="BG48" i="25" s="1"/>
  <c r="BL48" i="28" s="1"/>
  <c r="AH48" i="24"/>
  <c r="BO48" i="25" s="1"/>
  <c r="BT48" i="28" s="1"/>
  <c r="AL48" i="24"/>
  <c r="AP48" i="24"/>
  <c r="AT48" i="24"/>
  <c r="AX48" i="24"/>
  <c r="C11" i="24"/>
  <c r="G11" i="24"/>
  <c r="K11" i="24"/>
  <c r="O11" i="24"/>
  <c r="S11" i="24"/>
  <c r="W11" i="24"/>
  <c r="AA11" i="24"/>
  <c r="AE11" i="24"/>
  <c r="AI11" i="24"/>
  <c r="AM11" i="24"/>
  <c r="AQ11" i="24"/>
  <c r="AU11" i="24"/>
  <c r="AY11" i="24"/>
  <c r="D11" i="24"/>
  <c r="G11" i="25" s="1"/>
  <c r="H11" i="24"/>
  <c r="L11" i="24"/>
  <c r="P11" i="24"/>
  <c r="T11" i="24"/>
  <c r="X11" i="24"/>
  <c r="AB11" i="24"/>
  <c r="AF11" i="24"/>
  <c r="AJ11" i="24"/>
  <c r="AN11" i="24"/>
  <c r="AR11" i="24"/>
  <c r="AV11" i="24"/>
  <c r="AZ11" i="24"/>
  <c r="E11" i="24"/>
  <c r="I11" i="24"/>
  <c r="M11" i="24"/>
  <c r="Q11" i="24"/>
  <c r="U11" i="24"/>
  <c r="Y11" i="24"/>
  <c r="AC11" i="24"/>
  <c r="AG11" i="24"/>
  <c r="AK11" i="24"/>
  <c r="AO11" i="24"/>
  <c r="AS11" i="24"/>
  <c r="AW11" i="24"/>
  <c r="BA11" i="24"/>
  <c r="B11" i="24"/>
  <c r="C11" i="25" s="1"/>
  <c r="E21" i="23" s="1"/>
  <c r="F11" i="24"/>
  <c r="J11" i="24"/>
  <c r="N11" i="24"/>
  <c r="R11" i="24"/>
  <c r="V11" i="24"/>
  <c r="Z11" i="24"/>
  <c r="AD11" i="24"/>
  <c r="AH11" i="24"/>
  <c r="AL11" i="24"/>
  <c r="AP11" i="24"/>
  <c r="AT11" i="24"/>
  <c r="AX11" i="24"/>
  <c r="B18" i="24"/>
  <c r="C18" i="25" s="1"/>
  <c r="E35" i="23" s="1"/>
  <c r="F18" i="24"/>
  <c r="J18" i="24"/>
  <c r="N18" i="24"/>
  <c r="R18" i="24"/>
  <c r="V18" i="24"/>
  <c r="Z18" i="24"/>
  <c r="AD18" i="24"/>
  <c r="AH18" i="24"/>
  <c r="AL18" i="24"/>
  <c r="AP18" i="24"/>
  <c r="AT18" i="24"/>
  <c r="AX18" i="24"/>
  <c r="C18" i="24"/>
  <c r="G18" i="24"/>
  <c r="K18" i="24"/>
  <c r="O18" i="24"/>
  <c r="S18" i="24"/>
  <c r="W18" i="24"/>
  <c r="AA18" i="24"/>
  <c r="AE18" i="24"/>
  <c r="AI18" i="24"/>
  <c r="AM18" i="24"/>
  <c r="AQ18" i="24"/>
  <c r="AU18" i="24"/>
  <c r="AY18" i="24"/>
  <c r="D18" i="24"/>
  <c r="G18" i="25" s="1"/>
  <c r="H18" i="24"/>
  <c r="L18" i="24"/>
  <c r="P18" i="24"/>
  <c r="T18" i="24"/>
  <c r="X18" i="24"/>
  <c r="AB18" i="24"/>
  <c r="AF18" i="24"/>
  <c r="AJ18" i="24"/>
  <c r="AN18" i="24"/>
  <c r="AR18" i="24"/>
  <c r="AV18" i="24"/>
  <c r="AZ18" i="24"/>
  <c r="E18" i="24"/>
  <c r="I18" i="24"/>
  <c r="M18" i="24"/>
  <c r="Q18" i="24"/>
  <c r="U18" i="24"/>
  <c r="Y18" i="24"/>
  <c r="AC18" i="24"/>
  <c r="AG18" i="24"/>
  <c r="AK18" i="24"/>
  <c r="AO18" i="24"/>
  <c r="AS18" i="24"/>
  <c r="AW18" i="24"/>
  <c r="BA18" i="24"/>
  <c r="C3" i="24"/>
  <c r="E3" i="25" s="1"/>
  <c r="J3" i="28" s="1"/>
  <c r="AC3" i="24"/>
  <c r="BE3" i="25" s="1"/>
  <c r="BJ3" i="28" s="1"/>
  <c r="Y3" i="24"/>
  <c r="AW3" i="25" s="1"/>
  <c r="BB3" i="28" s="1"/>
  <c r="U3" i="24"/>
  <c r="AO3" i="25" s="1"/>
  <c r="AT3" i="28" s="1"/>
  <c r="Q3" i="24"/>
  <c r="AG3" i="25" s="1"/>
  <c r="AL3" i="28" s="1"/>
  <c r="M3" i="24"/>
  <c r="Y3" i="25" s="1"/>
  <c r="AD3" i="28" s="1"/>
  <c r="I3" i="24"/>
  <c r="Q3" i="25" s="1"/>
  <c r="V3" i="28" s="1"/>
  <c r="E3" i="24"/>
  <c r="I3" i="25" s="1"/>
  <c r="N3" i="28" s="1"/>
  <c r="AZ3" i="24"/>
  <c r="CY3" i="25" s="1"/>
  <c r="DD3" i="28" s="1"/>
  <c r="AV3" i="24"/>
  <c r="CQ3" i="25" s="1"/>
  <c r="CV3" i="28" s="1"/>
  <c r="AR3" i="24"/>
  <c r="CI3" i="25" s="1"/>
  <c r="CN3" i="28" s="1"/>
  <c r="AN3" i="24"/>
  <c r="CA3" i="25" s="1"/>
  <c r="CF3" i="28" s="1"/>
  <c r="AJ3" i="24"/>
  <c r="BS3" i="25" s="1"/>
  <c r="BX3" i="28" s="1"/>
  <c r="AX29" i="24"/>
  <c r="AT29" i="24"/>
  <c r="AP29" i="24"/>
  <c r="AL29" i="24"/>
  <c r="AH29" i="24"/>
  <c r="AD29" i="24"/>
  <c r="Z29" i="24"/>
  <c r="V29" i="24"/>
  <c r="R29" i="24"/>
  <c r="N29" i="24"/>
  <c r="J29" i="24"/>
  <c r="F29" i="24"/>
  <c r="B29" i="24"/>
  <c r="C29" i="25" s="1"/>
  <c r="E57" i="23" s="1"/>
  <c r="AY28" i="24"/>
  <c r="AU28" i="24"/>
  <c r="AQ28" i="24"/>
  <c r="AM28" i="24"/>
  <c r="AI28" i="24"/>
  <c r="AE28" i="24"/>
  <c r="AA28" i="24"/>
  <c r="W28" i="24"/>
  <c r="S28" i="24"/>
  <c r="O28" i="24"/>
  <c r="K28" i="24"/>
  <c r="G28" i="24"/>
  <c r="C28" i="24"/>
  <c r="AZ27" i="24"/>
  <c r="AV27" i="24"/>
  <c r="AR27" i="24"/>
  <c r="AN27" i="24"/>
  <c r="AJ27" i="24"/>
  <c r="AF27" i="24"/>
  <c r="AB27" i="24"/>
  <c r="X27" i="24"/>
  <c r="T27" i="24"/>
  <c r="P27" i="24"/>
  <c r="L27" i="24"/>
  <c r="H27" i="24"/>
  <c r="D27" i="24"/>
  <c r="G27" i="25" s="1"/>
  <c r="AZ26" i="24"/>
  <c r="AR26" i="24"/>
  <c r="AJ26" i="24"/>
  <c r="AB26" i="24"/>
  <c r="B12" i="24"/>
  <c r="C12" i="25" s="1"/>
  <c r="E23" i="23" s="1"/>
  <c r="F12" i="24"/>
  <c r="J12" i="24"/>
  <c r="N12" i="24"/>
  <c r="R12" i="24"/>
  <c r="V12" i="24"/>
  <c r="Z12" i="24"/>
  <c r="AD12" i="24"/>
  <c r="AH12" i="24"/>
  <c r="AL12" i="24"/>
  <c r="AP12" i="24"/>
  <c r="AT12" i="24"/>
  <c r="AX12" i="24"/>
  <c r="C12" i="24"/>
  <c r="G12" i="24"/>
  <c r="K12" i="24"/>
  <c r="O12" i="24"/>
  <c r="S12" i="24"/>
  <c r="W12" i="24"/>
  <c r="AA12" i="24"/>
  <c r="AE12" i="24"/>
  <c r="AI12" i="24"/>
  <c r="AM12" i="24"/>
  <c r="AQ12" i="24"/>
  <c r="AU12" i="24"/>
  <c r="AY12" i="24"/>
  <c r="D12" i="24"/>
  <c r="G12" i="25" s="1"/>
  <c r="H12" i="24"/>
  <c r="L12" i="24"/>
  <c r="P12" i="24"/>
  <c r="T12" i="24"/>
  <c r="X12" i="24"/>
  <c r="AB12" i="24"/>
  <c r="AF12" i="24"/>
  <c r="AJ12" i="24"/>
  <c r="AN12" i="24"/>
  <c r="AR12" i="24"/>
  <c r="AV12" i="24"/>
  <c r="AZ12" i="24"/>
  <c r="E12" i="24"/>
  <c r="I12" i="24"/>
  <c r="M12" i="24"/>
  <c r="Q12" i="24"/>
  <c r="U12" i="24"/>
  <c r="Y12" i="24"/>
  <c r="AC12" i="24"/>
  <c r="AG12" i="24"/>
  <c r="AK12" i="24"/>
  <c r="AO12" i="24"/>
  <c r="AS12" i="24"/>
  <c r="AW12" i="24"/>
  <c r="BA12" i="24"/>
  <c r="C21" i="24"/>
  <c r="G21" i="24"/>
  <c r="K21" i="24"/>
  <c r="O21" i="24"/>
  <c r="S21" i="24"/>
  <c r="W21" i="24"/>
  <c r="AA21" i="24"/>
  <c r="AE21" i="24"/>
  <c r="AI21" i="24"/>
  <c r="AM21" i="24"/>
  <c r="AQ21" i="24"/>
  <c r="AU21" i="24"/>
  <c r="AY21" i="24"/>
  <c r="D21" i="24"/>
  <c r="G21" i="25" s="1"/>
  <c r="H21" i="24"/>
  <c r="L21" i="24"/>
  <c r="P21" i="24"/>
  <c r="T21" i="24"/>
  <c r="X21" i="24"/>
  <c r="AB21" i="24"/>
  <c r="AF21" i="24"/>
  <c r="AJ21" i="24"/>
  <c r="AN21" i="24"/>
  <c r="AR21" i="24"/>
  <c r="AV21" i="24"/>
  <c r="AZ21" i="24"/>
  <c r="E21" i="24"/>
  <c r="I21" i="24"/>
  <c r="M21" i="24"/>
  <c r="Q21" i="24"/>
  <c r="U21" i="24"/>
  <c r="Y21" i="24"/>
  <c r="AC21" i="24"/>
  <c r="AG21" i="24"/>
  <c r="AK21" i="24"/>
  <c r="AO21" i="24"/>
  <c r="AS21" i="24"/>
  <c r="AW21" i="24"/>
  <c r="BA21" i="24"/>
  <c r="B21" i="24"/>
  <c r="C21" i="25" s="1"/>
  <c r="E41" i="23" s="1"/>
  <c r="F21" i="24"/>
  <c r="J21" i="24"/>
  <c r="N21" i="24"/>
  <c r="R21" i="24"/>
  <c r="V21" i="24"/>
  <c r="Z21" i="24"/>
  <c r="AD21" i="24"/>
  <c r="AH21" i="24"/>
  <c r="AL21" i="24"/>
  <c r="AP21" i="24"/>
  <c r="AT21" i="24"/>
  <c r="AX21" i="24"/>
  <c r="D63" i="24"/>
  <c r="G63" i="25" s="1"/>
  <c r="H63" i="24"/>
  <c r="L63" i="24"/>
  <c r="W63" i="25" s="1"/>
  <c r="AB63" i="28" s="1"/>
  <c r="P63" i="24"/>
  <c r="T63" i="24"/>
  <c r="X63" i="24"/>
  <c r="AB63" i="24"/>
  <c r="AF63" i="24"/>
  <c r="AJ63" i="24"/>
  <c r="AN63" i="24"/>
  <c r="AR63" i="24"/>
  <c r="AV63" i="24"/>
  <c r="AZ63" i="24"/>
  <c r="E63" i="24"/>
  <c r="I63" i="24"/>
  <c r="M63" i="24"/>
  <c r="Q63" i="24"/>
  <c r="U63" i="24"/>
  <c r="Y63" i="24"/>
  <c r="AC63" i="24"/>
  <c r="AG63" i="24"/>
  <c r="AK63" i="24"/>
  <c r="AO63" i="24"/>
  <c r="AS63" i="24"/>
  <c r="AW63" i="24"/>
  <c r="BA63" i="24"/>
  <c r="B63" i="24"/>
  <c r="C63" i="25" s="1"/>
  <c r="F63" i="24"/>
  <c r="J63" i="24"/>
  <c r="N63" i="24"/>
  <c r="R63" i="24"/>
  <c r="V63" i="24"/>
  <c r="Z63" i="24"/>
  <c r="AD63" i="24"/>
  <c r="AH63" i="24"/>
  <c r="AL63" i="24"/>
  <c r="AP63" i="24"/>
  <c r="AT63" i="24"/>
  <c r="AX63" i="24"/>
  <c r="C63" i="24"/>
  <c r="G63" i="24"/>
  <c r="K63" i="24"/>
  <c r="O63" i="24"/>
  <c r="S63" i="24"/>
  <c r="W63" i="24"/>
  <c r="AA63" i="24"/>
  <c r="AE63" i="24"/>
  <c r="AI63" i="24"/>
  <c r="AM63" i="24"/>
  <c r="AQ63" i="24"/>
  <c r="AU63" i="24"/>
  <c r="AY63" i="24"/>
  <c r="B61" i="24"/>
  <c r="C61" i="25" s="1"/>
  <c r="F61" i="24"/>
  <c r="J61" i="24"/>
  <c r="N61" i="24"/>
  <c r="R61" i="24"/>
  <c r="V61" i="24"/>
  <c r="Z61" i="24"/>
  <c r="AD61" i="24"/>
  <c r="AH61" i="24"/>
  <c r="AL61" i="24"/>
  <c r="AP61" i="24"/>
  <c r="AT61" i="24"/>
  <c r="AX61" i="24"/>
  <c r="C61" i="24"/>
  <c r="G61" i="24"/>
  <c r="K61" i="24"/>
  <c r="O61" i="24"/>
  <c r="S61" i="24"/>
  <c r="W61" i="24"/>
  <c r="AA61" i="24"/>
  <c r="AE61" i="24"/>
  <c r="AI61" i="24"/>
  <c r="AM61" i="24"/>
  <c r="AQ61" i="24"/>
  <c r="AU61" i="24"/>
  <c r="AY61" i="24"/>
  <c r="D61" i="24"/>
  <c r="G61" i="25" s="1"/>
  <c r="H61" i="24"/>
  <c r="L61" i="24"/>
  <c r="W61" i="25" s="1"/>
  <c r="AB61" i="28" s="1"/>
  <c r="P61" i="24"/>
  <c r="T61" i="24"/>
  <c r="X61" i="24"/>
  <c r="AB61" i="24"/>
  <c r="AF61" i="24"/>
  <c r="AJ61" i="24"/>
  <c r="AN61" i="24"/>
  <c r="AR61" i="24"/>
  <c r="AV61" i="24"/>
  <c r="AZ61" i="24"/>
  <c r="E61" i="24"/>
  <c r="I61" i="24"/>
  <c r="M61" i="24"/>
  <c r="Q61" i="24"/>
  <c r="U61" i="24"/>
  <c r="Y61" i="24"/>
  <c r="AC61" i="24"/>
  <c r="AG61" i="24"/>
  <c r="AK61" i="24"/>
  <c r="AO61" i="24"/>
  <c r="AS61" i="24"/>
  <c r="AW61" i="24"/>
  <c r="BA61" i="24"/>
  <c r="B39" i="24"/>
  <c r="C39" i="25" s="1"/>
  <c r="F39" i="24"/>
  <c r="J39" i="24"/>
  <c r="N39" i="24"/>
  <c r="R39" i="24"/>
  <c r="V39" i="24"/>
  <c r="Z39" i="24"/>
  <c r="AD39" i="24"/>
  <c r="AH39" i="24"/>
  <c r="AL39" i="24"/>
  <c r="AP39" i="24"/>
  <c r="AT39" i="24"/>
  <c r="AX39" i="24"/>
  <c r="C39" i="24"/>
  <c r="G39" i="24"/>
  <c r="K39" i="24"/>
  <c r="O39" i="24"/>
  <c r="S39" i="24"/>
  <c r="W39" i="24"/>
  <c r="AA39" i="24"/>
  <c r="AE39" i="24"/>
  <c r="AI39" i="24"/>
  <c r="AM39" i="24"/>
  <c r="AQ39" i="24"/>
  <c r="D39" i="24"/>
  <c r="G39" i="25" s="1"/>
  <c r="H39" i="24"/>
  <c r="L39" i="24"/>
  <c r="P39" i="24"/>
  <c r="T39" i="24"/>
  <c r="X39" i="24"/>
  <c r="AB39" i="24"/>
  <c r="AF39" i="24"/>
  <c r="AJ39" i="24"/>
  <c r="AN39" i="24"/>
  <c r="AR39" i="24"/>
  <c r="AV39" i="24"/>
  <c r="AZ39" i="24"/>
  <c r="Q39" i="24"/>
  <c r="AG39" i="24"/>
  <c r="AU39" i="24"/>
  <c r="E39" i="24"/>
  <c r="U39" i="24"/>
  <c r="AK39" i="24"/>
  <c r="AW39" i="24"/>
  <c r="I39" i="24"/>
  <c r="Y39" i="24"/>
  <c r="AO39" i="24"/>
  <c r="AY39" i="24"/>
  <c r="M39" i="24"/>
  <c r="AC39" i="24"/>
  <c r="AS39" i="24"/>
  <c r="BA39" i="24"/>
  <c r="B49" i="24"/>
  <c r="C49" i="25" s="1"/>
  <c r="F49" i="24"/>
  <c r="J49" i="24"/>
  <c r="N49" i="24"/>
  <c r="R49" i="24"/>
  <c r="V49" i="24"/>
  <c r="Z49" i="24"/>
  <c r="AD49" i="24"/>
  <c r="BG49" i="25" s="1"/>
  <c r="BL49" i="28" s="1"/>
  <c r="AH49" i="24"/>
  <c r="BO49" i="25" s="1"/>
  <c r="BT49" i="28" s="1"/>
  <c r="AL49" i="24"/>
  <c r="AP49" i="24"/>
  <c r="AT49" i="24"/>
  <c r="AX49" i="24"/>
  <c r="C49" i="24"/>
  <c r="G49" i="24"/>
  <c r="K49" i="24"/>
  <c r="O49" i="24"/>
  <c r="S49" i="24"/>
  <c r="W49" i="24"/>
  <c r="AA49" i="24"/>
  <c r="BA49" i="25" s="1"/>
  <c r="BF49" i="28" s="1"/>
  <c r="AE49" i="24"/>
  <c r="BI49" i="25" s="1"/>
  <c r="BN49" i="28" s="1"/>
  <c r="AI49" i="24"/>
  <c r="BQ49" i="25" s="1"/>
  <c r="BV49" i="28" s="1"/>
  <c r="AM49" i="24"/>
  <c r="AQ49" i="24"/>
  <c r="AU49" i="24"/>
  <c r="AY49" i="24"/>
  <c r="D49" i="24"/>
  <c r="G49" i="25" s="1"/>
  <c r="H49" i="24"/>
  <c r="L49" i="24"/>
  <c r="P49" i="24"/>
  <c r="T49" i="24"/>
  <c r="X49" i="24"/>
  <c r="AB49" i="24"/>
  <c r="BC49" i="25" s="1"/>
  <c r="BH49" i="28" s="1"/>
  <c r="AF49" i="24"/>
  <c r="BK49" i="25" s="1"/>
  <c r="BP49" i="28" s="1"/>
  <c r="AJ49" i="24"/>
  <c r="AN49" i="24"/>
  <c r="AR49" i="24"/>
  <c r="AV49" i="24"/>
  <c r="AZ49" i="24"/>
  <c r="E49" i="24"/>
  <c r="I49" i="24"/>
  <c r="M49" i="24"/>
  <c r="Q49" i="24"/>
  <c r="U49" i="24"/>
  <c r="Y49" i="24"/>
  <c r="AC49" i="24"/>
  <c r="BE49" i="25" s="1"/>
  <c r="BJ49" i="28" s="1"/>
  <c r="AG49" i="24"/>
  <c r="BM49" i="25" s="1"/>
  <c r="BR49" i="28" s="1"/>
  <c r="AK49" i="24"/>
  <c r="AO49" i="24"/>
  <c r="AS49" i="24"/>
  <c r="AW49" i="24"/>
  <c r="BA49" i="24"/>
  <c r="C51" i="24"/>
  <c r="G51" i="24"/>
  <c r="K51" i="24"/>
  <c r="O51" i="24"/>
  <c r="S51" i="24"/>
  <c r="W51" i="24"/>
  <c r="AA51" i="24"/>
  <c r="BA51" i="25" s="1"/>
  <c r="BF51" i="28" s="1"/>
  <c r="AE51" i="24"/>
  <c r="BI51" i="25" s="1"/>
  <c r="BN51" i="28" s="1"/>
  <c r="AI51" i="24"/>
  <c r="BQ51" i="25" s="1"/>
  <c r="BV51" i="28" s="1"/>
  <c r="AM51" i="24"/>
  <c r="AQ51" i="24"/>
  <c r="AU51" i="24"/>
  <c r="AY51" i="24"/>
  <c r="D51" i="24"/>
  <c r="G51" i="25" s="1"/>
  <c r="H51" i="24"/>
  <c r="L51" i="24"/>
  <c r="P51" i="24"/>
  <c r="T51" i="24"/>
  <c r="X51" i="24"/>
  <c r="AB51" i="24"/>
  <c r="BC51" i="25" s="1"/>
  <c r="BH51" i="28" s="1"/>
  <c r="AF51" i="24"/>
  <c r="BK51" i="25" s="1"/>
  <c r="BP51" i="28" s="1"/>
  <c r="AJ51" i="24"/>
  <c r="AN51" i="24"/>
  <c r="AR51" i="24"/>
  <c r="AV51" i="24"/>
  <c r="AZ51" i="24"/>
  <c r="E51" i="24"/>
  <c r="I51" i="24"/>
  <c r="M51" i="24"/>
  <c r="Q51" i="24"/>
  <c r="U51" i="24"/>
  <c r="Y51" i="24"/>
  <c r="AC51" i="24"/>
  <c r="BE51" i="25" s="1"/>
  <c r="BJ51" i="28" s="1"/>
  <c r="AG51" i="24"/>
  <c r="BM51" i="25" s="1"/>
  <c r="BR51" i="28" s="1"/>
  <c r="AK51" i="24"/>
  <c r="AO51" i="24"/>
  <c r="AS51" i="24"/>
  <c r="AW51" i="24"/>
  <c r="BA51" i="24"/>
  <c r="B51" i="24"/>
  <c r="C51" i="25" s="1"/>
  <c r="F51" i="24"/>
  <c r="J51" i="24"/>
  <c r="N51" i="24"/>
  <c r="R51" i="24"/>
  <c r="V51" i="24"/>
  <c r="Z51" i="24"/>
  <c r="AD51" i="24"/>
  <c r="BG51" i="25" s="1"/>
  <c r="BL51" i="28" s="1"/>
  <c r="AH51" i="24"/>
  <c r="BO51" i="25" s="1"/>
  <c r="BT51" i="28" s="1"/>
  <c r="AL51" i="24"/>
  <c r="AP51" i="24"/>
  <c r="AT51" i="24"/>
  <c r="AX51" i="24"/>
  <c r="B53" i="24"/>
  <c r="C53" i="25" s="1"/>
  <c r="F53" i="24"/>
  <c r="J53" i="24"/>
  <c r="N53" i="24"/>
  <c r="R53" i="24"/>
  <c r="V53" i="24"/>
  <c r="Z53" i="24"/>
  <c r="AD53" i="24"/>
  <c r="BG53" i="25" s="1"/>
  <c r="BL53" i="28" s="1"/>
  <c r="AH53" i="24"/>
  <c r="BO53" i="25" s="1"/>
  <c r="BT53" i="28" s="1"/>
  <c r="AL53" i="24"/>
  <c r="AP53" i="24"/>
  <c r="AT53" i="24"/>
  <c r="AX53" i="24"/>
  <c r="C53" i="24"/>
  <c r="G53" i="24"/>
  <c r="K53" i="24"/>
  <c r="O53" i="24"/>
  <c r="S53" i="24"/>
  <c r="W53" i="24"/>
  <c r="AA53" i="24"/>
  <c r="BA53" i="25" s="1"/>
  <c r="BF53" i="28" s="1"/>
  <c r="AE53" i="24"/>
  <c r="BI53" i="25" s="1"/>
  <c r="BN53" i="28" s="1"/>
  <c r="AI53" i="24"/>
  <c r="BQ53" i="25" s="1"/>
  <c r="BV53" i="28" s="1"/>
  <c r="AM53" i="24"/>
  <c r="AQ53" i="24"/>
  <c r="AU53" i="24"/>
  <c r="AY53" i="24"/>
  <c r="D53" i="24"/>
  <c r="G53" i="25" s="1"/>
  <c r="H53" i="24"/>
  <c r="L53" i="24"/>
  <c r="P53" i="24"/>
  <c r="T53" i="24"/>
  <c r="X53" i="24"/>
  <c r="AB53" i="24"/>
  <c r="BC53" i="25" s="1"/>
  <c r="BH53" i="28" s="1"/>
  <c r="AF53" i="24"/>
  <c r="BK53" i="25" s="1"/>
  <c r="BP53" i="28" s="1"/>
  <c r="AJ53" i="24"/>
  <c r="AN53" i="24"/>
  <c r="AR53" i="24"/>
  <c r="AV53" i="24"/>
  <c r="AZ53" i="24"/>
  <c r="E53" i="24"/>
  <c r="I53" i="24"/>
  <c r="M53" i="24"/>
  <c r="Q53" i="24"/>
  <c r="U53" i="24"/>
  <c r="Y53" i="24"/>
  <c r="AC53" i="24"/>
  <c r="BE53" i="25" s="1"/>
  <c r="BJ53" i="28" s="1"/>
  <c r="AG53" i="24"/>
  <c r="BM53" i="25" s="1"/>
  <c r="BR53" i="28" s="1"/>
  <c r="AK53" i="24"/>
  <c r="AO53" i="24"/>
  <c r="AS53" i="24"/>
  <c r="AW53" i="24"/>
  <c r="BA53" i="24"/>
  <c r="E9" i="24"/>
  <c r="I9" i="24"/>
  <c r="M9" i="24"/>
  <c r="Q9" i="24"/>
  <c r="U9" i="24"/>
  <c r="Y9" i="24"/>
  <c r="AC9" i="24"/>
  <c r="AG9" i="24"/>
  <c r="AK9" i="24"/>
  <c r="AO9" i="24"/>
  <c r="AS9" i="24"/>
  <c r="AW9" i="24"/>
  <c r="BA9" i="24"/>
  <c r="B9" i="24"/>
  <c r="C9" i="25" s="1"/>
  <c r="E17" i="23" s="1"/>
  <c r="F9" i="24"/>
  <c r="J9" i="24"/>
  <c r="N9" i="24"/>
  <c r="R9" i="24"/>
  <c r="V9" i="24"/>
  <c r="Z9" i="24"/>
  <c r="AD9" i="24"/>
  <c r="AH9" i="24"/>
  <c r="AL9" i="24"/>
  <c r="AP9" i="24"/>
  <c r="AT9" i="24"/>
  <c r="AX9" i="24"/>
  <c r="C9" i="24"/>
  <c r="G9" i="24"/>
  <c r="K9" i="24"/>
  <c r="O9" i="24"/>
  <c r="S9" i="24"/>
  <c r="W9" i="24"/>
  <c r="AA9" i="24"/>
  <c r="AE9" i="24"/>
  <c r="AI9" i="24"/>
  <c r="AM9" i="24"/>
  <c r="AQ9" i="24"/>
  <c r="AU9" i="24"/>
  <c r="AY9" i="24"/>
  <c r="D9" i="24"/>
  <c r="G9" i="25" s="1"/>
  <c r="H9" i="24"/>
  <c r="L9" i="24"/>
  <c r="P9" i="24"/>
  <c r="T9" i="24"/>
  <c r="X9" i="24"/>
  <c r="AB9" i="24"/>
  <c r="AF9" i="24"/>
  <c r="AJ9" i="24"/>
  <c r="AN9" i="24"/>
  <c r="AR9" i="24"/>
  <c r="AV9" i="24"/>
  <c r="AZ9" i="24"/>
  <c r="E14" i="24"/>
  <c r="I14" i="24"/>
  <c r="M14" i="24"/>
  <c r="Q14" i="24"/>
  <c r="U14" i="24"/>
  <c r="Y14" i="24"/>
  <c r="AC14" i="24"/>
  <c r="AG14" i="24"/>
  <c r="AK14" i="24"/>
  <c r="AO14" i="24"/>
  <c r="AS14" i="24"/>
  <c r="AW14" i="24"/>
  <c r="BA14" i="24"/>
  <c r="B14" i="24"/>
  <c r="C14" i="25" s="1"/>
  <c r="E27" i="23" s="1"/>
  <c r="F14" i="24"/>
  <c r="J14" i="24"/>
  <c r="N14" i="24"/>
  <c r="R14" i="24"/>
  <c r="V14" i="24"/>
  <c r="Z14" i="24"/>
  <c r="AD14" i="24"/>
  <c r="AH14" i="24"/>
  <c r="AL14" i="24"/>
  <c r="AP14" i="24"/>
  <c r="AT14" i="24"/>
  <c r="AX14" i="24"/>
  <c r="C14" i="24"/>
  <c r="G14" i="24"/>
  <c r="K14" i="24"/>
  <c r="O14" i="24"/>
  <c r="S14" i="24"/>
  <c r="W14" i="24"/>
  <c r="AA14" i="24"/>
  <c r="AE14" i="24"/>
  <c r="AI14" i="24"/>
  <c r="AM14" i="24"/>
  <c r="AQ14" i="24"/>
  <c r="AU14" i="24"/>
  <c r="AY14" i="24"/>
  <c r="D14" i="24"/>
  <c r="G14" i="25" s="1"/>
  <c r="H14" i="24"/>
  <c r="L14" i="24"/>
  <c r="P14" i="24"/>
  <c r="T14" i="24"/>
  <c r="X14" i="24"/>
  <c r="AB14" i="24"/>
  <c r="AF14" i="24"/>
  <c r="AJ14" i="24"/>
  <c r="AN14" i="24"/>
  <c r="AR14" i="24"/>
  <c r="AV14" i="24"/>
  <c r="AZ14" i="24"/>
  <c r="E19" i="24"/>
  <c r="I19" i="24"/>
  <c r="M19" i="24"/>
  <c r="Q19" i="24"/>
  <c r="U19" i="24"/>
  <c r="Y19" i="24"/>
  <c r="AC19" i="24"/>
  <c r="AG19" i="24"/>
  <c r="AK19" i="24"/>
  <c r="AO19" i="24"/>
  <c r="AS19" i="24"/>
  <c r="AW19" i="24"/>
  <c r="BA19" i="24"/>
  <c r="B19" i="24"/>
  <c r="C19" i="25" s="1"/>
  <c r="E37" i="23" s="1"/>
  <c r="F19" i="24"/>
  <c r="J19" i="24"/>
  <c r="N19" i="24"/>
  <c r="R19" i="24"/>
  <c r="V19" i="24"/>
  <c r="Z19" i="24"/>
  <c r="AD19" i="24"/>
  <c r="AH19" i="24"/>
  <c r="AL19" i="24"/>
  <c r="AP19" i="24"/>
  <c r="AT19" i="24"/>
  <c r="AX19" i="24"/>
  <c r="C19" i="24"/>
  <c r="G19" i="24"/>
  <c r="K19" i="24"/>
  <c r="O19" i="24"/>
  <c r="S19" i="24"/>
  <c r="W19" i="24"/>
  <c r="AA19" i="24"/>
  <c r="AE19" i="24"/>
  <c r="AI19" i="24"/>
  <c r="AM19" i="24"/>
  <c r="AQ19" i="24"/>
  <c r="AU19" i="24"/>
  <c r="AY19" i="24"/>
  <c r="D19" i="24"/>
  <c r="G19" i="25" s="1"/>
  <c r="H19" i="24"/>
  <c r="L19" i="24"/>
  <c r="P19" i="24"/>
  <c r="T19" i="24"/>
  <c r="X19" i="24"/>
  <c r="AB19" i="24"/>
  <c r="AF19" i="24"/>
  <c r="AJ19" i="24"/>
  <c r="AN19" i="24"/>
  <c r="AR19" i="24"/>
  <c r="AV19" i="24"/>
  <c r="AZ19" i="24"/>
  <c r="D20" i="24"/>
  <c r="G20" i="25" s="1"/>
  <c r="H20" i="24"/>
  <c r="L20" i="24"/>
  <c r="P20" i="24"/>
  <c r="T20" i="24"/>
  <c r="X20" i="24"/>
  <c r="AB20" i="24"/>
  <c r="AF20" i="24"/>
  <c r="AJ20" i="24"/>
  <c r="AN20" i="24"/>
  <c r="AR20" i="24"/>
  <c r="AV20" i="24"/>
  <c r="AZ20" i="24"/>
  <c r="E20" i="24"/>
  <c r="I20" i="24"/>
  <c r="M20" i="24"/>
  <c r="Q20" i="24"/>
  <c r="U20" i="24"/>
  <c r="Y20" i="24"/>
  <c r="AC20" i="24"/>
  <c r="AG20" i="24"/>
  <c r="AK20" i="24"/>
  <c r="AO20" i="24"/>
  <c r="AS20" i="24"/>
  <c r="AW20" i="24"/>
  <c r="BA20" i="24"/>
  <c r="B20" i="24"/>
  <c r="C20" i="25" s="1"/>
  <c r="E39" i="23" s="1"/>
  <c r="F20" i="24"/>
  <c r="J20" i="24"/>
  <c r="N20" i="24"/>
  <c r="R20" i="24"/>
  <c r="V20" i="24"/>
  <c r="Z20" i="24"/>
  <c r="AD20" i="24"/>
  <c r="AH20" i="24"/>
  <c r="AL20" i="24"/>
  <c r="AP20" i="24"/>
  <c r="AT20" i="24"/>
  <c r="AX20" i="24"/>
  <c r="C20" i="24"/>
  <c r="G20" i="24"/>
  <c r="K20" i="24"/>
  <c r="O20" i="24"/>
  <c r="S20" i="24"/>
  <c r="W20" i="24"/>
  <c r="AA20" i="24"/>
  <c r="AE20" i="24"/>
  <c r="AI20" i="24"/>
  <c r="AM20" i="24"/>
  <c r="AQ20" i="24"/>
  <c r="AU20" i="24"/>
  <c r="AY20" i="24"/>
  <c r="E23" i="24"/>
  <c r="I23" i="24"/>
  <c r="M23" i="24"/>
  <c r="Q23" i="24"/>
  <c r="U23" i="24"/>
  <c r="Y23" i="24"/>
  <c r="AC23" i="24"/>
  <c r="AG23" i="24"/>
  <c r="AK23" i="24"/>
  <c r="AO23" i="24"/>
  <c r="AS23" i="24"/>
  <c r="AW23" i="24"/>
  <c r="BA23" i="24"/>
  <c r="B23" i="24"/>
  <c r="C23" i="25" s="1"/>
  <c r="F23" i="24"/>
  <c r="J23" i="24"/>
  <c r="N23" i="24"/>
  <c r="R23" i="24"/>
  <c r="V23" i="24"/>
  <c r="Z23" i="24"/>
  <c r="AD23" i="24"/>
  <c r="AH23" i="24"/>
  <c r="AL23" i="24"/>
  <c r="AP23" i="24"/>
  <c r="AT23" i="24"/>
  <c r="AX23" i="24"/>
  <c r="C23" i="24"/>
  <c r="G23" i="24"/>
  <c r="K23" i="24"/>
  <c r="O23" i="24"/>
  <c r="S23" i="24"/>
  <c r="W23" i="24"/>
  <c r="AA23" i="24"/>
  <c r="AE23" i="24"/>
  <c r="AI23" i="24"/>
  <c r="AM23" i="24"/>
  <c r="AQ23" i="24"/>
  <c r="AU23" i="24"/>
  <c r="AY23" i="24"/>
  <c r="D23" i="24"/>
  <c r="G23" i="25" s="1"/>
  <c r="H23" i="24"/>
  <c r="L23" i="24"/>
  <c r="P23" i="24"/>
  <c r="T23" i="24"/>
  <c r="X23" i="24"/>
  <c r="AB23" i="24"/>
  <c r="AF23" i="24"/>
  <c r="AJ23" i="24"/>
  <c r="AN23" i="24"/>
  <c r="AR23" i="24"/>
  <c r="AV23" i="24"/>
  <c r="AZ23" i="24"/>
  <c r="AF3" i="24"/>
  <c r="BK3" i="25" s="1"/>
  <c r="BP3" i="28" s="1"/>
  <c r="AB3" i="24"/>
  <c r="BC3" i="25" s="1"/>
  <c r="BH3" i="28" s="1"/>
  <c r="X3" i="24"/>
  <c r="AU3" i="25" s="1"/>
  <c r="AZ3" i="28" s="1"/>
  <c r="T3" i="24"/>
  <c r="AM3" i="25" s="1"/>
  <c r="AR3" i="28" s="1"/>
  <c r="P3" i="24"/>
  <c r="AE3" i="25" s="1"/>
  <c r="AJ3" i="28" s="1"/>
  <c r="L3" i="24"/>
  <c r="W3" i="25" s="1"/>
  <c r="AB3" i="28" s="1"/>
  <c r="H3" i="24"/>
  <c r="O3" i="25" s="1"/>
  <c r="T3" i="28" s="1"/>
  <c r="D3" i="24"/>
  <c r="G3" i="25" s="1"/>
  <c r="L3" i="28" s="1"/>
  <c r="AY3" i="24"/>
  <c r="CW3" i="25" s="1"/>
  <c r="DB3" i="28" s="1"/>
  <c r="AU3" i="24"/>
  <c r="CO3" i="25" s="1"/>
  <c r="CT3" i="28" s="1"/>
  <c r="AQ3" i="24"/>
  <c r="CG3" i="25" s="1"/>
  <c r="CL3" i="28" s="1"/>
  <c r="AM3" i="24"/>
  <c r="BY3" i="25" s="1"/>
  <c r="CD3" i="28" s="1"/>
  <c r="AI3" i="24"/>
  <c r="BQ3" i="25" s="1"/>
  <c r="BV3" i="28" s="1"/>
  <c r="BA29" i="24"/>
  <c r="AW29" i="24"/>
  <c r="AS29" i="24"/>
  <c r="AO29" i="24"/>
  <c r="AK29" i="24"/>
  <c r="AG29" i="24"/>
  <c r="AC29" i="24"/>
  <c r="Y29" i="24"/>
  <c r="U29" i="24"/>
  <c r="Q29" i="24"/>
  <c r="M29" i="24"/>
  <c r="I29" i="24"/>
  <c r="E29" i="24"/>
  <c r="AX28" i="24"/>
  <c r="AT28" i="24"/>
  <c r="AP28" i="24"/>
  <c r="AL28" i="24"/>
  <c r="AH28" i="24"/>
  <c r="AD28" i="24"/>
  <c r="Z28" i="24"/>
  <c r="V28" i="24"/>
  <c r="R28" i="24"/>
  <c r="N28" i="24"/>
  <c r="J28" i="24"/>
  <c r="F28" i="24"/>
  <c r="B28" i="24"/>
  <c r="C28" i="25" s="1"/>
  <c r="E55" i="23" s="1"/>
  <c r="AY27" i="24"/>
  <c r="AU27" i="24"/>
  <c r="AQ27" i="24"/>
  <c r="AM27" i="24"/>
  <c r="AI27" i="24"/>
  <c r="AE27" i="24"/>
  <c r="AA27" i="24"/>
  <c r="W27" i="24"/>
  <c r="S27" i="24"/>
  <c r="O27" i="24"/>
  <c r="K27" i="24"/>
  <c r="G27" i="24"/>
  <c r="C27" i="24"/>
  <c r="AX26" i="24"/>
  <c r="AP26" i="24"/>
  <c r="C74" i="24"/>
  <c r="G74" i="24"/>
  <c r="K74" i="24"/>
  <c r="O74" i="24"/>
  <c r="S74" i="24"/>
  <c r="W74" i="24"/>
  <c r="AA74" i="24"/>
  <c r="AE74" i="24"/>
  <c r="AI74" i="24"/>
  <c r="AM74" i="24"/>
  <c r="AQ74" i="24"/>
  <c r="AU74" i="24"/>
  <c r="AY74" i="24"/>
  <c r="E74" i="24"/>
  <c r="I74" i="24"/>
  <c r="M74" i="24"/>
  <c r="Q74" i="24"/>
  <c r="U74" i="24"/>
  <c r="Y74" i="24"/>
  <c r="AC74" i="24"/>
  <c r="AG74" i="24"/>
  <c r="AK74" i="24"/>
  <c r="AO74" i="24"/>
  <c r="AS74" i="24"/>
  <c r="AW74" i="24"/>
  <c r="BA74" i="24"/>
  <c r="B74" i="24"/>
  <c r="C74" i="25" s="1"/>
  <c r="F74" i="24"/>
  <c r="J74" i="24"/>
  <c r="N74" i="24"/>
  <c r="R74" i="24"/>
  <c r="V74" i="24"/>
  <c r="Z74" i="24"/>
  <c r="AD74" i="24"/>
  <c r="AH74" i="24"/>
  <c r="AL74" i="24"/>
  <c r="AP74" i="24"/>
  <c r="AT74" i="24"/>
  <c r="AX74" i="24"/>
  <c r="L74" i="24"/>
  <c r="AB74" i="24"/>
  <c r="AR74" i="24"/>
  <c r="P74" i="24"/>
  <c r="AF74" i="24"/>
  <c r="AV74" i="24"/>
  <c r="D74" i="24"/>
  <c r="G74" i="25" s="1"/>
  <c r="T74" i="24"/>
  <c r="AJ74" i="24"/>
  <c r="AZ74" i="24"/>
  <c r="H74" i="24"/>
  <c r="X74" i="24"/>
  <c r="AN74" i="24"/>
  <c r="D33" i="24"/>
  <c r="G33" i="25" s="1"/>
  <c r="H33" i="24"/>
  <c r="L33" i="24"/>
  <c r="P33" i="24"/>
  <c r="T33" i="24"/>
  <c r="X33" i="24"/>
  <c r="AB33" i="24"/>
  <c r="BC33" i="25" s="1"/>
  <c r="AF33" i="24"/>
  <c r="AJ33" i="24"/>
  <c r="AN33" i="24"/>
  <c r="AR33" i="24"/>
  <c r="AV33" i="24"/>
  <c r="AZ33" i="24"/>
  <c r="E33" i="24"/>
  <c r="I33" i="24"/>
  <c r="M33" i="24"/>
  <c r="Q33" i="24"/>
  <c r="U33" i="24"/>
  <c r="Y33" i="24"/>
  <c r="AC33" i="24"/>
  <c r="AG33" i="24"/>
  <c r="AK33" i="24"/>
  <c r="AO33" i="24"/>
  <c r="AS33" i="24"/>
  <c r="AW33" i="24"/>
  <c r="BA33" i="24"/>
  <c r="B33" i="24"/>
  <c r="C33" i="25" s="1"/>
  <c r="E63" i="23" s="1"/>
  <c r="F33" i="24"/>
  <c r="J33" i="24"/>
  <c r="N33" i="24"/>
  <c r="R33" i="24"/>
  <c r="V33" i="24"/>
  <c r="Z33" i="24"/>
  <c r="AD33" i="24"/>
  <c r="AH33" i="24"/>
  <c r="AL33" i="24"/>
  <c r="AP33" i="24"/>
  <c r="AT33" i="24"/>
  <c r="AX33" i="24"/>
  <c r="C33" i="24"/>
  <c r="G33" i="24"/>
  <c r="K33" i="24"/>
  <c r="O33" i="24"/>
  <c r="S33" i="24"/>
  <c r="W33" i="24"/>
  <c r="AA33" i="24"/>
  <c r="AE33" i="24"/>
  <c r="AI33" i="24"/>
  <c r="AM33" i="24"/>
  <c r="AQ33" i="24"/>
  <c r="AU33" i="24"/>
  <c r="AY33" i="24"/>
  <c r="E62" i="24"/>
  <c r="I62" i="24"/>
  <c r="M62" i="24"/>
  <c r="Q62" i="24"/>
  <c r="U62" i="24"/>
  <c r="Y62" i="24"/>
  <c r="AC62" i="24"/>
  <c r="AG62" i="24"/>
  <c r="AK62" i="24"/>
  <c r="AO62" i="24"/>
  <c r="AS62" i="24"/>
  <c r="AW62" i="24"/>
  <c r="BA62" i="24"/>
  <c r="B62" i="24"/>
  <c r="C62" i="25" s="1"/>
  <c r="F62" i="24"/>
  <c r="J62" i="24"/>
  <c r="N62" i="24"/>
  <c r="R62" i="24"/>
  <c r="V62" i="24"/>
  <c r="Z62" i="24"/>
  <c r="AD62" i="24"/>
  <c r="AH62" i="24"/>
  <c r="AL62" i="24"/>
  <c r="AP62" i="24"/>
  <c r="AT62" i="24"/>
  <c r="AX62" i="24"/>
  <c r="C62" i="24"/>
  <c r="G62" i="24"/>
  <c r="K62" i="24"/>
  <c r="O62" i="24"/>
  <c r="S62" i="24"/>
  <c r="W62" i="24"/>
  <c r="AA62" i="24"/>
  <c r="AE62" i="24"/>
  <c r="AI62" i="24"/>
  <c r="AM62" i="24"/>
  <c r="AQ62" i="24"/>
  <c r="AU62" i="24"/>
  <c r="AY62" i="24"/>
  <c r="D62" i="24"/>
  <c r="G62" i="25" s="1"/>
  <c r="H62" i="24"/>
  <c r="L62" i="24"/>
  <c r="W62" i="25" s="1"/>
  <c r="AB62" i="28" s="1"/>
  <c r="P62" i="24"/>
  <c r="T62" i="24"/>
  <c r="X62" i="24"/>
  <c r="AB62" i="24"/>
  <c r="AF62" i="24"/>
  <c r="AJ62" i="24"/>
  <c r="AN62" i="24"/>
  <c r="AR62" i="24"/>
  <c r="AV62" i="24"/>
  <c r="AZ62" i="24"/>
  <c r="C60" i="24"/>
  <c r="G60" i="24"/>
  <c r="K60" i="24"/>
  <c r="O60" i="24"/>
  <c r="S60" i="24"/>
  <c r="W60" i="24"/>
  <c r="AA60" i="24"/>
  <c r="AE60" i="24"/>
  <c r="AI60" i="24"/>
  <c r="AM60" i="24"/>
  <c r="AQ60" i="24"/>
  <c r="AU60" i="24"/>
  <c r="AY60" i="24"/>
  <c r="D60" i="24"/>
  <c r="G60" i="25" s="1"/>
  <c r="H60" i="24"/>
  <c r="L60" i="24"/>
  <c r="W60" i="25" s="1"/>
  <c r="AB60" i="28" s="1"/>
  <c r="P60" i="24"/>
  <c r="T60" i="24"/>
  <c r="X60" i="24"/>
  <c r="AB60" i="24"/>
  <c r="AF60" i="24"/>
  <c r="AJ60" i="24"/>
  <c r="AN60" i="24"/>
  <c r="AR60" i="24"/>
  <c r="AV60" i="24"/>
  <c r="AZ60" i="24"/>
  <c r="E60" i="24"/>
  <c r="I60" i="24"/>
  <c r="M60" i="24"/>
  <c r="Q60" i="24"/>
  <c r="U60" i="24"/>
  <c r="Y60" i="24"/>
  <c r="AC60" i="24"/>
  <c r="AG60" i="24"/>
  <c r="AK60" i="24"/>
  <c r="AO60" i="24"/>
  <c r="AS60" i="24"/>
  <c r="AW60" i="24"/>
  <c r="BA60" i="24"/>
  <c r="B60" i="24"/>
  <c r="C60" i="25" s="1"/>
  <c r="F60" i="24"/>
  <c r="J60" i="24"/>
  <c r="N60" i="24"/>
  <c r="R60" i="24"/>
  <c r="V60" i="24"/>
  <c r="Z60" i="24"/>
  <c r="AD60" i="24"/>
  <c r="AH60" i="24"/>
  <c r="AL60" i="24"/>
  <c r="AP60" i="24"/>
  <c r="AT60" i="24"/>
  <c r="AX60" i="24"/>
  <c r="C34" i="24"/>
  <c r="G34" i="24"/>
  <c r="K34" i="24"/>
  <c r="O34" i="24"/>
  <c r="S34" i="24"/>
  <c r="W34" i="24"/>
  <c r="AA34" i="24"/>
  <c r="AE34" i="24"/>
  <c r="AI34" i="24"/>
  <c r="AM34" i="24"/>
  <c r="AQ34" i="24"/>
  <c r="AU34" i="24"/>
  <c r="AY34" i="24"/>
  <c r="D34" i="24"/>
  <c r="G34" i="25" s="1"/>
  <c r="H34" i="24"/>
  <c r="L34" i="24"/>
  <c r="P34" i="24"/>
  <c r="T34" i="24"/>
  <c r="X34" i="24"/>
  <c r="AB34" i="24"/>
  <c r="AF34" i="24"/>
  <c r="AJ34" i="24"/>
  <c r="AN34" i="24"/>
  <c r="AR34" i="24"/>
  <c r="AV34" i="24"/>
  <c r="AZ34" i="24"/>
  <c r="E34" i="24"/>
  <c r="I34" i="24"/>
  <c r="M34" i="24"/>
  <c r="Q34" i="24"/>
  <c r="U34" i="24"/>
  <c r="Y34" i="24"/>
  <c r="AC34" i="24"/>
  <c r="AG34" i="24"/>
  <c r="AK34" i="24"/>
  <c r="AO34" i="24"/>
  <c r="AS34" i="24"/>
  <c r="AW34" i="24"/>
  <c r="BA34" i="24"/>
  <c r="B34" i="24"/>
  <c r="C34" i="25" s="1"/>
  <c r="F34" i="24"/>
  <c r="J34" i="24"/>
  <c r="N34" i="24"/>
  <c r="R34" i="24"/>
  <c r="V34" i="24"/>
  <c r="Z34" i="24"/>
  <c r="AD34" i="24"/>
  <c r="AH34" i="24"/>
  <c r="AL34" i="24"/>
  <c r="AP34" i="24"/>
  <c r="AT34" i="24"/>
  <c r="AX34" i="24"/>
  <c r="D37" i="24"/>
  <c r="G37" i="25" s="1"/>
  <c r="H37" i="24"/>
  <c r="L37" i="24"/>
  <c r="P37" i="24"/>
  <c r="T37" i="24"/>
  <c r="X37" i="24"/>
  <c r="AB37" i="24"/>
  <c r="AF37" i="24"/>
  <c r="AJ37" i="24"/>
  <c r="AN37" i="24"/>
  <c r="AR37" i="24"/>
  <c r="AV37" i="24"/>
  <c r="AZ37" i="24"/>
  <c r="E37" i="24"/>
  <c r="I37" i="24"/>
  <c r="M37" i="24"/>
  <c r="Q37" i="24"/>
  <c r="U37" i="24"/>
  <c r="Y37" i="24"/>
  <c r="AC37" i="24"/>
  <c r="AG37" i="24"/>
  <c r="AK37" i="24"/>
  <c r="AO37" i="24"/>
  <c r="AS37" i="24"/>
  <c r="AW37" i="24"/>
  <c r="BA37" i="24"/>
  <c r="B37" i="24"/>
  <c r="C37" i="25" s="1"/>
  <c r="F37" i="24"/>
  <c r="J37" i="24"/>
  <c r="N37" i="24"/>
  <c r="R37" i="24"/>
  <c r="V37" i="24"/>
  <c r="Z37" i="24"/>
  <c r="AD37" i="24"/>
  <c r="AH37" i="24"/>
  <c r="AL37" i="24"/>
  <c r="AP37" i="24"/>
  <c r="AT37" i="24"/>
  <c r="AX37" i="24"/>
  <c r="C37" i="24"/>
  <c r="G37" i="24"/>
  <c r="K37" i="24"/>
  <c r="O37" i="24"/>
  <c r="S37" i="24"/>
  <c r="W37" i="24"/>
  <c r="AA37" i="24"/>
  <c r="AE37" i="24"/>
  <c r="AI37" i="24"/>
  <c r="AM37" i="24"/>
  <c r="AQ37" i="24"/>
  <c r="AU37" i="24"/>
  <c r="AY37" i="24"/>
  <c r="B40" i="24"/>
  <c r="B41" i="24"/>
  <c r="C41" i="25" s="1"/>
  <c r="F41" i="24"/>
  <c r="J41" i="24"/>
  <c r="N41" i="24"/>
  <c r="R41" i="24"/>
  <c r="V41" i="24"/>
  <c r="Z41" i="24"/>
  <c r="AD41" i="24"/>
  <c r="AH41" i="24"/>
  <c r="AL41" i="24"/>
  <c r="AP41" i="24"/>
  <c r="AT41" i="24"/>
  <c r="D41" i="24"/>
  <c r="I41" i="24"/>
  <c r="O41" i="24"/>
  <c r="T41" i="24"/>
  <c r="Y41" i="24"/>
  <c r="AE41" i="24"/>
  <c r="AJ41" i="24"/>
  <c r="AO41" i="24"/>
  <c r="AU41" i="24"/>
  <c r="AY41" i="24"/>
  <c r="E41" i="24"/>
  <c r="K41" i="24"/>
  <c r="P41" i="24"/>
  <c r="U41" i="24"/>
  <c r="AA41" i="24"/>
  <c r="AF41" i="24"/>
  <c r="AK41" i="24"/>
  <c r="AQ41" i="24"/>
  <c r="AV41" i="24"/>
  <c r="AZ41" i="24"/>
  <c r="G41" i="24"/>
  <c r="L41" i="24"/>
  <c r="Q41" i="24"/>
  <c r="W41" i="24"/>
  <c r="AB41" i="24"/>
  <c r="AG41" i="24"/>
  <c r="AM41" i="24"/>
  <c r="AR41" i="24"/>
  <c r="AW41" i="24"/>
  <c r="BA41" i="24"/>
  <c r="C41" i="24"/>
  <c r="H41" i="24"/>
  <c r="M41" i="24"/>
  <c r="S41" i="24"/>
  <c r="X41" i="24"/>
  <c r="AC41" i="24"/>
  <c r="AI41" i="24"/>
  <c r="AN41" i="24"/>
  <c r="AS41" i="24"/>
  <c r="AX41" i="24"/>
  <c r="F43" i="24"/>
  <c r="K43" i="25" s="1"/>
  <c r="P43" i="28" s="1"/>
  <c r="J43" i="24"/>
  <c r="S43" i="25" s="1"/>
  <c r="X43" i="28" s="1"/>
  <c r="N43" i="24"/>
  <c r="AA43" i="25" s="1"/>
  <c r="AF43" i="28" s="1"/>
  <c r="R43" i="24"/>
  <c r="AI43" i="25" s="1"/>
  <c r="AN43" i="28" s="1"/>
  <c r="V43" i="24"/>
  <c r="AQ43" i="25" s="1"/>
  <c r="AV43" i="28" s="1"/>
  <c r="Z43" i="24"/>
  <c r="AY43" i="25" s="1"/>
  <c r="BD43" i="28" s="1"/>
  <c r="AD43" i="24"/>
  <c r="BG43" i="25" s="1"/>
  <c r="BL43" i="28" s="1"/>
  <c r="AH43" i="24"/>
  <c r="BO43" i="25" s="1"/>
  <c r="BT43" i="28" s="1"/>
  <c r="AL43" i="24"/>
  <c r="BW43" i="25" s="1"/>
  <c r="CB43" i="28" s="1"/>
  <c r="AP43" i="24"/>
  <c r="CE43" i="25" s="1"/>
  <c r="CJ43" i="28" s="1"/>
  <c r="AT43" i="24"/>
  <c r="CM43" i="25" s="1"/>
  <c r="CR43" i="28" s="1"/>
  <c r="AX43" i="24"/>
  <c r="CU43" i="25" s="1"/>
  <c r="CZ43" i="28" s="1"/>
  <c r="C43" i="24"/>
  <c r="E43" i="25" s="1"/>
  <c r="J43" i="28" s="1"/>
  <c r="G43" i="24"/>
  <c r="M43" i="25" s="1"/>
  <c r="R43" i="28" s="1"/>
  <c r="K43" i="24"/>
  <c r="U43" i="25" s="1"/>
  <c r="Z43" i="28" s="1"/>
  <c r="O43" i="24"/>
  <c r="AC43" i="25" s="1"/>
  <c r="AH43" i="28" s="1"/>
  <c r="S43" i="24"/>
  <c r="AK43" i="25" s="1"/>
  <c r="AP43" i="28" s="1"/>
  <c r="W43" i="24"/>
  <c r="AS43" i="25" s="1"/>
  <c r="AX43" i="28" s="1"/>
  <c r="AA43" i="24"/>
  <c r="BA43" i="25" s="1"/>
  <c r="BF43" i="28" s="1"/>
  <c r="AE43" i="24"/>
  <c r="BI43" i="25" s="1"/>
  <c r="BN43" i="28" s="1"/>
  <c r="AI43" i="24"/>
  <c r="BQ43" i="25" s="1"/>
  <c r="BV43" i="28" s="1"/>
  <c r="AM43" i="24"/>
  <c r="BY43" i="25" s="1"/>
  <c r="CD43" i="28" s="1"/>
  <c r="AQ43" i="24"/>
  <c r="CG43" i="25" s="1"/>
  <c r="CL43" i="28" s="1"/>
  <c r="AU43" i="24"/>
  <c r="CO43" i="25" s="1"/>
  <c r="CT43" i="28" s="1"/>
  <c r="AY43" i="24"/>
  <c r="CW43" i="25" s="1"/>
  <c r="DB43" i="28" s="1"/>
  <c r="B43" i="24"/>
  <c r="D43" i="24"/>
  <c r="H43" i="24"/>
  <c r="O43" i="25" s="1"/>
  <c r="T43" i="28" s="1"/>
  <c r="L43" i="24"/>
  <c r="W43" i="25" s="1"/>
  <c r="AB43" i="28" s="1"/>
  <c r="P43" i="24"/>
  <c r="AE43" i="25" s="1"/>
  <c r="AJ43" i="28" s="1"/>
  <c r="T43" i="24"/>
  <c r="AM43" i="25" s="1"/>
  <c r="AR43" i="28" s="1"/>
  <c r="X43" i="24"/>
  <c r="AU43" i="25" s="1"/>
  <c r="AZ43" i="28" s="1"/>
  <c r="AB43" i="24"/>
  <c r="BC43" i="25" s="1"/>
  <c r="BH43" i="28" s="1"/>
  <c r="AF43" i="24"/>
  <c r="BK43" i="25" s="1"/>
  <c r="BP43" i="28" s="1"/>
  <c r="AJ43" i="24"/>
  <c r="BS43" i="25" s="1"/>
  <c r="BX43" i="28" s="1"/>
  <c r="AN43" i="24"/>
  <c r="CA43" i="25" s="1"/>
  <c r="CF43" i="28" s="1"/>
  <c r="AR43" i="24"/>
  <c r="CI43" i="25" s="1"/>
  <c r="CN43" i="28" s="1"/>
  <c r="AV43" i="24"/>
  <c r="CQ43" i="25" s="1"/>
  <c r="CV43" i="28" s="1"/>
  <c r="AZ43" i="24"/>
  <c r="CY43" i="25" s="1"/>
  <c r="DD43" i="28" s="1"/>
  <c r="E43" i="24"/>
  <c r="I43" i="25" s="1"/>
  <c r="N43" i="28" s="1"/>
  <c r="I43" i="24"/>
  <c r="Q43" i="25" s="1"/>
  <c r="V43" i="28" s="1"/>
  <c r="M43" i="24"/>
  <c r="Y43" i="25" s="1"/>
  <c r="AD43" i="28" s="1"/>
  <c r="Q43" i="24"/>
  <c r="AG43" i="25" s="1"/>
  <c r="AL43" i="28" s="1"/>
  <c r="U43" i="24"/>
  <c r="AO43" i="25" s="1"/>
  <c r="AT43" i="28" s="1"/>
  <c r="Y43" i="24"/>
  <c r="AW43" i="25" s="1"/>
  <c r="BB43" i="28" s="1"/>
  <c r="AC43" i="24"/>
  <c r="BE43" i="25" s="1"/>
  <c r="BJ43" i="28" s="1"/>
  <c r="AG43" i="24"/>
  <c r="BM43" i="25" s="1"/>
  <c r="BR43" i="28" s="1"/>
  <c r="AK43" i="24"/>
  <c r="BU43" i="25" s="1"/>
  <c r="BZ43" i="28" s="1"/>
  <c r="AO43" i="24"/>
  <c r="CC43" i="25" s="1"/>
  <c r="CH43" i="28" s="1"/>
  <c r="AS43" i="24"/>
  <c r="CK43" i="25" s="1"/>
  <c r="CP43" i="28" s="1"/>
  <c r="AW43" i="24"/>
  <c r="CS43" i="25" s="1"/>
  <c r="CX43" i="28" s="1"/>
  <c r="BA43" i="24"/>
  <c r="DA43" i="25" s="1"/>
  <c r="DF43" i="28" s="1"/>
  <c r="D50" i="24"/>
  <c r="G50" i="25" s="1"/>
  <c r="H50" i="24"/>
  <c r="L50" i="24"/>
  <c r="P50" i="24"/>
  <c r="T50" i="24"/>
  <c r="X50" i="24"/>
  <c r="AB50" i="24"/>
  <c r="BC50" i="25" s="1"/>
  <c r="BH50" i="28" s="1"/>
  <c r="AF50" i="24"/>
  <c r="BK50" i="25" s="1"/>
  <c r="BP50" i="28" s="1"/>
  <c r="AJ50" i="24"/>
  <c r="AN50" i="24"/>
  <c r="AR50" i="24"/>
  <c r="AV50" i="24"/>
  <c r="AZ50" i="24"/>
  <c r="E50" i="24"/>
  <c r="I50" i="24"/>
  <c r="M50" i="24"/>
  <c r="Q50" i="24"/>
  <c r="U50" i="24"/>
  <c r="Y50" i="24"/>
  <c r="AC50" i="24"/>
  <c r="BE50" i="25" s="1"/>
  <c r="BJ50" i="28" s="1"/>
  <c r="AG50" i="24"/>
  <c r="BM50" i="25" s="1"/>
  <c r="BR50" i="28" s="1"/>
  <c r="AK50" i="24"/>
  <c r="AO50" i="24"/>
  <c r="AS50" i="24"/>
  <c r="AW50" i="24"/>
  <c r="BA50" i="24"/>
  <c r="B50" i="24"/>
  <c r="C50" i="25" s="1"/>
  <c r="F50" i="24"/>
  <c r="J50" i="24"/>
  <c r="N50" i="24"/>
  <c r="R50" i="24"/>
  <c r="V50" i="24"/>
  <c r="Z50" i="24"/>
  <c r="AD50" i="24"/>
  <c r="BG50" i="25" s="1"/>
  <c r="BL50" i="28" s="1"/>
  <c r="AH50" i="24"/>
  <c r="BO50" i="25" s="1"/>
  <c r="BT50" i="28" s="1"/>
  <c r="AL50" i="24"/>
  <c r="AP50" i="24"/>
  <c r="AT50" i="24"/>
  <c r="AX50" i="24"/>
  <c r="C50" i="24"/>
  <c r="G50" i="24"/>
  <c r="K50" i="24"/>
  <c r="O50" i="24"/>
  <c r="S50" i="24"/>
  <c r="W50" i="24"/>
  <c r="AA50" i="24"/>
  <c r="BA50" i="25" s="1"/>
  <c r="BF50" i="28" s="1"/>
  <c r="AE50" i="24"/>
  <c r="BI50" i="25" s="1"/>
  <c r="BN50" i="28" s="1"/>
  <c r="AI50" i="24"/>
  <c r="BQ50" i="25" s="1"/>
  <c r="BV50" i="28" s="1"/>
  <c r="AM50" i="24"/>
  <c r="AQ50" i="24"/>
  <c r="AU50" i="24"/>
  <c r="AY50" i="24"/>
  <c r="B55" i="24"/>
  <c r="E5" i="24"/>
  <c r="I5" i="24"/>
  <c r="M5" i="24"/>
  <c r="Q5" i="24"/>
  <c r="U5" i="24"/>
  <c r="Y5" i="24"/>
  <c r="AC5" i="24"/>
  <c r="AG5" i="24"/>
  <c r="AK5" i="24"/>
  <c r="AO5" i="24"/>
  <c r="AS5" i="24"/>
  <c r="AW5" i="24"/>
  <c r="BA5" i="24"/>
  <c r="B5" i="24"/>
  <c r="C5" i="25" s="1"/>
  <c r="F5" i="24"/>
  <c r="J5" i="24"/>
  <c r="N5" i="24"/>
  <c r="R5" i="24"/>
  <c r="V5" i="24"/>
  <c r="Z5" i="24"/>
  <c r="AD5" i="24"/>
  <c r="AH5" i="24"/>
  <c r="AL5" i="24"/>
  <c r="AP5" i="24"/>
  <c r="AT5" i="24"/>
  <c r="AX5" i="24"/>
  <c r="C5" i="24"/>
  <c r="G5" i="24"/>
  <c r="K5" i="24"/>
  <c r="O5" i="24"/>
  <c r="S5" i="24"/>
  <c r="W5" i="24"/>
  <c r="AA5" i="24"/>
  <c r="AE5" i="24"/>
  <c r="AI5" i="24"/>
  <c r="AM5" i="24"/>
  <c r="AQ5" i="24"/>
  <c r="AU5" i="24"/>
  <c r="AY5" i="24"/>
  <c r="D5" i="24"/>
  <c r="H5" i="24"/>
  <c r="L5" i="24"/>
  <c r="P5" i="24"/>
  <c r="T5" i="24"/>
  <c r="X5" i="24"/>
  <c r="AB5" i="24"/>
  <c r="AF5" i="24"/>
  <c r="AJ5" i="24"/>
  <c r="AN5" i="24"/>
  <c r="AR5" i="24"/>
  <c r="AV5" i="24"/>
  <c r="AZ5" i="24"/>
  <c r="C16" i="24"/>
  <c r="G16" i="24"/>
  <c r="K16" i="24"/>
  <c r="O16" i="24"/>
  <c r="S16" i="24"/>
  <c r="W16" i="24"/>
  <c r="AA16" i="24"/>
  <c r="AE16" i="24"/>
  <c r="AI16" i="24"/>
  <c r="AM16" i="24"/>
  <c r="AQ16" i="24"/>
  <c r="AU16" i="24"/>
  <c r="AY16" i="24"/>
  <c r="D16" i="24"/>
  <c r="G16" i="25" s="1"/>
  <c r="H16" i="24"/>
  <c r="L16" i="24"/>
  <c r="P16" i="24"/>
  <c r="T16" i="24"/>
  <c r="X16" i="24"/>
  <c r="AB16" i="24"/>
  <c r="AF16" i="24"/>
  <c r="AJ16" i="24"/>
  <c r="AN16" i="24"/>
  <c r="AR16" i="24"/>
  <c r="AV16" i="24"/>
  <c r="AZ16" i="24"/>
  <c r="E16" i="24"/>
  <c r="I16" i="24"/>
  <c r="M16" i="24"/>
  <c r="Q16" i="24"/>
  <c r="U16" i="24"/>
  <c r="Y16" i="24"/>
  <c r="AC16" i="24"/>
  <c r="AG16" i="24"/>
  <c r="AK16" i="24"/>
  <c r="AO16" i="24"/>
  <c r="AS16" i="24"/>
  <c r="AW16" i="24"/>
  <c r="BA16" i="24"/>
  <c r="B16" i="24"/>
  <c r="C16" i="25" s="1"/>
  <c r="B119" i="26" s="1"/>
  <c r="F16" i="24"/>
  <c r="J16" i="24"/>
  <c r="N16" i="24"/>
  <c r="R16" i="24"/>
  <c r="V16" i="24"/>
  <c r="Z16" i="24"/>
  <c r="AD16" i="24"/>
  <c r="AH16" i="24"/>
  <c r="AL16" i="24"/>
  <c r="AP16" i="24"/>
  <c r="AT16" i="24"/>
  <c r="AX16" i="24"/>
  <c r="C25" i="24"/>
  <c r="G25" i="24"/>
  <c r="K25" i="24"/>
  <c r="O25" i="24"/>
  <c r="S25" i="24"/>
  <c r="W25" i="24"/>
  <c r="AA25" i="24"/>
  <c r="AE25" i="24"/>
  <c r="AI25" i="24"/>
  <c r="AM25" i="24"/>
  <c r="AQ25" i="24"/>
  <c r="AU25" i="24"/>
  <c r="AY25" i="24"/>
  <c r="D25" i="24"/>
  <c r="G25" i="25" s="1"/>
  <c r="H25" i="24"/>
  <c r="L25" i="24"/>
  <c r="P25" i="24"/>
  <c r="T25" i="24"/>
  <c r="X25" i="24"/>
  <c r="AB25" i="24"/>
  <c r="AF25" i="24"/>
  <c r="AJ25" i="24"/>
  <c r="AN25" i="24"/>
  <c r="AR25" i="24"/>
  <c r="AV25" i="24"/>
  <c r="AZ25" i="24"/>
  <c r="E25" i="24"/>
  <c r="I25" i="24"/>
  <c r="M25" i="24"/>
  <c r="Q25" i="24"/>
  <c r="U25" i="24"/>
  <c r="Y25" i="24"/>
  <c r="AC25" i="24"/>
  <c r="AG25" i="24"/>
  <c r="AK25" i="24"/>
  <c r="AO25" i="24"/>
  <c r="AS25" i="24"/>
  <c r="AW25" i="24"/>
  <c r="BA25" i="24"/>
  <c r="B25" i="24"/>
  <c r="C25" i="25" s="1"/>
  <c r="F25" i="24"/>
  <c r="J25" i="24"/>
  <c r="N25" i="24"/>
  <c r="R25" i="24"/>
  <c r="V25" i="24"/>
  <c r="Z25" i="24"/>
  <c r="AD25" i="24"/>
  <c r="AH25" i="24"/>
  <c r="AL25" i="24"/>
  <c r="AP25" i="24"/>
  <c r="AT25" i="24"/>
  <c r="AX25" i="24"/>
  <c r="B26" i="24"/>
  <c r="C26" i="25" s="1"/>
  <c r="F26" i="24"/>
  <c r="J26" i="24"/>
  <c r="N26" i="24"/>
  <c r="R26" i="24"/>
  <c r="V26" i="24"/>
  <c r="Z26" i="24"/>
  <c r="C26" i="24"/>
  <c r="G26" i="24"/>
  <c r="K26" i="24"/>
  <c r="O26" i="24"/>
  <c r="S26" i="24"/>
  <c r="W26" i="24"/>
  <c r="AA26" i="24"/>
  <c r="AE26" i="24"/>
  <c r="AI26" i="24"/>
  <c r="AM26" i="24"/>
  <c r="AQ26" i="24"/>
  <c r="AU26" i="24"/>
  <c r="AY26" i="24"/>
  <c r="D26" i="24"/>
  <c r="G26" i="25" s="1"/>
  <c r="H26" i="24"/>
  <c r="L26" i="24"/>
  <c r="P26" i="24"/>
  <c r="T26" i="24"/>
  <c r="X26" i="24"/>
  <c r="E26" i="24"/>
  <c r="I26" i="24"/>
  <c r="M26" i="24"/>
  <c r="Q26" i="24"/>
  <c r="U26" i="24"/>
  <c r="Y26" i="24"/>
  <c r="AC26" i="24"/>
  <c r="AG26" i="24"/>
  <c r="AK26" i="24"/>
  <c r="AO26" i="24"/>
  <c r="AS26" i="24"/>
  <c r="AW26" i="24"/>
  <c r="BA26" i="24"/>
  <c r="AE3" i="24"/>
  <c r="BI3" i="25" s="1"/>
  <c r="BN3" i="28" s="1"/>
  <c r="AA3" i="24"/>
  <c r="BA3" i="25" s="1"/>
  <c r="BF3" i="28" s="1"/>
  <c r="W3" i="24"/>
  <c r="AS3" i="25" s="1"/>
  <c r="AX3" i="28" s="1"/>
  <c r="S3" i="24"/>
  <c r="AK3" i="25" s="1"/>
  <c r="AP3" i="28" s="1"/>
  <c r="O3" i="24"/>
  <c r="AC3" i="25" s="1"/>
  <c r="AH3" i="28" s="1"/>
  <c r="K3" i="24"/>
  <c r="U3" i="25" s="1"/>
  <c r="Z3" i="28" s="1"/>
  <c r="G3" i="24"/>
  <c r="M3" i="25" s="1"/>
  <c r="R3" i="28" s="1"/>
  <c r="AX3" i="24"/>
  <c r="CU3" i="25" s="1"/>
  <c r="CZ3" i="28" s="1"/>
  <c r="AT3" i="24"/>
  <c r="CM3" i="25" s="1"/>
  <c r="CR3" i="28" s="1"/>
  <c r="AP3" i="24"/>
  <c r="CE3" i="25" s="1"/>
  <c r="CJ3" i="28" s="1"/>
  <c r="AL3" i="24"/>
  <c r="BW3" i="25" s="1"/>
  <c r="CB3" i="28" s="1"/>
  <c r="AZ29" i="24"/>
  <c r="AV29" i="24"/>
  <c r="AR29" i="24"/>
  <c r="AN29" i="24"/>
  <c r="AJ29" i="24"/>
  <c r="AF29" i="24"/>
  <c r="AB29" i="24"/>
  <c r="X29" i="24"/>
  <c r="T29" i="24"/>
  <c r="P29" i="24"/>
  <c r="L29" i="24"/>
  <c r="H29" i="24"/>
  <c r="BA28" i="24"/>
  <c r="AW28" i="24"/>
  <c r="AS28" i="24"/>
  <c r="AO28" i="24"/>
  <c r="AK28" i="24"/>
  <c r="AG28" i="24"/>
  <c r="AC28" i="24"/>
  <c r="U28" i="24"/>
  <c r="Q28" i="24"/>
  <c r="M28" i="24"/>
  <c r="I28" i="24"/>
  <c r="AX27" i="24"/>
  <c r="AT27" i="24"/>
  <c r="AP27" i="24"/>
  <c r="AL27" i="24"/>
  <c r="AH27" i="24"/>
  <c r="AD27" i="24"/>
  <c r="Z27" i="24"/>
  <c r="V27" i="24"/>
  <c r="R27" i="24"/>
  <c r="N27" i="24"/>
  <c r="J27" i="24"/>
  <c r="F27" i="24"/>
  <c r="AV26" i="24"/>
  <c r="AN26" i="24"/>
  <c r="AF26" i="24"/>
  <c r="BB24" i="24"/>
  <c r="BB38" i="24"/>
  <c r="BB71" i="24"/>
  <c r="N33" i="21"/>
  <c r="N34" i="21"/>
  <c r="N35" i="21"/>
  <c r="N36" i="21"/>
  <c r="N37" i="21"/>
  <c r="N38" i="21"/>
  <c r="N39" i="21"/>
  <c r="N40" i="21"/>
  <c r="N41" i="21"/>
  <c r="N43" i="21"/>
  <c r="N45" i="21"/>
  <c r="N46" i="21"/>
  <c r="N47" i="21"/>
  <c r="N48" i="21"/>
  <c r="N49" i="21"/>
  <c r="N50" i="21"/>
  <c r="N52" i="21"/>
  <c r="N53" i="21"/>
  <c r="N54" i="21"/>
  <c r="N57" i="21"/>
  <c r="N60" i="21"/>
  <c r="N3" i="21"/>
  <c r="H235" i="23" l="1"/>
  <c r="H175" i="23"/>
  <c r="G179" i="23"/>
  <c r="G185" i="23"/>
  <c r="G203" i="23"/>
  <c r="G233" i="23"/>
  <c r="G213" i="23"/>
  <c r="G183" i="23"/>
  <c r="G193" i="23"/>
  <c r="G205" i="23"/>
  <c r="G207" i="23"/>
  <c r="G25" i="23"/>
  <c r="G149" i="23"/>
  <c r="G151" i="23"/>
  <c r="G189" i="23"/>
  <c r="G201" i="23"/>
  <c r="G217" i="23"/>
  <c r="G223" i="23"/>
  <c r="G153" i="23"/>
  <c r="G155" i="23"/>
  <c r="G197" i="23"/>
  <c r="G225" i="23"/>
  <c r="G219" i="23"/>
  <c r="G235" i="23"/>
  <c r="G7" i="23"/>
  <c r="D94" i="26" s="1"/>
  <c r="D180" i="26" s="1"/>
  <c r="G39" i="23"/>
  <c r="G157" i="23"/>
  <c r="G159" i="23"/>
  <c r="G169" i="23"/>
  <c r="G187" i="23"/>
  <c r="G227" i="23"/>
  <c r="G215" i="23"/>
  <c r="G161" i="23"/>
  <c r="G163" i="23"/>
  <c r="G173" i="23"/>
  <c r="G191" i="23"/>
  <c r="G229" i="23"/>
  <c r="D107" i="26"/>
  <c r="B127" i="26"/>
  <c r="CG16" i="25"/>
  <c r="CL16" i="28" s="1"/>
  <c r="CR41" i="28"/>
  <c r="CM41" i="25"/>
  <c r="BS37" i="25"/>
  <c r="BX37" i="28" s="1"/>
  <c r="AP34" i="28"/>
  <c r="AK34" i="25"/>
  <c r="E60" i="25"/>
  <c r="J60" i="28" s="1"/>
  <c r="CD33" i="28"/>
  <c r="BY33" i="25"/>
  <c r="CQ74" i="25"/>
  <c r="CV74" i="28" s="1"/>
  <c r="CD27" i="28"/>
  <c r="BY27" i="25"/>
  <c r="CW23" i="25"/>
  <c r="DB23" i="28" s="1"/>
  <c r="AH20" i="28"/>
  <c r="AC20" i="25"/>
  <c r="BK19" i="25"/>
  <c r="BP19" i="28" s="1"/>
  <c r="AJ14" i="28"/>
  <c r="AE14" i="25"/>
  <c r="CW9" i="25"/>
  <c r="DB9" i="28" s="1"/>
  <c r="CH39" i="28"/>
  <c r="CC39" i="25"/>
  <c r="AG61" i="25"/>
  <c r="AL61" i="28" s="1"/>
  <c r="AN63" i="28"/>
  <c r="AI63" i="25"/>
  <c r="AU21" i="25"/>
  <c r="AZ21" i="28" s="1"/>
  <c r="BD12" i="28"/>
  <c r="AY12" i="25"/>
  <c r="DA18" i="25"/>
  <c r="DF18" i="28" s="1"/>
  <c r="BT11" i="28"/>
  <c r="BO11" i="25"/>
  <c r="BM36" i="25"/>
  <c r="BR36" i="28" s="1"/>
  <c r="BS28" i="25"/>
  <c r="BX28" i="28" s="1"/>
  <c r="BW15" i="25"/>
  <c r="CB15" i="28" s="1"/>
  <c r="CK10" i="25"/>
  <c r="CP10" i="28" s="1"/>
  <c r="O8" i="25"/>
  <c r="T8" i="28" s="1"/>
  <c r="W7" i="25"/>
  <c r="AB7" i="28" s="1"/>
  <c r="BW47" i="25"/>
  <c r="CB47" i="28" s="1"/>
  <c r="CE46" i="25"/>
  <c r="CJ46" i="28" s="1"/>
  <c r="CM45" i="25"/>
  <c r="CR45" i="28" s="1"/>
  <c r="D58" i="28"/>
  <c r="C58" i="25"/>
  <c r="BS65" i="25"/>
  <c r="BX65" i="28" s="1"/>
  <c r="CA73" i="25"/>
  <c r="CF73" i="28" s="1"/>
  <c r="K75" i="25"/>
  <c r="P75" i="28" s="1"/>
  <c r="Y78" i="25"/>
  <c r="AD78" i="28" s="1"/>
  <c r="W78" i="25"/>
  <c r="AB78" i="28" s="1"/>
  <c r="AJ66" i="28"/>
  <c r="AE66" i="25"/>
  <c r="DA69" i="25"/>
  <c r="DF69" i="28" s="1"/>
  <c r="AZ72" i="28"/>
  <c r="AU72" i="25"/>
  <c r="BY70" i="25"/>
  <c r="CD70" i="28" s="1"/>
  <c r="BG25" i="25"/>
  <c r="BL25" i="28" s="1"/>
  <c r="BA25" i="25"/>
  <c r="BF25" i="28" s="1"/>
  <c r="U16" i="25"/>
  <c r="Z16" i="28" s="1"/>
  <c r="BE5" i="25"/>
  <c r="BJ5" i="28" s="1"/>
  <c r="AS41" i="25"/>
  <c r="AX41" i="28" s="1"/>
  <c r="AY37" i="25"/>
  <c r="BD37" i="28" s="1"/>
  <c r="CK34" i="25"/>
  <c r="CP34" i="28" s="1"/>
  <c r="BE60" i="25"/>
  <c r="BJ60" i="28" s="1"/>
  <c r="BG62" i="25"/>
  <c r="BL62" i="28" s="1"/>
  <c r="CS33" i="25"/>
  <c r="CX33" i="28" s="1"/>
  <c r="BM74" i="25"/>
  <c r="BR74" i="28" s="1"/>
  <c r="K23" i="25"/>
  <c r="P23" i="28" s="1"/>
  <c r="CI20" i="25"/>
  <c r="CN20" i="28" s="1"/>
  <c r="BE19" i="25"/>
  <c r="BJ19" i="28" s="1"/>
  <c r="AQ14" i="25"/>
  <c r="AV14" i="28" s="1"/>
  <c r="K9" i="25"/>
  <c r="P9" i="28" s="1"/>
  <c r="AS53" i="25"/>
  <c r="AX53" i="28" s="1"/>
  <c r="CA51" i="25"/>
  <c r="CF51" i="28" s="1"/>
  <c r="CE49" i="25"/>
  <c r="CJ49" i="28" s="1"/>
  <c r="CM21" i="25"/>
  <c r="CR21" i="28" s="1"/>
  <c r="CY12" i="25"/>
  <c r="DD12" i="28" s="1"/>
  <c r="BI28" i="25"/>
  <c r="BN28" i="28" s="1"/>
  <c r="BA18" i="25"/>
  <c r="BF18" i="28" s="1"/>
  <c r="BI11" i="25"/>
  <c r="BN11" i="28" s="1"/>
  <c r="BS36" i="25"/>
  <c r="BX36" i="28" s="1"/>
  <c r="BA64" i="25"/>
  <c r="BF64" i="28" s="1"/>
  <c r="DA22" i="25"/>
  <c r="DF22" i="28" s="1"/>
  <c r="CM22" i="25"/>
  <c r="CR22" i="28" s="1"/>
  <c r="AK15" i="25"/>
  <c r="AP15" i="28" s="1"/>
  <c r="BQ10" i="25"/>
  <c r="BV10" i="28" s="1"/>
  <c r="CA8" i="25"/>
  <c r="CF8" i="28" s="1"/>
  <c r="CI7" i="25"/>
  <c r="CN7" i="28" s="1"/>
  <c r="CQ6" i="25"/>
  <c r="CV6" i="28" s="1"/>
  <c r="BG35" i="25"/>
  <c r="BL35" i="28" s="1"/>
  <c r="O73" i="25"/>
  <c r="T73" i="28" s="1"/>
  <c r="CI75" i="25"/>
  <c r="CN75" i="28" s="1"/>
  <c r="BK78" i="25"/>
  <c r="BP78" i="28" s="1"/>
  <c r="R38" i="21"/>
  <c r="CZ27" i="28"/>
  <c r="CU27" i="25"/>
  <c r="CH28" i="28"/>
  <c r="CC28" i="25"/>
  <c r="AZ29" i="28"/>
  <c r="AU29" i="25"/>
  <c r="BR26" i="28"/>
  <c r="BM26" i="25"/>
  <c r="AZ26" i="28"/>
  <c r="AU26" i="25"/>
  <c r="CL26" i="28"/>
  <c r="CG26" i="25"/>
  <c r="Z26" i="28"/>
  <c r="U26" i="25"/>
  <c r="P26" i="28"/>
  <c r="K26" i="25"/>
  <c r="BD25" i="28"/>
  <c r="AY25" i="25"/>
  <c r="CX25" i="28"/>
  <c r="CS25" i="25"/>
  <c r="AL25" i="28"/>
  <c r="AG25" i="25"/>
  <c r="BX25" i="28"/>
  <c r="BS25" i="25"/>
  <c r="AX25" i="28"/>
  <c r="AS25" i="25"/>
  <c r="CJ16" i="28"/>
  <c r="CE16" i="25"/>
  <c r="X16" i="28"/>
  <c r="S16" i="25"/>
  <c r="BM16" i="25"/>
  <c r="BR16" i="28" s="1"/>
  <c r="DD16" i="28"/>
  <c r="CY16" i="25"/>
  <c r="AR16" i="28"/>
  <c r="AM16" i="25"/>
  <c r="CD16" i="28"/>
  <c r="BY16" i="25"/>
  <c r="M16" i="25"/>
  <c r="R16" i="28" s="1"/>
  <c r="BH5" i="28"/>
  <c r="BC5" i="25"/>
  <c r="CO5" i="25"/>
  <c r="CT5" i="28" s="1"/>
  <c r="AH5" i="28"/>
  <c r="AC5" i="25"/>
  <c r="BO5" i="25"/>
  <c r="BT5" i="28" s="1"/>
  <c r="AW5" i="25"/>
  <c r="BB5" i="28" s="1"/>
  <c r="CO50" i="25"/>
  <c r="CT50" i="28" s="1"/>
  <c r="AC50" i="25"/>
  <c r="AH50" i="28" s="1"/>
  <c r="AW50" i="25"/>
  <c r="BB50" i="28" s="1"/>
  <c r="CI50" i="25"/>
  <c r="CN50" i="28" s="1"/>
  <c r="W50" i="25"/>
  <c r="AB50" i="28" s="1"/>
  <c r="CK41" i="25"/>
  <c r="CP41" i="28" s="1"/>
  <c r="E41" i="25"/>
  <c r="J41" i="28" s="1"/>
  <c r="AG41" i="25"/>
  <c r="AL41" i="28" s="1"/>
  <c r="BA41" i="25"/>
  <c r="BF41" i="28" s="1"/>
  <c r="BS41" i="25"/>
  <c r="BX41" i="28" s="1"/>
  <c r="CE41" i="25"/>
  <c r="CJ41" i="28" s="1"/>
  <c r="S41" i="25"/>
  <c r="X41" i="28" s="1"/>
  <c r="BQ37" i="25"/>
  <c r="BV37" i="28" s="1"/>
  <c r="E37" i="25"/>
  <c r="J37" i="28" s="1"/>
  <c r="AQ37" i="25"/>
  <c r="AV37" i="28" s="1"/>
  <c r="CK37" i="25"/>
  <c r="CP37" i="28" s="1"/>
  <c r="Y37" i="25"/>
  <c r="AD37" i="28" s="1"/>
  <c r="BK37" i="25"/>
  <c r="BP37" i="28" s="1"/>
  <c r="CU34" i="25"/>
  <c r="CZ34" i="28" s="1"/>
  <c r="AI34" i="25"/>
  <c r="AN34" i="28" s="1"/>
  <c r="CC34" i="25"/>
  <c r="CH34" i="28" s="1"/>
  <c r="Q34" i="25"/>
  <c r="V34" i="28" s="1"/>
  <c r="BC34" i="25"/>
  <c r="BH34" i="28" s="1"/>
  <c r="CO34" i="25"/>
  <c r="CT34" i="28" s="1"/>
  <c r="AC34" i="25"/>
  <c r="AH34" i="28" s="1"/>
  <c r="BO60" i="25"/>
  <c r="BT60" i="28" s="1"/>
  <c r="AW60" i="25"/>
  <c r="BB60" i="28" s="1"/>
  <c r="CI60" i="25"/>
  <c r="CN60" i="28" s="1"/>
  <c r="BI60" i="25"/>
  <c r="BN60" i="28" s="1"/>
  <c r="CY62" i="25"/>
  <c r="DD62" i="28" s="1"/>
  <c r="AM62" i="25"/>
  <c r="AR62" i="28" s="1"/>
  <c r="BY62" i="25"/>
  <c r="CD62" i="28" s="1"/>
  <c r="M62" i="25"/>
  <c r="R62" i="28" s="1"/>
  <c r="AY62" i="25"/>
  <c r="BD62" i="28" s="1"/>
  <c r="CS62" i="25"/>
  <c r="CX62" i="28" s="1"/>
  <c r="AG62" i="25"/>
  <c r="AL62" i="28" s="1"/>
  <c r="BQ33" i="25"/>
  <c r="BV33" i="28" s="1"/>
  <c r="E33" i="25"/>
  <c r="J33" i="28" s="1"/>
  <c r="AQ33" i="25"/>
  <c r="AV33" i="28" s="1"/>
  <c r="CK33" i="25"/>
  <c r="CP33" i="28" s="1"/>
  <c r="Y33" i="25"/>
  <c r="AD33" i="28" s="1"/>
  <c r="BK33" i="25"/>
  <c r="BP33" i="28" s="1"/>
  <c r="CA74" i="25"/>
  <c r="CF74" i="28" s="1"/>
  <c r="BK74" i="25"/>
  <c r="BP74" i="28" s="1"/>
  <c r="BW74" i="25"/>
  <c r="CB74" i="28" s="1"/>
  <c r="K74" i="25"/>
  <c r="P74" i="28" s="1"/>
  <c r="BE74" i="25"/>
  <c r="BJ74" i="28" s="1"/>
  <c r="CO74" i="25"/>
  <c r="CT74" i="28" s="1"/>
  <c r="AC74" i="25"/>
  <c r="AH74" i="28" s="1"/>
  <c r="U27" i="25"/>
  <c r="Z27" i="28" s="1"/>
  <c r="CG27" i="25"/>
  <c r="CL27" i="28" s="1"/>
  <c r="AQ28" i="25"/>
  <c r="AV28" i="28" s="1"/>
  <c r="I29" i="25"/>
  <c r="N29" i="28" s="1"/>
  <c r="BU29" i="25"/>
  <c r="BZ29" i="28" s="1"/>
  <c r="BC23" i="25"/>
  <c r="BH23" i="28" s="1"/>
  <c r="CO23" i="25"/>
  <c r="CT23" i="28" s="1"/>
  <c r="AC23" i="25"/>
  <c r="AH23" i="28" s="1"/>
  <c r="BO23" i="25"/>
  <c r="BT23" i="28" s="1"/>
  <c r="E45" i="23"/>
  <c r="B135" i="26"/>
  <c r="BB23" i="28"/>
  <c r="AW23" i="25"/>
  <c r="CL20" i="28"/>
  <c r="CG20" i="25"/>
  <c r="Z20" i="28"/>
  <c r="U20" i="25"/>
  <c r="BL20" i="28"/>
  <c r="BG20" i="25"/>
  <c r="DF20" i="28"/>
  <c r="DA20" i="25"/>
  <c r="AT20" i="28"/>
  <c r="AO20" i="25"/>
  <c r="CF20" i="28"/>
  <c r="CA20" i="25"/>
  <c r="T20" i="28"/>
  <c r="O20" i="25"/>
  <c r="BH19" i="28"/>
  <c r="BC19" i="25"/>
  <c r="CT19" i="28"/>
  <c r="CO19" i="25"/>
  <c r="AH19" i="28"/>
  <c r="AC19" i="25"/>
  <c r="BT19" i="28"/>
  <c r="BO19" i="25"/>
  <c r="BB19" i="28"/>
  <c r="AW19" i="25"/>
  <c r="CN14" i="28"/>
  <c r="CI14" i="25"/>
  <c r="AB14" i="28"/>
  <c r="W14" i="25"/>
  <c r="BN14" i="28"/>
  <c r="BI14" i="25"/>
  <c r="CZ14" i="28"/>
  <c r="CU14" i="25"/>
  <c r="AN14" i="28"/>
  <c r="AI14" i="25"/>
  <c r="CH14" i="28"/>
  <c r="CC14" i="25"/>
  <c r="V14" i="28"/>
  <c r="Q14" i="25"/>
  <c r="BH9" i="28"/>
  <c r="BC9" i="25"/>
  <c r="CT9" i="28"/>
  <c r="CO9" i="25"/>
  <c r="AH9" i="28"/>
  <c r="AC9" i="25"/>
  <c r="BT9" i="28"/>
  <c r="BO9" i="25"/>
  <c r="BB9" i="28"/>
  <c r="AW9" i="25"/>
  <c r="CP53" i="28"/>
  <c r="CK53" i="25"/>
  <c r="AD53" i="28"/>
  <c r="Y53" i="25"/>
  <c r="DB53" i="28"/>
  <c r="CW53" i="25"/>
  <c r="AP53" i="28"/>
  <c r="AK53" i="25"/>
  <c r="CB53" i="28"/>
  <c r="BW53" i="25"/>
  <c r="P53" i="28"/>
  <c r="K53" i="25"/>
  <c r="BD51" i="28"/>
  <c r="AY51" i="25"/>
  <c r="CX51" i="28"/>
  <c r="CS51" i="25"/>
  <c r="AL51" i="28"/>
  <c r="AG51" i="25"/>
  <c r="BX51" i="28"/>
  <c r="BS51" i="25"/>
  <c r="AX51" i="28"/>
  <c r="AS51" i="25"/>
  <c r="CP49" i="28"/>
  <c r="CK49" i="25"/>
  <c r="AD49" i="28"/>
  <c r="Y49" i="25"/>
  <c r="DB49" i="28"/>
  <c r="CW49" i="25"/>
  <c r="AP49" i="28"/>
  <c r="AK49" i="25"/>
  <c r="CB49" i="28"/>
  <c r="BW49" i="25"/>
  <c r="P49" i="28"/>
  <c r="K49" i="25"/>
  <c r="BB39" i="28"/>
  <c r="AW39" i="25"/>
  <c r="AL39" i="28"/>
  <c r="AG39" i="25"/>
  <c r="AZ39" i="28"/>
  <c r="AU39" i="25"/>
  <c r="BV39" i="28"/>
  <c r="BQ39" i="25"/>
  <c r="J39" i="28"/>
  <c r="E39" i="25"/>
  <c r="AV39" i="28"/>
  <c r="AQ39" i="25"/>
  <c r="CP61" i="28"/>
  <c r="CK61" i="25"/>
  <c r="AD61" i="28"/>
  <c r="Y61" i="25"/>
  <c r="BP61" i="28"/>
  <c r="BK61" i="25"/>
  <c r="DB61" i="28"/>
  <c r="CW61" i="25"/>
  <c r="AP61" i="28"/>
  <c r="AK61" i="25"/>
  <c r="CB61" i="28"/>
  <c r="BW61" i="25"/>
  <c r="P61" i="28"/>
  <c r="K61" i="25"/>
  <c r="BF63" i="28"/>
  <c r="BA63" i="25"/>
  <c r="CR63" i="28"/>
  <c r="CM63" i="25"/>
  <c r="AF63" i="28"/>
  <c r="AA63" i="25"/>
  <c r="BZ63" i="28"/>
  <c r="BU63" i="25"/>
  <c r="N63" i="28"/>
  <c r="I63" i="25"/>
  <c r="AZ63" i="28"/>
  <c r="AU63" i="25"/>
  <c r="CJ21" i="28"/>
  <c r="CE21" i="25"/>
  <c r="X21" i="28"/>
  <c r="S21" i="25"/>
  <c r="BR21" i="28"/>
  <c r="BM21" i="25"/>
  <c r="DD21" i="28"/>
  <c r="CY21" i="25"/>
  <c r="AR21" i="28"/>
  <c r="AM21" i="25"/>
  <c r="CD21" i="28"/>
  <c r="BY21" i="25"/>
  <c r="R21" i="28"/>
  <c r="M21" i="25"/>
  <c r="BJ12" i="28"/>
  <c r="BE12" i="25"/>
  <c r="CQ12" i="25"/>
  <c r="CV12" i="28" s="1"/>
  <c r="AJ12" i="28"/>
  <c r="AE12" i="25"/>
  <c r="BV12" i="28"/>
  <c r="BQ12" i="25"/>
  <c r="J12" i="28"/>
  <c r="E12" i="25"/>
  <c r="AQ12" i="25"/>
  <c r="AV12" i="28" s="1"/>
  <c r="BX26" i="28"/>
  <c r="BS26" i="25"/>
  <c r="AZ27" i="28"/>
  <c r="AU27" i="25"/>
  <c r="J28" i="28"/>
  <c r="E28" i="25"/>
  <c r="BQ28" i="25"/>
  <c r="BV28" i="28" s="1"/>
  <c r="AF29" i="28"/>
  <c r="AA29" i="25"/>
  <c r="CR29" i="28"/>
  <c r="CM29" i="25"/>
  <c r="CX18" i="28"/>
  <c r="CS18" i="25"/>
  <c r="AG18" i="25"/>
  <c r="AL18" i="28" s="1"/>
  <c r="BX18" i="28"/>
  <c r="BS18" i="25"/>
  <c r="AX18" i="28"/>
  <c r="AS18" i="25"/>
  <c r="CJ18" i="28"/>
  <c r="CE18" i="25"/>
  <c r="S18" i="25"/>
  <c r="X18" i="28" s="1"/>
  <c r="BL11" i="28"/>
  <c r="BG11" i="25"/>
  <c r="DF11" i="28"/>
  <c r="DA11" i="25"/>
  <c r="AT11" i="28"/>
  <c r="AO11" i="25"/>
  <c r="CA11" i="25"/>
  <c r="CF11" i="28" s="1"/>
  <c r="T11" i="28"/>
  <c r="O11" i="25"/>
  <c r="BF11" i="28"/>
  <c r="BA11" i="25"/>
  <c r="CM48" i="25"/>
  <c r="CR48" i="28" s="1"/>
  <c r="AA48" i="25"/>
  <c r="AF48" i="28" s="1"/>
  <c r="BU48" i="25"/>
  <c r="BZ48" i="28" s="1"/>
  <c r="N48" i="28"/>
  <c r="I48" i="25"/>
  <c r="AU48" i="25"/>
  <c r="AZ48" i="28" s="1"/>
  <c r="CG48" i="25"/>
  <c r="CL48" i="28" s="1"/>
  <c r="U48" i="25"/>
  <c r="Z48" i="28" s="1"/>
  <c r="BP36" i="28"/>
  <c r="BK36" i="25"/>
  <c r="CW36" i="25"/>
  <c r="DB36" i="28" s="1"/>
  <c r="AK36" i="25"/>
  <c r="AP36" i="28" s="1"/>
  <c r="BW36" i="25"/>
  <c r="CB36" i="28" s="1"/>
  <c r="P36" i="28"/>
  <c r="K36" i="25"/>
  <c r="BE36" i="25"/>
  <c r="BJ36" i="28" s="1"/>
  <c r="CS64" i="25"/>
  <c r="CX64" i="28" s="1"/>
  <c r="AG64" i="25"/>
  <c r="AL64" i="28" s="1"/>
  <c r="BX64" i="28"/>
  <c r="BS64" i="25"/>
  <c r="AS64" i="25"/>
  <c r="AX64" i="28" s="1"/>
  <c r="CE64" i="25"/>
  <c r="CJ64" i="28" s="1"/>
  <c r="S64" i="25"/>
  <c r="X64" i="28" s="1"/>
  <c r="CB26" i="28"/>
  <c r="BW26" i="25"/>
  <c r="BE27" i="25"/>
  <c r="BJ27" i="28" s="1"/>
  <c r="O28" i="25"/>
  <c r="T28" i="28" s="1"/>
  <c r="CA28" i="25"/>
  <c r="CF28" i="28" s="1"/>
  <c r="AP29" i="28"/>
  <c r="AK29" i="25"/>
  <c r="CW29" i="25"/>
  <c r="DB29" i="28" s="1"/>
  <c r="CS22" i="25"/>
  <c r="CX22" i="28" s="1"/>
  <c r="AG22" i="25"/>
  <c r="AL22" i="28" s="1"/>
  <c r="BX22" i="28"/>
  <c r="BS22" i="25"/>
  <c r="AS22" i="25"/>
  <c r="AX22" i="28" s="1"/>
  <c r="CE22" i="25"/>
  <c r="CJ22" i="28" s="1"/>
  <c r="S22" i="25"/>
  <c r="X22" i="28" s="1"/>
  <c r="BP17" i="28"/>
  <c r="BK17" i="25"/>
  <c r="CW17" i="25"/>
  <c r="DB17" i="28" s="1"/>
  <c r="AK17" i="25"/>
  <c r="AP17" i="28" s="1"/>
  <c r="BW17" i="25"/>
  <c r="CB17" i="28" s="1"/>
  <c r="P17" i="28"/>
  <c r="K17" i="25"/>
  <c r="BE17" i="25"/>
  <c r="BJ17" i="28" s="1"/>
  <c r="CO15" i="25"/>
  <c r="CT15" i="28" s="1"/>
  <c r="AC15" i="25"/>
  <c r="AH15" i="28" s="1"/>
  <c r="BT15" i="28"/>
  <c r="BO15" i="25"/>
  <c r="E29" i="23"/>
  <c r="AW15" i="25"/>
  <c r="BB15" i="28" s="1"/>
  <c r="CI15" i="25"/>
  <c r="CN15" i="28" s="1"/>
  <c r="AB15" i="28"/>
  <c r="W15" i="25"/>
  <c r="BI10" i="25"/>
  <c r="BN10" i="28" s="1"/>
  <c r="CU10" i="25"/>
  <c r="CZ10" i="28" s="1"/>
  <c r="AI10" i="25"/>
  <c r="AN10" i="28" s="1"/>
  <c r="CH10" i="28"/>
  <c r="CC10" i="25"/>
  <c r="Q10" i="25"/>
  <c r="V10" i="28" s="1"/>
  <c r="BC10" i="25"/>
  <c r="BH10" i="28" s="1"/>
  <c r="CS8" i="25"/>
  <c r="CX8" i="28" s="1"/>
  <c r="AL8" i="28"/>
  <c r="AG8" i="25"/>
  <c r="BS8" i="25"/>
  <c r="BX8" i="28" s="1"/>
  <c r="AS8" i="25"/>
  <c r="AX8" i="28" s="1"/>
  <c r="CE8" i="25"/>
  <c r="CJ8" i="28" s="1"/>
  <c r="X8" i="28"/>
  <c r="S8" i="25"/>
  <c r="BG7" i="25"/>
  <c r="BL7" i="28" s="1"/>
  <c r="DA7" i="25"/>
  <c r="DF7" i="28" s="1"/>
  <c r="AO7" i="25"/>
  <c r="AT7" i="28" s="1"/>
  <c r="CF7" i="28"/>
  <c r="CA7" i="25"/>
  <c r="O7" i="25"/>
  <c r="T7" i="28" s="1"/>
  <c r="BA7" i="25"/>
  <c r="BF7" i="28" s="1"/>
  <c r="CO6" i="25"/>
  <c r="CT6" i="28" s="1"/>
  <c r="AH6" i="28"/>
  <c r="AC6" i="25"/>
  <c r="BO6" i="25"/>
  <c r="BT6" i="28" s="1"/>
  <c r="AW6" i="25"/>
  <c r="BB6" i="28" s="1"/>
  <c r="CI6" i="25"/>
  <c r="CN6" i="28" s="1"/>
  <c r="AB6" i="28"/>
  <c r="W6" i="25"/>
  <c r="DA54" i="25"/>
  <c r="DF54" i="28" s="1"/>
  <c r="AO54" i="25"/>
  <c r="AT54" i="28" s="1"/>
  <c r="CA54" i="25"/>
  <c r="CF54" i="28" s="1"/>
  <c r="T54" i="28"/>
  <c r="O54" i="25"/>
  <c r="CO47" i="25"/>
  <c r="CT47" i="28" s="1"/>
  <c r="AC47" i="25"/>
  <c r="AH47" i="28" s="1"/>
  <c r="D47" i="28"/>
  <c r="C47" i="25"/>
  <c r="BB47" i="28"/>
  <c r="AW47" i="25"/>
  <c r="CI47" i="25"/>
  <c r="CN47" i="28" s="1"/>
  <c r="W47" i="25"/>
  <c r="AB47" i="28" s="1"/>
  <c r="CW46" i="25"/>
  <c r="DB46" i="28" s="1"/>
  <c r="AP46" i="28"/>
  <c r="AK46" i="25"/>
  <c r="BW46" i="25"/>
  <c r="CB46" i="28" s="1"/>
  <c r="K46" i="25"/>
  <c r="P46" i="28" s="1"/>
  <c r="CS45" i="25"/>
  <c r="CX45" i="28" s="1"/>
  <c r="AL45" i="28"/>
  <c r="AG45" i="25"/>
  <c r="BS45" i="25"/>
  <c r="BX45" i="28" s="1"/>
  <c r="AS45" i="25"/>
  <c r="AX45" i="28" s="1"/>
  <c r="CE45" i="25"/>
  <c r="CJ45" i="28" s="1"/>
  <c r="X45" i="28"/>
  <c r="S45" i="25"/>
  <c r="BM35" i="25"/>
  <c r="BR35" i="28" s="1"/>
  <c r="CY35" i="25"/>
  <c r="DD35" i="28" s="1"/>
  <c r="AM35" i="25"/>
  <c r="AR35" i="28" s="1"/>
  <c r="CD35" i="28"/>
  <c r="BY35" i="25"/>
  <c r="M35" i="25"/>
  <c r="R35" i="28" s="1"/>
  <c r="AY35" i="25"/>
  <c r="BD35" i="28" s="1"/>
  <c r="CW58" i="25"/>
  <c r="DB58" i="28" s="1"/>
  <c r="AP58" i="28"/>
  <c r="AK58" i="25"/>
  <c r="BW58" i="25"/>
  <c r="CB58" i="28" s="1"/>
  <c r="K58" i="25"/>
  <c r="P58" i="28" s="1"/>
  <c r="AW58" i="25"/>
  <c r="BB58" i="28" s="1"/>
  <c r="CN58" i="28"/>
  <c r="CI58" i="25"/>
  <c r="W58" i="25"/>
  <c r="AB58" i="28" s="1"/>
  <c r="BK65" i="25"/>
  <c r="BP65" i="28" s="1"/>
  <c r="CW65" i="25"/>
  <c r="DB65" i="28" s="1"/>
  <c r="AP65" i="28"/>
  <c r="AK65" i="25"/>
  <c r="BW65" i="25"/>
  <c r="CB65" i="28" s="1"/>
  <c r="K65" i="25"/>
  <c r="P65" i="28" s="1"/>
  <c r="BE65" i="25"/>
  <c r="BJ65" i="28" s="1"/>
  <c r="BT73" i="28"/>
  <c r="BO73" i="25"/>
  <c r="S73" i="25"/>
  <c r="X73" i="28" s="1"/>
  <c r="BS73" i="25"/>
  <c r="BX73" i="28" s="1"/>
  <c r="AS73" i="25"/>
  <c r="AX73" i="28" s="1"/>
  <c r="CP73" i="28"/>
  <c r="CK73" i="25"/>
  <c r="Y73" i="25"/>
  <c r="AD73" i="28" s="1"/>
  <c r="AO75" i="25"/>
  <c r="AT75" i="28" s="1"/>
  <c r="S75" i="25"/>
  <c r="X75" i="28" s="1"/>
  <c r="CZ75" i="28"/>
  <c r="CU75" i="25"/>
  <c r="CA75" i="25"/>
  <c r="CF75" i="28" s="1"/>
  <c r="O75" i="25"/>
  <c r="T75" i="28" s="1"/>
  <c r="AK75" i="25"/>
  <c r="AP75" i="28" s="1"/>
  <c r="Y77" i="25"/>
  <c r="AD77" i="28" s="1"/>
  <c r="W77" i="25"/>
  <c r="AB77" i="28" s="1"/>
  <c r="BI78" i="25"/>
  <c r="BN78" i="28" s="1"/>
  <c r="CU78" i="25"/>
  <c r="CZ78" i="28" s="1"/>
  <c r="AI78" i="25"/>
  <c r="AN78" i="28" s="1"/>
  <c r="CH78" i="28"/>
  <c r="CC78" i="25"/>
  <c r="Q78" i="25"/>
  <c r="V78" i="28" s="1"/>
  <c r="BC78" i="25"/>
  <c r="BH78" i="28" s="1"/>
  <c r="CO66" i="25"/>
  <c r="CT66" i="28" s="1"/>
  <c r="AH66" i="28"/>
  <c r="AC66" i="25"/>
  <c r="D66" i="28"/>
  <c r="C66" i="25"/>
  <c r="AW66" i="25"/>
  <c r="BB66" i="28" s="1"/>
  <c r="CI66" i="25"/>
  <c r="CN66" i="28" s="1"/>
  <c r="BL68" i="28"/>
  <c r="BG68" i="25"/>
  <c r="DA68" i="25"/>
  <c r="DF68" i="28" s="1"/>
  <c r="AO68" i="25"/>
  <c r="AT68" i="28" s="1"/>
  <c r="CA68" i="25"/>
  <c r="CF68" i="28" s="1"/>
  <c r="T68" i="28"/>
  <c r="O68" i="25"/>
  <c r="BA68" i="25"/>
  <c r="BF68" i="28" s="1"/>
  <c r="CS69" i="25"/>
  <c r="CX69" i="28" s="1"/>
  <c r="AG69" i="25"/>
  <c r="AL69" i="28" s="1"/>
  <c r="BX69" i="28"/>
  <c r="BS69" i="25"/>
  <c r="AS69" i="25"/>
  <c r="AX69" i="28" s="1"/>
  <c r="CE69" i="25"/>
  <c r="CJ69" i="28" s="1"/>
  <c r="S69" i="25"/>
  <c r="X69" i="28" s="1"/>
  <c r="T72" i="28"/>
  <c r="O72" i="25"/>
  <c r="CU72" i="25"/>
  <c r="CZ72" i="28" s="1"/>
  <c r="AI72" i="25"/>
  <c r="AN72" i="28" s="1"/>
  <c r="CC72" i="25"/>
  <c r="CH72" i="28" s="1"/>
  <c r="V72" i="28"/>
  <c r="Q72" i="25"/>
  <c r="BA72" i="25"/>
  <c r="BF72" i="28" s="1"/>
  <c r="CQ70" i="25"/>
  <c r="CV70" i="28" s="1"/>
  <c r="AE70" i="25"/>
  <c r="AJ70" i="28" s="1"/>
  <c r="BV70" i="28"/>
  <c r="BQ70" i="25"/>
  <c r="E70" i="25"/>
  <c r="J70" i="28" s="1"/>
  <c r="AQ70" i="25"/>
  <c r="AV70" i="28" s="1"/>
  <c r="CK70" i="25"/>
  <c r="CP70" i="28" s="1"/>
  <c r="AD70" i="28"/>
  <c r="Y70" i="25"/>
  <c r="AW28" i="25"/>
  <c r="BB28" i="28" s="1"/>
  <c r="F41" i="23"/>
  <c r="E9" i="23"/>
  <c r="B139" i="26"/>
  <c r="B103" i="26"/>
  <c r="N38" i="28"/>
  <c r="CR27" i="28"/>
  <c r="CM27" i="25"/>
  <c r="N26" i="28"/>
  <c r="I26" i="25"/>
  <c r="DF25" i="28"/>
  <c r="DA25" i="25"/>
  <c r="BU16" i="25"/>
  <c r="BZ16" i="28" s="1"/>
  <c r="AP5" i="28"/>
  <c r="AK5" i="25"/>
  <c r="CB50" i="28"/>
  <c r="BW50" i="25"/>
  <c r="CH41" i="28"/>
  <c r="CC41" i="25"/>
  <c r="AG37" i="25"/>
  <c r="AL37" i="28" s="1"/>
  <c r="BP34" i="28"/>
  <c r="BK34" i="25"/>
  <c r="BV60" i="28"/>
  <c r="BQ60" i="25"/>
  <c r="AT62" i="28"/>
  <c r="AO62" i="25"/>
  <c r="BS33" i="25"/>
  <c r="BX33" i="28" s="1"/>
  <c r="AP74" i="28"/>
  <c r="AK74" i="25"/>
  <c r="BR29" i="28"/>
  <c r="BM29" i="25"/>
  <c r="CB23" i="28"/>
  <c r="BW23" i="25"/>
  <c r="AW20" i="25"/>
  <c r="BB20" i="28" s="1"/>
  <c r="P19" i="28"/>
  <c r="K19" i="25"/>
  <c r="AD14" i="28"/>
  <c r="Y14" i="25"/>
  <c r="AL53" i="28"/>
  <c r="AG53" i="25"/>
  <c r="DA51" i="25"/>
  <c r="DF51" i="28" s="1"/>
  <c r="AX49" i="28"/>
  <c r="AS49" i="25"/>
  <c r="R39" i="28"/>
  <c r="M39" i="25"/>
  <c r="AX61" i="28"/>
  <c r="AS61" i="25"/>
  <c r="Q63" i="25"/>
  <c r="V63" i="28" s="1"/>
  <c r="Z21" i="28"/>
  <c r="U21" i="25"/>
  <c r="AR27" i="28"/>
  <c r="AM27" i="25"/>
  <c r="CF18" i="28"/>
  <c r="CA18" i="25"/>
  <c r="AW11" i="25"/>
  <c r="BB11" i="28" s="1"/>
  <c r="V48" i="28"/>
  <c r="Q48" i="25"/>
  <c r="X36" i="28"/>
  <c r="S36" i="25"/>
  <c r="BL26" i="28"/>
  <c r="BG26" i="25"/>
  <c r="AO22" i="25"/>
  <c r="AT22" i="28" s="1"/>
  <c r="AX17" i="28"/>
  <c r="AS17" i="25"/>
  <c r="BJ15" i="28"/>
  <c r="BE15" i="25"/>
  <c r="BP10" i="28"/>
  <c r="BK10" i="25"/>
  <c r="AA8" i="25"/>
  <c r="AF8" i="28" s="1"/>
  <c r="DB6" i="28"/>
  <c r="CW6" i="25"/>
  <c r="D54" i="28"/>
  <c r="C54" i="25"/>
  <c r="AP47" i="28"/>
  <c r="AK47" i="25"/>
  <c r="AS46" i="25"/>
  <c r="AX46" i="28" s="1"/>
  <c r="CF45" i="28"/>
  <c r="CA45" i="25"/>
  <c r="Z35" i="28"/>
  <c r="U35" i="25"/>
  <c r="AJ58" i="28"/>
  <c r="AE58" i="25"/>
  <c r="CU73" i="25"/>
  <c r="CZ73" i="28" s="1"/>
  <c r="AN75" i="28"/>
  <c r="AI75" i="25"/>
  <c r="CP78" i="28"/>
  <c r="CK78" i="25"/>
  <c r="CV66" i="28"/>
  <c r="CQ66" i="25"/>
  <c r="BI68" i="25"/>
  <c r="BN68" i="28" s="1"/>
  <c r="AF69" i="28"/>
  <c r="AA69" i="25"/>
  <c r="DD70" i="28"/>
  <c r="CY70" i="25"/>
  <c r="BD70" i="28"/>
  <c r="AY70" i="25"/>
  <c r="AN27" i="28"/>
  <c r="AI27" i="25"/>
  <c r="AV27" i="28"/>
  <c r="AQ27" i="25"/>
  <c r="Q28" i="25"/>
  <c r="V28" i="28" s="1"/>
  <c r="CP28" i="28"/>
  <c r="CK28" i="25"/>
  <c r="BH29" i="28"/>
  <c r="BC29" i="25"/>
  <c r="BJ26" i="28"/>
  <c r="BE26" i="25"/>
  <c r="AM26" i="25"/>
  <c r="AR26" i="28" s="1"/>
  <c r="CD26" i="28"/>
  <c r="BY26" i="25"/>
  <c r="R26" i="28"/>
  <c r="M26" i="25"/>
  <c r="E51" i="23"/>
  <c r="AQ25" i="25"/>
  <c r="AV25" i="28" s="1"/>
  <c r="CP25" i="28"/>
  <c r="CK25" i="25"/>
  <c r="AD25" i="28"/>
  <c r="Y25" i="25"/>
  <c r="BP25" i="28"/>
  <c r="BK25" i="25"/>
  <c r="CW25" i="25"/>
  <c r="DB25" i="28" s="1"/>
  <c r="AP25" i="28"/>
  <c r="AK25" i="25"/>
  <c r="CB16" i="28"/>
  <c r="BW16" i="25"/>
  <c r="P16" i="28"/>
  <c r="K16" i="25"/>
  <c r="BE16" i="25"/>
  <c r="BJ16" i="28" s="1"/>
  <c r="CV16" i="28"/>
  <c r="CQ16" i="25"/>
  <c r="AJ16" i="28"/>
  <c r="AE16" i="25"/>
  <c r="BV16" i="28"/>
  <c r="BQ16" i="25"/>
  <c r="E16" i="25"/>
  <c r="J16" i="28" s="1"/>
  <c r="AZ5" i="28"/>
  <c r="AU5" i="25"/>
  <c r="CL5" i="28"/>
  <c r="CG5" i="25"/>
  <c r="Z5" i="28"/>
  <c r="U5" i="25"/>
  <c r="BG5" i="25"/>
  <c r="BL5" i="28" s="1"/>
  <c r="DF5" i="28"/>
  <c r="DA5" i="25"/>
  <c r="AT5" i="28"/>
  <c r="AO5" i="25"/>
  <c r="CL50" i="28"/>
  <c r="CG50" i="25"/>
  <c r="U50" i="25"/>
  <c r="Z50" i="28" s="1"/>
  <c r="DF50" i="28"/>
  <c r="DA50" i="25"/>
  <c r="AT50" i="28"/>
  <c r="AO50" i="25"/>
  <c r="CF50" i="28"/>
  <c r="CA50" i="25"/>
  <c r="O50" i="25"/>
  <c r="T50" i="28" s="1"/>
  <c r="CF41" i="28"/>
  <c r="CA41" i="25"/>
  <c r="DA41" i="25"/>
  <c r="DF41" i="28" s="1"/>
  <c r="AB41" i="28"/>
  <c r="W41" i="25"/>
  <c r="AO41" i="25"/>
  <c r="AT41" i="28" s="1"/>
  <c r="BN41" i="28"/>
  <c r="BI41" i="25"/>
  <c r="BW41" i="25"/>
  <c r="CB41" i="28" s="1"/>
  <c r="P41" i="28"/>
  <c r="K41" i="25"/>
  <c r="BI37" i="25"/>
  <c r="BN37" i="28" s="1"/>
  <c r="CZ37" i="28"/>
  <c r="CU37" i="25"/>
  <c r="AI37" i="25"/>
  <c r="AN37" i="28" s="1"/>
  <c r="CH37" i="28"/>
  <c r="CC37" i="25"/>
  <c r="Q37" i="25"/>
  <c r="V37" i="28" s="1"/>
  <c r="BH37" i="28"/>
  <c r="BC37" i="25"/>
  <c r="CM34" i="25"/>
  <c r="CR34" i="28" s="1"/>
  <c r="AF34" i="28"/>
  <c r="AA34" i="25"/>
  <c r="BU34" i="25"/>
  <c r="BZ34" i="28" s="1"/>
  <c r="N34" i="28"/>
  <c r="I34" i="25"/>
  <c r="AU34" i="25"/>
  <c r="AZ34" i="28" s="1"/>
  <c r="CL34" i="28"/>
  <c r="CG34" i="25"/>
  <c r="U34" i="25"/>
  <c r="Z34" i="28" s="1"/>
  <c r="BL60" i="28"/>
  <c r="BG60" i="25"/>
  <c r="DA60" i="25"/>
  <c r="DF60" i="28" s="1"/>
  <c r="AT60" i="28"/>
  <c r="AO60" i="25"/>
  <c r="CA60" i="25"/>
  <c r="CF60" i="28" s="1"/>
  <c r="T60" i="28"/>
  <c r="O60" i="25"/>
  <c r="BA60" i="25"/>
  <c r="BF60" i="28" s="1"/>
  <c r="CV62" i="28"/>
  <c r="CQ62" i="25"/>
  <c r="AE62" i="25"/>
  <c r="AJ62" i="28" s="1"/>
  <c r="BQ62" i="25"/>
  <c r="BV62" i="28" s="1"/>
  <c r="E62" i="25"/>
  <c r="J62" i="28" s="1"/>
  <c r="AV62" i="28"/>
  <c r="AQ62" i="25"/>
  <c r="CK62" i="25"/>
  <c r="CP62" i="28" s="1"/>
  <c r="Y62" i="25"/>
  <c r="AD62" i="28" s="1"/>
  <c r="BI33" i="25"/>
  <c r="BN33" i="28" s="1"/>
  <c r="CZ33" i="28"/>
  <c r="CU33" i="25"/>
  <c r="AI33" i="25"/>
  <c r="AN33" i="28" s="1"/>
  <c r="CH33" i="28"/>
  <c r="CC33" i="25"/>
  <c r="Q33" i="25"/>
  <c r="V33" i="28" s="1"/>
  <c r="AZ74" i="28"/>
  <c r="AU74" i="25"/>
  <c r="AE74" i="25"/>
  <c r="AJ74" i="28" s="1"/>
  <c r="BT74" i="28"/>
  <c r="BO74" i="25"/>
  <c r="BB74" i="28"/>
  <c r="AW74" i="25"/>
  <c r="CL74" i="28"/>
  <c r="CG74" i="25"/>
  <c r="Z74" i="28"/>
  <c r="U74" i="25"/>
  <c r="AC27" i="25"/>
  <c r="AH27" i="28" s="1"/>
  <c r="CO27" i="25"/>
  <c r="CT27" i="28" s="1"/>
  <c r="BD28" i="28"/>
  <c r="AY28" i="25"/>
  <c r="V29" i="28"/>
  <c r="Q29" i="25"/>
  <c r="CC29" i="25"/>
  <c r="CH29" i="28" s="1"/>
  <c r="AU23" i="25"/>
  <c r="AZ23" i="28" s="1"/>
  <c r="CL23" i="28"/>
  <c r="CG23" i="25"/>
  <c r="Z23" i="28"/>
  <c r="U23" i="25"/>
  <c r="BG23" i="25"/>
  <c r="BL23" i="28" s="1"/>
  <c r="DA23" i="25"/>
  <c r="DF23" i="28" s="1"/>
  <c r="AO23" i="25"/>
  <c r="AT23" i="28" s="1"/>
  <c r="CD20" i="28"/>
  <c r="BY20" i="25"/>
  <c r="M20" i="25"/>
  <c r="R20" i="28" s="1"/>
  <c r="AY20" i="25"/>
  <c r="BD20" i="28" s="1"/>
  <c r="CS20" i="25"/>
  <c r="CX20" i="28" s="1"/>
  <c r="AL20" i="28"/>
  <c r="AG20" i="25"/>
  <c r="BS20" i="25"/>
  <c r="BX20" i="28" s="1"/>
  <c r="AU19" i="25"/>
  <c r="AZ19" i="28" s="1"/>
  <c r="CG19" i="25"/>
  <c r="CL19" i="28" s="1"/>
  <c r="Z19" i="28"/>
  <c r="U19" i="25"/>
  <c r="BG19" i="25"/>
  <c r="BL19" i="28" s="1"/>
  <c r="DA19" i="25"/>
  <c r="DF19" i="28" s="1"/>
  <c r="AO19" i="25"/>
  <c r="AT19" i="28" s="1"/>
  <c r="CF14" i="28"/>
  <c r="CA14" i="25"/>
  <c r="O14" i="25"/>
  <c r="T14" i="28" s="1"/>
  <c r="BA14" i="25"/>
  <c r="BF14" i="28" s="1"/>
  <c r="CM14" i="25"/>
  <c r="CR14" i="28" s="1"/>
  <c r="AF14" i="28"/>
  <c r="AA14" i="25"/>
  <c r="BU14" i="25"/>
  <c r="BZ14" i="28" s="1"/>
  <c r="I14" i="25"/>
  <c r="N14" i="28" s="1"/>
  <c r="AU9" i="25"/>
  <c r="AZ9" i="28" s="1"/>
  <c r="CL9" i="28"/>
  <c r="CG9" i="25"/>
  <c r="U9" i="25"/>
  <c r="Z9" i="28" s="1"/>
  <c r="BG9" i="25"/>
  <c r="BL9" i="28" s="1"/>
  <c r="DA9" i="25"/>
  <c r="DF9" i="28" s="1"/>
  <c r="AT9" i="28"/>
  <c r="AO9" i="25"/>
  <c r="CC53" i="25"/>
  <c r="CH53" i="28" s="1"/>
  <c r="Q53" i="25"/>
  <c r="V53" i="28" s="1"/>
  <c r="CO53" i="25"/>
  <c r="CT53" i="28" s="1"/>
  <c r="AH53" i="28"/>
  <c r="AC53" i="25"/>
  <c r="AQ51" i="25"/>
  <c r="AV51" i="28" s="1"/>
  <c r="CK51" i="25"/>
  <c r="CP51" i="28" s="1"/>
  <c r="Y51" i="25"/>
  <c r="AD51" i="28" s="1"/>
  <c r="DB51" i="28"/>
  <c r="CW51" i="25"/>
  <c r="AK51" i="25"/>
  <c r="AP51" i="28" s="1"/>
  <c r="CC49" i="25"/>
  <c r="CH49" i="28" s="1"/>
  <c r="Q49" i="25"/>
  <c r="V49" i="28" s="1"/>
  <c r="CT49" i="28"/>
  <c r="CO49" i="25"/>
  <c r="AC49" i="25"/>
  <c r="AH49" i="28" s="1"/>
  <c r="Q39" i="25"/>
  <c r="V39" i="28" s="1"/>
  <c r="CY39" i="25"/>
  <c r="DD39" i="28" s="1"/>
  <c r="AR39" i="28"/>
  <c r="AM39" i="25"/>
  <c r="BI39" i="25"/>
  <c r="BN39" i="28" s="1"/>
  <c r="CU39" i="25"/>
  <c r="CZ39" i="28" s="1"/>
  <c r="AI39" i="25"/>
  <c r="AN39" i="28" s="1"/>
  <c r="CH61" i="28"/>
  <c r="CC61" i="25"/>
  <c r="Q61" i="25"/>
  <c r="V61" i="28" s="1"/>
  <c r="BC61" i="25"/>
  <c r="BH61" i="28" s="1"/>
  <c r="CO61" i="25"/>
  <c r="CT61" i="28" s="1"/>
  <c r="AH61" i="28"/>
  <c r="AC61" i="25"/>
  <c r="BO61" i="25"/>
  <c r="BT61" i="28" s="1"/>
  <c r="AS63" i="25"/>
  <c r="AX63" i="28" s="1"/>
  <c r="CE63" i="25"/>
  <c r="CJ63" i="28" s="1"/>
  <c r="X63" i="28"/>
  <c r="S63" i="25"/>
  <c r="BM63" i="25"/>
  <c r="BR63" i="28" s="1"/>
  <c r="CY63" i="25"/>
  <c r="DD63" i="28" s="1"/>
  <c r="AM63" i="25"/>
  <c r="AR63" i="28" s="1"/>
  <c r="CB21" i="28"/>
  <c r="BW21" i="25"/>
  <c r="K21" i="25"/>
  <c r="P21" i="28" s="1"/>
  <c r="BE21" i="25"/>
  <c r="BJ21" i="28" s="1"/>
  <c r="CQ21" i="25"/>
  <c r="CV21" i="28" s="1"/>
  <c r="AJ21" i="28"/>
  <c r="AE21" i="25"/>
  <c r="BQ21" i="25"/>
  <c r="BV21" i="28" s="1"/>
  <c r="E21" i="25"/>
  <c r="J21" i="28" s="1"/>
  <c r="AW12" i="25"/>
  <c r="BB12" i="28" s="1"/>
  <c r="CN12" i="28"/>
  <c r="CI12" i="25"/>
  <c r="W12" i="25"/>
  <c r="AB12" i="28" s="1"/>
  <c r="BI12" i="25"/>
  <c r="BN12" i="28" s="1"/>
  <c r="CU12" i="25"/>
  <c r="CZ12" i="28" s="1"/>
  <c r="AN12" i="28"/>
  <c r="AI12" i="25"/>
  <c r="CI26" i="25"/>
  <c r="CN26" i="28" s="1"/>
  <c r="BC27" i="25"/>
  <c r="BH27" i="28" s="1"/>
  <c r="M28" i="25"/>
  <c r="R28" i="28" s="1"/>
  <c r="CD28" i="28"/>
  <c r="BY28" i="25"/>
  <c r="AI29" i="25"/>
  <c r="AN29" i="28" s="1"/>
  <c r="CU29" i="25"/>
  <c r="CZ29" i="28" s="1"/>
  <c r="CK18" i="25"/>
  <c r="CP18" i="28" s="1"/>
  <c r="AD18" i="28"/>
  <c r="Y18" i="25"/>
  <c r="BK18" i="25"/>
  <c r="BP18" i="28" s="1"/>
  <c r="CW18" i="25"/>
  <c r="DB18" i="28" s="1"/>
  <c r="AK18" i="25"/>
  <c r="AP18" i="28" s="1"/>
  <c r="CB18" i="28"/>
  <c r="BW18" i="25"/>
  <c r="K18" i="25"/>
  <c r="P18" i="28" s="1"/>
  <c r="AY11" i="25"/>
  <c r="BD11" i="28" s="1"/>
  <c r="CS11" i="25"/>
  <c r="CX11" i="28" s="1"/>
  <c r="AL11" i="28"/>
  <c r="AG11" i="25"/>
  <c r="BS11" i="25"/>
  <c r="BX11" i="28" s="1"/>
  <c r="AS11" i="25"/>
  <c r="AX11" i="28" s="1"/>
  <c r="CE48" i="25"/>
  <c r="CJ48" i="28" s="1"/>
  <c r="X48" i="28"/>
  <c r="S48" i="25"/>
  <c r="CY48" i="25"/>
  <c r="DD48" i="28" s="1"/>
  <c r="AM48" i="25"/>
  <c r="AR48" i="28" s="1"/>
  <c r="BY48" i="25"/>
  <c r="CD48" i="28" s="1"/>
  <c r="R48" i="28"/>
  <c r="M48" i="25"/>
  <c r="BC36" i="25"/>
  <c r="BH36" i="28" s="1"/>
  <c r="CO36" i="25"/>
  <c r="CT36" i="28" s="1"/>
  <c r="AC36" i="25"/>
  <c r="AH36" i="28" s="1"/>
  <c r="BT36" i="28"/>
  <c r="BO36" i="25"/>
  <c r="AW36" i="25"/>
  <c r="BB36" i="28" s="1"/>
  <c r="CK64" i="25"/>
  <c r="CP64" i="28" s="1"/>
  <c r="Y64" i="25"/>
  <c r="AD64" i="28" s="1"/>
  <c r="BP64" i="28"/>
  <c r="BK64" i="25"/>
  <c r="CW64" i="25"/>
  <c r="DB64" i="28" s="1"/>
  <c r="AK64" i="25"/>
  <c r="AP64" i="28" s="1"/>
  <c r="BW64" i="25"/>
  <c r="CB64" i="28" s="1"/>
  <c r="P64" i="28"/>
  <c r="K64" i="25"/>
  <c r="CM26" i="25"/>
  <c r="CR26" i="28" s="1"/>
  <c r="BM27" i="25"/>
  <c r="BR27" i="28" s="1"/>
  <c r="W28" i="25"/>
  <c r="AB28" i="28" s="1"/>
  <c r="CN28" i="28"/>
  <c r="CI28" i="25"/>
  <c r="AS29" i="25"/>
  <c r="AX29" i="28" s="1"/>
  <c r="CK22" i="25"/>
  <c r="CP22" i="28" s="1"/>
  <c r="Y22" i="25"/>
  <c r="AD22" i="28" s="1"/>
  <c r="BP22" i="28"/>
  <c r="BK22" i="25"/>
  <c r="CW22" i="25"/>
  <c r="DB22" i="28" s="1"/>
  <c r="AK22" i="25"/>
  <c r="AP22" i="28" s="1"/>
  <c r="BW22" i="25"/>
  <c r="CB22" i="28" s="1"/>
  <c r="P22" i="28"/>
  <c r="K22" i="25"/>
  <c r="BC17" i="25"/>
  <c r="BH17" i="28" s="1"/>
  <c r="CO17" i="25"/>
  <c r="CT17" i="28" s="1"/>
  <c r="AC17" i="25"/>
  <c r="AH17" i="28" s="1"/>
  <c r="BT17" i="28"/>
  <c r="BO17" i="25"/>
  <c r="E33" i="23"/>
  <c r="B121" i="26"/>
  <c r="BB17" i="28"/>
  <c r="AW17" i="25"/>
  <c r="CL15" i="28"/>
  <c r="CG15" i="25"/>
  <c r="Z15" i="28"/>
  <c r="U15" i="25"/>
  <c r="BL15" i="28"/>
  <c r="BG15" i="25"/>
  <c r="DF15" i="28"/>
  <c r="DA15" i="25"/>
  <c r="AT15" i="28"/>
  <c r="AO15" i="25"/>
  <c r="CF15" i="28"/>
  <c r="CA15" i="25"/>
  <c r="T15" i="28"/>
  <c r="O15" i="25"/>
  <c r="BF10" i="28"/>
  <c r="BA10" i="25"/>
  <c r="CR10" i="28"/>
  <c r="CM10" i="25"/>
  <c r="AF10" i="28"/>
  <c r="AA10" i="25"/>
  <c r="BZ10" i="28"/>
  <c r="BU10" i="25"/>
  <c r="N10" i="28"/>
  <c r="I10" i="25"/>
  <c r="AZ10" i="28"/>
  <c r="AU10" i="25"/>
  <c r="CP8" i="28"/>
  <c r="CK8" i="25"/>
  <c r="AD8" i="28"/>
  <c r="Y8" i="25"/>
  <c r="BP8" i="28"/>
  <c r="BK8" i="25"/>
  <c r="DB8" i="28"/>
  <c r="CW8" i="25"/>
  <c r="AP8" i="28"/>
  <c r="AK8" i="25"/>
  <c r="CB8" i="28"/>
  <c r="BW8" i="25"/>
  <c r="P8" i="28"/>
  <c r="K8" i="25"/>
  <c r="BD7" i="28"/>
  <c r="AY7" i="25"/>
  <c r="CX7" i="28"/>
  <c r="CS7" i="25"/>
  <c r="AL7" i="28"/>
  <c r="AG7" i="25"/>
  <c r="BX7" i="28"/>
  <c r="BS7" i="25"/>
  <c r="AX7" i="28"/>
  <c r="AS7" i="25"/>
  <c r="CL6" i="28"/>
  <c r="CG6" i="25"/>
  <c r="Z6" i="28"/>
  <c r="U6" i="25"/>
  <c r="BL6" i="28"/>
  <c r="BG6" i="25"/>
  <c r="DF6" i="28"/>
  <c r="DA6" i="25"/>
  <c r="AT6" i="28"/>
  <c r="AO6" i="25"/>
  <c r="CF6" i="28"/>
  <c r="CA6" i="25"/>
  <c r="T6" i="28"/>
  <c r="O6" i="25"/>
  <c r="BD54" i="28"/>
  <c r="AY54" i="25"/>
  <c r="CX54" i="28"/>
  <c r="CS54" i="25"/>
  <c r="AL54" i="28"/>
  <c r="AG54" i="25"/>
  <c r="BX54" i="28"/>
  <c r="BS54" i="25"/>
  <c r="AX54" i="28"/>
  <c r="AS54" i="25"/>
  <c r="CL47" i="28"/>
  <c r="CG47" i="25"/>
  <c r="Z47" i="28"/>
  <c r="U47" i="25"/>
  <c r="DF47" i="28"/>
  <c r="DA47" i="25"/>
  <c r="AT47" i="28"/>
  <c r="AO47" i="25"/>
  <c r="CF47" i="28"/>
  <c r="CA47" i="25"/>
  <c r="T47" i="28"/>
  <c r="O47" i="25"/>
  <c r="CT46" i="28"/>
  <c r="CO46" i="25"/>
  <c r="AH46" i="28"/>
  <c r="AC46" i="25"/>
  <c r="D46" i="28"/>
  <c r="C46" i="25"/>
  <c r="BB46" i="28"/>
  <c r="AW46" i="25"/>
  <c r="CP45" i="28"/>
  <c r="CK45" i="25"/>
  <c r="AD45" i="28"/>
  <c r="Y45" i="25"/>
  <c r="DB45" i="28"/>
  <c r="CW45" i="25"/>
  <c r="AP45" i="28"/>
  <c r="AK45" i="25"/>
  <c r="CB45" i="28"/>
  <c r="BW45" i="25"/>
  <c r="P45" i="28"/>
  <c r="K45" i="25"/>
  <c r="BJ35" i="28"/>
  <c r="BE35" i="25"/>
  <c r="CV35" i="28"/>
  <c r="CQ35" i="25"/>
  <c r="AJ35" i="28"/>
  <c r="AE35" i="25"/>
  <c r="BV35" i="28"/>
  <c r="BQ35" i="25"/>
  <c r="J35" i="28"/>
  <c r="E35" i="25"/>
  <c r="AV35" i="28"/>
  <c r="AQ35" i="25"/>
  <c r="CT58" i="28"/>
  <c r="CO58" i="25"/>
  <c r="AH58" i="28"/>
  <c r="AC58" i="25"/>
  <c r="BT58" i="28"/>
  <c r="BO58" i="25"/>
  <c r="DF58" i="28"/>
  <c r="DA58" i="25"/>
  <c r="AT58" i="28"/>
  <c r="AO58" i="25"/>
  <c r="CF58" i="28"/>
  <c r="CA58" i="25"/>
  <c r="T58" i="28"/>
  <c r="O58" i="25"/>
  <c r="BH65" i="28"/>
  <c r="BC65" i="25"/>
  <c r="CT65" i="28"/>
  <c r="CO65" i="25"/>
  <c r="AH65" i="28"/>
  <c r="AC65" i="25"/>
  <c r="BT65" i="28"/>
  <c r="BO65" i="25"/>
  <c r="D65" i="28"/>
  <c r="C65" i="25"/>
  <c r="BB65" i="28"/>
  <c r="AW65" i="25"/>
  <c r="AN73" i="28"/>
  <c r="AI73" i="25"/>
  <c r="CB73" i="28"/>
  <c r="BW73" i="25"/>
  <c r="BP73" i="28"/>
  <c r="BK73" i="25"/>
  <c r="DB73" i="28"/>
  <c r="CW73" i="25"/>
  <c r="AP73" i="28"/>
  <c r="AK73" i="25"/>
  <c r="CH73" i="28"/>
  <c r="CC73" i="25"/>
  <c r="V73" i="28"/>
  <c r="Q73" i="25"/>
  <c r="AD75" i="28"/>
  <c r="Y75" i="25"/>
  <c r="DB75" i="28"/>
  <c r="CW75" i="25"/>
  <c r="CR75" i="28"/>
  <c r="CM75" i="25"/>
  <c r="BX75" i="28"/>
  <c r="BS75" i="25"/>
  <c r="AH75" i="28"/>
  <c r="AC75" i="25"/>
  <c r="BF78" i="28"/>
  <c r="BA78" i="25"/>
  <c r="CR78" i="28"/>
  <c r="CM78" i="25"/>
  <c r="AF78" i="28"/>
  <c r="AA78" i="25"/>
  <c r="BZ78" i="28"/>
  <c r="BU78" i="25"/>
  <c r="N78" i="28"/>
  <c r="I78" i="25"/>
  <c r="AZ78" i="28"/>
  <c r="AU78" i="25"/>
  <c r="CL66" i="28"/>
  <c r="CG66" i="25"/>
  <c r="Z66" i="28"/>
  <c r="U66" i="25"/>
  <c r="BL66" i="28"/>
  <c r="BG66" i="25"/>
  <c r="DF66" i="28"/>
  <c r="DA66" i="25"/>
  <c r="AT66" i="28"/>
  <c r="AO66" i="25"/>
  <c r="CF66" i="28"/>
  <c r="CA66" i="25"/>
  <c r="T66" i="28"/>
  <c r="O66" i="25"/>
  <c r="BD68" i="28"/>
  <c r="AY68" i="25"/>
  <c r="CX68" i="28"/>
  <c r="CS68" i="25"/>
  <c r="AL68" i="28"/>
  <c r="AG68" i="25"/>
  <c r="BX68" i="28"/>
  <c r="BS68" i="25"/>
  <c r="AX68" i="28"/>
  <c r="AS68" i="25"/>
  <c r="CP69" i="28"/>
  <c r="CK69" i="25"/>
  <c r="AD69" i="28"/>
  <c r="Y69" i="25"/>
  <c r="BP69" i="28"/>
  <c r="BK69" i="25"/>
  <c r="DB69" i="28"/>
  <c r="CW69" i="25"/>
  <c r="AP69" i="28"/>
  <c r="AK69" i="25"/>
  <c r="CB69" i="28"/>
  <c r="BW69" i="25"/>
  <c r="P69" i="28"/>
  <c r="K69" i="25"/>
  <c r="DD72" i="28"/>
  <c r="CY72" i="25"/>
  <c r="CR72" i="28"/>
  <c r="CM72" i="25"/>
  <c r="AF72" i="28"/>
  <c r="AA72" i="25"/>
  <c r="BZ72" i="28"/>
  <c r="BU72" i="25"/>
  <c r="N72" i="28"/>
  <c r="I72" i="25"/>
  <c r="AX72" i="28"/>
  <c r="AS72" i="25"/>
  <c r="CN70" i="28"/>
  <c r="CI70" i="25"/>
  <c r="AB70" i="28"/>
  <c r="W70" i="25"/>
  <c r="BN70" i="28"/>
  <c r="BI70" i="25"/>
  <c r="CZ70" i="28"/>
  <c r="CU70" i="25"/>
  <c r="AN70" i="28"/>
  <c r="AI70" i="25"/>
  <c r="CH70" i="28"/>
  <c r="CC70" i="25"/>
  <c r="V70" i="28"/>
  <c r="Q70" i="25"/>
  <c r="P70" i="21"/>
  <c r="F21" i="23"/>
  <c r="F57" i="23"/>
  <c r="CB19" i="28"/>
  <c r="BW19" i="25"/>
  <c r="CP14" i="28"/>
  <c r="CK14" i="25"/>
  <c r="BJ9" i="28"/>
  <c r="BE9" i="25"/>
  <c r="CJ53" i="28"/>
  <c r="CE53" i="25"/>
  <c r="T51" i="28"/>
  <c r="O51" i="25"/>
  <c r="X49" i="28"/>
  <c r="S49" i="25"/>
  <c r="CX61" i="28"/>
  <c r="CS61" i="25"/>
  <c r="CZ63" i="28"/>
  <c r="CU63" i="25"/>
  <c r="N21" i="28"/>
  <c r="I21" i="25"/>
  <c r="R12" i="28"/>
  <c r="M12" i="25"/>
  <c r="X29" i="28"/>
  <c r="S29" i="25"/>
  <c r="CR18" i="28"/>
  <c r="CM18" i="25"/>
  <c r="CZ48" i="28"/>
  <c r="CU48" i="25"/>
  <c r="AX36" i="28"/>
  <c r="AS36" i="25"/>
  <c r="T64" i="28"/>
  <c r="O64" i="25"/>
  <c r="CT29" i="28"/>
  <c r="CO29" i="25"/>
  <c r="BX17" i="28"/>
  <c r="BS17" i="25"/>
  <c r="P15" i="28"/>
  <c r="K15" i="25"/>
  <c r="AD10" i="28"/>
  <c r="Y10" i="25"/>
  <c r="CR8" i="28"/>
  <c r="CM8" i="25"/>
  <c r="AP6" i="28"/>
  <c r="AK6" i="25"/>
  <c r="AJ47" i="28"/>
  <c r="AE47" i="25"/>
  <c r="DF45" i="28"/>
  <c r="DA45" i="25"/>
  <c r="N35" i="28"/>
  <c r="I35" i="25"/>
  <c r="X58" i="28"/>
  <c r="S58" i="25"/>
  <c r="X65" i="28"/>
  <c r="S65" i="25"/>
  <c r="AG73" i="25"/>
  <c r="AL73" i="28" s="1"/>
  <c r="AP66" i="28"/>
  <c r="AK66" i="25"/>
  <c r="D68" i="28"/>
  <c r="C68" i="25"/>
  <c r="CF69" i="28"/>
  <c r="CA69" i="25"/>
  <c r="AE72" i="25"/>
  <c r="AJ72" i="28" s="1"/>
  <c r="AR70" i="28"/>
  <c r="AM70" i="25"/>
  <c r="AD28" i="28"/>
  <c r="Y28" i="25"/>
  <c r="AJ26" i="28"/>
  <c r="AE26" i="25"/>
  <c r="CU25" i="25"/>
  <c r="CZ25" i="28" s="1"/>
  <c r="CH25" i="28"/>
  <c r="CC25" i="25"/>
  <c r="BH25" i="28"/>
  <c r="BC25" i="25"/>
  <c r="CT25" i="28"/>
  <c r="CO25" i="25"/>
  <c r="AC25" i="25"/>
  <c r="AH25" i="28" s="1"/>
  <c r="BT16" i="28"/>
  <c r="BO16" i="25"/>
  <c r="E31" i="23"/>
  <c r="BB16" i="28"/>
  <c r="AW16" i="25"/>
  <c r="CI16" i="25"/>
  <c r="CN16" i="28" s="1"/>
  <c r="AB16" i="28"/>
  <c r="W16" i="25"/>
  <c r="BN16" i="28"/>
  <c r="BI16" i="25"/>
  <c r="DD5" i="28"/>
  <c r="CY5" i="25"/>
  <c r="AM5" i="25"/>
  <c r="AR5" i="28" s="1"/>
  <c r="CD5" i="28"/>
  <c r="BY5" i="25"/>
  <c r="R5" i="28"/>
  <c r="M5" i="25"/>
  <c r="BD5" i="28"/>
  <c r="AY5" i="25"/>
  <c r="CS5" i="25"/>
  <c r="CX5" i="28" s="1"/>
  <c r="AL5" i="28"/>
  <c r="AG5" i="25"/>
  <c r="CD50" i="28"/>
  <c r="BY50" i="25"/>
  <c r="R50" i="28"/>
  <c r="M50" i="25"/>
  <c r="AY50" i="25"/>
  <c r="BD50" i="28" s="1"/>
  <c r="CX50" i="28"/>
  <c r="CS50" i="25"/>
  <c r="AL50" i="28"/>
  <c r="AG50" i="25"/>
  <c r="BX50" i="28"/>
  <c r="BS50" i="25"/>
  <c r="BQ41" i="25"/>
  <c r="BV41" i="28" s="1"/>
  <c r="CX41" i="28"/>
  <c r="CS41" i="25"/>
  <c r="R41" i="28"/>
  <c r="M41" i="25"/>
  <c r="AJ41" i="28"/>
  <c r="AE41" i="25"/>
  <c r="AW41" i="25"/>
  <c r="BB41" i="28" s="1"/>
  <c r="BT41" i="28"/>
  <c r="BO41" i="25"/>
  <c r="BF37" i="28"/>
  <c r="BA37" i="25"/>
  <c r="CR37" i="28"/>
  <c r="CM37" i="25"/>
  <c r="AA37" i="25"/>
  <c r="AF37" i="28" s="1"/>
  <c r="BZ37" i="28"/>
  <c r="BU37" i="25"/>
  <c r="N37" i="28"/>
  <c r="I37" i="25"/>
  <c r="AZ37" i="28"/>
  <c r="AU37" i="25"/>
  <c r="CE34" i="25"/>
  <c r="CJ34" i="28" s="1"/>
  <c r="X34" i="28"/>
  <c r="S34" i="25"/>
  <c r="BR34" i="28"/>
  <c r="BM34" i="25"/>
  <c r="DD34" i="28"/>
  <c r="CY34" i="25"/>
  <c r="AM34" i="25"/>
  <c r="AR34" i="28" s="1"/>
  <c r="CD34" i="28"/>
  <c r="BY34" i="25"/>
  <c r="M34" i="25"/>
  <c r="R34" i="28" s="1"/>
  <c r="BD60" i="28"/>
  <c r="AY60" i="25"/>
  <c r="CS60" i="25"/>
  <c r="CX60" i="28" s="1"/>
  <c r="AL60" i="28"/>
  <c r="AG60" i="25"/>
  <c r="BS60" i="25"/>
  <c r="BX60" i="28" s="1"/>
  <c r="AX60" i="28"/>
  <c r="AS60" i="25"/>
  <c r="CI62" i="25"/>
  <c r="CN62" i="28" s="1"/>
  <c r="BN62" i="28"/>
  <c r="BI62" i="25"/>
  <c r="CU62" i="25"/>
  <c r="CZ62" i="28" s="1"/>
  <c r="AN62" i="28"/>
  <c r="AI62" i="25"/>
  <c r="CC62" i="25"/>
  <c r="CH62" i="28" s="1"/>
  <c r="V62" i="28"/>
  <c r="Q62" i="25"/>
  <c r="BA33" i="25"/>
  <c r="BF33" i="28" s="1"/>
  <c r="CR33" i="28"/>
  <c r="CM33" i="25"/>
  <c r="AA33" i="25"/>
  <c r="AF33" i="28" s="1"/>
  <c r="BZ33" i="28"/>
  <c r="BU33" i="25"/>
  <c r="I33" i="25"/>
  <c r="N33" i="28" s="1"/>
  <c r="AZ33" i="28"/>
  <c r="AU33" i="25"/>
  <c r="O74" i="25"/>
  <c r="T74" i="28" s="1"/>
  <c r="CN74" i="28"/>
  <c r="CI74" i="25"/>
  <c r="BG74" i="25"/>
  <c r="BL74" i="28" s="1"/>
  <c r="DF74" i="28"/>
  <c r="DA74" i="25"/>
  <c r="AO74" i="25"/>
  <c r="AT74" i="28" s="1"/>
  <c r="CD74" i="28"/>
  <c r="BY74" i="25"/>
  <c r="M74" i="25"/>
  <c r="R74" i="28" s="1"/>
  <c r="AP27" i="28"/>
  <c r="AK27" i="25"/>
  <c r="CW27" i="25"/>
  <c r="DB27" i="28" s="1"/>
  <c r="BL28" i="28"/>
  <c r="BG28" i="25"/>
  <c r="Y29" i="25"/>
  <c r="AD29" i="28" s="1"/>
  <c r="CP29" i="28"/>
  <c r="CK29" i="25"/>
  <c r="CY23" i="25"/>
  <c r="DD23" i="28" s="1"/>
  <c r="AM23" i="25"/>
  <c r="AR23" i="28" s="1"/>
  <c r="BY23" i="25"/>
  <c r="CD23" i="28" s="1"/>
  <c r="R23" i="28"/>
  <c r="M23" i="25"/>
  <c r="AY23" i="25"/>
  <c r="BD23" i="28" s="1"/>
  <c r="CS23" i="25"/>
  <c r="CX23" i="28" s="1"/>
  <c r="AG23" i="25"/>
  <c r="AL23" i="28" s="1"/>
  <c r="BV20" i="28"/>
  <c r="BQ20" i="25"/>
  <c r="E20" i="25"/>
  <c r="J20" i="28" s="1"/>
  <c r="AQ20" i="25"/>
  <c r="AV20" i="28" s="1"/>
  <c r="CK20" i="25"/>
  <c r="CP20" i="28" s="1"/>
  <c r="AD20" i="28"/>
  <c r="Y20" i="25"/>
  <c r="BK20" i="25"/>
  <c r="BP20" i="28" s="1"/>
  <c r="CY19" i="25"/>
  <c r="DD19" i="28" s="1"/>
  <c r="AM19" i="25"/>
  <c r="AR19" i="28" s="1"/>
  <c r="CD19" i="28"/>
  <c r="BY19" i="25"/>
  <c r="M19" i="25"/>
  <c r="R19" i="28" s="1"/>
  <c r="AY19" i="25"/>
  <c r="BD19" i="28" s="1"/>
  <c r="CS19" i="25"/>
  <c r="CX19" i="28" s="1"/>
  <c r="AL19" i="28"/>
  <c r="AG19" i="25"/>
  <c r="BS14" i="25"/>
  <c r="BX14" i="28" s="1"/>
  <c r="AS14" i="25"/>
  <c r="AX14" i="28" s="1"/>
  <c r="CE14" i="25"/>
  <c r="CJ14" i="28" s="1"/>
  <c r="X14" i="28"/>
  <c r="S14" i="25"/>
  <c r="BM14" i="25"/>
  <c r="BR14" i="28" s="1"/>
  <c r="CY9" i="25"/>
  <c r="DD9" i="28" s="1"/>
  <c r="AM9" i="25"/>
  <c r="AR9" i="28" s="1"/>
  <c r="CD9" i="28"/>
  <c r="BY9" i="25"/>
  <c r="M9" i="25"/>
  <c r="R9" i="28" s="1"/>
  <c r="AY9" i="25"/>
  <c r="BD9" i="28" s="1"/>
  <c r="CS9" i="25"/>
  <c r="CX9" i="28" s="1"/>
  <c r="AL9" i="28"/>
  <c r="AG9" i="25"/>
  <c r="BU53" i="25"/>
  <c r="BZ53" i="28" s="1"/>
  <c r="I53" i="25"/>
  <c r="N53" i="28" s="1"/>
  <c r="AU53" i="25"/>
  <c r="AZ53" i="28" s="1"/>
  <c r="CL53" i="28"/>
  <c r="CG53" i="25"/>
  <c r="U53" i="25"/>
  <c r="Z53" i="28" s="1"/>
  <c r="CU51" i="25"/>
  <c r="CZ51" i="28" s="1"/>
  <c r="AI51" i="25"/>
  <c r="AN51" i="28" s="1"/>
  <c r="CH51" i="28"/>
  <c r="CC51" i="25"/>
  <c r="Q51" i="25"/>
  <c r="V51" i="28" s="1"/>
  <c r="CO51" i="25"/>
  <c r="CT51" i="28" s="1"/>
  <c r="AC51" i="25"/>
  <c r="AH51" i="28" s="1"/>
  <c r="BZ49" i="28"/>
  <c r="BU49" i="25"/>
  <c r="I49" i="25"/>
  <c r="N49" i="28" s="1"/>
  <c r="AU49" i="25"/>
  <c r="AZ49" i="28" s="1"/>
  <c r="CG49" i="25"/>
  <c r="CL49" i="28" s="1"/>
  <c r="Z49" i="28"/>
  <c r="U49" i="25"/>
  <c r="DA39" i="25"/>
  <c r="DF39" i="28" s="1"/>
  <c r="CS39" i="25"/>
  <c r="CX39" i="28" s="1"/>
  <c r="CQ39" i="25"/>
  <c r="CV39" i="28" s="1"/>
  <c r="AJ39" i="28"/>
  <c r="AE39" i="25"/>
  <c r="BA39" i="25"/>
  <c r="BF39" i="28" s="1"/>
  <c r="CM39" i="25"/>
  <c r="CR39" i="28" s="1"/>
  <c r="AA39" i="25"/>
  <c r="AF39" i="28" s="1"/>
  <c r="BZ61" i="28"/>
  <c r="BU61" i="25"/>
  <c r="I61" i="25"/>
  <c r="N61" i="28" s="1"/>
  <c r="AU61" i="25"/>
  <c r="AZ61" i="28" s="1"/>
  <c r="CG61" i="25"/>
  <c r="CL61" i="28" s="1"/>
  <c r="Z61" i="28"/>
  <c r="U61" i="25"/>
  <c r="BG61" i="25"/>
  <c r="BL61" i="28" s="1"/>
  <c r="CW63" i="25"/>
  <c r="DB63" i="28" s="1"/>
  <c r="AK63" i="25"/>
  <c r="AP63" i="28" s="1"/>
  <c r="CB63" i="28"/>
  <c r="BW63" i="25"/>
  <c r="K63" i="25"/>
  <c r="P63" i="28" s="1"/>
  <c r="BE63" i="25"/>
  <c r="BJ63" i="28" s="1"/>
  <c r="CQ63" i="25"/>
  <c r="CV63" i="28" s="1"/>
  <c r="AJ63" i="28"/>
  <c r="AE63" i="25"/>
  <c r="BO21" i="25"/>
  <c r="BT21" i="28" s="1"/>
  <c r="AW21" i="25"/>
  <c r="BB21" i="28" s="1"/>
  <c r="CI21" i="25"/>
  <c r="CN21" i="28" s="1"/>
  <c r="AB21" i="28"/>
  <c r="W21" i="25"/>
  <c r="BI21" i="25"/>
  <c r="BN21" i="28" s="1"/>
  <c r="DA12" i="25"/>
  <c r="DF12" i="28" s="1"/>
  <c r="AO12" i="25"/>
  <c r="AT12" i="28" s="1"/>
  <c r="CF12" i="28"/>
  <c r="CA12" i="25"/>
  <c r="O12" i="25"/>
  <c r="T12" i="28" s="1"/>
  <c r="BA12" i="25"/>
  <c r="BF12" i="28" s="1"/>
  <c r="CM12" i="25"/>
  <c r="CR12" i="28" s="1"/>
  <c r="AF12" i="28"/>
  <c r="AA12" i="25"/>
  <c r="CY26" i="25"/>
  <c r="DD26" i="28" s="1"/>
  <c r="BK27" i="25"/>
  <c r="BP27" i="28" s="1"/>
  <c r="U28" i="25"/>
  <c r="Z28" i="28" s="1"/>
  <c r="CL28" i="28"/>
  <c r="CG28" i="25"/>
  <c r="AQ29" i="25"/>
  <c r="AV29" i="28" s="1"/>
  <c r="CC18" i="25"/>
  <c r="CH18" i="28" s="1"/>
  <c r="Q18" i="25"/>
  <c r="V18" i="28" s="1"/>
  <c r="BH18" i="28"/>
  <c r="BC18" i="25"/>
  <c r="CO18" i="25"/>
  <c r="CT18" i="28" s="1"/>
  <c r="AC18" i="25"/>
  <c r="AH18" i="28" s="1"/>
  <c r="BO18" i="25"/>
  <c r="BT18" i="28" s="1"/>
  <c r="AV11" i="28"/>
  <c r="AQ11" i="25"/>
  <c r="CK11" i="25"/>
  <c r="CP11" i="28" s="1"/>
  <c r="Y11" i="25"/>
  <c r="AD11" i="28" s="1"/>
  <c r="BK11" i="25"/>
  <c r="BP11" i="28" s="1"/>
  <c r="DB11" i="28"/>
  <c r="CW11" i="25"/>
  <c r="AK11" i="25"/>
  <c r="AP11" i="28" s="1"/>
  <c r="BW48" i="25"/>
  <c r="CB48" i="28" s="1"/>
  <c r="K48" i="25"/>
  <c r="P48" i="28" s="1"/>
  <c r="CV48" i="28"/>
  <c r="CQ48" i="25"/>
  <c r="AE48" i="25"/>
  <c r="AJ48" i="28" s="1"/>
  <c r="E48" i="25"/>
  <c r="J48" i="28" s="1"/>
  <c r="AU36" i="25"/>
  <c r="AZ36" i="28" s="1"/>
  <c r="CL36" i="28"/>
  <c r="CG36" i="25"/>
  <c r="U36" i="25"/>
  <c r="Z36" i="28" s="1"/>
  <c r="BG36" i="25"/>
  <c r="BL36" i="28" s="1"/>
  <c r="DA36" i="25"/>
  <c r="DF36" i="28" s="1"/>
  <c r="AT36" i="28"/>
  <c r="AO36" i="25"/>
  <c r="CC64" i="25"/>
  <c r="CH64" i="28" s="1"/>
  <c r="Q64" i="25"/>
  <c r="V64" i="28" s="1"/>
  <c r="BC64" i="25"/>
  <c r="BH64" i="28" s="1"/>
  <c r="CT64" i="28"/>
  <c r="CO64" i="25"/>
  <c r="AC64" i="25"/>
  <c r="AH64" i="28" s="1"/>
  <c r="BO64" i="25"/>
  <c r="BT64" i="28" s="1"/>
  <c r="I27" i="25"/>
  <c r="N27" i="28" s="1"/>
  <c r="BZ27" i="28"/>
  <c r="BU27" i="25"/>
  <c r="AE28" i="25"/>
  <c r="AJ28" i="28" s="1"/>
  <c r="CQ28" i="25"/>
  <c r="CV28" i="28" s="1"/>
  <c r="BA29" i="25"/>
  <c r="BF29" i="28" s="1"/>
  <c r="CH22" i="28"/>
  <c r="CC22" i="25"/>
  <c r="Q22" i="25"/>
  <c r="V22" i="28" s="1"/>
  <c r="BC22" i="25"/>
  <c r="BH22" i="28" s="1"/>
  <c r="CO22" i="25"/>
  <c r="CT22" i="28" s="1"/>
  <c r="AH22" i="28"/>
  <c r="AC22" i="25"/>
  <c r="BO22" i="25"/>
  <c r="BT22" i="28" s="1"/>
  <c r="AU17" i="25"/>
  <c r="AZ17" i="28" s="1"/>
  <c r="CG17" i="25"/>
  <c r="CL17" i="28" s="1"/>
  <c r="Z17" i="28"/>
  <c r="U17" i="25"/>
  <c r="BG17" i="25"/>
  <c r="BL17" i="28" s="1"/>
  <c r="DA17" i="25"/>
  <c r="DF17" i="28" s="1"/>
  <c r="AO17" i="25"/>
  <c r="AT17" i="28" s="1"/>
  <c r="CD15" i="28"/>
  <c r="BY15" i="25"/>
  <c r="M15" i="25"/>
  <c r="R15" i="28" s="1"/>
  <c r="AY15" i="25"/>
  <c r="BD15" i="28" s="1"/>
  <c r="CS15" i="25"/>
  <c r="CX15" i="28" s="1"/>
  <c r="AL15" i="28"/>
  <c r="AG15" i="25"/>
  <c r="BS15" i="25"/>
  <c r="BX15" i="28" s="1"/>
  <c r="AS10" i="25"/>
  <c r="AX10" i="28" s="1"/>
  <c r="CE10" i="25"/>
  <c r="CJ10" i="28" s="1"/>
  <c r="X10" i="28"/>
  <c r="S10" i="25"/>
  <c r="BM10" i="25"/>
  <c r="BR10" i="28" s="1"/>
  <c r="CY10" i="25"/>
  <c r="DD10" i="28" s="1"/>
  <c r="AM10" i="25"/>
  <c r="AR10" i="28" s="1"/>
  <c r="CH8" i="28"/>
  <c r="CC8" i="25"/>
  <c r="Q8" i="25"/>
  <c r="V8" i="28" s="1"/>
  <c r="BC8" i="25"/>
  <c r="BH8" i="28" s="1"/>
  <c r="CO8" i="25"/>
  <c r="CT8" i="28" s="1"/>
  <c r="AH8" i="28"/>
  <c r="AC8" i="25"/>
  <c r="BO8" i="25"/>
  <c r="BT8" i="28" s="1"/>
  <c r="E15" i="23"/>
  <c r="AQ7" i="25"/>
  <c r="AV7" i="28" s="1"/>
  <c r="CP7" i="28"/>
  <c r="CK7" i="25"/>
  <c r="Y7" i="25"/>
  <c r="AD7" i="28" s="1"/>
  <c r="BK7" i="25"/>
  <c r="BP7" i="28" s="1"/>
  <c r="CW7" i="25"/>
  <c r="DB7" i="28" s="1"/>
  <c r="AP7" i="28"/>
  <c r="AK7" i="25"/>
  <c r="BY6" i="25"/>
  <c r="CD6" i="28" s="1"/>
  <c r="M6" i="25"/>
  <c r="R6" i="28" s="1"/>
  <c r="AY6" i="25"/>
  <c r="BD6" i="28" s="1"/>
  <c r="CX6" i="28"/>
  <c r="CS6" i="25"/>
  <c r="AG6" i="25"/>
  <c r="AL6" i="28" s="1"/>
  <c r="BS6" i="25"/>
  <c r="BX6" i="28" s="1"/>
  <c r="AQ54" i="25"/>
  <c r="AV54" i="28" s="1"/>
  <c r="CP54" i="28"/>
  <c r="CK54" i="25"/>
  <c r="Y54" i="25"/>
  <c r="AD54" i="28" s="1"/>
  <c r="CW54" i="25"/>
  <c r="DB54" i="28" s="1"/>
  <c r="AK54" i="25"/>
  <c r="AP54" i="28" s="1"/>
  <c r="CD47" i="28"/>
  <c r="BY47" i="25"/>
  <c r="M47" i="25"/>
  <c r="R47" i="28" s="1"/>
  <c r="AY47" i="25"/>
  <c r="BD47" i="28" s="1"/>
  <c r="CS47" i="25"/>
  <c r="CX47" i="28" s="1"/>
  <c r="AL47" i="28"/>
  <c r="AG47" i="25"/>
  <c r="BS47" i="25"/>
  <c r="BX47" i="28" s="1"/>
  <c r="AU46" i="25"/>
  <c r="AZ46" i="28" s="1"/>
  <c r="CG46" i="25"/>
  <c r="CL46" i="28" s="1"/>
  <c r="Z46" i="28"/>
  <c r="U46" i="25"/>
  <c r="DA46" i="25"/>
  <c r="DF46" i="28" s="1"/>
  <c r="AO46" i="25"/>
  <c r="AT46" i="28" s="1"/>
  <c r="CC45" i="25"/>
  <c r="CH45" i="28" s="1"/>
  <c r="V45" i="28"/>
  <c r="Q45" i="25"/>
  <c r="CO45" i="25"/>
  <c r="CT45" i="28" s="1"/>
  <c r="AC45" i="25"/>
  <c r="AH45" i="28" s="1"/>
  <c r="D45" i="28"/>
  <c r="C45" i="25"/>
  <c r="BB35" i="28"/>
  <c r="AW35" i="25"/>
  <c r="CI35" i="25"/>
  <c r="CN35" i="28" s="1"/>
  <c r="W35" i="25"/>
  <c r="AB35" i="28" s="1"/>
  <c r="BI35" i="25"/>
  <c r="BN35" i="28" s="1"/>
  <c r="CZ35" i="28"/>
  <c r="CU35" i="25"/>
  <c r="AI35" i="25"/>
  <c r="AN35" i="28" s="1"/>
  <c r="CG58" i="25"/>
  <c r="CL58" i="28" s="1"/>
  <c r="U58" i="25"/>
  <c r="Z58" i="28" s="1"/>
  <c r="BL58" i="28"/>
  <c r="BG58" i="25"/>
  <c r="CS58" i="25"/>
  <c r="CX58" i="28" s="1"/>
  <c r="AG58" i="25"/>
  <c r="AL58" i="28" s="1"/>
  <c r="BS58" i="25"/>
  <c r="BX58" i="28" s="1"/>
  <c r="L58" i="28"/>
  <c r="G58" i="25"/>
  <c r="AU65" i="25"/>
  <c r="AZ65" i="28" s="1"/>
  <c r="CG65" i="25"/>
  <c r="CL65" i="28" s="1"/>
  <c r="U65" i="25"/>
  <c r="Z65" i="28" s="1"/>
  <c r="BL65" i="28"/>
  <c r="BG65" i="25"/>
  <c r="DA65" i="25"/>
  <c r="DF65" i="28" s="1"/>
  <c r="AO65" i="25"/>
  <c r="AT65" i="28" s="1"/>
  <c r="D73" i="28"/>
  <c r="C73" i="25"/>
  <c r="AV73" i="28"/>
  <c r="AQ73" i="25"/>
  <c r="BC73" i="25"/>
  <c r="BH73" i="28" s="1"/>
  <c r="CO73" i="25"/>
  <c r="CT73" i="28" s="1"/>
  <c r="AC73" i="25"/>
  <c r="AH73" i="28" s="1"/>
  <c r="BZ73" i="28"/>
  <c r="BU73" i="25"/>
  <c r="I73" i="25"/>
  <c r="N73" i="28" s="1"/>
  <c r="CY75" i="25"/>
  <c r="DD75" i="28" s="1"/>
  <c r="CO75" i="25"/>
  <c r="CT75" i="28" s="1"/>
  <c r="CB75" i="28"/>
  <c r="BW75" i="25"/>
  <c r="BK75" i="25"/>
  <c r="BP75" i="28" s="1"/>
  <c r="CG75" i="25"/>
  <c r="CL75" i="28" s="1"/>
  <c r="U75" i="25"/>
  <c r="Z75" i="28" s="1"/>
  <c r="AX78" i="28"/>
  <c r="AS78" i="25"/>
  <c r="CE78" i="25"/>
  <c r="CJ78" i="28" s="1"/>
  <c r="S78" i="25"/>
  <c r="X78" i="28" s="1"/>
  <c r="BM78" i="25"/>
  <c r="BR78" i="28" s="1"/>
  <c r="DD78" i="28"/>
  <c r="CY78" i="25"/>
  <c r="AM78" i="25"/>
  <c r="AR78" i="28" s="1"/>
  <c r="BY66" i="25"/>
  <c r="CD66" i="28" s="1"/>
  <c r="M66" i="25"/>
  <c r="R66" i="28" s="1"/>
  <c r="BD66" i="28"/>
  <c r="AY66" i="25"/>
  <c r="CS66" i="25"/>
  <c r="CX66" i="28" s="1"/>
  <c r="AG66" i="25"/>
  <c r="AL66" i="28" s="1"/>
  <c r="BS66" i="25"/>
  <c r="BX66" i="28" s="1"/>
  <c r="AV68" i="28"/>
  <c r="AQ68" i="25"/>
  <c r="CK68" i="25"/>
  <c r="CP68" i="28" s="1"/>
  <c r="Y68" i="25"/>
  <c r="AD68" i="28" s="1"/>
  <c r="BK68" i="25"/>
  <c r="BP68" i="28" s="1"/>
  <c r="DB68" i="28"/>
  <c r="CW68" i="25"/>
  <c r="AK68" i="25"/>
  <c r="AP68" i="28" s="1"/>
  <c r="CC69" i="25"/>
  <c r="CH69" i="28" s="1"/>
  <c r="Q69" i="25"/>
  <c r="V69" i="28" s="1"/>
  <c r="BH69" i="28"/>
  <c r="BC69" i="25"/>
  <c r="CO69" i="25"/>
  <c r="CT69" i="28" s="1"/>
  <c r="AC69" i="25"/>
  <c r="AH69" i="28" s="1"/>
  <c r="BO69" i="25"/>
  <c r="BT69" i="28" s="1"/>
  <c r="D69" i="28"/>
  <c r="C69" i="25"/>
  <c r="BS72" i="25"/>
  <c r="BX72" i="28" s="1"/>
  <c r="CE72" i="25"/>
  <c r="CJ72" i="28" s="1"/>
  <c r="S72" i="25"/>
  <c r="X72" i="28" s="1"/>
  <c r="BR72" i="28"/>
  <c r="BM72" i="25"/>
  <c r="CW72" i="25"/>
  <c r="DB72" i="28" s="1"/>
  <c r="AK72" i="25"/>
  <c r="AP72" i="28" s="1"/>
  <c r="CA70" i="25"/>
  <c r="CF70" i="28" s="1"/>
  <c r="T70" i="28"/>
  <c r="O70" i="25"/>
  <c r="BA70" i="25"/>
  <c r="BF70" i="28" s="1"/>
  <c r="CM70" i="25"/>
  <c r="CR70" i="28" s="1"/>
  <c r="AA70" i="25"/>
  <c r="AF70" i="28" s="1"/>
  <c r="BZ70" i="28"/>
  <c r="BU70" i="25"/>
  <c r="I70" i="25"/>
  <c r="N70" i="28" s="1"/>
  <c r="F17" i="23"/>
  <c r="B105" i="26"/>
  <c r="B133" i="26"/>
  <c r="B129" i="26"/>
  <c r="DD29" i="28"/>
  <c r="CY29" i="25"/>
  <c r="S26" i="25"/>
  <c r="X26" i="28" s="1"/>
  <c r="CM16" i="25"/>
  <c r="CR16" i="28" s="1"/>
  <c r="BK5" i="25"/>
  <c r="BP5" i="28" s="1"/>
  <c r="DB50" i="28"/>
  <c r="CW50" i="25"/>
  <c r="O41" i="25"/>
  <c r="T41" i="28" s="1"/>
  <c r="M37" i="25"/>
  <c r="R37" i="28" s="1"/>
  <c r="Y34" i="25"/>
  <c r="AD34" i="28" s="1"/>
  <c r="CV60" i="28"/>
  <c r="CQ60" i="25"/>
  <c r="U62" i="25"/>
  <c r="Z62" i="28" s="1"/>
  <c r="AG33" i="25"/>
  <c r="AL33" i="28" s="1"/>
  <c r="CW74" i="25"/>
  <c r="DB74" i="28" s="1"/>
  <c r="BJ23" i="28"/>
  <c r="BE23" i="25"/>
  <c r="W20" i="25"/>
  <c r="AB20" i="28" s="1"/>
  <c r="CQ14" i="25"/>
  <c r="CV14" i="28" s="1"/>
  <c r="BK9" i="25"/>
  <c r="BP9" i="28" s="1"/>
  <c r="CX53" i="28"/>
  <c r="CS53" i="25"/>
  <c r="S53" i="25"/>
  <c r="X53" i="28" s="1"/>
  <c r="CS49" i="25"/>
  <c r="CX49" i="28" s="1"/>
  <c r="BM39" i="25"/>
  <c r="BR39" i="28" s="1"/>
  <c r="CJ61" i="28"/>
  <c r="CE61" i="25"/>
  <c r="BC63" i="25"/>
  <c r="BH63" i="28" s="1"/>
  <c r="BM12" i="25"/>
  <c r="BR12" i="28" s="1"/>
  <c r="CY27" i="25"/>
  <c r="DD27" i="28" s="1"/>
  <c r="T18" i="28"/>
  <c r="O18" i="25"/>
  <c r="W11" i="25"/>
  <c r="AB11" i="28" s="1"/>
  <c r="CO48" i="25"/>
  <c r="CT48" i="28" s="1"/>
  <c r="DA64" i="25"/>
  <c r="DF64" i="28" s="1"/>
  <c r="AF22" i="28"/>
  <c r="AA22" i="25"/>
  <c r="CW15" i="25"/>
  <c r="DB15" i="28" s="1"/>
  <c r="AQ10" i="25"/>
  <c r="AV10" i="28" s="1"/>
  <c r="BA8" i="25"/>
  <c r="BF8" i="28" s="1"/>
  <c r="BN7" i="28"/>
  <c r="BI7" i="25"/>
  <c r="AE6" i="25"/>
  <c r="AJ6" i="28" s="1"/>
  <c r="CW47" i="25"/>
  <c r="DB47" i="28" s="1"/>
  <c r="BS46" i="25"/>
  <c r="BX46" i="28" s="1"/>
  <c r="AT45" i="28"/>
  <c r="AO45" i="25"/>
  <c r="AU35" i="25"/>
  <c r="AZ35" i="28" s="1"/>
  <c r="BE58" i="25"/>
  <c r="BJ58" i="28" s="1"/>
  <c r="BM65" i="25"/>
  <c r="BR65" i="28" s="1"/>
  <c r="J78" i="28"/>
  <c r="E78" i="25"/>
  <c r="BW66" i="25"/>
  <c r="CB66" i="28" s="1"/>
  <c r="AW68" i="25"/>
  <c r="BB68" i="28" s="1"/>
  <c r="O69" i="25"/>
  <c r="T69" i="28" s="1"/>
  <c r="CP72" i="28"/>
  <c r="CK72" i="25"/>
  <c r="AG70" i="25"/>
  <c r="AL70" i="28" s="1"/>
  <c r="BK26" i="25"/>
  <c r="BP26" i="28" s="1"/>
  <c r="CS28" i="25"/>
  <c r="CX28" i="28" s="1"/>
  <c r="BV26" i="28"/>
  <c r="BQ26" i="25"/>
  <c r="AI25" i="25"/>
  <c r="AN25" i="28" s="1"/>
  <c r="Q25" i="25"/>
  <c r="V25" i="28" s="1"/>
  <c r="CF26" i="28"/>
  <c r="CA26" i="25"/>
  <c r="BL27" i="28"/>
  <c r="BG27" i="25"/>
  <c r="AG28" i="25"/>
  <c r="AL28" i="28" s="1"/>
  <c r="DA28" i="25"/>
  <c r="DF28" i="28" s="1"/>
  <c r="BX29" i="28"/>
  <c r="BS29" i="25"/>
  <c r="DF26" i="28"/>
  <c r="DA26" i="25"/>
  <c r="AO26" i="25"/>
  <c r="AT26" i="28" s="1"/>
  <c r="W26" i="25"/>
  <c r="AB26" i="28" s="1"/>
  <c r="BN26" i="28"/>
  <c r="BI26" i="25"/>
  <c r="BD26" i="28"/>
  <c r="AY26" i="25"/>
  <c r="CM25" i="25"/>
  <c r="CR25" i="28" s="1"/>
  <c r="AA25" i="25"/>
  <c r="AF25" i="28" s="1"/>
  <c r="BZ25" i="28"/>
  <c r="BU25" i="25"/>
  <c r="N25" i="28"/>
  <c r="I25" i="25"/>
  <c r="AU25" i="25"/>
  <c r="AZ25" i="28" s="1"/>
  <c r="CG25" i="25"/>
  <c r="CL25" i="28" s="1"/>
  <c r="Z25" i="28"/>
  <c r="U25" i="25"/>
  <c r="BL16" i="28"/>
  <c r="BG16" i="25"/>
  <c r="DA16" i="25"/>
  <c r="DF16" i="28" s="1"/>
  <c r="AO16" i="25"/>
  <c r="AT16" i="28" s="1"/>
  <c r="CF16" i="28"/>
  <c r="CA16" i="25"/>
  <c r="T16" i="28"/>
  <c r="O16" i="25"/>
  <c r="BA16" i="25"/>
  <c r="BF16" i="28" s="1"/>
  <c r="CQ5" i="25"/>
  <c r="CV5" i="28" s="1"/>
  <c r="AJ5" i="28"/>
  <c r="AE5" i="25"/>
  <c r="BV5" i="28"/>
  <c r="BQ5" i="25"/>
  <c r="E5" i="25"/>
  <c r="AQ5" i="25"/>
  <c r="AV5" i="28" s="1"/>
  <c r="CP5" i="28"/>
  <c r="CK5" i="25"/>
  <c r="AD5" i="28"/>
  <c r="Y5" i="25"/>
  <c r="E50" i="25"/>
  <c r="J50" i="28" s="1"/>
  <c r="AQ50" i="25"/>
  <c r="AV50" i="28" s="1"/>
  <c r="CP50" i="28"/>
  <c r="CK50" i="25"/>
  <c r="AD50" i="28"/>
  <c r="Y50" i="25"/>
  <c r="BE41" i="25"/>
  <c r="BJ41" i="28" s="1"/>
  <c r="CI41" i="25"/>
  <c r="CN41" i="28" s="1"/>
  <c r="DD41" i="28"/>
  <c r="CY41" i="25"/>
  <c r="Z41" i="28"/>
  <c r="U41" i="25"/>
  <c r="AM41" i="25"/>
  <c r="AR41" i="28" s="1"/>
  <c r="BG41" i="25"/>
  <c r="BL41" i="28" s="1"/>
  <c r="D40" i="28"/>
  <c r="C40" i="25"/>
  <c r="AX37" i="28"/>
  <c r="AS37" i="25"/>
  <c r="CE37" i="25"/>
  <c r="CJ37" i="28" s="1"/>
  <c r="S37" i="25"/>
  <c r="X37" i="28" s="1"/>
  <c r="BR37" i="28"/>
  <c r="BM37" i="25"/>
  <c r="DD37" i="28"/>
  <c r="CY37" i="25"/>
  <c r="AM37" i="25"/>
  <c r="AR37" i="28" s="1"/>
  <c r="BW34" i="25"/>
  <c r="CB34" i="28" s="1"/>
  <c r="P34" i="28"/>
  <c r="K34" i="25"/>
  <c r="BJ34" i="28"/>
  <c r="BE34" i="25"/>
  <c r="CQ34" i="25"/>
  <c r="CV34" i="28" s="1"/>
  <c r="AE34" i="25"/>
  <c r="AJ34" i="28" s="1"/>
  <c r="BV34" i="28"/>
  <c r="BQ34" i="25"/>
  <c r="J34" i="28"/>
  <c r="E34" i="25"/>
  <c r="AQ60" i="25"/>
  <c r="AV60" i="28" s="1"/>
  <c r="CK60" i="25"/>
  <c r="CP60" i="28" s="1"/>
  <c r="AD60" i="28"/>
  <c r="Y60" i="25"/>
  <c r="BP60" i="28"/>
  <c r="BK60" i="25"/>
  <c r="CW60" i="25"/>
  <c r="DB60" i="28" s="1"/>
  <c r="AK60" i="25"/>
  <c r="AP60" i="28" s="1"/>
  <c r="CF62" i="28"/>
  <c r="CA62" i="25"/>
  <c r="T62" i="28"/>
  <c r="O62" i="25"/>
  <c r="BA62" i="25"/>
  <c r="BF62" i="28" s="1"/>
  <c r="CM62" i="25"/>
  <c r="CR62" i="28" s="1"/>
  <c r="AF62" i="28"/>
  <c r="AA62" i="25"/>
  <c r="BZ62" i="28"/>
  <c r="BU62" i="25"/>
  <c r="I62" i="25"/>
  <c r="N62" i="28" s="1"/>
  <c r="AS33" i="25"/>
  <c r="AX33" i="28" s="1"/>
  <c r="CJ33" i="28"/>
  <c r="CE33" i="25"/>
  <c r="X33" i="28"/>
  <c r="S33" i="25"/>
  <c r="BM33" i="25"/>
  <c r="BR33" i="28" s="1"/>
  <c r="CY33" i="25"/>
  <c r="DD33" i="28" s="1"/>
  <c r="AR33" i="28"/>
  <c r="AM33" i="25"/>
  <c r="DD74" i="28"/>
  <c r="CY74" i="25"/>
  <c r="BC74" i="25"/>
  <c r="BH74" i="28" s="1"/>
  <c r="AY74" i="25"/>
  <c r="BD74" i="28" s="1"/>
  <c r="CX74" i="28"/>
  <c r="CS74" i="25"/>
  <c r="AL74" i="28"/>
  <c r="AG74" i="25"/>
  <c r="BQ74" i="25"/>
  <c r="BV74" i="28" s="1"/>
  <c r="E74" i="25"/>
  <c r="AX27" i="28"/>
  <c r="AS27" i="25"/>
  <c r="BT28" i="28"/>
  <c r="BO28" i="25"/>
  <c r="AG29" i="25"/>
  <c r="AL29" i="28" s="1"/>
  <c r="CS29" i="25"/>
  <c r="CX29" i="28" s="1"/>
  <c r="CV23" i="28"/>
  <c r="CQ23" i="25"/>
  <c r="AJ23" i="28"/>
  <c r="AE23" i="25"/>
  <c r="BQ23" i="25"/>
  <c r="BV23" i="28" s="1"/>
  <c r="E23" i="25"/>
  <c r="J23" i="28" s="1"/>
  <c r="AV23" i="28"/>
  <c r="AQ23" i="25"/>
  <c r="CP23" i="28"/>
  <c r="CK23" i="25"/>
  <c r="Y23" i="25"/>
  <c r="AD23" i="28" s="1"/>
  <c r="BI20" i="25"/>
  <c r="BN20" i="28" s="1"/>
  <c r="CZ20" i="28"/>
  <c r="CU20" i="25"/>
  <c r="AN20" i="28"/>
  <c r="AI20" i="25"/>
  <c r="CC20" i="25"/>
  <c r="CH20" i="28" s="1"/>
  <c r="Q20" i="25"/>
  <c r="V20" i="28" s="1"/>
  <c r="BH20" i="28"/>
  <c r="BC20" i="25"/>
  <c r="CV19" i="28"/>
  <c r="CQ19" i="25"/>
  <c r="AE19" i="25"/>
  <c r="AJ19" i="28" s="1"/>
  <c r="BQ19" i="25"/>
  <c r="BV19" i="28" s="1"/>
  <c r="J19" i="28"/>
  <c r="E19" i="25"/>
  <c r="AV19" i="28"/>
  <c r="AQ19" i="25"/>
  <c r="CK19" i="25"/>
  <c r="CP19" i="28" s="1"/>
  <c r="Y19" i="25"/>
  <c r="AD19" i="28" s="1"/>
  <c r="BP14" i="28"/>
  <c r="BK14" i="25"/>
  <c r="CW14" i="25"/>
  <c r="DB14" i="28" s="1"/>
  <c r="AK14" i="25"/>
  <c r="AP14" i="28" s="1"/>
  <c r="BW14" i="25"/>
  <c r="CB14" i="28" s="1"/>
  <c r="P14" i="28"/>
  <c r="K14" i="25"/>
  <c r="BE14" i="25"/>
  <c r="BJ14" i="28" s="1"/>
  <c r="CQ9" i="25"/>
  <c r="CV9" i="28" s="1"/>
  <c r="AE9" i="25"/>
  <c r="AJ9" i="28" s="1"/>
  <c r="BV9" i="28"/>
  <c r="BQ9" i="25"/>
  <c r="E9" i="25"/>
  <c r="J9" i="28" s="1"/>
  <c r="AQ9" i="25"/>
  <c r="AV9" i="28" s="1"/>
  <c r="CK9" i="25"/>
  <c r="CP9" i="28" s="1"/>
  <c r="AD9" i="28"/>
  <c r="Y9" i="25"/>
  <c r="CY53" i="25"/>
  <c r="DD53" i="28" s="1"/>
  <c r="AM53" i="25"/>
  <c r="AR53" i="28" s="1"/>
  <c r="BY53" i="25"/>
  <c r="CD53" i="28" s="1"/>
  <c r="R53" i="28"/>
  <c r="M53" i="25"/>
  <c r="AY53" i="25"/>
  <c r="BD53" i="28" s="1"/>
  <c r="CM51" i="25"/>
  <c r="CR51" i="28" s="1"/>
  <c r="AA51" i="25"/>
  <c r="AF51" i="28" s="1"/>
  <c r="BZ51" i="28"/>
  <c r="BU51" i="25"/>
  <c r="I51" i="25"/>
  <c r="N51" i="28" s="1"/>
  <c r="AU51" i="25"/>
  <c r="AZ51" i="28" s="1"/>
  <c r="CG51" i="25"/>
  <c r="CL51" i="28" s="1"/>
  <c r="Z51" i="28"/>
  <c r="U51" i="25"/>
  <c r="CY49" i="25"/>
  <c r="DD49" i="28" s="1"/>
  <c r="AM49" i="25"/>
  <c r="AR49" i="28" s="1"/>
  <c r="BY49" i="25"/>
  <c r="CD49" i="28" s="1"/>
  <c r="R49" i="28"/>
  <c r="M49" i="25"/>
  <c r="AY49" i="25"/>
  <c r="BD49" i="28" s="1"/>
  <c r="CK39" i="25"/>
  <c r="CP39" i="28" s="1"/>
  <c r="BU39" i="25"/>
  <c r="BZ39" i="28" s="1"/>
  <c r="CN39" i="28"/>
  <c r="CI39" i="25"/>
  <c r="W39" i="25"/>
  <c r="AB39" i="28" s="1"/>
  <c r="AS39" i="25"/>
  <c r="AX39" i="28" s="1"/>
  <c r="CE39" i="25"/>
  <c r="CJ39" i="28" s="1"/>
  <c r="X39" i="28"/>
  <c r="S39" i="25"/>
  <c r="BM61" i="25"/>
  <c r="BR61" i="28" s="1"/>
  <c r="CY61" i="25"/>
  <c r="DD61" i="28" s="1"/>
  <c r="AM61" i="25"/>
  <c r="AR61" i="28" s="1"/>
  <c r="CD61" i="28"/>
  <c r="BY61" i="25"/>
  <c r="M61" i="25"/>
  <c r="R61" i="28" s="1"/>
  <c r="AY61" i="25"/>
  <c r="BD61" i="28" s="1"/>
  <c r="CO63" i="25"/>
  <c r="CT63" i="28" s="1"/>
  <c r="AH63" i="28"/>
  <c r="AC63" i="25"/>
  <c r="BO63" i="25"/>
  <c r="BT63" i="28" s="1"/>
  <c r="AW63" i="25"/>
  <c r="BB63" i="28" s="1"/>
  <c r="CI63" i="25"/>
  <c r="CN63" i="28" s="1"/>
  <c r="BL21" i="28"/>
  <c r="BG21" i="25"/>
  <c r="DA21" i="25"/>
  <c r="DF21" i="28" s="1"/>
  <c r="AO21" i="25"/>
  <c r="AT21" i="28" s="1"/>
  <c r="CA21" i="25"/>
  <c r="CF21" i="28" s="1"/>
  <c r="T21" i="28"/>
  <c r="O21" i="25"/>
  <c r="BA21" i="25"/>
  <c r="BF21" i="28" s="1"/>
  <c r="CS12" i="25"/>
  <c r="CX12" i="28" s="1"/>
  <c r="AG12" i="25"/>
  <c r="AL12" i="28" s="1"/>
  <c r="BX12" i="28"/>
  <c r="BS12" i="25"/>
  <c r="AS12" i="25"/>
  <c r="AX12" i="28" s="1"/>
  <c r="CE12" i="25"/>
  <c r="CJ12" i="28" s="1"/>
  <c r="S12" i="25"/>
  <c r="X12" i="28" s="1"/>
  <c r="BX27" i="28"/>
  <c r="BS27" i="25"/>
  <c r="AC28" i="25"/>
  <c r="AH28" i="28" s="1"/>
  <c r="CO28" i="25"/>
  <c r="CT28" i="28" s="1"/>
  <c r="AY29" i="25"/>
  <c r="BD29" i="28" s="1"/>
  <c r="BZ18" i="28"/>
  <c r="BU18" i="25"/>
  <c r="I18" i="25"/>
  <c r="N18" i="28" s="1"/>
  <c r="AU18" i="25"/>
  <c r="AZ18" i="28" s="1"/>
  <c r="CG18" i="25"/>
  <c r="CL18" i="28" s="1"/>
  <c r="Z18" i="28"/>
  <c r="U18" i="25"/>
  <c r="BG18" i="25"/>
  <c r="BL18" i="28" s="1"/>
  <c r="CU11" i="25"/>
  <c r="CZ11" i="28" s="1"/>
  <c r="AI11" i="25"/>
  <c r="AN11" i="28" s="1"/>
  <c r="CH11" i="28"/>
  <c r="CC11" i="25"/>
  <c r="Q11" i="25"/>
  <c r="V11" i="28" s="1"/>
  <c r="BC11" i="25"/>
  <c r="BH11" i="28" s="1"/>
  <c r="CO11" i="25"/>
  <c r="CT11" i="28" s="1"/>
  <c r="AH11" i="28"/>
  <c r="AC11" i="25"/>
  <c r="AW48" i="25"/>
  <c r="BB48" i="28" s="1"/>
  <c r="CI48" i="25"/>
  <c r="CN48" i="28" s="1"/>
  <c r="W48" i="25"/>
  <c r="AB48" i="28" s="1"/>
  <c r="DD36" i="28"/>
  <c r="CY36" i="25"/>
  <c r="AM36" i="25"/>
  <c r="AR36" i="28" s="1"/>
  <c r="BY36" i="25"/>
  <c r="CD36" i="28" s="1"/>
  <c r="M36" i="25"/>
  <c r="R36" i="28" s="1"/>
  <c r="BD36" i="28"/>
  <c r="AY36" i="25"/>
  <c r="CS36" i="25"/>
  <c r="CX36" i="28" s="1"/>
  <c r="AG36" i="25"/>
  <c r="AL36" i="28" s="1"/>
  <c r="BU64" i="25"/>
  <c r="BZ64" i="28" s="1"/>
  <c r="N64" i="28"/>
  <c r="I64" i="25"/>
  <c r="AU64" i="25"/>
  <c r="AZ64" i="28" s="1"/>
  <c r="CG64" i="25"/>
  <c r="CL64" i="28" s="1"/>
  <c r="U64" i="25"/>
  <c r="Z64" i="28" s="1"/>
  <c r="BL64" i="28"/>
  <c r="BG64" i="25"/>
  <c r="Q27" i="25"/>
  <c r="V27" i="28" s="1"/>
  <c r="CC27" i="25"/>
  <c r="CH27" i="28" s="1"/>
  <c r="AM28" i="25"/>
  <c r="AR28" i="28" s="1"/>
  <c r="DD28" i="28"/>
  <c r="CY28" i="25"/>
  <c r="BI29" i="25"/>
  <c r="BN29" i="28" s="1"/>
  <c r="BU22" i="25"/>
  <c r="BZ22" i="28" s="1"/>
  <c r="I22" i="25"/>
  <c r="N22" i="28" s="1"/>
  <c r="AZ22" i="28"/>
  <c r="AU22" i="25"/>
  <c r="CG22" i="25"/>
  <c r="CL22" i="28" s="1"/>
  <c r="U22" i="25"/>
  <c r="Z22" i="28" s="1"/>
  <c r="BG22" i="25"/>
  <c r="BL22" i="28" s="1"/>
  <c r="DD17" i="28"/>
  <c r="CY17" i="25"/>
  <c r="AM17" i="25"/>
  <c r="AR17" i="28" s="1"/>
  <c r="BY17" i="25"/>
  <c r="CD17" i="28" s="1"/>
  <c r="M17" i="25"/>
  <c r="R17" i="28" s="1"/>
  <c r="BD17" i="28"/>
  <c r="AY17" i="25"/>
  <c r="CS17" i="25"/>
  <c r="CX17" i="28" s="1"/>
  <c r="AG17" i="25"/>
  <c r="AL17" i="28" s="1"/>
  <c r="BQ15" i="25"/>
  <c r="BV15" i="28" s="1"/>
  <c r="J15" i="28"/>
  <c r="E15" i="25"/>
  <c r="AQ15" i="25"/>
  <c r="AV15" i="28" s="1"/>
  <c r="CK15" i="25"/>
  <c r="CP15" i="28" s="1"/>
  <c r="Y15" i="25"/>
  <c r="AD15" i="28" s="1"/>
  <c r="BP15" i="28"/>
  <c r="BK15" i="25"/>
  <c r="CW10" i="25"/>
  <c r="DB10" i="28" s="1"/>
  <c r="AK10" i="25"/>
  <c r="AP10" i="28" s="1"/>
  <c r="BW10" i="25"/>
  <c r="CB10" i="28" s="1"/>
  <c r="P10" i="28"/>
  <c r="K10" i="25"/>
  <c r="BE10" i="25"/>
  <c r="BJ10" i="28" s="1"/>
  <c r="CQ10" i="25"/>
  <c r="CV10" i="28" s="1"/>
  <c r="AE10" i="25"/>
  <c r="AJ10" i="28" s="1"/>
  <c r="BZ8" i="28"/>
  <c r="BU8" i="25"/>
  <c r="I8" i="25"/>
  <c r="N8" i="28" s="1"/>
  <c r="AU8" i="25"/>
  <c r="AZ8" i="28" s="1"/>
  <c r="CG8" i="25"/>
  <c r="CL8" i="28" s="1"/>
  <c r="Z8" i="28"/>
  <c r="U8" i="25"/>
  <c r="BG8" i="25"/>
  <c r="BL8" i="28" s="1"/>
  <c r="CU7" i="25"/>
  <c r="CZ7" i="28" s="1"/>
  <c r="AI7" i="25"/>
  <c r="AN7" i="28" s="1"/>
  <c r="CH7" i="28"/>
  <c r="CC7" i="25"/>
  <c r="Q7" i="25"/>
  <c r="V7" i="28" s="1"/>
  <c r="BC7" i="25"/>
  <c r="BH7" i="28" s="1"/>
  <c r="CO7" i="25"/>
  <c r="CT7" i="28" s="1"/>
  <c r="AH7" i="28"/>
  <c r="AC7" i="25"/>
  <c r="BQ6" i="25"/>
  <c r="BV6" i="28" s="1"/>
  <c r="E6" i="25"/>
  <c r="J6" i="28" s="1"/>
  <c r="AQ6" i="25"/>
  <c r="AV6" i="28" s="1"/>
  <c r="CP6" i="28"/>
  <c r="CK6" i="25"/>
  <c r="Y6" i="25"/>
  <c r="AD6" i="28" s="1"/>
  <c r="BK6" i="25"/>
  <c r="BP6" i="28" s="1"/>
  <c r="CU54" i="25"/>
  <c r="CZ54" i="28" s="1"/>
  <c r="AN54" i="28"/>
  <c r="AI54" i="25"/>
  <c r="CC54" i="25"/>
  <c r="CH54" i="28" s="1"/>
  <c r="Q54" i="25"/>
  <c r="V54" i="28" s="1"/>
  <c r="CO54" i="25"/>
  <c r="CT54" i="28" s="1"/>
  <c r="AH54" i="28"/>
  <c r="AC54" i="25"/>
  <c r="E47" i="25"/>
  <c r="J47" i="28" s="1"/>
  <c r="AQ47" i="25"/>
  <c r="AV47" i="28" s="1"/>
  <c r="CK47" i="25"/>
  <c r="CP47" i="28" s="1"/>
  <c r="Y47" i="25"/>
  <c r="AD47" i="28" s="1"/>
  <c r="CY46" i="25"/>
  <c r="DD46" i="28" s="1"/>
  <c r="AM46" i="25"/>
  <c r="AR46" i="28" s="1"/>
  <c r="BY46" i="25"/>
  <c r="CD46" i="28" s="1"/>
  <c r="M46" i="25"/>
  <c r="R46" i="28" s="1"/>
  <c r="AY46" i="25"/>
  <c r="BD46" i="28" s="1"/>
  <c r="CS46" i="25"/>
  <c r="CX46" i="28" s="1"/>
  <c r="AG46" i="25"/>
  <c r="AL46" i="28" s="1"/>
  <c r="BU45" i="25"/>
  <c r="BZ45" i="28" s="1"/>
  <c r="I45" i="25"/>
  <c r="N45" i="28" s="1"/>
  <c r="AU45" i="25"/>
  <c r="AZ45" i="28" s="1"/>
  <c r="CG45" i="25"/>
  <c r="CL45" i="28" s="1"/>
  <c r="U45" i="25"/>
  <c r="Z45" i="28" s="1"/>
  <c r="DA35" i="25"/>
  <c r="DF35" i="28" s="1"/>
  <c r="AO35" i="25"/>
  <c r="AT35" i="28" s="1"/>
  <c r="CA35" i="25"/>
  <c r="CF35" i="28" s="1"/>
  <c r="O35" i="25"/>
  <c r="T35" i="28" s="1"/>
  <c r="BA35" i="25"/>
  <c r="BF35" i="28" s="1"/>
  <c r="CM35" i="25"/>
  <c r="CR35" i="28" s="1"/>
  <c r="AA35" i="25"/>
  <c r="AF35" i="28" s="1"/>
  <c r="BY58" i="25"/>
  <c r="CD58" i="28" s="1"/>
  <c r="M58" i="25"/>
  <c r="R58" i="28" s="1"/>
  <c r="AY58" i="25"/>
  <c r="BD58" i="28" s="1"/>
  <c r="CK58" i="25"/>
  <c r="CP58" i="28" s="1"/>
  <c r="Y58" i="25"/>
  <c r="AD58" i="28" s="1"/>
  <c r="BK58" i="25"/>
  <c r="BP58" i="28" s="1"/>
  <c r="CY65" i="25"/>
  <c r="DD65" i="28" s="1"/>
  <c r="AM65" i="25"/>
  <c r="AR65" i="28" s="1"/>
  <c r="BY65" i="25"/>
  <c r="CD65" i="28" s="1"/>
  <c r="M65" i="25"/>
  <c r="R65" i="28" s="1"/>
  <c r="AY65" i="25"/>
  <c r="BD65" i="28" s="1"/>
  <c r="CS65" i="25"/>
  <c r="CX65" i="28" s="1"/>
  <c r="AG65" i="25"/>
  <c r="AL65" i="28" s="1"/>
  <c r="CM73" i="25"/>
  <c r="CR73" i="28" s="1"/>
  <c r="K73" i="25"/>
  <c r="P73" i="28" s="1"/>
  <c r="AU73" i="25"/>
  <c r="AZ73" i="28" s="1"/>
  <c r="CG73" i="25"/>
  <c r="CL73" i="28" s="1"/>
  <c r="U73" i="25"/>
  <c r="Z73" i="28" s="1"/>
  <c r="BM73" i="25"/>
  <c r="BR73" i="28" s="1"/>
  <c r="DA75" i="25"/>
  <c r="DF75" i="28" s="1"/>
  <c r="CQ75" i="25"/>
  <c r="CV75" i="28" s="1"/>
  <c r="CC75" i="25"/>
  <c r="CH75" i="28" s="1"/>
  <c r="BG75" i="25"/>
  <c r="BL75" i="28" s="1"/>
  <c r="BC75" i="25"/>
  <c r="BH75" i="28" s="1"/>
  <c r="BY75" i="25"/>
  <c r="CD75" i="28" s="1"/>
  <c r="M75" i="25"/>
  <c r="R75" i="28" s="1"/>
  <c r="CW78" i="25"/>
  <c r="DB78" i="28" s="1"/>
  <c r="AK78" i="25"/>
  <c r="AP78" i="28" s="1"/>
  <c r="BW78" i="25"/>
  <c r="CB78" i="28" s="1"/>
  <c r="K78" i="25"/>
  <c r="P78" i="28" s="1"/>
  <c r="BE78" i="25"/>
  <c r="BJ78" i="28" s="1"/>
  <c r="CQ78" i="25"/>
  <c r="CV78" i="28" s="1"/>
  <c r="AE78" i="25"/>
  <c r="AJ78" i="28" s="1"/>
  <c r="BQ66" i="25"/>
  <c r="BV66" i="28" s="1"/>
  <c r="E66" i="25"/>
  <c r="J66" i="28" s="1"/>
  <c r="AQ66" i="25"/>
  <c r="AV66" i="28" s="1"/>
  <c r="CK66" i="25"/>
  <c r="CP66" i="28" s="1"/>
  <c r="Y66" i="25"/>
  <c r="AD66" i="28" s="1"/>
  <c r="BK66" i="25"/>
  <c r="BP66" i="28" s="1"/>
  <c r="CU68" i="25"/>
  <c r="CZ68" i="28" s="1"/>
  <c r="AI68" i="25"/>
  <c r="AN68" i="28" s="1"/>
  <c r="CC68" i="25"/>
  <c r="CH68" i="28" s="1"/>
  <c r="Q68" i="25"/>
  <c r="V68" i="28" s="1"/>
  <c r="BC68" i="25"/>
  <c r="BH68" i="28" s="1"/>
  <c r="CO68" i="25"/>
  <c r="CT68" i="28" s="1"/>
  <c r="AC68" i="25"/>
  <c r="AH68" i="28" s="1"/>
  <c r="BU69" i="25"/>
  <c r="BZ69" i="28" s="1"/>
  <c r="I69" i="25"/>
  <c r="N69" i="28" s="1"/>
  <c r="AU69" i="25"/>
  <c r="AZ69" i="28" s="1"/>
  <c r="CG69" i="25"/>
  <c r="CL69" i="28" s="1"/>
  <c r="U69" i="25"/>
  <c r="Z69" i="28" s="1"/>
  <c r="BG69" i="25"/>
  <c r="BL69" i="28" s="1"/>
  <c r="CI72" i="25"/>
  <c r="CN72" i="28" s="1"/>
  <c r="AM72" i="25"/>
  <c r="AR72" i="28" s="1"/>
  <c r="BW72" i="25"/>
  <c r="CB72" i="28" s="1"/>
  <c r="K72" i="25"/>
  <c r="P72" i="28" s="1"/>
  <c r="BE72" i="25"/>
  <c r="BJ72" i="28" s="1"/>
  <c r="CO72" i="25"/>
  <c r="CT72" i="28" s="1"/>
  <c r="AC72" i="25"/>
  <c r="AH72" i="28" s="1"/>
  <c r="BS70" i="25"/>
  <c r="BX70" i="28" s="1"/>
  <c r="AS70" i="25"/>
  <c r="AX70" i="28" s="1"/>
  <c r="CE70" i="25"/>
  <c r="CJ70" i="28" s="1"/>
  <c r="S70" i="25"/>
  <c r="X70" i="28" s="1"/>
  <c r="BM70" i="25"/>
  <c r="BR70" i="28" s="1"/>
  <c r="I28" i="25"/>
  <c r="N28" i="28" s="1"/>
  <c r="F43" i="23"/>
  <c r="F55" i="23"/>
  <c r="B117" i="26"/>
  <c r="B125" i="26"/>
  <c r="B99" i="26"/>
  <c r="AR29" i="28"/>
  <c r="AM29" i="25"/>
  <c r="AC26" i="25"/>
  <c r="AH26" i="28" s="1"/>
  <c r="T25" i="28"/>
  <c r="O25" i="25"/>
  <c r="AZ16" i="28"/>
  <c r="AU16" i="25"/>
  <c r="P5" i="28"/>
  <c r="K5" i="25"/>
  <c r="CQ50" i="25"/>
  <c r="CV50" i="28" s="1"/>
  <c r="AF41" i="28"/>
  <c r="AA41" i="25"/>
  <c r="CB60" i="28"/>
  <c r="BW60" i="25"/>
  <c r="AZ62" i="28"/>
  <c r="AU62" i="25"/>
  <c r="AY33" i="25"/>
  <c r="BD33" i="28" s="1"/>
  <c r="X74" i="28"/>
  <c r="S74" i="25"/>
  <c r="CZ28" i="28"/>
  <c r="CU28" i="25"/>
  <c r="AP23" i="28"/>
  <c r="AK23" i="25"/>
  <c r="BO20" i="25"/>
  <c r="BT20" i="28" s="1"/>
  <c r="DB19" i="28"/>
  <c r="CW19" i="25"/>
  <c r="BV14" i="28"/>
  <c r="BQ14" i="25"/>
  <c r="AP9" i="28"/>
  <c r="AK9" i="25"/>
  <c r="BS53" i="25"/>
  <c r="BX53" i="28" s="1"/>
  <c r="AT51" i="28"/>
  <c r="AO51" i="25"/>
  <c r="BX49" i="28"/>
  <c r="BS49" i="25"/>
  <c r="BD39" i="28"/>
  <c r="AY39" i="25"/>
  <c r="BI63" i="25"/>
  <c r="BN63" i="28" s="1"/>
  <c r="BZ21" i="28"/>
  <c r="BU21" i="25"/>
  <c r="CD12" i="28"/>
  <c r="BY12" i="25"/>
  <c r="AF18" i="28"/>
  <c r="AA18" i="25"/>
  <c r="AI48" i="25"/>
  <c r="AN48" i="28" s="1"/>
  <c r="AH48" i="28"/>
  <c r="AC48" i="25"/>
  <c r="CF64" i="28"/>
  <c r="CA64" i="25"/>
  <c r="AH29" i="28"/>
  <c r="AC29" i="25"/>
  <c r="BA22" i="25"/>
  <c r="BF22" i="28" s="1"/>
  <c r="BR17" i="28"/>
  <c r="BM17" i="25"/>
  <c r="J10" i="28"/>
  <c r="E10" i="25"/>
  <c r="E13" i="23"/>
  <c r="K6" i="25"/>
  <c r="P6" i="28" s="1"/>
  <c r="BB54" i="28"/>
  <c r="AW54" i="25"/>
  <c r="P47" i="28"/>
  <c r="K47" i="25"/>
  <c r="X46" i="28"/>
  <c r="S46" i="25"/>
  <c r="AA45" i="25"/>
  <c r="AF45" i="28" s="1"/>
  <c r="AX58" i="28"/>
  <c r="AS58" i="25"/>
  <c r="AX65" i="28"/>
  <c r="AS65" i="25"/>
  <c r="BF73" i="28"/>
  <c r="BA73" i="25"/>
  <c r="AS75" i="25"/>
  <c r="AX75" i="28" s="1"/>
  <c r="BV78" i="28"/>
  <c r="BQ78" i="25"/>
  <c r="P66" i="28"/>
  <c r="K66" i="25"/>
  <c r="AB68" i="28"/>
  <c r="W68" i="25"/>
  <c r="CM69" i="25"/>
  <c r="CR69" i="28" s="1"/>
  <c r="BN72" i="28"/>
  <c r="BI72" i="25"/>
  <c r="CX70" i="28"/>
  <c r="CS70" i="25"/>
  <c r="BD27" i="28"/>
  <c r="AY27" i="25"/>
  <c r="BK29" i="25"/>
  <c r="BP29" i="28" s="1"/>
  <c r="BB26" i="28"/>
  <c r="AW26" i="25"/>
  <c r="J26" i="28"/>
  <c r="E26" i="25"/>
  <c r="CQ26" i="25"/>
  <c r="CV26" i="28" s="1"/>
  <c r="BO27" i="25"/>
  <c r="BT27" i="28" s="1"/>
  <c r="AO28" i="25"/>
  <c r="AT28" i="28" s="1"/>
  <c r="O29" i="25"/>
  <c r="T29" i="28" s="1"/>
  <c r="CA29" i="25"/>
  <c r="CF29" i="28" s="1"/>
  <c r="CS26" i="25"/>
  <c r="CX26" i="28" s="1"/>
  <c r="AG26" i="25"/>
  <c r="AL26" i="28" s="1"/>
  <c r="O26" i="25"/>
  <c r="T26" i="28" s="1"/>
  <c r="BA26" i="25"/>
  <c r="BF26" i="28" s="1"/>
  <c r="AQ26" i="25"/>
  <c r="AV26" i="28" s="1"/>
  <c r="CE25" i="25"/>
  <c r="CJ25" i="28" s="1"/>
  <c r="S25" i="25"/>
  <c r="X25" i="28" s="1"/>
  <c r="BM25" i="25"/>
  <c r="BR25" i="28" s="1"/>
  <c r="CY25" i="25"/>
  <c r="DD25" i="28" s="1"/>
  <c r="AM25" i="25"/>
  <c r="AR25" i="28" s="1"/>
  <c r="BY25" i="25"/>
  <c r="CD25" i="28" s="1"/>
  <c r="M25" i="25"/>
  <c r="R25" i="28" s="1"/>
  <c r="AY16" i="25"/>
  <c r="BD16" i="28" s="1"/>
  <c r="CS16" i="25"/>
  <c r="CX16" i="28" s="1"/>
  <c r="AG16" i="25"/>
  <c r="AL16" i="28" s="1"/>
  <c r="BS16" i="25"/>
  <c r="BX16" i="28" s="1"/>
  <c r="AS16" i="25"/>
  <c r="AX16" i="28" s="1"/>
  <c r="CI5" i="25"/>
  <c r="CN5" i="28" s="1"/>
  <c r="W5" i="25"/>
  <c r="AB5" i="28" s="1"/>
  <c r="BI5" i="25"/>
  <c r="BN5" i="28" s="1"/>
  <c r="CU5" i="25"/>
  <c r="CZ5" i="28" s="1"/>
  <c r="AI5" i="25"/>
  <c r="AN5" i="28" s="1"/>
  <c r="CC5" i="25"/>
  <c r="CH5" i="28" s="1"/>
  <c r="Q5" i="25"/>
  <c r="V5" i="28" s="1"/>
  <c r="CU50" i="25"/>
  <c r="CZ50" i="28" s="1"/>
  <c r="AI50" i="25"/>
  <c r="AN50" i="28" s="1"/>
  <c r="CC50" i="25"/>
  <c r="CH50" i="28" s="1"/>
  <c r="Q50" i="25"/>
  <c r="V50" i="28" s="1"/>
  <c r="AU41" i="25"/>
  <c r="AZ41" i="28" s="1"/>
  <c r="BY41" i="25"/>
  <c r="CD41" i="28" s="1"/>
  <c r="CQ41" i="25"/>
  <c r="CV41" i="28" s="1"/>
  <c r="I41" i="25"/>
  <c r="N41" i="28" s="1"/>
  <c r="AC41" i="25"/>
  <c r="AH41" i="28" s="1"/>
  <c r="AY41" i="25"/>
  <c r="BD41" i="28" s="1"/>
  <c r="CW37" i="25"/>
  <c r="DB37" i="28" s="1"/>
  <c r="AK37" i="25"/>
  <c r="AP37" i="28" s="1"/>
  <c r="BW37" i="25"/>
  <c r="CB37" i="28" s="1"/>
  <c r="K37" i="25"/>
  <c r="P37" i="28" s="1"/>
  <c r="BE37" i="25"/>
  <c r="BJ37" i="28" s="1"/>
  <c r="CQ37" i="25"/>
  <c r="CV37" i="28" s="1"/>
  <c r="AE37" i="25"/>
  <c r="AJ37" i="28" s="1"/>
  <c r="BO34" i="25"/>
  <c r="BT34" i="28" s="1"/>
  <c r="AW34" i="25"/>
  <c r="BB34" i="28" s="1"/>
  <c r="CI34" i="25"/>
  <c r="CN34" i="28" s="1"/>
  <c r="W34" i="25"/>
  <c r="AB34" i="28" s="1"/>
  <c r="BI34" i="25"/>
  <c r="BN34" i="28" s="1"/>
  <c r="CU60" i="25"/>
  <c r="CZ60" i="28" s="1"/>
  <c r="AI60" i="25"/>
  <c r="AN60" i="28" s="1"/>
  <c r="CC60" i="25"/>
  <c r="CH60" i="28" s="1"/>
  <c r="Q60" i="25"/>
  <c r="V60" i="28" s="1"/>
  <c r="BC60" i="25"/>
  <c r="BH60" i="28" s="1"/>
  <c r="CO60" i="25"/>
  <c r="CT60" i="28" s="1"/>
  <c r="AC60" i="25"/>
  <c r="AH60" i="28" s="1"/>
  <c r="BS62" i="25"/>
  <c r="BX62" i="28" s="1"/>
  <c r="AS62" i="25"/>
  <c r="AX62" i="28" s="1"/>
  <c r="CE62" i="25"/>
  <c r="CJ62" i="28" s="1"/>
  <c r="S62" i="25"/>
  <c r="X62" i="28" s="1"/>
  <c r="BM62" i="25"/>
  <c r="BR62" i="28" s="1"/>
  <c r="CW33" i="25"/>
  <c r="DB33" i="28" s="1"/>
  <c r="AK33" i="25"/>
  <c r="AP33" i="28" s="1"/>
  <c r="BW33" i="25"/>
  <c r="CB33" i="28" s="1"/>
  <c r="K33" i="25"/>
  <c r="P33" i="28" s="1"/>
  <c r="BE33" i="25"/>
  <c r="BJ33" i="28" s="1"/>
  <c r="CQ33" i="25"/>
  <c r="CV33" i="28" s="1"/>
  <c r="AE33" i="25"/>
  <c r="AJ33" i="28" s="1"/>
  <c r="BS74" i="25"/>
  <c r="BX74" i="28" s="1"/>
  <c r="W74" i="25"/>
  <c r="AB74" i="28" s="1"/>
  <c r="AQ74" i="25"/>
  <c r="AV74" i="28" s="1"/>
  <c r="CK74" i="25"/>
  <c r="CP74" i="28" s="1"/>
  <c r="Y74" i="25"/>
  <c r="AD74" i="28" s="1"/>
  <c r="BI74" i="25"/>
  <c r="BN74" i="28" s="1"/>
  <c r="CE26" i="25"/>
  <c r="CJ26" i="28" s="1"/>
  <c r="BA27" i="25"/>
  <c r="BF27" i="28" s="1"/>
  <c r="K28" i="25"/>
  <c r="P28" i="28" s="1"/>
  <c r="BW28" i="25"/>
  <c r="CB28" i="28" s="1"/>
  <c r="AO29" i="25"/>
  <c r="AT29" i="28" s="1"/>
  <c r="DA29" i="25"/>
  <c r="DF29" i="28" s="1"/>
  <c r="CI23" i="25"/>
  <c r="CN23" i="28" s="1"/>
  <c r="W23" i="25"/>
  <c r="AB23" i="28" s="1"/>
  <c r="BI23" i="25"/>
  <c r="BN23" i="28" s="1"/>
  <c r="CU23" i="25"/>
  <c r="CZ23" i="28" s="1"/>
  <c r="AI23" i="25"/>
  <c r="AN23" i="28" s="1"/>
  <c r="CC23" i="25"/>
  <c r="CH23" i="28" s="1"/>
  <c r="Q23" i="25"/>
  <c r="V23" i="28" s="1"/>
  <c r="BA20" i="25"/>
  <c r="BF20" i="28" s="1"/>
  <c r="CM20" i="25"/>
  <c r="CR20" i="28" s="1"/>
  <c r="AA20" i="25"/>
  <c r="AF20" i="28" s="1"/>
  <c r="BU20" i="25"/>
  <c r="BZ20" i="28" s="1"/>
  <c r="I20" i="25"/>
  <c r="N20" i="28" s="1"/>
  <c r="AU20" i="25"/>
  <c r="AZ20" i="28" s="1"/>
  <c r="CI19" i="25"/>
  <c r="CN19" i="28" s="1"/>
  <c r="W19" i="25"/>
  <c r="AB19" i="28" s="1"/>
  <c r="BI19" i="25"/>
  <c r="BN19" i="28" s="1"/>
  <c r="CU19" i="25"/>
  <c r="CZ19" i="28" s="1"/>
  <c r="AI19" i="25"/>
  <c r="AN19" i="28" s="1"/>
  <c r="CC19" i="25"/>
  <c r="CH19" i="28" s="1"/>
  <c r="Q19" i="25"/>
  <c r="V19" i="28" s="1"/>
  <c r="BC14" i="25"/>
  <c r="BH14" i="28" s="1"/>
  <c r="CO14" i="25"/>
  <c r="CT14" i="28" s="1"/>
  <c r="AC14" i="25"/>
  <c r="AH14" i="28" s="1"/>
  <c r="BO14" i="25"/>
  <c r="BT14" i="28" s="1"/>
  <c r="AW14" i="25"/>
  <c r="BB14" i="28" s="1"/>
  <c r="CI9" i="25"/>
  <c r="CN9" i="28" s="1"/>
  <c r="AB9" i="28"/>
  <c r="W9" i="25"/>
  <c r="BI9" i="25"/>
  <c r="BN9" i="28" s="1"/>
  <c r="CU9" i="25"/>
  <c r="CZ9" i="28" s="1"/>
  <c r="AI9" i="25"/>
  <c r="AN9" i="28" s="1"/>
  <c r="CH9" i="28"/>
  <c r="CC9" i="25"/>
  <c r="Q9" i="25"/>
  <c r="V9" i="28" s="1"/>
  <c r="CQ53" i="25"/>
  <c r="CV53" i="28" s="1"/>
  <c r="AE53" i="25"/>
  <c r="AJ53" i="28" s="1"/>
  <c r="J53" i="28"/>
  <c r="E53" i="25"/>
  <c r="AQ53" i="25"/>
  <c r="AV53" i="28" s="1"/>
  <c r="CE51" i="25"/>
  <c r="CJ51" i="28" s="1"/>
  <c r="S51" i="25"/>
  <c r="X51" i="28" s="1"/>
  <c r="DD51" i="28"/>
  <c r="CY51" i="25"/>
  <c r="AM51" i="25"/>
  <c r="AR51" i="28" s="1"/>
  <c r="BY51" i="25"/>
  <c r="CD51" i="28" s="1"/>
  <c r="M51" i="25"/>
  <c r="R51" i="28" s="1"/>
  <c r="CV49" i="28"/>
  <c r="CQ49" i="25"/>
  <c r="AE49" i="25"/>
  <c r="AJ49" i="28" s="1"/>
  <c r="E49" i="25"/>
  <c r="J49" i="28" s="1"/>
  <c r="AQ49" i="25"/>
  <c r="AV49" i="28" s="1"/>
  <c r="BJ39" i="28"/>
  <c r="BE39" i="25"/>
  <c r="AO39" i="25"/>
  <c r="AT39" i="28" s="1"/>
  <c r="CA39" i="25"/>
  <c r="CF39" i="28" s="1"/>
  <c r="O39" i="25"/>
  <c r="T39" i="28" s="1"/>
  <c r="AP39" i="28"/>
  <c r="AK39" i="25"/>
  <c r="BW39" i="25"/>
  <c r="CB39" i="28" s="1"/>
  <c r="K39" i="25"/>
  <c r="P39" i="28" s="1"/>
  <c r="BE61" i="25"/>
  <c r="BJ61" i="28" s="1"/>
  <c r="CV61" i="28"/>
  <c r="CQ61" i="25"/>
  <c r="AE61" i="25"/>
  <c r="AJ61" i="28" s="1"/>
  <c r="BQ61" i="25"/>
  <c r="BV61" i="28" s="1"/>
  <c r="E61" i="25"/>
  <c r="J61" i="28" s="1"/>
  <c r="AV61" i="28"/>
  <c r="AQ61" i="25"/>
  <c r="CG63" i="25"/>
  <c r="CL63" i="28" s="1"/>
  <c r="U63" i="25"/>
  <c r="Z63" i="28" s="1"/>
  <c r="BG63" i="25"/>
  <c r="BL63" i="28" s="1"/>
  <c r="DF63" i="28"/>
  <c r="DA63" i="25"/>
  <c r="AO63" i="25"/>
  <c r="AT63" i="28" s="1"/>
  <c r="CA63" i="25"/>
  <c r="CF63" i="28" s="1"/>
  <c r="O63" i="25"/>
  <c r="T63" i="28" s="1"/>
  <c r="BD21" i="28"/>
  <c r="AY21" i="25"/>
  <c r="CS21" i="25"/>
  <c r="CX21" i="28" s="1"/>
  <c r="AG21" i="25"/>
  <c r="AL21" i="28" s="1"/>
  <c r="BS21" i="25"/>
  <c r="BX21" i="28" s="1"/>
  <c r="AX21" i="28"/>
  <c r="AS21" i="25"/>
  <c r="CK12" i="25"/>
  <c r="CP12" i="28" s="1"/>
  <c r="Y12" i="25"/>
  <c r="AD12" i="28" s="1"/>
  <c r="BK12" i="25"/>
  <c r="BP12" i="28" s="1"/>
  <c r="DB12" i="28"/>
  <c r="CW12" i="25"/>
  <c r="AK12" i="25"/>
  <c r="AP12" i="28" s="1"/>
  <c r="BW12" i="25"/>
  <c r="CB12" i="28" s="1"/>
  <c r="K12" i="25"/>
  <c r="P12" i="28" s="1"/>
  <c r="T27" i="28"/>
  <c r="O27" i="25"/>
  <c r="CA27" i="25"/>
  <c r="CF27" i="28" s="1"/>
  <c r="AK28" i="25"/>
  <c r="AP28" i="28" s="1"/>
  <c r="CW28" i="25"/>
  <c r="DB28" i="28" s="1"/>
  <c r="BL29" i="28"/>
  <c r="BG29" i="25"/>
  <c r="BM18" i="25"/>
  <c r="BR18" i="28" s="1"/>
  <c r="CY18" i="25"/>
  <c r="DD18" i="28" s="1"/>
  <c r="AM18" i="25"/>
  <c r="AR18" i="28" s="1"/>
  <c r="CD18" i="28"/>
  <c r="BY18" i="25"/>
  <c r="M18" i="25"/>
  <c r="R18" i="28" s="1"/>
  <c r="AY18" i="25"/>
  <c r="BD18" i="28" s="1"/>
  <c r="CM11" i="25"/>
  <c r="CR11" i="28" s="1"/>
  <c r="AF11" i="28"/>
  <c r="AA11" i="25"/>
  <c r="BU11" i="25"/>
  <c r="BZ11" i="28" s="1"/>
  <c r="I11" i="25"/>
  <c r="N11" i="28" s="1"/>
  <c r="AU11" i="25"/>
  <c r="AZ11" i="28" s="1"/>
  <c r="CL11" i="28"/>
  <c r="CG11" i="25"/>
  <c r="U11" i="25"/>
  <c r="Z11" i="28" s="1"/>
  <c r="DA48" i="25"/>
  <c r="DF48" i="28" s="1"/>
  <c r="AO48" i="25"/>
  <c r="AT48" i="28" s="1"/>
  <c r="CF48" i="28"/>
  <c r="CA48" i="25"/>
  <c r="O48" i="25"/>
  <c r="T48" i="28" s="1"/>
  <c r="CQ36" i="25"/>
  <c r="CV36" i="28" s="1"/>
  <c r="AE36" i="25"/>
  <c r="AJ36" i="28" s="1"/>
  <c r="BV36" i="28"/>
  <c r="BQ36" i="25"/>
  <c r="E36" i="25"/>
  <c r="J36" i="28" s="1"/>
  <c r="AQ36" i="25"/>
  <c r="AV36" i="28" s="1"/>
  <c r="CK36" i="25"/>
  <c r="CP36" i="28" s="1"/>
  <c r="AD36" i="28"/>
  <c r="Y36" i="25"/>
  <c r="BM64" i="25"/>
  <c r="BR64" i="28" s="1"/>
  <c r="CY64" i="25"/>
  <c r="DD64" i="28" s="1"/>
  <c r="AM64" i="25"/>
  <c r="AR64" i="28" s="1"/>
  <c r="CD64" i="28"/>
  <c r="BY64" i="25"/>
  <c r="M64" i="25"/>
  <c r="R64" i="28" s="1"/>
  <c r="AY64" i="25"/>
  <c r="BD64" i="28" s="1"/>
  <c r="Y27" i="25"/>
  <c r="AD27" i="28" s="1"/>
  <c r="CP27" i="28"/>
  <c r="CK27" i="25"/>
  <c r="AU28" i="25"/>
  <c r="AZ28" i="28" s="1"/>
  <c r="E29" i="25"/>
  <c r="J29" i="28" s="1"/>
  <c r="BQ29" i="25"/>
  <c r="BV29" i="28" s="1"/>
  <c r="BR22" i="28"/>
  <c r="BM22" i="25"/>
  <c r="CY22" i="25"/>
  <c r="DD22" i="28" s="1"/>
  <c r="AM22" i="25"/>
  <c r="AR22" i="28" s="1"/>
  <c r="BY22" i="25"/>
  <c r="CD22" i="28" s="1"/>
  <c r="R22" i="28"/>
  <c r="M22" i="25"/>
  <c r="AY22" i="25"/>
  <c r="BD22" i="28" s="1"/>
  <c r="CQ17" i="25"/>
  <c r="CV17" i="28" s="1"/>
  <c r="AE17" i="25"/>
  <c r="AJ17" i="28" s="1"/>
  <c r="BV17" i="28"/>
  <c r="BQ17" i="25"/>
  <c r="E17" i="25"/>
  <c r="J17" i="28" s="1"/>
  <c r="AQ17" i="25"/>
  <c r="AV17" i="28" s="1"/>
  <c r="CK17" i="25"/>
  <c r="CP17" i="28" s="1"/>
  <c r="AD17" i="28"/>
  <c r="Y17" i="25"/>
  <c r="BI15" i="25"/>
  <c r="BN15" i="28" s="1"/>
  <c r="CU15" i="25"/>
  <c r="CZ15" i="28" s="1"/>
  <c r="AI15" i="25"/>
  <c r="AN15" i="28" s="1"/>
  <c r="CH15" i="28"/>
  <c r="CC15" i="25"/>
  <c r="Q15" i="25"/>
  <c r="V15" i="28" s="1"/>
  <c r="BC15" i="25"/>
  <c r="BH15" i="28" s="1"/>
  <c r="CO10" i="25"/>
  <c r="CT10" i="28" s="1"/>
  <c r="AH10" i="28"/>
  <c r="AC10" i="25"/>
  <c r="BO10" i="25"/>
  <c r="BT10" i="28" s="1"/>
  <c r="E19" i="23"/>
  <c r="B101" i="26"/>
  <c r="BB10" i="28"/>
  <c r="AW10" i="25"/>
  <c r="CN10" i="28"/>
  <c r="CI10" i="25"/>
  <c r="AB10" i="28"/>
  <c r="W10" i="25"/>
  <c r="BR8" i="28"/>
  <c r="BM8" i="25"/>
  <c r="DD8" i="28"/>
  <c r="CY8" i="25"/>
  <c r="AR8" i="28"/>
  <c r="AM8" i="25"/>
  <c r="CD8" i="28"/>
  <c r="BY8" i="25"/>
  <c r="R8" i="28"/>
  <c r="M8" i="25"/>
  <c r="BD8" i="28"/>
  <c r="AY8" i="25"/>
  <c r="CR7" i="28"/>
  <c r="CM7" i="25"/>
  <c r="AF7" i="28"/>
  <c r="AA7" i="25"/>
  <c r="BZ7" i="28"/>
  <c r="BU7" i="25"/>
  <c r="N7" i="28"/>
  <c r="I7" i="25"/>
  <c r="AZ7" i="28"/>
  <c r="AU7" i="25"/>
  <c r="CL7" i="28"/>
  <c r="CG7" i="25"/>
  <c r="Z7" i="28"/>
  <c r="U7" i="25"/>
  <c r="BN6" i="28"/>
  <c r="BI6" i="25"/>
  <c r="CZ6" i="28"/>
  <c r="CU6" i="25"/>
  <c r="AN6" i="28"/>
  <c r="AI6" i="25"/>
  <c r="CH6" i="28"/>
  <c r="CC6" i="25"/>
  <c r="V6" i="28"/>
  <c r="Q6" i="25"/>
  <c r="BH6" i="28"/>
  <c r="BC6" i="25"/>
  <c r="CR54" i="28"/>
  <c r="CM54" i="25"/>
  <c r="AF54" i="28"/>
  <c r="AA54" i="25"/>
  <c r="BZ54" i="28"/>
  <c r="BU54" i="25"/>
  <c r="N54" i="28"/>
  <c r="I54" i="25"/>
  <c r="AZ54" i="28"/>
  <c r="AU54" i="25"/>
  <c r="CL54" i="28"/>
  <c r="CG54" i="25"/>
  <c r="Z54" i="28"/>
  <c r="U54" i="25"/>
  <c r="CZ47" i="28"/>
  <c r="CU47" i="25"/>
  <c r="AN47" i="28"/>
  <c r="AI47" i="25"/>
  <c r="CH47" i="28"/>
  <c r="CC47" i="25"/>
  <c r="V47" i="28"/>
  <c r="Q47" i="25"/>
  <c r="CV46" i="28"/>
  <c r="CQ46" i="25"/>
  <c r="AJ46" i="28"/>
  <c r="AE46" i="25"/>
  <c r="J46" i="28"/>
  <c r="E46" i="25"/>
  <c r="AV46" i="28"/>
  <c r="AQ46" i="25"/>
  <c r="CP46" i="28"/>
  <c r="CK46" i="25"/>
  <c r="AD46" i="28"/>
  <c r="Y46" i="25"/>
  <c r="DD45" i="28"/>
  <c r="CY45" i="25"/>
  <c r="AR45" i="28"/>
  <c r="AM45" i="25"/>
  <c r="CD45" i="28"/>
  <c r="BY45" i="25"/>
  <c r="R45" i="28"/>
  <c r="M45" i="25"/>
  <c r="BD45" i="28"/>
  <c r="AY45" i="25"/>
  <c r="CX35" i="28"/>
  <c r="CS35" i="25"/>
  <c r="AL35" i="28"/>
  <c r="AG35" i="25"/>
  <c r="BX35" i="28"/>
  <c r="BS35" i="25"/>
  <c r="AX35" i="28"/>
  <c r="AS35" i="25"/>
  <c r="CJ35" i="28"/>
  <c r="CE35" i="25"/>
  <c r="X35" i="28"/>
  <c r="S35" i="25"/>
  <c r="BV58" i="28"/>
  <c r="BQ58" i="25"/>
  <c r="J58" i="28"/>
  <c r="E58" i="25"/>
  <c r="CH58" i="28"/>
  <c r="CC58" i="25"/>
  <c r="V58" i="28"/>
  <c r="Q58" i="25"/>
  <c r="BH58" i="28"/>
  <c r="BC58" i="25"/>
  <c r="CV65" i="28"/>
  <c r="CQ65" i="25"/>
  <c r="AJ65" i="28"/>
  <c r="AE65" i="25"/>
  <c r="BV65" i="28"/>
  <c r="BQ65" i="25"/>
  <c r="J65" i="28"/>
  <c r="E65" i="25"/>
  <c r="AV65" i="28"/>
  <c r="AQ65" i="25"/>
  <c r="CP65" i="28"/>
  <c r="CK65" i="25"/>
  <c r="AD65" i="28"/>
  <c r="Y65" i="25"/>
  <c r="BG73" i="25"/>
  <c r="BL73" i="28" s="1"/>
  <c r="DD73" i="28"/>
  <c r="CY73" i="25"/>
  <c r="AR73" i="28"/>
  <c r="AM73" i="25"/>
  <c r="CD73" i="28"/>
  <c r="BY73" i="25"/>
  <c r="R73" i="28"/>
  <c r="M73" i="25"/>
  <c r="BJ73" i="28"/>
  <c r="BE73" i="25"/>
  <c r="CX75" i="28"/>
  <c r="CS75" i="25"/>
  <c r="CJ75" i="28"/>
  <c r="CE75" i="25"/>
  <c r="BR75" i="28"/>
  <c r="BM75" i="25"/>
  <c r="AV75" i="28"/>
  <c r="AQ75" i="25"/>
  <c r="AZ75" i="28"/>
  <c r="AU75" i="25"/>
  <c r="BV75" i="28"/>
  <c r="BQ75" i="25"/>
  <c r="J75" i="28"/>
  <c r="E75" i="25"/>
  <c r="CT78" i="28"/>
  <c r="CO78" i="25"/>
  <c r="AH78" i="28"/>
  <c r="AC78" i="25"/>
  <c r="BT78" i="28"/>
  <c r="BO78" i="25"/>
  <c r="D78" i="28"/>
  <c r="C78" i="25"/>
  <c r="BB78" i="28"/>
  <c r="AW78" i="25"/>
  <c r="CN78" i="28"/>
  <c r="CI78" i="25"/>
  <c r="BN66" i="28"/>
  <c r="BI66" i="25"/>
  <c r="CU66" i="25"/>
  <c r="CZ66" i="28" s="1"/>
  <c r="AN66" i="28"/>
  <c r="AI66" i="25"/>
  <c r="CH66" i="28"/>
  <c r="CC66" i="25"/>
  <c r="V66" i="28"/>
  <c r="Q66" i="25"/>
  <c r="BC66" i="25"/>
  <c r="BH66" i="28" s="1"/>
  <c r="CR68" i="28"/>
  <c r="CM68" i="25"/>
  <c r="AF68" i="28"/>
  <c r="AA68" i="25"/>
  <c r="BZ68" i="28"/>
  <c r="BU68" i="25"/>
  <c r="I68" i="25"/>
  <c r="N68" i="28" s="1"/>
  <c r="AZ68" i="28"/>
  <c r="AU68" i="25"/>
  <c r="CL68" i="28"/>
  <c r="CG68" i="25"/>
  <c r="Z68" i="28"/>
  <c r="U68" i="25"/>
  <c r="BM69" i="25"/>
  <c r="BR69" i="28" s="1"/>
  <c r="DD69" i="28"/>
  <c r="CY69" i="25"/>
  <c r="AR69" i="28"/>
  <c r="AM69" i="25"/>
  <c r="CD69" i="28"/>
  <c r="BY69" i="25"/>
  <c r="M69" i="25"/>
  <c r="R69" i="28" s="1"/>
  <c r="BD69" i="28"/>
  <c r="AY69" i="25"/>
  <c r="BH72" i="28"/>
  <c r="BC72" i="25"/>
  <c r="BT72" i="28"/>
  <c r="BO72" i="25"/>
  <c r="D72" i="28"/>
  <c r="C72" i="25"/>
  <c r="BB72" i="28"/>
  <c r="AW72" i="25"/>
  <c r="CL72" i="28"/>
  <c r="CG72" i="25"/>
  <c r="Z72" i="28"/>
  <c r="U72" i="25"/>
  <c r="BK70" i="25"/>
  <c r="BP70" i="28" s="1"/>
  <c r="DB70" i="28"/>
  <c r="CW70" i="25"/>
  <c r="AP70" i="28"/>
  <c r="AK70" i="25"/>
  <c r="CB70" i="28"/>
  <c r="BW70" i="25"/>
  <c r="K70" i="25"/>
  <c r="P70" i="28" s="1"/>
  <c r="BJ70" i="28"/>
  <c r="BE70" i="25"/>
  <c r="F23" i="23"/>
  <c r="F39" i="23"/>
  <c r="B141" i="26"/>
  <c r="BU28" i="25"/>
  <c r="BZ28" i="28" s="1"/>
  <c r="CT26" i="28"/>
  <c r="CO26" i="25"/>
  <c r="CF25" i="28"/>
  <c r="CA25" i="25"/>
  <c r="N16" i="28"/>
  <c r="I16" i="25"/>
  <c r="BW5" i="25"/>
  <c r="CB5" i="28" s="1"/>
  <c r="AP50" i="28"/>
  <c r="AK50" i="25"/>
  <c r="AJ50" i="28"/>
  <c r="AE50" i="25"/>
  <c r="CZ41" i="28"/>
  <c r="CU41" i="25"/>
  <c r="BY37" i="25"/>
  <c r="CD37" i="28" s="1"/>
  <c r="AV34" i="28"/>
  <c r="AQ34" i="25"/>
  <c r="P60" i="28"/>
  <c r="K60" i="25"/>
  <c r="CL62" i="28"/>
  <c r="CG62" i="25"/>
  <c r="M33" i="25"/>
  <c r="R33" i="28" s="1"/>
  <c r="CJ74" i="28"/>
  <c r="CE74" i="25"/>
  <c r="AN28" i="28"/>
  <c r="AI28" i="25"/>
  <c r="CT20" i="28"/>
  <c r="CO20" i="25"/>
  <c r="BC39" i="25"/>
  <c r="BH39" i="28" s="1"/>
  <c r="BX61" i="28"/>
  <c r="BS61" i="25"/>
  <c r="CH63" i="28"/>
  <c r="CC63" i="25"/>
  <c r="CL21" i="28"/>
  <c r="CG21" i="25"/>
  <c r="BC26" i="25"/>
  <c r="BH26" i="28" s="1"/>
  <c r="AT18" i="28"/>
  <c r="AO18" i="25"/>
  <c r="CN11" i="28"/>
  <c r="CI11" i="25"/>
  <c r="AT64" i="28"/>
  <c r="AO64" i="25"/>
  <c r="AA64" i="25"/>
  <c r="AF64" i="28" s="1"/>
  <c r="BB27" i="28"/>
  <c r="AW27" i="25"/>
  <c r="CF22" i="28"/>
  <c r="CA22" i="25"/>
  <c r="CJ17" i="28"/>
  <c r="CE17" i="25"/>
  <c r="CQ15" i="25"/>
  <c r="CV15" i="28" s="1"/>
  <c r="DF8" i="28"/>
  <c r="DA8" i="25"/>
  <c r="BT7" i="28"/>
  <c r="BO7" i="25"/>
  <c r="CB6" i="28"/>
  <c r="BW6" i="25"/>
  <c r="CI54" i="25"/>
  <c r="CN54" i="28" s="1"/>
  <c r="CV47" i="28"/>
  <c r="CQ47" i="25"/>
  <c r="BZ35" i="28"/>
  <c r="BU35" i="25"/>
  <c r="CJ58" i="28"/>
  <c r="CE58" i="25"/>
  <c r="CE65" i="25"/>
  <c r="CJ65" i="28" s="1"/>
  <c r="CX73" i="28"/>
  <c r="CS73" i="25"/>
  <c r="AV78" i="28"/>
  <c r="AQ78" i="25"/>
  <c r="BJ66" i="28"/>
  <c r="BE66" i="25"/>
  <c r="CI68" i="25"/>
  <c r="CN68" i="28" s="1"/>
  <c r="BF69" i="28"/>
  <c r="BA69" i="25"/>
  <c r="AD72" i="28"/>
  <c r="Y72" i="25"/>
  <c r="R70" i="28"/>
  <c r="M70" i="25"/>
  <c r="P27" i="28"/>
  <c r="K27" i="25"/>
  <c r="BJ28" i="28"/>
  <c r="BE28" i="25"/>
  <c r="CN29" i="28"/>
  <c r="CI29" i="25"/>
  <c r="CK26" i="25"/>
  <c r="CP26" i="28" s="1"/>
  <c r="AX26" i="28"/>
  <c r="AS26" i="25"/>
  <c r="AN26" i="28"/>
  <c r="AI26" i="25"/>
  <c r="CB25" i="28"/>
  <c r="BW25" i="25"/>
  <c r="K25" i="25"/>
  <c r="P25" i="28" s="1"/>
  <c r="BJ25" i="28"/>
  <c r="BE25" i="25"/>
  <c r="CV25" i="28"/>
  <c r="CQ25" i="25"/>
  <c r="AJ25" i="28"/>
  <c r="AE25" i="25"/>
  <c r="BQ25" i="25"/>
  <c r="BV25" i="28" s="1"/>
  <c r="J25" i="28"/>
  <c r="E25" i="25"/>
  <c r="AV16" i="28"/>
  <c r="AQ16" i="25"/>
  <c r="CP16" i="28"/>
  <c r="CK16" i="25"/>
  <c r="Y16" i="25"/>
  <c r="AD16" i="28" s="1"/>
  <c r="BP16" i="28"/>
  <c r="BK16" i="25"/>
  <c r="DB16" i="28"/>
  <c r="CW16" i="25"/>
  <c r="AP16" i="28"/>
  <c r="AK16" i="25"/>
  <c r="CA5" i="25"/>
  <c r="CF5" i="28" s="1"/>
  <c r="T5" i="28"/>
  <c r="O5" i="25"/>
  <c r="BF5" i="28"/>
  <c r="BA5" i="25"/>
  <c r="CR5" i="28"/>
  <c r="CM5" i="25"/>
  <c r="AA5" i="25"/>
  <c r="AF5" i="28" s="1"/>
  <c r="BZ5" i="28"/>
  <c r="BU5" i="25"/>
  <c r="N5" i="28"/>
  <c r="I5" i="25"/>
  <c r="CR50" i="28"/>
  <c r="CM50" i="25"/>
  <c r="AA50" i="25"/>
  <c r="AF50" i="28" s="1"/>
  <c r="BZ50" i="28"/>
  <c r="BU50" i="25"/>
  <c r="N50" i="28"/>
  <c r="I50" i="25"/>
  <c r="AZ50" i="28"/>
  <c r="AU50" i="25"/>
  <c r="AK41" i="25"/>
  <c r="AP41" i="28" s="1"/>
  <c r="BR41" i="28"/>
  <c r="BM41" i="25"/>
  <c r="CL41" i="28"/>
  <c r="CG41" i="25"/>
  <c r="DB41" i="28"/>
  <c r="CW41" i="25"/>
  <c r="Q41" i="25"/>
  <c r="V41" i="28" s="1"/>
  <c r="AV41" i="28"/>
  <c r="AQ41" i="25"/>
  <c r="CT37" i="28"/>
  <c r="CO37" i="25"/>
  <c r="AH37" i="28"/>
  <c r="AC37" i="25"/>
  <c r="BO37" i="25"/>
  <c r="BT37" i="28" s="1"/>
  <c r="BB37" i="28"/>
  <c r="AW37" i="25"/>
  <c r="CN37" i="28"/>
  <c r="CI37" i="25"/>
  <c r="AB37" i="28"/>
  <c r="W37" i="25"/>
  <c r="BG34" i="25"/>
  <c r="BL34" i="28" s="1"/>
  <c r="DF34" i="28"/>
  <c r="DA34" i="25"/>
  <c r="AT34" i="28"/>
  <c r="AO34" i="25"/>
  <c r="CF34" i="28"/>
  <c r="CA34" i="25"/>
  <c r="O34" i="25"/>
  <c r="T34" i="28" s="1"/>
  <c r="BF34" i="28"/>
  <c r="BA34" i="25"/>
  <c r="CR60" i="28"/>
  <c r="CM60" i="25"/>
  <c r="AF60" i="28"/>
  <c r="AA60" i="25"/>
  <c r="BU60" i="25"/>
  <c r="BZ60" i="28" s="1"/>
  <c r="N60" i="28"/>
  <c r="I60" i="25"/>
  <c r="AZ60" i="28"/>
  <c r="AU60" i="25"/>
  <c r="CL60" i="28"/>
  <c r="CG60" i="25"/>
  <c r="U60" i="25"/>
  <c r="Z60" i="28" s="1"/>
  <c r="BP62" i="28"/>
  <c r="BK62" i="25"/>
  <c r="DB62" i="28"/>
  <c r="CW62" i="25"/>
  <c r="AP62" i="28"/>
  <c r="AK62" i="25"/>
  <c r="BW62" i="25"/>
  <c r="CB62" i="28" s="1"/>
  <c r="P62" i="28"/>
  <c r="K62" i="25"/>
  <c r="BJ62" i="28"/>
  <c r="BE62" i="25"/>
  <c r="CT33" i="28"/>
  <c r="CO33" i="25"/>
  <c r="AC33" i="25"/>
  <c r="AH33" i="28" s="1"/>
  <c r="BT33" i="28"/>
  <c r="BO33" i="25"/>
  <c r="BB33" i="28"/>
  <c r="AW33" i="25"/>
  <c r="CN33" i="28"/>
  <c r="CI33" i="25"/>
  <c r="W33" i="25"/>
  <c r="AB33" i="28" s="1"/>
  <c r="AR74" i="28"/>
  <c r="AM74" i="25"/>
  <c r="CZ74" i="28"/>
  <c r="CU74" i="25"/>
  <c r="AN74" i="28"/>
  <c r="AI74" i="25"/>
  <c r="CC74" i="25"/>
  <c r="CH74" i="28" s="1"/>
  <c r="V74" i="28"/>
  <c r="Q74" i="25"/>
  <c r="BF74" i="28"/>
  <c r="BA74" i="25"/>
  <c r="CZ26" i="28"/>
  <c r="CU26" i="25"/>
  <c r="BI27" i="25"/>
  <c r="BN27" i="28" s="1"/>
  <c r="X28" i="28"/>
  <c r="S28" i="25"/>
  <c r="CJ28" i="28"/>
  <c r="CE28" i="25"/>
  <c r="BB29" i="28"/>
  <c r="AW29" i="25"/>
  <c r="CA23" i="25"/>
  <c r="CF23" i="28" s="1"/>
  <c r="T23" i="28"/>
  <c r="O23" i="25"/>
  <c r="BF23" i="28"/>
  <c r="BA23" i="25"/>
  <c r="CR23" i="28"/>
  <c r="CM23" i="25"/>
  <c r="AA23" i="25"/>
  <c r="AF23" i="28" s="1"/>
  <c r="BZ23" i="28"/>
  <c r="BU23" i="25"/>
  <c r="N23" i="28"/>
  <c r="I23" i="25"/>
  <c r="AX20" i="28"/>
  <c r="AS20" i="25"/>
  <c r="CE20" i="25"/>
  <c r="CJ20" i="28" s="1"/>
  <c r="X20" i="28"/>
  <c r="S20" i="25"/>
  <c r="BR20" i="28"/>
  <c r="BM20" i="25"/>
  <c r="DD20" i="28"/>
  <c r="CY20" i="25"/>
  <c r="AM20" i="25"/>
  <c r="AR20" i="28" s="1"/>
  <c r="CF19" i="28"/>
  <c r="CA19" i="25"/>
  <c r="T19" i="28"/>
  <c r="O19" i="25"/>
  <c r="BF19" i="28"/>
  <c r="BA19" i="25"/>
  <c r="CM19" i="25"/>
  <c r="CR19" i="28" s="1"/>
  <c r="AF19" i="28"/>
  <c r="AA19" i="25"/>
  <c r="BZ19" i="28"/>
  <c r="BU19" i="25"/>
  <c r="N19" i="28"/>
  <c r="I19" i="25"/>
  <c r="AU14" i="25"/>
  <c r="AZ14" i="28" s="1"/>
  <c r="CL14" i="28"/>
  <c r="CG14" i="25"/>
  <c r="Z14" i="28"/>
  <c r="U14" i="25"/>
  <c r="BL14" i="28"/>
  <c r="BG14" i="25"/>
  <c r="DA14" i="25"/>
  <c r="DF14" i="28" s="1"/>
  <c r="AT14" i="28"/>
  <c r="AO14" i="25"/>
  <c r="CF9" i="28"/>
  <c r="CA9" i="25"/>
  <c r="T9" i="28"/>
  <c r="O9" i="25"/>
  <c r="BA9" i="25"/>
  <c r="BF9" i="28" s="1"/>
  <c r="CR9" i="28"/>
  <c r="CM9" i="25"/>
  <c r="AF9" i="28"/>
  <c r="AA9" i="25"/>
  <c r="BZ9" i="28"/>
  <c r="BU9" i="25"/>
  <c r="I9" i="25"/>
  <c r="N9" i="28" s="1"/>
  <c r="BB53" i="28"/>
  <c r="AW53" i="25"/>
  <c r="CN53" i="28"/>
  <c r="CI53" i="25"/>
  <c r="AB53" i="28"/>
  <c r="W53" i="25"/>
  <c r="CU53" i="25"/>
  <c r="CZ53" i="28" s="1"/>
  <c r="AN53" i="28"/>
  <c r="AI53" i="25"/>
  <c r="CB51" i="28"/>
  <c r="BW51" i="25"/>
  <c r="P51" i="28"/>
  <c r="K51" i="25"/>
  <c r="CQ51" i="25"/>
  <c r="CV51" i="28" s="1"/>
  <c r="AJ51" i="28"/>
  <c r="AE51" i="25"/>
  <c r="J51" i="28"/>
  <c r="E51" i="25"/>
  <c r="BB49" i="28"/>
  <c r="AW49" i="25"/>
  <c r="CI49" i="25"/>
  <c r="CN49" i="28" s="1"/>
  <c r="AB49" i="28"/>
  <c r="W49" i="25"/>
  <c r="CZ49" i="28"/>
  <c r="CU49" i="25"/>
  <c r="AN49" i="28"/>
  <c r="AI49" i="25"/>
  <c r="Y39" i="25"/>
  <c r="AD39" i="28" s="1"/>
  <c r="N39" i="28"/>
  <c r="I39" i="25"/>
  <c r="BX39" i="28"/>
  <c r="BS39" i="25"/>
  <c r="AH39" i="28"/>
  <c r="AC39" i="25"/>
  <c r="BO39" i="25"/>
  <c r="BT39" i="28" s="1"/>
  <c r="BB61" i="28"/>
  <c r="AW61" i="25"/>
  <c r="CN61" i="28"/>
  <c r="CI61" i="25"/>
  <c r="BN61" i="28"/>
  <c r="BI61" i="25"/>
  <c r="CU61" i="25"/>
  <c r="CZ61" i="28" s="1"/>
  <c r="AN61" i="28"/>
  <c r="AI61" i="25"/>
  <c r="CD63" i="28"/>
  <c r="BY63" i="25"/>
  <c r="R63" i="28"/>
  <c r="M63" i="25"/>
  <c r="AY63" i="25"/>
  <c r="BD63" i="28" s="1"/>
  <c r="CX63" i="28"/>
  <c r="CS63" i="25"/>
  <c r="AL63" i="28"/>
  <c r="AG63" i="25"/>
  <c r="BX63" i="28"/>
  <c r="BS63" i="25"/>
  <c r="AQ21" i="25"/>
  <c r="AV21" i="28" s="1"/>
  <c r="CP21" i="28"/>
  <c r="CK21" i="25"/>
  <c r="AD21" i="28"/>
  <c r="Y21" i="25"/>
  <c r="BP21" i="28"/>
  <c r="BK21" i="25"/>
  <c r="CW21" i="25"/>
  <c r="DB21" i="28" s="1"/>
  <c r="AP21" i="28"/>
  <c r="AK21" i="25"/>
  <c r="CH12" i="28"/>
  <c r="CC12" i="25"/>
  <c r="V12" i="28"/>
  <c r="Q12" i="25"/>
  <c r="BC12" i="25"/>
  <c r="BH12" i="28" s="1"/>
  <c r="CT12" i="28"/>
  <c r="CO12" i="25"/>
  <c r="AH12" i="28"/>
  <c r="AC12" i="25"/>
  <c r="BT12" i="28"/>
  <c r="BO12" i="25"/>
  <c r="W27" i="25"/>
  <c r="AB27" i="28" s="1"/>
  <c r="CN27" i="28"/>
  <c r="CI27" i="25"/>
  <c r="AX28" i="28"/>
  <c r="AS28" i="25"/>
  <c r="BT29" i="28"/>
  <c r="BO29" i="25"/>
  <c r="BE18" i="25"/>
  <c r="BJ18" i="28" s="1"/>
  <c r="CV18" i="28"/>
  <c r="CQ18" i="25"/>
  <c r="AJ18" i="28"/>
  <c r="AE18" i="25"/>
  <c r="BV18" i="28"/>
  <c r="BQ18" i="25"/>
  <c r="E18" i="25"/>
  <c r="J18" i="28" s="1"/>
  <c r="AV18" i="28"/>
  <c r="AQ18" i="25"/>
  <c r="CJ11" i="28"/>
  <c r="CE11" i="25"/>
  <c r="X11" i="28"/>
  <c r="S11" i="25"/>
  <c r="BM11" i="25"/>
  <c r="BR11" i="28" s="1"/>
  <c r="DD11" i="28"/>
  <c r="CY11" i="25"/>
  <c r="AR11" i="28"/>
  <c r="AM11" i="25"/>
  <c r="CD11" i="28"/>
  <c r="BY11" i="25"/>
  <c r="M11" i="25"/>
  <c r="R11" i="28" s="1"/>
  <c r="BD48" i="28"/>
  <c r="AY48" i="25"/>
  <c r="CX48" i="28"/>
  <c r="CS48" i="25"/>
  <c r="AL48" i="28"/>
  <c r="AG48" i="25"/>
  <c r="BS48" i="25"/>
  <c r="BX48" i="28" s="1"/>
  <c r="AX48" i="28"/>
  <c r="AS48" i="25"/>
  <c r="CN36" i="28"/>
  <c r="CI36" i="25"/>
  <c r="AB36" i="28"/>
  <c r="W36" i="25"/>
  <c r="BI36" i="25"/>
  <c r="BN36" i="28" s="1"/>
  <c r="CZ36" i="28"/>
  <c r="CU36" i="25"/>
  <c r="AN36" i="28"/>
  <c r="AI36" i="25"/>
  <c r="CH36" i="28"/>
  <c r="CC36" i="25"/>
  <c r="Q36" i="25"/>
  <c r="V36" i="28" s="1"/>
  <c r="BJ64" i="28"/>
  <c r="BE64" i="25"/>
  <c r="CV64" i="28"/>
  <c r="CQ64" i="25"/>
  <c r="AJ64" i="28"/>
  <c r="AE64" i="25"/>
  <c r="BQ64" i="25"/>
  <c r="BV64" i="28" s="1"/>
  <c r="J64" i="28"/>
  <c r="E64" i="25"/>
  <c r="AV64" i="28"/>
  <c r="AQ64" i="25"/>
  <c r="AL27" i="28"/>
  <c r="AG27" i="25"/>
  <c r="CS27" i="25"/>
  <c r="CX27" i="28" s="1"/>
  <c r="BH28" i="28"/>
  <c r="BC28" i="25"/>
  <c r="R29" i="28"/>
  <c r="M29" i="25"/>
  <c r="CD29" i="28"/>
  <c r="BY29" i="25"/>
  <c r="BE22" i="25"/>
  <c r="BJ22" i="28" s="1"/>
  <c r="CV22" i="28"/>
  <c r="CQ22" i="25"/>
  <c r="AJ22" i="28"/>
  <c r="AE22" i="25"/>
  <c r="BV22" i="28"/>
  <c r="BQ22" i="25"/>
  <c r="E22" i="25"/>
  <c r="J22" i="28" s="1"/>
  <c r="AV22" i="28"/>
  <c r="AQ22" i="25"/>
  <c r="CN17" i="28"/>
  <c r="CI17" i="25"/>
  <c r="AB17" i="28"/>
  <c r="W17" i="25"/>
  <c r="BI17" i="25"/>
  <c r="BN17" i="28" s="1"/>
  <c r="CZ17" i="28"/>
  <c r="CU17" i="25"/>
  <c r="AN17" i="28"/>
  <c r="AI17" i="25"/>
  <c r="CH17" i="28"/>
  <c r="CC17" i="25"/>
  <c r="Q17" i="25"/>
  <c r="V17" i="28" s="1"/>
  <c r="BF15" i="28"/>
  <c r="BA15" i="25"/>
  <c r="CR15" i="28"/>
  <c r="CM15" i="25"/>
  <c r="AF15" i="28"/>
  <c r="AA15" i="25"/>
  <c r="BU15" i="25"/>
  <c r="BZ15" i="28" s="1"/>
  <c r="N15" i="28"/>
  <c r="I15" i="25"/>
  <c r="AZ15" i="28"/>
  <c r="AU15" i="25"/>
  <c r="CL10" i="28"/>
  <c r="CG10" i="25"/>
  <c r="U10" i="25"/>
  <c r="Z10" i="28" s="1"/>
  <c r="BL10" i="28"/>
  <c r="BG10" i="25"/>
  <c r="DF10" i="28"/>
  <c r="DA10" i="25"/>
  <c r="AT10" i="28"/>
  <c r="AO10" i="25"/>
  <c r="CA10" i="25"/>
  <c r="CF10" i="28" s="1"/>
  <c r="T10" i="28"/>
  <c r="O10" i="25"/>
  <c r="BJ8" i="28"/>
  <c r="BE8" i="25"/>
  <c r="CV8" i="28"/>
  <c r="CQ8" i="25"/>
  <c r="AE8" i="25"/>
  <c r="AJ8" i="28" s="1"/>
  <c r="BV8" i="28"/>
  <c r="BQ8" i="25"/>
  <c r="J8" i="28"/>
  <c r="E8" i="25"/>
  <c r="AV8" i="28"/>
  <c r="AQ8" i="25"/>
  <c r="CE7" i="25"/>
  <c r="CJ7" i="28" s="1"/>
  <c r="X7" i="28"/>
  <c r="S7" i="25"/>
  <c r="BR7" i="28"/>
  <c r="BM7" i="25"/>
  <c r="DD7" i="28"/>
  <c r="CY7" i="25"/>
  <c r="AM7" i="25"/>
  <c r="AR7" i="28" s="1"/>
  <c r="CD7" i="28"/>
  <c r="BY7" i="25"/>
  <c r="R7" i="28"/>
  <c r="M7" i="25"/>
  <c r="BF6" i="28"/>
  <c r="BA6" i="25"/>
  <c r="CM6" i="25"/>
  <c r="CR6" i="28" s="1"/>
  <c r="AF6" i="28"/>
  <c r="AA6" i="25"/>
  <c r="BZ6" i="28"/>
  <c r="BU6" i="25"/>
  <c r="N6" i="28"/>
  <c r="I6" i="25"/>
  <c r="AU6" i="25"/>
  <c r="AZ6" i="28" s="1"/>
  <c r="CJ54" i="28"/>
  <c r="CE54" i="25"/>
  <c r="X54" i="28"/>
  <c r="S54" i="25"/>
  <c r="DD54" i="28"/>
  <c r="CY54" i="25"/>
  <c r="AM54" i="25"/>
  <c r="AR54" i="28" s="1"/>
  <c r="CD54" i="28"/>
  <c r="BY54" i="25"/>
  <c r="R54" i="28"/>
  <c r="M54" i="25"/>
  <c r="CR47" i="28"/>
  <c r="CM47" i="25"/>
  <c r="AA47" i="25"/>
  <c r="AF47" i="28" s="1"/>
  <c r="BZ47" i="28"/>
  <c r="BU47" i="25"/>
  <c r="N47" i="28"/>
  <c r="I47" i="25"/>
  <c r="AZ47" i="28"/>
  <c r="AU47" i="25"/>
  <c r="CI46" i="25"/>
  <c r="CN46" i="28" s="1"/>
  <c r="AB46" i="28"/>
  <c r="W46" i="25"/>
  <c r="CZ46" i="28"/>
  <c r="CU46" i="25"/>
  <c r="AN46" i="28"/>
  <c r="AI46" i="25"/>
  <c r="CC46" i="25"/>
  <c r="CH46" i="28" s="1"/>
  <c r="V46" i="28"/>
  <c r="Q46" i="25"/>
  <c r="CV45" i="28"/>
  <c r="CQ45" i="25"/>
  <c r="AJ45" i="28"/>
  <c r="AE45" i="25"/>
  <c r="E45" i="25"/>
  <c r="J45" i="28" s="1"/>
  <c r="AV45" i="28"/>
  <c r="AQ45" i="25"/>
  <c r="CP35" i="28"/>
  <c r="CK35" i="25"/>
  <c r="AD35" i="28"/>
  <c r="Y35" i="25"/>
  <c r="BK35" i="25"/>
  <c r="BP35" i="28" s="1"/>
  <c r="DB35" i="28"/>
  <c r="CW35" i="25"/>
  <c r="AP35" i="28"/>
  <c r="AK35" i="25"/>
  <c r="CB35" i="28"/>
  <c r="BW35" i="25"/>
  <c r="K35" i="25"/>
  <c r="P35" i="28" s="1"/>
  <c r="CZ58" i="28"/>
  <c r="CU58" i="25"/>
  <c r="AN58" i="28"/>
  <c r="AI58" i="25"/>
  <c r="BZ58" i="28"/>
  <c r="BU58" i="25"/>
  <c r="I58" i="25"/>
  <c r="N58" i="28" s="1"/>
  <c r="AZ58" i="28"/>
  <c r="AU58" i="25"/>
  <c r="CN65" i="28"/>
  <c r="CI65" i="25"/>
  <c r="BN65" i="28"/>
  <c r="BI65" i="25"/>
  <c r="CU65" i="25"/>
  <c r="CZ65" i="28" s="1"/>
  <c r="AN65" i="28"/>
  <c r="AI65" i="25"/>
  <c r="CH65" i="28"/>
  <c r="CC65" i="25"/>
  <c r="V65" i="28"/>
  <c r="Q65" i="25"/>
  <c r="AA73" i="25"/>
  <c r="AF73" i="28" s="1"/>
  <c r="CV73" i="28"/>
  <c r="CQ73" i="25"/>
  <c r="AJ73" i="28"/>
  <c r="AE73" i="25"/>
  <c r="BV73" i="28"/>
  <c r="BQ73" i="25"/>
  <c r="E73" i="25"/>
  <c r="J73" i="28" s="1"/>
  <c r="BB73" i="28"/>
  <c r="AW73" i="25"/>
  <c r="CP75" i="28"/>
  <c r="CK75" i="25"/>
  <c r="BT75" i="28"/>
  <c r="BO75" i="25"/>
  <c r="AW75" i="25"/>
  <c r="BB75" i="28" s="1"/>
  <c r="AF75" i="28"/>
  <c r="AA75" i="25"/>
  <c r="AR75" i="28"/>
  <c r="AM75" i="25"/>
  <c r="BN75" i="28"/>
  <c r="BI75" i="25"/>
  <c r="Q75" i="25"/>
  <c r="V75" i="28" s="1"/>
  <c r="D77" i="28"/>
  <c r="F77" i="28" s="1"/>
  <c r="CG78" i="25"/>
  <c r="CL78" i="28" s="1"/>
  <c r="U78" i="25"/>
  <c r="Z78" i="28" s="1"/>
  <c r="BG78" i="25"/>
  <c r="BL78" i="28" s="1"/>
  <c r="DA78" i="25"/>
  <c r="DF78" i="28" s="1"/>
  <c r="AO78" i="25"/>
  <c r="AT78" i="28" s="1"/>
  <c r="CA78" i="25"/>
  <c r="CF78" i="28" s="1"/>
  <c r="O78" i="25"/>
  <c r="T78" i="28" s="1"/>
  <c r="BA66" i="25"/>
  <c r="BF66" i="28" s="1"/>
  <c r="CM66" i="25"/>
  <c r="CR66" i="28" s="1"/>
  <c r="AA66" i="25"/>
  <c r="AF66" i="28" s="1"/>
  <c r="BU66" i="25"/>
  <c r="BZ66" i="28" s="1"/>
  <c r="I66" i="25"/>
  <c r="N66" i="28" s="1"/>
  <c r="AU66" i="25"/>
  <c r="AZ66" i="28" s="1"/>
  <c r="CE68" i="25"/>
  <c r="CJ68" i="28" s="1"/>
  <c r="S68" i="25"/>
  <c r="X68" i="28" s="1"/>
  <c r="BM68" i="25"/>
  <c r="BR68" i="28" s="1"/>
  <c r="CY68" i="25"/>
  <c r="DD68" i="28" s="1"/>
  <c r="AM68" i="25"/>
  <c r="AR68" i="28" s="1"/>
  <c r="BY68" i="25"/>
  <c r="CD68" i="28" s="1"/>
  <c r="M68" i="25"/>
  <c r="R68" i="28" s="1"/>
  <c r="BE69" i="25"/>
  <c r="BJ69" i="28" s="1"/>
  <c r="CQ69" i="25"/>
  <c r="CV69" i="28" s="1"/>
  <c r="AE69" i="25"/>
  <c r="AJ69" i="28" s="1"/>
  <c r="BQ69" i="25"/>
  <c r="BV69" i="28" s="1"/>
  <c r="E69" i="25"/>
  <c r="J69" i="28" s="1"/>
  <c r="AQ69" i="25"/>
  <c r="AV69" i="28" s="1"/>
  <c r="W72" i="25"/>
  <c r="AB72" i="28" s="1"/>
  <c r="CQ72" i="25"/>
  <c r="CV72" i="28" s="1"/>
  <c r="BG72" i="25"/>
  <c r="BL72" i="28" s="1"/>
  <c r="DA72" i="25"/>
  <c r="DF72" i="28" s="1"/>
  <c r="AO72" i="25"/>
  <c r="AT72" i="28" s="1"/>
  <c r="BY72" i="25"/>
  <c r="CD72" i="28" s="1"/>
  <c r="M72" i="25"/>
  <c r="R72" i="28" s="1"/>
  <c r="BC70" i="25"/>
  <c r="BH70" i="28" s="1"/>
  <c r="CO70" i="25"/>
  <c r="CT70" i="28" s="1"/>
  <c r="AC70" i="25"/>
  <c r="AH70" i="28" s="1"/>
  <c r="BO70" i="25"/>
  <c r="BT70" i="28" s="1"/>
  <c r="D70" i="28"/>
  <c r="F70" i="28" s="1"/>
  <c r="C70" i="25"/>
  <c r="AW70" i="25"/>
  <c r="BB70" i="28" s="1"/>
  <c r="E53" i="23"/>
  <c r="B95" i="26"/>
  <c r="AF27" i="28"/>
  <c r="AA27" i="25"/>
  <c r="BZ26" i="28"/>
  <c r="BU26" i="25"/>
  <c r="AO25" i="25"/>
  <c r="AT25" i="28" s="1"/>
  <c r="AF16" i="28"/>
  <c r="AA16" i="25"/>
  <c r="DB5" i="28"/>
  <c r="CW5" i="25"/>
  <c r="P50" i="28"/>
  <c r="K50" i="25"/>
  <c r="BK41" i="25"/>
  <c r="BP41" i="28" s="1"/>
  <c r="CX37" i="28"/>
  <c r="CS37" i="25"/>
  <c r="DB34" i="28"/>
  <c r="CW34" i="25"/>
  <c r="AJ60" i="28"/>
  <c r="AE60" i="25"/>
  <c r="DA62" i="25"/>
  <c r="DF62" i="28" s="1"/>
  <c r="R27" i="28"/>
  <c r="M27" i="25"/>
  <c r="BP23" i="28"/>
  <c r="BK23" i="25"/>
  <c r="AP19" i="28"/>
  <c r="AK19" i="25"/>
  <c r="E14" i="25"/>
  <c r="J14" i="28" s="1"/>
  <c r="CB9" i="28"/>
  <c r="BW9" i="25"/>
  <c r="AL49" i="28"/>
  <c r="AG49" i="25"/>
  <c r="CD39" i="28"/>
  <c r="BY39" i="25"/>
  <c r="S61" i="25"/>
  <c r="X61" i="28" s="1"/>
  <c r="AF21" i="28"/>
  <c r="AA21" i="25"/>
  <c r="AR12" i="28"/>
  <c r="AM12" i="25"/>
  <c r="CJ29" i="28"/>
  <c r="CE29" i="25"/>
  <c r="CC48" i="25"/>
  <c r="CH48" i="28" s="1"/>
  <c r="CJ36" i="28"/>
  <c r="CE36" i="25"/>
  <c r="CR64" i="28"/>
  <c r="CM64" i="25"/>
  <c r="T22" i="28"/>
  <c r="O22" i="25"/>
  <c r="S17" i="25"/>
  <c r="X17" i="28" s="1"/>
  <c r="AJ15" i="28"/>
  <c r="AE15" i="25"/>
  <c r="AT8" i="28"/>
  <c r="AO8" i="25"/>
  <c r="BB7" i="28"/>
  <c r="AW7" i="25"/>
  <c r="BE6" i="25"/>
  <c r="BJ6" i="28" s="1"/>
  <c r="AB54" i="28"/>
  <c r="W54" i="25"/>
  <c r="T45" i="28"/>
  <c r="O45" i="25"/>
  <c r="CL35" i="28"/>
  <c r="CG35" i="25"/>
  <c r="CQ58" i="25"/>
  <c r="CV58" i="28" s="1"/>
  <c r="BD73" i="28"/>
  <c r="AY73" i="25"/>
  <c r="BJ75" i="28"/>
  <c r="BE75" i="25"/>
  <c r="DB66" i="28"/>
  <c r="CW66" i="25"/>
  <c r="BO68" i="25"/>
  <c r="BT68" i="28" s="1"/>
  <c r="AT69" i="28"/>
  <c r="AO69" i="25"/>
  <c r="AV72" i="28"/>
  <c r="AQ72" i="25"/>
  <c r="CB27" i="28"/>
  <c r="BW27" i="25"/>
  <c r="AB29" i="28"/>
  <c r="W29" i="25"/>
  <c r="AD26" i="28"/>
  <c r="Y26" i="25"/>
  <c r="DC71" i="25"/>
  <c r="S27" i="25"/>
  <c r="X27" i="28" s="1"/>
  <c r="CE27" i="25"/>
  <c r="CJ27" i="28" s="1"/>
  <c r="BM28" i="25"/>
  <c r="BR28" i="28" s="1"/>
  <c r="AE29" i="25"/>
  <c r="AJ29" i="28" s="1"/>
  <c r="CQ29" i="25"/>
  <c r="CV29" i="28" s="1"/>
  <c r="CC26" i="25"/>
  <c r="CH26" i="28" s="1"/>
  <c r="Q26" i="25"/>
  <c r="V26" i="28" s="1"/>
  <c r="CW26" i="25"/>
  <c r="DB26" i="28" s="1"/>
  <c r="AK26" i="25"/>
  <c r="AP26" i="28" s="1"/>
  <c r="AA26" i="25"/>
  <c r="AF26" i="28" s="1"/>
  <c r="BO25" i="25"/>
  <c r="BT25" i="28" s="1"/>
  <c r="E49" i="23"/>
  <c r="B111" i="26"/>
  <c r="BB25" i="28"/>
  <c r="AW25" i="25"/>
  <c r="CN25" i="28"/>
  <c r="CI25" i="25"/>
  <c r="W25" i="25"/>
  <c r="AB25" i="28" s="1"/>
  <c r="BN25" i="28"/>
  <c r="BI25" i="25"/>
  <c r="CZ16" i="28"/>
  <c r="CU16" i="25"/>
  <c r="AN16" i="28"/>
  <c r="AI16" i="25"/>
  <c r="CC16" i="25"/>
  <c r="CH16" i="28" s="1"/>
  <c r="V16" i="28"/>
  <c r="Q16" i="25"/>
  <c r="BH16" i="28"/>
  <c r="BC16" i="25"/>
  <c r="CT16" i="28"/>
  <c r="CO16" i="25"/>
  <c r="AC16" i="25"/>
  <c r="AH16" i="28" s="1"/>
  <c r="BX5" i="28"/>
  <c r="BS5" i="25"/>
  <c r="L5" i="28"/>
  <c r="G5" i="25"/>
  <c r="AX5" i="28"/>
  <c r="AS5" i="25"/>
  <c r="CE5" i="25"/>
  <c r="CJ5" i="28" s="1"/>
  <c r="X5" i="28"/>
  <c r="S5" i="25"/>
  <c r="BR5" i="28"/>
  <c r="BM5" i="25"/>
  <c r="D55" i="28"/>
  <c r="C55" i="25"/>
  <c r="AS50" i="25"/>
  <c r="AX50" i="28" s="1"/>
  <c r="CJ50" i="28"/>
  <c r="CE50" i="25"/>
  <c r="X50" i="28"/>
  <c r="S50" i="25"/>
  <c r="DD50" i="28"/>
  <c r="CY50" i="25"/>
  <c r="AM50" i="25"/>
  <c r="AR50" i="28" s="1"/>
  <c r="AD41" i="28"/>
  <c r="Y41" i="25"/>
  <c r="BH41" i="28"/>
  <c r="BC41" i="25"/>
  <c r="BZ41" i="28"/>
  <c r="BU41" i="25"/>
  <c r="CO41" i="25"/>
  <c r="CT41" i="28" s="1"/>
  <c r="L41" i="28"/>
  <c r="G41" i="25"/>
  <c r="AN41" i="28"/>
  <c r="AI41" i="25"/>
  <c r="CL37" i="28"/>
  <c r="CG37" i="25"/>
  <c r="U37" i="25"/>
  <c r="Z37" i="28" s="1"/>
  <c r="BL37" i="28"/>
  <c r="BG37" i="25"/>
  <c r="DF37" i="28"/>
  <c r="DA37" i="25"/>
  <c r="AT37" i="28"/>
  <c r="AO37" i="25"/>
  <c r="CA37" i="25"/>
  <c r="CF37" i="28" s="1"/>
  <c r="T37" i="28"/>
  <c r="O37" i="25"/>
  <c r="BD34" i="28"/>
  <c r="AY34" i="25"/>
  <c r="CX34" i="28"/>
  <c r="CS34" i="25"/>
  <c r="AG34" i="25"/>
  <c r="AL34" i="28" s="1"/>
  <c r="BX34" i="28"/>
  <c r="BS34" i="25"/>
  <c r="AX34" i="28"/>
  <c r="AS34" i="25"/>
  <c r="CJ60" i="28"/>
  <c r="CE60" i="25"/>
  <c r="S60" i="25"/>
  <c r="X60" i="28" s="1"/>
  <c r="BR60" i="28"/>
  <c r="BM60" i="25"/>
  <c r="DD60" i="28"/>
  <c r="CY60" i="25"/>
  <c r="AR60" i="28"/>
  <c r="AM60" i="25"/>
  <c r="BY60" i="25"/>
  <c r="CD60" i="28" s="1"/>
  <c r="R60" i="28"/>
  <c r="M60" i="25"/>
  <c r="BH62" i="28"/>
  <c r="BC62" i="25"/>
  <c r="CT62" i="28"/>
  <c r="CO62" i="25"/>
  <c r="AC62" i="25"/>
  <c r="AH62" i="28" s="1"/>
  <c r="BT62" i="28"/>
  <c r="BO62" i="25"/>
  <c r="BB62" i="28"/>
  <c r="AW62" i="25"/>
  <c r="CL33" i="28"/>
  <c r="CG33" i="25"/>
  <c r="U33" i="25"/>
  <c r="Z33" i="28" s="1"/>
  <c r="BL33" i="28"/>
  <c r="BG33" i="25"/>
  <c r="DF33" i="28"/>
  <c r="DA33" i="25"/>
  <c r="AT33" i="28"/>
  <c r="AO33" i="25"/>
  <c r="CA33" i="25"/>
  <c r="CF33" i="28" s="1"/>
  <c r="T33" i="28"/>
  <c r="O33" i="25"/>
  <c r="CR74" i="28"/>
  <c r="CM74" i="25"/>
  <c r="AF74" i="28"/>
  <c r="AA74" i="25"/>
  <c r="BU74" i="25"/>
  <c r="BZ74" i="28" s="1"/>
  <c r="N74" i="28"/>
  <c r="I74" i="25"/>
  <c r="AX74" i="28"/>
  <c r="AS74" i="25"/>
  <c r="J27" i="28"/>
  <c r="E27" i="25"/>
  <c r="BQ27" i="25"/>
  <c r="BV27" i="28" s="1"/>
  <c r="AF28" i="28"/>
  <c r="AA28" i="25"/>
  <c r="CR28" i="28"/>
  <c r="CM28" i="25"/>
  <c r="BJ29" i="28"/>
  <c r="BE29" i="25"/>
  <c r="BS23" i="25"/>
  <c r="BX23" i="28" s="1"/>
  <c r="AX23" i="28"/>
  <c r="AS23" i="25"/>
  <c r="CJ23" i="28"/>
  <c r="CE23" i="25"/>
  <c r="X23" i="28"/>
  <c r="S23" i="25"/>
  <c r="BM23" i="25"/>
  <c r="BR23" i="28" s="1"/>
  <c r="DB20" i="28"/>
  <c r="CW20" i="25"/>
  <c r="AP20" i="28"/>
  <c r="AK20" i="25"/>
  <c r="CB20" i="28"/>
  <c r="BW20" i="25"/>
  <c r="K20" i="25"/>
  <c r="P20" i="28" s="1"/>
  <c r="BJ20" i="28"/>
  <c r="BE20" i="25"/>
  <c r="CV20" i="28"/>
  <c r="CQ20" i="25"/>
  <c r="AJ20" i="28"/>
  <c r="AE20" i="25"/>
  <c r="BS19" i="25"/>
  <c r="BX19" i="28" s="1"/>
  <c r="AX19" i="28"/>
  <c r="AS19" i="25"/>
  <c r="CJ19" i="28"/>
  <c r="CE19" i="25"/>
  <c r="X19" i="28"/>
  <c r="S19" i="25"/>
  <c r="BM19" i="25"/>
  <c r="BR19" i="28" s="1"/>
  <c r="DD14" i="28"/>
  <c r="CY14" i="25"/>
  <c r="AR14" i="28"/>
  <c r="AM14" i="25"/>
  <c r="CD14" i="28"/>
  <c r="BY14" i="25"/>
  <c r="M14" i="25"/>
  <c r="R14" i="28" s="1"/>
  <c r="BD14" i="28"/>
  <c r="AY14" i="25"/>
  <c r="CX14" i="28"/>
  <c r="CS14" i="25"/>
  <c r="AL14" i="28"/>
  <c r="AG14" i="25"/>
  <c r="BS9" i="25"/>
  <c r="BX9" i="28" s="1"/>
  <c r="AX9" i="28"/>
  <c r="AS9" i="25"/>
  <c r="CJ9" i="28"/>
  <c r="CE9" i="25"/>
  <c r="X9" i="28"/>
  <c r="S9" i="25"/>
  <c r="BM9" i="25"/>
  <c r="BR9" i="28" s="1"/>
  <c r="DF53" i="28"/>
  <c r="DA53" i="25"/>
  <c r="AT53" i="28"/>
  <c r="AO53" i="25"/>
  <c r="CF53" i="28"/>
  <c r="CA53" i="25"/>
  <c r="O53" i="25"/>
  <c r="T53" i="28" s="1"/>
  <c r="CR53" i="28"/>
  <c r="CM53" i="25"/>
  <c r="AF53" i="28"/>
  <c r="AA53" i="25"/>
  <c r="E97" i="23"/>
  <c r="AW51" i="25"/>
  <c r="BB51" i="28" s="1"/>
  <c r="CN51" i="28"/>
  <c r="CI51" i="25"/>
  <c r="AB51" i="28"/>
  <c r="W51" i="25"/>
  <c r="DF49" i="28"/>
  <c r="DA49" i="25"/>
  <c r="AO49" i="25"/>
  <c r="AT49" i="28" s="1"/>
  <c r="CF49" i="28"/>
  <c r="CA49" i="25"/>
  <c r="T49" i="28"/>
  <c r="O49" i="25"/>
  <c r="CR49" i="28"/>
  <c r="CM49" i="25"/>
  <c r="AA49" i="25"/>
  <c r="AF49" i="28" s="1"/>
  <c r="DB39" i="28"/>
  <c r="CW39" i="25"/>
  <c r="CT39" i="28"/>
  <c r="CO39" i="25"/>
  <c r="BP39" i="28"/>
  <c r="BK39" i="25"/>
  <c r="CG39" i="25"/>
  <c r="CL39" i="28" s="1"/>
  <c r="Z39" i="28"/>
  <c r="U39" i="25"/>
  <c r="BL39" i="28"/>
  <c r="BG39" i="25"/>
  <c r="DF61" i="28"/>
  <c r="DA61" i="25"/>
  <c r="AO61" i="25"/>
  <c r="AT61" i="28" s="1"/>
  <c r="CF61" i="28"/>
  <c r="CA61" i="25"/>
  <c r="T61" i="28"/>
  <c r="O61" i="25"/>
  <c r="BF61" i="28"/>
  <c r="BA61" i="25"/>
  <c r="CM61" i="25"/>
  <c r="CR61" i="28" s="1"/>
  <c r="AF61" i="28"/>
  <c r="AA61" i="25"/>
  <c r="BV63" i="28"/>
  <c r="BQ63" i="25"/>
  <c r="J63" i="28"/>
  <c r="E63" i="25"/>
  <c r="AQ63" i="25"/>
  <c r="AV63" i="28" s="1"/>
  <c r="CP63" i="28"/>
  <c r="CK63" i="25"/>
  <c r="AD63" i="28"/>
  <c r="Y63" i="25"/>
  <c r="BP63" i="28"/>
  <c r="BK63" i="25"/>
  <c r="CU21" i="25"/>
  <c r="CZ21" i="28" s="1"/>
  <c r="AN21" i="28"/>
  <c r="AI21" i="25"/>
  <c r="CH21" i="28"/>
  <c r="CC21" i="25"/>
  <c r="V21" i="28"/>
  <c r="Q21" i="25"/>
  <c r="BC21" i="25"/>
  <c r="BH21" i="28" s="1"/>
  <c r="CT21" i="28"/>
  <c r="CO21" i="25"/>
  <c r="AH21" i="28"/>
  <c r="AC21" i="25"/>
  <c r="BZ12" i="28"/>
  <c r="BU12" i="25"/>
  <c r="I12" i="25"/>
  <c r="N12" i="28" s="1"/>
  <c r="AZ12" i="28"/>
  <c r="AU12" i="25"/>
  <c r="CL12" i="28"/>
  <c r="CG12" i="25"/>
  <c r="Z12" i="28"/>
  <c r="U12" i="25"/>
  <c r="BG12" i="25"/>
  <c r="BL12" i="28" s="1"/>
  <c r="AJ27" i="28"/>
  <c r="AE27" i="25"/>
  <c r="CV27" i="28"/>
  <c r="CQ27" i="25"/>
  <c r="BF28" i="28"/>
  <c r="BA28" i="25"/>
  <c r="K29" i="25"/>
  <c r="P29" i="28" s="1"/>
  <c r="CB29" i="28"/>
  <c r="BW29" i="25"/>
  <c r="BB18" i="28"/>
  <c r="AW18" i="25"/>
  <c r="CN18" i="28"/>
  <c r="CI18" i="25"/>
  <c r="W18" i="25"/>
  <c r="AB18" i="28" s="1"/>
  <c r="BN18" i="28"/>
  <c r="BI18" i="25"/>
  <c r="CZ18" i="28"/>
  <c r="CU18" i="25"/>
  <c r="AN18" i="28"/>
  <c r="AI18" i="25"/>
  <c r="BW11" i="25"/>
  <c r="CB11" i="28" s="1"/>
  <c r="P11" i="28"/>
  <c r="K11" i="25"/>
  <c r="BJ11" i="28"/>
  <c r="BE11" i="25"/>
  <c r="CV11" i="28"/>
  <c r="CQ11" i="25"/>
  <c r="AE11" i="25"/>
  <c r="AJ11" i="28" s="1"/>
  <c r="BV11" i="28"/>
  <c r="BQ11" i="25"/>
  <c r="J11" i="28"/>
  <c r="E11" i="25"/>
  <c r="AV48" i="28"/>
  <c r="AQ48" i="25"/>
  <c r="CK48" i="25"/>
  <c r="CP48" i="28" s="1"/>
  <c r="AD48" i="28"/>
  <c r="Y48" i="25"/>
  <c r="DB48" i="28"/>
  <c r="CW48" i="25"/>
  <c r="AP48" i="28"/>
  <c r="AK48" i="25"/>
  <c r="CA36" i="25"/>
  <c r="CF36" i="28" s="1"/>
  <c r="T36" i="28"/>
  <c r="O36" i="25"/>
  <c r="BF36" i="28"/>
  <c r="BA36" i="25"/>
  <c r="CR36" i="28"/>
  <c r="CM36" i="25"/>
  <c r="AA36" i="25"/>
  <c r="AF36" i="28" s="1"/>
  <c r="BZ36" i="28"/>
  <c r="BU36" i="25"/>
  <c r="N36" i="28"/>
  <c r="I36" i="25"/>
  <c r="BB64" i="28"/>
  <c r="AW64" i="25"/>
  <c r="CI64" i="25"/>
  <c r="CN64" i="28" s="1"/>
  <c r="AB64" i="28"/>
  <c r="W64" i="25"/>
  <c r="BN64" i="28"/>
  <c r="BI64" i="25"/>
  <c r="CZ64" i="28"/>
  <c r="CU64" i="25"/>
  <c r="AI64" i="25"/>
  <c r="AN64" i="28" s="1"/>
  <c r="AT27" i="28"/>
  <c r="AO27" i="25"/>
  <c r="DF27" i="28"/>
  <c r="DA27" i="25"/>
  <c r="BP28" i="28"/>
  <c r="BK28" i="25"/>
  <c r="U29" i="25"/>
  <c r="Z29" i="28" s="1"/>
  <c r="CL29" i="28"/>
  <c r="CG29" i="25"/>
  <c r="BB22" i="28"/>
  <c r="AW22" i="25"/>
  <c r="CN22" i="28"/>
  <c r="CI22" i="25"/>
  <c r="W22" i="25"/>
  <c r="AB22" i="28" s="1"/>
  <c r="BN22" i="28"/>
  <c r="BI22" i="25"/>
  <c r="CZ22" i="28"/>
  <c r="CU22" i="25"/>
  <c r="AN22" i="28"/>
  <c r="AI22" i="25"/>
  <c r="CA17" i="25"/>
  <c r="CF17" i="28" s="1"/>
  <c r="T17" i="28"/>
  <c r="O17" i="25"/>
  <c r="BF17" i="28"/>
  <c r="BA17" i="25"/>
  <c r="CR17" i="28"/>
  <c r="CM17" i="25"/>
  <c r="AA17" i="25"/>
  <c r="AF17" i="28" s="1"/>
  <c r="BZ17" i="28"/>
  <c r="BU17" i="25"/>
  <c r="N17" i="28"/>
  <c r="I17" i="25"/>
  <c r="AX15" i="28"/>
  <c r="AS15" i="25"/>
  <c r="CE15" i="25"/>
  <c r="CJ15" i="28" s="1"/>
  <c r="X15" i="28"/>
  <c r="S15" i="25"/>
  <c r="BR15" i="28"/>
  <c r="BM15" i="25"/>
  <c r="DD15" i="28"/>
  <c r="CY15" i="25"/>
  <c r="AM15" i="25"/>
  <c r="AR15" i="28" s="1"/>
  <c r="CD10" i="28"/>
  <c r="BY10" i="25"/>
  <c r="R10" i="28"/>
  <c r="M10" i="25"/>
  <c r="BD10" i="28"/>
  <c r="AY10" i="25"/>
  <c r="CS10" i="25"/>
  <c r="CX10" i="28" s="1"/>
  <c r="AL10" i="28"/>
  <c r="AG10" i="25"/>
  <c r="BX10" i="28"/>
  <c r="BS10" i="25"/>
  <c r="BB8" i="28"/>
  <c r="AW8" i="25"/>
  <c r="CI8" i="25"/>
  <c r="CN8" i="28" s="1"/>
  <c r="AB8" i="28"/>
  <c r="W8" i="25"/>
  <c r="BN8" i="28"/>
  <c r="BI8" i="25"/>
  <c r="CZ8" i="28"/>
  <c r="CU8" i="25"/>
  <c r="AI8" i="25"/>
  <c r="AN8" i="28" s="1"/>
  <c r="CB7" i="28"/>
  <c r="BW7" i="25"/>
  <c r="P7" i="28"/>
  <c r="K7" i="25"/>
  <c r="BJ7" i="28"/>
  <c r="BE7" i="25"/>
  <c r="CQ7" i="25"/>
  <c r="CV7" i="28" s="1"/>
  <c r="AJ7" i="28"/>
  <c r="AE7" i="25"/>
  <c r="BV7" i="28"/>
  <c r="BQ7" i="25"/>
  <c r="J7" i="28"/>
  <c r="E7" i="25"/>
  <c r="AS6" i="25"/>
  <c r="AX6" i="28" s="1"/>
  <c r="CJ6" i="28"/>
  <c r="CE6" i="25"/>
  <c r="X6" i="28"/>
  <c r="S6" i="25"/>
  <c r="BR6" i="28"/>
  <c r="BM6" i="25"/>
  <c r="CY6" i="25"/>
  <c r="DD6" i="28" s="1"/>
  <c r="AR6" i="28"/>
  <c r="AM6" i="25"/>
  <c r="CB54" i="28"/>
  <c r="BW54" i="25"/>
  <c r="P54" i="28"/>
  <c r="K54" i="25"/>
  <c r="CQ54" i="25"/>
  <c r="CV54" i="28" s="1"/>
  <c r="AJ54" i="28"/>
  <c r="AE54" i="25"/>
  <c r="J54" i="28"/>
  <c r="E54" i="25"/>
  <c r="AX47" i="28"/>
  <c r="AS47" i="25"/>
  <c r="CE47" i="25"/>
  <c r="CJ47" i="28" s="1"/>
  <c r="X47" i="28"/>
  <c r="S47" i="25"/>
  <c r="DD47" i="28"/>
  <c r="CY47" i="25"/>
  <c r="AR47" i="28"/>
  <c r="AM47" i="25"/>
  <c r="CA46" i="25"/>
  <c r="CF46" i="28" s="1"/>
  <c r="T46" i="28"/>
  <c r="O46" i="25"/>
  <c r="CR46" i="28"/>
  <c r="CM46" i="25"/>
  <c r="AF46" i="28"/>
  <c r="AA46" i="25"/>
  <c r="BU46" i="25"/>
  <c r="BZ46" i="28" s="1"/>
  <c r="N46" i="28"/>
  <c r="I46" i="25"/>
  <c r="BB45" i="28"/>
  <c r="AW45" i="25"/>
  <c r="CN45" i="28"/>
  <c r="CI45" i="25"/>
  <c r="W45" i="25"/>
  <c r="AB45" i="28" s="1"/>
  <c r="CZ45" i="28"/>
  <c r="CU45" i="25"/>
  <c r="AN45" i="28"/>
  <c r="AI45" i="25"/>
  <c r="CH35" i="28"/>
  <c r="CC35" i="25"/>
  <c r="Q35" i="25"/>
  <c r="V35" i="28" s="1"/>
  <c r="BH35" i="28"/>
  <c r="BC35" i="25"/>
  <c r="CT35" i="28"/>
  <c r="CO35" i="25"/>
  <c r="AH35" i="28"/>
  <c r="AC35" i="25"/>
  <c r="BO35" i="25"/>
  <c r="BT35" i="28" s="1"/>
  <c r="D35" i="28"/>
  <c r="C35" i="25"/>
  <c r="BF58" i="28"/>
  <c r="BA58" i="25"/>
  <c r="CR58" i="28"/>
  <c r="CM58" i="25"/>
  <c r="AA58" i="25"/>
  <c r="AF58" i="28" s="1"/>
  <c r="BR58" i="28"/>
  <c r="BM58" i="25"/>
  <c r="DD58" i="28"/>
  <c r="CY58" i="25"/>
  <c r="AR58" i="28"/>
  <c r="AM58" i="25"/>
  <c r="CA65" i="25"/>
  <c r="CF65" i="28" s="1"/>
  <c r="T65" i="28"/>
  <c r="O65" i="25"/>
  <c r="BF65" i="28"/>
  <c r="BA65" i="25"/>
  <c r="CR65" i="28"/>
  <c r="CM65" i="25"/>
  <c r="AA65" i="25"/>
  <c r="AF65" i="28" s="1"/>
  <c r="BZ65" i="28"/>
  <c r="BU65" i="25"/>
  <c r="N65" i="28"/>
  <c r="I65" i="25"/>
  <c r="CJ73" i="28"/>
  <c r="CE73" i="25"/>
  <c r="CI73" i="25"/>
  <c r="CN73" i="28" s="1"/>
  <c r="BN73" i="28"/>
  <c r="BI73" i="25"/>
  <c r="DF73" i="28"/>
  <c r="DA73" i="25"/>
  <c r="AT73" i="28"/>
  <c r="AO73" i="25"/>
  <c r="BU75" i="25"/>
  <c r="BZ75" i="28" s="1"/>
  <c r="BD75" i="28"/>
  <c r="AY75" i="25"/>
  <c r="AL75" i="28"/>
  <c r="AG75" i="25"/>
  <c r="D75" i="28"/>
  <c r="F75" i="28" s="1"/>
  <c r="C75" i="25"/>
  <c r="AE75" i="25"/>
  <c r="AJ75" i="28" s="1"/>
  <c r="BF75" i="28"/>
  <c r="BA75" i="25"/>
  <c r="N75" i="28"/>
  <c r="I75" i="25"/>
  <c r="CD78" i="28"/>
  <c r="BY78" i="25"/>
  <c r="M78" i="25"/>
  <c r="R78" i="28" s="1"/>
  <c r="BD78" i="28"/>
  <c r="AY78" i="25"/>
  <c r="CX78" i="28"/>
  <c r="CS78" i="25"/>
  <c r="AL78" i="28"/>
  <c r="AG78" i="25"/>
  <c r="BS78" i="25"/>
  <c r="BX78" i="28" s="1"/>
  <c r="AX66" i="28"/>
  <c r="AS66" i="25"/>
  <c r="CJ66" i="28"/>
  <c r="CE66" i="25"/>
  <c r="X66" i="28"/>
  <c r="S66" i="25"/>
  <c r="BM66" i="25"/>
  <c r="BR66" i="28" s="1"/>
  <c r="DD66" i="28"/>
  <c r="CY66" i="25"/>
  <c r="AR66" i="28"/>
  <c r="AM66" i="25"/>
  <c r="CB68" i="28"/>
  <c r="BW68" i="25"/>
  <c r="K68" i="25"/>
  <c r="P68" i="28" s="1"/>
  <c r="BJ68" i="28"/>
  <c r="BE68" i="25"/>
  <c r="CV68" i="28"/>
  <c r="CQ68" i="25"/>
  <c r="AJ68" i="28"/>
  <c r="AE68" i="25"/>
  <c r="BQ68" i="25"/>
  <c r="BV68" i="28" s="1"/>
  <c r="J68" i="28"/>
  <c r="E68" i="25"/>
  <c r="BB69" i="28"/>
  <c r="AW69" i="25"/>
  <c r="CN69" i="28"/>
  <c r="CI69" i="25"/>
  <c r="BI69" i="25"/>
  <c r="BN69" i="28" s="1"/>
  <c r="CZ69" i="28"/>
  <c r="CU69" i="25"/>
  <c r="AN69" i="28"/>
  <c r="AI69" i="25"/>
  <c r="CF72" i="28"/>
  <c r="CA72" i="25"/>
  <c r="BK72" i="25"/>
  <c r="BP72" i="28" s="1"/>
  <c r="BD72" i="28"/>
  <c r="AY72" i="25"/>
  <c r="CX72" i="28"/>
  <c r="CS72" i="25"/>
  <c r="AL72" i="28"/>
  <c r="AG72" i="25"/>
  <c r="BQ72" i="25"/>
  <c r="BV72" i="28" s="1"/>
  <c r="J72" i="28"/>
  <c r="E72" i="25"/>
  <c r="AZ70" i="28"/>
  <c r="AU70" i="25"/>
  <c r="CL70" i="28"/>
  <c r="CG70" i="25"/>
  <c r="U70" i="25"/>
  <c r="Z70" i="28" s="1"/>
  <c r="BL70" i="28"/>
  <c r="BG70" i="25"/>
  <c r="DF70" i="28"/>
  <c r="DA70" i="25"/>
  <c r="AT70" i="28"/>
  <c r="AO70" i="25"/>
  <c r="BO26" i="25"/>
  <c r="BT26" i="28" s="1"/>
  <c r="F35" i="23"/>
  <c r="B131" i="26"/>
  <c r="C141" i="26"/>
  <c r="C127" i="26"/>
  <c r="F37" i="23"/>
  <c r="C129" i="26"/>
  <c r="C133" i="26"/>
  <c r="G43" i="23"/>
  <c r="C143" i="26"/>
  <c r="G59" i="23"/>
  <c r="C139" i="26"/>
  <c r="G55" i="23"/>
  <c r="C105" i="26"/>
  <c r="C99" i="26"/>
  <c r="C137" i="26"/>
  <c r="G47" i="23"/>
  <c r="C125" i="26"/>
  <c r="C131" i="26"/>
  <c r="G41" i="23"/>
  <c r="C103" i="26"/>
  <c r="G21" i="23"/>
  <c r="BB97" i="25"/>
  <c r="Q38" i="21"/>
  <c r="P24" i="21"/>
  <c r="D25" i="28"/>
  <c r="D16" i="28"/>
  <c r="D41" i="28"/>
  <c r="D62" i="28"/>
  <c r="F62" i="28" s="1"/>
  <c r="D51" i="28"/>
  <c r="F51" i="28" s="1"/>
  <c r="D21" i="28"/>
  <c r="D18" i="28"/>
  <c r="D64" i="28"/>
  <c r="D3" i="28"/>
  <c r="D22" i="28"/>
  <c r="D8" i="28"/>
  <c r="D28" i="28"/>
  <c r="D20" i="28"/>
  <c r="F20" i="28" s="1"/>
  <c r="D63" i="28"/>
  <c r="F63" i="28" s="1"/>
  <c r="D11" i="28"/>
  <c r="D48" i="28"/>
  <c r="D7" i="28"/>
  <c r="D5" i="28"/>
  <c r="D50" i="28"/>
  <c r="D34" i="28"/>
  <c r="D60" i="28"/>
  <c r="D23" i="28"/>
  <c r="D19" i="28"/>
  <c r="F19" i="28" s="1"/>
  <c r="D14" i="28"/>
  <c r="D9" i="28"/>
  <c r="D15" i="28"/>
  <c r="F15" i="28" s="1"/>
  <c r="D10" i="28"/>
  <c r="D6" i="28"/>
  <c r="D26" i="28"/>
  <c r="D43" i="28"/>
  <c r="D37" i="28"/>
  <c r="D33" i="28"/>
  <c r="D74" i="28"/>
  <c r="F74" i="28" s="1"/>
  <c r="D53" i="28"/>
  <c r="D49" i="28"/>
  <c r="D39" i="28"/>
  <c r="D61" i="28"/>
  <c r="F61" i="28" s="1"/>
  <c r="D12" i="28"/>
  <c r="D29" i="28"/>
  <c r="D36" i="28"/>
  <c r="D32" i="28"/>
  <c r="F32" i="28" s="1"/>
  <c r="D17" i="28"/>
  <c r="D27" i="28"/>
  <c r="DC38" i="25"/>
  <c r="F66" i="28"/>
  <c r="F64" i="28"/>
  <c r="F73" i="28"/>
  <c r="F68" i="28"/>
  <c r="F72" i="28"/>
  <c r="BH33" i="28"/>
  <c r="E58" i="28"/>
  <c r="F58" i="28" s="1"/>
  <c r="E47" i="28"/>
  <c r="E37" i="28"/>
  <c r="F37" i="28" s="1"/>
  <c r="E21" i="28"/>
  <c r="E16" i="28"/>
  <c r="E3" i="28"/>
  <c r="E55" i="28"/>
  <c r="E46" i="28"/>
  <c r="E36" i="28"/>
  <c r="E25" i="28"/>
  <c r="E17" i="28"/>
  <c r="E8" i="28"/>
  <c r="E54" i="28"/>
  <c r="F54" i="28" s="1"/>
  <c r="E45" i="28"/>
  <c r="F45" i="28" s="1"/>
  <c r="E35" i="28"/>
  <c r="E29" i="28"/>
  <c r="E14" i="28"/>
  <c r="E53" i="28"/>
  <c r="E43" i="28"/>
  <c r="E34" i="28"/>
  <c r="E9" i="28"/>
  <c r="E23" i="28"/>
  <c r="F69" i="28"/>
  <c r="E18" i="28"/>
  <c r="E41" i="28"/>
  <c r="E33" i="28"/>
  <c r="E10" i="28"/>
  <c r="F10" i="28" s="1"/>
  <c r="F78" i="28"/>
  <c r="E26" i="28"/>
  <c r="E49" i="28"/>
  <c r="F49" i="28" s="1"/>
  <c r="E39" i="28"/>
  <c r="E27" i="28"/>
  <c r="E6" i="28"/>
  <c r="E22" i="28"/>
  <c r="E50" i="28"/>
  <c r="E40" i="28"/>
  <c r="F40" i="28" s="1"/>
  <c r="E5" i="28"/>
  <c r="E11" i="28"/>
  <c r="E24" i="28"/>
  <c r="F24" i="28" s="1"/>
  <c r="E60" i="28"/>
  <c r="F60" i="28" s="1"/>
  <c r="E48" i="28"/>
  <c r="E38" i="28"/>
  <c r="F38" i="28" s="1"/>
  <c r="E28" i="28"/>
  <c r="E7" i="28"/>
  <c r="C159" i="26"/>
  <c r="C32" i="25"/>
  <c r="E61" i="23" s="1"/>
  <c r="F65" i="28"/>
  <c r="AV58" i="28"/>
  <c r="H24" i="28"/>
  <c r="H71" i="28"/>
  <c r="H38" i="28"/>
  <c r="E131" i="23"/>
  <c r="P41" i="21"/>
  <c r="Q41" i="21" s="1"/>
  <c r="C43" i="25"/>
  <c r="C77" i="25"/>
  <c r="C3" i="25"/>
  <c r="P3" i="21" s="1"/>
  <c r="P5" i="21"/>
  <c r="L24" i="28"/>
  <c r="P54" i="21"/>
  <c r="R54" i="21" s="1"/>
  <c r="P40" i="21"/>
  <c r="Q40" i="21" s="1"/>
  <c r="L38" i="28"/>
  <c r="L54" i="28"/>
  <c r="L75" i="28"/>
  <c r="G77" i="25"/>
  <c r="L63" i="28"/>
  <c r="L66" i="28"/>
  <c r="L62" i="28"/>
  <c r="L64" i="28"/>
  <c r="L50" i="28"/>
  <c r="G43" i="25"/>
  <c r="L51" i="28"/>
  <c r="L48" i="28"/>
  <c r="L46" i="28"/>
  <c r="L45" i="28"/>
  <c r="L16" i="28"/>
  <c r="L37" i="28"/>
  <c r="L33" i="28"/>
  <c r="L23" i="28"/>
  <c r="L20" i="28"/>
  <c r="L12" i="28"/>
  <c r="L27" i="28"/>
  <c r="L18" i="28"/>
  <c r="L11" i="28"/>
  <c r="L36" i="28"/>
  <c r="G32" i="25"/>
  <c r="L32" i="28" s="1"/>
  <c r="L28" i="28"/>
  <c r="L15" i="28"/>
  <c r="L10" i="28"/>
  <c r="L8" i="28"/>
  <c r="L7" i="28"/>
  <c r="L6" i="28"/>
  <c r="Q55" i="21"/>
  <c r="BB58" i="24"/>
  <c r="BB76" i="24"/>
  <c r="BB77" i="24"/>
  <c r="BB66" i="24"/>
  <c r="BB68" i="24"/>
  <c r="BB69" i="24"/>
  <c r="BB72" i="24"/>
  <c r="BB70" i="24"/>
  <c r="BB34" i="24"/>
  <c r="BB45" i="24"/>
  <c r="BB50" i="24"/>
  <c r="BB43" i="24"/>
  <c r="BB41" i="24"/>
  <c r="BB40" i="24"/>
  <c r="BB39" i="24"/>
  <c r="BB64" i="24"/>
  <c r="BB46" i="24"/>
  <c r="BB65" i="24"/>
  <c r="BB60" i="24"/>
  <c r="BB62" i="24"/>
  <c r="BB51" i="24"/>
  <c r="BB48" i="24"/>
  <c r="BB36" i="24"/>
  <c r="BB32" i="24"/>
  <c r="BB47" i="24"/>
  <c r="BB35" i="24"/>
  <c r="BB75" i="24"/>
  <c r="BB55" i="24"/>
  <c r="BB37" i="24"/>
  <c r="BB33" i="24"/>
  <c r="BB74" i="24"/>
  <c r="BB53" i="24"/>
  <c r="BB49" i="24"/>
  <c r="BB61" i="24"/>
  <c r="BB63" i="24"/>
  <c r="BB54" i="24"/>
  <c r="BB73" i="24"/>
  <c r="BB27" i="24"/>
  <c r="BB26" i="24"/>
  <c r="BB25" i="24"/>
  <c r="BB16" i="24"/>
  <c r="BB5" i="24"/>
  <c r="BB28" i="24"/>
  <c r="BB23" i="24"/>
  <c r="BB20" i="24"/>
  <c r="BB19" i="24"/>
  <c r="BB14" i="24"/>
  <c r="BB9" i="24"/>
  <c r="BB21" i="24"/>
  <c r="BB12" i="24"/>
  <c r="BB29" i="24"/>
  <c r="BB18" i="24"/>
  <c r="BB11" i="24"/>
  <c r="BB3" i="24"/>
  <c r="BB22" i="24"/>
  <c r="BB17" i="24"/>
  <c r="BB15" i="24"/>
  <c r="BB10" i="24"/>
  <c r="BB8" i="24"/>
  <c r="BB7" i="24"/>
  <c r="BB6" i="24"/>
  <c r="B33" i="16"/>
  <c r="C33" i="17" s="1"/>
  <c r="C33" i="16"/>
  <c r="D33" i="17" s="1"/>
  <c r="D33" i="16"/>
  <c r="E33" i="17" s="1"/>
  <c r="F33" i="16"/>
  <c r="G33" i="17" s="1"/>
  <c r="G33" i="16"/>
  <c r="H33" i="17" s="1"/>
  <c r="H33" i="16"/>
  <c r="I33" i="17" s="1"/>
  <c r="I33" i="16"/>
  <c r="J33" i="17" s="1"/>
  <c r="J33" i="16"/>
  <c r="K33" i="17" s="1"/>
  <c r="K33" i="16"/>
  <c r="L33" i="17" s="1"/>
  <c r="L33" i="16"/>
  <c r="M33" i="17" s="1"/>
  <c r="M33" i="16"/>
  <c r="N33" i="17" s="1"/>
  <c r="B34" i="16"/>
  <c r="C34" i="17" s="1"/>
  <c r="C34" i="16"/>
  <c r="D34" i="17" s="1"/>
  <c r="D34" i="16"/>
  <c r="E34" i="17" s="1"/>
  <c r="E34" i="16"/>
  <c r="F34" i="17" s="1"/>
  <c r="F34" i="16"/>
  <c r="G34" i="17" s="1"/>
  <c r="G34" i="16"/>
  <c r="H34" i="17" s="1"/>
  <c r="H34" i="16"/>
  <c r="I34" i="17" s="1"/>
  <c r="I34" i="16"/>
  <c r="J34" i="17" s="1"/>
  <c r="J34" i="16"/>
  <c r="K34" i="17" s="1"/>
  <c r="K34" i="16"/>
  <c r="L34" i="17" s="1"/>
  <c r="L34" i="16"/>
  <c r="M34" i="17" s="1"/>
  <c r="M34" i="16"/>
  <c r="N34" i="17" s="1"/>
  <c r="B35" i="16"/>
  <c r="C35" i="17" s="1"/>
  <c r="C35" i="16"/>
  <c r="D35" i="17" s="1"/>
  <c r="D35" i="16"/>
  <c r="E35" i="17" s="1"/>
  <c r="E35" i="16"/>
  <c r="F35" i="17" s="1"/>
  <c r="F35" i="16"/>
  <c r="G35" i="17" s="1"/>
  <c r="G35" i="16"/>
  <c r="H35" i="17" s="1"/>
  <c r="H35" i="16"/>
  <c r="I35" i="17" s="1"/>
  <c r="I35" i="16"/>
  <c r="J35" i="17" s="1"/>
  <c r="J35" i="16"/>
  <c r="K35" i="17" s="1"/>
  <c r="K35" i="16"/>
  <c r="L35" i="17" s="1"/>
  <c r="L35" i="16"/>
  <c r="M35" i="17" s="1"/>
  <c r="M35" i="16"/>
  <c r="N35" i="17" s="1"/>
  <c r="B36" i="16"/>
  <c r="C36" i="17" s="1"/>
  <c r="C36" i="16"/>
  <c r="D36" i="17" s="1"/>
  <c r="D36" i="16"/>
  <c r="E36" i="17" s="1"/>
  <c r="E36" i="16"/>
  <c r="F36" i="17" s="1"/>
  <c r="F36" i="16"/>
  <c r="G36" i="17" s="1"/>
  <c r="G36" i="16"/>
  <c r="H36" i="17" s="1"/>
  <c r="H36" i="16"/>
  <c r="I36" i="17" s="1"/>
  <c r="I36" i="16"/>
  <c r="J36" i="17" s="1"/>
  <c r="J36" i="16"/>
  <c r="K36" i="17" s="1"/>
  <c r="K36" i="16"/>
  <c r="L36" i="17" s="1"/>
  <c r="L36" i="16"/>
  <c r="M36" i="17" s="1"/>
  <c r="M36" i="16"/>
  <c r="N36" i="17" s="1"/>
  <c r="B37" i="16"/>
  <c r="C37" i="17" s="1"/>
  <c r="C37" i="16"/>
  <c r="D37" i="17" s="1"/>
  <c r="D37" i="16"/>
  <c r="E37" i="17" s="1"/>
  <c r="E37" i="16"/>
  <c r="F37" i="17" s="1"/>
  <c r="F37" i="16"/>
  <c r="G37" i="17" s="1"/>
  <c r="G37" i="16"/>
  <c r="H37" i="17" s="1"/>
  <c r="H37" i="16"/>
  <c r="I37" i="17" s="1"/>
  <c r="I37" i="16"/>
  <c r="J37" i="17" s="1"/>
  <c r="J37" i="16"/>
  <c r="K37" i="17" s="1"/>
  <c r="K37" i="16"/>
  <c r="L37" i="17" s="1"/>
  <c r="L37" i="16"/>
  <c r="M37" i="17" s="1"/>
  <c r="M37" i="16"/>
  <c r="N37" i="17" s="1"/>
  <c r="B38" i="16"/>
  <c r="C38" i="17" s="1"/>
  <c r="C38" i="16"/>
  <c r="D38" i="17" s="1"/>
  <c r="D38" i="16"/>
  <c r="E38" i="17" s="1"/>
  <c r="E38" i="16"/>
  <c r="F38" i="17" s="1"/>
  <c r="F38" i="16"/>
  <c r="G38" i="17" s="1"/>
  <c r="G38" i="16"/>
  <c r="H38" i="17" s="1"/>
  <c r="H38" i="16"/>
  <c r="I38" i="17" s="1"/>
  <c r="I38" i="16"/>
  <c r="J38" i="17" s="1"/>
  <c r="J38" i="16"/>
  <c r="K38" i="17" s="1"/>
  <c r="K38" i="16"/>
  <c r="L38" i="17" s="1"/>
  <c r="L38" i="16"/>
  <c r="M38" i="17" s="1"/>
  <c r="M38" i="16"/>
  <c r="N38" i="17" s="1"/>
  <c r="B39" i="16"/>
  <c r="C39" i="17" s="1"/>
  <c r="C39" i="16"/>
  <c r="D39" i="17" s="1"/>
  <c r="D39" i="16"/>
  <c r="E39" i="17" s="1"/>
  <c r="E39" i="16"/>
  <c r="F39" i="17" s="1"/>
  <c r="F39" i="16"/>
  <c r="G39" i="17" s="1"/>
  <c r="G39" i="16"/>
  <c r="H39" i="17" s="1"/>
  <c r="H39" i="16"/>
  <c r="I39" i="17" s="1"/>
  <c r="I39" i="16"/>
  <c r="J39" i="17" s="1"/>
  <c r="J39" i="16"/>
  <c r="K39" i="17" s="1"/>
  <c r="K39" i="16"/>
  <c r="L39" i="17" s="1"/>
  <c r="L39" i="16"/>
  <c r="M39" i="17" s="1"/>
  <c r="M39" i="16"/>
  <c r="N39" i="17" s="1"/>
  <c r="B40" i="16"/>
  <c r="C40" i="17" s="1"/>
  <c r="C40" i="16"/>
  <c r="D40" i="17" s="1"/>
  <c r="D40" i="16"/>
  <c r="E40" i="17" s="1"/>
  <c r="E40" i="16"/>
  <c r="F40" i="17" s="1"/>
  <c r="F40" i="16"/>
  <c r="G40" i="17" s="1"/>
  <c r="G40" i="16"/>
  <c r="H40" i="17" s="1"/>
  <c r="H40" i="16"/>
  <c r="I40" i="17" s="1"/>
  <c r="I40" i="16"/>
  <c r="J40" i="17" s="1"/>
  <c r="J40" i="16"/>
  <c r="K40" i="17" s="1"/>
  <c r="K40" i="16"/>
  <c r="L40" i="17" s="1"/>
  <c r="L40" i="16"/>
  <c r="M40" i="17" s="1"/>
  <c r="M40" i="16"/>
  <c r="N40" i="17" s="1"/>
  <c r="B41" i="16"/>
  <c r="C41" i="17" s="1"/>
  <c r="C41" i="16"/>
  <c r="D41" i="17" s="1"/>
  <c r="D41" i="16"/>
  <c r="E41" i="17" s="1"/>
  <c r="E41" i="16"/>
  <c r="F41" i="17" s="1"/>
  <c r="F41" i="16"/>
  <c r="G41" i="17" s="1"/>
  <c r="G41" i="16"/>
  <c r="H41" i="17" s="1"/>
  <c r="H41" i="16"/>
  <c r="I41" i="17" s="1"/>
  <c r="I41" i="16"/>
  <c r="J41" i="17" s="1"/>
  <c r="J41" i="16"/>
  <c r="K41" i="17" s="1"/>
  <c r="K41" i="16"/>
  <c r="L41" i="17" s="1"/>
  <c r="L41" i="16"/>
  <c r="M41" i="17" s="1"/>
  <c r="M41" i="16"/>
  <c r="N41" i="17" s="1"/>
  <c r="C32" i="16"/>
  <c r="D32" i="17" s="1"/>
  <c r="D32" i="16"/>
  <c r="E32" i="17" s="1"/>
  <c r="E32" i="16"/>
  <c r="F32" i="17" s="1"/>
  <c r="F32" i="16"/>
  <c r="G32" i="17" s="1"/>
  <c r="G32" i="16"/>
  <c r="H32" i="17" s="1"/>
  <c r="H32" i="16"/>
  <c r="I32" i="17" s="1"/>
  <c r="I32" i="16"/>
  <c r="J32" i="17" s="1"/>
  <c r="J32" i="16"/>
  <c r="K32" i="17" s="1"/>
  <c r="K32" i="16"/>
  <c r="L32" i="17" s="1"/>
  <c r="L32" i="16"/>
  <c r="M32" i="17" s="1"/>
  <c r="M32" i="16"/>
  <c r="N32" i="17" s="1"/>
  <c r="B32" i="16"/>
  <c r="B5" i="16"/>
  <c r="C5" i="17" s="1"/>
  <c r="C5" i="16"/>
  <c r="D5" i="17" s="1"/>
  <c r="D5" i="16"/>
  <c r="E5" i="17" s="1"/>
  <c r="E5" i="16"/>
  <c r="F5" i="17" s="1"/>
  <c r="F5" i="16"/>
  <c r="G5" i="17" s="1"/>
  <c r="G5" i="16"/>
  <c r="H5" i="17" s="1"/>
  <c r="H5" i="16"/>
  <c r="I5" i="17" s="1"/>
  <c r="I5" i="16"/>
  <c r="J5" i="17" s="1"/>
  <c r="J5" i="16"/>
  <c r="K5" i="17" s="1"/>
  <c r="K5" i="16"/>
  <c r="L5" i="17" s="1"/>
  <c r="L5" i="16"/>
  <c r="M5" i="17" s="1"/>
  <c r="M5" i="16"/>
  <c r="N5" i="17" s="1"/>
  <c r="B6" i="16"/>
  <c r="C6" i="17" s="1"/>
  <c r="C6" i="16"/>
  <c r="D6" i="17" s="1"/>
  <c r="D6" i="16"/>
  <c r="E6" i="17" s="1"/>
  <c r="E6" i="16"/>
  <c r="F6" i="17" s="1"/>
  <c r="F6" i="16"/>
  <c r="G6" i="17" s="1"/>
  <c r="G6" i="16"/>
  <c r="H6" i="17" s="1"/>
  <c r="H6" i="16"/>
  <c r="I6" i="17" s="1"/>
  <c r="I6" i="16"/>
  <c r="J6" i="17" s="1"/>
  <c r="J6" i="16"/>
  <c r="K6" i="17" s="1"/>
  <c r="K6" i="16"/>
  <c r="L6" i="17" s="1"/>
  <c r="L6" i="16"/>
  <c r="M6" i="17" s="1"/>
  <c r="M6" i="16"/>
  <c r="N6" i="17" s="1"/>
  <c r="B7" i="16"/>
  <c r="C7" i="17" s="1"/>
  <c r="C7" i="16"/>
  <c r="D7" i="17" s="1"/>
  <c r="D7" i="16"/>
  <c r="E7" i="17" s="1"/>
  <c r="E7" i="16"/>
  <c r="F7" i="17" s="1"/>
  <c r="F7" i="16"/>
  <c r="G7" i="17" s="1"/>
  <c r="G7" i="16"/>
  <c r="H7" i="17" s="1"/>
  <c r="H7" i="16"/>
  <c r="I7" i="17" s="1"/>
  <c r="I7" i="16"/>
  <c r="J7" i="17" s="1"/>
  <c r="J7" i="16"/>
  <c r="K7" i="17" s="1"/>
  <c r="K7" i="16"/>
  <c r="L7" i="17" s="1"/>
  <c r="L7" i="16"/>
  <c r="M7" i="17" s="1"/>
  <c r="M7" i="16"/>
  <c r="N7" i="17" s="1"/>
  <c r="B8" i="16"/>
  <c r="C8" i="17" s="1"/>
  <c r="C8" i="16"/>
  <c r="D8" i="17" s="1"/>
  <c r="D8" i="16"/>
  <c r="E8" i="17" s="1"/>
  <c r="E8" i="16"/>
  <c r="F8" i="17" s="1"/>
  <c r="F8" i="16"/>
  <c r="G8" i="17" s="1"/>
  <c r="G8" i="16"/>
  <c r="H8" i="17" s="1"/>
  <c r="H8" i="16"/>
  <c r="I8" i="17" s="1"/>
  <c r="I8" i="16"/>
  <c r="J8" i="17" s="1"/>
  <c r="J8" i="16"/>
  <c r="K8" i="17" s="1"/>
  <c r="K8" i="16"/>
  <c r="L8" i="17" s="1"/>
  <c r="L8" i="16"/>
  <c r="M8" i="17" s="1"/>
  <c r="M8" i="16"/>
  <c r="N8" i="17" s="1"/>
  <c r="B9" i="16"/>
  <c r="C9" i="17" s="1"/>
  <c r="C9" i="16"/>
  <c r="D9" i="17" s="1"/>
  <c r="D9" i="16"/>
  <c r="E9" i="17" s="1"/>
  <c r="E9" i="16"/>
  <c r="F9" i="17" s="1"/>
  <c r="F9" i="16"/>
  <c r="G9" i="17" s="1"/>
  <c r="G9" i="16"/>
  <c r="H9" i="17" s="1"/>
  <c r="H9" i="16"/>
  <c r="I9" i="17" s="1"/>
  <c r="I9" i="16"/>
  <c r="J9" i="17" s="1"/>
  <c r="J9" i="16"/>
  <c r="K9" i="17" s="1"/>
  <c r="K9" i="16"/>
  <c r="L9" i="17" s="1"/>
  <c r="L9" i="16"/>
  <c r="M9" i="17" s="1"/>
  <c r="M9" i="16"/>
  <c r="N9" i="17" s="1"/>
  <c r="B10" i="16"/>
  <c r="C10" i="17" s="1"/>
  <c r="C10" i="16"/>
  <c r="D10" i="17" s="1"/>
  <c r="D10" i="16"/>
  <c r="E10" i="17" s="1"/>
  <c r="E10" i="16"/>
  <c r="F10" i="17" s="1"/>
  <c r="F10" i="16"/>
  <c r="G10" i="17" s="1"/>
  <c r="G10" i="16"/>
  <c r="H10" i="17" s="1"/>
  <c r="H10" i="16"/>
  <c r="I10" i="17" s="1"/>
  <c r="I10" i="16"/>
  <c r="J10" i="17" s="1"/>
  <c r="J10" i="16"/>
  <c r="K10" i="17" s="1"/>
  <c r="K10" i="16"/>
  <c r="L10" i="17" s="1"/>
  <c r="L10" i="16"/>
  <c r="M10" i="17" s="1"/>
  <c r="M10" i="16"/>
  <c r="N10" i="17" s="1"/>
  <c r="B11" i="16"/>
  <c r="C11" i="17" s="1"/>
  <c r="C11" i="16"/>
  <c r="D11" i="17" s="1"/>
  <c r="D11" i="16"/>
  <c r="E11" i="17" s="1"/>
  <c r="E11" i="16"/>
  <c r="F11" i="17" s="1"/>
  <c r="F11" i="16"/>
  <c r="G11" i="17" s="1"/>
  <c r="G11" i="16"/>
  <c r="H11" i="17" s="1"/>
  <c r="H11" i="16"/>
  <c r="I11" i="17" s="1"/>
  <c r="I11" i="16"/>
  <c r="J11" i="17" s="1"/>
  <c r="J11" i="16"/>
  <c r="K11" i="17" s="1"/>
  <c r="K11" i="16"/>
  <c r="L11" i="17" s="1"/>
  <c r="L11" i="16"/>
  <c r="M11" i="17" s="1"/>
  <c r="M11" i="16"/>
  <c r="N11" i="17" s="1"/>
  <c r="B12" i="16"/>
  <c r="C12" i="17" s="1"/>
  <c r="C12" i="16"/>
  <c r="D12" i="17" s="1"/>
  <c r="D12" i="16"/>
  <c r="E12" i="17" s="1"/>
  <c r="E12" i="16"/>
  <c r="F12" i="17" s="1"/>
  <c r="F12" i="16"/>
  <c r="G12" i="17" s="1"/>
  <c r="G12" i="16"/>
  <c r="H12" i="17" s="1"/>
  <c r="H12" i="16"/>
  <c r="I12" i="17" s="1"/>
  <c r="I12" i="16"/>
  <c r="J12" i="17" s="1"/>
  <c r="J12" i="16"/>
  <c r="K12" i="17" s="1"/>
  <c r="K12" i="16"/>
  <c r="L12" i="17" s="1"/>
  <c r="L12" i="16"/>
  <c r="M12" i="17" s="1"/>
  <c r="M12" i="16"/>
  <c r="N12" i="17" s="1"/>
  <c r="B14" i="16"/>
  <c r="C14" i="17" s="1"/>
  <c r="C14" i="16"/>
  <c r="D14" i="17" s="1"/>
  <c r="D14" i="16"/>
  <c r="E14" i="17" s="1"/>
  <c r="E14" i="16"/>
  <c r="F14" i="17" s="1"/>
  <c r="F14" i="16"/>
  <c r="G14" i="17" s="1"/>
  <c r="G14" i="16"/>
  <c r="H14" i="17" s="1"/>
  <c r="H14" i="16"/>
  <c r="I14" i="17" s="1"/>
  <c r="I14" i="16"/>
  <c r="J14" i="17" s="1"/>
  <c r="J14" i="16"/>
  <c r="K14" i="17" s="1"/>
  <c r="K14" i="16"/>
  <c r="L14" i="17" s="1"/>
  <c r="L14" i="16"/>
  <c r="M14" i="17" s="1"/>
  <c r="M14" i="16"/>
  <c r="N14" i="17" s="1"/>
  <c r="B15" i="16"/>
  <c r="C15" i="17" s="1"/>
  <c r="C15" i="16"/>
  <c r="D15" i="17" s="1"/>
  <c r="D15" i="16"/>
  <c r="E15" i="17" s="1"/>
  <c r="E15" i="16"/>
  <c r="F15" i="17" s="1"/>
  <c r="F15" i="16"/>
  <c r="G15" i="17" s="1"/>
  <c r="G15" i="16"/>
  <c r="H15" i="17" s="1"/>
  <c r="H15" i="16"/>
  <c r="I15" i="17" s="1"/>
  <c r="I15" i="16"/>
  <c r="J15" i="17" s="1"/>
  <c r="J15" i="16"/>
  <c r="K15" i="17" s="1"/>
  <c r="K15" i="16"/>
  <c r="L15" i="17" s="1"/>
  <c r="L15" i="16"/>
  <c r="M15" i="17" s="1"/>
  <c r="M15" i="16"/>
  <c r="N15" i="17" s="1"/>
  <c r="B16" i="16"/>
  <c r="C16" i="17" s="1"/>
  <c r="C16" i="16"/>
  <c r="D16" i="17" s="1"/>
  <c r="D16" i="16"/>
  <c r="E16" i="17" s="1"/>
  <c r="E16" i="16"/>
  <c r="F16" i="17" s="1"/>
  <c r="F16" i="16"/>
  <c r="G16" i="17" s="1"/>
  <c r="G16" i="16"/>
  <c r="H16" i="17" s="1"/>
  <c r="H16" i="16"/>
  <c r="I16" i="17" s="1"/>
  <c r="I16" i="16"/>
  <c r="J16" i="17" s="1"/>
  <c r="J16" i="16"/>
  <c r="K16" i="17" s="1"/>
  <c r="K16" i="16"/>
  <c r="L16" i="17" s="1"/>
  <c r="L16" i="16"/>
  <c r="M16" i="17" s="1"/>
  <c r="M16" i="16"/>
  <c r="N16" i="17" s="1"/>
  <c r="B17" i="16"/>
  <c r="C17" i="17" s="1"/>
  <c r="C17" i="16"/>
  <c r="D17" i="17" s="1"/>
  <c r="D17" i="16"/>
  <c r="E17" i="17" s="1"/>
  <c r="E17" i="16"/>
  <c r="F17" i="17" s="1"/>
  <c r="F17" i="16"/>
  <c r="G17" i="17" s="1"/>
  <c r="G17" i="16"/>
  <c r="H17" i="17" s="1"/>
  <c r="H17" i="16"/>
  <c r="I17" i="17" s="1"/>
  <c r="I17" i="16"/>
  <c r="J17" i="17" s="1"/>
  <c r="J17" i="16"/>
  <c r="K17" i="17" s="1"/>
  <c r="K17" i="16"/>
  <c r="L17" i="17" s="1"/>
  <c r="L17" i="16"/>
  <c r="M17" i="17" s="1"/>
  <c r="M17" i="16"/>
  <c r="N17" i="17" s="1"/>
  <c r="B18" i="16"/>
  <c r="C18" i="17" s="1"/>
  <c r="C18" i="16"/>
  <c r="D18" i="17" s="1"/>
  <c r="D18" i="16"/>
  <c r="E18" i="17" s="1"/>
  <c r="E18" i="16"/>
  <c r="F18" i="17" s="1"/>
  <c r="F18" i="16"/>
  <c r="G18" i="17" s="1"/>
  <c r="G18" i="16"/>
  <c r="H18" i="17" s="1"/>
  <c r="H18" i="16"/>
  <c r="I18" i="17" s="1"/>
  <c r="I18" i="16"/>
  <c r="J18" i="17" s="1"/>
  <c r="J18" i="16"/>
  <c r="K18" i="17" s="1"/>
  <c r="K18" i="16"/>
  <c r="L18" i="17" s="1"/>
  <c r="L18" i="16"/>
  <c r="M18" i="17" s="1"/>
  <c r="M18" i="16"/>
  <c r="N18" i="17" s="1"/>
  <c r="B19" i="16"/>
  <c r="C19" i="17" s="1"/>
  <c r="C19" i="16"/>
  <c r="D19" i="17" s="1"/>
  <c r="D19" i="16"/>
  <c r="E19" i="17" s="1"/>
  <c r="E19" i="16"/>
  <c r="F19" i="17" s="1"/>
  <c r="F19" i="16"/>
  <c r="G19" i="17" s="1"/>
  <c r="G19" i="16"/>
  <c r="H19" i="17" s="1"/>
  <c r="H19" i="16"/>
  <c r="I19" i="17" s="1"/>
  <c r="I19" i="16"/>
  <c r="J19" i="17" s="1"/>
  <c r="J19" i="16"/>
  <c r="K19" i="17" s="1"/>
  <c r="K19" i="16"/>
  <c r="L19" i="17" s="1"/>
  <c r="L19" i="16"/>
  <c r="M19" i="17" s="1"/>
  <c r="M19" i="16"/>
  <c r="N19" i="17" s="1"/>
  <c r="B20" i="16"/>
  <c r="C20" i="17" s="1"/>
  <c r="C20" i="16"/>
  <c r="D20" i="17" s="1"/>
  <c r="D20" i="16"/>
  <c r="E20" i="17" s="1"/>
  <c r="E20" i="16"/>
  <c r="F20" i="17" s="1"/>
  <c r="F20" i="16"/>
  <c r="G20" i="17" s="1"/>
  <c r="G20" i="16"/>
  <c r="H20" i="17" s="1"/>
  <c r="H20" i="16"/>
  <c r="I20" i="17" s="1"/>
  <c r="I20" i="16"/>
  <c r="J20" i="17" s="1"/>
  <c r="J20" i="16"/>
  <c r="K20" i="17" s="1"/>
  <c r="K20" i="16"/>
  <c r="L20" i="17" s="1"/>
  <c r="L20" i="16"/>
  <c r="M20" i="17" s="1"/>
  <c r="M20" i="16"/>
  <c r="N20" i="17" s="1"/>
  <c r="B21" i="16"/>
  <c r="C21" i="17" s="1"/>
  <c r="C21" i="16"/>
  <c r="D21" i="17" s="1"/>
  <c r="D21" i="16"/>
  <c r="E21" i="17" s="1"/>
  <c r="E21" i="16"/>
  <c r="F21" i="17" s="1"/>
  <c r="F21" i="16"/>
  <c r="G21" i="17" s="1"/>
  <c r="G21" i="16"/>
  <c r="H21" i="17" s="1"/>
  <c r="H21" i="16"/>
  <c r="I21" i="17" s="1"/>
  <c r="I21" i="16"/>
  <c r="J21" i="17" s="1"/>
  <c r="J21" i="16"/>
  <c r="K21" i="17" s="1"/>
  <c r="K21" i="16"/>
  <c r="L21" i="17" s="1"/>
  <c r="L21" i="16"/>
  <c r="M21" i="17" s="1"/>
  <c r="M21" i="16"/>
  <c r="N21" i="17" s="1"/>
  <c r="B22" i="16"/>
  <c r="C22" i="17" s="1"/>
  <c r="C22" i="16"/>
  <c r="D22" i="17" s="1"/>
  <c r="D22" i="16"/>
  <c r="E22" i="17" s="1"/>
  <c r="E22" i="16"/>
  <c r="F22" i="17" s="1"/>
  <c r="F22" i="16"/>
  <c r="G22" i="17" s="1"/>
  <c r="G22" i="16"/>
  <c r="H22" i="17" s="1"/>
  <c r="H22" i="16"/>
  <c r="I22" i="17" s="1"/>
  <c r="I22" i="16"/>
  <c r="J22" i="17" s="1"/>
  <c r="J22" i="16"/>
  <c r="K22" i="17" s="1"/>
  <c r="K22" i="16"/>
  <c r="L22" i="17" s="1"/>
  <c r="L22" i="16"/>
  <c r="M22" i="17" s="1"/>
  <c r="M22" i="16"/>
  <c r="N22" i="17" s="1"/>
  <c r="B23" i="16"/>
  <c r="C23" i="17" s="1"/>
  <c r="C23" i="16"/>
  <c r="D23" i="17" s="1"/>
  <c r="D23" i="16"/>
  <c r="E23" i="17" s="1"/>
  <c r="E23" i="16"/>
  <c r="F23" i="17" s="1"/>
  <c r="F23" i="16"/>
  <c r="G23" i="17" s="1"/>
  <c r="G23" i="16"/>
  <c r="H23" i="17" s="1"/>
  <c r="H23" i="16"/>
  <c r="I23" i="17" s="1"/>
  <c r="I23" i="16"/>
  <c r="J23" i="17" s="1"/>
  <c r="J23" i="16"/>
  <c r="K23" i="17" s="1"/>
  <c r="K23" i="16"/>
  <c r="L23" i="17" s="1"/>
  <c r="L23" i="16"/>
  <c r="M23" i="17" s="1"/>
  <c r="M23" i="16"/>
  <c r="N23" i="17" s="1"/>
  <c r="B24" i="16"/>
  <c r="C24" i="17" s="1"/>
  <c r="C24" i="16"/>
  <c r="D24" i="17" s="1"/>
  <c r="D24" i="16"/>
  <c r="E24" i="17" s="1"/>
  <c r="E24" i="16"/>
  <c r="F24" i="17" s="1"/>
  <c r="F24" i="16"/>
  <c r="G24" i="17" s="1"/>
  <c r="G24" i="16"/>
  <c r="H24" i="17" s="1"/>
  <c r="H24" i="16"/>
  <c r="I24" i="17" s="1"/>
  <c r="I24" i="16"/>
  <c r="J24" i="17" s="1"/>
  <c r="J24" i="16"/>
  <c r="K24" i="17" s="1"/>
  <c r="K24" i="16"/>
  <c r="L24" i="17" s="1"/>
  <c r="L24" i="16"/>
  <c r="M24" i="17" s="1"/>
  <c r="M24" i="16"/>
  <c r="N24" i="17" s="1"/>
  <c r="B25" i="16"/>
  <c r="C25" i="17" s="1"/>
  <c r="C25" i="16"/>
  <c r="D25" i="17" s="1"/>
  <c r="D25" i="16"/>
  <c r="E25" i="17" s="1"/>
  <c r="E25" i="16"/>
  <c r="F25" i="17" s="1"/>
  <c r="F25" i="16"/>
  <c r="G25" i="17" s="1"/>
  <c r="G25" i="16"/>
  <c r="H25" i="17" s="1"/>
  <c r="H25" i="16"/>
  <c r="I25" i="17" s="1"/>
  <c r="I25" i="16"/>
  <c r="J25" i="17" s="1"/>
  <c r="J25" i="16"/>
  <c r="K25" i="17" s="1"/>
  <c r="K25" i="16"/>
  <c r="L25" i="17" s="1"/>
  <c r="L25" i="16"/>
  <c r="M25" i="17" s="1"/>
  <c r="M25" i="16"/>
  <c r="N25" i="17" s="1"/>
  <c r="B26" i="16"/>
  <c r="C26" i="17" s="1"/>
  <c r="C26" i="16"/>
  <c r="D26" i="17" s="1"/>
  <c r="D26" i="16"/>
  <c r="E26" i="17" s="1"/>
  <c r="E26" i="16"/>
  <c r="F26" i="17" s="1"/>
  <c r="F26" i="16"/>
  <c r="G26" i="17" s="1"/>
  <c r="G26" i="16"/>
  <c r="H26" i="17" s="1"/>
  <c r="H26" i="16"/>
  <c r="I26" i="17" s="1"/>
  <c r="I26" i="16"/>
  <c r="J26" i="17" s="1"/>
  <c r="J26" i="16"/>
  <c r="K26" i="17" s="1"/>
  <c r="K26" i="16"/>
  <c r="L26" i="17" s="1"/>
  <c r="L26" i="16"/>
  <c r="M26" i="17" s="1"/>
  <c r="M26" i="16"/>
  <c r="N26" i="17" s="1"/>
  <c r="B27" i="16"/>
  <c r="C27" i="17" s="1"/>
  <c r="C27" i="16"/>
  <c r="D27" i="17" s="1"/>
  <c r="D27" i="16"/>
  <c r="E27" i="17" s="1"/>
  <c r="E27" i="16"/>
  <c r="F27" i="17" s="1"/>
  <c r="F27" i="16"/>
  <c r="G27" i="17" s="1"/>
  <c r="G27" i="16"/>
  <c r="H27" i="17" s="1"/>
  <c r="H27" i="16"/>
  <c r="I27" i="17" s="1"/>
  <c r="I27" i="16"/>
  <c r="J27" i="17" s="1"/>
  <c r="J27" i="16"/>
  <c r="K27" i="17" s="1"/>
  <c r="K27" i="16"/>
  <c r="L27" i="17" s="1"/>
  <c r="L27" i="16"/>
  <c r="M27" i="17" s="1"/>
  <c r="M27" i="16"/>
  <c r="N27" i="17" s="1"/>
  <c r="B28" i="16"/>
  <c r="C28" i="17" s="1"/>
  <c r="C28" i="16"/>
  <c r="D28" i="17" s="1"/>
  <c r="D28" i="16"/>
  <c r="E28" i="17" s="1"/>
  <c r="E28" i="16"/>
  <c r="F28" i="17" s="1"/>
  <c r="F28" i="16"/>
  <c r="G28" i="17" s="1"/>
  <c r="G28" i="16"/>
  <c r="H28" i="17" s="1"/>
  <c r="H28" i="16"/>
  <c r="I28" i="17" s="1"/>
  <c r="I28" i="16"/>
  <c r="J28" i="17" s="1"/>
  <c r="J28" i="16"/>
  <c r="K28" i="17" s="1"/>
  <c r="K28" i="16"/>
  <c r="L28" i="17" s="1"/>
  <c r="L28" i="16"/>
  <c r="M28" i="17" s="1"/>
  <c r="M28" i="16"/>
  <c r="N28" i="17" s="1"/>
  <c r="B29" i="16"/>
  <c r="C29" i="16"/>
  <c r="D29" i="17" s="1"/>
  <c r="D29" i="16"/>
  <c r="E29" i="17" s="1"/>
  <c r="E29" i="16"/>
  <c r="F29" i="17" s="1"/>
  <c r="F29" i="16"/>
  <c r="G29" i="17" s="1"/>
  <c r="G29" i="16"/>
  <c r="H29" i="17" s="1"/>
  <c r="H29" i="16"/>
  <c r="I29" i="17" s="1"/>
  <c r="I29" i="16"/>
  <c r="J29" i="17" s="1"/>
  <c r="J29" i="16"/>
  <c r="K29" i="17" s="1"/>
  <c r="K29" i="16"/>
  <c r="L29" i="17" s="1"/>
  <c r="L29" i="16"/>
  <c r="M29" i="17" s="1"/>
  <c r="M29" i="16"/>
  <c r="N29" i="17" s="1"/>
  <c r="D3" i="16"/>
  <c r="E3" i="17" s="1"/>
  <c r="E3" i="16"/>
  <c r="F3" i="17" s="1"/>
  <c r="F3" i="16"/>
  <c r="G3" i="17" s="1"/>
  <c r="G3" i="16"/>
  <c r="H3" i="17" s="1"/>
  <c r="H3" i="16"/>
  <c r="I3" i="17" s="1"/>
  <c r="I3" i="16"/>
  <c r="J3" i="17" s="1"/>
  <c r="J3" i="16"/>
  <c r="K3" i="17" s="1"/>
  <c r="K3" i="16"/>
  <c r="L3" i="17" s="1"/>
  <c r="L3" i="16"/>
  <c r="M3" i="17" s="1"/>
  <c r="M3" i="16"/>
  <c r="N3" i="17" s="1"/>
  <c r="C3" i="16"/>
  <c r="D3" i="17" s="1"/>
  <c r="I207" i="23" l="1"/>
  <c r="I205" i="23"/>
  <c r="D93" i="26"/>
  <c r="H209" i="23"/>
  <c r="H225" i="23"/>
  <c r="H189" i="23"/>
  <c r="H193" i="23"/>
  <c r="H179" i="23"/>
  <c r="H223" i="23"/>
  <c r="H43" i="23"/>
  <c r="H149" i="23"/>
  <c r="H215" i="23"/>
  <c r="H39" i="23"/>
  <c r="H153" i="23"/>
  <c r="H183" i="23"/>
  <c r="H191" i="23"/>
  <c r="H197" i="23"/>
  <c r="H221" i="23"/>
  <c r="H17" i="23"/>
  <c r="H151" i="23"/>
  <c r="H157" i="23"/>
  <c r="H173" i="23"/>
  <c r="H195" i="23"/>
  <c r="H201" i="23"/>
  <c r="H229" i="23"/>
  <c r="H21" i="23"/>
  <c r="H55" i="23"/>
  <c r="H155" i="23"/>
  <c r="H161" i="23"/>
  <c r="H177" i="23"/>
  <c r="H199" i="23"/>
  <c r="H213" i="23"/>
  <c r="H233" i="23"/>
  <c r="H41" i="23"/>
  <c r="H159" i="23"/>
  <c r="H165" i="23"/>
  <c r="H181" i="23"/>
  <c r="H203" i="23"/>
  <c r="H211" i="23"/>
  <c r="H25" i="23"/>
  <c r="H163" i="23"/>
  <c r="H167" i="23"/>
  <c r="H185" i="23"/>
  <c r="H205" i="23"/>
  <c r="H217" i="23"/>
  <c r="H231" i="23"/>
  <c r="H7" i="23"/>
  <c r="E94" i="26" s="1"/>
  <c r="E180" i="26" s="1"/>
  <c r="H59" i="23"/>
  <c r="H169" i="23"/>
  <c r="H171" i="23"/>
  <c r="H187" i="23"/>
  <c r="H219" i="23"/>
  <c r="H207" i="23"/>
  <c r="H227" i="23"/>
  <c r="G17" i="23"/>
  <c r="E145" i="23"/>
  <c r="F41" i="28"/>
  <c r="E105" i="23"/>
  <c r="F97" i="23"/>
  <c r="F55" i="28"/>
  <c r="G23" i="23"/>
  <c r="F5" i="28"/>
  <c r="G35" i="23"/>
  <c r="Q24" i="21"/>
  <c r="R24" i="21"/>
  <c r="F49" i="23"/>
  <c r="C112" i="26" s="1"/>
  <c r="C198" i="26" s="1"/>
  <c r="C111" i="26"/>
  <c r="F53" i="23"/>
  <c r="G9" i="23"/>
  <c r="Q5" i="21"/>
  <c r="R5" i="21"/>
  <c r="R40" i="21"/>
  <c r="R41" i="21"/>
  <c r="E147" i="23"/>
  <c r="J74" i="28"/>
  <c r="C121" i="26"/>
  <c r="F33" i="23"/>
  <c r="Q70" i="21"/>
  <c r="R70" i="21"/>
  <c r="E125" i="23"/>
  <c r="C117" i="26"/>
  <c r="F29" i="23"/>
  <c r="C118" i="26" s="1"/>
  <c r="C204" i="26" s="1"/>
  <c r="F19" i="23"/>
  <c r="C101" i="26"/>
  <c r="F13" i="23"/>
  <c r="C135" i="26"/>
  <c r="F45" i="23"/>
  <c r="C119" i="26"/>
  <c r="F31" i="23"/>
  <c r="C120" i="26" s="1"/>
  <c r="C206" i="26" s="1"/>
  <c r="E109" i="23"/>
  <c r="J5" i="28"/>
  <c r="F15" i="23"/>
  <c r="F51" i="23"/>
  <c r="D141" i="26"/>
  <c r="G57" i="23"/>
  <c r="G11" i="23"/>
  <c r="D129" i="26"/>
  <c r="D99" i="26"/>
  <c r="D103" i="26"/>
  <c r="D95" i="26"/>
  <c r="D105" i="26"/>
  <c r="H23" i="23"/>
  <c r="E73" i="23"/>
  <c r="B160" i="26" s="1"/>
  <c r="B246" i="26" s="1"/>
  <c r="B159" i="26"/>
  <c r="D131" i="26"/>
  <c r="D137" i="26"/>
  <c r="H47" i="23"/>
  <c r="D139" i="26"/>
  <c r="D133" i="26"/>
  <c r="D125" i="26"/>
  <c r="D143" i="26"/>
  <c r="BD97" i="25"/>
  <c r="O27" i="21"/>
  <c r="O26" i="21"/>
  <c r="O25" i="21"/>
  <c r="O24" i="21"/>
  <c r="O23" i="21"/>
  <c r="O33" i="21"/>
  <c r="O22" i="21"/>
  <c r="O41" i="21"/>
  <c r="O40" i="21"/>
  <c r="O39" i="21"/>
  <c r="O38" i="21"/>
  <c r="O37" i="21"/>
  <c r="O36" i="21"/>
  <c r="O35" i="21"/>
  <c r="O34" i="21"/>
  <c r="O28" i="21"/>
  <c r="O21" i="21"/>
  <c r="O20" i="21"/>
  <c r="O19" i="21"/>
  <c r="O18" i="21"/>
  <c r="O17" i="21"/>
  <c r="O16" i="21"/>
  <c r="O15" i="21"/>
  <c r="O14" i="21"/>
  <c r="O12" i="21"/>
  <c r="O11" i="21"/>
  <c r="O10" i="21"/>
  <c r="O9" i="21"/>
  <c r="O8" i="21"/>
  <c r="O7" i="21"/>
  <c r="O6" i="21"/>
  <c r="O5" i="21"/>
  <c r="F26" i="28"/>
  <c r="P65" i="21"/>
  <c r="P68" i="21"/>
  <c r="P64" i="21"/>
  <c r="F23" i="28"/>
  <c r="F53" i="28"/>
  <c r="F39" i="28"/>
  <c r="F9" i="28"/>
  <c r="P73" i="21"/>
  <c r="P60" i="21"/>
  <c r="P26" i="21"/>
  <c r="P69" i="21"/>
  <c r="P17" i="21"/>
  <c r="P19" i="21"/>
  <c r="P7" i="21"/>
  <c r="P74" i="21"/>
  <c r="P61" i="21"/>
  <c r="P29" i="21"/>
  <c r="P37" i="21"/>
  <c r="P72" i="21"/>
  <c r="P63" i="21"/>
  <c r="F34" i="28"/>
  <c r="P36" i="21"/>
  <c r="P6" i="21"/>
  <c r="P23" i="21"/>
  <c r="P67" i="21"/>
  <c r="P11" i="21"/>
  <c r="P35" i="21"/>
  <c r="P25" i="21"/>
  <c r="R25" i="21" s="1"/>
  <c r="P12" i="21"/>
  <c r="P10" i="21"/>
  <c r="P62" i="21"/>
  <c r="P18" i="21"/>
  <c r="P15" i="21"/>
  <c r="P59" i="21"/>
  <c r="P20" i="21"/>
  <c r="P39" i="21"/>
  <c r="P16" i="21"/>
  <c r="P14" i="21"/>
  <c r="P28" i="21"/>
  <c r="P8" i="21"/>
  <c r="P21" i="21"/>
  <c r="P9" i="21"/>
  <c r="P27" i="21"/>
  <c r="P33" i="21"/>
  <c r="P71" i="21"/>
  <c r="P34" i="21"/>
  <c r="P22" i="21"/>
  <c r="R22" i="21" s="1"/>
  <c r="P57" i="21"/>
  <c r="R57" i="21" s="1"/>
  <c r="P52" i="21"/>
  <c r="R52" i="21" s="1"/>
  <c r="P46" i="21"/>
  <c r="R46" i="21" s="1"/>
  <c r="P49" i="21"/>
  <c r="R49" i="21" s="1"/>
  <c r="P50" i="21"/>
  <c r="R50" i="21" s="1"/>
  <c r="P53" i="21"/>
  <c r="R53" i="21" s="1"/>
  <c r="P47" i="21"/>
  <c r="R47" i="21" s="1"/>
  <c r="P75" i="21"/>
  <c r="R75" i="21" s="1"/>
  <c r="P48" i="21"/>
  <c r="R48" i="21" s="1"/>
  <c r="P32" i="21"/>
  <c r="R32" i="21" s="1"/>
  <c r="P43" i="21"/>
  <c r="R43" i="21" s="1"/>
  <c r="P45" i="21"/>
  <c r="R45" i="21" s="1"/>
  <c r="E119" i="23"/>
  <c r="F7" i="28"/>
  <c r="F35" i="28"/>
  <c r="F3" i="28"/>
  <c r="F33" i="28"/>
  <c r="F16" i="28"/>
  <c r="F11" i="28"/>
  <c r="F14" i="28"/>
  <c r="F46" i="28"/>
  <c r="F50" i="28"/>
  <c r="F25" i="28"/>
  <c r="F27" i="28"/>
  <c r="F17" i="28"/>
  <c r="F12" i="28"/>
  <c r="F48" i="28"/>
  <c r="F21" i="28"/>
  <c r="F29" i="28"/>
  <c r="F47" i="28"/>
  <c r="F43" i="28"/>
  <c r="F18" i="28"/>
  <c r="F36" i="28"/>
  <c r="F22" i="28"/>
  <c r="F28" i="28"/>
  <c r="F6" i="28"/>
  <c r="F8" i="28"/>
  <c r="E139" i="23"/>
  <c r="B144" i="26"/>
  <c r="E135" i="23"/>
  <c r="E115" i="23"/>
  <c r="C130" i="26"/>
  <c r="C216" i="26" s="1"/>
  <c r="E99" i="23"/>
  <c r="C100" i="26"/>
  <c r="C186" i="26" s="1"/>
  <c r="E117" i="23"/>
  <c r="E121" i="23"/>
  <c r="B132" i="26"/>
  <c r="B136" i="26"/>
  <c r="E123" i="23"/>
  <c r="C138" i="26"/>
  <c r="C224" i="26" s="1"/>
  <c r="E113" i="23"/>
  <c r="B126" i="26"/>
  <c r="B142" i="26"/>
  <c r="C128" i="26"/>
  <c r="C214" i="26" s="1"/>
  <c r="B140" i="26"/>
  <c r="H32" i="28"/>
  <c r="DC9" i="25"/>
  <c r="H40" i="28"/>
  <c r="H65" i="28"/>
  <c r="H61" i="28"/>
  <c r="H26" i="28"/>
  <c r="H15" i="28"/>
  <c r="H60" i="28"/>
  <c r="H58" i="28"/>
  <c r="H20" i="28"/>
  <c r="H3" i="28"/>
  <c r="H70" i="28"/>
  <c r="H39" i="28"/>
  <c r="H16" i="28"/>
  <c r="H14" i="28"/>
  <c r="H28" i="28"/>
  <c r="H8" i="28"/>
  <c r="H21" i="28"/>
  <c r="H55" i="28"/>
  <c r="H46" i="28"/>
  <c r="H49" i="28"/>
  <c r="H66" i="28"/>
  <c r="H9" i="28"/>
  <c r="H50" i="28"/>
  <c r="H54" i="28"/>
  <c r="H27" i="28"/>
  <c r="H51" i="28"/>
  <c r="H77" i="28"/>
  <c r="H33" i="28"/>
  <c r="H72" i="28"/>
  <c r="H34" i="28"/>
  <c r="H69" i="28"/>
  <c r="H22" i="28"/>
  <c r="H41" i="28"/>
  <c r="H17" i="28"/>
  <c r="H53" i="28"/>
  <c r="H47" i="28"/>
  <c r="H19" i="28"/>
  <c r="H5" i="28"/>
  <c r="H7" i="28"/>
  <c r="H75" i="28"/>
  <c r="H62" i="28"/>
  <c r="H29" i="28"/>
  <c r="H37" i="28"/>
  <c r="H78" i="28"/>
  <c r="H48" i="28"/>
  <c r="H73" i="28"/>
  <c r="H64" i="28"/>
  <c r="H36" i="28"/>
  <c r="H74" i="28"/>
  <c r="H6" i="28"/>
  <c r="H23" i="28"/>
  <c r="H68" i="28"/>
  <c r="H11" i="28"/>
  <c r="H35" i="28"/>
  <c r="H25" i="28"/>
  <c r="H12" i="28"/>
  <c r="H43" i="28"/>
  <c r="H10" i="28"/>
  <c r="H63" i="28"/>
  <c r="H45" i="28"/>
  <c r="H18" i="28"/>
  <c r="E137" i="23"/>
  <c r="L9" i="28"/>
  <c r="L60" i="28"/>
  <c r="L69" i="28"/>
  <c r="L14" i="28"/>
  <c r="L25" i="28"/>
  <c r="L43" i="28"/>
  <c r="L68" i="28"/>
  <c r="L73" i="28"/>
  <c r="L19" i="28"/>
  <c r="L26" i="28"/>
  <c r="DC53" i="25"/>
  <c r="L53" i="28"/>
  <c r="L78" i="28"/>
  <c r="L70" i="28"/>
  <c r="L74" i="28"/>
  <c r="L17" i="28"/>
  <c r="L47" i="28"/>
  <c r="DC65" i="25"/>
  <c r="L65" i="28"/>
  <c r="L77" i="28"/>
  <c r="L72" i="28"/>
  <c r="L29" i="28"/>
  <c r="L22" i="28"/>
  <c r="L21" i="28"/>
  <c r="L34" i="28"/>
  <c r="L61" i="28"/>
  <c r="L35" i="28"/>
  <c r="L39" i="28"/>
  <c r="L49" i="28"/>
  <c r="DC61" i="25"/>
  <c r="DC20" i="25"/>
  <c r="O27" i="17"/>
  <c r="O25" i="17"/>
  <c r="O23" i="17"/>
  <c r="O21" i="17"/>
  <c r="O19" i="17"/>
  <c r="O17" i="17"/>
  <c r="O15" i="17"/>
  <c r="O12" i="17"/>
  <c r="O10" i="17"/>
  <c r="O8" i="17"/>
  <c r="O6" i="17"/>
  <c r="O40" i="17"/>
  <c r="O38" i="17"/>
  <c r="O36" i="17"/>
  <c r="O34" i="17"/>
  <c r="O33" i="17"/>
  <c r="O28" i="17"/>
  <c r="O26" i="17"/>
  <c r="O24" i="17"/>
  <c r="O22" i="17"/>
  <c r="O20" i="17"/>
  <c r="O18" i="17"/>
  <c r="O14" i="17"/>
  <c r="O11" i="17"/>
  <c r="O9" i="17"/>
  <c r="O7" i="17"/>
  <c r="O5" i="17"/>
  <c r="O41" i="17"/>
  <c r="O39" i="17"/>
  <c r="O37" i="17"/>
  <c r="O35" i="17"/>
  <c r="O16" i="17"/>
  <c r="DC73" i="25"/>
  <c r="DC49" i="25"/>
  <c r="DC75" i="25"/>
  <c r="DC63" i="25"/>
  <c r="DC62" i="25"/>
  <c r="DC74" i="25"/>
  <c r="BB57" i="24"/>
  <c r="BC51" i="24" s="1"/>
  <c r="BB31" i="24"/>
  <c r="BC22" i="24" s="1"/>
  <c r="BB42" i="24"/>
  <c r="BC38" i="24" s="1"/>
  <c r="BB78" i="24"/>
  <c r="BC62" i="24" s="1"/>
  <c r="DC64" i="25"/>
  <c r="DC60" i="25"/>
  <c r="DC44" i="25"/>
  <c r="DC13" i="25"/>
  <c r="E93" i="23"/>
  <c r="C134" i="26"/>
  <c r="C220" i="26" s="1"/>
  <c r="F73" i="23"/>
  <c r="C160" i="26" s="1"/>
  <c r="C246" i="26" s="1"/>
  <c r="D159" i="26"/>
  <c r="B134" i="26"/>
  <c r="DC41" i="25"/>
  <c r="DC30" i="25"/>
  <c r="DC24" i="25"/>
  <c r="C29" i="17"/>
  <c r="O29" i="21" s="1"/>
  <c r="Q54" i="21"/>
  <c r="E133" i="23"/>
  <c r="E143" i="23"/>
  <c r="E107" i="23"/>
  <c r="E101" i="23"/>
  <c r="E141" i="23"/>
  <c r="E87" i="23"/>
  <c r="E95" i="23"/>
  <c r="E129" i="23"/>
  <c r="E103" i="23"/>
  <c r="E91" i="23"/>
  <c r="E89" i="23"/>
  <c r="DC54" i="25"/>
  <c r="DC34" i="25"/>
  <c r="DC45" i="25"/>
  <c r="DC40" i="25"/>
  <c r="DC55" i="25"/>
  <c r="DC36" i="25"/>
  <c r="DC47" i="25"/>
  <c r="DC27" i="25"/>
  <c r="DC51" i="25"/>
  <c r="DC46" i="25"/>
  <c r="DC39" i="25"/>
  <c r="B147" i="26"/>
  <c r="B161" i="26"/>
  <c r="B149" i="26"/>
  <c r="B151" i="26"/>
  <c r="B157" i="26"/>
  <c r="B153" i="26"/>
  <c r="B163" i="26"/>
  <c r="B155" i="26"/>
  <c r="DC35" i="25"/>
  <c r="DC33" i="25"/>
  <c r="DC43" i="25"/>
  <c r="DC37" i="25"/>
  <c r="DC32" i="25"/>
  <c r="DC50" i="25"/>
  <c r="DC48" i="25"/>
  <c r="DC72" i="25"/>
  <c r="DC68" i="25"/>
  <c r="DC78" i="25"/>
  <c r="DC58" i="25"/>
  <c r="DC70" i="25"/>
  <c r="DC69" i="25"/>
  <c r="DC66" i="25"/>
  <c r="DC77" i="25"/>
  <c r="DC10" i="25"/>
  <c r="DC19" i="25"/>
  <c r="DC29" i="25"/>
  <c r="DC15" i="25"/>
  <c r="DC22" i="25"/>
  <c r="DC11" i="25"/>
  <c r="DC18" i="25"/>
  <c r="DC12" i="25"/>
  <c r="DC25" i="25"/>
  <c r="DC16" i="25"/>
  <c r="DC21" i="25"/>
  <c r="DC26" i="25"/>
  <c r="DC17" i="25"/>
  <c r="DC28" i="25"/>
  <c r="DC14" i="25"/>
  <c r="DC23" i="25"/>
  <c r="DC6" i="25"/>
  <c r="DC7" i="25"/>
  <c r="DC8" i="25"/>
  <c r="DC5" i="25"/>
  <c r="D45" i="17"/>
  <c r="J233" i="23" l="1"/>
  <c r="J229" i="23"/>
  <c r="J225" i="23"/>
  <c r="J213" i="23"/>
  <c r="J231" i="23"/>
  <c r="J223" i="23"/>
  <c r="J219" i="23"/>
  <c r="J215" i="23"/>
  <c r="J207" i="23"/>
  <c r="J199" i="23"/>
  <c r="J195" i="23"/>
  <c r="J205" i="23"/>
  <c r="J201" i="23"/>
  <c r="J193" i="23"/>
  <c r="J185" i="23"/>
  <c r="J181" i="23"/>
  <c r="J177" i="23"/>
  <c r="J191" i="23"/>
  <c r="J179" i="23"/>
  <c r="J169" i="23"/>
  <c r="J165" i="23"/>
  <c r="J175" i="23"/>
  <c r="J171" i="23"/>
  <c r="J163" i="23"/>
  <c r="J157" i="23"/>
  <c r="J153" i="23"/>
  <c r="J155" i="23"/>
  <c r="J217" i="23"/>
  <c r="J211" i="23"/>
  <c r="J167" i="23"/>
  <c r="J161" i="23"/>
  <c r="E107" i="26"/>
  <c r="I227" i="23"/>
  <c r="I159" i="23"/>
  <c r="I223" i="23"/>
  <c r="I165" i="23"/>
  <c r="I181" i="23"/>
  <c r="E93" i="26"/>
  <c r="I163" i="23"/>
  <c r="I167" i="23"/>
  <c r="I185" i="23"/>
  <c r="I219" i="23"/>
  <c r="I229" i="23"/>
  <c r="I215" i="23"/>
  <c r="I43" i="23"/>
  <c r="I169" i="23"/>
  <c r="I171" i="23"/>
  <c r="I187" i="23"/>
  <c r="I189" i="23"/>
  <c r="I231" i="23"/>
  <c r="I221" i="23"/>
  <c r="I23" i="23"/>
  <c r="I59" i="23"/>
  <c r="I175" i="23"/>
  <c r="I209" i="23"/>
  <c r="I193" i="23"/>
  <c r="I233" i="23"/>
  <c r="I21" i="23"/>
  <c r="I149" i="23"/>
  <c r="I179" i="23"/>
  <c r="I191" i="23"/>
  <c r="I197" i="23"/>
  <c r="I211" i="23"/>
  <c r="I7" i="23"/>
  <c r="F94" i="26" s="1"/>
  <c r="F180" i="26" s="1"/>
  <c r="I153" i="23"/>
  <c r="I183" i="23"/>
  <c r="I195" i="23"/>
  <c r="I201" i="23"/>
  <c r="I217" i="23"/>
  <c r="I25" i="23"/>
  <c r="I151" i="23"/>
  <c r="I157" i="23"/>
  <c r="I173" i="23"/>
  <c r="I199" i="23"/>
  <c r="I213" i="23"/>
  <c r="I235" i="23"/>
  <c r="I17" i="23"/>
  <c r="I39" i="23"/>
  <c r="I155" i="23"/>
  <c r="I161" i="23"/>
  <c r="I177" i="23"/>
  <c r="I203" i="23"/>
  <c r="I225" i="23"/>
  <c r="J235" i="23"/>
  <c r="J221" i="23"/>
  <c r="J209" i="23"/>
  <c r="J197" i="23"/>
  <c r="J189" i="23"/>
  <c r="J173" i="23"/>
  <c r="J183" i="23"/>
  <c r="J203" i="23"/>
  <c r="J149" i="23"/>
  <c r="J159" i="23"/>
  <c r="J151" i="23"/>
  <c r="F93" i="26"/>
  <c r="F107" i="26"/>
  <c r="G33" i="23"/>
  <c r="D121" i="26"/>
  <c r="Q28" i="21"/>
  <c r="R28" i="21"/>
  <c r="Q62" i="21"/>
  <c r="R62" i="21"/>
  <c r="Q6" i="21"/>
  <c r="R6" i="21"/>
  <c r="Q74" i="21"/>
  <c r="R74" i="21"/>
  <c r="G51" i="23"/>
  <c r="Q34" i="21"/>
  <c r="R34" i="21"/>
  <c r="Q14" i="21"/>
  <c r="R14" i="21"/>
  <c r="Q10" i="21"/>
  <c r="R10" i="21"/>
  <c r="Q36" i="21"/>
  <c r="R36" i="21"/>
  <c r="Q7" i="21"/>
  <c r="R7" i="21"/>
  <c r="D119" i="26"/>
  <c r="G31" i="23"/>
  <c r="D120" i="26" s="1"/>
  <c r="D206" i="26" s="1"/>
  <c r="D111" i="26"/>
  <c r="G49" i="23"/>
  <c r="D112" i="26" s="1"/>
  <c r="D198" i="26" s="1"/>
  <c r="G97" i="23"/>
  <c r="Q16" i="21"/>
  <c r="R16" i="21"/>
  <c r="Q12" i="21"/>
  <c r="R12" i="21"/>
  <c r="Q19" i="21"/>
  <c r="R19" i="21"/>
  <c r="G15" i="23"/>
  <c r="G13" i="23"/>
  <c r="H13" i="23"/>
  <c r="F125" i="23"/>
  <c r="Q71" i="21"/>
  <c r="R71" i="21"/>
  <c r="Q33" i="21"/>
  <c r="R33" i="21"/>
  <c r="Q39" i="21"/>
  <c r="R39" i="21"/>
  <c r="Q63" i="21"/>
  <c r="R63" i="21"/>
  <c r="Q17" i="21"/>
  <c r="R17" i="21"/>
  <c r="G19" i="23"/>
  <c r="D102" i="26" s="1"/>
  <c r="D188" i="26" s="1"/>
  <c r="D101" i="26"/>
  <c r="F105" i="23"/>
  <c r="Q27" i="21"/>
  <c r="R27" i="21"/>
  <c r="Q20" i="21"/>
  <c r="R20" i="21"/>
  <c r="Q35" i="21"/>
  <c r="R35" i="21"/>
  <c r="Q72" i="21"/>
  <c r="R72" i="21"/>
  <c r="Q69" i="21"/>
  <c r="R69" i="21"/>
  <c r="Q64" i="21"/>
  <c r="R64" i="21"/>
  <c r="F11" i="23"/>
  <c r="C96" i="26" s="1"/>
  <c r="C182" i="26" s="1"/>
  <c r="F9" i="23"/>
  <c r="C95" i="26"/>
  <c r="F147" i="23"/>
  <c r="H9" i="23"/>
  <c r="Q9" i="21"/>
  <c r="R9" i="21"/>
  <c r="Q37" i="21"/>
  <c r="R37" i="21"/>
  <c r="G111" i="23"/>
  <c r="F109" i="23"/>
  <c r="G45" i="23"/>
  <c r="D135" i="26"/>
  <c r="Q11" i="21"/>
  <c r="R11" i="21"/>
  <c r="Q68" i="21"/>
  <c r="R68" i="21"/>
  <c r="Q21" i="21"/>
  <c r="R21" i="21"/>
  <c r="Q15" i="21"/>
  <c r="R15" i="21"/>
  <c r="Q67" i="21"/>
  <c r="R67" i="21"/>
  <c r="Q29" i="21"/>
  <c r="R29" i="21"/>
  <c r="Q60" i="21"/>
  <c r="R60" i="21"/>
  <c r="Q65" i="21"/>
  <c r="R65" i="21"/>
  <c r="G37" i="23"/>
  <c r="D128" i="26" s="1"/>
  <c r="D214" i="26" s="1"/>
  <c r="D127" i="26"/>
  <c r="D117" i="26"/>
  <c r="G29" i="23"/>
  <c r="D118" i="26" s="1"/>
  <c r="D204" i="26" s="1"/>
  <c r="G53" i="23"/>
  <c r="Q59" i="21"/>
  <c r="R59" i="21"/>
  <c r="Q26" i="21"/>
  <c r="R26" i="21"/>
  <c r="Q8" i="21"/>
  <c r="R8" i="21"/>
  <c r="Q18" i="21"/>
  <c r="R18" i="21"/>
  <c r="Q23" i="21"/>
  <c r="R23" i="21"/>
  <c r="Q61" i="21"/>
  <c r="R61" i="21"/>
  <c r="Q73" i="21"/>
  <c r="R73" i="21"/>
  <c r="H35" i="23"/>
  <c r="F111" i="23"/>
  <c r="F145" i="23"/>
  <c r="F121" i="23"/>
  <c r="F135" i="23"/>
  <c r="F117" i="23"/>
  <c r="F119" i="23"/>
  <c r="H57" i="23"/>
  <c r="E141" i="26"/>
  <c r="F113" i="23"/>
  <c r="F139" i="23"/>
  <c r="E129" i="26"/>
  <c r="E83" i="23"/>
  <c r="B170" i="26" s="1"/>
  <c r="B256" i="26" s="1"/>
  <c r="B169" i="26"/>
  <c r="E143" i="26"/>
  <c r="E125" i="26"/>
  <c r="E137" i="26"/>
  <c r="I47" i="23"/>
  <c r="F138" i="26" s="1"/>
  <c r="F224" i="26" s="1"/>
  <c r="E131" i="26"/>
  <c r="I41" i="23"/>
  <c r="E85" i="23"/>
  <c r="B172" i="26" s="1"/>
  <c r="B258" i="26" s="1"/>
  <c r="B171" i="26"/>
  <c r="F131" i="23"/>
  <c r="E95" i="26"/>
  <c r="E99" i="26"/>
  <c r="E133" i="26"/>
  <c r="F137" i="23"/>
  <c r="F115" i="23"/>
  <c r="E81" i="23"/>
  <c r="B168" i="26" s="1"/>
  <c r="B254" i="26" s="1"/>
  <c r="B167" i="26"/>
  <c r="E79" i="23"/>
  <c r="B166" i="26" s="1"/>
  <c r="B252" i="26" s="1"/>
  <c r="B165" i="26"/>
  <c r="B113" i="26"/>
  <c r="E139" i="26"/>
  <c r="I55" i="23"/>
  <c r="E105" i="26"/>
  <c r="E103" i="26"/>
  <c r="DC96" i="25"/>
  <c r="P94" i="21"/>
  <c r="R94" i="21" s="1"/>
  <c r="Q57" i="21"/>
  <c r="Q22" i="21"/>
  <c r="Q25" i="21"/>
  <c r="B108" i="26"/>
  <c r="B194" i="26" s="1"/>
  <c r="B114" i="26"/>
  <c r="B138" i="26"/>
  <c r="B100" i="26"/>
  <c r="B186" i="26" s="1"/>
  <c r="B130" i="26"/>
  <c r="B102" i="26"/>
  <c r="B104" i="26"/>
  <c r="B128" i="26"/>
  <c r="B214" i="26" s="1"/>
  <c r="B120" i="26"/>
  <c r="B106" i="26"/>
  <c r="B118" i="26"/>
  <c r="Q47" i="21"/>
  <c r="Q50" i="21"/>
  <c r="Q43" i="21"/>
  <c r="Q75" i="21"/>
  <c r="Q49" i="21"/>
  <c r="Q46" i="21"/>
  <c r="Q48" i="21"/>
  <c r="Q53" i="21"/>
  <c r="Q45" i="21"/>
  <c r="Q32" i="21"/>
  <c r="Q52" i="21"/>
  <c r="O29" i="17"/>
  <c r="BC72" i="24"/>
  <c r="BC37" i="24"/>
  <c r="BC46" i="24"/>
  <c r="BC36" i="24"/>
  <c r="BC63" i="24"/>
  <c r="BC66" i="24"/>
  <c r="BC70" i="24"/>
  <c r="BC73" i="24"/>
  <c r="BC48" i="24"/>
  <c r="BC76" i="24"/>
  <c r="BC9" i="24"/>
  <c r="BC33" i="24"/>
  <c r="BC45" i="24"/>
  <c r="BC54" i="24"/>
  <c r="BC65" i="24"/>
  <c r="BC69" i="24"/>
  <c r="BC34" i="24"/>
  <c r="BC77" i="24"/>
  <c r="D138" i="26"/>
  <c r="D224" i="26" s="1"/>
  <c r="BC17" i="24"/>
  <c r="BC6" i="24"/>
  <c r="BC44" i="24"/>
  <c r="BC52" i="24"/>
  <c r="BC56" i="24"/>
  <c r="BC40" i="24"/>
  <c r="BC13" i="24"/>
  <c r="BC4" i="24"/>
  <c r="BC30" i="24"/>
  <c r="BC24" i="24"/>
  <c r="BC28" i="24"/>
  <c r="BC23" i="24"/>
  <c r="BC74" i="24"/>
  <c r="BC32" i="24"/>
  <c r="BC50" i="24"/>
  <c r="BC43" i="24"/>
  <c r="BC68" i="24"/>
  <c r="BC55" i="24"/>
  <c r="BC12" i="24"/>
  <c r="BC29" i="24"/>
  <c r="BC47" i="24"/>
  <c r="BC60" i="24"/>
  <c r="BC41" i="24"/>
  <c r="BC61" i="24"/>
  <c r="BC10" i="24"/>
  <c r="BC8" i="24"/>
  <c r="BC20" i="24"/>
  <c r="BC53" i="24"/>
  <c r="BC26" i="24"/>
  <c r="BC35" i="24"/>
  <c r="BC5" i="24"/>
  <c r="BC67" i="24"/>
  <c r="BC59" i="24"/>
  <c r="BC71" i="24"/>
  <c r="BC18" i="24"/>
  <c r="BC27" i="24"/>
  <c r="BC14" i="24"/>
  <c r="BC49" i="24"/>
  <c r="BC75" i="24"/>
  <c r="BC21" i="24"/>
  <c r="BC11" i="24"/>
  <c r="BC39" i="24"/>
  <c r="BC64" i="24"/>
  <c r="BC58" i="24"/>
  <c r="BC7" i="24"/>
  <c r="BC19" i="24"/>
  <c r="BC3" i="24"/>
  <c r="BC25" i="24"/>
  <c r="BC16" i="24"/>
  <c r="BC15" i="24"/>
  <c r="F127" i="23"/>
  <c r="E127" i="23"/>
  <c r="F129" i="23"/>
  <c r="G121" i="23"/>
  <c r="B112" i="26"/>
  <c r="E138" i="26"/>
  <c r="E224" i="26" s="1"/>
  <c r="C106" i="26"/>
  <c r="C192" i="26" s="1"/>
  <c r="F93" i="23"/>
  <c r="C104" i="26"/>
  <c r="C190" i="26" s="1"/>
  <c r="C108" i="26"/>
  <c r="C194" i="26" s="1"/>
  <c r="C102" i="26"/>
  <c r="C188" i="26" s="1"/>
  <c r="C140" i="26"/>
  <c r="C226" i="26" s="1"/>
  <c r="E65" i="23"/>
  <c r="B152" i="26" s="1"/>
  <c r="B238" i="26" s="1"/>
  <c r="C151" i="26"/>
  <c r="E75" i="23"/>
  <c r="B162" i="26" s="1"/>
  <c r="B248" i="26" s="1"/>
  <c r="C161" i="26"/>
  <c r="F89" i="23"/>
  <c r="F103" i="23"/>
  <c r="F101" i="23"/>
  <c r="F133" i="23"/>
  <c r="D106" i="26"/>
  <c r="D192" i="26" s="1"/>
  <c r="E77" i="23"/>
  <c r="B164" i="26" s="1"/>
  <c r="B250" i="26" s="1"/>
  <c r="C163" i="26"/>
  <c r="B150" i="26"/>
  <c r="B236" i="26" s="1"/>
  <c r="C149" i="26"/>
  <c r="B148" i="26"/>
  <c r="C147" i="26"/>
  <c r="F91" i="23"/>
  <c r="F95" i="23"/>
  <c r="G73" i="23"/>
  <c r="D160" i="26" s="1"/>
  <c r="D246" i="26" s="1"/>
  <c r="E159" i="26"/>
  <c r="D134" i="26"/>
  <c r="D220" i="26" s="1"/>
  <c r="C126" i="26"/>
  <c r="C212" i="26" s="1"/>
  <c r="C136" i="26"/>
  <c r="C222" i="26" s="1"/>
  <c r="D96" i="26"/>
  <c r="D182" i="26" s="1"/>
  <c r="E71" i="23"/>
  <c r="B158" i="26" s="1"/>
  <c r="B244" i="26" s="1"/>
  <c r="C157" i="26"/>
  <c r="F141" i="23"/>
  <c r="E69" i="23"/>
  <c r="B156" i="26" s="1"/>
  <c r="B242" i="26" s="1"/>
  <c r="C155" i="26"/>
  <c r="C142" i="26"/>
  <c r="C228" i="26" s="1"/>
  <c r="E67" i="23"/>
  <c r="B154" i="26" s="1"/>
  <c r="B240" i="26" s="1"/>
  <c r="C153" i="26"/>
  <c r="C144" i="26"/>
  <c r="C230" i="26" s="1"/>
  <c r="C132" i="26"/>
  <c r="C218" i="26" s="1"/>
  <c r="F87" i="23"/>
  <c r="F143" i="23"/>
  <c r="D130" i="26"/>
  <c r="D216" i="26" s="1"/>
  <c r="D100" i="26"/>
  <c r="D186" i="26" s="1"/>
  <c r="L43" i="16"/>
  <c r="M43" i="17" s="1"/>
  <c r="M43" i="16"/>
  <c r="N43" i="17" s="1"/>
  <c r="L45" i="16"/>
  <c r="M45" i="17" s="1"/>
  <c r="M45" i="16"/>
  <c r="N45" i="17" s="1"/>
  <c r="L46" i="16"/>
  <c r="M46" i="17" s="1"/>
  <c r="M46" i="16"/>
  <c r="N46" i="17" s="1"/>
  <c r="L47" i="16"/>
  <c r="M47" i="17" s="1"/>
  <c r="M47" i="16"/>
  <c r="N47" i="17" s="1"/>
  <c r="L48" i="16"/>
  <c r="M48" i="17" s="1"/>
  <c r="M48" i="16"/>
  <c r="N48" i="17" s="1"/>
  <c r="L49" i="16"/>
  <c r="M49" i="17" s="1"/>
  <c r="M49" i="16"/>
  <c r="N49" i="17" s="1"/>
  <c r="L50" i="16"/>
  <c r="M50" i="17" s="1"/>
  <c r="M50" i="16"/>
  <c r="N50" i="17" s="1"/>
  <c r="L51" i="16"/>
  <c r="M51" i="17" s="1"/>
  <c r="M51" i="16"/>
  <c r="N51" i="17" s="1"/>
  <c r="L53" i="16"/>
  <c r="M53" i="17" s="1"/>
  <c r="M53" i="16"/>
  <c r="N53" i="17" s="1"/>
  <c r="L54" i="16"/>
  <c r="M54" i="17" s="1"/>
  <c r="M54" i="16"/>
  <c r="N54" i="17" s="1"/>
  <c r="L55" i="16"/>
  <c r="M55" i="17" s="1"/>
  <c r="M55" i="16"/>
  <c r="N55" i="17" s="1"/>
  <c r="L58" i="16"/>
  <c r="M59" i="17" s="1"/>
  <c r="M58" i="16"/>
  <c r="N58" i="17" s="1"/>
  <c r="O58" i="17" s="1"/>
  <c r="L60" i="16"/>
  <c r="M61" i="17" s="1"/>
  <c r="M60" i="16"/>
  <c r="N60" i="17" s="1"/>
  <c r="O60" i="17" s="1"/>
  <c r="L61" i="16"/>
  <c r="M62" i="17" s="1"/>
  <c r="M61" i="16"/>
  <c r="N61" i="17" s="1"/>
  <c r="L62" i="16"/>
  <c r="M63" i="17" s="1"/>
  <c r="M62" i="16"/>
  <c r="N62" i="17" s="1"/>
  <c r="L63" i="16"/>
  <c r="M64" i="17" s="1"/>
  <c r="M63" i="16"/>
  <c r="N63" i="17" s="1"/>
  <c r="L64" i="16"/>
  <c r="M65" i="17" s="1"/>
  <c r="M64" i="16"/>
  <c r="N64" i="17" s="1"/>
  <c r="L65" i="16"/>
  <c r="M66" i="17" s="1"/>
  <c r="M65" i="16"/>
  <c r="N65" i="17" s="1"/>
  <c r="L66" i="16"/>
  <c r="M67" i="17" s="1"/>
  <c r="M66" i="16"/>
  <c r="N66" i="17" s="1"/>
  <c r="L68" i="16"/>
  <c r="M69" i="17" s="1"/>
  <c r="M68" i="16"/>
  <c r="N68" i="17" s="1"/>
  <c r="O68" i="17" s="1"/>
  <c r="L69" i="16"/>
  <c r="M70" i="17" s="1"/>
  <c r="M69" i="16"/>
  <c r="N69" i="17" s="1"/>
  <c r="L70" i="16"/>
  <c r="M71" i="17" s="1"/>
  <c r="M70" i="16"/>
  <c r="N70" i="17" s="1"/>
  <c r="L72" i="16"/>
  <c r="M73" i="17" s="1"/>
  <c r="M72" i="16"/>
  <c r="N72" i="17" s="1"/>
  <c r="O72" i="17" s="1"/>
  <c r="L73" i="16"/>
  <c r="M74" i="17" s="1"/>
  <c r="M73" i="16"/>
  <c r="N73" i="17" s="1"/>
  <c r="L74" i="16"/>
  <c r="M75" i="17" s="1"/>
  <c r="M74" i="16"/>
  <c r="N74" i="17" s="1"/>
  <c r="L75" i="16"/>
  <c r="M77" i="17" s="1"/>
  <c r="M75" i="16"/>
  <c r="N75" i="17" s="1"/>
  <c r="L77" i="16"/>
  <c r="M78" i="17" s="1"/>
  <c r="M77" i="16"/>
  <c r="N77" i="17" s="1"/>
  <c r="K219" i="23" l="1"/>
  <c r="K215" i="23"/>
  <c r="K211" i="23"/>
  <c r="K207" i="23"/>
  <c r="K213" i="23"/>
  <c r="K217" i="23"/>
  <c r="K183" i="23"/>
  <c r="K179" i="23"/>
  <c r="K209" i="23"/>
  <c r="K173" i="23"/>
  <c r="K177" i="23"/>
  <c r="K175" i="23"/>
  <c r="K171" i="23"/>
  <c r="K167" i="23"/>
  <c r="K181" i="23"/>
  <c r="K157" i="23"/>
  <c r="K149" i="23"/>
  <c r="K153" i="23"/>
  <c r="K231" i="23"/>
  <c r="K223" i="23"/>
  <c r="K203" i="23"/>
  <c r="K187" i="23"/>
  <c r="K205" i="23"/>
  <c r="K197" i="23"/>
  <c r="K159" i="23"/>
  <c r="K161" i="23"/>
  <c r="K235" i="23"/>
  <c r="K233" i="23"/>
  <c r="K229" i="23"/>
  <c r="K225" i="23"/>
  <c r="K227" i="23"/>
  <c r="K221" i="23"/>
  <c r="K201" i="23"/>
  <c r="K193" i="23"/>
  <c r="K189" i="23"/>
  <c r="K199" i="23"/>
  <c r="K191" i="23"/>
  <c r="K195" i="23"/>
  <c r="K185" i="23"/>
  <c r="K169" i="23"/>
  <c r="K165" i="23"/>
  <c r="K163" i="23"/>
  <c r="K155" i="23"/>
  <c r="K151" i="23"/>
  <c r="J227" i="23"/>
  <c r="J187" i="23"/>
  <c r="G93" i="26"/>
  <c r="J7" i="23"/>
  <c r="G94" i="26" s="1"/>
  <c r="G180" i="26" s="1"/>
  <c r="J25" i="23"/>
  <c r="G107" i="26"/>
  <c r="H11" i="23"/>
  <c r="E96" i="26" s="1"/>
  <c r="E182" i="26" s="1"/>
  <c r="H19" i="23"/>
  <c r="E102" i="26" s="1"/>
  <c r="E188" i="26" s="1"/>
  <c r="E101" i="26"/>
  <c r="H53" i="23"/>
  <c r="H45" i="23"/>
  <c r="E135" i="26"/>
  <c r="I11" i="23"/>
  <c r="F96" i="26" s="1"/>
  <c r="F182" i="26" s="1"/>
  <c r="H15" i="23"/>
  <c r="H97" i="23"/>
  <c r="G109" i="23"/>
  <c r="H49" i="23"/>
  <c r="E112" i="26" s="1"/>
  <c r="E198" i="26" s="1"/>
  <c r="E111" i="26"/>
  <c r="I35" i="23"/>
  <c r="H29" i="23"/>
  <c r="E118" i="26" s="1"/>
  <c r="E204" i="26" s="1"/>
  <c r="E117" i="26"/>
  <c r="H51" i="23"/>
  <c r="G147" i="23"/>
  <c r="G145" i="23"/>
  <c r="H37" i="23"/>
  <c r="E128" i="26" s="1"/>
  <c r="E214" i="26" s="1"/>
  <c r="E127" i="26"/>
  <c r="G105" i="23"/>
  <c r="G125" i="23"/>
  <c r="H31" i="23"/>
  <c r="E120" i="26" s="1"/>
  <c r="E206" i="26" s="1"/>
  <c r="E119" i="26"/>
  <c r="H33" i="23"/>
  <c r="E121" i="26"/>
  <c r="B222" i="26"/>
  <c r="B198" i="26"/>
  <c r="B204" i="26"/>
  <c r="B190" i="26"/>
  <c r="B224" i="26"/>
  <c r="B230" i="26"/>
  <c r="B234" i="26"/>
  <c r="B192" i="26"/>
  <c r="B188" i="26"/>
  <c r="B228" i="26"/>
  <c r="B226" i="26"/>
  <c r="B206" i="26"/>
  <c r="B216" i="26"/>
  <c r="B200" i="26"/>
  <c r="B220" i="26"/>
  <c r="B212" i="26"/>
  <c r="F99" i="23"/>
  <c r="G117" i="23"/>
  <c r="G135" i="23"/>
  <c r="G119" i="23"/>
  <c r="G137" i="23"/>
  <c r="I57" i="23"/>
  <c r="F141" i="26"/>
  <c r="I9" i="23"/>
  <c r="G127" i="23"/>
  <c r="F129" i="26"/>
  <c r="J39" i="23"/>
  <c r="C113" i="26"/>
  <c r="G115" i="23"/>
  <c r="F103" i="26"/>
  <c r="J21" i="23"/>
  <c r="F105" i="26"/>
  <c r="J23" i="23"/>
  <c r="F133" i="26"/>
  <c r="J43" i="23"/>
  <c r="F95" i="26"/>
  <c r="F99" i="26"/>
  <c r="J17" i="23"/>
  <c r="F131" i="26"/>
  <c r="J41" i="23"/>
  <c r="F143" i="26"/>
  <c r="J59" i="23"/>
  <c r="D165" i="26"/>
  <c r="C165" i="26"/>
  <c r="F139" i="26"/>
  <c r="J55" i="23"/>
  <c r="F27" i="23"/>
  <c r="C114" i="26" s="1"/>
  <c r="C200" i="26" s="1"/>
  <c r="F137" i="26"/>
  <c r="J47" i="23"/>
  <c r="G138" i="26" s="1"/>
  <c r="G224" i="26" s="1"/>
  <c r="F85" i="23"/>
  <c r="C172" i="26" s="1"/>
  <c r="C258" i="26" s="1"/>
  <c r="C171" i="26"/>
  <c r="G131" i="23"/>
  <c r="F83" i="23"/>
  <c r="C170" i="26" s="1"/>
  <c r="C256" i="26" s="1"/>
  <c r="C169" i="26"/>
  <c r="F81" i="23"/>
  <c r="C168" i="26" s="1"/>
  <c r="C254" i="26" s="1"/>
  <c r="C167" i="26"/>
  <c r="G129" i="23"/>
  <c r="F123" i="23"/>
  <c r="Q94" i="21"/>
  <c r="G143" i="23"/>
  <c r="G141" i="23"/>
  <c r="H137" i="23"/>
  <c r="G133" i="23"/>
  <c r="H121" i="23"/>
  <c r="F107" i="23"/>
  <c r="F79" i="23"/>
  <c r="C166" i="26" s="1"/>
  <c r="C252" i="26" s="1"/>
  <c r="D104" i="26"/>
  <c r="D190" i="26" s="1"/>
  <c r="G91" i="23"/>
  <c r="G101" i="23"/>
  <c r="G87" i="23"/>
  <c r="G103" i="23"/>
  <c r="G93" i="23"/>
  <c r="G95" i="23"/>
  <c r="G89" i="23"/>
  <c r="D108" i="26"/>
  <c r="D194" i="26" s="1"/>
  <c r="F108" i="26"/>
  <c r="F194" i="26" s="1"/>
  <c r="E108" i="26"/>
  <c r="E194" i="26" s="1"/>
  <c r="F75" i="23"/>
  <c r="C162" i="26" s="1"/>
  <c r="C248" i="26" s="1"/>
  <c r="D161" i="26"/>
  <c r="D142" i="26"/>
  <c r="D228" i="26" s="1"/>
  <c r="D126" i="26"/>
  <c r="D212" i="26" s="1"/>
  <c r="E134" i="26"/>
  <c r="E220" i="26" s="1"/>
  <c r="E104" i="26"/>
  <c r="E190" i="26" s="1"/>
  <c r="F61" i="23"/>
  <c r="C148" i="26" s="1"/>
  <c r="C234" i="26" s="1"/>
  <c r="D147" i="26"/>
  <c r="E100" i="26"/>
  <c r="E186" i="26" s="1"/>
  <c r="F69" i="23"/>
  <c r="C156" i="26" s="1"/>
  <c r="C242" i="26" s="1"/>
  <c r="D155" i="26"/>
  <c r="H73" i="23"/>
  <c r="E160" i="26" s="1"/>
  <c r="E246" i="26" s="1"/>
  <c r="F159" i="26"/>
  <c r="F63" i="23"/>
  <c r="C150" i="26" s="1"/>
  <c r="C236" i="26" s="1"/>
  <c r="D149" i="26"/>
  <c r="F77" i="23"/>
  <c r="C164" i="26" s="1"/>
  <c r="C250" i="26" s="1"/>
  <c r="D163" i="26"/>
  <c r="F71" i="23"/>
  <c r="C158" i="26" s="1"/>
  <c r="C244" i="26" s="1"/>
  <c r="D157" i="26"/>
  <c r="D136" i="26"/>
  <c r="D222" i="26" s="1"/>
  <c r="E106" i="26"/>
  <c r="E192" i="26" s="1"/>
  <c r="D140" i="26"/>
  <c r="D226" i="26" s="1"/>
  <c r="D132" i="26"/>
  <c r="D218" i="26" s="1"/>
  <c r="F67" i="23"/>
  <c r="C154" i="26" s="1"/>
  <c r="C240" i="26" s="1"/>
  <c r="D153" i="26"/>
  <c r="E130" i="26"/>
  <c r="E216" i="26" s="1"/>
  <c r="D144" i="26"/>
  <c r="D230" i="26" s="1"/>
  <c r="F65" i="23"/>
  <c r="C152" i="26" s="1"/>
  <c r="C238" i="26" s="1"/>
  <c r="D151" i="26"/>
  <c r="C3" i="17"/>
  <c r="O3" i="21" s="1"/>
  <c r="L233" i="23" l="1"/>
  <c r="L219" i="23"/>
  <c r="L215" i="23"/>
  <c r="L213" i="23"/>
  <c r="L195" i="23"/>
  <c r="L203" i="23"/>
  <c r="L191" i="23"/>
  <c r="L179" i="23"/>
  <c r="L209" i="23"/>
  <c r="L181" i="23"/>
  <c r="L171" i="23"/>
  <c r="L167" i="23"/>
  <c r="L163" i="23"/>
  <c r="L153" i="23"/>
  <c r="L165" i="23"/>
  <c r="L155" i="23"/>
  <c r="L189" i="23"/>
  <c r="L161" i="23"/>
  <c r="L169" i="23"/>
  <c r="L229" i="23"/>
  <c r="L221" i="23"/>
  <c r="L235" i="23"/>
  <c r="L231" i="23"/>
  <c r="L223" i="23"/>
  <c r="L199" i="23"/>
  <c r="L201" i="23"/>
  <c r="L185" i="23"/>
  <c r="L193" i="23"/>
  <c r="L159" i="23"/>
  <c r="L157" i="23"/>
  <c r="L175" i="23"/>
  <c r="L151" i="23"/>
  <c r="L217" i="23"/>
  <c r="L211" i="23"/>
  <c r="L225" i="23"/>
  <c r="L205" i="23"/>
  <c r="L207" i="23"/>
  <c r="L197" i="23"/>
  <c r="L183" i="23"/>
  <c r="L177" i="23"/>
  <c r="L173" i="23"/>
  <c r="L149" i="23"/>
  <c r="K7" i="23"/>
  <c r="H94" i="26" s="1"/>
  <c r="H180" i="26" s="1"/>
  <c r="H93" i="26"/>
  <c r="K25" i="23"/>
  <c r="H107" i="26"/>
  <c r="I31" i="23"/>
  <c r="F120" i="26" s="1"/>
  <c r="F206" i="26" s="1"/>
  <c r="F119" i="26"/>
  <c r="I29" i="23"/>
  <c r="F118" i="26" s="1"/>
  <c r="F204" i="26" s="1"/>
  <c r="F117" i="26"/>
  <c r="I45" i="23"/>
  <c r="F135" i="26"/>
  <c r="J35" i="23"/>
  <c r="H111" i="23"/>
  <c r="F125" i="26"/>
  <c r="H145" i="23"/>
  <c r="I97" i="23"/>
  <c r="H125" i="23"/>
  <c r="I33" i="23"/>
  <c r="F121" i="26"/>
  <c r="H147" i="23"/>
  <c r="I49" i="23"/>
  <c r="F112" i="26" s="1"/>
  <c r="F198" i="26" s="1"/>
  <c r="F111" i="26"/>
  <c r="I53" i="23"/>
  <c r="H105" i="23"/>
  <c r="I15" i="23"/>
  <c r="I19" i="23"/>
  <c r="F102" i="26" s="1"/>
  <c r="F188" i="26" s="1"/>
  <c r="F101" i="26"/>
  <c r="I37" i="23"/>
  <c r="F128" i="26" s="1"/>
  <c r="F214" i="26" s="1"/>
  <c r="F127" i="26"/>
  <c r="I51" i="23"/>
  <c r="I111" i="23"/>
  <c r="H109" i="23"/>
  <c r="G99" i="23"/>
  <c r="H101" i="23"/>
  <c r="H117" i="23"/>
  <c r="H115" i="23"/>
  <c r="G113" i="23"/>
  <c r="E165" i="26"/>
  <c r="G139" i="23"/>
  <c r="G79" i="23"/>
  <c r="D166" i="26" s="1"/>
  <c r="D252" i="26" s="1"/>
  <c r="J57" i="23"/>
  <c r="G141" i="26"/>
  <c r="J9" i="23"/>
  <c r="J11" i="23"/>
  <c r="G96" i="26" s="1"/>
  <c r="G182" i="26" s="1"/>
  <c r="G129" i="26"/>
  <c r="K39" i="23"/>
  <c r="G85" i="23"/>
  <c r="D172" i="26" s="1"/>
  <c r="D258" i="26" s="1"/>
  <c r="D171" i="26"/>
  <c r="G125" i="26"/>
  <c r="K35" i="23"/>
  <c r="D113" i="26"/>
  <c r="G27" i="23"/>
  <c r="D114" i="26" s="1"/>
  <c r="D200" i="26" s="1"/>
  <c r="G81" i="23"/>
  <c r="D168" i="26" s="1"/>
  <c r="D254" i="26" s="1"/>
  <c r="D167" i="26"/>
  <c r="G131" i="26"/>
  <c r="K41" i="23"/>
  <c r="G99" i="26"/>
  <c r="K17" i="23"/>
  <c r="G95" i="26"/>
  <c r="G139" i="26"/>
  <c r="K55" i="23"/>
  <c r="G133" i="26"/>
  <c r="K43" i="23"/>
  <c r="G103" i="26"/>
  <c r="K21" i="23"/>
  <c r="H131" i="23"/>
  <c r="G137" i="26"/>
  <c r="K47" i="23"/>
  <c r="H138" i="26" s="1"/>
  <c r="H224" i="26" s="1"/>
  <c r="G105" i="26"/>
  <c r="K23" i="23"/>
  <c r="G123" i="23"/>
  <c r="H129" i="23"/>
  <c r="G83" i="23"/>
  <c r="D170" i="26" s="1"/>
  <c r="D256" i="26" s="1"/>
  <c r="D169" i="26"/>
  <c r="G143" i="26"/>
  <c r="K59" i="23"/>
  <c r="O3" i="17"/>
  <c r="P3" i="17" s="1"/>
  <c r="H143" i="23"/>
  <c r="H141" i="23"/>
  <c r="I137" i="23"/>
  <c r="H133" i="23"/>
  <c r="I121" i="23"/>
  <c r="I115" i="23"/>
  <c r="G107" i="23"/>
  <c r="H103" i="23"/>
  <c r="H91" i="23"/>
  <c r="H95" i="23"/>
  <c r="H89" i="23"/>
  <c r="H93" i="23"/>
  <c r="H87" i="23"/>
  <c r="G65" i="23"/>
  <c r="D152" i="26" s="1"/>
  <c r="D238" i="26" s="1"/>
  <c r="E151" i="26"/>
  <c r="E144" i="26"/>
  <c r="E230" i="26" s="1"/>
  <c r="F130" i="26"/>
  <c r="F216" i="26" s="1"/>
  <c r="G67" i="23"/>
  <c r="D154" i="26" s="1"/>
  <c r="D240" i="26" s="1"/>
  <c r="E153" i="26"/>
  <c r="G61" i="23"/>
  <c r="D148" i="26" s="1"/>
  <c r="D234" i="26" s="1"/>
  <c r="E147" i="26"/>
  <c r="E126" i="26"/>
  <c r="E212" i="26" s="1"/>
  <c r="I73" i="23"/>
  <c r="F160" i="26" s="1"/>
  <c r="F246" i="26" s="1"/>
  <c r="G159" i="26"/>
  <c r="E136" i="26"/>
  <c r="E222" i="26" s="1"/>
  <c r="G63" i="23"/>
  <c r="D150" i="26" s="1"/>
  <c r="D236" i="26" s="1"/>
  <c r="E149" i="26"/>
  <c r="G69" i="23"/>
  <c r="D156" i="26" s="1"/>
  <c r="D242" i="26" s="1"/>
  <c r="E155" i="26"/>
  <c r="F104" i="26"/>
  <c r="F190" i="26" s="1"/>
  <c r="E142" i="26"/>
  <c r="E228" i="26" s="1"/>
  <c r="E132" i="26"/>
  <c r="E218" i="26" s="1"/>
  <c r="E140" i="26"/>
  <c r="E226" i="26" s="1"/>
  <c r="F106" i="26"/>
  <c r="F192" i="26" s="1"/>
  <c r="G71" i="23"/>
  <c r="D158" i="26" s="1"/>
  <c r="D244" i="26" s="1"/>
  <c r="E157" i="26"/>
  <c r="G77" i="23"/>
  <c r="D164" i="26" s="1"/>
  <c r="D250" i="26" s="1"/>
  <c r="E163" i="26"/>
  <c r="F100" i="26"/>
  <c r="F186" i="26" s="1"/>
  <c r="F134" i="26"/>
  <c r="F220" i="26" s="1"/>
  <c r="G75" i="23"/>
  <c r="D162" i="26" s="1"/>
  <c r="D248" i="26" s="1"/>
  <c r="E161" i="26"/>
  <c r="M235" i="23" l="1"/>
  <c r="M227" i="23"/>
  <c r="M221" i="23"/>
  <c r="M213" i="23"/>
  <c r="M229" i="23"/>
  <c r="M205" i="23"/>
  <c r="M219" i="23"/>
  <c r="M211" i="23"/>
  <c r="M207" i="23"/>
  <c r="M199" i="23"/>
  <c r="M187" i="23"/>
  <c r="M183" i="23"/>
  <c r="M179" i="23"/>
  <c r="M185" i="23"/>
  <c r="M169" i="23"/>
  <c r="M165" i="23"/>
  <c r="M161" i="23"/>
  <c r="M155" i="23"/>
  <c r="M171" i="23"/>
  <c r="M177" i="23"/>
  <c r="M167" i="23"/>
  <c r="M153" i="23"/>
  <c r="M159" i="23"/>
  <c r="M217" i="23"/>
  <c r="M209" i="23"/>
  <c r="M181" i="23"/>
  <c r="M175" i="23"/>
  <c r="M173" i="23"/>
  <c r="M163" i="23"/>
  <c r="M157" i="23"/>
  <c r="L227" i="23"/>
  <c r="L187" i="23"/>
  <c r="M233" i="23"/>
  <c r="M225" i="23"/>
  <c r="M231" i="23"/>
  <c r="M203" i="23"/>
  <c r="M195" i="23"/>
  <c r="M191" i="23"/>
  <c r="M215" i="23"/>
  <c r="M201" i="23"/>
  <c r="M197" i="23"/>
  <c r="M193" i="23"/>
  <c r="M189" i="23"/>
  <c r="M223" i="23"/>
  <c r="M151" i="23"/>
  <c r="M149" i="23"/>
  <c r="L25" i="23"/>
  <c r="I107" i="26"/>
  <c r="I93" i="26"/>
  <c r="L7" i="23"/>
  <c r="I94" i="26" s="1"/>
  <c r="I180" i="26" s="1"/>
  <c r="J37" i="23"/>
  <c r="G128" i="26" s="1"/>
  <c r="G214" i="26" s="1"/>
  <c r="G127" i="26"/>
  <c r="I147" i="23"/>
  <c r="I105" i="23"/>
  <c r="J33" i="23"/>
  <c r="G121" i="26"/>
  <c r="I145" i="23"/>
  <c r="J29" i="23"/>
  <c r="G118" i="26" s="1"/>
  <c r="G204" i="26" s="1"/>
  <c r="G117" i="26"/>
  <c r="J111" i="23"/>
  <c r="I109" i="23"/>
  <c r="J51" i="23"/>
  <c r="J19" i="23"/>
  <c r="G102" i="26" s="1"/>
  <c r="G188" i="26" s="1"/>
  <c r="G101" i="26"/>
  <c r="J53" i="23"/>
  <c r="J15" i="23"/>
  <c r="K11" i="23"/>
  <c r="H96" i="26" s="1"/>
  <c r="H182" i="26" s="1"/>
  <c r="J31" i="23"/>
  <c r="G120" i="26" s="1"/>
  <c r="G206" i="26" s="1"/>
  <c r="G119" i="26"/>
  <c r="J97" i="23"/>
  <c r="I125" i="23"/>
  <c r="J49" i="23"/>
  <c r="G112" i="26" s="1"/>
  <c r="G198" i="26" s="1"/>
  <c r="G111" i="26"/>
  <c r="J45" i="23"/>
  <c r="G135" i="26"/>
  <c r="H127" i="23"/>
  <c r="H99" i="23"/>
  <c r="I99" i="23"/>
  <c r="I117" i="23"/>
  <c r="H119" i="23"/>
  <c r="H135" i="23"/>
  <c r="H79" i="23"/>
  <c r="E166" i="26" s="1"/>
  <c r="E252" i="26" s="1"/>
  <c r="G165" i="26"/>
  <c r="H113" i="23"/>
  <c r="H139" i="23"/>
  <c r="I129" i="23"/>
  <c r="K57" i="23"/>
  <c r="H141" i="26"/>
  <c r="H129" i="26"/>
  <c r="L39" i="23"/>
  <c r="H81" i="23"/>
  <c r="E168" i="26" s="1"/>
  <c r="E254" i="26" s="1"/>
  <c r="E167" i="26"/>
  <c r="H103" i="26"/>
  <c r="L21" i="23"/>
  <c r="H123" i="23"/>
  <c r="H105" i="26"/>
  <c r="L23" i="23"/>
  <c r="H131" i="26"/>
  <c r="L41" i="23"/>
  <c r="H85" i="23"/>
  <c r="E172" i="26" s="1"/>
  <c r="E258" i="26" s="1"/>
  <c r="E171" i="26"/>
  <c r="H143" i="26"/>
  <c r="L59" i="23"/>
  <c r="H83" i="23"/>
  <c r="E170" i="26" s="1"/>
  <c r="E256" i="26" s="1"/>
  <c r="E169" i="26"/>
  <c r="H139" i="26"/>
  <c r="L55" i="23"/>
  <c r="H99" i="26"/>
  <c r="L17" i="23"/>
  <c r="H125" i="26"/>
  <c r="L35" i="23"/>
  <c r="H137" i="26"/>
  <c r="L47" i="23"/>
  <c r="I138" i="26" s="1"/>
  <c r="I224" i="26" s="1"/>
  <c r="I131" i="23"/>
  <c r="H133" i="26"/>
  <c r="L43" i="23"/>
  <c r="E113" i="26"/>
  <c r="H27" i="23"/>
  <c r="E114" i="26" s="1"/>
  <c r="E200" i="26" s="1"/>
  <c r="I143" i="23"/>
  <c r="I141" i="23"/>
  <c r="J137" i="23"/>
  <c r="I133" i="23"/>
  <c r="I127" i="23"/>
  <c r="J121" i="23"/>
  <c r="J115" i="23"/>
  <c r="H107" i="23"/>
  <c r="I89" i="23"/>
  <c r="I101" i="23"/>
  <c r="I93" i="23"/>
  <c r="I91" i="23"/>
  <c r="I103" i="23"/>
  <c r="I95" i="23"/>
  <c r="I87" i="23"/>
  <c r="G108" i="26"/>
  <c r="G194" i="26" s="1"/>
  <c r="F132" i="26"/>
  <c r="F218" i="26" s="1"/>
  <c r="H63" i="23"/>
  <c r="E150" i="26" s="1"/>
  <c r="E236" i="26" s="1"/>
  <c r="F149" i="26"/>
  <c r="F136" i="26"/>
  <c r="F222" i="26" s="1"/>
  <c r="F126" i="26"/>
  <c r="F212" i="26" s="1"/>
  <c r="F144" i="26"/>
  <c r="F230" i="26" s="1"/>
  <c r="G134" i="26"/>
  <c r="G220" i="26" s="1"/>
  <c r="F140" i="26"/>
  <c r="F226" i="26" s="1"/>
  <c r="H67" i="23"/>
  <c r="E154" i="26" s="1"/>
  <c r="E240" i="26" s="1"/>
  <c r="F153" i="26"/>
  <c r="G130" i="26"/>
  <c r="G216" i="26" s="1"/>
  <c r="H77" i="23"/>
  <c r="E164" i="26" s="1"/>
  <c r="E250" i="26" s="1"/>
  <c r="F163" i="26"/>
  <c r="H75" i="23"/>
  <c r="E162" i="26" s="1"/>
  <c r="E248" i="26" s="1"/>
  <c r="F161" i="26"/>
  <c r="H71" i="23"/>
  <c r="E158" i="26" s="1"/>
  <c r="E244" i="26" s="1"/>
  <c r="F157" i="26"/>
  <c r="H69" i="23"/>
  <c r="E156" i="26" s="1"/>
  <c r="E242" i="26" s="1"/>
  <c r="F155" i="26"/>
  <c r="H61" i="23"/>
  <c r="E148" i="26" s="1"/>
  <c r="E234" i="26" s="1"/>
  <c r="F147" i="26"/>
  <c r="G104" i="26"/>
  <c r="G190" i="26" s="1"/>
  <c r="G100" i="26"/>
  <c r="G186" i="26" s="1"/>
  <c r="G106" i="26"/>
  <c r="G192" i="26" s="1"/>
  <c r="F142" i="26"/>
  <c r="F228" i="26" s="1"/>
  <c r="J79" i="23"/>
  <c r="G166" i="26" s="1"/>
  <c r="G252" i="26" s="1"/>
  <c r="H165" i="26"/>
  <c r="J73" i="23"/>
  <c r="G160" i="26" s="1"/>
  <c r="G246" i="26" s="1"/>
  <c r="H159" i="26"/>
  <c r="H65" i="23"/>
  <c r="E152" i="26" s="1"/>
  <c r="E238" i="26" s="1"/>
  <c r="F151" i="26"/>
  <c r="N235" i="23" l="1"/>
  <c r="N215" i="23"/>
  <c r="N211" i="23"/>
  <c r="N233" i="23"/>
  <c r="N221" i="23"/>
  <c r="N213" i="23"/>
  <c r="N209" i="23"/>
  <c r="N201" i="23"/>
  <c r="N197" i="23"/>
  <c r="N193" i="23"/>
  <c r="N195" i="23"/>
  <c r="N191" i="23"/>
  <c r="N187" i="23"/>
  <c r="N183" i="23"/>
  <c r="N179" i="23"/>
  <c r="N189" i="23"/>
  <c r="N181" i="23"/>
  <c r="N177" i="23"/>
  <c r="N175" i="23"/>
  <c r="N171" i="23"/>
  <c r="N167" i="23"/>
  <c r="N163" i="23"/>
  <c r="N159" i="23"/>
  <c r="N169" i="23"/>
  <c r="N165" i="23"/>
  <c r="N161" i="23"/>
  <c r="N155" i="23"/>
  <c r="N153" i="23"/>
  <c r="N149" i="23"/>
  <c r="N223" i="23"/>
  <c r="N205" i="23"/>
  <c r="N173" i="23"/>
  <c r="N151" i="23"/>
  <c r="N229" i="23"/>
  <c r="N225" i="23"/>
  <c r="N217" i="23"/>
  <c r="N231" i="23"/>
  <c r="N219" i="23"/>
  <c r="N227" i="23"/>
  <c r="N207" i="23"/>
  <c r="N203" i="23"/>
  <c r="N199" i="23"/>
  <c r="N185" i="23"/>
  <c r="N157" i="23"/>
  <c r="M25" i="23"/>
  <c r="J107" i="26"/>
  <c r="M7" i="23"/>
  <c r="J94" i="26" s="1"/>
  <c r="J180" i="26" s="1"/>
  <c r="J93" i="26"/>
  <c r="H95" i="26"/>
  <c r="K53" i="23"/>
  <c r="K49" i="23"/>
  <c r="H112" i="26" s="1"/>
  <c r="H198" i="26" s="1"/>
  <c r="H111" i="26"/>
  <c r="K19" i="23"/>
  <c r="H102" i="26" s="1"/>
  <c r="H188" i="26" s="1"/>
  <c r="H101" i="26"/>
  <c r="K29" i="23"/>
  <c r="H118" i="26" s="1"/>
  <c r="H204" i="26" s="1"/>
  <c r="H117" i="26"/>
  <c r="I79" i="23"/>
  <c r="F166" i="26" s="1"/>
  <c r="F252" i="26" s="1"/>
  <c r="J125" i="23"/>
  <c r="L9" i="23"/>
  <c r="J105" i="23"/>
  <c r="K9" i="23"/>
  <c r="K15" i="23"/>
  <c r="K51" i="23"/>
  <c r="J147" i="23"/>
  <c r="K45" i="23"/>
  <c r="H135" i="26"/>
  <c r="K97" i="23"/>
  <c r="J145" i="23"/>
  <c r="K37" i="23"/>
  <c r="H128" i="26" s="1"/>
  <c r="H214" i="26" s="1"/>
  <c r="H127" i="26"/>
  <c r="K31" i="23"/>
  <c r="H120" i="26" s="1"/>
  <c r="H206" i="26" s="1"/>
  <c r="H119" i="26"/>
  <c r="K111" i="23"/>
  <c r="J109" i="23"/>
  <c r="K33" i="23"/>
  <c r="H121" i="26"/>
  <c r="J99" i="23"/>
  <c r="J117" i="23"/>
  <c r="F165" i="26"/>
  <c r="I119" i="23"/>
  <c r="I135" i="23"/>
  <c r="J129" i="23"/>
  <c r="I113" i="23"/>
  <c r="I139" i="23"/>
  <c r="L57" i="23"/>
  <c r="I141" i="26"/>
  <c r="I129" i="26"/>
  <c r="M39" i="23"/>
  <c r="I133" i="26"/>
  <c r="M43" i="23"/>
  <c r="I139" i="26"/>
  <c r="M55" i="23"/>
  <c r="I83" i="23"/>
  <c r="F170" i="26" s="1"/>
  <c r="F256" i="26" s="1"/>
  <c r="F169" i="26"/>
  <c r="I105" i="26"/>
  <c r="M23" i="23"/>
  <c r="I81" i="23"/>
  <c r="F168" i="26" s="1"/>
  <c r="F254" i="26" s="1"/>
  <c r="F167" i="26"/>
  <c r="I85" i="23"/>
  <c r="F172" i="26" s="1"/>
  <c r="F258" i="26" s="1"/>
  <c r="F171" i="26"/>
  <c r="I125" i="26"/>
  <c r="M35" i="23"/>
  <c r="I131" i="26"/>
  <c r="M41" i="23"/>
  <c r="I103" i="26"/>
  <c r="M21" i="23"/>
  <c r="F113" i="26"/>
  <c r="I27" i="23"/>
  <c r="F114" i="26" s="1"/>
  <c r="F200" i="26" s="1"/>
  <c r="J131" i="23"/>
  <c r="I137" i="26"/>
  <c r="M47" i="23"/>
  <c r="J138" i="26" s="1"/>
  <c r="J224" i="26" s="1"/>
  <c r="I99" i="26"/>
  <c r="M17" i="23"/>
  <c r="I143" i="26"/>
  <c r="M59" i="23"/>
  <c r="I123" i="23"/>
  <c r="J143" i="23"/>
  <c r="J141" i="23"/>
  <c r="K137" i="23"/>
  <c r="J133" i="23"/>
  <c r="J127" i="23"/>
  <c r="K121" i="23"/>
  <c r="K117" i="23"/>
  <c r="K115" i="23"/>
  <c r="I107" i="23"/>
  <c r="J87" i="23"/>
  <c r="J103" i="23"/>
  <c r="J101" i="23"/>
  <c r="J93" i="23"/>
  <c r="J95" i="23"/>
  <c r="J91" i="23"/>
  <c r="J89" i="23"/>
  <c r="I108" i="26"/>
  <c r="I194" i="26" s="1"/>
  <c r="H108" i="26"/>
  <c r="H194" i="26" s="1"/>
  <c r="H104" i="26"/>
  <c r="H190" i="26" s="1"/>
  <c r="I69" i="23"/>
  <c r="F156" i="26" s="1"/>
  <c r="F242" i="26" s="1"/>
  <c r="G155" i="26"/>
  <c r="G144" i="26"/>
  <c r="G230" i="26" s="1"/>
  <c r="K73" i="23"/>
  <c r="H160" i="26" s="1"/>
  <c r="H246" i="26" s="1"/>
  <c r="I159" i="26"/>
  <c r="I71" i="23"/>
  <c r="F158" i="26" s="1"/>
  <c r="F244" i="26" s="1"/>
  <c r="G157" i="26"/>
  <c r="I75" i="23"/>
  <c r="F162" i="26" s="1"/>
  <c r="F248" i="26" s="1"/>
  <c r="G161" i="26"/>
  <c r="I67" i="23"/>
  <c r="F154" i="26" s="1"/>
  <c r="F240" i="26" s="1"/>
  <c r="G153" i="26"/>
  <c r="G126" i="26"/>
  <c r="G212" i="26" s="1"/>
  <c r="I65" i="23"/>
  <c r="F152" i="26" s="1"/>
  <c r="F238" i="26" s="1"/>
  <c r="G151" i="26"/>
  <c r="K79" i="23"/>
  <c r="H166" i="26" s="1"/>
  <c r="H252" i="26" s="1"/>
  <c r="I165" i="26"/>
  <c r="G142" i="26"/>
  <c r="G228" i="26" s="1"/>
  <c r="I61" i="23"/>
  <c r="F148" i="26" s="1"/>
  <c r="F234" i="26" s="1"/>
  <c r="G147" i="26"/>
  <c r="I77" i="23"/>
  <c r="F164" i="26" s="1"/>
  <c r="F250" i="26" s="1"/>
  <c r="G163" i="26"/>
  <c r="H130" i="26"/>
  <c r="H216" i="26" s="1"/>
  <c r="H134" i="26"/>
  <c r="H220" i="26" s="1"/>
  <c r="I63" i="23"/>
  <c r="F150" i="26" s="1"/>
  <c r="F236" i="26" s="1"/>
  <c r="G149" i="26"/>
  <c r="G132" i="26"/>
  <c r="G218" i="26" s="1"/>
  <c r="H106" i="26"/>
  <c r="H192" i="26" s="1"/>
  <c r="H100" i="26"/>
  <c r="H186" i="26" s="1"/>
  <c r="G140" i="26"/>
  <c r="G226" i="26" s="1"/>
  <c r="G136" i="26"/>
  <c r="G222" i="26" s="1"/>
  <c r="B60" i="16"/>
  <c r="C61" i="17" s="1"/>
  <c r="C60" i="16"/>
  <c r="D61" i="17" s="1"/>
  <c r="D60" i="16"/>
  <c r="E61" i="17" s="1"/>
  <c r="E60" i="16"/>
  <c r="F61" i="17" s="1"/>
  <c r="F60" i="16"/>
  <c r="G61" i="17" s="1"/>
  <c r="G60" i="16"/>
  <c r="H61" i="17" s="1"/>
  <c r="H60" i="16"/>
  <c r="I61" i="17" s="1"/>
  <c r="I60" i="16"/>
  <c r="J61" i="17" s="1"/>
  <c r="J60" i="16"/>
  <c r="K61" i="17" s="1"/>
  <c r="K60" i="16"/>
  <c r="L61" i="17" s="1"/>
  <c r="B61" i="16"/>
  <c r="C62" i="17" s="1"/>
  <c r="C61" i="16"/>
  <c r="D62" i="17" s="1"/>
  <c r="D61" i="16"/>
  <c r="E62" i="17" s="1"/>
  <c r="E61" i="16"/>
  <c r="F62" i="17" s="1"/>
  <c r="F61" i="16"/>
  <c r="G62" i="17" s="1"/>
  <c r="G61" i="16"/>
  <c r="H62" i="17" s="1"/>
  <c r="H61" i="16"/>
  <c r="I62" i="17" s="1"/>
  <c r="I61" i="16"/>
  <c r="J62" i="17" s="1"/>
  <c r="J61" i="16"/>
  <c r="K62" i="17" s="1"/>
  <c r="K61" i="16"/>
  <c r="L62" i="17" s="1"/>
  <c r="B62" i="16"/>
  <c r="C63" i="17" s="1"/>
  <c r="C62" i="16"/>
  <c r="D63" i="17" s="1"/>
  <c r="D62" i="16"/>
  <c r="E63" i="17" s="1"/>
  <c r="E62" i="16"/>
  <c r="F63" i="17" s="1"/>
  <c r="F62" i="16"/>
  <c r="G63" i="17" s="1"/>
  <c r="G62" i="16"/>
  <c r="H63" i="17" s="1"/>
  <c r="H62" i="16"/>
  <c r="I63" i="17" s="1"/>
  <c r="I62" i="16"/>
  <c r="J63" i="17" s="1"/>
  <c r="J62" i="16"/>
  <c r="K63" i="17" s="1"/>
  <c r="K62" i="16"/>
  <c r="L63" i="17" s="1"/>
  <c r="B63" i="16"/>
  <c r="C64" i="17" s="1"/>
  <c r="C63" i="16"/>
  <c r="D64" i="17" s="1"/>
  <c r="D63" i="16"/>
  <c r="E64" i="17" s="1"/>
  <c r="E63" i="16"/>
  <c r="F64" i="17" s="1"/>
  <c r="F63" i="16"/>
  <c r="G64" i="17" s="1"/>
  <c r="G63" i="16"/>
  <c r="H64" i="17" s="1"/>
  <c r="H63" i="16"/>
  <c r="I64" i="17" s="1"/>
  <c r="I63" i="16"/>
  <c r="J64" i="17" s="1"/>
  <c r="J63" i="16"/>
  <c r="K64" i="17" s="1"/>
  <c r="K63" i="16"/>
  <c r="L64" i="17" s="1"/>
  <c r="B64" i="16"/>
  <c r="C65" i="17" s="1"/>
  <c r="C64" i="16"/>
  <c r="D65" i="17" s="1"/>
  <c r="D64" i="16"/>
  <c r="E65" i="17" s="1"/>
  <c r="E64" i="16"/>
  <c r="F65" i="17" s="1"/>
  <c r="F64" i="16"/>
  <c r="G65" i="17" s="1"/>
  <c r="G64" i="16"/>
  <c r="H65" i="17" s="1"/>
  <c r="H64" i="16"/>
  <c r="I65" i="17" s="1"/>
  <c r="I64" i="16"/>
  <c r="J65" i="17" s="1"/>
  <c r="J64" i="16"/>
  <c r="K65" i="17" s="1"/>
  <c r="K64" i="16"/>
  <c r="L65" i="17" s="1"/>
  <c r="B65" i="16"/>
  <c r="C66" i="17" s="1"/>
  <c r="C65" i="16"/>
  <c r="D66" i="17" s="1"/>
  <c r="D65" i="16"/>
  <c r="E66" i="17" s="1"/>
  <c r="E65" i="16"/>
  <c r="F66" i="17" s="1"/>
  <c r="F65" i="16"/>
  <c r="G66" i="17" s="1"/>
  <c r="G65" i="16"/>
  <c r="H66" i="17" s="1"/>
  <c r="H65" i="16"/>
  <c r="I66" i="17" s="1"/>
  <c r="I65" i="16"/>
  <c r="J66" i="17" s="1"/>
  <c r="J65" i="16"/>
  <c r="K66" i="17" s="1"/>
  <c r="K65" i="16"/>
  <c r="L66" i="17" s="1"/>
  <c r="B66" i="16"/>
  <c r="C67" i="17" s="1"/>
  <c r="C66" i="16"/>
  <c r="D67" i="17" s="1"/>
  <c r="D66" i="16"/>
  <c r="E67" i="17" s="1"/>
  <c r="E66" i="16"/>
  <c r="F67" i="17" s="1"/>
  <c r="F66" i="16"/>
  <c r="G67" i="17" s="1"/>
  <c r="G66" i="16"/>
  <c r="H67" i="17" s="1"/>
  <c r="H66" i="16"/>
  <c r="I67" i="17" s="1"/>
  <c r="I66" i="16"/>
  <c r="J67" i="17" s="1"/>
  <c r="J66" i="16"/>
  <c r="K67" i="17" s="1"/>
  <c r="K66" i="16"/>
  <c r="L67" i="17" s="1"/>
  <c r="B68" i="16"/>
  <c r="C69" i="17" s="1"/>
  <c r="C68" i="16"/>
  <c r="D69" i="17" s="1"/>
  <c r="D68" i="16"/>
  <c r="E69" i="17" s="1"/>
  <c r="E68" i="16"/>
  <c r="F69" i="17" s="1"/>
  <c r="F68" i="16"/>
  <c r="G69" i="17" s="1"/>
  <c r="G68" i="16"/>
  <c r="H69" i="17" s="1"/>
  <c r="H68" i="16"/>
  <c r="I69" i="17" s="1"/>
  <c r="I68" i="16"/>
  <c r="J69" i="17" s="1"/>
  <c r="J68" i="16"/>
  <c r="K69" i="17" s="1"/>
  <c r="K68" i="16"/>
  <c r="L69" i="17" s="1"/>
  <c r="B69" i="16"/>
  <c r="C70" i="17" s="1"/>
  <c r="C69" i="16"/>
  <c r="D70" i="17" s="1"/>
  <c r="D69" i="16"/>
  <c r="E70" i="17" s="1"/>
  <c r="E69" i="16"/>
  <c r="F70" i="17" s="1"/>
  <c r="F69" i="16"/>
  <c r="G70" i="17" s="1"/>
  <c r="G69" i="16"/>
  <c r="H70" i="17" s="1"/>
  <c r="H69" i="16"/>
  <c r="I70" i="17" s="1"/>
  <c r="I69" i="16"/>
  <c r="J70" i="17" s="1"/>
  <c r="J69" i="16"/>
  <c r="K70" i="17" s="1"/>
  <c r="K69" i="16"/>
  <c r="L70" i="17" s="1"/>
  <c r="B70" i="16"/>
  <c r="C71" i="17" s="1"/>
  <c r="C70" i="16"/>
  <c r="D71" i="17" s="1"/>
  <c r="D70" i="16"/>
  <c r="E71" i="17" s="1"/>
  <c r="E70" i="16"/>
  <c r="F71" i="17" s="1"/>
  <c r="F70" i="16"/>
  <c r="G71" i="17" s="1"/>
  <c r="G70" i="16"/>
  <c r="H71" i="17" s="1"/>
  <c r="H70" i="16"/>
  <c r="I71" i="17" s="1"/>
  <c r="I70" i="16"/>
  <c r="J71" i="17" s="1"/>
  <c r="J70" i="16"/>
  <c r="K71" i="17" s="1"/>
  <c r="K70" i="16"/>
  <c r="L71" i="17" s="1"/>
  <c r="B72" i="16"/>
  <c r="C73" i="17" s="1"/>
  <c r="C72" i="16"/>
  <c r="D73" i="17" s="1"/>
  <c r="D72" i="16"/>
  <c r="E73" i="17" s="1"/>
  <c r="E72" i="16"/>
  <c r="F73" i="17" s="1"/>
  <c r="F72" i="16"/>
  <c r="G73" i="17" s="1"/>
  <c r="G72" i="16"/>
  <c r="H73" i="17" s="1"/>
  <c r="H72" i="16"/>
  <c r="I73" i="17" s="1"/>
  <c r="I72" i="16"/>
  <c r="J73" i="17" s="1"/>
  <c r="J72" i="16"/>
  <c r="K73" i="17" s="1"/>
  <c r="K72" i="16"/>
  <c r="L73" i="17" s="1"/>
  <c r="B73" i="16"/>
  <c r="C74" i="17" s="1"/>
  <c r="C73" i="16"/>
  <c r="D74" i="17" s="1"/>
  <c r="D73" i="16"/>
  <c r="E74" i="17" s="1"/>
  <c r="E73" i="16"/>
  <c r="F74" i="17" s="1"/>
  <c r="F73" i="16"/>
  <c r="G74" i="17" s="1"/>
  <c r="G73" i="16"/>
  <c r="H74" i="17" s="1"/>
  <c r="H73" i="16"/>
  <c r="I74" i="17" s="1"/>
  <c r="I73" i="16"/>
  <c r="J74" i="17" s="1"/>
  <c r="J73" i="16"/>
  <c r="K74" i="17" s="1"/>
  <c r="K73" i="16"/>
  <c r="L74" i="17" s="1"/>
  <c r="B74" i="16"/>
  <c r="C75" i="17" s="1"/>
  <c r="C74" i="16"/>
  <c r="D75" i="17" s="1"/>
  <c r="D74" i="16"/>
  <c r="E75" i="17" s="1"/>
  <c r="E74" i="16"/>
  <c r="F75" i="17" s="1"/>
  <c r="F74" i="16"/>
  <c r="G75" i="17" s="1"/>
  <c r="G74" i="16"/>
  <c r="H75" i="17" s="1"/>
  <c r="H74" i="16"/>
  <c r="I75" i="17" s="1"/>
  <c r="I74" i="16"/>
  <c r="J75" i="17" s="1"/>
  <c r="J74" i="16"/>
  <c r="K75" i="17" s="1"/>
  <c r="K74" i="16"/>
  <c r="L75" i="17" s="1"/>
  <c r="B75" i="16"/>
  <c r="C77" i="17" s="1"/>
  <c r="C75" i="16"/>
  <c r="D77" i="17" s="1"/>
  <c r="D75" i="16"/>
  <c r="E77" i="17" s="1"/>
  <c r="E75" i="16"/>
  <c r="F77" i="17" s="1"/>
  <c r="F75" i="16"/>
  <c r="G77" i="17" s="1"/>
  <c r="G75" i="16"/>
  <c r="H77" i="17" s="1"/>
  <c r="H75" i="16"/>
  <c r="I77" i="17" s="1"/>
  <c r="I75" i="16"/>
  <c r="J77" i="17" s="1"/>
  <c r="J75" i="16"/>
  <c r="K77" i="17" s="1"/>
  <c r="K75" i="16"/>
  <c r="L77" i="17" s="1"/>
  <c r="B77" i="16"/>
  <c r="C78" i="17" s="1"/>
  <c r="C77" i="16"/>
  <c r="D78" i="17" s="1"/>
  <c r="D77" i="16"/>
  <c r="E78" i="17" s="1"/>
  <c r="E77" i="16"/>
  <c r="F78" i="17" s="1"/>
  <c r="F77" i="16"/>
  <c r="G78" i="17" s="1"/>
  <c r="G77" i="16"/>
  <c r="H78" i="17" s="1"/>
  <c r="H77" i="16"/>
  <c r="I78" i="17" s="1"/>
  <c r="I77" i="16"/>
  <c r="J78" i="17" s="1"/>
  <c r="J77" i="16"/>
  <c r="K78" i="17" s="1"/>
  <c r="K77" i="16"/>
  <c r="L78" i="17" s="1"/>
  <c r="B78" i="16"/>
  <c r="C58" i="16"/>
  <c r="D59" i="17" s="1"/>
  <c r="D58" i="16"/>
  <c r="E59" i="17" s="1"/>
  <c r="E58" i="16"/>
  <c r="F59" i="17" s="1"/>
  <c r="F58" i="16"/>
  <c r="G59" i="17" s="1"/>
  <c r="G58" i="16"/>
  <c r="H59" i="17" s="1"/>
  <c r="H58" i="16"/>
  <c r="I59" i="17" s="1"/>
  <c r="I58" i="16"/>
  <c r="J59" i="17" s="1"/>
  <c r="J58" i="16"/>
  <c r="K59" i="17" s="1"/>
  <c r="K58" i="16"/>
  <c r="L59" i="17" s="1"/>
  <c r="B58" i="16"/>
  <c r="C59" i="17" s="1"/>
  <c r="C45" i="17"/>
  <c r="E45" i="17"/>
  <c r="F45" i="16"/>
  <c r="G45" i="17" s="1"/>
  <c r="G45" i="16"/>
  <c r="H45" i="17" s="1"/>
  <c r="H45" i="16"/>
  <c r="I45" i="17" s="1"/>
  <c r="I45" i="16"/>
  <c r="J45" i="17" s="1"/>
  <c r="J45" i="16"/>
  <c r="K45" i="17" s="1"/>
  <c r="K45" i="16"/>
  <c r="L45" i="17" s="1"/>
  <c r="C46" i="17"/>
  <c r="D46" i="17"/>
  <c r="E46" i="17"/>
  <c r="F46" i="16"/>
  <c r="G46" i="17" s="1"/>
  <c r="G46" i="16"/>
  <c r="H46" i="17" s="1"/>
  <c r="H46" i="16"/>
  <c r="I46" i="17" s="1"/>
  <c r="I46" i="16"/>
  <c r="J46" i="17" s="1"/>
  <c r="J46" i="16"/>
  <c r="K46" i="17" s="1"/>
  <c r="K46" i="16"/>
  <c r="L46" i="17" s="1"/>
  <c r="C47" i="17"/>
  <c r="D47" i="17"/>
  <c r="E47" i="17"/>
  <c r="F47" i="16"/>
  <c r="G47" i="17" s="1"/>
  <c r="G47" i="16"/>
  <c r="H47" i="17" s="1"/>
  <c r="H47" i="16"/>
  <c r="I47" i="17" s="1"/>
  <c r="I47" i="16"/>
  <c r="J47" i="17" s="1"/>
  <c r="J47" i="16"/>
  <c r="K47" i="17" s="1"/>
  <c r="K47" i="16"/>
  <c r="L47" i="17" s="1"/>
  <c r="C48" i="17"/>
  <c r="D48" i="17"/>
  <c r="E48" i="17"/>
  <c r="F48" i="16"/>
  <c r="G48" i="17" s="1"/>
  <c r="G48" i="16"/>
  <c r="H48" i="17" s="1"/>
  <c r="H48" i="16"/>
  <c r="I48" i="17" s="1"/>
  <c r="I48" i="16"/>
  <c r="J48" i="17" s="1"/>
  <c r="J48" i="16"/>
  <c r="K48" i="17" s="1"/>
  <c r="K48" i="16"/>
  <c r="L48" i="17" s="1"/>
  <c r="C49" i="17"/>
  <c r="D49" i="17"/>
  <c r="E49" i="17"/>
  <c r="F49" i="16"/>
  <c r="G49" i="17" s="1"/>
  <c r="G49" i="16"/>
  <c r="H49" i="17" s="1"/>
  <c r="H49" i="16"/>
  <c r="I49" i="17" s="1"/>
  <c r="I49" i="16"/>
  <c r="J49" i="17" s="1"/>
  <c r="J49" i="16"/>
  <c r="K49" i="17" s="1"/>
  <c r="K49" i="16"/>
  <c r="L49" i="17" s="1"/>
  <c r="C50" i="17"/>
  <c r="D50" i="17"/>
  <c r="E50" i="17"/>
  <c r="F50" i="16"/>
  <c r="G50" i="17" s="1"/>
  <c r="G50" i="16"/>
  <c r="H50" i="17" s="1"/>
  <c r="H50" i="16"/>
  <c r="I50" i="17" s="1"/>
  <c r="I50" i="16"/>
  <c r="J50" i="17" s="1"/>
  <c r="J50" i="16"/>
  <c r="K50" i="17" s="1"/>
  <c r="K50" i="16"/>
  <c r="L50" i="17" s="1"/>
  <c r="C51" i="17"/>
  <c r="D51" i="17"/>
  <c r="E51" i="17"/>
  <c r="F51" i="16"/>
  <c r="G51" i="17" s="1"/>
  <c r="G51" i="16"/>
  <c r="H51" i="17" s="1"/>
  <c r="H51" i="16"/>
  <c r="I51" i="17" s="1"/>
  <c r="I51" i="16"/>
  <c r="J51" i="17" s="1"/>
  <c r="J51" i="16"/>
  <c r="K51" i="17" s="1"/>
  <c r="K51" i="16"/>
  <c r="L51" i="17" s="1"/>
  <c r="C53" i="17"/>
  <c r="D53" i="17"/>
  <c r="E53" i="17"/>
  <c r="F53" i="16"/>
  <c r="G53" i="17" s="1"/>
  <c r="G53" i="16"/>
  <c r="H53" i="17" s="1"/>
  <c r="H53" i="16"/>
  <c r="I53" i="17" s="1"/>
  <c r="I53" i="16"/>
  <c r="J53" i="17" s="1"/>
  <c r="J53" i="16"/>
  <c r="K53" i="17" s="1"/>
  <c r="K53" i="16"/>
  <c r="L53" i="17" s="1"/>
  <c r="C54" i="17"/>
  <c r="D54" i="17"/>
  <c r="E54" i="17"/>
  <c r="F54" i="16"/>
  <c r="G54" i="17" s="1"/>
  <c r="G54" i="16"/>
  <c r="H54" i="17" s="1"/>
  <c r="H54" i="16"/>
  <c r="I54" i="17" s="1"/>
  <c r="I54" i="16"/>
  <c r="J54" i="17" s="1"/>
  <c r="J54" i="16"/>
  <c r="K54" i="17" s="1"/>
  <c r="K54" i="16"/>
  <c r="L54" i="17" s="1"/>
  <c r="C55" i="17"/>
  <c r="D55" i="17"/>
  <c r="E55" i="17"/>
  <c r="F55" i="17"/>
  <c r="F55" i="16"/>
  <c r="G55" i="17" s="1"/>
  <c r="G55" i="16"/>
  <c r="H55" i="17" s="1"/>
  <c r="H55" i="16"/>
  <c r="I55" i="17" s="1"/>
  <c r="I55" i="16"/>
  <c r="J55" i="17" s="1"/>
  <c r="J55" i="16"/>
  <c r="K55" i="17" s="1"/>
  <c r="K55" i="16"/>
  <c r="L55" i="17" s="1"/>
  <c r="D43" i="17"/>
  <c r="E43" i="17"/>
  <c r="F43" i="17"/>
  <c r="F43" i="16"/>
  <c r="G43" i="17" s="1"/>
  <c r="G43" i="16"/>
  <c r="H43" i="17" s="1"/>
  <c r="H43" i="16"/>
  <c r="I43" i="17" s="1"/>
  <c r="I43" i="16"/>
  <c r="J43" i="17" s="1"/>
  <c r="J43" i="16"/>
  <c r="K43" i="17" s="1"/>
  <c r="K43" i="16"/>
  <c r="L43" i="17" s="1"/>
  <c r="O235" i="23" l="1"/>
  <c r="O229" i="23"/>
  <c r="O225" i="23"/>
  <c r="O217" i="23"/>
  <c r="O213" i="23"/>
  <c r="O219" i="23"/>
  <c r="O223" i="23"/>
  <c r="O215" i="23"/>
  <c r="O193" i="23"/>
  <c r="O199" i="23"/>
  <c r="O185" i="23"/>
  <c r="O181" i="23"/>
  <c r="O163" i="23"/>
  <c r="O195" i="23"/>
  <c r="O165" i="23"/>
  <c r="O161" i="23"/>
  <c r="O179" i="23"/>
  <c r="O151" i="23"/>
  <c r="O153" i="23"/>
  <c r="O149" i="23"/>
  <c r="O231" i="23"/>
  <c r="O221" i="23"/>
  <c r="O209" i="23"/>
  <c r="O197" i="23"/>
  <c r="O191" i="23"/>
  <c r="O207" i="23"/>
  <c r="O169" i="23"/>
  <c r="O159" i="23"/>
  <c r="O155" i="23"/>
  <c r="O233" i="23"/>
  <c r="O211" i="23"/>
  <c r="O205" i="23"/>
  <c r="O203" i="23"/>
  <c r="O201" i="23"/>
  <c r="O177" i="23"/>
  <c r="O173" i="23"/>
  <c r="O189" i="23"/>
  <c r="O183" i="23"/>
  <c r="O175" i="23"/>
  <c r="O171" i="23"/>
  <c r="O167" i="23"/>
  <c r="O157" i="23"/>
  <c r="N25" i="23"/>
  <c r="K107" i="26"/>
  <c r="K93" i="26"/>
  <c r="N7" i="23"/>
  <c r="K94" i="26" s="1"/>
  <c r="K180" i="26" s="1"/>
  <c r="I95" i="26"/>
  <c r="L51" i="23"/>
  <c r="K145" i="23"/>
  <c r="L33" i="23"/>
  <c r="I121" i="26"/>
  <c r="L31" i="23"/>
  <c r="I120" i="26" s="1"/>
  <c r="I206" i="26" s="1"/>
  <c r="I119" i="26"/>
  <c r="L97" i="23"/>
  <c r="K125" i="23"/>
  <c r="L45" i="23"/>
  <c r="I135" i="26"/>
  <c r="L15" i="23"/>
  <c r="L37" i="23"/>
  <c r="I128" i="26" s="1"/>
  <c r="I214" i="26" s="1"/>
  <c r="I127" i="26"/>
  <c r="L29" i="23"/>
  <c r="I118" i="26" s="1"/>
  <c r="I204" i="26" s="1"/>
  <c r="I117" i="26"/>
  <c r="L49" i="23"/>
  <c r="I112" i="26" s="1"/>
  <c r="I198" i="26" s="1"/>
  <c r="I111" i="26"/>
  <c r="L11" i="23"/>
  <c r="I96" i="26" s="1"/>
  <c r="I182" i="26" s="1"/>
  <c r="K109" i="23"/>
  <c r="L53" i="23"/>
  <c r="K105" i="23"/>
  <c r="K147" i="23"/>
  <c r="L19" i="23"/>
  <c r="I102" i="26" s="1"/>
  <c r="I188" i="26" s="1"/>
  <c r="I101" i="26"/>
  <c r="K99" i="23"/>
  <c r="J119" i="23"/>
  <c r="J135" i="23"/>
  <c r="K129" i="23"/>
  <c r="J113" i="23"/>
  <c r="J139" i="23"/>
  <c r="M57" i="23"/>
  <c r="J141" i="26"/>
  <c r="M11" i="23"/>
  <c r="J96" i="26" s="1"/>
  <c r="J182" i="26" s="1"/>
  <c r="N39" i="23"/>
  <c r="J129" i="26"/>
  <c r="J123" i="23"/>
  <c r="J99" i="26"/>
  <c r="N17" i="23"/>
  <c r="K131" i="23"/>
  <c r="J103" i="26"/>
  <c r="N21" i="23"/>
  <c r="J131" i="26"/>
  <c r="N41" i="23"/>
  <c r="J105" i="26"/>
  <c r="N23" i="23"/>
  <c r="G113" i="26"/>
  <c r="J27" i="23"/>
  <c r="G114" i="26" s="1"/>
  <c r="G200" i="26" s="1"/>
  <c r="J139" i="26"/>
  <c r="N55" i="23"/>
  <c r="J81" i="23"/>
  <c r="G168" i="26" s="1"/>
  <c r="G254" i="26" s="1"/>
  <c r="G167" i="26"/>
  <c r="J85" i="23"/>
  <c r="G172" i="26" s="1"/>
  <c r="G258" i="26" s="1"/>
  <c r="G171" i="26"/>
  <c r="J143" i="26"/>
  <c r="N59" i="23"/>
  <c r="J95" i="26"/>
  <c r="J137" i="26"/>
  <c r="N47" i="23"/>
  <c r="K138" i="26" s="1"/>
  <c r="K224" i="26" s="1"/>
  <c r="J125" i="26"/>
  <c r="N35" i="23"/>
  <c r="J83" i="23"/>
  <c r="G170" i="26" s="1"/>
  <c r="G256" i="26" s="1"/>
  <c r="G169" i="26"/>
  <c r="J133" i="26"/>
  <c r="N43" i="23"/>
  <c r="O51" i="17"/>
  <c r="O47" i="17"/>
  <c r="O75" i="21"/>
  <c r="O77" i="17"/>
  <c r="O74" i="17"/>
  <c r="O71" i="17"/>
  <c r="O70" i="21"/>
  <c r="O69" i="17"/>
  <c r="O66" i="17"/>
  <c r="O64" i="17"/>
  <c r="O62" i="17"/>
  <c r="O78" i="17"/>
  <c r="O75" i="17"/>
  <c r="O73" i="17"/>
  <c r="O70" i="17"/>
  <c r="O65" i="17"/>
  <c r="O63" i="17"/>
  <c r="O61" i="17"/>
  <c r="O59" i="17"/>
  <c r="O58" i="21"/>
  <c r="O67" i="17"/>
  <c r="O66" i="21"/>
  <c r="O50" i="17"/>
  <c r="O46" i="17"/>
  <c r="O45" i="17"/>
  <c r="O54" i="17"/>
  <c r="O49" i="17"/>
  <c r="O53" i="17"/>
  <c r="O48" i="17"/>
  <c r="O74" i="21"/>
  <c r="O72" i="21"/>
  <c r="O69" i="21"/>
  <c r="O67" i="21"/>
  <c r="O64" i="21"/>
  <c r="O62" i="21"/>
  <c r="O60" i="21"/>
  <c r="O73" i="21"/>
  <c r="O71" i="21"/>
  <c r="O68" i="21"/>
  <c r="O65" i="21"/>
  <c r="O63" i="21"/>
  <c r="O61" i="21"/>
  <c r="O59" i="21"/>
  <c r="O54" i="21"/>
  <c r="O52" i="21"/>
  <c r="O50" i="21"/>
  <c r="O48" i="21"/>
  <c r="O46" i="21"/>
  <c r="O45" i="21"/>
  <c r="O53" i="21"/>
  <c r="O49" i="21"/>
  <c r="O47" i="21"/>
  <c r="O55" i="17"/>
  <c r="K143" i="23"/>
  <c r="K141" i="23"/>
  <c r="L137" i="23"/>
  <c r="K133" i="23"/>
  <c r="K127" i="23"/>
  <c r="L121" i="23"/>
  <c r="L117" i="23"/>
  <c r="L115" i="23"/>
  <c r="J107" i="23"/>
  <c r="K91" i="23"/>
  <c r="K89" i="23"/>
  <c r="K101" i="23"/>
  <c r="K103" i="23"/>
  <c r="K95" i="23"/>
  <c r="K93" i="23"/>
  <c r="K87" i="23"/>
  <c r="I106" i="26"/>
  <c r="I192" i="26" s="1"/>
  <c r="H126" i="26"/>
  <c r="H212" i="26" s="1"/>
  <c r="J67" i="23"/>
  <c r="G154" i="26" s="1"/>
  <c r="G240" i="26" s="1"/>
  <c r="H153" i="26"/>
  <c r="H136" i="26"/>
  <c r="H222" i="26" s="1"/>
  <c r="H140" i="26"/>
  <c r="H226" i="26" s="1"/>
  <c r="I100" i="26"/>
  <c r="I186" i="26" s="1"/>
  <c r="J63" i="23"/>
  <c r="G150" i="26" s="1"/>
  <c r="G236" i="26" s="1"/>
  <c r="H149" i="26"/>
  <c r="I130" i="26"/>
  <c r="I216" i="26" s="1"/>
  <c r="J71" i="23"/>
  <c r="G158" i="26" s="1"/>
  <c r="G244" i="26" s="1"/>
  <c r="H157" i="26"/>
  <c r="L73" i="23"/>
  <c r="I160" i="26" s="1"/>
  <c r="I246" i="26" s="1"/>
  <c r="J159" i="26"/>
  <c r="J69" i="23"/>
  <c r="G156" i="26" s="1"/>
  <c r="G242" i="26" s="1"/>
  <c r="H155" i="26"/>
  <c r="I104" i="26"/>
  <c r="I190" i="26" s="1"/>
  <c r="J61" i="23"/>
  <c r="G148" i="26" s="1"/>
  <c r="G234" i="26" s="1"/>
  <c r="H147" i="26"/>
  <c r="H132" i="26"/>
  <c r="H218" i="26" s="1"/>
  <c r="L79" i="23"/>
  <c r="I166" i="26" s="1"/>
  <c r="I252" i="26" s="1"/>
  <c r="J165" i="26"/>
  <c r="J75" i="23"/>
  <c r="G162" i="26" s="1"/>
  <c r="G248" i="26" s="1"/>
  <c r="H161" i="26"/>
  <c r="I134" i="26"/>
  <c r="I220" i="26" s="1"/>
  <c r="J77" i="23"/>
  <c r="G164" i="26" s="1"/>
  <c r="G250" i="26" s="1"/>
  <c r="H163" i="26"/>
  <c r="H142" i="26"/>
  <c r="H228" i="26" s="1"/>
  <c r="J65" i="23"/>
  <c r="G152" i="26" s="1"/>
  <c r="G238" i="26" s="1"/>
  <c r="H151" i="26"/>
  <c r="H144" i="26"/>
  <c r="H230" i="26" s="1"/>
  <c r="O57" i="21"/>
  <c r="C43" i="17"/>
  <c r="O43" i="21" s="1"/>
  <c r="C32" i="17"/>
  <c r="O32" i="21" s="1"/>
  <c r="P225" i="23" l="1"/>
  <c r="P221" i="23"/>
  <c r="P217" i="23"/>
  <c r="P193" i="23"/>
  <c r="P199" i="23"/>
  <c r="P201" i="23"/>
  <c r="P195" i="23"/>
  <c r="P177" i="23"/>
  <c r="P161" i="23"/>
  <c r="P207" i="23"/>
  <c r="P197" i="23"/>
  <c r="P171" i="23"/>
  <c r="P235" i="23"/>
  <c r="P231" i="23"/>
  <c r="P219" i="23"/>
  <c r="P233" i="23"/>
  <c r="P229" i="23"/>
  <c r="P179" i="23"/>
  <c r="P175" i="23"/>
  <c r="P203" i="23"/>
  <c r="P169" i="23"/>
  <c r="P157" i="23"/>
  <c r="P173" i="23"/>
  <c r="P159" i="23"/>
  <c r="P151" i="23"/>
  <c r="P149" i="23"/>
  <c r="O187" i="23"/>
  <c r="P227" i="23"/>
  <c r="P213" i="23"/>
  <c r="P215" i="23"/>
  <c r="P223" i="23"/>
  <c r="P205" i="23"/>
  <c r="P189" i="23"/>
  <c r="P209" i="23"/>
  <c r="P191" i="23"/>
  <c r="P211" i="23"/>
  <c r="P185" i="23"/>
  <c r="P181" i="23"/>
  <c r="P187" i="23"/>
  <c r="P183" i="23"/>
  <c r="P167" i="23"/>
  <c r="P165" i="23"/>
  <c r="P153" i="23"/>
  <c r="P163" i="23"/>
  <c r="P155" i="23"/>
  <c r="O227" i="23"/>
  <c r="L93" i="26"/>
  <c r="O7" i="23"/>
  <c r="L94" i="26" s="1"/>
  <c r="L180" i="26" s="1"/>
  <c r="O25" i="23"/>
  <c r="L107" i="26"/>
  <c r="M9" i="23"/>
  <c r="M111" i="23"/>
  <c r="L109" i="23"/>
  <c r="N9" i="23"/>
  <c r="L111" i="23"/>
  <c r="M37" i="23"/>
  <c r="J128" i="26" s="1"/>
  <c r="J214" i="26" s="1"/>
  <c r="J127" i="26"/>
  <c r="M33" i="23"/>
  <c r="J121" i="26"/>
  <c r="L147" i="23"/>
  <c r="L125" i="23"/>
  <c r="M19" i="23"/>
  <c r="J102" i="26" s="1"/>
  <c r="J188" i="26" s="1"/>
  <c r="J101" i="26"/>
  <c r="L105" i="23"/>
  <c r="M97" i="23"/>
  <c r="L145" i="23"/>
  <c r="M53" i="23"/>
  <c r="M49" i="23"/>
  <c r="J112" i="26" s="1"/>
  <c r="J198" i="26" s="1"/>
  <c r="J111" i="26"/>
  <c r="M15" i="23"/>
  <c r="M31" i="23"/>
  <c r="J120" i="26" s="1"/>
  <c r="J206" i="26" s="1"/>
  <c r="J119" i="26"/>
  <c r="M29" i="23"/>
  <c r="J118" i="26" s="1"/>
  <c r="J204" i="26" s="1"/>
  <c r="J117" i="26"/>
  <c r="M45" i="23"/>
  <c r="J135" i="26"/>
  <c r="M51" i="23"/>
  <c r="L129" i="23"/>
  <c r="L99" i="23"/>
  <c r="K119" i="23"/>
  <c r="K135" i="23"/>
  <c r="K113" i="23"/>
  <c r="K139" i="23"/>
  <c r="N57" i="23"/>
  <c r="K141" i="26"/>
  <c r="N11" i="23"/>
  <c r="K96" i="26" s="1"/>
  <c r="K182" i="26" s="1"/>
  <c r="K129" i="26"/>
  <c r="O39" i="23"/>
  <c r="K85" i="23"/>
  <c r="H172" i="26" s="1"/>
  <c r="H258" i="26" s="1"/>
  <c r="H171" i="26"/>
  <c r="K83" i="23"/>
  <c r="H170" i="26" s="1"/>
  <c r="H256" i="26" s="1"/>
  <c r="H169" i="26"/>
  <c r="H113" i="26"/>
  <c r="K27" i="23"/>
  <c r="H114" i="26" s="1"/>
  <c r="H200" i="26" s="1"/>
  <c r="K131" i="26"/>
  <c r="O41" i="23"/>
  <c r="K81" i="23"/>
  <c r="H168" i="26" s="1"/>
  <c r="H254" i="26" s="1"/>
  <c r="H167" i="26"/>
  <c r="K133" i="26"/>
  <c r="O43" i="23"/>
  <c r="K125" i="26"/>
  <c r="O35" i="23"/>
  <c r="K95" i="26"/>
  <c r="K143" i="26"/>
  <c r="O59" i="23"/>
  <c r="L131" i="23"/>
  <c r="K99" i="26"/>
  <c r="O17" i="23"/>
  <c r="K123" i="23"/>
  <c r="K103" i="26"/>
  <c r="O21" i="23"/>
  <c r="K137" i="26"/>
  <c r="O47" i="23"/>
  <c r="L138" i="26" s="1"/>
  <c r="L224" i="26" s="1"/>
  <c r="K139" i="26"/>
  <c r="O55" i="23"/>
  <c r="K105" i="26"/>
  <c r="O23" i="23"/>
  <c r="P77" i="17"/>
  <c r="O32" i="17"/>
  <c r="P32" i="17" s="1"/>
  <c r="O43" i="17"/>
  <c r="P43" i="17" s="1"/>
  <c r="P57" i="17"/>
  <c r="L143" i="23"/>
  <c r="L141" i="23"/>
  <c r="M137" i="23"/>
  <c r="L133" i="23"/>
  <c r="M129" i="23"/>
  <c r="L127" i="23"/>
  <c r="M121" i="23"/>
  <c r="M117" i="23"/>
  <c r="M115" i="23"/>
  <c r="K107" i="23"/>
  <c r="J108" i="26"/>
  <c r="J194" i="26" s="1"/>
  <c r="K108" i="26"/>
  <c r="K194" i="26" s="1"/>
  <c r="L91" i="23"/>
  <c r="L87" i="23"/>
  <c r="L93" i="23"/>
  <c r="L89" i="23"/>
  <c r="L101" i="23"/>
  <c r="L95" i="23"/>
  <c r="L103" i="23"/>
  <c r="K75" i="23"/>
  <c r="H162" i="26" s="1"/>
  <c r="H248" i="26" s="1"/>
  <c r="I161" i="26"/>
  <c r="I132" i="26"/>
  <c r="I218" i="26" s="1"/>
  <c r="M73" i="23"/>
  <c r="J160" i="26" s="1"/>
  <c r="J246" i="26" s="1"/>
  <c r="K159" i="26"/>
  <c r="K71" i="23"/>
  <c r="H158" i="26" s="1"/>
  <c r="H244" i="26" s="1"/>
  <c r="I157" i="26"/>
  <c r="J130" i="26"/>
  <c r="J216" i="26" s="1"/>
  <c r="K63" i="23"/>
  <c r="H150" i="26" s="1"/>
  <c r="H236" i="26" s="1"/>
  <c r="I149" i="26"/>
  <c r="I140" i="26"/>
  <c r="I226" i="26" s="1"/>
  <c r="I136" i="26"/>
  <c r="I222" i="26" s="1"/>
  <c r="J106" i="26"/>
  <c r="J192" i="26" s="1"/>
  <c r="K65" i="23"/>
  <c r="H152" i="26" s="1"/>
  <c r="H238" i="26" s="1"/>
  <c r="I151" i="26"/>
  <c r="K77" i="23"/>
  <c r="H164" i="26" s="1"/>
  <c r="H250" i="26" s="1"/>
  <c r="I163" i="26"/>
  <c r="M79" i="23"/>
  <c r="J166" i="26" s="1"/>
  <c r="J252" i="26" s="1"/>
  <c r="K165" i="26"/>
  <c r="K61" i="23"/>
  <c r="H148" i="26" s="1"/>
  <c r="H234" i="26" s="1"/>
  <c r="I147" i="26"/>
  <c r="J134" i="26"/>
  <c r="J220" i="26" s="1"/>
  <c r="K69" i="23"/>
  <c r="H156" i="26" s="1"/>
  <c r="H242" i="26" s="1"/>
  <c r="I155" i="26"/>
  <c r="J100" i="26"/>
  <c r="J186" i="26" s="1"/>
  <c r="K67" i="23"/>
  <c r="H154" i="26" s="1"/>
  <c r="H240" i="26" s="1"/>
  <c r="I153" i="26"/>
  <c r="I126" i="26"/>
  <c r="I212" i="26" s="1"/>
  <c r="I142" i="26"/>
  <c r="I228" i="26" s="1"/>
  <c r="I144" i="26"/>
  <c r="I230" i="26" s="1"/>
  <c r="J104" i="26"/>
  <c r="J190" i="26" s="1"/>
  <c r="Q213" i="23" l="1"/>
  <c r="Q211" i="23"/>
  <c r="Q223" i="23"/>
  <c r="Q235" i="23"/>
  <c r="Q209" i="23"/>
  <c r="Q189" i="23"/>
  <c r="Q197" i="23"/>
  <c r="Q193" i="23"/>
  <c r="Q167" i="23"/>
  <c r="Q159" i="23"/>
  <c r="Q161" i="23"/>
  <c r="Q155" i="23"/>
  <c r="Q151" i="23"/>
  <c r="Q177" i="23"/>
  <c r="Q221" i="23"/>
  <c r="Q215" i="23"/>
  <c r="Q205" i="23"/>
  <c r="Q219" i="23"/>
  <c r="Q199" i="23"/>
  <c r="Q195" i="23"/>
  <c r="Q191" i="23"/>
  <c r="Q183" i="23"/>
  <c r="Q181" i="23"/>
  <c r="Q163" i="23"/>
  <c r="Q149" i="23"/>
  <c r="Q165" i="23"/>
  <c r="Q169" i="23"/>
  <c r="Q233" i="23"/>
  <c r="Q231" i="23"/>
  <c r="Q229" i="23"/>
  <c r="Q207" i="23"/>
  <c r="Q217" i="23"/>
  <c r="Q201" i="23"/>
  <c r="Q225" i="23"/>
  <c r="Q203" i="23"/>
  <c r="Q185" i="23"/>
  <c r="Q173" i="23"/>
  <c r="Q187" i="23"/>
  <c r="Q179" i="23"/>
  <c r="Q175" i="23"/>
  <c r="Q171" i="23"/>
  <c r="Q157" i="23"/>
  <c r="Q153" i="23"/>
  <c r="M93" i="26"/>
  <c r="P7" i="23"/>
  <c r="M94" i="26" s="1"/>
  <c r="M180" i="26" s="1"/>
  <c r="P25" i="23"/>
  <c r="M107" i="26"/>
  <c r="N15" i="23"/>
  <c r="M125" i="23"/>
  <c r="N29" i="23"/>
  <c r="K118" i="26" s="1"/>
  <c r="K204" i="26" s="1"/>
  <c r="K117" i="26"/>
  <c r="N97" i="23"/>
  <c r="M147" i="23"/>
  <c r="K111" i="26"/>
  <c r="N49" i="23"/>
  <c r="K112" i="26" s="1"/>
  <c r="K198" i="26" s="1"/>
  <c r="M105" i="23"/>
  <c r="N33" i="23"/>
  <c r="K121" i="26"/>
  <c r="N31" i="23"/>
  <c r="K120" i="26" s="1"/>
  <c r="K206" i="26" s="1"/>
  <c r="K119" i="26"/>
  <c r="N19" i="23"/>
  <c r="K102" i="26" s="1"/>
  <c r="K188" i="26" s="1"/>
  <c r="K101" i="26"/>
  <c r="O9" i="23"/>
  <c r="N51" i="23"/>
  <c r="N53" i="23"/>
  <c r="N45" i="23"/>
  <c r="K135" i="26"/>
  <c r="N37" i="23"/>
  <c r="K128" i="26" s="1"/>
  <c r="K214" i="26" s="1"/>
  <c r="K127" i="26"/>
  <c r="N111" i="23"/>
  <c r="M109" i="23"/>
  <c r="M145" i="23"/>
  <c r="M99" i="23"/>
  <c r="L119" i="23"/>
  <c r="L135" i="23"/>
  <c r="L113" i="23"/>
  <c r="L139" i="23"/>
  <c r="O57" i="23"/>
  <c r="L141" i="26"/>
  <c r="O11" i="23"/>
  <c r="L96" i="26" s="1"/>
  <c r="L182" i="26" s="1"/>
  <c r="P39" i="23"/>
  <c r="L129" i="26"/>
  <c r="L99" i="26"/>
  <c r="P17" i="23"/>
  <c r="L143" i="26"/>
  <c r="P59" i="23"/>
  <c r="L133" i="26"/>
  <c r="P43" i="23"/>
  <c r="L103" i="26"/>
  <c r="P21" i="23"/>
  <c r="L125" i="26"/>
  <c r="P35" i="23"/>
  <c r="L131" i="26"/>
  <c r="P41" i="23"/>
  <c r="I113" i="26"/>
  <c r="L27" i="23"/>
  <c r="I114" i="26" s="1"/>
  <c r="I200" i="26" s="1"/>
  <c r="L83" i="23"/>
  <c r="I170" i="26" s="1"/>
  <c r="I256" i="26" s="1"/>
  <c r="I169" i="26"/>
  <c r="L85" i="23"/>
  <c r="I172" i="26" s="1"/>
  <c r="I258" i="26" s="1"/>
  <c r="I171" i="26"/>
  <c r="L105" i="26"/>
  <c r="P23" i="23"/>
  <c r="M131" i="23"/>
  <c r="L95" i="26"/>
  <c r="L139" i="26"/>
  <c r="P55" i="23"/>
  <c r="L137" i="26"/>
  <c r="P47" i="23"/>
  <c r="L123" i="23"/>
  <c r="L81" i="23"/>
  <c r="I168" i="26" s="1"/>
  <c r="I254" i="26" s="1"/>
  <c r="I167" i="26"/>
  <c r="M143" i="23"/>
  <c r="M141" i="23"/>
  <c r="N137" i="23"/>
  <c r="M133" i="23"/>
  <c r="N129" i="23"/>
  <c r="M127" i="23"/>
  <c r="N121" i="23"/>
  <c r="N117" i="23"/>
  <c r="N115" i="23"/>
  <c r="L107" i="23"/>
  <c r="M95" i="23"/>
  <c r="M89" i="23"/>
  <c r="M101" i="23"/>
  <c r="M87" i="23"/>
  <c r="M93" i="23"/>
  <c r="M103" i="23"/>
  <c r="M91" i="23"/>
  <c r="J142" i="26"/>
  <c r="J228" i="26" s="1"/>
  <c r="K134" i="26"/>
  <c r="K220" i="26" s="1"/>
  <c r="L63" i="23"/>
  <c r="I150" i="26" s="1"/>
  <c r="I236" i="26" s="1"/>
  <c r="J149" i="26"/>
  <c r="L77" i="23"/>
  <c r="I164" i="26" s="1"/>
  <c r="I250" i="26" s="1"/>
  <c r="J163" i="26"/>
  <c r="J140" i="26"/>
  <c r="J226" i="26" s="1"/>
  <c r="L71" i="23"/>
  <c r="I158" i="26" s="1"/>
  <c r="I244" i="26" s="1"/>
  <c r="J157" i="26"/>
  <c r="N73" i="23"/>
  <c r="K160" i="26" s="1"/>
  <c r="K246" i="26" s="1"/>
  <c r="L159" i="26"/>
  <c r="L67" i="23"/>
  <c r="I154" i="26" s="1"/>
  <c r="I240" i="26" s="1"/>
  <c r="J153" i="26"/>
  <c r="L69" i="23"/>
  <c r="I156" i="26" s="1"/>
  <c r="I242" i="26" s="1"/>
  <c r="J155" i="26"/>
  <c r="K104" i="26"/>
  <c r="K190" i="26" s="1"/>
  <c r="J126" i="26"/>
  <c r="J212" i="26" s="1"/>
  <c r="L65" i="23"/>
  <c r="I152" i="26" s="1"/>
  <c r="I238" i="26" s="1"/>
  <c r="J151" i="26"/>
  <c r="K130" i="26"/>
  <c r="K216" i="26" s="1"/>
  <c r="J144" i="26"/>
  <c r="J230" i="26" s="1"/>
  <c r="K100" i="26"/>
  <c r="K186" i="26" s="1"/>
  <c r="L61" i="23"/>
  <c r="I148" i="26" s="1"/>
  <c r="I234" i="26" s="1"/>
  <c r="J147" i="26"/>
  <c r="N79" i="23"/>
  <c r="K166" i="26" s="1"/>
  <c r="K252" i="26" s="1"/>
  <c r="L165" i="26"/>
  <c r="J136" i="26"/>
  <c r="J222" i="26" s="1"/>
  <c r="K106" i="26"/>
  <c r="K192" i="26" s="1"/>
  <c r="J132" i="26"/>
  <c r="J218" i="26" s="1"/>
  <c r="L75" i="23"/>
  <c r="I162" i="26" s="1"/>
  <c r="I248" i="26" s="1"/>
  <c r="J161" i="26"/>
  <c r="R233" i="23" l="1"/>
  <c r="R229" i="23"/>
  <c r="R225" i="23"/>
  <c r="R217" i="23"/>
  <c r="R213" i="23"/>
  <c r="R235" i="23"/>
  <c r="R231" i="23"/>
  <c r="R227" i="23"/>
  <c r="R223" i="23"/>
  <c r="R219" i="23"/>
  <c r="R207" i="23"/>
  <c r="R203" i="23"/>
  <c r="R199" i="23"/>
  <c r="R209" i="23"/>
  <c r="R205" i="23"/>
  <c r="R197" i="23"/>
  <c r="R193" i="23"/>
  <c r="R185" i="23"/>
  <c r="R181" i="23"/>
  <c r="R177" i="23"/>
  <c r="R183" i="23"/>
  <c r="R173" i="23"/>
  <c r="R169" i="23"/>
  <c r="R165" i="23"/>
  <c r="R161" i="23"/>
  <c r="R157" i="23"/>
  <c r="R179" i="23"/>
  <c r="R171" i="23"/>
  <c r="R167" i="23"/>
  <c r="R159" i="23"/>
  <c r="R153" i="23"/>
  <c r="R149" i="23"/>
  <c r="R155" i="23"/>
  <c r="R151" i="23"/>
  <c r="R189" i="23"/>
  <c r="Q227" i="23"/>
  <c r="R215" i="23"/>
  <c r="R211" i="23"/>
  <c r="R221" i="23"/>
  <c r="R201" i="23"/>
  <c r="R195" i="23"/>
  <c r="R175" i="23"/>
  <c r="R191" i="23"/>
  <c r="R163" i="23"/>
  <c r="Q25" i="23"/>
  <c r="N108" i="26"/>
  <c r="N94" i="26"/>
  <c r="Q7" i="23"/>
  <c r="N95" i="26" s="1"/>
  <c r="N181" i="26" s="1"/>
  <c r="O53" i="23"/>
  <c r="N105" i="23"/>
  <c r="O97" i="23"/>
  <c r="O31" i="23"/>
  <c r="L120" i="26" s="1"/>
  <c r="L206" i="26" s="1"/>
  <c r="L119" i="26"/>
  <c r="O49" i="23"/>
  <c r="L112" i="26" s="1"/>
  <c r="L198" i="26" s="1"/>
  <c r="L111" i="26"/>
  <c r="O29" i="23"/>
  <c r="L118" i="26" s="1"/>
  <c r="L204" i="26" s="1"/>
  <c r="L117" i="26"/>
  <c r="O37" i="23"/>
  <c r="L128" i="26" s="1"/>
  <c r="L214" i="26" s="1"/>
  <c r="L127" i="26"/>
  <c r="O51" i="23"/>
  <c r="O45" i="23"/>
  <c r="L135" i="26"/>
  <c r="P9" i="23"/>
  <c r="O33" i="23"/>
  <c r="L121" i="26"/>
  <c r="N145" i="23"/>
  <c r="N147" i="23"/>
  <c r="N125" i="23"/>
  <c r="O111" i="23"/>
  <c r="N109" i="23"/>
  <c r="O19" i="23"/>
  <c r="L102" i="26" s="1"/>
  <c r="L188" i="26" s="1"/>
  <c r="L101" i="26"/>
  <c r="O15" i="23"/>
  <c r="N99" i="23"/>
  <c r="M119" i="23"/>
  <c r="M135" i="23"/>
  <c r="M113" i="23"/>
  <c r="M139" i="23"/>
  <c r="P57" i="23"/>
  <c r="M141" i="26"/>
  <c r="P11" i="23"/>
  <c r="M96" i="26" s="1"/>
  <c r="M182" i="26" s="1"/>
  <c r="Q39" i="23"/>
  <c r="M129" i="26"/>
  <c r="M137" i="26"/>
  <c r="Q47" i="23"/>
  <c r="M95" i="26"/>
  <c r="M105" i="26"/>
  <c r="Q23" i="23"/>
  <c r="M125" i="26"/>
  <c r="Q35" i="23"/>
  <c r="M143" i="26"/>
  <c r="Q59" i="23"/>
  <c r="M99" i="26"/>
  <c r="Q17" i="23"/>
  <c r="M81" i="23"/>
  <c r="J168" i="26" s="1"/>
  <c r="J254" i="26" s="1"/>
  <c r="J167" i="26"/>
  <c r="M131" i="26"/>
  <c r="Q41" i="23"/>
  <c r="M103" i="26"/>
  <c r="Q21" i="23"/>
  <c r="M85" i="23"/>
  <c r="J172" i="26" s="1"/>
  <c r="J258" i="26" s="1"/>
  <c r="J171" i="26"/>
  <c r="M139" i="26"/>
  <c r="Q55" i="23"/>
  <c r="N131" i="23"/>
  <c r="M83" i="23"/>
  <c r="J170" i="26" s="1"/>
  <c r="J256" i="26" s="1"/>
  <c r="J169" i="26"/>
  <c r="J113" i="26"/>
  <c r="M27" i="23"/>
  <c r="J114" i="26" s="1"/>
  <c r="J200" i="26" s="1"/>
  <c r="M133" i="26"/>
  <c r="Q43" i="23"/>
  <c r="M138" i="26"/>
  <c r="M224" i="26" s="1"/>
  <c r="M123" i="23"/>
  <c r="L108" i="26"/>
  <c r="L194" i="26" s="1"/>
  <c r="N143" i="23"/>
  <c r="N141" i="23"/>
  <c r="O137" i="23"/>
  <c r="N133" i="23"/>
  <c r="O129" i="23"/>
  <c r="N127" i="23"/>
  <c r="O121" i="23"/>
  <c r="O117" i="23"/>
  <c r="O115" i="23"/>
  <c r="M107" i="23"/>
  <c r="N87" i="23"/>
  <c r="N91" i="23"/>
  <c r="N103" i="23"/>
  <c r="N93" i="23"/>
  <c r="N101" i="23"/>
  <c r="N95" i="23"/>
  <c r="N89" i="23"/>
  <c r="M61" i="23"/>
  <c r="J148" i="26" s="1"/>
  <c r="J234" i="26" s="1"/>
  <c r="K147" i="26"/>
  <c r="K144" i="26"/>
  <c r="K230" i="26" s="1"/>
  <c r="M67" i="23"/>
  <c r="J154" i="26" s="1"/>
  <c r="J240" i="26" s="1"/>
  <c r="K153" i="26"/>
  <c r="M71" i="23"/>
  <c r="J158" i="26" s="1"/>
  <c r="J244" i="26" s="1"/>
  <c r="K157" i="26"/>
  <c r="L130" i="26"/>
  <c r="L216" i="26" s="1"/>
  <c r="M77" i="23"/>
  <c r="J164" i="26" s="1"/>
  <c r="J250" i="26" s="1"/>
  <c r="K163" i="26"/>
  <c r="M63" i="23"/>
  <c r="J150" i="26" s="1"/>
  <c r="J236" i="26" s="1"/>
  <c r="K149" i="26"/>
  <c r="M108" i="26"/>
  <c r="M194" i="26" s="1"/>
  <c r="K142" i="26"/>
  <c r="K228" i="26" s="1"/>
  <c r="O79" i="23"/>
  <c r="L166" i="26" s="1"/>
  <c r="L252" i="26" s="1"/>
  <c r="M165" i="26"/>
  <c r="K140" i="26"/>
  <c r="K226" i="26" s="1"/>
  <c r="K132" i="26"/>
  <c r="K218" i="26" s="1"/>
  <c r="L106" i="26"/>
  <c r="L192" i="26" s="1"/>
  <c r="M75" i="23"/>
  <c r="J162" i="26" s="1"/>
  <c r="J248" i="26" s="1"/>
  <c r="K161" i="26"/>
  <c r="K136" i="26"/>
  <c r="K222" i="26" s="1"/>
  <c r="L100" i="26"/>
  <c r="L186" i="26" s="1"/>
  <c r="M65" i="23"/>
  <c r="J152" i="26" s="1"/>
  <c r="J238" i="26" s="1"/>
  <c r="K151" i="26"/>
  <c r="K126" i="26"/>
  <c r="K212" i="26" s="1"/>
  <c r="L104" i="26"/>
  <c r="L190" i="26" s="1"/>
  <c r="M69" i="23"/>
  <c r="J156" i="26" s="1"/>
  <c r="J242" i="26" s="1"/>
  <c r="K155" i="26"/>
  <c r="M159" i="26"/>
  <c r="O73" i="23"/>
  <c r="L160" i="26" s="1"/>
  <c r="L246" i="26" s="1"/>
  <c r="L134" i="26"/>
  <c r="L220" i="26" s="1"/>
  <c r="S233" i="23" l="1"/>
  <c r="S229" i="23"/>
  <c r="S225" i="23"/>
  <c r="S227" i="23"/>
  <c r="S223" i="23"/>
  <c r="S219" i="23"/>
  <c r="S215" i="23"/>
  <c r="S207" i="23"/>
  <c r="S199" i="23"/>
  <c r="S217" i="23"/>
  <c r="S221" i="23"/>
  <c r="S213" i="23"/>
  <c r="S209" i="23"/>
  <c r="S201" i="23"/>
  <c r="S191" i="23"/>
  <c r="S187" i="23"/>
  <c r="S183" i="23"/>
  <c r="S179" i="23"/>
  <c r="S169" i="23"/>
  <c r="S165" i="23"/>
  <c r="S161" i="23"/>
  <c r="S157" i="23"/>
  <c r="S159" i="23"/>
  <c r="S177" i="23"/>
  <c r="S151" i="23"/>
  <c r="S185" i="23"/>
  <c r="S149" i="23"/>
  <c r="S181" i="23"/>
  <c r="S231" i="23"/>
  <c r="S203" i="23"/>
  <c r="S175" i="23"/>
  <c r="S173" i="23"/>
  <c r="S171" i="23"/>
  <c r="S205" i="23"/>
  <c r="S211" i="23"/>
  <c r="S235" i="23"/>
  <c r="S197" i="23"/>
  <c r="S193" i="23"/>
  <c r="S189" i="23"/>
  <c r="S195" i="23"/>
  <c r="S153" i="23"/>
  <c r="S163" i="23"/>
  <c r="S155" i="23"/>
  <c r="S167" i="23"/>
  <c r="R187" i="23"/>
  <c r="R7" i="23"/>
  <c r="O93" i="26" s="1"/>
  <c r="O179" i="26" s="1"/>
  <c r="O92" i="26"/>
  <c r="R25" i="23"/>
  <c r="O106" i="26"/>
  <c r="P31" i="23"/>
  <c r="M120" i="26" s="1"/>
  <c r="M206" i="26" s="1"/>
  <c r="M119" i="26"/>
  <c r="P19" i="23"/>
  <c r="M102" i="26" s="1"/>
  <c r="M188" i="26" s="1"/>
  <c r="M101" i="26"/>
  <c r="O147" i="23"/>
  <c r="P29" i="23"/>
  <c r="M118" i="26" s="1"/>
  <c r="M204" i="26" s="1"/>
  <c r="M117" i="26"/>
  <c r="P45" i="23"/>
  <c r="M135" i="26"/>
  <c r="O145" i="23"/>
  <c r="P97" i="23"/>
  <c r="O109" i="23"/>
  <c r="P33" i="23"/>
  <c r="M121" i="26"/>
  <c r="P51" i="23"/>
  <c r="M111" i="26"/>
  <c r="P49" i="23"/>
  <c r="M112" i="26" s="1"/>
  <c r="M198" i="26" s="1"/>
  <c r="O105" i="23"/>
  <c r="P15" i="23"/>
  <c r="P37" i="23"/>
  <c r="M128" i="26" s="1"/>
  <c r="M214" i="26" s="1"/>
  <c r="M127" i="26"/>
  <c r="O125" i="23"/>
  <c r="P53" i="23"/>
  <c r="O99" i="23"/>
  <c r="N119" i="23"/>
  <c r="N135" i="23"/>
  <c r="N113" i="23"/>
  <c r="N139" i="23"/>
  <c r="Q57" i="23"/>
  <c r="N142" i="26"/>
  <c r="Q11" i="23"/>
  <c r="N97" i="26" s="1"/>
  <c r="N183" i="26" s="1"/>
  <c r="Q9" i="23"/>
  <c r="N130" i="26"/>
  <c r="R39" i="23"/>
  <c r="N100" i="26"/>
  <c r="R17" i="23"/>
  <c r="N126" i="26"/>
  <c r="R35" i="23"/>
  <c r="N134" i="26"/>
  <c r="R43" i="23"/>
  <c r="K113" i="26"/>
  <c r="N27" i="23"/>
  <c r="K114" i="26" s="1"/>
  <c r="K200" i="26" s="1"/>
  <c r="O131" i="23"/>
  <c r="N106" i="26"/>
  <c r="R23" i="23"/>
  <c r="N104" i="26"/>
  <c r="R21" i="23"/>
  <c r="N138" i="26"/>
  <c r="R47" i="23"/>
  <c r="N140" i="26"/>
  <c r="R55" i="23"/>
  <c r="N144" i="26"/>
  <c r="R59" i="23"/>
  <c r="N85" i="23"/>
  <c r="K172" i="26" s="1"/>
  <c r="K258" i="26" s="1"/>
  <c r="K171" i="26"/>
  <c r="N132" i="26"/>
  <c r="R41" i="23"/>
  <c r="N139" i="26"/>
  <c r="N225" i="26" s="1"/>
  <c r="N81" i="23"/>
  <c r="K168" i="26" s="1"/>
  <c r="K254" i="26" s="1"/>
  <c r="K167" i="26"/>
  <c r="N123" i="23"/>
  <c r="N83" i="23"/>
  <c r="K170" i="26" s="1"/>
  <c r="K256" i="26" s="1"/>
  <c r="K169" i="26"/>
  <c r="N96" i="26"/>
  <c r="O143" i="23"/>
  <c r="O141" i="23"/>
  <c r="P137" i="23"/>
  <c r="O133" i="23"/>
  <c r="P129" i="23"/>
  <c r="O127" i="23"/>
  <c r="P121" i="23"/>
  <c r="P117" i="23"/>
  <c r="P115" i="23"/>
  <c r="N107" i="23"/>
  <c r="O87" i="23"/>
  <c r="O101" i="23"/>
  <c r="O93" i="23"/>
  <c r="O91" i="23"/>
  <c r="O89" i="23"/>
  <c r="O95" i="23"/>
  <c r="O103" i="23"/>
  <c r="L151" i="26"/>
  <c r="N65" i="23"/>
  <c r="K152" i="26" s="1"/>
  <c r="K238" i="26" s="1"/>
  <c r="L136" i="26"/>
  <c r="L222" i="26" s="1"/>
  <c r="N109" i="26"/>
  <c r="N195" i="26" s="1"/>
  <c r="N77" i="23"/>
  <c r="K164" i="26" s="1"/>
  <c r="K250" i="26" s="1"/>
  <c r="L163" i="26"/>
  <c r="L126" i="26"/>
  <c r="L212" i="26" s="1"/>
  <c r="L140" i="26"/>
  <c r="L226" i="26" s="1"/>
  <c r="M130" i="26"/>
  <c r="M216" i="26" s="1"/>
  <c r="L132" i="26"/>
  <c r="L218" i="26" s="1"/>
  <c r="L149" i="26"/>
  <c r="N63" i="23"/>
  <c r="K150" i="26" s="1"/>
  <c r="K236" i="26" s="1"/>
  <c r="L155" i="26"/>
  <c r="N69" i="23"/>
  <c r="K156" i="26" s="1"/>
  <c r="K242" i="26" s="1"/>
  <c r="N75" i="23"/>
  <c r="K162" i="26" s="1"/>
  <c r="K248" i="26" s="1"/>
  <c r="L161" i="26"/>
  <c r="M106" i="26"/>
  <c r="M192" i="26" s="1"/>
  <c r="L142" i="26"/>
  <c r="L228" i="26" s="1"/>
  <c r="M134" i="26"/>
  <c r="M220" i="26" s="1"/>
  <c r="N160" i="26"/>
  <c r="P73" i="23"/>
  <c r="M160" i="26" s="1"/>
  <c r="M246" i="26" s="1"/>
  <c r="M104" i="26"/>
  <c r="M190" i="26" s="1"/>
  <c r="M100" i="26"/>
  <c r="M186" i="26" s="1"/>
  <c r="N166" i="26"/>
  <c r="P79" i="23"/>
  <c r="M166" i="26" s="1"/>
  <c r="M252" i="26" s="1"/>
  <c r="N71" i="23"/>
  <c r="K158" i="26" s="1"/>
  <c r="K244" i="26" s="1"/>
  <c r="L157" i="26"/>
  <c r="L153" i="26"/>
  <c r="N67" i="23"/>
  <c r="K154" i="26" s="1"/>
  <c r="K240" i="26" s="1"/>
  <c r="L144" i="26"/>
  <c r="L230" i="26" s="1"/>
  <c r="L147" i="26"/>
  <c r="N61" i="23"/>
  <c r="K148" i="26" s="1"/>
  <c r="K234" i="26" s="1"/>
  <c r="T233" i="23" l="1"/>
  <c r="T229" i="23"/>
  <c r="T223" i="23"/>
  <c r="T219" i="23"/>
  <c r="T215" i="23"/>
  <c r="T199" i="23"/>
  <c r="T209" i="23"/>
  <c r="T205" i="23"/>
  <c r="T201" i="23"/>
  <c r="T191" i="23"/>
  <c r="T197" i="23"/>
  <c r="T195" i="23"/>
  <c r="T193" i="23"/>
  <c r="T207" i="23"/>
  <c r="T203" i="23"/>
  <c r="T175" i="23"/>
  <c r="T177" i="23"/>
  <c r="T189" i="23"/>
  <c r="T185" i="23"/>
  <c r="T153" i="23"/>
  <c r="T165" i="23"/>
  <c r="T157" i="23"/>
  <c r="T173" i="23"/>
  <c r="T151" i="23"/>
  <c r="T169" i="23"/>
  <c r="T161" i="23"/>
  <c r="T225" i="23"/>
  <c r="T217" i="23"/>
  <c r="T213" i="23"/>
  <c r="T235" i="23"/>
  <c r="T231" i="23"/>
  <c r="T211" i="23"/>
  <c r="T181" i="23"/>
  <c r="T171" i="23"/>
  <c r="T155" i="23"/>
  <c r="T183" i="23"/>
  <c r="T221" i="23"/>
  <c r="T179" i="23"/>
  <c r="T163" i="23"/>
  <c r="T159" i="23"/>
  <c r="T167" i="23"/>
  <c r="T149" i="23"/>
  <c r="S25" i="23"/>
  <c r="P106" i="26"/>
  <c r="P92" i="26"/>
  <c r="S7" i="23"/>
  <c r="P93" i="26" s="1"/>
  <c r="P179" i="26" s="1"/>
  <c r="P125" i="23"/>
  <c r="Q111" i="23"/>
  <c r="P109" i="23"/>
  <c r="Q37" i="23"/>
  <c r="N129" i="26" s="1"/>
  <c r="N215" i="26" s="1"/>
  <c r="N128" i="26"/>
  <c r="N112" i="26"/>
  <c r="Q49" i="23"/>
  <c r="N113" i="26" s="1"/>
  <c r="N199" i="26" s="1"/>
  <c r="P111" i="23"/>
  <c r="Q29" i="23"/>
  <c r="N119" i="26" s="1"/>
  <c r="N205" i="26" s="1"/>
  <c r="N118" i="26"/>
  <c r="Q31" i="23"/>
  <c r="N121" i="26" s="1"/>
  <c r="N207" i="26" s="1"/>
  <c r="N120" i="26"/>
  <c r="Q51" i="23"/>
  <c r="Q97" i="23"/>
  <c r="Q53" i="23"/>
  <c r="Q15" i="23"/>
  <c r="Q33" i="23"/>
  <c r="N122" i="26"/>
  <c r="P145" i="23"/>
  <c r="P147" i="23"/>
  <c r="P105" i="23"/>
  <c r="Q45" i="23"/>
  <c r="N136" i="26"/>
  <c r="Q19" i="23"/>
  <c r="N103" i="26" s="1"/>
  <c r="N189" i="26" s="1"/>
  <c r="N102" i="26"/>
  <c r="P99" i="23"/>
  <c r="O119" i="23"/>
  <c r="O135" i="23"/>
  <c r="O113" i="23"/>
  <c r="O139" i="23"/>
  <c r="R57" i="23"/>
  <c r="O140" i="26"/>
  <c r="R11" i="23"/>
  <c r="O95" i="26" s="1"/>
  <c r="O181" i="26" s="1"/>
  <c r="R9" i="23"/>
  <c r="O128" i="26"/>
  <c r="S39" i="23"/>
  <c r="O83" i="23"/>
  <c r="L170" i="26" s="1"/>
  <c r="L256" i="26" s="1"/>
  <c r="L169" i="26"/>
  <c r="O138" i="26"/>
  <c r="S55" i="23"/>
  <c r="O136" i="26"/>
  <c r="S47" i="23"/>
  <c r="P137" i="26" s="1"/>
  <c r="P223" i="26" s="1"/>
  <c r="O81" i="23"/>
  <c r="L168" i="26" s="1"/>
  <c r="L254" i="26" s="1"/>
  <c r="L167" i="26"/>
  <c r="O85" i="23"/>
  <c r="L172" i="26" s="1"/>
  <c r="L258" i="26" s="1"/>
  <c r="L171" i="26"/>
  <c r="O102" i="26"/>
  <c r="S21" i="23"/>
  <c r="O104" i="26"/>
  <c r="S23" i="23"/>
  <c r="O137" i="26"/>
  <c r="O223" i="26" s="1"/>
  <c r="O94" i="26"/>
  <c r="O123" i="23"/>
  <c r="O130" i="26"/>
  <c r="S41" i="23"/>
  <c r="L113" i="26"/>
  <c r="O27" i="23"/>
  <c r="L114" i="26" s="1"/>
  <c r="L200" i="26" s="1"/>
  <c r="O132" i="26"/>
  <c r="S43" i="23"/>
  <c r="O142" i="26"/>
  <c r="S59" i="23"/>
  <c r="P131" i="23"/>
  <c r="O124" i="26"/>
  <c r="S35" i="23"/>
  <c r="O98" i="26"/>
  <c r="S17" i="23"/>
  <c r="P143" i="23"/>
  <c r="P141" i="23"/>
  <c r="Q137" i="23"/>
  <c r="P133" i="23"/>
  <c r="Q129" i="23"/>
  <c r="P127" i="23"/>
  <c r="Q121" i="23"/>
  <c r="Q117" i="23"/>
  <c r="Q115" i="23"/>
  <c r="O107" i="23"/>
  <c r="P103" i="23"/>
  <c r="P91" i="23"/>
  <c r="P95" i="23"/>
  <c r="P89" i="23"/>
  <c r="P101" i="23"/>
  <c r="P87" i="23"/>
  <c r="P93" i="23"/>
  <c r="M147" i="26"/>
  <c r="O61" i="23"/>
  <c r="L148" i="26" s="1"/>
  <c r="L234" i="26" s="1"/>
  <c r="O67" i="23"/>
  <c r="L154" i="26" s="1"/>
  <c r="L240" i="26" s="1"/>
  <c r="M153" i="26"/>
  <c r="O158" i="26"/>
  <c r="Q73" i="23"/>
  <c r="N161" i="26" s="1"/>
  <c r="N247" i="26" s="1"/>
  <c r="M126" i="26"/>
  <c r="M212" i="26" s="1"/>
  <c r="O77" i="23"/>
  <c r="L164" i="26" s="1"/>
  <c r="L250" i="26" s="1"/>
  <c r="M163" i="26"/>
  <c r="O107" i="26"/>
  <c r="O193" i="26" s="1"/>
  <c r="O75" i="23"/>
  <c r="L162" i="26" s="1"/>
  <c r="L248" i="26" s="1"/>
  <c r="M161" i="26"/>
  <c r="M149" i="26"/>
  <c r="O63" i="23"/>
  <c r="L150" i="26" s="1"/>
  <c r="L236" i="26" s="1"/>
  <c r="M140" i="26"/>
  <c r="M226" i="26" s="1"/>
  <c r="M136" i="26"/>
  <c r="M222" i="26" s="1"/>
  <c r="M144" i="26"/>
  <c r="M230" i="26" s="1"/>
  <c r="O71" i="23"/>
  <c r="L158" i="26" s="1"/>
  <c r="L244" i="26" s="1"/>
  <c r="M157" i="26"/>
  <c r="N101" i="26"/>
  <c r="N187" i="26" s="1"/>
  <c r="N135" i="26"/>
  <c r="N221" i="26" s="1"/>
  <c r="M142" i="26"/>
  <c r="M228" i="26" s="1"/>
  <c r="N107" i="26"/>
  <c r="N193" i="26" s="1"/>
  <c r="O65" i="23"/>
  <c r="L152" i="26" s="1"/>
  <c r="L238" i="26" s="1"/>
  <c r="M151" i="26"/>
  <c r="N105" i="26"/>
  <c r="N191" i="26" s="1"/>
  <c r="O164" i="26"/>
  <c r="Q79" i="23"/>
  <c r="N167" i="26" s="1"/>
  <c r="N253" i="26" s="1"/>
  <c r="M155" i="26"/>
  <c r="O69" i="23"/>
  <c r="L156" i="26" s="1"/>
  <c r="L242" i="26" s="1"/>
  <c r="M132" i="26"/>
  <c r="M218" i="26" s="1"/>
  <c r="N131" i="26"/>
  <c r="N217" i="26" s="1"/>
  <c r="U235" i="23" l="1"/>
  <c r="U229" i="23"/>
  <c r="U217" i="23"/>
  <c r="U233" i="23"/>
  <c r="U209" i="23"/>
  <c r="U201" i="23"/>
  <c r="U207" i="23"/>
  <c r="U203" i="23"/>
  <c r="U199" i="23"/>
  <c r="U187" i="23"/>
  <c r="U211" i="23"/>
  <c r="U195" i="23"/>
  <c r="U193" i="23"/>
  <c r="U189" i="23"/>
  <c r="U177" i="23"/>
  <c r="U181" i="23"/>
  <c r="U173" i="23"/>
  <c r="U169" i="23"/>
  <c r="U165" i="23"/>
  <c r="U159" i="23"/>
  <c r="U155" i="23"/>
  <c r="U151" i="23"/>
  <c r="U221" i="23"/>
  <c r="U167" i="23"/>
  <c r="U225" i="23"/>
  <c r="U185" i="23"/>
  <c r="U183" i="23"/>
  <c r="T227" i="23"/>
  <c r="U223" i="23"/>
  <c r="U205" i="23"/>
  <c r="U219" i="23"/>
  <c r="U213" i="23"/>
  <c r="U231" i="23"/>
  <c r="U191" i="23"/>
  <c r="U227" i="23"/>
  <c r="U215" i="23"/>
  <c r="U197" i="23"/>
  <c r="U179" i="23"/>
  <c r="U175" i="23"/>
  <c r="U171" i="23"/>
  <c r="U163" i="23"/>
  <c r="U161" i="23"/>
  <c r="U157" i="23"/>
  <c r="U153" i="23"/>
  <c r="U149" i="23"/>
  <c r="T187" i="23"/>
  <c r="T7" i="23"/>
  <c r="Q93" i="26" s="1"/>
  <c r="Q179" i="26" s="1"/>
  <c r="Q92" i="26"/>
  <c r="T25" i="23"/>
  <c r="Q106" i="26"/>
  <c r="R53" i="23"/>
  <c r="R29" i="23"/>
  <c r="O117" i="26" s="1"/>
  <c r="O203" i="26" s="1"/>
  <c r="O116" i="26"/>
  <c r="R37" i="23"/>
  <c r="O127" i="26" s="1"/>
  <c r="O213" i="26" s="1"/>
  <c r="O126" i="26"/>
  <c r="R45" i="23"/>
  <c r="O134" i="26"/>
  <c r="Q145" i="23"/>
  <c r="R97" i="23"/>
  <c r="R33" i="23"/>
  <c r="O120" i="26"/>
  <c r="R51" i="23"/>
  <c r="Q109" i="23"/>
  <c r="S11" i="23"/>
  <c r="P95" i="26" s="1"/>
  <c r="P181" i="26" s="1"/>
  <c r="Q105" i="23"/>
  <c r="R19" i="23"/>
  <c r="O101" i="26" s="1"/>
  <c r="O187" i="26" s="1"/>
  <c r="O100" i="26"/>
  <c r="R15" i="23"/>
  <c r="R31" i="23"/>
  <c r="O119" i="26" s="1"/>
  <c r="O205" i="26" s="1"/>
  <c r="O118" i="26"/>
  <c r="O110" i="26"/>
  <c r="R49" i="23"/>
  <c r="O111" i="26" s="1"/>
  <c r="O197" i="26" s="1"/>
  <c r="Q147" i="23"/>
  <c r="Q125" i="23"/>
  <c r="Q99" i="23"/>
  <c r="P119" i="23"/>
  <c r="P135" i="23"/>
  <c r="P113" i="23"/>
  <c r="P139" i="23"/>
  <c r="S57" i="23"/>
  <c r="P140" i="26"/>
  <c r="S9" i="23"/>
  <c r="P128" i="26"/>
  <c r="T39" i="23"/>
  <c r="P81" i="23"/>
  <c r="M168" i="26" s="1"/>
  <c r="M254" i="26" s="1"/>
  <c r="M167" i="26"/>
  <c r="P98" i="26"/>
  <c r="T17" i="23"/>
  <c r="P136" i="26"/>
  <c r="P104" i="26"/>
  <c r="T23" i="23"/>
  <c r="P83" i="23"/>
  <c r="M170" i="26" s="1"/>
  <c r="M256" i="26" s="1"/>
  <c r="M169" i="26"/>
  <c r="P130" i="26"/>
  <c r="T41" i="23"/>
  <c r="P85" i="23"/>
  <c r="M172" i="26" s="1"/>
  <c r="M258" i="26" s="1"/>
  <c r="M171" i="26"/>
  <c r="P124" i="26"/>
  <c r="T35" i="23"/>
  <c r="M113" i="26"/>
  <c r="P27" i="23"/>
  <c r="M114" i="26" s="1"/>
  <c r="M200" i="26" s="1"/>
  <c r="Q131" i="23"/>
  <c r="P138" i="26"/>
  <c r="T55" i="23"/>
  <c r="P142" i="26"/>
  <c r="T59" i="23"/>
  <c r="P132" i="26"/>
  <c r="T43" i="23"/>
  <c r="P123" i="23"/>
  <c r="P102" i="26"/>
  <c r="T21" i="23"/>
  <c r="Q143" i="23"/>
  <c r="Q141" i="23"/>
  <c r="R137" i="23"/>
  <c r="Q133" i="23"/>
  <c r="R129" i="23"/>
  <c r="Q127" i="23"/>
  <c r="R121" i="23"/>
  <c r="R117" i="23"/>
  <c r="R115" i="23"/>
  <c r="P107" i="23"/>
  <c r="Q93" i="23"/>
  <c r="Q87" i="23"/>
  <c r="Q89" i="23"/>
  <c r="Q91" i="23"/>
  <c r="Q101" i="23"/>
  <c r="Q95" i="23"/>
  <c r="Q103" i="23"/>
  <c r="O129" i="26"/>
  <c r="O215" i="26" s="1"/>
  <c r="N133" i="26"/>
  <c r="N219" i="26" s="1"/>
  <c r="P164" i="26"/>
  <c r="R79" i="23"/>
  <c r="O165" i="26" s="1"/>
  <c r="O251" i="26" s="1"/>
  <c r="N143" i="26"/>
  <c r="N229" i="26" s="1"/>
  <c r="O133" i="26"/>
  <c r="O219" i="26" s="1"/>
  <c r="P63" i="23"/>
  <c r="M150" i="26" s="1"/>
  <c r="M236" i="26" s="1"/>
  <c r="N150" i="26"/>
  <c r="P75" i="23"/>
  <c r="M162" i="26" s="1"/>
  <c r="M248" i="26" s="1"/>
  <c r="N162" i="26"/>
  <c r="O103" i="26"/>
  <c r="O189" i="26" s="1"/>
  <c r="P69" i="23"/>
  <c r="M156" i="26" s="1"/>
  <c r="M242" i="26" s="1"/>
  <c r="N156" i="26"/>
  <c r="N152" i="26"/>
  <c r="P65" i="23"/>
  <c r="M152" i="26" s="1"/>
  <c r="M238" i="26" s="1"/>
  <c r="O105" i="26"/>
  <c r="O191" i="26" s="1"/>
  <c r="N137" i="26"/>
  <c r="N223" i="26" s="1"/>
  <c r="N164" i="26"/>
  <c r="P77" i="23"/>
  <c r="M164" i="26" s="1"/>
  <c r="M250" i="26" s="1"/>
  <c r="N154" i="26"/>
  <c r="P67" i="23"/>
  <c r="M154" i="26" s="1"/>
  <c r="M240" i="26" s="1"/>
  <c r="N148" i="26"/>
  <c r="P61" i="23"/>
  <c r="M148" i="26" s="1"/>
  <c r="M234" i="26" s="1"/>
  <c r="O99" i="26"/>
  <c r="O185" i="26" s="1"/>
  <c r="P71" i="23"/>
  <c r="M158" i="26" s="1"/>
  <c r="M244" i="26" s="1"/>
  <c r="N158" i="26"/>
  <c r="N145" i="26"/>
  <c r="N231" i="26" s="1"/>
  <c r="N141" i="26"/>
  <c r="N227" i="26" s="1"/>
  <c r="P107" i="26"/>
  <c r="P193" i="26" s="1"/>
  <c r="N127" i="26"/>
  <c r="N213" i="26" s="1"/>
  <c r="R73" i="23"/>
  <c r="O159" i="26" s="1"/>
  <c r="O245" i="26" s="1"/>
  <c r="P158" i="26"/>
  <c r="V235" i="23" l="1"/>
  <c r="V227" i="23"/>
  <c r="V219" i="23"/>
  <c r="V215" i="23"/>
  <c r="V211" i="23"/>
  <c r="V233" i="23"/>
  <c r="V229" i="23"/>
  <c r="V221" i="23"/>
  <c r="V209" i="23"/>
  <c r="V205" i="23"/>
  <c r="V201" i="23"/>
  <c r="V197" i="23"/>
  <c r="V207" i="23"/>
  <c r="V195" i="23"/>
  <c r="V191" i="23"/>
  <c r="V183" i="23"/>
  <c r="V175" i="23"/>
  <c r="V185" i="23"/>
  <c r="V181" i="23"/>
  <c r="V171" i="23"/>
  <c r="V167" i="23"/>
  <c r="V163" i="23"/>
  <c r="V177" i="23"/>
  <c r="V169" i="23"/>
  <c r="V165" i="23"/>
  <c r="V161" i="23"/>
  <c r="V157" i="23"/>
  <c r="V155" i="23"/>
  <c r="V153" i="23"/>
  <c r="V149" i="23"/>
  <c r="V189" i="23"/>
  <c r="V225" i="23"/>
  <c r="V217" i="23"/>
  <c r="V213" i="23"/>
  <c r="V231" i="23"/>
  <c r="V223" i="23"/>
  <c r="V203" i="23"/>
  <c r="V199" i="23"/>
  <c r="V193" i="23"/>
  <c r="V179" i="23"/>
  <c r="V173" i="23"/>
  <c r="V159" i="23"/>
  <c r="V151" i="23"/>
  <c r="R92" i="26"/>
  <c r="U7" i="23"/>
  <c r="R93" i="26" s="1"/>
  <c r="R179" i="26" s="1"/>
  <c r="U25" i="23"/>
  <c r="R106" i="26"/>
  <c r="P94" i="26"/>
  <c r="R147" i="23"/>
  <c r="S37" i="23"/>
  <c r="P127" i="26" s="1"/>
  <c r="P213" i="26" s="1"/>
  <c r="P126" i="26"/>
  <c r="S19" i="23"/>
  <c r="P101" i="26" s="1"/>
  <c r="P187" i="26" s="1"/>
  <c r="P100" i="26"/>
  <c r="S111" i="23"/>
  <c r="R109" i="23"/>
  <c r="S97" i="23"/>
  <c r="P110" i="26"/>
  <c r="S49" i="23"/>
  <c r="P111" i="26" s="1"/>
  <c r="P197" i="26" s="1"/>
  <c r="R111" i="23"/>
  <c r="S29" i="23"/>
  <c r="P117" i="26" s="1"/>
  <c r="P203" i="26" s="1"/>
  <c r="P116" i="26"/>
  <c r="S31" i="23"/>
  <c r="P119" i="26" s="1"/>
  <c r="P205" i="26" s="1"/>
  <c r="P118" i="26"/>
  <c r="R145" i="23"/>
  <c r="R105" i="23"/>
  <c r="S51" i="23"/>
  <c r="R125" i="23"/>
  <c r="S33" i="23"/>
  <c r="P120" i="26"/>
  <c r="S45" i="23"/>
  <c r="P134" i="26"/>
  <c r="S53" i="23"/>
  <c r="S15" i="23"/>
  <c r="R99" i="23"/>
  <c r="Q119" i="23"/>
  <c r="Q135" i="23"/>
  <c r="Q113" i="23"/>
  <c r="Q139" i="23"/>
  <c r="T47" i="23"/>
  <c r="Q137" i="26" s="1"/>
  <c r="Q223" i="26" s="1"/>
  <c r="T57" i="23"/>
  <c r="Q140" i="26"/>
  <c r="T9" i="23"/>
  <c r="T11" i="23"/>
  <c r="Q95" i="26" s="1"/>
  <c r="Q181" i="26" s="1"/>
  <c r="U39" i="23"/>
  <c r="Q128" i="26"/>
  <c r="Q124" i="26"/>
  <c r="U35" i="23"/>
  <c r="N114" i="26"/>
  <c r="Q27" i="23"/>
  <c r="N115" i="26" s="1"/>
  <c r="N201" i="26" s="1"/>
  <c r="Q83" i="23"/>
  <c r="N171" i="26" s="1"/>
  <c r="N257" i="26" s="1"/>
  <c r="N170" i="26"/>
  <c r="Q85" i="23"/>
  <c r="N173" i="26" s="1"/>
  <c r="N259" i="26" s="1"/>
  <c r="N172" i="26"/>
  <c r="Q94" i="26"/>
  <c r="Q123" i="23"/>
  <c r="Q132" i="26"/>
  <c r="U43" i="23"/>
  <c r="Q138" i="26"/>
  <c r="U55" i="23"/>
  <c r="R131" i="23"/>
  <c r="Q130" i="26"/>
  <c r="U41" i="23"/>
  <c r="Q98" i="26"/>
  <c r="U17" i="23"/>
  <c r="Q142" i="26"/>
  <c r="U59" i="23"/>
  <c r="Q81" i="23"/>
  <c r="N169" i="26" s="1"/>
  <c r="N255" i="26" s="1"/>
  <c r="N168" i="26"/>
  <c r="Q102" i="26"/>
  <c r="U21" i="23"/>
  <c r="Q104" i="26"/>
  <c r="U23" i="23"/>
  <c r="Q136" i="26"/>
  <c r="U47" i="23"/>
  <c r="R137" i="26" s="1"/>
  <c r="R223" i="26" s="1"/>
  <c r="R143" i="23"/>
  <c r="R141" i="23"/>
  <c r="S137" i="23"/>
  <c r="R133" i="23"/>
  <c r="S129" i="23"/>
  <c r="R127" i="23"/>
  <c r="S121" i="23"/>
  <c r="S117" i="23"/>
  <c r="S115" i="23"/>
  <c r="Q107" i="23"/>
  <c r="R91" i="23"/>
  <c r="R87" i="23"/>
  <c r="R95" i="23"/>
  <c r="R89" i="23"/>
  <c r="R103" i="23"/>
  <c r="R101" i="23"/>
  <c r="R93" i="23"/>
  <c r="O162" i="26"/>
  <c r="Q77" i="23"/>
  <c r="N165" i="26" s="1"/>
  <c r="N251" i="26" s="1"/>
  <c r="O154" i="26"/>
  <c r="Q69" i="23"/>
  <c r="N157" i="26" s="1"/>
  <c r="N243" i="26" s="1"/>
  <c r="O141" i="26"/>
  <c r="O227" i="26" s="1"/>
  <c r="O131" i="26"/>
  <c r="O217" i="26" s="1"/>
  <c r="P129" i="26"/>
  <c r="P215" i="26" s="1"/>
  <c r="Q107" i="26"/>
  <c r="Q193" i="26" s="1"/>
  <c r="O143" i="26"/>
  <c r="O229" i="26" s="1"/>
  <c r="P103" i="26"/>
  <c r="P189" i="26" s="1"/>
  <c r="O148" i="26"/>
  <c r="Q63" i="23"/>
  <c r="N151" i="26" s="1"/>
  <c r="N237" i="26" s="1"/>
  <c r="P133" i="26"/>
  <c r="P219" i="26" s="1"/>
  <c r="S73" i="23"/>
  <c r="P159" i="26" s="1"/>
  <c r="P245" i="26" s="1"/>
  <c r="Q158" i="26"/>
  <c r="O125" i="26"/>
  <c r="O211" i="26" s="1"/>
  <c r="O139" i="26"/>
  <c r="O225" i="26" s="1"/>
  <c r="O152" i="26"/>
  <c r="Q67" i="23"/>
  <c r="N155" i="26" s="1"/>
  <c r="N241" i="26" s="1"/>
  <c r="O135" i="26"/>
  <c r="O221" i="26" s="1"/>
  <c r="O150" i="26"/>
  <c r="Q65" i="23"/>
  <c r="N153" i="26" s="1"/>
  <c r="N239" i="26" s="1"/>
  <c r="O160" i="26"/>
  <c r="Q75" i="23"/>
  <c r="N163" i="26" s="1"/>
  <c r="N249" i="26" s="1"/>
  <c r="Q164" i="26"/>
  <c r="S79" i="23"/>
  <c r="P165" i="26" s="1"/>
  <c r="P251" i="26" s="1"/>
  <c r="O156" i="26"/>
  <c r="Q71" i="23"/>
  <c r="N159" i="26" s="1"/>
  <c r="N245" i="26" s="1"/>
  <c r="P99" i="26"/>
  <c r="P185" i="26" s="1"/>
  <c r="O146" i="26"/>
  <c r="Q61" i="23"/>
  <c r="N149" i="26" s="1"/>
  <c r="N235" i="26" s="1"/>
  <c r="P105" i="26"/>
  <c r="P191" i="26" s="1"/>
  <c r="W225" i="23" l="1"/>
  <c r="W217" i="23"/>
  <c r="W213" i="23"/>
  <c r="W201" i="23"/>
  <c r="W197" i="23"/>
  <c r="W219" i="23"/>
  <c r="W193" i="23"/>
  <c r="W189" i="23"/>
  <c r="W181" i="23"/>
  <c r="W167" i="23"/>
  <c r="W163" i="23"/>
  <c r="W183" i="23"/>
  <c r="W161" i="23"/>
  <c r="W157" i="23"/>
  <c r="W153" i="23"/>
  <c r="W199" i="23"/>
  <c r="W233" i="23"/>
  <c r="W229" i="23"/>
  <c r="W207" i="23"/>
  <c r="W203" i="23"/>
  <c r="W191" i="23"/>
  <c r="W159" i="23"/>
  <c r="W149" i="23"/>
  <c r="V187" i="23"/>
  <c r="W209" i="23"/>
  <c r="W235" i="23"/>
  <c r="W231" i="23"/>
  <c r="W221" i="23"/>
  <c r="W215" i="23"/>
  <c r="W223" i="23"/>
  <c r="W205" i="23"/>
  <c r="W211" i="23"/>
  <c r="W195" i="23"/>
  <c r="W187" i="23"/>
  <c r="W185" i="23"/>
  <c r="W177" i="23"/>
  <c r="W173" i="23"/>
  <c r="W169" i="23"/>
  <c r="W179" i="23"/>
  <c r="W175" i="23"/>
  <c r="W171" i="23"/>
  <c r="W155" i="23"/>
  <c r="W151" i="23"/>
  <c r="W165" i="23"/>
  <c r="S92" i="26"/>
  <c r="V7" i="23"/>
  <c r="S93" i="26" s="1"/>
  <c r="S179" i="26" s="1"/>
  <c r="V25" i="23"/>
  <c r="S106" i="26"/>
  <c r="T51" i="23"/>
  <c r="T37" i="23"/>
  <c r="Q127" i="26" s="1"/>
  <c r="Q213" i="26" s="1"/>
  <c r="Q126" i="26"/>
  <c r="T33" i="23"/>
  <c r="Q120" i="26"/>
  <c r="T29" i="23"/>
  <c r="Q117" i="26" s="1"/>
  <c r="Q203" i="26" s="1"/>
  <c r="Q116" i="26"/>
  <c r="T97" i="23"/>
  <c r="S105" i="23"/>
  <c r="S109" i="23"/>
  <c r="T15" i="23"/>
  <c r="S145" i="23"/>
  <c r="T53" i="23"/>
  <c r="T31" i="23"/>
  <c r="Q119" i="26" s="1"/>
  <c r="Q205" i="26" s="1"/>
  <c r="Q118" i="26"/>
  <c r="T45" i="23"/>
  <c r="Q134" i="26"/>
  <c r="S125" i="23"/>
  <c r="T49" i="23"/>
  <c r="Q111" i="26" s="1"/>
  <c r="Q197" i="26" s="1"/>
  <c r="Q110" i="26"/>
  <c r="T19" i="23"/>
  <c r="Q101" i="26" s="1"/>
  <c r="Q187" i="26" s="1"/>
  <c r="Q100" i="26"/>
  <c r="S147" i="23"/>
  <c r="S99" i="23"/>
  <c r="R119" i="23"/>
  <c r="R135" i="23"/>
  <c r="R113" i="23"/>
  <c r="R139" i="23"/>
  <c r="U57" i="23"/>
  <c r="R140" i="26"/>
  <c r="U11" i="23"/>
  <c r="R95" i="26" s="1"/>
  <c r="R181" i="26" s="1"/>
  <c r="U9" i="23"/>
  <c r="R128" i="26"/>
  <c r="V39" i="23"/>
  <c r="R85" i="23"/>
  <c r="O171" i="26" s="1"/>
  <c r="O257" i="26" s="1"/>
  <c r="O170" i="26"/>
  <c r="R142" i="26"/>
  <c r="V59" i="23"/>
  <c r="S131" i="23"/>
  <c r="R83" i="23"/>
  <c r="O169" i="26" s="1"/>
  <c r="O255" i="26" s="1"/>
  <c r="O168" i="26"/>
  <c r="R124" i="26"/>
  <c r="V35" i="23"/>
  <c r="R136" i="26"/>
  <c r="V47" i="23"/>
  <c r="S137" i="26" s="1"/>
  <c r="S223" i="26" s="1"/>
  <c r="R138" i="26"/>
  <c r="V55" i="23"/>
  <c r="R102" i="26"/>
  <c r="V21" i="23"/>
  <c r="R130" i="26"/>
  <c r="V41" i="23"/>
  <c r="R123" i="23"/>
  <c r="O112" i="26"/>
  <c r="R27" i="23"/>
  <c r="O113" i="26" s="1"/>
  <c r="O199" i="26" s="1"/>
  <c r="R81" i="23"/>
  <c r="O167" i="26" s="1"/>
  <c r="O253" i="26" s="1"/>
  <c r="O166" i="26"/>
  <c r="R104" i="26"/>
  <c r="V23" i="23"/>
  <c r="R132" i="26"/>
  <c r="V43" i="23"/>
  <c r="R94" i="26"/>
  <c r="R98" i="26"/>
  <c r="V17" i="23"/>
  <c r="S143" i="23"/>
  <c r="S141" i="23"/>
  <c r="T137" i="23"/>
  <c r="S133" i="23"/>
  <c r="T129" i="23"/>
  <c r="S127" i="23"/>
  <c r="T121" i="23"/>
  <c r="T117" i="23"/>
  <c r="T115" i="23"/>
  <c r="R107" i="23"/>
  <c r="S93" i="23"/>
  <c r="S103" i="23"/>
  <c r="S95" i="23"/>
  <c r="S91" i="23"/>
  <c r="S101" i="23"/>
  <c r="S89" i="23"/>
  <c r="S87" i="23"/>
  <c r="T79" i="23"/>
  <c r="Q165" i="26" s="1"/>
  <c r="Q251" i="26" s="1"/>
  <c r="R164" i="26"/>
  <c r="P150" i="26"/>
  <c r="R65" i="23"/>
  <c r="O151" i="26" s="1"/>
  <c r="O237" i="26" s="1"/>
  <c r="P135" i="26"/>
  <c r="P221" i="26" s="1"/>
  <c r="P125" i="26"/>
  <c r="P211" i="26" s="1"/>
  <c r="Q133" i="26"/>
  <c r="Q219" i="26" s="1"/>
  <c r="R63" i="23"/>
  <c r="O149" i="26" s="1"/>
  <c r="O235" i="26" s="1"/>
  <c r="P148" i="26"/>
  <c r="P143" i="26"/>
  <c r="P229" i="26" s="1"/>
  <c r="P131" i="26"/>
  <c r="P217" i="26" s="1"/>
  <c r="P141" i="26"/>
  <c r="P227" i="26" s="1"/>
  <c r="R69" i="23"/>
  <c r="O155" i="26" s="1"/>
  <c r="O241" i="26" s="1"/>
  <c r="P154" i="26"/>
  <c r="Q105" i="26"/>
  <c r="Q191" i="26" s="1"/>
  <c r="Q99" i="26"/>
  <c r="Q185" i="26" s="1"/>
  <c r="P156" i="26"/>
  <c r="R71" i="23"/>
  <c r="O157" i="26" s="1"/>
  <c r="O243" i="26" s="1"/>
  <c r="R75" i="23"/>
  <c r="O161" i="26" s="1"/>
  <c r="O247" i="26" s="1"/>
  <c r="P160" i="26"/>
  <c r="P139" i="26"/>
  <c r="P225" i="26" s="1"/>
  <c r="Q129" i="26"/>
  <c r="Q215" i="26" s="1"/>
  <c r="P146" i="26"/>
  <c r="R61" i="23"/>
  <c r="O147" i="26" s="1"/>
  <c r="O233" i="26" s="1"/>
  <c r="R67" i="23"/>
  <c r="O153" i="26" s="1"/>
  <c r="O239" i="26" s="1"/>
  <c r="P152" i="26"/>
  <c r="R158" i="26"/>
  <c r="T73" i="23"/>
  <c r="Q159" i="26" s="1"/>
  <c r="Q245" i="26" s="1"/>
  <c r="Q103" i="26"/>
  <c r="Q189" i="26" s="1"/>
  <c r="R107" i="26"/>
  <c r="R193" i="26" s="1"/>
  <c r="R77" i="23"/>
  <c r="O163" i="26" s="1"/>
  <c r="O249" i="26" s="1"/>
  <c r="P162" i="26"/>
  <c r="X235" i="23" l="1"/>
  <c r="X227" i="23"/>
  <c r="X229" i="23"/>
  <c r="X225" i="23"/>
  <c r="X221" i="23"/>
  <c r="X217" i="23"/>
  <c r="X213" i="23"/>
  <c r="X211" i="23"/>
  <c r="X209" i="23"/>
  <c r="X195" i="23"/>
  <c r="X201" i="23"/>
  <c r="X197" i="23"/>
  <c r="X181" i="23"/>
  <c r="X207" i="23"/>
  <c r="X203" i="23"/>
  <c r="X169" i="23"/>
  <c r="X165" i="23"/>
  <c r="X161" i="23"/>
  <c r="X155" i="23"/>
  <c r="X159" i="23"/>
  <c r="X149" i="23"/>
  <c r="X163" i="23"/>
  <c r="X171" i="23"/>
  <c r="X233" i="23"/>
  <c r="X205" i="23"/>
  <c r="X187" i="23"/>
  <c r="X157" i="23"/>
  <c r="W227" i="23"/>
  <c r="X231" i="23"/>
  <c r="X219" i="23"/>
  <c r="X215" i="23"/>
  <c r="X193" i="23"/>
  <c r="X189" i="23"/>
  <c r="X223" i="23"/>
  <c r="X199" i="23"/>
  <c r="X191" i="23"/>
  <c r="X185" i="23"/>
  <c r="X177" i="23"/>
  <c r="X173" i="23"/>
  <c r="X183" i="23"/>
  <c r="X179" i="23"/>
  <c r="X175" i="23"/>
  <c r="X167" i="23"/>
  <c r="X153" i="23"/>
  <c r="X151" i="23"/>
  <c r="W25" i="23"/>
  <c r="T106" i="26"/>
  <c r="W7" i="23"/>
  <c r="T93" i="26" s="1"/>
  <c r="T179" i="26" s="1"/>
  <c r="T92" i="26"/>
  <c r="U19" i="23"/>
  <c r="R101" i="26" s="1"/>
  <c r="R187" i="26" s="1"/>
  <c r="R100" i="26"/>
  <c r="T111" i="23"/>
  <c r="U33" i="23"/>
  <c r="R120" i="26"/>
  <c r="U45" i="23"/>
  <c r="R134" i="26"/>
  <c r="T145" i="23"/>
  <c r="T105" i="23"/>
  <c r="U31" i="23"/>
  <c r="R119" i="26" s="1"/>
  <c r="R205" i="26" s="1"/>
  <c r="R118" i="26"/>
  <c r="U37" i="23"/>
  <c r="R127" i="26" s="1"/>
  <c r="R213" i="26" s="1"/>
  <c r="R126" i="26"/>
  <c r="U49" i="23"/>
  <c r="R111" i="26" s="1"/>
  <c r="R197" i="26" s="1"/>
  <c r="R110" i="26"/>
  <c r="U97" i="23"/>
  <c r="U15" i="23"/>
  <c r="U29" i="23"/>
  <c r="R117" i="26" s="1"/>
  <c r="R203" i="26" s="1"/>
  <c r="R116" i="26"/>
  <c r="U111" i="23"/>
  <c r="T109" i="23"/>
  <c r="T147" i="23"/>
  <c r="T125" i="23"/>
  <c r="U53" i="23"/>
  <c r="U51" i="23"/>
  <c r="T99" i="23"/>
  <c r="S119" i="23"/>
  <c r="S135" i="23"/>
  <c r="S113" i="23"/>
  <c r="S139" i="23"/>
  <c r="V57" i="23"/>
  <c r="S140" i="26"/>
  <c r="V9" i="23"/>
  <c r="V11" i="23"/>
  <c r="S95" i="26" s="1"/>
  <c r="S181" i="26" s="1"/>
  <c r="S128" i="26"/>
  <c r="W39" i="23"/>
  <c r="S85" i="23"/>
  <c r="P171" i="26" s="1"/>
  <c r="P257" i="26" s="1"/>
  <c r="P170" i="26"/>
  <c r="S81" i="23"/>
  <c r="P167" i="26" s="1"/>
  <c r="P253" i="26" s="1"/>
  <c r="P166" i="26"/>
  <c r="S102" i="26"/>
  <c r="W21" i="23"/>
  <c r="S138" i="26"/>
  <c r="W55" i="23"/>
  <c r="S142" i="26"/>
  <c r="W59" i="23"/>
  <c r="S123" i="23"/>
  <c r="S94" i="26"/>
  <c r="S83" i="23"/>
  <c r="P169" i="26" s="1"/>
  <c r="P255" i="26" s="1"/>
  <c r="P168" i="26"/>
  <c r="T131" i="23"/>
  <c r="S132" i="26"/>
  <c r="W43" i="23"/>
  <c r="S130" i="26"/>
  <c r="W41" i="23"/>
  <c r="S124" i="26"/>
  <c r="W35" i="23"/>
  <c r="S98" i="26"/>
  <c r="W17" i="23"/>
  <c r="S104" i="26"/>
  <c r="W23" i="23"/>
  <c r="P112" i="26"/>
  <c r="S27" i="23"/>
  <c r="P113" i="26" s="1"/>
  <c r="P199" i="26" s="1"/>
  <c r="S136" i="26"/>
  <c r="W47" i="23"/>
  <c r="T137" i="26" s="1"/>
  <c r="T223" i="26" s="1"/>
  <c r="T143" i="23"/>
  <c r="T141" i="23"/>
  <c r="U137" i="23"/>
  <c r="T133" i="23"/>
  <c r="U129" i="23"/>
  <c r="T127" i="23"/>
  <c r="U121" i="23"/>
  <c r="U117" i="23"/>
  <c r="U115" i="23"/>
  <c r="S107" i="23"/>
  <c r="T95" i="23"/>
  <c r="T89" i="23"/>
  <c r="T91" i="23"/>
  <c r="T87" i="23"/>
  <c r="T93" i="23"/>
  <c r="T101" i="23"/>
  <c r="T103" i="23"/>
  <c r="Q156" i="26"/>
  <c r="S71" i="23"/>
  <c r="P157" i="26" s="1"/>
  <c r="P243" i="26" s="1"/>
  <c r="S69" i="23"/>
  <c r="P155" i="26" s="1"/>
  <c r="P241" i="26" s="1"/>
  <c r="Q154" i="26"/>
  <c r="S107" i="26"/>
  <c r="S193" i="26" s="1"/>
  <c r="Q139" i="26"/>
  <c r="Q225" i="26" s="1"/>
  <c r="R105" i="26"/>
  <c r="R191" i="26" s="1"/>
  <c r="Q143" i="26"/>
  <c r="Q229" i="26" s="1"/>
  <c r="S65" i="23"/>
  <c r="P151" i="26" s="1"/>
  <c r="P237" i="26" s="1"/>
  <c r="Q150" i="26"/>
  <c r="R103" i="26"/>
  <c r="R189" i="26" s="1"/>
  <c r="Q125" i="26"/>
  <c r="Q211" i="26" s="1"/>
  <c r="Q162" i="26"/>
  <c r="S77" i="23"/>
  <c r="P163" i="26" s="1"/>
  <c r="P249" i="26" s="1"/>
  <c r="U73" i="23"/>
  <c r="R159" i="26" s="1"/>
  <c r="R245" i="26" s="1"/>
  <c r="S158" i="26"/>
  <c r="Q152" i="26"/>
  <c r="S67" i="23"/>
  <c r="P153" i="26" s="1"/>
  <c r="P239" i="26" s="1"/>
  <c r="R129" i="26"/>
  <c r="R215" i="26" s="1"/>
  <c r="Q160" i="26"/>
  <c r="S75" i="23"/>
  <c r="P161" i="26" s="1"/>
  <c r="P247" i="26" s="1"/>
  <c r="R99" i="26"/>
  <c r="R185" i="26" s="1"/>
  <c r="R133" i="26"/>
  <c r="R219" i="26" s="1"/>
  <c r="Q135" i="26"/>
  <c r="Q221" i="26" s="1"/>
  <c r="Q141" i="26"/>
  <c r="Q227" i="26" s="1"/>
  <c r="S61" i="23"/>
  <c r="P147" i="26" s="1"/>
  <c r="P233" i="26" s="1"/>
  <c r="Q146" i="26"/>
  <c r="Q131" i="26"/>
  <c r="Q217" i="26" s="1"/>
  <c r="Q148" i="26"/>
  <c r="S63" i="23"/>
  <c r="P149" i="26" s="1"/>
  <c r="P235" i="26" s="1"/>
  <c r="U79" i="23"/>
  <c r="R165" i="26" s="1"/>
  <c r="R251" i="26" s="1"/>
  <c r="S164" i="26"/>
  <c r="Y233" i="23" l="1"/>
  <c r="Y217" i="23"/>
  <c r="Y215" i="23"/>
  <c r="Y235" i="23"/>
  <c r="Y227" i="23"/>
  <c r="Y209" i="23"/>
  <c r="Y205" i="23"/>
  <c r="Y201" i="23"/>
  <c r="Y189" i="23"/>
  <c r="Y185" i="23"/>
  <c r="Y181" i="23"/>
  <c r="Y171" i="23"/>
  <c r="Y167" i="23"/>
  <c r="Y149" i="23"/>
  <c r="Y161" i="23"/>
  <c r="Y183" i="23"/>
  <c r="Y223" i="23"/>
  <c r="Y187" i="23"/>
  <c r="Y157" i="23"/>
  <c r="Y163" i="23"/>
  <c r="Y169" i="23"/>
  <c r="Y177" i="23"/>
  <c r="Y151" i="23"/>
  <c r="Y213" i="23"/>
  <c r="Y231" i="23"/>
  <c r="Y221" i="23"/>
  <c r="Y207" i="23"/>
  <c r="Y229" i="23"/>
  <c r="Y197" i="23"/>
  <c r="Y193" i="23"/>
  <c r="Y225" i="23"/>
  <c r="Y211" i="23"/>
  <c r="Y203" i="23"/>
  <c r="Y199" i="23"/>
  <c r="Y195" i="23"/>
  <c r="Y191" i="23"/>
  <c r="Y219" i="23"/>
  <c r="Y173" i="23"/>
  <c r="Y179" i="23"/>
  <c r="Y175" i="23"/>
  <c r="Y165" i="23"/>
  <c r="Y153" i="23"/>
  <c r="Y159" i="23"/>
  <c r="Y155" i="23"/>
  <c r="X25" i="23"/>
  <c r="U106" i="26"/>
  <c r="U92" i="26"/>
  <c r="X7" i="23"/>
  <c r="U93" i="26" s="1"/>
  <c r="U179" i="26" s="1"/>
  <c r="U125" i="23"/>
  <c r="V37" i="23"/>
  <c r="S127" i="26" s="1"/>
  <c r="S213" i="26" s="1"/>
  <c r="S126" i="26"/>
  <c r="W11" i="23"/>
  <c r="T95" i="26" s="1"/>
  <c r="T181" i="26" s="1"/>
  <c r="V33" i="23"/>
  <c r="S120" i="26"/>
  <c r="U147" i="23"/>
  <c r="V15" i="23"/>
  <c r="V31" i="23"/>
  <c r="S119" i="26" s="1"/>
  <c r="S205" i="26" s="1"/>
  <c r="S118" i="26"/>
  <c r="V51" i="23"/>
  <c r="V111" i="23"/>
  <c r="U109" i="23"/>
  <c r="V97" i="23"/>
  <c r="U145" i="23"/>
  <c r="V45" i="23"/>
  <c r="S134" i="26"/>
  <c r="V19" i="23"/>
  <c r="S101" i="26" s="1"/>
  <c r="S187" i="26" s="1"/>
  <c r="S100" i="26"/>
  <c r="V53" i="23"/>
  <c r="V29" i="23"/>
  <c r="S117" i="26" s="1"/>
  <c r="S203" i="26" s="1"/>
  <c r="S116" i="26"/>
  <c r="S110" i="26"/>
  <c r="V49" i="23"/>
  <c r="S111" i="26" s="1"/>
  <c r="S197" i="26" s="1"/>
  <c r="U105" i="23"/>
  <c r="U99" i="23"/>
  <c r="T119" i="23"/>
  <c r="T135" i="23"/>
  <c r="T113" i="23"/>
  <c r="T139" i="23"/>
  <c r="W57" i="23"/>
  <c r="T140" i="26"/>
  <c r="T128" i="26"/>
  <c r="X39" i="23"/>
  <c r="U131" i="23"/>
  <c r="T85" i="23"/>
  <c r="Q171" i="26" s="1"/>
  <c r="Q257" i="26" s="1"/>
  <c r="Q170" i="26"/>
  <c r="T142" i="26"/>
  <c r="X59" i="23"/>
  <c r="T102" i="26"/>
  <c r="X21" i="23"/>
  <c r="T124" i="26"/>
  <c r="X35" i="23"/>
  <c r="T136" i="26"/>
  <c r="X47" i="23"/>
  <c r="U137" i="26" s="1"/>
  <c r="U223" i="26" s="1"/>
  <c r="T98" i="26"/>
  <c r="X17" i="23"/>
  <c r="T132" i="26"/>
  <c r="X43" i="23"/>
  <c r="T81" i="23"/>
  <c r="Q167" i="26" s="1"/>
  <c r="Q253" i="26" s="1"/>
  <c r="Q166" i="26"/>
  <c r="Q112" i="26"/>
  <c r="T27" i="23"/>
  <c r="Q113" i="26" s="1"/>
  <c r="Q199" i="26" s="1"/>
  <c r="T138" i="26"/>
  <c r="X55" i="23"/>
  <c r="T104" i="26"/>
  <c r="X23" i="23"/>
  <c r="T130" i="26"/>
  <c r="X41" i="23"/>
  <c r="T83" i="23"/>
  <c r="Q169" i="26" s="1"/>
  <c r="Q255" i="26" s="1"/>
  <c r="Q168" i="26"/>
  <c r="T123" i="23"/>
  <c r="U143" i="23"/>
  <c r="U141" i="23"/>
  <c r="V137" i="23"/>
  <c r="U133" i="23"/>
  <c r="V129" i="23"/>
  <c r="U127" i="23"/>
  <c r="V121" i="23"/>
  <c r="V117" i="23"/>
  <c r="V115" i="23"/>
  <c r="T107" i="23"/>
  <c r="U103" i="23"/>
  <c r="U93" i="23"/>
  <c r="U87" i="23"/>
  <c r="U95" i="23"/>
  <c r="U91" i="23"/>
  <c r="U101" i="23"/>
  <c r="U89" i="23"/>
  <c r="R162" i="26"/>
  <c r="T77" i="23"/>
  <c r="Q163" i="26" s="1"/>
  <c r="Q249" i="26" s="1"/>
  <c r="S105" i="26"/>
  <c r="S191" i="26" s="1"/>
  <c r="R154" i="26"/>
  <c r="T69" i="23"/>
  <c r="Q155" i="26" s="1"/>
  <c r="Q241" i="26" s="1"/>
  <c r="T71" i="23"/>
  <c r="Q157" i="26" s="1"/>
  <c r="Q243" i="26" s="1"/>
  <c r="R156" i="26"/>
  <c r="T164" i="26"/>
  <c r="V79" i="23"/>
  <c r="S165" i="26" s="1"/>
  <c r="S251" i="26" s="1"/>
  <c r="R152" i="26"/>
  <c r="T67" i="23"/>
  <c r="Q153" i="26" s="1"/>
  <c r="Q239" i="26" s="1"/>
  <c r="R125" i="26"/>
  <c r="R211" i="26" s="1"/>
  <c r="R143" i="26"/>
  <c r="R229" i="26" s="1"/>
  <c r="R139" i="26"/>
  <c r="R225" i="26" s="1"/>
  <c r="T61" i="23"/>
  <c r="Q147" i="26" s="1"/>
  <c r="Q233" i="26" s="1"/>
  <c r="R146" i="26"/>
  <c r="R131" i="26"/>
  <c r="R217" i="26" s="1"/>
  <c r="R135" i="26"/>
  <c r="R221" i="26" s="1"/>
  <c r="S99" i="26"/>
  <c r="S185" i="26" s="1"/>
  <c r="S129" i="26"/>
  <c r="S215" i="26" s="1"/>
  <c r="T63" i="23"/>
  <c r="Q149" i="26" s="1"/>
  <c r="Q235" i="26" s="1"/>
  <c r="R148" i="26"/>
  <c r="R141" i="26"/>
  <c r="R227" i="26" s="1"/>
  <c r="S133" i="26"/>
  <c r="S219" i="26" s="1"/>
  <c r="R160" i="26"/>
  <c r="T75" i="23"/>
  <c r="Q161" i="26" s="1"/>
  <c r="Q247" i="26" s="1"/>
  <c r="T158" i="26"/>
  <c r="V73" i="23"/>
  <c r="S159" i="26" s="1"/>
  <c r="S245" i="26" s="1"/>
  <c r="S103" i="26"/>
  <c r="S189" i="26" s="1"/>
  <c r="R150" i="26"/>
  <c r="T65" i="23"/>
  <c r="Q151" i="26" s="1"/>
  <c r="Q237" i="26" s="1"/>
  <c r="T107" i="26"/>
  <c r="T193" i="26" s="1"/>
  <c r="Z229" i="23" l="1"/>
  <c r="Z213" i="23"/>
  <c r="Z235" i="23"/>
  <c r="Z231" i="23"/>
  <c r="Z219" i="23"/>
  <c r="Z207" i="23"/>
  <c r="Z203" i="23"/>
  <c r="Z199" i="23"/>
  <c r="Z209" i="23"/>
  <c r="Z205" i="23"/>
  <c r="Z193" i="23"/>
  <c r="Z185" i="23"/>
  <c r="Z177" i="23"/>
  <c r="Z179" i="23"/>
  <c r="Z173" i="23"/>
  <c r="Z169" i="23"/>
  <c r="Z161" i="23"/>
  <c r="Z157" i="23"/>
  <c r="Z163" i="23"/>
  <c r="Z159" i="23"/>
  <c r="Z153" i="23"/>
  <c r="Z155" i="23"/>
  <c r="Z151" i="23"/>
  <c r="Z175" i="23"/>
  <c r="Z167" i="23"/>
  <c r="Z149" i="23"/>
  <c r="Z223" i="23"/>
  <c r="Z215" i="23"/>
  <c r="Z211" i="23"/>
  <c r="Z233" i="23"/>
  <c r="Z221" i="23"/>
  <c r="Z217" i="23"/>
  <c r="Z225" i="23"/>
  <c r="Z201" i="23"/>
  <c r="Z197" i="23"/>
  <c r="Z189" i="23"/>
  <c r="Z181" i="23"/>
  <c r="Z195" i="23"/>
  <c r="Z183" i="23"/>
  <c r="Z171" i="23"/>
  <c r="Z191" i="23"/>
  <c r="Z165" i="23"/>
  <c r="Y25" i="23"/>
  <c r="V106" i="26"/>
  <c r="V92" i="26"/>
  <c r="Y7" i="23"/>
  <c r="V93" i="26" s="1"/>
  <c r="V179" i="26" s="1"/>
  <c r="T94" i="26"/>
  <c r="W9" i="23"/>
  <c r="T110" i="26"/>
  <c r="W49" i="23"/>
  <c r="T111" i="26" s="1"/>
  <c r="T197" i="26" s="1"/>
  <c r="W97" i="23"/>
  <c r="W29" i="23"/>
  <c r="T117" i="26" s="1"/>
  <c r="T203" i="26" s="1"/>
  <c r="T116" i="26"/>
  <c r="W45" i="23"/>
  <c r="T134" i="26"/>
  <c r="W111" i="23"/>
  <c r="V109" i="23"/>
  <c r="W15" i="23"/>
  <c r="W37" i="23"/>
  <c r="T127" i="26" s="1"/>
  <c r="T213" i="26" s="1"/>
  <c r="T126" i="26"/>
  <c r="W51" i="23"/>
  <c r="V147" i="23"/>
  <c r="V105" i="23"/>
  <c r="W53" i="23"/>
  <c r="V145" i="23"/>
  <c r="W33" i="23"/>
  <c r="T120" i="26"/>
  <c r="W19" i="23"/>
  <c r="T101" i="26" s="1"/>
  <c r="T187" i="26" s="1"/>
  <c r="T100" i="26"/>
  <c r="W31" i="23"/>
  <c r="T119" i="26" s="1"/>
  <c r="T205" i="26" s="1"/>
  <c r="T118" i="26"/>
  <c r="V125" i="23"/>
  <c r="V99" i="23"/>
  <c r="U119" i="23"/>
  <c r="U135" i="23"/>
  <c r="U113" i="23"/>
  <c r="U139" i="23"/>
  <c r="X57" i="23"/>
  <c r="U140" i="26"/>
  <c r="U128" i="26"/>
  <c r="Y39" i="23"/>
  <c r="U102" i="26"/>
  <c r="Y21" i="23"/>
  <c r="U104" i="26"/>
  <c r="Y23" i="23"/>
  <c r="U132" i="26"/>
  <c r="Y43" i="23"/>
  <c r="U142" i="26"/>
  <c r="Y59" i="23"/>
  <c r="U81" i="23"/>
  <c r="R167" i="26" s="1"/>
  <c r="R253" i="26" s="1"/>
  <c r="R166" i="26"/>
  <c r="U85" i="23"/>
  <c r="R171" i="26" s="1"/>
  <c r="R257" i="26" s="1"/>
  <c r="R170" i="26"/>
  <c r="U83" i="23"/>
  <c r="R169" i="26" s="1"/>
  <c r="R255" i="26" s="1"/>
  <c r="R168" i="26"/>
  <c r="U130" i="26"/>
  <c r="Y41" i="23"/>
  <c r="R112" i="26"/>
  <c r="U27" i="23"/>
  <c r="R113" i="26" s="1"/>
  <c r="R199" i="26" s="1"/>
  <c r="U98" i="26"/>
  <c r="Y17" i="23"/>
  <c r="U124" i="26"/>
  <c r="Y35" i="23"/>
  <c r="U123" i="23"/>
  <c r="U138" i="26"/>
  <c r="Y55" i="23"/>
  <c r="U136" i="26"/>
  <c r="Y47" i="23"/>
  <c r="V137" i="26" s="1"/>
  <c r="V223" i="26" s="1"/>
  <c r="V131" i="23"/>
  <c r="V143" i="23"/>
  <c r="V141" i="23"/>
  <c r="W137" i="23"/>
  <c r="V133" i="23"/>
  <c r="W129" i="23"/>
  <c r="V127" i="23"/>
  <c r="W121" i="23"/>
  <c r="W117" i="23"/>
  <c r="W115" i="23"/>
  <c r="U107" i="23"/>
  <c r="V89" i="23"/>
  <c r="V91" i="23"/>
  <c r="V93" i="23"/>
  <c r="V95" i="23"/>
  <c r="V87" i="23"/>
  <c r="V101" i="23"/>
  <c r="V103" i="23"/>
  <c r="S160" i="26"/>
  <c r="U75" i="23"/>
  <c r="R161" i="26" s="1"/>
  <c r="R247" i="26" s="1"/>
  <c r="S141" i="26"/>
  <c r="S227" i="26" s="1"/>
  <c r="T99" i="26"/>
  <c r="T185" i="26" s="1"/>
  <c r="S125" i="26"/>
  <c r="S211" i="26" s="1"/>
  <c r="S156" i="26"/>
  <c r="U71" i="23"/>
  <c r="R157" i="26" s="1"/>
  <c r="R243" i="26" s="1"/>
  <c r="U69" i="23"/>
  <c r="R155" i="26" s="1"/>
  <c r="R241" i="26" s="1"/>
  <c r="S154" i="26"/>
  <c r="U63" i="23"/>
  <c r="R149" i="26" s="1"/>
  <c r="R235" i="26" s="1"/>
  <c r="S148" i="26"/>
  <c r="S135" i="26"/>
  <c r="S221" i="26" s="1"/>
  <c r="S131" i="26"/>
  <c r="S217" i="26" s="1"/>
  <c r="U61" i="23"/>
  <c r="R147" i="26" s="1"/>
  <c r="R233" i="26" s="1"/>
  <c r="S146" i="26"/>
  <c r="U67" i="23"/>
  <c r="R153" i="26" s="1"/>
  <c r="R239" i="26" s="1"/>
  <c r="S152" i="26"/>
  <c r="U107" i="26"/>
  <c r="U193" i="26" s="1"/>
  <c r="S143" i="26"/>
  <c r="S229" i="26" s="1"/>
  <c r="U164" i="26"/>
  <c r="W79" i="23"/>
  <c r="T165" i="26" s="1"/>
  <c r="T251" i="26" s="1"/>
  <c r="S150" i="26"/>
  <c r="U65" i="23"/>
  <c r="R151" i="26" s="1"/>
  <c r="R237" i="26" s="1"/>
  <c r="T103" i="26"/>
  <c r="T189" i="26" s="1"/>
  <c r="U158" i="26"/>
  <c r="W73" i="23"/>
  <c r="T159" i="26" s="1"/>
  <c r="T245" i="26" s="1"/>
  <c r="T133" i="26"/>
  <c r="T219" i="26" s="1"/>
  <c r="T129" i="26"/>
  <c r="T215" i="26" s="1"/>
  <c r="S139" i="26"/>
  <c r="S225" i="26" s="1"/>
  <c r="T105" i="26"/>
  <c r="T191" i="26" s="1"/>
  <c r="U77" i="23"/>
  <c r="R163" i="26" s="1"/>
  <c r="R249" i="26" s="1"/>
  <c r="S162" i="26"/>
  <c r="AA233" i="23" l="1"/>
  <c r="AA235" i="23"/>
  <c r="AA231" i="23"/>
  <c r="AA227" i="23"/>
  <c r="AA219" i="23"/>
  <c r="AA215" i="23"/>
  <c r="AA199" i="23"/>
  <c r="AA195" i="23"/>
  <c r="AA213" i="23"/>
  <c r="AA221" i="23"/>
  <c r="AA197" i="23"/>
  <c r="AA191" i="23"/>
  <c r="AA187" i="23"/>
  <c r="AA183" i="23"/>
  <c r="AA173" i="23"/>
  <c r="AA169" i="23"/>
  <c r="AA165" i="23"/>
  <c r="AA161" i="23"/>
  <c r="AA171" i="23"/>
  <c r="AA167" i="23"/>
  <c r="AA163" i="23"/>
  <c r="AA159" i="23"/>
  <c r="AA155" i="23"/>
  <c r="AA149" i="23"/>
  <c r="AA217" i="23"/>
  <c r="AA211" i="23"/>
  <c r="AA203" i="23"/>
  <c r="AA175" i="23"/>
  <c r="AA205" i="23"/>
  <c r="AA185" i="23"/>
  <c r="AA157" i="23"/>
  <c r="AA151" i="23"/>
  <c r="AA207" i="23"/>
  <c r="AA229" i="23"/>
  <c r="AA223" i="23"/>
  <c r="AA209" i="23"/>
  <c r="AA225" i="23"/>
  <c r="AA201" i="23"/>
  <c r="AA193" i="23"/>
  <c r="AA189" i="23"/>
  <c r="AA179" i="23"/>
  <c r="AA181" i="23"/>
  <c r="AA177" i="23"/>
  <c r="AA153" i="23"/>
  <c r="Z187" i="23"/>
  <c r="Z227" i="23"/>
  <c r="W92" i="26"/>
  <c r="Z7" i="23"/>
  <c r="W93" i="26" s="1"/>
  <c r="W179" i="26" s="1"/>
  <c r="Z25" i="23"/>
  <c r="W106" i="26"/>
  <c r="X9" i="23"/>
  <c r="W145" i="23"/>
  <c r="X51" i="23"/>
  <c r="X19" i="23"/>
  <c r="U101" i="26" s="1"/>
  <c r="U187" i="26" s="1"/>
  <c r="U100" i="26"/>
  <c r="X37" i="23"/>
  <c r="U127" i="26" s="1"/>
  <c r="U213" i="26" s="1"/>
  <c r="U126" i="26"/>
  <c r="U94" i="26"/>
  <c r="X11" i="23"/>
  <c r="U95" i="26" s="1"/>
  <c r="U181" i="26" s="1"/>
  <c r="X53" i="23"/>
  <c r="W109" i="23"/>
  <c r="X29" i="23"/>
  <c r="U117" i="26" s="1"/>
  <c r="U203" i="26" s="1"/>
  <c r="U116" i="26"/>
  <c r="X33" i="23"/>
  <c r="U120" i="26"/>
  <c r="X97" i="23"/>
  <c r="W125" i="23"/>
  <c r="W105" i="23"/>
  <c r="X45" i="23"/>
  <c r="U134" i="26"/>
  <c r="U110" i="26"/>
  <c r="X49" i="23"/>
  <c r="U111" i="26" s="1"/>
  <c r="U197" i="26" s="1"/>
  <c r="X15" i="23"/>
  <c r="X31" i="23"/>
  <c r="U119" i="26" s="1"/>
  <c r="U205" i="26" s="1"/>
  <c r="U118" i="26"/>
  <c r="W147" i="23"/>
  <c r="W99" i="23"/>
  <c r="V119" i="23"/>
  <c r="V135" i="23"/>
  <c r="V113" i="23"/>
  <c r="V139" i="23"/>
  <c r="Y57" i="23"/>
  <c r="V140" i="26"/>
  <c r="Y11" i="23"/>
  <c r="V95" i="26" s="1"/>
  <c r="V181" i="26" s="1"/>
  <c r="Y9" i="23"/>
  <c r="V128" i="26"/>
  <c r="Z39" i="23"/>
  <c r="V81" i="23"/>
  <c r="S167" i="26" s="1"/>
  <c r="S253" i="26" s="1"/>
  <c r="S166" i="26"/>
  <c r="V85" i="23"/>
  <c r="S171" i="26" s="1"/>
  <c r="S257" i="26" s="1"/>
  <c r="S170" i="26"/>
  <c r="V138" i="26"/>
  <c r="Z55" i="23"/>
  <c r="V123" i="23"/>
  <c r="S112" i="26"/>
  <c r="V27" i="23"/>
  <c r="S113" i="26" s="1"/>
  <c r="S199" i="26" s="1"/>
  <c r="V83" i="23"/>
  <c r="S169" i="26" s="1"/>
  <c r="S255" i="26" s="1"/>
  <c r="S168" i="26"/>
  <c r="V132" i="26"/>
  <c r="Z43" i="23"/>
  <c r="V102" i="26"/>
  <c r="Z21" i="23"/>
  <c r="V94" i="26"/>
  <c r="V136" i="26"/>
  <c r="Z47" i="23"/>
  <c r="W137" i="26" s="1"/>
  <c r="W223" i="26" s="1"/>
  <c r="V124" i="26"/>
  <c r="Z35" i="23"/>
  <c r="V98" i="26"/>
  <c r="Z17" i="23"/>
  <c r="V104" i="26"/>
  <c r="Z23" i="23"/>
  <c r="V130" i="26"/>
  <c r="Z41" i="23"/>
  <c r="V142" i="26"/>
  <c r="Z59" i="23"/>
  <c r="W131" i="23"/>
  <c r="W143" i="23"/>
  <c r="W141" i="23"/>
  <c r="X137" i="23"/>
  <c r="W133" i="23"/>
  <c r="X129" i="23"/>
  <c r="W127" i="23"/>
  <c r="X121" i="23"/>
  <c r="X117" i="23"/>
  <c r="X115" i="23"/>
  <c r="V107" i="23"/>
  <c r="W103" i="23"/>
  <c r="W95" i="23"/>
  <c r="W87" i="23"/>
  <c r="W93" i="23"/>
  <c r="W91" i="23"/>
  <c r="W89" i="23"/>
  <c r="W101" i="23"/>
  <c r="T150" i="26"/>
  <c r="V65" i="23"/>
  <c r="S151" i="26" s="1"/>
  <c r="S237" i="26" s="1"/>
  <c r="V107" i="26"/>
  <c r="V193" i="26" s="1"/>
  <c r="T146" i="26"/>
  <c r="V61" i="23"/>
  <c r="S147" i="26" s="1"/>
  <c r="S233" i="26" s="1"/>
  <c r="T131" i="26"/>
  <c r="T217" i="26" s="1"/>
  <c r="T148" i="26"/>
  <c r="V63" i="23"/>
  <c r="S149" i="26" s="1"/>
  <c r="S235" i="26" s="1"/>
  <c r="U103" i="26"/>
  <c r="U189" i="26" s="1"/>
  <c r="T125" i="26"/>
  <c r="T211" i="26" s="1"/>
  <c r="U105" i="26"/>
  <c r="U191" i="26" s="1"/>
  <c r="U129" i="26"/>
  <c r="U215" i="26" s="1"/>
  <c r="V158" i="26"/>
  <c r="X73" i="23"/>
  <c r="U159" i="26" s="1"/>
  <c r="U245" i="26" s="1"/>
  <c r="T143" i="26"/>
  <c r="T229" i="26" s="1"/>
  <c r="T152" i="26"/>
  <c r="V67" i="23"/>
  <c r="S153" i="26" s="1"/>
  <c r="S239" i="26" s="1"/>
  <c r="T154" i="26"/>
  <c r="V69" i="23"/>
  <c r="S155" i="26" s="1"/>
  <c r="S241" i="26" s="1"/>
  <c r="T156" i="26"/>
  <c r="V71" i="23"/>
  <c r="S157" i="26" s="1"/>
  <c r="S243" i="26" s="1"/>
  <c r="T141" i="26"/>
  <c r="T227" i="26" s="1"/>
  <c r="T160" i="26"/>
  <c r="V75" i="23"/>
  <c r="S161" i="26" s="1"/>
  <c r="S247" i="26" s="1"/>
  <c r="T162" i="26"/>
  <c r="V77" i="23"/>
  <c r="S163" i="26" s="1"/>
  <c r="S249" i="26" s="1"/>
  <c r="T139" i="26"/>
  <c r="T225" i="26" s="1"/>
  <c r="U133" i="26"/>
  <c r="U219" i="26" s="1"/>
  <c r="V164" i="26"/>
  <c r="X79" i="23"/>
  <c r="U165" i="26" s="1"/>
  <c r="U251" i="26" s="1"/>
  <c r="T135" i="26"/>
  <c r="T221" i="26" s="1"/>
  <c r="U99" i="26"/>
  <c r="U185" i="26" s="1"/>
  <c r="AB229" i="23" l="1"/>
  <c r="AB225" i="23"/>
  <c r="AB223" i="23"/>
  <c r="AB219" i="23"/>
  <c r="AB213" i="23"/>
  <c r="AB201" i="23"/>
  <c r="AB197" i="23"/>
  <c r="AB207" i="23"/>
  <c r="AB183" i="23"/>
  <c r="AB199" i="23"/>
  <c r="AB185" i="23"/>
  <c r="AB167" i="23"/>
  <c r="AB189" i="23"/>
  <c r="AB205" i="23"/>
  <c r="AB165" i="23"/>
  <c r="AB149" i="23"/>
  <c r="AB173" i="23"/>
  <c r="AB177" i="23"/>
  <c r="AB151" i="23"/>
  <c r="AB235" i="23"/>
  <c r="AB231" i="23"/>
  <c r="AB203" i="23"/>
  <c r="AB171" i="23"/>
  <c r="AB163" i="23"/>
  <c r="AB157" i="23"/>
  <c r="AB179" i="23"/>
  <c r="AB233" i="23"/>
  <c r="AB215" i="23"/>
  <c r="AB217" i="23"/>
  <c r="AB211" i="23"/>
  <c r="AB209" i="23"/>
  <c r="AB195" i="23"/>
  <c r="AB191" i="23"/>
  <c r="AB221" i="23"/>
  <c r="AB193" i="23"/>
  <c r="AB175" i="23"/>
  <c r="AB181" i="23"/>
  <c r="AB169" i="23"/>
  <c r="AB159" i="23"/>
  <c r="AB155" i="23"/>
  <c r="AB161" i="23"/>
  <c r="AB153" i="23"/>
  <c r="X92" i="26"/>
  <c r="AA7" i="23"/>
  <c r="X93" i="26" s="1"/>
  <c r="X179" i="26" s="1"/>
  <c r="AA25" i="23"/>
  <c r="X106" i="26"/>
  <c r="Y53" i="23"/>
  <c r="Y15" i="23"/>
  <c r="X105" i="23"/>
  <c r="Y29" i="23"/>
  <c r="V117" i="26" s="1"/>
  <c r="V203" i="26" s="1"/>
  <c r="V116" i="26"/>
  <c r="W94" i="26"/>
  <c r="X125" i="23"/>
  <c r="Y37" i="23"/>
  <c r="V127" i="26" s="1"/>
  <c r="V213" i="26" s="1"/>
  <c r="V126" i="26"/>
  <c r="X147" i="23"/>
  <c r="Y49" i="23"/>
  <c r="V111" i="26" s="1"/>
  <c r="V197" i="26" s="1"/>
  <c r="V110" i="26"/>
  <c r="Y111" i="23"/>
  <c r="X109" i="23"/>
  <c r="Y51" i="23"/>
  <c r="Y31" i="23"/>
  <c r="V119" i="26" s="1"/>
  <c r="V205" i="26" s="1"/>
  <c r="V118" i="26"/>
  <c r="Y45" i="23"/>
  <c r="V134" i="26"/>
  <c r="Y97" i="23"/>
  <c r="Y33" i="23"/>
  <c r="V120" i="26"/>
  <c r="X111" i="23"/>
  <c r="Y19" i="23"/>
  <c r="V101" i="26" s="1"/>
  <c r="V187" i="26" s="1"/>
  <c r="V100" i="26"/>
  <c r="X145" i="23"/>
  <c r="X99" i="23"/>
  <c r="W119" i="23"/>
  <c r="W135" i="23"/>
  <c r="W113" i="23"/>
  <c r="W139" i="23"/>
  <c r="Z57" i="23"/>
  <c r="W140" i="26"/>
  <c r="Z11" i="23"/>
  <c r="W95" i="26" s="1"/>
  <c r="W181" i="26" s="1"/>
  <c r="Z9" i="23"/>
  <c r="AA39" i="23"/>
  <c r="W128" i="26"/>
  <c r="W132" i="26"/>
  <c r="AA43" i="23"/>
  <c r="W85" i="23"/>
  <c r="T171" i="26" s="1"/>
  <c r="T257" i="26" s="1"/>
  <c r="T170" i="26"/>
  <c r="X131" i="23"/>
  <c r="W104" i="26"/>
  <c r="AA23" i="23"/>
  <c r="W124" i="26"/>
  <c r="AA35" i="23"/>
  <c r="W81" i="23"/>
  <c r="T167" i="26" s="1"/>
  <c r="T253" i="26" s="1"/>
  <c r="T166" i="26"/>
  <c r="W136" i="26"/>
  <c r="AA47" i="23"/>
  <c r="W102" i="26"/>
  <c r="AA21" i="23"/>
  <c r="W83" i="23"/>
  <c r="T169" i="26" s="1"/>
  <c r="T255" i="26" s="1"/>
  <c r="T168" i="26"/>
  <c r="T112" i="26"/>
  <c r="W27" i="23"/>
  <c r="T113" i="26" s="1"/>
  <c r="T199" i="26" s="1"/>
  <c r="W142" i="26"/>
  <c r="AA59" i="23"/>
  <c r="W130" i="26"/>
  <c r="AA41" i="23"/>
  <c r="W98" i="26"/>
  <c r="AA17" i="23"/>
  <c r="W123" i="23"/>
  <c r="W138" i="26"/>
  <c r="AA55" i="23"/>
  <c r="X143" i="23"/>
  <c r="X141" i="23"/>
  <c r="Y137" i="23"/>
  <c r="X133" i="23"/>
  <c r="Y129" i="23"/>
  <c r="X127" i="23"/>
  <c r="Y121" i="23"/>
  <c r="Y117" i="23"/>
  <c r="Y115" i="23"/>
  <c r="W107" i="23"/>
  <c r="X89" i="23"/>
  <c r="X93" i="23"/>
  <c r="X101" i="23"/>
  <c r="X91" i="23"/>
  <c r="X87" i="23"/>
  <c r="X95" i="23"/>
  <c r="X103" i="23"/>
  <c r="U162" i="26"/>
  <c r="W77" i="23"/>
  <c r="T163" i="26" s="1"/>
  <c r="T249" i="26" s="1"/>
  <c r="U141" i="26"/>
  <c r="U227" i="26" s="1"/>
  <c r="U160" i="26"/>
  <c r="W75" i="23"/>
  <c r="T161" i="26" s="1"/>
  <c r="T247" i="26" s="1"/>
  <c r="V103" i="26"/>
  <c r="V189" i="26" s="1"/>
  <c r="W107" i="26"/>
  <c r="W193" i="26" s="1"/>
  <c r="U150" i="26"/>
  <c r="W65" i="23"/>
  <c r="T151" i="26" s="1"/>
  <c r="T237" i="26" s="1"/>
  <c r="U135" i="26"/>
  <c r="U221" i="26" s="1"/>
  <c r="U154" i="26"/>
  <c r="W69" i="23"/>
  <c r="T155" i="26" s="1"/>
  <c r="T241" i="26" s="1"/>
  <c r="U152" i="26"/>
  <c r="W67" i="23"/>
  <c r="T153" i="26" s="1"/>
  <c r="T239" i="26" s="1"/>
  <c r="U143" i="26"/>
  <c r="U229" i="26" s="1"/>
  <c r="V105" i="26"/>
  <c r="V191" i="26" s="1"/>
  <c r="U125" i="26"/>
  <c r="U211" i="26" s="1"/>
  <c r="U131" i="26"/>
  <c r="U217" i="26" s="1"/>
  <c r="U146" i="26"/>
  <c r="W61" i="23"/>
  <c r="T147" i="26" s="1"/>
  <c r="T233" i="26" s="1"/>
  <c r="V99" i="26"/>
  <c r="V185" i="26" s="1"/>
  <c r="W164" i="26"/>
  <c r="Y79" i="23"/>
  <c r="V165" i="26" s="1"/>
  <c r="V251" i="26" s="1"/>
  <c r="V129" i="26"/>
  <c r="V215" i="26" s="1"/>
  <c r="V133" i="26"/>
  <c r="V219" i="26" s="1"/>
  <c r="U139" i="26"/>
  <c r="U225" i="26" s="1"/>
  <c r="U156" i="26"/>
  <c r="W71" i="23"/>
  <c r="T157" i="26" s="1"/>
  <c r="T243" i="26" s="1"/>
  <c r="W158" i="26"/>
  <c r="Y73" i="23"/>
  <c r="V159" i="26" s="1"/>
  <c r="V245" i="26" s="1"/>
  <c r="U148" i="26"/>
  <c r="W63" i="23"/>
  <c r="T149" i="26" s="1"/>
  <c r="T235" i="26" s="1"/>
  <c r="AC233" i="23" l="1"/>
  <c r="AC225" i="23"/>
  <c r="AC183" i="23"/>
  <c r="AC217" i="23"/>
  <c r="AC173" i="23"/>
  <c r="AC165" i="23"/>
  <c r="AC151" i="23"/>
  <c r="AC159" i="23"/>
  <c r="AC213" i="23"/>
  <c r="AC215" i="23"/>
  <c r="AC185" i="23"/>
  <c r="AC181" i="23"/>
  <c r="AC187" i="23"/>
  <c r="AC163" i="23"/>
  <c r="AC167" i="23"/>
  <c r="AB227" i="23"/>
  <c r="AB187" i="23"/>
  <c r="AC235" i="23"/>
  <c r="AC231" i="23"/>
  <c r="AC229" i="23"/>
  <c r="AC227" i="23"/>
  <c r="AC223" i="23"/>
  <c r="AC211" i="23"/>
  <c r="AC209" i="23"/>
  <c r="AC205" i="23"/>
  <c r="AC219" i="23"/>
  <c r="AC203" i="23"/>
  <c r="AC199" i="23"/>
  <c r="AC195" i="23"/>
  <c r="AC191" i="23"/>
  <c r="AC221" i="23"/>
  <c r="AC201" i="23"/>
  <c r="AC197" i="23"/>
  <c r="AC193" i="23"/>
  <c r="AC189" i="23"/>
  <c r="AC207" i="23"/>
  <c r="AC179" i="23"/>
  <c r="AC175" i="23"/>
  <c r="AC171" i="23"/>
  <c r="AC177" i="23"/>
  <c r="AC155" i="23"/>
  <c r="AC169" i="23"/>
  <c r="AC161" i="23"/>
  <c r="AC157" i="23"/>
  <c r="AC153" i="23"/>
  <c r="AC149" i="23"/>
  <c r="Y92" i="26"/>
  <c r="AB7" i="23"/>
  <c r="Y93" i="26" s="1"/>
  <c r="Y179" i="26" s="1"/>
  <c r="AB25" i="23"/>
  <c r="Y106" i="26"/>
  <c r="Z45" i="23"/>
  <c r="W134" i="26"/>
  <c r="Z37" i="23"/>
  <c r="W127" i="26" s="1"/>
  <c r="W213" i="26" s="1"/>
  <c r="W126" i="26"/>
  <c r="Z29" i="23"/>
  <c r="W117" i="26" s="1"/>
  <c r="W203" i="26" s="1"/>
  <c r="W116" i="26"/>
  <c r="Y109" i="23"/>
  <c r="Z33" i="23"/>
  <c r="W120" i="26"/>
  <c r="Z31" i="23"/>
  <c r="W119" i="26" s="1"/>
  <c r="W205" i="26" s="1"/>
  <c r="W118" i="26"/>
  <c r="Z49" i="23"/>
  <c r="W111" i="26" s="1"/>
  <c r="W197" i="26" s="1"/>
  <c r="W110" i="26"/>
  <c r="Y105" i="23"/>
  <c r="Y125" i="23"/>
  <c r="Z15" i="23"/>
  <c r="Y145" i="23"/>
  <c r="AA9" i="23"/>
  <c r="Z19" i="23"/>
  <c r="W101" i="26" s="1"/>
  <c r="W187" i="26" s="1"/>
  <c r="W100" i="26"/>
  <c r="Z51" i="23"/>
  <c r="Z97" i="23"/>
  <c r="Y147" i="23"/>
  <c r="Z53" i="23"/>
  <c r="Y99" i="23"/>
  <c r="X119" i="23"/>
  <c r="X135" i="23"/>
  <c r="X113" i="23"/>
  <c r="X139" i="23"/>
  <c r="AA57" i="23"/>
  <c r="X140" i="26"/>
  <c r="AA11" i="23"/>
  <c r="X95" i="26" s="1"/>
  <c r="X181" i="26" s="1"/>
  <c r="X128" i="26"/>
  <c r="AB39" i="23"/>
  <c r="X81" i="23"/>
  <c r="U167" i="26" s="1"/>
  <c r="U253" i="26" s="1"/>
  <c r="U166" i="26"/>
  <c r="X85" i="23"/>
  <c r="U171" i="26" s="1"/>
  <c r="U257" i="26" s="1"/>
  <c r="U170" i="26"/>
  <c r="X142" i="26"/>
  <c r="AB59" i="23"/>
  <c r="X83" i="23"/>
  <c r="U169" i="26" s="1"/>
  <c r="U255" i="26" s="1"/>
  <c r="U168" i="26"/>
  <c r="X132" i="26"/>
  <c r="AB43" i="23"/>
  <c r="X123" i="23"/>
  <c r="X102" i="26"/>
  <c r="AB21" i="23"/>
  <c r="X138" i="26"/>
  <c r="AB55" i="23"/>
  <c r="X136" i="26"/>
  <c r="AB47" i="23"/>
  <c r="Y137" i="26" s="1"/>
  <c r="Y223" i="26" s="1"/>
  <c r="X137" i="26"/>
  <c r="X223" i="26" s="1"/>
  <c r="X98" i="26"/>
  <c r="AB17" i="23"/>
  <c r="X130" i="26"/>
  <c r="AB41" i="23"/>
  <c r="U112" i="26"/>
  <c r="X27" i="23"/>
  <c r="U113" i="26" s="1"/>
  <c r="U199" i="26" s="1"/>
  <c r="X124" i="26"/>
  <c r="AB35" i="23"/>
  <c r="X104" i="26"/>
  <c r="AB23" i="23"/>
  <c r="Y131" i="23"/>
  <c r="X94" i="26"/>
  <c r="Y143" i="23"/>
  <c r="Y141" i="23"/>
  <c r="Z137" i="23"/>
  <c r="Y133" i="23"/>
  <c r="Z129" i="23"/>
  <c r="Y127" i="23"/>
  <c r="Z121" i="23"/>
  <c r="Z117" i="23"/>
  <c r="Z115" i="23"/>
  <c r="X107" i="23"/>
  <c r="Y95" i="23"/>
  <c r="Y103" i="23"/>
  <c r="Y89" i="23"/>
  <c r="Y91" i="23"/>
  <c r="Y101" i="23"/>
  <c r="Y87" i="23"/>
  <c r="Y93" i="23"/>
  <c r="W105" i="26"/>
  <c r="W191" i="26" s="1"/>
  <c r="V150" i="26"/>
  <c r="X65" i="23"/>
  <c r="U151" i="26" s="1"/>
  <c r="U237" i="26" s="1"/>
  <c r="V162" i="26"/>
  <c r="X77" i="23"/>
  <c r="U163" i="26" s="1"/>
  <c r="U249" i="26" s="1"/>
  <c r="V146" i="26"/>
  <c r="X61" i="23"/>
  <c r="U147" i="26" s="1"/>
  <c r="U233" i="26" s="1"/>
  <c r="V160" i="26"/>
  <c r="X75" i="23"/>
  <c r="U161" i="26" s="1"/>
  <c r="U247" i="26" s="1"/>
  <c r="V141" i="26"/>
  <c r="V227" i="26" s="1"/>
  <c r="W99" i="26"/>
  <c r="W185" i="26" s="1"/>
  <c r="V131" i="26"/>
  <c r="V217" i="26" s="1"/>
  <c r="V125" i="26"/>
  <c r="V211" i="26" s="1"/>
  <c r="V148" i="26"/>
  <c r="X63" i="23"/>
  <c r="U149" i="26" s="1"/>
  <c r="U235" i="26" s="1"/>
  <c r="V156" i="26"/>
  <c r="X71" i="23"/>
  <c r="U157" i="26" s="1"/>
  <c r="U243" i="26" s="1"/>
  <c r="V139" i="26"/>
  <c r="V225" i="26" s="1"/>
  <c r="W133" i="26"/>
  <c r="W219" i="26" s="1"/>
  <c r="Z79" i="23"/>
  <c r="W165" i="26" s="1"/>
  <c r="W251" i="26" s="1"/>
  <c r="X164" i="26"/>
  <c r="W103" i="26"/>
  <c r="W189" i="26" s="1"/>
  <c r="Z73" i="23"/>
  <c r="W159" i="26" s="1"/>
  <c r="W245" i="26" s="1"/>
  <c r="X158" i="26"/>
  <c r="W129" i="26"/>
  <c r="W215" i="26" s="1"/>
  <c r="V143" i="26"/>
  <c r="V229" i="26" s="1"/>
  <c r="V152" i="26"/>
  <c r="X67" i="23"/>
  <c r="U153" i="26" s="1"/>
  <c r="U239" i="26" s="1"/>
  <c r="V154" i="26"/>
  <c r="X69" i="23"/>
  <c r="U155" i="26" s="1"/>
  <c r="U241" i="26" s="1"/>
  <c r="V135" i="26"/>
  <c r="V221" i="26" s="1"/>
  <c r="X107" i="26"/>
  <c r="X193" i="26" s="1"/>
  <c r="AD211" i="23" l="1"/>
  <c r="AD233" i="23"/>
  <c r="AD209" i="23"/>
  <c r="AD205" i="23"/>
  <c r="AD201" i="23"/>
  <c r="AD195" i="23"/>
  <c r="AD191" i="23"/>
  <c r="AD187" i="23"/>
  <c r="AD181" i="23"/>
  <c r="AD171" i="23"/>
  <c r="AD167" i="23"/>
  <c r="AD165" i="23"/>
  <c r="AD161" i="23"/>
  <c r="AD157" i="23"/>
  <c r="AD149" i="23"/>
  <c r="AD219" i="23"/>
  <c r="AD215" i="23"/>
  <c r="AD213" i="23"/>
  <c r="AD177" i="23"/>
  <c r="AD183" i="23"/>
  <c r="AD179" i="23"/>
  <c r="AD175" i="23"/>
  <c r="AD169" i="23"/>
  <c r="AD151" i="23"/>
  <c r="AD229" i="23"/>
  <c r="AD225" i="23"/>
  <c r="AD221" i="23"/>
  <c r="AD217" i="23"/>
  <c r="AD235" i="23"/>
  <c r="AD231" i="23"/>
  <c r="AD227" i="23"/>
  <c r="AD223" i="23"/>
  <c r="AD207" i="23"/>
  <c r="AD203" i="23"/>
  <c r="AD199" i="23"/>
  <c r="AD197" i="23"/>
  <c r="AD189" i="23"/>
  <c r="AD185" i="23"/>
  <c r="AD173" i="23"/>
  <c r="AD193" i="23"/>
  <c r="AD163" i="23"/>
  <c r="AD159" i="23"/>
  <c r="AD155" i="23"/>
  <c r="AD153" i="23"/>
  <c r="AC25" i="23"/>
  <c r="Z106" i="26"/>
  <c r="Z92" i="26"/>
  <c r="AC7" i="23"/>
  <c r="Z93" i="26" s="1"/>
  <c r="Z179" i="26" s="1"/>
  <c r="Z147" i="23"/>
  <c r="Z125" i="23"/>
  <c r="AA33" i="23"/>
  <c r="X120" i="26"/>
  <c r="AA97" i="23"/>
  <c r="Z105" i="23"/>
  <c r="AA37" i="23"/>
  <c r="X127" i="26" s="1"/>
  <c r="X213" i="26" s="1"/>
  <c r="X126" i="26"/>
  <c r="AA49" i="23"/>
  <c r="X111" i="26" s="1"/>
  <c r="X197" i="26" s="1"/>
  <c r="X110" i="26"/>
  <c r="AA51" i="23"/>
  <c r="Z145" i="23"/>
  <c r="AA19" i="23"/>
  <c r="X101" i="26" s="1"/>
  <c r="X187" i="26" s="1"/>
  <c r="X100" i="26"/>
  <c r="AA111" i="23"/>
  <c r="Z109" i="23"/>
  <c r="AA45" i="23"/>
  <c r="X134" i="26"/>
  <c r="AA53" i="23"/>
  <c r="AA15" i="23"/>
  <c r="AA31" i="23"/>
  <c r="X119" i="26" s="1"/>
  <c r="X205" i="26" s="1"/>
  <c r="X118" i="26"/>
  <c r="Z111" i="23"/>
  <c r="AA29" i="23"/>
  <c r="X117" i="26" s="1"/>
  <c r="X203" i="26" s="1"/>
  <c r="X116" i="26"/>
  <c r="Z99" i="23"/>
  <c r="Y119" i="23"/>
  <c r="Y135" i="23"/>
  <c r="Y113" i="23"/>
  <c r="Y139" i="23"/>
  <c r="AB57" i="23"/>
  <c r="Y140" i="26"/>
  <c r="AB9" i="23"/>
  <c r="AB11" i="23"/>
  <c r="Y95" i="26" s="1"/>
  <c r="Y181" i="26" s="1"/>
  <c r="Y128" i="26"/>
  <c r="AC39" i="23"/>
  <c r="Y94" i="26"/>
  <c r="Y104" i="26"/>
  <c r="AC23" i="23"/>
  <c r="V112" i="26"/>
  <c r="Y27" i="23"/>
  <c r="V113" i="26" s="1"/>
  <c r="V199" i="26" s="1"/>
  <c r="Y138" i="26"/>
  <c r="AC55" i="23"/>
  <c r="Y102" i="26"/>
  <c r="AC21" i="23"/>
  <c r="Y85" i="23"/>
  <c r="V171" i="26" s="1"/>
  <c r="V257" i="26" s="1"/>
  <c r="V170" i="26"/>
  <c r="Y136" i="26"/>
  <c r="AC47" i="23"/>
  <c r="Z137" i="26" s="1"/>
  <c r="Z223" i="26" s="1"/>
  <c r="Y123" i="23"/>
  <c r="Y132" i="26"/>
  <c r="AC43" i="23"/>
  <c r="Y83" i="23"/>
  <c r="V169" i="26" s="1"/>
  <c r="V255" i="26" s="1"/>
  <c r="V168" i="26"/>
  <c r="Y81" i="23"/>
  <c r="V167" i="26" s="1"/>
  <c r="V253" i="26" s="1"/>
  <c r="V166" i="26"/>
  <c r="Z131" i="23"/>
  <c r="Y124" i="26"/>
  <c r="AC35" i="23"/>
  <c r="Y130" i="26"/>
  <c r="AC41" i="23"/>
  <c r="Y142" i="26"/>
  <c r="AC59" i="23"/>
  <c r="Y98" i="26"/>
  <c r="AC17" i="23"/>
  <c r="Z143" i="23"/>
  <c r="Z141" i="23"/>
  <c r="AA137" i="23"/>
  <c r="Z133" i="23"/>
  <c r="AA129" i="23"/>
  <c r="Z127" i="23"/>
  <c r="AA121" i="23"/>
  <c r="AA117" i="23"/>
  <c r="AA115" i="23"/>
  <c r="Y107" i="23"/>
  <c r="Z103" i="23"/>
  <c r="Z87" i="23"/>
  <c r="Z101" i="23"/>
  <c r="Z93" i="23"/>
  <c r="Z91" i="23"/>
  <c r="Z89" i="23"/>
  <c r="Z95" i="23"/>
  <c r="W143" i="26"/>
  <c r="W229" i="26" s="1"/>
  <c r="X129" i="26"/>
  <c r="X215" i="26" s="1"/>
  <c r="X99" i="26"/>
  <c r="X185" i="26" s="1"/>
  <c r="W150" i="26"/>
  <c r="Y65" i="23"/>
  <c r="V151" i="26" s="1"/>
  <c r="V237" i="26" s="1"/>
  <c r="X105" i="26"/>
  <c r="X191" i="26" s="1"/>
  <c r="W135" i="26"/>
  <c r="W221" i="26" s="1"/>
  <c r="W152" i="26"/>
  <c r="Y67" i="23"/>
  <c r="V153" i="26" s="1"/>
  <c r="V239" i="26" s="1"/>
  <c r="AA73" i="23"/>
  <c r="X159" i="26" s="1"/>
  <c r="X245" i="26" s="1"/>
  <c r="Y158" i="26"/>
  <c r="W156" i="26"/>
  <c r="Y71" i="23"/>
  <c r="V157" i="26" s="1"/>
  <c r="V243" i="26" s="1"/>
  <c r="W146" i="26"/>
  <c r="Y61" i="23"/>
  <c r="V147" i="26" s="1"/>
  <c r="V233" i="26" s="1"/>
  <c r="Y107" i="26"/>
  <c r="Y193" i="26" s="1"/>
  <c r="W154" i="26"/>
  <c r="Y69" i="23"/>
  <c r="V155" i="26" s="1"/>
  <c r="V241" i="26" s="1"/>
  <c r="X103" i="26"/>
  <c r="X189" i="26" s="1"/>
  <c r="AA79" i="23"/>
  <c r="X165" i="26" s="1"/>
  <c r="X251" i="26" s="1"/>
  <c r="Y164" i="26"/>
  <c r="W139" i="26"/>
  <c r="W225" i="26" s="1"/>
  <c r="W131" i="26"/>
  <c r="W217" i="26" s="1"/>
  <c r="W141" i="26"/>
  <c r="W227" i="26" s="1"/>
  <c r="Y75" i="23"/>
  <c r="V161" i="26" s="1"/>
  <c r="V247" i="26" s="1"/>
  <c r="W160" i="26"/>
  <c r="W162" i="26"/>
  <c r="Y77" i="23"/>
  <c r="V163" i="26" s="1"/>
  <c r="V249" i="26" s="1"/>
  <c r="X133" i="26"/>
  <c r="X219" i="26" s="1"/>
  <c r="W148" i="26"/>
  <c r="Y63" i="23"/>
  <c r="V149" i="26" s="1"/>
  <c r="V235" i="26" s="1"/>
  <c r="W125" i="26"/>
  <c r="W211" i="26" s="1"/>
  <c r="AE225" i="23" l="1"/>
  <c r="AE221" i="23"/>
  <c r="AE217" i="23"/>
  <c r="AE193" i="23"/>
  <c r="AE219" i="23"/>
  <c r="AE211" i="23"/>
  <c r="AE203" i="23"/>
  <c r="AE199" i="23"/>
  <c r="AE189" i="23"/>
  <c r="AE167" i="23"/>
  <c r="AE159" i="23"/>
  <c r="AE157" i="23"/>
  <c r="AE183" i="23"/>
  <c r="AE179" i="23"/>
  <c r="AE153" i="23"/>
  <c r="AE233" i="23"/>
  <c r="AE201" i="23"/>
  <c r="AE177" i="23"/>
  <c r="AE173" i="23"/>
  <c r="AE169" i="23"/>
  <c r="AE165" i="23"/>
  <c r="AE155" i="23"/>
  <c r="AE207" i="23"/>
  <c r="AE229" i="23"/>
  <c r="AE209" i="23"/>
  <c r="AE213" i="23"/>
  <c r="AE235" i="23"/>
  <c r="AE223" i="23"/>
  <c r="AE205" i="23"/>
  <c r="AE231" i="23"/>
  <c r="AE215" i="23"/>
  <c r="AE195" i="23"/>
  <c r="AE191" i="23"/>
  <c r="AE197" i="23"/>
  <c r="AE185" i="23"/>
  <c r="AE181" i="23"/>
  <c r="AE175" i="23"/>
  <c r="AE171" i="23"/>
  <c r="AE163" i="23"/>
  <c r="AE151" i="23"/>
  <c r="AE161" i="23"/>
  <c r="AE149" i="23"/>
  <c r="AA92" i="26"/>
  <c r="AD7" i="23"/>
  <c r="AA93" i="26" s="1"/>
  <c r="AA179" i="26" s="1"/>
  <c r="AD25" i="23"/>
  <c r="AA106" i="26"/>
  <c r="AB37" i="23"/>
  <c r="Y127" i="26" s="1"/>
  <c r="Y213" i="26" s="1"/>
  <c r="Y126" i="26"/>
  <c r="AB97" i="23"/>
  <c r="AB31" i="23"/>
  <c r="Y119" i="26" s="1"/>
  <c r="Y205" i="26" s="1"/>
  <c r="Y118" i="26"/>
  <c r="AB45" i="23"/>
  <c r="Y134" i="26"/>
  <c r="AB33" i="23"/>
  <c r="Y120" i="26"/>
  <c r="AA145" i="23"/>
  <c r="AA109" i="23"/>
  <c r="AB51" i="23"/>
  <c r="AA105" i="23"/>
  <c r="AB29" i="23"/>
  <c r="Y117" i="26" s="1"/>
  <c r="Y203" i="26" s="1"/>
  <c r="Y116" i="26"/>
  <c r="AB15" i="23"/>
  <c r="Y110" i="26"/>
  <c r="AB49" i="23"/>
  <c r="Y111" i="26" s="1"/>
  <c r="Y197" i="26" s="1"/>
  <c r="AA125" i="23"/>
  <c r="AB19" i="23"/>
  <c r="Y101" i="26" s="1"/>
  <c r="Y187" i="26" s="1"/>
  <c r="Y100" i="26"/>
  <c r="AC9" i="23"/>
  <c r="AB53" i="23"/>
  <c r="AA147" i="23"/>
  <c r="AA99" i="23"/>
  <c r="Z119" i="23"/>
  <c r="Z135" i="23"/>
  <c r="Z113" i="23"/>
  <c r="Z139" i="23"/>
  <c r="AC57" i="23"/>
  <c r="Z140" i="26"/>
  <c r="AC11" i="23"/>
  <c r="Z95" i="26" s="1"/>
  <c r="Z181" i="26" s="1"/>
  <c r="AD39" i="23"/>
  <c r="Z128" i="26"/>
  <c r="Z85" i="23"/>
  <c r="W171" i="26" s="1"/>
  <c r="W257" i="26" s="1"/>
  <c r="W170" i="26"/>
  <c r="Z130" i="26"/>
  <c r="AD41" i="23"/>
  <c r="Z83" i="23"/>
  <c r="W169" i="26" s="1"/>
  <c r="W255" i="26" s="1"/>
  <c r="W168" i="26"/>
  <c r="Z123" i="23"/>
  <c r="Z138" i="26"/>
  <c r="AD55" i="23"/>
  <c r="W112" i="26"/>
  <c r="Z27" i="23"/>
  <c r="W113" i="26" s="1"/>
  <c r="W199" i="26" s="1"/>
  <c r="AA131" i="23"/>
  <c r="Z136" i="26"/>
  <c r="AD47" i="23"/>
  <c r="AA137" i="26" s="1"/>
  <c r="AA223" i="26" s="1"/>
  <c r="Z104" i="26"/>
  <c r="AD23" i="23"/>
  <c r="Z98" i="26"/>
  <c r="AD17" i="23"/>
  <c r="Z102" i="26"/>
  <c r="AD21" i="23"/>
  <c r="Z81" i="23"/>
  <c r="W167" i="26" s="1"/>
  <c r="W253" i="26" s="1"/>
  <c r="W166" i="26"/>
  <c r="Z142" i="26"/>
  <c r="AD59" i="23"/>
  <c r="Z124" i="26"/>
  <c r="AD35" i="23"/>
  <c r="Z132" i="26"/>
  <c r="AD43" i="23"/>
  <c r="Z94" i="26"/>
  <c r="AA143" i="23"/>
  <c r="AA141" i="23"/>
  <c r="AB137" i="23"/>
  <c r="AA133" i="23"/>
  <c r="AB129" i="23"/>
  <c r="AA127" i="23"/>
  <c r="AB121" i="23"/>
  <c r="AB117" i="23"/>
  <c r="AB115" i="23"/>
  <c r="Z107" i="23"/>
  <c r="AA103" i="23"/>
  <c r="AA93" i="23"/>
  <c r="AA91" i="23"/>
  <c r="AA87" i="23"/>
  <c r="AA95" i="23"/>
  <c r="AA89" i="23"/>
  <c r="AA101" i="23"/>
  <c r="X125" i="26"/>
  <c r="X211" i="26" s="1"/>
  <c r="Z63" i="23"/>
  <c r="W149" i="26" s="1"/>
  <c r="W235" i="26" s="1"/>
  <c r="X148" i="26"/>
  <c r="Y133" i="26"/>
  <c r="Y219" i="26" s="1"/>
  <c r="Z164" i="26"/>
  <c r="AB79" i="23"/>
  <c r="Y165" i="26" s="1"/>
  <c r="Y251" i="26" s="1"/>
  <c r="X146" i="26"/>
  <c r="Z61" i="23"/>
  <c r="W147" i="26" s="1"/>
  <c r="W233" i="26" s="1"/>
  <c r="Z158" i="26"/>
  <c r="AB73" i="23"/>
  <c r="Y159" i="26" s="1"/>
  <c r="Y245" i="26" s="1"/>
  <c r="X152" i="26"/>
  <c r="Z67" i="23"/>
  <c r="W153" i="26" s="1"/>
  <c r="W239" i="26" s="1"/>
  <c r="X162" i="26"/>
  <c r="Z77" i="23"/>
  <c r="W163" i="26" s="1"/>
  <c r="W249" i="26" s="1"/>
  <c r="X139" i="26"/>
  <c r="X225" i="26" s="1"/>
  <c r="Y103" i="26"/>
  <c r="Y189" i="26" s="1"/>
  <c r="Y105" i="26"/>
  <c r="Y191" i="26" s="1"/>
  <c r="Y129" i="26"/>
  <c r="Y215" i="26" s="1"/>
  <c r="Z69" i="23"/>
  <c r="W155" i="26" s="1"/>
  <c r="W241" i="26" s="1"/>
  <c r="X154" i="26"/>
  <c r="Z71" i="23"/>
  <c r="W157" i="26" s="1"/>
  <c r="W243" i="26" s="1"/>
  <c r="X156" i="26"/>
  <c r="X135" i="26"/>
  <c r="X221" i="26" s="1"/>
  <c r="X150" i="26"/>
  <c r="Z65" i="23"/>
  <c r="W151" i="26" s="1"/>
  <c r="W237" i="26" s="1"/>
  <c r="Y99" i="26"/>
  <c r="Y185" i="26" s="1"/>
  <c r="X160" i="26"/>
  <c r="Z75" i="23"/>
  <c r="W161" i="26" s="1"/>
  <c r="W247" i="26" s="1"/>
  <c r="X141" i="26"/>
  <c r="X227" i="26" s="1"/>
  <c r="X131" i="26"/>
  <c r="X217" i="26" s="1"/>
  <c r="Z107" i="26"/>
  <c r="Z193" i="26" s="1"/>
  <c r="X143" i="26"/>
  <c r="X229" i="26" s="1"/>
  <c r="AF225" i="23" l="1"/>
  <c r="AF217" i="23"/>
  <c r="AF211" i="23"/>
  <c r="AF207" i="23"/>
  <c r="AF223" i="23"/>
  <c r="AF185" i="23"/>
  <c r="AF205" i="23"/>
  <c r="AF169" i="23"/>
  <c r="AF157" i="23"/>
  <c r="AF191" i="23"/>
  <c r="AF179" i="23"/>
  <c r="AF151" i="23"/>
  <c r="AF167" i="23"/>
  <c r="AF215" i="23"/>
  <c r="AF233" i="23"/>
  <c r="AF209" i="23"/>
  <c r="AF201" i="23"/>
  <c r="AF187" i="23"/>
  <c r="AF183" i="23"/>
  <c r="AF203" i="23"/>
  <c r="AF177" i="23"/>
  <c r="AF155" i="23"/>
  <c r="AF199" i="23"/>
  <c r="AF181" i="23"/>
  <c r="AE187" i="23"/>
  <c r="AF235" i="23"/>
  <c r="AF231" i="23"/>
  <c r="AF227" i="23"/>
  <c r="AF229" i="23"/>
  <c r="AF219" i="23"/>
  <c r="AF213" i="23"/>
  <c r="AF221" i="23"/>
  <c r="AF197" i="23"/>
  <c r="AF193" i="23"/>
  <c r="AF189" i="23"/>
  <c r="AF195" i="23"/>
  <c r="AF173" i="23"/>
  <c r="AF175" i="23"/>
  <c r="AF171" i="23"/>
  <c r="AF165" i="23"/>
  <c r="AF161" i="23"/>
  <c r="AF153" i="23"/>
  <c r="AF149" i="23"/>
  <c r="AF163" i="23"/>
  <c r="AF159" i="23"/>
  <c r="AE227" i="23"/>
  <c r="AB92" i="26"/>
  <c r="AE7" i="23"/>
  <c r="AB93" i="26" s="1"/>
  <c r="AB179" i="26" s="1"/>
  <c r="AE25" i="23"/>
  <c r="AB106" i="26"/>
  <c r="AC53" i="23"/>
  <c r="AB125" i="23"/>
  <c r="AC31" i="23"/>
  <c r="Z119" i="26" s="1"/>
  <c r="Z205" i="26" s="1"/>
  <c r="Z118" i="26"/>
  <c r="AB145" i="23"/>
  <c r="AB105" i="23"/>
  <c r="AC33" i="23"/>
  <c r="Z120" i="26"/>
  <c r="Z110" i="26"/>
  <c r="AC49" i="23"/>
  <c r="Z111" i="26" s="1"/>
  <c r="Z197" i="26" s="1"/>
  <c r="AC19" i="23"/>
  <c r="Z101" i="26" s="1"/>
  <c r="Z187" i="26" s="1"/>
  <c r="Z100" i="26"/>
  <c r="AC51" i="23"/>
  <c r="AC97" i="23"/>
  <c r="AC15" i="23"/>
  <c r="AC45" i="23"/>
  <c r="Z134" i="26"/>
  <c r="AC37" i="23"/>
  <c r="Z127" i="26" s="1"/>
  <c r="Z213" i="26" s="1"/>
  <c r="Z126" i="26"/>
  <c r="AB147" i="23"/>
  <c r="AC29" i="23"/>
  <c r="Z117" i="26" s="1"/>
  <c r="Z203" i="26" s="1"/>
  <c r="Z116" i="26"/>
  <c r="AC111" i="23"/>
  <c r="AB109" i="23"/>
  <c r="AB111" i="23"/>
  <c r="AB99" i="23"/>
  <c r="AA119" i="23"/>
  <c r="AA135" i="23"/>
  <c r="AA113" i="23"/>
  <c r="AA139" i="23"/>
  <c r="AD57" i="23"/>
  <c r="AA140" i="26"/>
  <c r="AD9" i="23"/>
  <c r="AD11" i="23"/>
  <c r="AA95" i="26" s="1"/>
  <c r="AA181" i="26" s="1"/>
  <c r="AE39" i="23"/>
  <c r="AA128" i="26"/>
  <c r="AA81" i="23"/>
  <c r="X167" i="26" s="1"/>
  <c r="X253" i="26" s="1"/>
  <c r="X166" i="26"/>
  <c r="X112" i="26"/>
  <c r="AA27" i="23"/>
  <c r="X113" i="26" s="1"/>
  <c r="X199" i="26" s="1"/>
  <c r="AA123" i="23"/>
  <c r="AA136" i="26"/>
  <c r="AE47" i="23"/>
  <c r="AB137" i="26" s="1"/>
  <c r="AB223" i="26" s="1"/>
  <c r="AB131" i="23"/>
  <c r="AA130" i="26"/>
  <c r="AE41" i="23"/>
  <c r="AA142" i="26"/>
  <c r="AE59" i="23"/>
  <c r="AA85" i="23"/>
  <c r="X171" i="26" s="1"/>
  <c r="X257" i="26" s="1"/>
  <c r="X170" i="26"/>
  <c r="AA132" i="26"/>
  <c r="AE43" i="23"/>
  <c r="AA102" i="26"/>
  <c r="AE21" i="23"/>
  <c r="AA98" i="26"/>
  <c r="AE17" i="23"/>
  <c r="AA138" i="26"/>
  <c r="AE55" i="23"/>
  <c r="AA94" i="26"/>
  <c r="AA124" i="26"/>
  <c r="AE35" i="23"/>
  <c r="AA104" i="26"/>
  <c r="AE23" i="23"/>
  <c r="AA83" i="23"/>
  <c r="X169" i="26" s="1"/>
  <c r="X255" i="26" s="1"/>
  <c r="X168" i="26"/>
  <c r="AB143" i="23"/>
  <c r="AB141" i="23"/>
  <c r="AC137" i="23"/>
  <c r="AB133" i="23"/>
  <c r="AC129" i="23"/>
  <c r="AB127" i="23"/>
  <c r="AC121" i="23"/>
  <c r="AC117" i="23"/>
  <c r="AC115" i="23"/>
  <c r="AA107" i="23"/>
  <c r="AB95" i="23"/>
  <c r="AB91" i="23"/>
  <c r="AB101" i="23"/>
  <c r="AB89" i="23"/>
  <c r="AB87" i="23"/>
  <c r="AB93" i="23"/>
  <c r="AB103" i="23"/>
  <c r="Y131" i="26"/>
  <c r="Y217" i="26" s="1"/>
  <c r="Y135" i="26"/>
  <c r="Y221" i="26" s="1"/>
  <c r="Z129" i="26"/>
  <c r="Z215" i="26" s="1"/>
  <c r="Z103" i="26"/>
  <c r="Z189" i="26" s="1"/>
  <c r="Y139" i="26"/>
  <c r="Y225" i="26" s="1"/>
  <c r="AA164" i="26"/>
  <c r="AC79" i="23"/>
  <c r="Z165" i="26" s="1"/>
  <c r="Z251" i="26" s="1"/>
  <c r="Z133" i="26"/>
  <c r="Z219" i="26" s="1"/>
  <c r="Z99" i="26"/>
  <c r="Z185" i="26" s="1"/>
  <c r="AA65" i="23"/>
  <c r="X151" i="26" s="1"/>
  <c r="X237" i="26" s="1"/>
  <c r="Y150" i="26"/>
  <c r="AA77" i="23"/>
  <c r="X163" i="26" s="1"/>
  <c r="X249" i="26" s="1"/>
  <c r="Y162" i="26"/>
  <c r="AA67" i="23"/>
  <c r="X153" i="26" s="1"/>
  <c r="X239" i="26" s="1"/>
  <c r="Y152" i="26"/>
  <c r="Y125" i="26"/>
  <c r="Y211" i="26" s="1"/>
  <c r="Y148" i="26"/>
  <c r="AA63" i="23"/>
  <c r="X149" i="26" s="1"/>
  <c r="X235" i="26" s="1"/>
  <c r="AA107" i="26"/>
  <c r="AA193" i="26" s="1"/>
  <c r="AA71" i="23"/>
  <c r="X157" i="26" s="1"/>
  <c r="X243" i="26" s="1"/>
  <c r="Y156" i="26"/>
  <c r="AA69" i="23"/>
  <c r="X155" i="26" s="1"/>
  <c r="X241" i="26" s="1"/>
  <c r="Y154" i="26"/>
  <c r="Y143" i="26"/>
  <c r="Y229" i="26" s="1"/>
  <c r="Y141" i="26"/>
  <c r="Y227" i="26" s="1"/>
  <c r="Y160" i="26"/>
  <c r="AA75" i="23"/>
  <c r="X161" i="26" s="1"/>
  <c r="X247" i="26" s="1"/>
  <c r="Z105" i="26"/>
  <c r="Z191" i="26" s="1"/>
  <c r="AC73" i="23"/>
  <c r="Z159" i="26" s="1"/>
  <c r="Z245" i="26" s="1"/>
  <c r="AA158" i="26"/>
  <c r="AA61" i="23"/>
  <c r="X147" i="26" s="1"/>
  <c r="X233" i="26" s="1"/>
  <c r="Y146" i="26"/>
  <c r="AG213" i="23" l="1"/>
  <c r="AG219" i="23"/>
  <c r="AG211" i="23"/>
  <c r="AG209" i="23"/>
  <c r="AG185" i="23"/>
  <c r="AG195" i="23"/>
  <c r="AG171" i="23"/>
  <c r="AG167" i="23"/>
  <c r="AG169" i="23"/>
  <c r="AG157" i="23"/>
  <c r="AG175" i="23"/>
  <c r="AG233" i="23"/>
  <c r="AG235" i="23"/>
  <c r="AG215" i="23"/>
  <c r="AG207" i="23"/>
  <c r="AG203" i="23"/>
  <c r="AG189" i="23"/>
  <c r="AG183" i="23"/>
  <c r="AG179" i="23"/>
  <c r="AG173" i="23"/>
  <c r="AG159" i="23"/>
  <c r="AG153" i="23"/>
  <c r="AG151" i="23"/>
  <c r="AG161" i="23"/>
  <c r="AG225" i="23"/>
  <c r="AG221" i="23"/>
  <c r="AG231" i="23"/>
  <c r="AG201" i="23"/>
  <c r="AG197" i="23"/>
  <c r="AG193" i="23"/>
  <c r="AG229" i="23"/>
  <c r="AG199" i="23"/>
  <c r="AG191" i="23"/>
  <c r="AG217" i="23"/>
  <c r="AG223" i="23"/>
  <c r="AG205" i="23"/>
  <c r="AG181" i="23"/>
  <c r="AG177" i="23"/>
  <c r="AG187" i="23"/>
  <c r="AG165" i="23"/>
  <c r="AG149" i="23"/>
  <c r="AG163" i="23"/>
  <c r="AG155" i="23"/>
  <c r="AF25" i="23"/>
  <c r="AC106" i="26"/>
  <c r="AC92" i="26"/>
  <c r="AF7" i="23"/>
  <c r="AC93" i="26" s="1"/>
  <c r="AC179" i="26" s="1"/>
  <c r="AC145" i="23"/>
  <c r="AD29" i="23"/>
  <c r="AA117" i="26" s="1"/>
  <c r="AA203" i="26" s="1"/>
  <c r="AA116" i="26"/>
  <c r="AD45" i="23"/>
  <c r="AA134" i="26"/>
  <c r="AD51" i="23"/>
  <c r="AD31" i="23"/>
  <c r="AA119" i="26" s="1"/>
  <c r="AA205" i="26" s="1"/>
  <c r="AA118" i="26"/>
  <c r="AD33" i="23"/>
  <c r="AA120" i="26"/>
  <c r="AD19" i="23"/>
  <c r="AA101" i="26" s="1"/>
  <c r="AA187" i="26" s="1"/>
  <c r="AA100" i="26"/>
  <c r="AC105" i="23"/>
  <c r="AC147" i="23"/>
  <c r="AD15" i="23"/>
  <c r="AC125" i="23"/>
  <c r="AD111" i="23"/>
  <c r="AC109" i="23"/>
  <c r="AD37" i="23"/>
  <c r="AA127" i="26" s="1"/>
  <c r="AA213" i="26" s="1"/>
  <c r="AA126" i="26"/>
  <c r="AD97" i="23"/>
  <c r="AA110" i="26"/>
  <c r="AD49" i="23"/>
  <c r="AA111" i="26" s="1"/>
  <c r="AA197" i="26" s="1"/>
  <c r="AD53" i="23"/>
  <c r="AC99" i="23"/>
  <c r="AB119" i="23"/>
  <c r="AB135" i="23"/>
  <c r="AB113" i="23"/>
  <c r="AB139" i="23"/>
  <c r="AE57" i="23"/>
  <c r="AB140" i="26"/>
  <c r="AE11" i="23"/>
  <c r="AB95" i="26" s="1"/>
  <c r="AB181" i="26" s="1"/>
  <c r="AF39" i="23"/>
  <c r="AB128" i="26"/>
  <c r="AB130" i="26"/>
  <c r="AF41" i="23"/>
  <c r="Y112" i="26"/>
  <c r="AB27" i="23"/>
  <c r="Y113" i="26" s="1"/>
  <c r="Y199" i="26" s="1"/>
  <c r="AB94" i="26"/>
  <c r="AB138" i="26"/>
  <c r="AF55" i="23"/>
  <c r="AB98" i="26"/>
  <c r="AF17" i="23"/>
  <c r="AB81" i="23"/>
  <c r="Y167" i="26" s="1"/>
  <c r="Y253" i="26" s="1"/>
  <c r="Y166" i="26"/>
  <c r="AB142" i="26"/>
  <c r="AF59" i="23"/>
  <c r="AB136" i="26"/>
  <c r="AF47" i="23"/>
  <c r="AC137" i="26" s="1"/>
  <c r="AC223" i="26" s="1"/>
  <c r="AB123" i="23"/>
  <c r="AB85" i="23"/>
  <c r="Y171" i="26" s="1"/>
  <c r="Y257" i="26" s="1"/>
  <c r="Y170" i="26"/>
  <c r="AB83" i="23"/>
  <c r="Y169" i="26" s="1"/>
  <c r="Y255" i="26" s="1"/>
  <c r="Y168" i="26"/>
  <c r="AB104" i="26"/>
  <c r="AF23" i="23"/>
  <c r="AB124" i="26"/>
  <c r="AF35" i="23"/>
  <c r="AB102" i="26"/>
  <c r="AF21" i="23"/>
  <c r="AB132" i="26"/>
  <c r="AF43" i="23"/>
  <c r="AC131" i="23"/>
  <c r="AC143" i="23"/>
  <c r="AC141" i="23"/>
  <c r="AD137" i="23"/>
  <c r="AC133" i="23"/>
  <c r="AD129" i="23"/>
  <c r="AC127" i="23"/>
  <c r="AD121" i="23"/>
  <c r="AD117" i="23"/>
  <c r="AD115" i="23"/>
  <c r="AB107" i="23"/>
  <c r="AC89" i="23"/>
  <c r="AC91" i="23"/>
  <c r="AC87" i="23"/>
  <c r="AC95" i="23"/>
  <c r="AC103" i="23"/>
  <c r="AC93" i="23"/>
  <c r="AC101" i="23"/>
  <c r="Z146" i="26"/>
  <c r="AB61" i="23"/>
  <c r="Y147" i="26" s="1"/>
  <c r="Y233" i="26" s="1"/>
  <c r="AA105" i="26"/>
  <c r="AA191" i="26" s="1"/>
  <c r="Z156" i="26"/>
  <c r="AB71" i="23"/>
  <c r="Y157" i="26" s="1"/>
  <c r="Y243" i="26" s="1"/>
  <c r="Z148" i="26"/>
  <c r="AB63" i="23"/>
  <c r="Y149" i="26" s="1"/>
  <c r="Y235" i="26" s="1"/>
  <c r="AB67" i="23"/>
  <c r="Y153" i="26" s="1"/>
  <c r="Y239" i="26" s="1"/>
  <c r="Z152" i="26"/>
  <c r="AB65" i="23"/>
  <c r="Y151" i="26" s="1"/>
  <c r="Y237" i="26" s="1"/>
  <c r="Z150" i="26"/>
  <c r="Z139" i="26"/>
  <c r="Z225" i="26" s="1"/>
  <c r="Z154" i="26"/>
  <c r="AB69" i="23"/>
  <c r="Y155" i="26" s="1"/>
  <c r="Y241" i="26" s="1"/>
  <c r="AA99" i="26"/>
  <c r="AA185" i="26" s="1"/>
  <c r="AA129" i="26"/>
  <c r="AA215" i="26" s="1"/>
  <c r="Z141" i="26"/>
  <c r="Z227" i="26" s="1"/>
  <c r="AB107" i="26"/>
  <c r="AB193" i="26" s="1"/>
  <c r="AB164" i="26"/>
  <c r="AD79" i="23"/>
  <c r="AA165" i="26" s="1"/>
  <c r="AA251" i="26" s="1"/>
  <c r="AB158" i="26"/>
  <c r="AD73" i="23"/>
  <c r="AA159" i="26" s="1"/>
  <c r="AA245" i="26" s="1"/>
  <c r="Z160" i="26"/>
  <c r="AB75" i="23"/>
  <c r="Y161" i="26" s="1"/>
  <c r="Y247" i="26" s="1"/>
  <c r="Z143" i="26"/>
  <c r="Z229" i="26" s="1"/>
  <c r="Z125" i="26"/>
  <c r="Z211" i="26" s="1"/>
  <c r="Z162" i="26"/>
  <c r="AB77" i="23"/>
  <c r="Y163" i="26" s="1"/>
  <c r="Y249" i="26" s="1"/>
  <c r="AA133" i="26"/>
  <c r="AA219" i="26" s="1"/>
  <c r="AA103" i="26"/>
  <c r="AA189" i="26" s="1"/>
  <c r="Z135" i="26"/>
  <c r="Z221" i="26" s="1"/>
  <c r="Z131" i="26"/>
  <c r="Z217" i="26" s="1"/>
  <c r="AH221" i="23" l="1"/>
  <c r="AH213" i="23"/>
  <c r="AH231" i="23"/>
  <c r="AH227" i="23"/>
  <c r="AH207" i="23"/>
  <c r="AH199" i="23"/>
  <c r="AH193" i="23"/>
  <c r="AH185" i="23"/>
  <c r="AH181" i="23"/>
  <c r="AH175" i="23"/>
  <c r="AH169" i="23"/>
  <c r="AH165" i="23"/>
  <c r="AH179" i="23"/>
  <c r="AH167" i="23"/>
  <c r="AH159" i="23"/>
  <c r="AH153" i="23"/>
  <c r="AH155" i="23"/>
  <c r="AH205" i="23"/>
  <c r="AH173" i="23"/>
  <c r="AH149" i="23"/>
  <c r="AG227" i="23"/>
  <c r="AH235" i="23"/>
  <c r="AH223" i="23"/>
  <c r="AH219" i="23"/>
  <c r="AH215" i="23"/>
  <c r="AH211" i="23"/>
  <c r="AH233" i="23"/>
  <c r="AH229" i="23"/>
  <c r="AH225" i="23"/>
  <c r="AH209" i="23"/>
  <c r="AH217" i="23"/>
  <c r="AH201" i="23"/>
  <c r="AH197" i="23"/>
  <c r="AH189" i="23"/>
  <c r="AH177" i="23"/>
  <c r="AH191" i="23"/>
  <c r="AH183" i="23"/>
  <c r="AH171" i="23"/>
  <c r="AH203" i="23"/>
  <c r="AH195" i="23"/>
  <c r="AH161" i="23"/>
  <c r="AH157" i="23"/>
  <c r="AH163" i="23"/>
  <c r="AH151" i="23"/>
  <c r="AG25" i="23"/>
  <c r="AD106" i="26"/>
  <c r="AD92" i="26"/>
  <c r="AG7" i="23"/>
  <c r="AD93" i="26" s="1"/>
  <c r="AD179" i="26" s="1"/>
  <c r="AD147" i="23"/>
  <c r="AE97" i="23"/>
  <c r="AE9" i="23"/>
  <c r="AE37" i="23"/>
  <c r="AB127" i="26" s="1"/>
  <c r="AB213" i="26" s="1"/>
  <c r="AB126" i="26"/>
  <c r="AD105" i="23"/>
  <c r="AE31" i="23"/>
  <c r="AB119" i="26" s="1"/>
  <c r="AB205" i="26" s="1"/>
  <c r="AB118" i="26"/>
  <c r="AE29" i="23"/>
  <c r="AB117" i="26" s="1"/>
  <c r="AB203" i="26" s="1"/>
  <c r="AB116" i="26"/>
  <c r="AE53" i="23"/>
  <c r="AD125" i="23"/>
  <c r="AE33" i="23"/>
  <c r="AB120" i="26"/>
  <c r="AE49" i="23"/>
  <c r="AB111" i="26" s="1"/>
  <c r="AB197" i="26" s="1"/>
  <c r="AB110" i="26"/>
  <c r="AE19" i="23"/>
  <c r="AB101" i="26" s="1"/>
  <c r="AB187" i="26" s="1"/>
  <c r="AB100" i="26"/>
  <c r="AE45" i="23"/>
  <c r="AB134" i="26"/>
  <c r="AE111" i="23"/>
  <c r="AD109" i="23"/>
  <c r="AE15" i="23"/>
  <c r="AE51" i="23"/>
  <c r="AD145" i="23"/>
  <c r="AD99" i="23"/>
  <c r="AC119" i="23"/>
  <c r="AC135" i="23"/>
  <c r="AC113" i="23"/>
  <c r="AC139" i="23"/>
  <c r="AF57" i="23"/>
  <c r="AC140" i="26"/>
  <c r="AF11" i="23"/>
  <c r="AC95" i="26" s="1"/>
  <c r="AC181" i="26" s="1"/>
  <c r="AF9" i="23"/>
  <c r="AC128" i="26"/>
  <c r="AG39" i="23"/>
  <c r="AD131" i="23"/>
  <c r="AC124" i="26"/>
  <c r="AG35" i="23"/>
  <c r="AC104" i="26"/>
  <c r="AG23" i="23"/>
  <c r="AC123" i="23"/>
  <c r="AC136" i="26"/>
  <c r="AG47" i="23"/>
  <c r="AD137" i="26" s="1"/>
  <c r="AD223" i="26" s="1"/>
  <c r="AC138" i="26"/>
  <c r="AG55" i="23"/>
  <c r="AC94" i="26"/>
  <c r="AC102" i="26"/>
  <c r="AG21" i="23"/>
  <c r="AC83" i="23"/>
  <c r="Z169" i="26" s="1"/>
  <c r="Z255" i="26" s="1"/>
  <c r="Z168" i="26"/>
  <c r="AC142" i="26"/>
  <c r="AG59" i="23"/>
  <c r="AC98" i="26"/>
  <c r="AG17" i="23"/>
  <c r="Z112" i="26"/>
  <c r="AC27" i="23"/>
  <c r="Z113" i="26" s="1"/>
  <c r="Z199" i="26" s="1"/>
  <c r="AC130" i="26"/>
  <c r="AG41" i="23"/>
  <c r="AC81" i="23"/>
  <c r="Z167" i="26" s="1"/>
  <c r="Z253" i="26" s="1"/>
  <c r="Z166" i="26"/>
  <c r="AC85" i="23"/>
  <c r="Z171" i="26" s="1"/>
  <c r="Z257" i="26" s="1"/>
  <c r="Z170" i="26"/>
  <c r="AC132" i="26"/>
  <c r="AG43" i="23"/>
  <c r="AD143" i="23"/>
  <c r="AD141" i="23"/>
  <c r="AE137" i="23"/>
  <c r="AD133" i="23"/>
  <c r="AE129" i="23"/>
  <c r="AD127" i="23"/>
  <c r="AE121" i="23"/>
  <c r="AE117" i="23"/>
  <c r="AE115" i="23"/>
  <c r="AC107" i="23"/>
  <c r="AD101" i="23"/>
  <c r="AD95" i="23"/>
  <c r="AD103" i="23"/>
  <c r="AD89" i="23"/>
  <c r="AD93" i="23"/>
  <c r="AD87" i="23"/>
  <c r="AD91" i="23"/>
  <c r="AC107" i="26"/>
  <c r="AC193" i="26" s="1"/>
  <c r="AA154" i="26"/>
  <c r="AC69" i="23"/>
  <c r="Z155" i="26" s="1"/>
  <c r="Z241" i="26" s="1"/>
  <c r="AA150" i="26"/>
  <c r="AC65" i="23"/>
  <c r="Z151" i="26" s="1"/>
  <c r="Z237" i="26" s="1"/>
  <c r="AA135" i="26"/>
  <c r="AA221" i="26" s="1"/>
  <c r="AB103" i="26"/>
  <c r="AB189" i="26" s="1"/>
  <c r="AA125" i="26"/>
  <c r="AA211" i="26" s="1"/>
  <c r="AA141" i="26"/>
  <c r="AA227" i="26" s="1"/>
  <c r="AB99" i="26"/>
  <c r="AB185" i="26" s="1"/>
  <c r="AC67" i="23"/>
  <c r="Z153" i="26" s="1"/>
  <c r="Z239" i="26" s="1"/>
  <c r="AA152" i="26"/>
  <c r="AA156" i="26"/>
  <c r="AC71" i="23"/>
  <c r="Z157" i="26" s="1"/>
  <c r="Z243" i="26" s="1"/>
  <c r="AB133" i="26"/>
  <c r="AB219" i="26" s="1"/>
  <c r="AA143" i="26"/>
  <c r="AA229" i="26" s="1"/>
  <c r="AE73" i="23"/>
  <c r="AB159" i="26" s="1"/>
  <c r="AB245" i="26" s="1"/>
  <c r="AC158" i="26"/>
  <c r="AE79" i="23"/>
  <c r="AB165" i="26" s="1"/>
  <c r="AB251" i="26" s="1"/>
  <c r="AC164" i="26"/>
  <c r="AB129" i="26"/>
  <c r="AB215" i="26" s="1"/>
  <c r="AA139" i="26"/>
  <c r="AA225" i="26" s="1"/>
  <c r="AA148" i="26"/>
  <c r="AC63" i="23"/>
  <c r="Z149" i="26" s="1"/>
  <c r="Z235" i="26" s="1"/>
  <c r="AB105" i="26"/>
  <c r="AB191" i="26" s="1"/>
  <c r="AA146" i="26"/>
  <c r="AC61" i="23"/>
  <c r="Z147" i="26" s="1"/>
  <c r="Z233" i="26" s="1"/>
  <c r="AA131" i="26"/>
  <c r="AA217" i="26" s="1"/>
  <c r="AA162" i="26"/>
  <c r="AC77" i="23"/>
  <c r="Z163" i="26" s="1"/>
  <c r="Z249" i="26" s="1"/>
  <c r="AA160" i="26"/>
  <c r="AC75" i="23"/>
  <c r="Z161" i="26" s="1"/>
  <c r="Z247" i="26" s="1"/>
  <c r="AI227" i="23" l="1"/>
  <c r="AI223" i="23"/>
  <c r="AI219" i="23"/>
  <c r="AI199" i="23"/>
  <c r="AI217" i="23"/>
  <c r="AI187" i="23"/>
  <c r="AI183" i="23"/>
  <c r="AI179" i="23"/>
  <c r="AI165" i="23"/>
  <c r="AI161" i="23"/>
  <c r="AI157" i="23"/>
  <c r="AI159" i="23"/>
  <c r="AI197" i="23"/>
  <c r="AI177" i="23"/>
  <c r="AI149" i="23"/>
  <c r="AI213" i="23"/>
  <c r="AI231" i="23"/>
  <c r="AI209" i="23"/>
  <c r="AI203" i="23"/>
  <c r="AI175" i="23"/>
  <c r="AI181" i="23"/>
  <c r="AI173" i="23"/>
  <c r="AI169" i="23"/>
  <c r="AH187" i="23"/>
  <c r="AI207" i="23"/>
  <c r="AI221" i="23"/>
  <c r="AI215" i="23"/>
  <c r="AI235" i="23"/>
  <c r="AI233" i="23"/>
  <c r="AI229" i="23"/>
  <c r="AI205" i="23"/>
  <c r="AI225" i="23"/>
  <c r="AI211" i="23"/>
  <c r="AI201" i="23"/>
  <c r="AI193" i="23"/>
  <c r="AI189" i="23"/>
  <c r="AI191" i="23"/>
  <c r="AI171" i="23"/>
  <c r="AI167" i="23"/>
  <c r="AI195" i="23"/>
  <c r="AI185" i="23"/>
  <c r="AI153" i="23"/>
  <c r="AI163" i="23"/>
  <c r="AI155" i="23"/>
  <c r="AI151" i="23"/>
  <c r="AH25" i="23"/>
  <c r="AE106" i="26"/>
  <c r="AH7" i="23"/>
  <c r="AE93" i="26" s="1"/>
  <c r="AE179" i="26" s="1"/>
  <c r="AE92" i="26"/>
  <c r="AF15" i="23"/>
  <c r="AF111" i="23"/>
  <c r="AE109" i="23"/>
  <c r="AE125" i="23"/>
  <c r="AF19" i="23"/>
  <c r="AC101" i="26" s="1"/>
  <c r="AC187" i="26" s="1"/>
  <c r="AC100" i="26"/>
  <c r="AF31" i="23"/>
  <c r="AC119" i="26" s="1"/>
  <c r="AC205" i="26" s="1"/>
  <c r="AC118" i="26"/>
  <c r="AF53" i="23"/>
  <c r="AG9" i="23"/>
  <c r="AE145" i="23"/>
  <c r="AF45" i="23"/>
  <c r="AC134" i="26"/>
  <c r="AE105" i="23"/>
  <c r="AF97" i="23"/>
  <c r="AF33" i="23"/>
  <c r="AC120" i="26"/>
  <c r="AF29" i="23"/>
  <c r="AC117" i="26" s="1"/>
  <c r="AC203" i="26" s="1"/>
  <c r="AC116" i="26"/>
  <c r="AF37" i="23"/>
  <c r="AC127" i="26" s="1"/>
  <c r="AC213" i="26" s="1"/>
  <c r="AC126" i="26"/>
  <c r="AC110" i="26"/>
  <c r="AF49" i="23"/>
  <c r="AC111" i="26" s="1"/>
  <c r="AC197" i="26" s="1"/>
  <c r="AF51" i="23"/>
  <c r="AE147" i="23"/>
  <c r="AE99" i="23"/>
  <c r="AD119" i="23"/>
  <c r="AD135" i="23"/>
  <c r="AD113" i="23"/>
  <c r="AD139" i="23"/>
  <c r="AG57" i="23"/>
  <c r="AD140" i="26"/>
  <c r="AG11" i="23"/>
  <c r="AD95" i="26" s="1"/>
  <c r="AD181" i="26" s="1"/>
  <c r="AH39" i="23"/>
  <c r="AD128" i="26"/>
  <c r="AA112" i="26"/>
  <c r="AD27" i="23"/>
  <c r="AA113" i="26" s="1"/>
  <c r="AA199" i="26" s="1"/>
  <c r="AD102" i="26"/>
  <c r="AH21" i="23"/>
  <c r="AD132" i="26"/>
  <c r="AH43" i="23"/>
  <c r="AD142" i="26"/>
  <c r="AH59" i="23"/>
  <c r="AD94" i="26"/>
  <c r="AD136" i="26"/>
  <c r="AH47" i="23"/>
  <c r="AE137" i="26" s="1"/>
  <c r="AE223" i="26" s="1"/>
  <c r="AD124" i="26"/>
  <c r="AH35" i="23"/>
  <c r="AD81" i="23"/>
  <c r="AA167" i="26" s="1"/>
  <c r="AA253" i="26" s="1"/>
  <c r="AA166" i="26"/>
  <c r="AD85" i="23"/>
  <c r="AA171" i="26" s="1"/>
  <c r="AA257" i="26" s="1"/>
  <c r="AA170" i="26"/>
  <c r="AD130" i="26"/>
  <c r="AH41" i="23"/>
  <c r="AD98" i="26"/>
  <c r="AH17" i="23"/>
  <c r="AD83" i="23"/>
  <c r="AA169" i="26" s="1"/>
  <c r="AA255" i="26" s="1"/>
  <c r="AA168" i="26"/>
  <c r="AD138" i="26"/>
  <c r="AH55" i="23"/>
  <c r="AD123" i="23"/>
  <c r="AD104" i="26"/>
  <c r="AH23" i="23"/>
  <c r="AE131" i="23"/>
  <c r="AE143" i="23"/>
  <c r="AE141" i="23"/>
  <c r="AF137" i="23"/>
  <c r="AE133" i="23"/>
  <c r="AF129" i="23"/>
  <c r="AE127" i="23"/>
  <c r="AF121" i="23"/>
  <c r="AF117" i="23"/>
  <c r="AF115" i="23"/>
  <c r="AD107" i="23"/>
  <c r="AE87" i="23"/>
  <c r="AE103" i="23"/>
  <c r="AE101" i="23"/>
  <c r="AE91" i="23"/>
  <c r="AE93" i="23"/>
  <c r="AE95" i="23"/>
  <c r="AE89" i="23"/>
  <c r="AD63" i="23"/>
  <c r="AA149" i="26" s="1"/>
  <c r="AA235" i="26" s="1"/>
  <c r="AB148" i="26"/>
  <c r="AD75" i="23"/>
  <c r="AA161" i="26" s="1"/>
  <c r="AA247" i="26" s="1"/>
  <c r="AB160" i="26"/>
  <c r="AD61" i="23"/>
  <c r="AA147" i="26" s="1"/>
  <c r="AA233" i="26" s="1"/>
  <c r="AB146" i="26"/>
  <c r="AD164" i="26"/>
  <c r="AF79" i="23"/>
  <c r="AC165" i="26" s="1"/>
  <c r="AC251" i="26" s="1"/>
  <c r="AB143" i="26"/>
  <c r="AB229" i="26" s="1"/>
  <c r="AB125" i="26"/>
  <c r="AB211" i="26" s="1"/>
  <c r="AB154" i="26"/>
  <c r="AD69" i="23"/>
  <c r="AA155" i="26" s="1"/>
  <c r="AA241" i="26" s="1"/>
  <c r="AB131" i="26"/>
  <c r="AB217" i="26" s="1"/>
  <c r="AB139" i="26"/>
  <c r="AB225" i="26" s="1"/>
  <c r="AC129" i="26"/>
  <c r="AC215" i="26" s="1"/>
  <c r="AC133" i="26"/>
  <c r="AC219" i="26" s="1"/>
  <c r="AC103" i="26"/>
  <c r="AC189" i="26" s="1"/>
  <c r="AD65" i="23"/>
  <c r="AA151" i="26" s="1"/>
  <c r="AA237" i="26" s="1"/>
  <c r="AB150" i="26"/>
  <c r="AB162" i="26"/>
  <c r="AD77" i="23"/>
  <c r="AA163" i="26" s="1"/>
  <c r="AA249" i="26" s="1"/>
  <c r="AD71" i="23"/>
  <c r="AA157" i="26" s="1"/>
  <c r="AA243" i="26" s="1"/>
  <c r="AB156" i="26"/>
  <c r="AB152" i="26"/>
  <c r="AD67" i="23"/>
  <c r="AA153" i="26" s="1"/>
  <c r="AA239" i="26" s="1"/>
  <c r="AC99" i="26"/>
  <c r="AC185" i="26" s="1"/>
  <c r="AB141" i="26"/>
  <c r="AB227" i="26" s="1"/>
  <c r="AD107" i="26"/>
  <c r="AD193" i="26" s="1"/>
  <c r="AC105" i="26"/>
  <c r="AC191" i="26" s="1"/>
  <c r="AF73" i="23"/>
  <c r="AC159" i="26" s="1"/>
  <c r="AC245" i="26" s="1"/>
  <c r="AD158" i="26"/>
  <c r="AB135" i="26"/>
  <c r="AB221" i="26" s="1"/>
  <c r="AJ233" i="23" l="1"/>
  <c r="AJ231" i="23"/>
  <c r="AJ227" i="23"/>
  <c r="AJ219" i="23"/>
  <c r="AJ215" i="23"/>
  <c r="AJ207" i="23"/>
  <c r="AJ203" i="23"/>
  <c r="AJ199" i="23"/>
  <c r="AJ195" i="23"/>
  <c r="AJ187" i="23"/>
  <c r="AJ183" i="23"/>
  <c r="AJ179" i="23"/>
  <c r="AJ205" i="23"/>
  <c r="AJ201" i="23"/>
  <c r="AJ175" i="23"/>
  <c r="AJ177" i="23"/>
  <c r="AJ171" i="23"/>
  <c r="AJ167" i="23"/>
  <c r="AJ163" i="23"/>
  <c r="AJ153" i="23"/>
  <c r="AJ165" i="23"/>
  <c r="AJ161" i="23"/>
  <c r="AJ157" i="23"/>
  <c r="AJ213" i="23"/>
  <c r="AJ209" i="23"/>
  <c r="AJ185" i="23"/>
  <c r="AJ155" i="23"/>
  <c r="AJ151" i="23"/>
  <c r="AJ229" i="23"/>
  <c r="AJ235" i="23"/>
  <c r="AJ221" i="23"/>
  <c r="AJ223" i="23"/>
  <c r="AJ217" i="23"/>
  <c r="AJ211" i="23"/>
  <c r="AJ225" i="23"/>
  <c r="AJ191" i="23"/>
  <c r="AJ197" i="23"/>
  <c r="AJ193" i="23"/>
  <c r="AJ189" i="23"/>
  <c r="AJ181" i="23"/>
  <c r="AJ173" i="23"/>
  <c r="AJ169" i="23"/>
  <c r="AJ159" i="23"/>
  <c r="AJ149" i="23"/>
  <c r="AI7" i="23"/>
  <c r="AF93" i="26" s="1"/>
  <c r="AF179" i="26" s="1"/>
  <c r="AF92" i="26"/>
  <c r="AI25" i="23"/>
  <c r="AF106" i="26"/>
  <c r="AG33" i="23"/>
  <c r="AD120" i="26"/>
  <c r="AF109" i="23"/>
  <c r="AH9" i="23"/>
  <c r="AG53" i="23"/>
  <c r="AG37" i="23"/>
  <c r="AD127" i="26" s="1"/>
  <c r="AD213" i="26" s="1"/>
  <c r="AD126" i="26"/>
  <c r="AG31" i="23"/>
  <c r="AD119" i="26" s="1"/>
  <c r="AD205" i="26" s="1"/>
  <c r="AD118" i="26"/>
  <c r="AG45" i="23"/>
  <c r="AD134" i="26"/>
  <c r="AD110" i="26"/>
  <c r="AG49" i="23"/>
  <c r="AD111" i="26" s="1"/>
  <c r="AD197" i="26" s="1"/>
  <c r="AF147" i="23"/>
  <c r="AG97" i="23"/>
  <c r="AF145" i="23"/>
  <c r="AF125" i="23"/>
  <c r="AG19" i="23"/>
  <c r="AD101" i="26" s="1"/>
  <c r="AD187" i="26" s="1"/>
  <c r="AD100" i="26"/>
  <c r="AG51" i="23"/>
  <c r="AG29" i="23"/>
  <c r="AD117" i="26" s="1"/>
  <c r="AD203" i="26" s="1"/>
  <c r="AD116" i="26"/>
  <c r="AF105" i="23"/>
  <c r="AG15" i="23"/>
  <c r="AF99" i="23"/>
  <c r="AE119" i="23"/>
  <c r="AE135" i="23"/>
  <c r="AE113" i="23"/>
  <c r="AE139" i="23"/>
  <c r="AH57" i="23"/>
  <c r="AE140" i="26"/>
  <c r="AE128" i="26"/>
  <c r="AI39" i="23"/>
  <c r="AE85" i="23"/>
  <c r="AB171" i="26" s="1"/>
  <c r="AB257" i="26" s="1"/>
  <c r="AB170" i="26"/>
  <c r="AE98" i="26"/>
  <c r="AI17" i="23"/>
  <c r="AE130" i="26"/>
  <c r="AI41" i="23"/>
  <c r="AE124" i="26"/>
  <c r="AI35" i="23"/>
  <c r="AB112" i="26"/>
  <c r="AE27" i="23"/>
  <c r="AB113" i="26" s="1"/>
  <c r="AB199" i="26" s="1"/>
  <c r="AF131" i="23"/>
  <c r="AE83" i="23"/>
  <c r="AB169" i="26" s="1"/>
  <c r="AB255" i="26" s="1"/>
  <c r="AB168" i="26"/>
  <c r="AE136" i="26"/>
  <c r="AI47" i="23"/>
  <c r="AF137" i="26" s="1"/>
  <c r="AF223" i="26" s="1"/>
  <c r="AE81" i="23"/>
  <c r="AB167" i="26" s="1"/>
  <c r="AB253" i="26" s="1"/>
  <c r="AB166" i="26"/>
  <c r="AE132" i="26"/>
  <c r="AI43" i="23"/>
  <c r="AE104" i="26"/>
  <c r="AI23" i="23"/>
  <c r="AE123" i="23"/>
  <c r="AE138" i="26"/>
  <c r="AI55" i="23"/>
  <c r="AE142" i="26"/>
  <c r="AI59" i="23"/>
  <c r="AE102" i="26"/>
  <c r="AI21" i="23"/>
  <c r="AF143" i="23"/>
  <c r="AF141" i="23"/>
  <c r="AG137" i="23"/>
  <c r="AF133" i="23"/>
  <c r="AG129" i="23"/>
  <c r="AF127" i="23"/>
  <c r="AG121" i="23"/>
  <c r="AG117" i="23"/>
  <c r="AG115" i="23"/>
  <c r="AE107" i="23"/>
  <c r="AF95" i="23"/>
  <c r="AF89" i="23"/>
  <c r="AF93" i="23"/>
  <c r="AF103" i="23"/>
  <c r="AF91" i="23"/>
  <c r="AF101" i="23"/>
  <c r="AF87" i="23"/>
  <c r="AE158" i="26"/>
  <c r="AG73" i="23"/>
  <c r="AD159" i="26" s="1"/>
  <c r="AD245" i="26" s="1"/>
  <c r="AC156" i="26"/>
  <c r="AE71" i="23"/>
  <c r="AB157" i="26" s="1"/>
  <c r="AB243" i="26" s="1"/>
  <c r="AC160" i="26"/>
  <c r="AE75" i="23"/>
  <c r="AB161" i="26" s="1"/>
  <c r="AB247" i="26" s="1"/>
  <c r="AC148" i="26"/>
  <c r="AE63" i="23"/>
  <c r="AB149" i="26" s="1"/>
  <c r="AB235" i="26" s="1"/>
  <c r="AD105" i="26"/>
  <c r="AD191" i="26" s="1"/>
  <c r="AC162" i="26"/>
  <c r="AE77" i="23"/>
  <c r="AB163" i="26" s="1"/>
  <c r="AB249" i="26" s="1"/>
  <c r="AC150" i="26"/>
  <c r="AE65" i="23"/>
  <c r="AB151" i="26" s="1"/>
  <c r="AB237" i="26" s="1"/>
  <c r="AE69" i="23"/>
  <c r="AB155" i="26" s="1"/>
  <c r="AB241" i="26" s="1"/>
  <c r="AC154" i="26"/>
  <c r="AC125" i="26"/>
  <c r="AC211" i="26" s="1"/>
  <c r="AC143" i="26"/>
  <c r="AC229" i="26" s="1"/>
  <c r="AC135" i="26"/>
  <c r="AC221" i="26" s="1"/>
  <c r="AE107" i="26"/>
  <c r="AE193" i="26" s="1"/>
  <c r="AC141" i="26"/>
  <c r="AC227" i="26" s="1"/>
  <c r="AD99" i="26"/>
  <c r="AD185" i="26" s="1"/>
  <c r="AC152" i="26"/>
  <c r="AE67" i="23"/>
  <c r="AB153" i="26" s="1"/>
  <c r="AB239" i="26" s="1"/>
  <c r="AD133" i="26"/>
  <c r="AD219" i="26" s="1"/>
  <c r="AD129" i="26"/>
  <c r="AD215" i="26" s="1"/>
  <c r="AC139" i="26"/>
  <c r="AC225" i="26" s="1"/>
  <c r="AC131" i="26"/>
  <c r="AC217" i="26" s="1"/>
  <c r="AD103" i="26"/>
  <c r="AD189" i="26" s="1"/>
  <c r="AE164" i="26"/>
  <c r="AG79" i="23"/>
  <c r="AD165" i="26" s="1"/>
  <c r="AD251" i="26" s="1"/>
  <c r="AC146" i="26"/>
  <c r="AE61" i="23"/>
  <c r="AB147" i="26" s="1"/>
  <c r="AB233" i="26" s="1"/>
  <c r="AK217" i="23" l="1"/>
  <c r="AK209" i="23"/>
  <c r="AK229" i="23"/>
  <c r="AK207" i="23"/>
  <c r="AK199" i="23"/>
  <c r="AK193" i="23"/>
  <c r="AK191" i="23"/>
  <c r="AK183" i="23"/>
  <c r="AK179" i="23"/>
  <c r="AK169" i="23"/>
  <c r="AK161" i="23"/>
  <c r="AK181" i="23"/>
  <c r="AK155" i="23"/>
  <c r="AK175" i="23"/>
  <c r="AK157" i="23"/>
  <c r="AK171" i="23"/>
  <c r="AK185" i="23"/>
  <c r="AK167" i="23"/>
  <c r="AK233" i="23"/>
  <c r="AK211" i="23"/>
  <c r="AK177" i="23"/>
  <c r="AK159" i="23"/>
  <c r="AK153" i="23"/>
  <c r="AK215" i="23"/>
  <c r="AK235" i="23"/>
  <c r="AK223" i="23"/>
  <c r="AK205" i="23"/>
  <c r="AK231" i="23"/>
  <c r="AK227" i="23"/>
  <c r="AK225" i="23"/>
  <c r="AK221" i="23"/>
  <c r="AK203" i="23"/>
  <c r="AK195" i="23"/>
  <c r="AK219" i="23"/>
  <c r="AK201" i="23"/>
  <c r="AK197" i="23"/>
  <c r="AK189" i="23"/>
  <c r="AK213" i="23"/>
  <c r="AK173" i="23"/>
  <c r="AK163" i="23"/>
  <c r="AK151" i="23"/>
  <c r="AK165" i="23"/>
  <c r="AK149" i="23"/>
  <c r="AG92" i="26"/>
  <c r="AJ7" i="23"/>
  <c r="AG93" i="26" s="1"/>
  <c r="AG179" i="26" s="1"/>
  <c r="AJ25" i="23"/>
  <c r="AG106" i="26"/>
  <c r="AG105" i="23"/>
  <c r="AG147" i="23"/>
  <c r="AI11" i="23"/>
  <c r="AF95" i="26" s="1"/>
  <c r="AF181" i="26" s="1"/>
  <c r="AH49" i="23"/>
  <c r="AE111" i="26" s="1"/>
  <c r="AE197" i="26" s="1"/>
  <c r="AE110" i="26"/>
  <c r="AH111" i="23"/>
  <c r="AG109" i="23"/>
  <c r="AG125" i="23"/>
  <c r="AH37" i="23"/>
  <c r="AE127" i="26" s="1"/>
  <c r="AE213" i="26" s="1"/>
  <c r="AE126" i="26"/>
  <c r="AH11" i="23"/>
  <c r="AE95" i="26" s="1"/>
  <c r="AE181" i="26" s="1"/>
  <c r="AH51" i="23"/>
  <c r="AG145" i="23"/>
  <c r="AH45" i="23"/>
  <c r="AE134" i="26"/>
  <c r="AH33" i="23"/>
  <c r="AE120" i="26"/>
  <c r="AH31" i="23"/>
  <c r="AE119" i="26" s="1"/>
  <c r="AE205" i="26" s="1"/>
  <c r="AE118" i="26"/>
  <c r="AE94" i="26"/>
  <c r="AH15" i="23"/>
  <c r="AH19" i="23"/>
  <c r="AE101" i="26" s="1"/>
  <c r="AE187" i="26" s="1"/>
  <c r="AE100" i="26"/>
  <c r="AH53" i="23"/>
  <c r="AH29" i="23"/>
  <c r="AE117" i="26" s="1"/>
  <c r="AE203" i="26" s="1"/>
  <c r="AE116" i="26"/>
  <c r="AG111" i="23"/>
  <c r="AH97" i="23"/>
  <c r="AG99" i="23"/>
  <c r="AF119" i="23"/>
  <c r="AF135" i="23"/>
  <c r="AF113" i="23"/>
  <c r="AF139" i="23"/>
  <c r="AI57" i="23"/>
  <c r="AF140" i="26"/>
  <c r="AI9" i="23"/>
  <c r="AJ39" i="23"/>
  <c r="AF128" i="26"/>
  <c r="AF85" i="23"/>
  <c r="AC171" i="26" s="1"/>
  <c r="AC257" i="26" s="1"/>
  <c r="AC170" i="26"/>
  <c r="AF142" i="26"/>
  <c r="AJ59" i="23"/>
  <c r="AF138" i="26"/>
  <c r="AJ55" i="23"/>
  <c r="AF124" i="26"/>
  <c r="AJ35" i="23"/>
  <c r="AF94" i="26"/>
  <c r="AF83" i="23"/>
  <c r="AC169" i="26" s="1"/>
  <c r="AC255" i="26" s="1"/>
  <c r="AC168" i="26"/>
  <c r="AF98" i="26"/>
  <c r="AJ17" i="23"/>
  <c r="AF123" i="23"/>
  <c r="AF104" i="26"/>
  <c r="AJ23" i="23"/>
  <c r="AG131" i="23"/>
  <c r="AC112" i="26"/>
  <c r="AF27" i="23"/>
  <c r="AC113" i="26" s="1"/>
  <c r="AC199" i="26" s="1"/>
  <c r="AF81" i="23"/>
  <c r="AC167" i="26" s="1"/>
  <c r="AC253" i="26" s="1"/>
  <c r="AC166" i="26"/>
  <c r="AF102" i="26"/>
  <c r="AJ21" i="23"/>
  <c r="AF132" i="26"/>
  <c r="AJ43" i="23"/>
  <c r="AF136" i="26"/>
  <c r="AJ47" i="23"/>
  <c r="AG137" i="26" s="1"/>
  <c r="AG223" i="26" s="1"/>
  <c r="AF130" i="26"/>
  <c r="AJ41" i="23"/>
  <c r="AG143" i="23"/>
  <c r="AG141" i="23"/>
  <c r="AH137" i="23"/>
  <c r="AG133" i="23"/>
  <c r="AH129" i="23"/>
  <c r="AG127" i="23"/>
  <c r="AH121" i="23"/>
  <c r="AH117" i="23"/>
  <c r="AH115" i="23"/>
  <c r="AF107" i="23"/>
  <c r="AG101" i="23"/>
  <c r="AG87" i="23"/>
  <c r="AG93" i="23"/>
  <c r="AG95" i="23"/>
  <c r="AG91" i="23"/>
  <c r="AG103" i="23"/>
  <c r="AG89" i="23"/>
  <c r="AF164" i="26"/>
  <c r="AH79" i="23"/>
  <c r="AE165" i="26" s="1"/>
  <c r="AE251" i="26" s="1"/>
  <c r="AD131" i="26"/>
  <c r="AD217" i="26" s="1"/>
  <c r="AD152" i="26"/>
  <c r="AF67" i="23"/>
  <c r="AC153" i="26" s="1"/>
  <c r="AC239" i="26" s="1"/>
  <c r="AF107" i="26"/>
  <c r="AF193" i="26" s="1"/>
  <c r="AD135" i="26"/>
  <c r="AD221" i="26" s="1"/>
  <c r="AD125" i="26"/>
  <c r="AD211" i="26" s="1"/>
  <c r="AD146" i="26"/>
  <c r="AF61" i="23"/>
  <c r="AC147" i="26" s="1"/>
  <c r="AC233" i="26" s="1"/>
  <c r="AE103" i="26"/>
  <c r="AE189" i="26" s="1"/>
  <c r="AE129" i="26"/>
  <c r="AE215" i="26" s="1"/>
  <c r="AE133" i="26"/>
  <c r="AE219" i="26" s="1"/>
  <c r="AD141" i="26"/>
  <c r="AD227" i="26" s="1"/>
  <c r="AD143" i="26"/>
  <c r="AD229" i="26" s="1"/>
  <c r="AD162" i="26"/>
  <c r="AF77" i="23"/>
  <c r="AC163" i="26" s="1"/>
  <c r="AC249" i="26" s="1"/>
  <c r="AD156" i="26"/>
  <c r="AF71" i="23"/>
  <c r="AC157" i="26" s="1"/>
  <c r="AC243" i="26" s="1"/>
  <c r="AD139" i="26"/>
  <c r="AD225" i="26" s="1"/>
  <c r="AE99" i="26"/>
  <c r="AE185" i="26" s="1"/>
  <c r="AF69" i="23"/>
  <c r="AC155" i="26" s="1"/>
  <c r="AC241" i="26" s="1"/>
  <c r="AD154" i="26"/>
  <c r="AF65" i="23"/>
  <c r="AC151" i="26" s="1"/>
  <c r="AC237" i="26" s="1"/>
  <c r="AD150" i="26"/>
  <c r="AE105" i="26"/>
  <c r="AE191" i="26" s="1"/>
  <c r="AF63" i="23"/>
  <c r="AC149" i="26" s="1"/>
  <c r="AC235" i="26" s="1"/>
  <c r="AD148" i="26"/>
  <c r="AD160" i="26"/>
  <c r="AF75" i="23"/>
  <c r="AC161" i="26" s="1"/>
  <c r="AC247" i="26" s="1"/>
  <c r="AF158" i="26"/>
  <c r="AH73" i="23"/>
  <c r="AE159" i="26" s="1"/>
  <c r="AE245" i="26" s="1"/>
  <c r="AL219" i="23" l="1"/>
  <c r="AL215" i="23"/>
  <c r="AL211" i="23"/>
  <c r="AL233" i="23"/>
  <c r="AL213" i="23"/>
  <c r="AL209" i="23"/>
  <c r="AL205" i="23"/>
  <c r="AL201" i="23"/>
  <c r="AL199" i="23"/>
  <c r="AL195" i="23"/>
  <c r="AL191" i="23"/>
  <c r="AL187" i="23"/>
  <c r="AL181" i="23"/>
  <c r="AL171" i="23"/>
  <c r="AL167" i="23"/>
  <c r="AL161" i="23"/>
  <c r="AL157" i="23"/>
  <c r="AL155" i="23"/>
  <c r="AL153" i="23"/>
  <c r="AL149" i="23"/>
  <c r="AL177" i="23"/>
  <c r="AL173" i="23"/>
  <c r="AL207" i="23"/>
  <c r="AL175" i="23"/>
  <c r="AL169" i="23"/>
  <c r="AL163" i="23"/>
  <c r="AL151" i="23"/>
  <c r="AL229" i="23"/>
  <c r="AL225" i="23"/>
  <c r="AL221" i="23"/>
  <c r="AL217" i="23"/>
  <c r="AL235" i="23"/>
  <c r="AL223" i="23"/>
  <c r="AL231" i="23"/>
  <c r="AL203" i="23"/>
  <c r="AL197" i="23"/>
  <c r="AL189" i="23"/>
  <c r="AL183" i="23"/>
  <c r="AL179" i="23"/>
  <c r="AL193" i="23"/>
  <c r="AL185" i="23"/>
  <c r="AL159" i="23"/>
  <c r="AL165" i="23"/>
  <c r="AK187" i="23"/>
  <c r="AK25" i="23"/>
  <c r="AH106" i="26"/>
  <c r="AK7" i="23"/>
  <c r="AH93" i="26" s="1"/>
  <c r="AH179" i="26" s="1"/>
  <c r="AH92" i="26"/>
  <c r="AI31" i="23"/>
  <c r="AF119" i="26" s="1"/>
  <c r="AF205" i="26" s="1"/>
  <c r="AF118" i="26"/>
  <c r="AI53" i="23"/>
  <c r="AJ11" i="23"/>
  <c r="AG95" i="26" s="1"/>
  <c r="AG181" i="26" s="1"/>
  <c r="AI49" i="23"/>
  <c r="AF111" i="26" s="1"/>
  <c r="AF197" i="26" s="1"/>
  <c r="AF110" i="26"/>
  <c r="AI97" i="23"/>
  <c r="AH145" i="23"/>
  <c r="AH125" i="23"/>
  <c r="AI19" i="23"/>
  <c r="AF101" i="26" s="1"/>
  <c r="AF187" i="26" s="1"/>
  <c r="AF100" i="26"/>
  <c r="AI33" i="23"/>
  <c r="AF120" i="26"/>
  <c r="AI51" i="23"/>
  <c r="AH109" i="23"/>
  <c r="AH147" i="23"/>
  <c r="AI29" i="23"/>
  <c r="AF117" i="26" s="1"/>
  <c r="AF203" i="26" s="1"/>
  <c r="AF116" i="26"/>
  <c r="AI15" i="23"/>
  <c r="AI45" i="23"/>
  <c r="AF134" i="26"/>
  <c r="AI37" i="23"/>
  <c r="AF127" i="26" s="1"/>
  <c r="AF213" i="26" s="1"/>
  <c r="AF126" i="26"/>
  <c r="AH105" i="23"/>
  <c r="AH99" i="23"/>
  <c r="AG119" i="23"/>
  <c r="AG135" i="23"/>
  <c r="AG113" i="23"/>
  <c r="AG139" i="23"/>
  <c r="AJ57" i="23"/>
  <c r="AG140" i="26"/>
  <c r="AG128" i="26"/>
  <c r="AK39" i="23"/>
  <c r="AG132" i="26"/>
  <c r="AK43" i="23"/>
  <c r="AG130" i="26"/>
  <c r="AK41" i="23"/>
  <c r="AG102" i="26"/>
  <c r="AK21" i="23"/>
  <c r="AD112" i="26"/>
  <c r="AG27" i="23"/>
  <c r="AD113" i="26" s="1"/>
  <c r="AD199" i="26" s="1"/>
  <c r="AG104" i="26"/>
  <c r="AK23" i="23"/>
  <c r="AG98" i="26"/>
  <c r="AK17" i="23"/>
  <c r="AG124" i="26"/>
  <c r="AK35" i="23"/>
  <c r="AH131" i="23"/>
  <c r="AG83" i="23"/>
  <c r="AD169" i="26" s="1"/>
  <c r="AD255" i="26" s="1"/>
  <c r="AD168" i="26"/>
  <c r="AG138" i="26"/>
  <c r="AK55" i="23"/>
  <c r="AG142" i="26"/>
  <c r="AK59" i="23"/>
  <c r="AG85" i="23"/>
  <c r="AD171" i="26" s="1"/>
  <c r="AD257" i="26" s="1"/>
  <c r="AD170" i="26"/>
  <c r="AG81" i="23"/>
  <c r="AD167" i="26" s="1"/>
  <c r="AD253" i="26" s="1"/>
  <c r="AD166" i="26"/>
  <c r="AG136" i="26"/>
  <c r="AK47" i="23"/>
  <c r="AH137" i="26" s="1"/>
  <c r="AH223" i="26" s="1"/>
  <c r="AG123" i="23"/>
  <c r="AH143" i="23"/>
  <c r="AH141" i="23"/>
  <c r="AI137" i="23"/>
  <c r="AH133" i="23"/>
  <c r="AI129" i="23"/>
  <c r="AH127" i="23"/>
  <c r="AI121" i="23"/>
  <c r="AI117" i="23"/>
  <c r="AI115" i="23"/>
  <c r="AG107" i="23"/>
  <c r="AH89" i="23"/>
  <c r="AH93" i="23"/>
  <c r="AH103" i="23"/>
  <c r="AH95" i="23"/>
  <c r="AH87" i="23"/>
  <c r="AH101" i="23"/>
  <c r="AH91" i="23"/>
  <c r="AG158" i="26"/>
  <c r="AI73" i="23"/>
  <c r="AF159" i="26" s="1"/>
  <c r="AF245" i="26" s="1"/>
  <c r="AF105" i="26"/>
  <c r="AF191" i="26" s="1"/>
  <c r="AG107" i="26"/>
  <c r="AG193" i="26" s="1"/>
  <c r="AG75" i="23"/>
  <c r="AD161" i="26" s="1"/>
  <c r="AD247" i="26" s="1"/>
  <c r="AE160" i="26"/>
  <c r="AG63" i="23"/>
  <c r="AD149" i="26" s="1"/>
  <c r="AD235" i="26" s="1"/>
  <c r="AE148" i="26"/>
  <c r="AE150" i="26"/>
  <c r="AG65" i="23"/>
  <c r="AD151" i="26" s="1"/>
  <c r="AD237" i="26" s="1"/>
  <c r="AF99" i="26"/>
  <c r="AF185" i="26" s="1"/>
  <c r="AE139" i="26"/>
  <c r="AE225" i="26" s="1"/>
  <c r="AE156" i="26"/>
  <c r="AG71" i="23"/>
  <c r="AD157" i="26" s="1"/>
  <c r="AD243" i="26" s="1"/>
  <c r="AG77" i="23"/>
  <c r="AD163" i="26" s="1"/>
  <c r="AD249" i="26" s="1"/>
  <c r="AE162" i="26"/>
  <c r="AE141" i="26"/>
  <c r="AE227" i="26" s="1"/>
  <c r="AF133" i="26"/>
  <c r="AF219" i="26" s="1"/>
  <c r="AE125" i="26"/>
  <c r="AE211" i="26" s="1"/>
  <c r="AE152" i="26"/>
  <c r="AG67" i="23"/>
  <c r="AD153" i="26" s="1"/>
  <c r="AD239" i="26" s="1"/>
  <c r="AE143" i="26"/>
  <c r="AE229" i="26" s="1"/>
  <c r="AF103" i="26"/>
  <c r="AF189" i="26" s="1"/>
  <c r="AE135" i="26"/>
  <c r="AE221" i="26" s="1"/>
  <c r="AG164" i="26"/>
  <c r="AI79" i="23"/>
  <c r="AF165" i="26" s="1"/>
  <c r="AF251" i="26" s="1"/>
  <c r="AE154" i="26"/>
  <c r="AG69" i="23"/>
  <c r="AD155" i="26" s="1"/>
  <c r="AD241" i="26" s="1"/>
  <c r="AF129" i="26"/>
  <c r="AF215" i="26" s="1"/>
  <c r="AE146" i="26"/>
  <c r="AG61" i="23"/>
  <c r="AD147" i="26" s="1"/>
  <c r="AD233" i="26" s="1"/>
  <c r="AE131" i="26"/>
  <c r="AE217" i="26" s="1"/>
  <c r="AM235" i="23" l="1"/>
  <c r="AM229" i="23"/>
  <c r="AM225" i="23"/>
  <c r="AM217" i="23"/>
  <c r="AM213" i="23"/>
  <c r="AM197" i="23"/>
  <c r="AM193" i="23"/>
  <c r="AM215" i="23"/>
  <c r="AM191" i="23"/>
  <c r="AM189" i="23"/>
  <c r="AM185" i="23"/>
  <c r="AM167" i="23"/>
  <c r="AM207" i="23"/>
  <c r="AM183" i="23"/>
  <c r="AM165" i="23"/>
  <c r="AM161" i="23"/>
  <c r="AM175" i="23"/>
  <c r="AM149" i="23"/>
  <c r="AM151" i="23"/>
  <c r="AM155" i="23"/>
  <c r="AM211" i="23"/>
  <c r="AM233" i="23"/>
  <c r="AM205" i="23"/>
  <c r="AM201" i="23"/>
  <c r="AM173" i="23"/>
  <c r="AM199" i="23"/>
  <c r="AM195" i="23"/>
  <c r="AM163" i="23"/>
  <c r="AM223" i="23"/>
  <c r="AM209" i="23"/>
  <c r="AM231" i="23"/>
  <c r="AM227" i="23"/>
  <c r="AM219" i="23"/>
  <c r="AM203" i="23"/>
  <c r="AM221" i="23"/>
  <c r="AM181" i="23"/>
  <c r="AM177" i="23"/>
  <c r="AM169" i="23"/>
  <c r="AM179" i="23"/>
  <c r="AM171" i="23"/>
  <c r="AM159" i="23"/>
  <c r="AM157" i="23"/>
  <c r="AM153" i="23"/>
  <c r="AL227" i="23"/>
  <c r="AL7" i="23"/>
  <c r="AI93" i="26" s="1"/>
  <c r="AI179" i="26" s="1"/>
  <c r="AI92" i="26"/>
  <c r="AL25" i="23"/>
  <c r="AI106" i="26"/>
  <c r="AG94" i="26"/>
  <c r="AJ33" i="23"/>
  <c r="AG120" i="26"/>
  <c r="AJ45" i="23"/>
  <c r="AG134" i="26"/>
  <c r="AI147" i="23"/>
  <c r="AJ53" i="23"/>
  <c r="AI145" i="23"/>
  <c r="AJ97" i="23"/>
  <c r="AH94" i="26"/>
  <c r="AJ9" i="23"/>
  <c r="AJ111" i="23"/>
  <c r="AI109" i="23"/>
  <c r="AJ19" i="23"/>
  <c r="AG101" i="26" s="1"/>
  <c r="AG187" i="26" s="1"/>
  <c r="AG100" i="26"/>
  <c r="AJ49" i="23"/>
  <c r="AG111" i="26" s="1"/>
  <c r="AG197" i="26" s="1"/>
  <c r="AG110" i="26"/>
  <c r="AJ31" i="23"/>
  <c r="AG119" i="26" s="1"/>
  <c r="AG205" i="26" s="1"/>
  <c r="AG118" i="26"/>
  <c r="AI125" i="23"/>
  <c r="AI105" i="23"/>
  <c r="AJ15" i="23"/>
  <c r="AI111" i="23"/>
  <c r="AJ37" i="23"/>
  <c r="AG127" i="26" s="1"/>
  <c r="AG213" i="26" s="1"/>
  <c r="AG126" i="26"/>
  <c r="AJ29" i="23"/>
  <c r="AG117" i="26" s="1"/>
  <c r="AG203" i="26" s="1"/>
  <c r="AG116" i="26"/>
  <c r="AJ51" i="23"/>
  <c r="AI99" i="23"/>
  <c r="AH119" i="23"/>
  <c r="AH135" i="23"/>
  <c r="AH113" i="23"/>
  <c r="AH139" i="23"/>
  <c r="AK57" i="23"/>
  <c r="AH140" i="26"/>
  <c r="AH128" i="26"/>
  <c r="AL39" i="23"/>
  <c r="AH136" i="26"/>
  <c r="AL47" i="23"/>
  <c r="AI137" i="26" s="1"/>
  <c r="AI223" i="26" s="1"/>
  <c r="AH98" i="26"/>
  <c r="AL17" i="23"/>
  <c r="AH130" i="26"/>
  <c r="AL41" i="23"/>
  <c r="AH85" i="23"/>
  <c r="AE171" i="26" s="1"/>
  <c r="AE257" i="26" s="1"/>
  <c r="AE170" i="26"/>
  <c r="AH142" i="26"/>
  <c r="AL59" i="23"/>
  <c r="AH104" i="26"/>
  <c r="AL23" i="23"/>
  <c r="AH132" i="26"/>
  <c r="AL43" i="23"/>
  <c r="AH123" i="23"/>
  <c r="AI131" i="23"/>
  <c r="AH124" i="26"/>
  <c r="AL35" i="23"/>
  <c r="AE112" i="26"/>
  <c r="AH27" i="23"/>
  <c r="AE113" i="26" s="1"/>
  <c r="AE199" i="26" s="1"/>
  <c r="AH102" i="26"/>
  <c r="AL21" i="23"/>
  <c r="AH81" i="23"/>
  <c r="AE167" i="26" s="1"/>
  <c r="AE253" i="26" s="1"/>
  <c r="AE166" i="26"/>
  <c r="AH138" i="26"/>
  <c r="AL55" i="23"/>
  <c r="AH83" i="23"/>
  <c r="AE169" i="26" s="1"/>
  <c r="AE255" i="26" s="1"/>
  <c r="AE168" i="26"/>
  <c r="AI143" i="23"/>
  <c r="AI141" i="23"/>
  <c r="AJ137" i="23"/>
  <c r="AI133" i="23"/>
  <c r="AJ129" i="23"/>
  <c r="AI127" i="23"/>
  <c r="AJ121" i="23"/>
  <c r="AJ117" i="23"/>
  <c r="AJ115" i="23"/>
  <c r="AH107" i="23"/>
  <c r="AI101" i="23"/>
  <c r="AI93" i="23"/>
  <c r="AI103" i="23"/>
  <c r="AI91" i="23"/>
  <c r="AI95" i="23"/>
  <c r="AI89" i="23"/>
  <c r="AI87" i="23"/>
  <c r="AG103" i="26"/>
  <c r="AG189" i="26" s="1"/>
  <c r="AF125" i="26"/>
  <c r="AF211" i="26" s="1"/>
  <c r="AF141" i="26"/>
  <c r="AF227" i="26" s="1"/>
  <c r="AG99" i="26"/>
  <c r="AG185" i="26" s="1"/>
  <c r="AF150" i="26"/>
  <c r="AH65" i="23"/>
  <c r="AE151" i="26" s="1"/>
  <c r="AE237" i="26" s="1"/>
  <c r="AH75" i="23"/>
  <c r="AE161" i="26" s="1"/>
  <c r="AE247" i="26" s="1"/>
  <c r="AF160" i="26"/>
  <c r="AG129" i="26"/>
  <c r="AG215" i="26" s="1"/>
  <c r="AJ79" i="23"/>
  <c r="AG165" i="26" s="1"/>
  <c r="AG251" i="26" s="1"/>
  <c r="AH164" i="26"/>
  <c r="AF146" i="26"/>
  <c r="AH61" i="23"/>
  <c r="AE147" i="26" s="1"/>
  <c r="AE233" i="26" s="1"/>
  <c r="AF135" i="26"/>
  <c r="AF221" i="26" s="1"/>
  <c r="AF143" i="26"/>
  <c r="AF229" i="26" s="1"/>
  <c r="AF152" i="26"/>
  <c r="AH67" i="23"/>
  <c r="AE153" i="26" s="1"/>
  <c r="AE239" i="26" s="1"/>
  <c r="AG133" i="26"/>
  <c r="AG219" i="26" s="1"/>
  <c r="AH77" i="23"/>
  <c r="AE163" i="26" s="1"/>
  <c r="AE249" i="26" s="1"/>
  <c r="AF162" i="26"/>
  <c r="AF139" i="26"/>
  <c r="AF225" i="26" s="1"/>
  <c r="AH63" i="23"/>
  <c r="AE149" i="26" s="1"/>
  <c r="AE235" i="26" s="1"/>
  <c r="AF148" i="26"/>
  <c r="AH107" i="26"/>
  <c r="AH193" i="26" s="1"/>
  <c r="AG105" i="26"/>
  <c r="AG191" i="26" s="1"/>
  <c r="AF131" i="26"/>
  <c r="AF217" i="26" s="1"/>
  <c r="AH69" i="23"/>
  <c r="AE155" i="26" s="1"/>
  <c r="AE241" i="26" s="1"/>
  <c r="AF154" i="26"/>
  <c r="AF156" i="26"/>
  <c r="AH71" i="23"/>
  <c r="AE157" i="26" s="1"/>
  <c r="AE243" i="26" s="1"/>
  <c r="AJ73" i="23"/>
  <c r="AG159" i="26" s="1"/>
  <c r="AG245" i="26" s="1"/>
  <c r="AH158" i="26"/>
  <c r="AN217" i="23" l="1"/>
  <c r="AN209" i="23"/>
  <c r="AN207" i="23"/>
  <c r="AN161" i="23"/>
  <c r="AN191" i="23"/>
  <c r="AN171" i="23"/>
  <c r="AN179" i="23"/>
  <c r="AN183" i="23"/>
  <c r="AN211" i="23"/>
  <c r="AN233" i="23"/>
  <c r="AN205" i="23"/>
  <c r="AN201" i="23"/>
  <c r="AN165" i="23"/>
  <c r="AN159" i="23"/>
  <c r="AN155" i="23"/>
  <c r="AM187" i="23"/>
  <c r="AN235" i="23"/>
  <c r="AN231" i="23"/>
  <c r="AN229" i="23"/>
  <c r="AN225" i="23"/>
  <c r="AN219" i="23"/>
  <c r="AN213" i="23"/>
  <c r="AN197" i="23"/>
  <c r="AN193" i="23"/>
  <c r="AN189" i="23"/>
  <c r="AN215" i="23"/>
  <c r="AN203" i="23"/>
  <c r="AN199" i="23"/>
  <c r="AN195" i="23"/>
  <c r="AN187" i="23"/>
  <c r="AN223" i="23"/>
  <c r="AN221" i="23"/>
  <c r="AN185" i="23"/>
  <c r="AN181" i="23"/>
  <c r="AN177" i="23"/>
  <c r="AN173" i="23"/>
  <c r="AN169" i="23"/>
  <c r="AN175" i="23"/>
  <c r="AN167" i="23"/>
  <c r="AN157" i="23"/>
  <c r="AN153" i="23"/>
  <c r="AN149" i="23"/>
  <c r="AN163" i="23"/>
  <c r="AN151" i="23"/>
  <c r="AM25" i="23"/>
  <c r="AJ106" i="26"/>
  <c r="AJ92" i="26"/>
  <c r="AM7" i="23"/>
  <c r="AJ93" i="26" s="1"/>
  <c r="AJ179" i="26" s="1"/>
  <c r="AK9" i="23"/>
  <c r="AJ125" i="23"/>
  <c r="AK45" i="23"/>
  <c r="AH134" i="26"/>
  <c r="AK37" i="23"/>
  <c r="AH127" i="26" s="1"/>
  <c r="AH213" i="26" s="1"/>
  <c r="AH126" i="26"/>
  <c r="AK19" i="23"/>
  <c r="AH101" i="26" s="1"/>
  <c r="AH187" i="26" s="1"/>
  <c r="AH100" i="26"/>
  <c r="AK11" i="23"/>
  <c r="AH95" i="26" s="1"/>
  <c r="AH181" i="26" s="1"/>
  <c r="AK31" i="23"/>
  <c r="AH119" i="26" s="1"/>
  <c r="AH205" i="26" s="1"/>
  <c r="AH118" i="26"/>
  <c r="AK97" i="23"/>
  <c r="AJ105" i="23"/>
  <c r="AK29" i="23"/>
  <c r="AH117" i="26" s="1"/>
  <c r="AH203" i="26" s="1"/>
  <c r="AH116" i="26"/>
  <c r="AJ145" i="23"/>
  <c r="AK33" i="23"/>
  <c r="AH120" i="26"/>
  <c r="AK51" i="23"/>
  <c r="AJ109" i="23"/>
  <c r="AK15" i="23"/>
  <c r="AH110" i="26"/>
  <c r="AK49" i="23"/>
  <c r="AH111" i="26" s="1"/>
  <c r="AH197" i="26" s="1"/>
  <c r="AL11" i="23"/>
  <c r="AI95" i="26" s="1"/>
  <c r="AI181" i="26" s="1"/>
  <c r="AJ147" i="23"/>
  <c r="AK53" i="23"/>
  <c r="AJ99" i="23"/>
  <c r="AI119" i="23"/>
  <c r="AI135" i="23"/>
  <c r="AI113" i="23"/>
  <c r="AI139" i="23"/>
  <c r="AL57" i="23"/>
  <c r="AI140" i="26"/>
  <c r="AM39" i="23"/>
  <c r="AI128" i="26"/>
  <c r="AI138" i="26"/>
  <c r="AM55" i="23"/>
  <c r="AI123" i="23"/>
  <c r="AI98" i="26"/>
  <c r="AM17" i="23"/>
  <c r="AI136" i="26"/>
  <c r="AM47" i="23"/>
  <c r="AJ137" i="26" s="1"/>
  <c r="AJ223" i="26" s="1"/>
  <c r="AI85" i="23"/>
  <c r="AF171" i="26" s="1"/>
  <c r="AF257" i="26" s="1"/>
  <c r="AF170" i="26"/>
  <c r="AI83" i="23"/>
  <c r="AF169" i="26" s="1"/>
  <c r="AF255" i="26" s="1"/>
  <c r="AF168" i="26"/>
  <c r="AF112" i="26"/>
  <c r="AI27" i="23"/>
  <c r="AF113" i="26" s="1"/>
  <c r="AF199" i="26" s="1"/>
  <c r="AI124" i="26"/>
  <c r="AM35" i="23"/>
  <c r="AI102" i="26"/>
  <c r="AM21" i="23"/>
  <c r="AI142" i="26"/>
  <c r="AM59" i="23"/>
  <c r="AI130" i="26"/>
  <c r="AM41" i="23"/>
  <c r="AI81" i="23"/>
  <c r="AF167" i="26" s="1"/>
  <c r="AF253" i="26" s="1"/>
  <c r="AF166" i="26"/>
  <c r="AJ131" i="23"/>
  <c r="AI132" i="26"/>
  <c r="AM43" i="23"/>
  <c r="AI104" i="26"/>
  <c r="AM23" i="23"/>
  <c r="AJ143" i="23"/>
  <c r="AJ141" i="23"/>
  <c r="AK137" i="23"/>
  <c r="AJ133" i="23"/>
  <c r="AK129" i="23"/>
  <c r="AJ127" i="23"/>
  <c r="AK121" i="23"/>
  <c r="AK117" i="23"/>
  <c r="AK115" i="23"/>
  <c r="AI107" i="23"/>
  <c r="AJ89" i="23"/>
  <c r="AJ95" i="23"/>
  <c r="AJ91" i="23"/>
  <c r="AJ101" i="23"/>
  <c r="AJ87" i="23"/>
  <c r="AJ103" i="23"/>
  <c r="AJ93" i="23"/>
  <c r="AI71" i="23"/>
  <c r="AF157" i="26" s="1"/>
  <c r="AF243" i="26" s="1"/>
  <c r="AG156" i="26"/>
  <c r="AH105" i="26"/>
  <c r="AH191" i="26" s="1"/>
  <c r="AG135" i="26"/>
  <c r="AG221" i="26" s="1"/>
  <c r="AI65" i="23"/>
  <c r="AF151" i="26" s="1"/>
  <c r="AF237" i="26" s="1"/>
  <c r="AG150" i="26"/>
  <c r="AG141" i="26"/>
  <c r="AG227" i="26" s="1"/>
  <c r="AG143" i="26"/>
  <c r="AG229" i="26" s="1"/>
  <c r="AG125" i="26"/>
  <c r="AG211" i="26" s="1"/>
  <c r="AG154" i="26"/>
  <c r="AI69" i="23"/>
  <c r="AF155" i="26" s="1"/>
  <c r="AF241" i="26" s="1"/>
  <c r="AI107" i="26"/>
  <c r="AI193" i="26" s="1"/>
  <c r="AH133" i="26"/>
  <c r="AH219" i="26" s="1"/>
  <c r="AG152" i="26"/>
  <c r="AI67" i="23"/>
  <c r="AF153" i="26" s="1"/>
  <c r="AF239" i="26" s="1"/>
  <c r="AH99" i="26"/>
  <c r="AH185" i="26" s="1"/>
  <c r="AH103" i="26"/>
  <c r="AH189" i="26" s="1"/>
  <c r="AK73" i="23"/>
  <c r="AH159" i="26" s="1"/>
  <c r="AH245" i="26" s="1"/>
  <c r="AI158" i="26"/>
  <c r="AG131" i="26"/>
  <c r="AG217" i="26" s="1"/>
  <c r="AG148" i="26"/>
  <c r="AI63" i="23"/>
  <c r="AF149" i="26" s="1"/>
  <c r="AF235" i="26" s="1"/>
  <c r="AG139" i="26"/>
  <c r="AG225" i="26" s="1"/>
  <c r="AI77" i="23"/>
  <c r="AF163" i="26" s="1"/>
  <c r="AF249" i="26" s="1"/>
  <c r="AG162" i="26"/>
  <c r="AI61" i="23"/>
  <c r="AF147" i="26" s="1"/>
  <c r="AF233" i="26" s="1"/>
  <c r="AG146" i="26"/>
  <c r="AI164" i="26"/>
  <c r="AK79" i="23"/>
  <c r="AH165" i="26" s="1"/>
  <c r="AH251" i="26" s="1"/>
  <c r="AH129" i="26"/>
  <c r="AH215" i="26" s="1"/>
  <c r="AG160" i="26"/>
  <c r="AI75" i="23"/>
  <c r="AF161" i="26" s="1"/>
  <c r="AF247" i="26" s="1"/>
  <c r="AO223" i="23" l="1"/>
  <c r="AO215" i="23"/>
  <c r="AO205" i="23"/>
  <c r="AO201" i="23"/>
  <c r="AO181" i="23"/>
  <c r="AO227" i="23"/>
  <c r="AO195" i="23"/>
  <c r="AO193" i="23"/>
  <c r="AO177" i="23"/>
  <c r="AO171" i="23"/>
  <c r="AO157" i="23"/>
  <c r="AO153" i="23"/>
  <c r="AO149" i="23"/>
  <c r="AO219" i="23"/>
  <c r="AO209" i="23"/>
  <c r="AO211" i="23"/>
  <c r="AO217" i="23"/>
  <c r="AO187" i="23"/>
  <c r="AO179" i="23"/>
  <c r="AO173" i="23"/>
  <c r="AO167" i="23"/>
  <c r="AO169" i="23"/>
  <c r="AO235" i="23"/>
  <c r="AO233" i="23"/>
  <c r="AO231" i="23"/>
  <c r="AO229" i="23"/>
  <c r="AO225" i="23"/>
  <c r="AO213" i="23"/>
  <c r="AO207" i="23"/>
  <c r="AO221" i="23"/>
  <c r="AO197" i="23"/>
  <c r="AO189" i="23"/>
  <c r="AO203" i="23"/>
  <c r="AO199" i="23"/>
  <c r="AO191" i="23"/>
  <c r="AO185" i="23"/>
  <c r="AO183" i="23"/>
  <c r="AO175" i="23"/>
  <c r="AO165" i="23"/>
  <c r="AO161" i="23"/>
  <c r="AO163" i="23"/>
  <c r="AO159" i="23"/>
  <c r="AO155" i="23"/>
  <c r="AO151" i="23"/>
  <c r="AN227" i="23"/>
  <c r="AN25" i="23"/>
  <c r="AK106" i="26"/>
  <c r="AK92" i="26"/>
  <c r="AN7" i="23"/>
  <c r="AK93" i="26" s="1"/>
  <c r="AK179" i="26" s="1"/>
  <c r="AI94" i="26"/>
  <c r="AL9" i="23"/>
  <c r="AL45" i="23"/>
  <c r="AI134" i="26"/>
  <c r="AL51" i="23"/>
  <c r="AL29" i="23"/>
  <c r="AI117" i="26" s="1"/>
  <c r="AI203" i="26" s="1"/>
  <c r="AI116" i="26"/>
  <c r="AL53" i="23"/>
  <c r="AI110" i="26"/>
  <c r="AL49" i="23"/>
  <c r="AI111" i="26" s="1"/>
  <c r="AI197" i="26" s="1"/>
  <c r="AL33" i="23"/>
  <c r="AI120" i="26"/>
  <c r="AL19" i="23"/>
  <c r="AI101" i="26" s="1"/>
  <c r="AI187" i="26" s="1"/>
  <c r="AI100" i="26"/>
  <c r="AL31" i="23"/>
  <c r="AI119" i="26" s="1"/>
  <c r="AI205" i="26" s="1"/>
  <c r="AI118" i="26"/>
  <c r="AK105" i="23"/>
  <c r="AK111" i="23"/>
  <c r="AK147" i="23"/>
  <c r="AL15" i="23"/>
  <c r="AK125" i="23"/>
  <c r="AK145" i="23"/>
  <c r="AL111" i="23"/>
  <c r="AK109" i="23"/>
  <c r="AL97" i="23"/>
  <c r="AL37" i="23"/>
  <c r="AI127" i="26" s="1"/>
  <c r="AI213" i="26" s="1"/>
  <c r="AI126" i="26"/>
  <c r="AK99" i="23"/>
  <c r="AJ119" i="23"/>
  <c r="AJ135" i="23"/>
  <c r="AJ113" i="23"/>
  <c r="AJ139" i="23"/>
  <c r="AM57" i="23"/>
  <c r="AJ140" i="26"/>
  <c r="AM11" i="23"/>
  <c r="AJ95" i="26" s="1"/>
  <c r="AJ181" i="26" s="1"/>
  <c r="AM9" i="23"/>
  <c r="AJ128" i="26"/>
  <c r="AN39" i="23"/>
  <c r="AJ104" i="26"/>
  <c r="AN23" i="23"/>
  <c r="AJ132" i="26"/>
  <c r="AN43" i="23"/>
  <c r="AJ102" i="26"/>
  <c r="AN21" i="23"/>
  <c r="AG112" i="26"/>
  <c r="AJ27" i="23"/>
  <c r="AG113" i="26" s="1"/>
  <c r="AG199" i="26" s="1"/>
  <c r="AJ83" i="23"/>
  <c r="AG169" i="26" s="1"/>
  <c r="AG255" i="26" s="1"/>
  <c r="AG168" i="26"/>
  <c r="AJ98" i="26"/>
  <c r="AN17" i="23"/>
  <c r="AJ81" i="23"/>
  <c r="AG167" i="26" s="1"/>
  <c r="AG253" i="26" s="1"/>
  <c r="AG166" i="26"/>
  <c r="AJ142" i="26"/>
  <c r="AN59" i="23"/>
  <c r="AJ94" i="26"/>
  <c r="AJ124" i="26"/>
  <c r="AN35" i="23"/>
  <c r="AJ136" i="26"/>
  <c r="AN47" i="23"/>
  <c r="AK137" i="26" s="1"/>
  <c r="AK223" i="26" s="1"/>
  <c r="AJ138" i="26"/>
  <c r="AN55" i="23"/>
  <c r="AJ85" i="23"/>
  <c r="AG171" i="26" s="1"/>
  <c r="AG257" i="26" s="1"/>
  <c r="AG170" i="26"/>
  <c r="AK131" i="23"/>
  <c r="AJ130" i="26"/>
  <c r="AN41" i="23"/>
  <c r="AJ123" i="23"/>
  <c r="AK143" i="23"/>
  <c r="AK141" i="23"/>
  <c r="AL137" i="23"/>
  <c r="AK133" i="23"/>
  <c r="AL129" i="23"/>
  <c r="AK127" i="23"/>
  <c r="AL121" i="23"/>
  <c r="AL117" i="23"/>
  <c r="AL115" i="23"/>
  <c r="AJ107" i="23"/>
  <c r="AK93" i="23"/>
  <c r="AK87" i="23"/>
  <c r="AK91" i="23"/>
  <c r="AK89" i="23"/>
  <c r="AK103" i="23"/>
  <c r="AK101" i="23"/>
  <c r="AK95" i="23"/>
  <c r="AJ61" i="23"/>
  <c r="AG147" i="26" s="1"/>
  <c r="AG233" i="26" s="1"/>
  <c r="AH146" i="26"/>
  <c r="AH131" i="26"/>
  <c r="AH217" i="26" s="1"/>
  <c r="AJ158" i="26"/>
  <c r="AL73" i="23"/>
  <c r="AI159" i="26" s="1"/>
  <c r="AI245" i="26" s="1"/>
  <c r="AI99" i="26"/>
  <c r="AI185" i="26" s="1"/>
  <c r="AI133" i="26"/>
  <c r="AI219" i="26" s="1"/>
  <c r="AH125" i="26"/>
  <c r="AH211" i="26" s="1"/>
  <c r="AJ65" i="23"/>
  <c r="AG151" i="26" s="1"/>
  <c r="AG237" i="26" s="1"/>
  <c r="AH150" i="26"/>
  <c r="AH139" i="26"/>
  <c r="AH225" i="26" s="1"/>
  <c r="AH148" i="26"/>
  <c r="AJ63" i="23"/>
  <c r="AG149" i="26" s="1"/>
  <c r="AG235" i="26" s="1"/>
  <c r="AH152" i="26"/>
  <c r="AJ67" i="23"/>
  <c r="AG153" i="26" s="1"/>
  <c r="AG239" i="26" s="1"/>
  <c r="AJ107" i="26"/>
  <c r="AJ193" i="26" s="1"/>
  <c r="AH154" i="26"/>
  <c r="AJ69" i="23"/>
  <c r="AG155" i="26" s="1"/>
  <c r="AG241" i="26" s="1"/>
  <c r="AH141" i="26"/>
  <c r="AH227" i="26" s="1"/>
  <c r="AH156" i="26"/>
  <c r="AJ71" i="23"/>
  <c r="AG157" i="26" s="1"/>
  <c r="AG243" i="26" s="1"/>
  <c r="AH160" i="26"/>
  <c r="AJ75" i="23"/>
  <c r="AG161" i="26" s="1"/>
  <c r="AG247" i="26" s="1"/>
  <c r="AJ164" i="26"/>
  <c r="AL79" i="23"/>
  <c r="AI165" i="26" s="1"/>
  <c r="AI251" i="26" s="1"/>
  <c r="AH162" i="26"/>
  <c r="AJ77" i="23"/>
  <c r="AG163" i="26" s="1"/>
  <c r="AG249" i="26" s="1"/>
  <c r="AI103" i="26"/>
  <c r="AI189" i="26" s="1"/>
  <c r="AH143" i="26"/>
  <c r="AH229" i="26" s="1"/>
  <c r="AI105" i="26"/>
  <c r="AI191" i="26" s="1"/>
  <c r="AI129" i="26"/>
  <c r="AI215" i="26" s="1"/>
  <c r="AH135" i="26"/>
  <c r="AH221" i="26" s="1"/>
  <c r="AP233" i="23" l="1"/>
  <c r="AP221" i="23"/>
  <c r="AP213" i="23"/>
  <c r="AP235" i="23"/>
  <c r="AP231" i="23"/>
  <c r="AP215" i="23"/>
  <c r="AP207" i="23"/>
  <c r="AP203" i="23"/>
  <c r="AP199" i="23"/>
  <c r="AP195" i="23"/>
  <c r="AP201" i="23"/>
  <c r="AP193" i="23"/>
  <c r="AP189" i="23"/>
  <c r="AP185" i="23"/>
  <c r="AP179" i="23"/>
  <c r="AP173" i="23"/>
  <c r="AP169" i="23"/>
  <c r="AP165" i="23"/>
  <c r="AP175" i="23"/>
  <c r="AP167" i="23"/>
  <c r="AP163" i="23"/>
  <c r="AP159" i="23"/>
  <c r="AP153" i="23"/>
  <c r="AP155" i="23"/>
  <c r="AP151" i="23"/>
  <c r="AP183" i="23"/>
  <c r="AP177" i="23"/>
  <c r="AP171" i="23"/>
  <c r="AP157" i="23"/>
  <c r="AP223" i="23"/>
  <c r="AP219" i="23"/>
  <c r="AP211" i="23"/>
  <c r="AP229" i="23"/>
  <c r="AP225" i="23"/>
  <c r="AP209" i="23"/>
  <c r="AP217" i="23"/>
  <c r="AP197" i="23"/>
  <c r="AP181" i="23"/>
  <c r="AP191" i="23"/>
  <c r="AP205" i="23"/>
  <c r="AP161" i="23"/>
  <c r="AP149" i="23"/>
  <c r="AL92" i="26"/>
  <c r="AO7" i="23"/>
  <c r="AL93" i="26" s="1"/>
  <c r="AL179" i="26" s="1"/>
  <c r="AO25" i="23"/>
  <c r="AL106" i="26"/>
  <c r="AM37" i="23"/>
  <c r="AJ127" i="26" s="1"/>
  <c r="AJ213" i="26" s="1"/>
  <c r="AJ126" i="26"/>
  <c r="AL147" i="23"/>
  <c r="AM49" i="23"/>
  <c r="AJ111" i="26" s="1"/>
  <c r="AJ197" i="26" s="1"/>
  <c r="AJ110" i="26"/>
  <c r="AM51" i="23"/>
  <c r="AM31" i="23"/>
  <c r="AJ119" i="26" s="1"/>
  <c r="AJ205" i="26" s="1"/>
  <c r="AJ118" i="26"/>
  <c r="AL145" i="23"/>
  <c r="AM45" i="23"/>
  <c r="AJ134" i="26"/>
  <c r="AM19" i="23"/>
  <c r="AJ101" i="26" s="1"/>
  <c r="AJ187" i="26" s="1"/>
  <c r="AJ100" i="26"/>
  <c r="AM97" i="23"/>
  <c r="AL125" i="23"/>
  <c r="AN9" i="23"/>
  <c r="AM53" i="23"/>
  <c r="AM111" i="23"/>
  <c r="AL109" i="23"/>
  <c r="AM33" i="23"/>
  <c r="AJ120" i="26"/>
  <c r="AM29" i="23"/>
  <c r="AJ117" i="26" s="1"/>
  <c r="AJ203" i="26" s="1"/>
  <c r="AJ116" i="26"/>
  <c r="AM15" i="23"/>
  <c r="AL105" i="23"/>
  <c r="AL99" i="23"/>
  <c r="AK119" i="23"/>
  <c r="AK135" i="23"/>
  <c r="AK113" i="23"/>
  <c r="AK139" i="23"/>
  <c r="AN57" i="23"/>
  <c r="AK140" i="26"/>
  <c r="AK128" i="26"/>
  <c r="AO39" i="23"/>
  <c r="AK81" i="23"/>
  <c r="AH167" i="26" s="1"/>
  <c r="AH253" i="26" s="1"/>
  <c r="AH166" i="26"/>
  <c r="AL131" i="23"/>
  <c r="AK124" i="26"/>
  <c r="AO35" i="23"/>
  <c r="AK142" i="26"/>
  <c r="AO59" i="23"/>
  <c r="AH112" i="26"/>
  <c r="AK27" i="23"/>
  <c r="AH113" i="26" s="1"/>
  <c r="AH199" i="26" s="1"/>
  <c r="AK132" i="26"/>
  <c r="AO43" i="23"/>
  <c r="AK136" i="26"/>
  <c r="AO47" i="23"/>
  <c r="AL137" i="26" s="1"/>
  <c r="AL223" i="26" s="1"/>
  <c r="AK85" i="23"/>
  <c r="AH171" i="26" s="1"/>
  <c r="AH257" i="26" s="1"/>
  <c r="AH170" i="26"/>
  <c r="AK123" i="23"/>
  <c r="AK130" i="26"/>
  <c r="AO41" i="23"/>
  <c r="AK138" i="26"/>
  <c r="AO55" i="23"/>
  <c r="AK94" i="26"/>
  <c r="AK98" i="26"/>
  <c r="AO17" i="23"/>
  <c r="AK83" i="23"/>
  <c r="AH169" i="26" s="1"/>
  <c r="AH255" i="26" s="1"/>
  <c r="AH168" i="26"/>
  <c r="AK104" i="26"/>
  <c r="AO23" i="23"/>
  <c r="AK102" i="26"/>
  <c r="AO21" i="23"/>
  <c r="AL143" i="23"/>
  <c r="AL141" i="23"/>
  <c r="AM137" i="23"/>
  <c r="AL133" i="23"/>
  <c r="AM129" i="23"/>
  <c r="AL127" i="23"/>
  <c r="AM121" i="23"/>
  <c r="AM117" i="23"/>
  <c r="AM115" i="23"/>
  <c r="AK107" i="23"/>
  <c r="AL103" i="23"/>
  <c r="AL89" i="23"/>
  <c r="AL87" i="23"/>
  <c r="AL101" i="23"/>
  <c r="AL93" i="23"/>
  <c r="AL95" i="23"/>
  <c r="AL91" i="23"/>
  <c r="AI135" i="26"/>
  <c r="AI221" i="26" s="1"/>
  <c r="AK107" i="26"/>
  <c r="AK193" i="26" s="1"/>
  <c r="AI150" i="26"/>
  <c r="AK65" i="23"/>
  <c r="AH151" i="26" s="1"/>
  <c r="AH237" i="26" s="1"/>
  <c r="AI125" i="26"/>
  <c r="AI211" i="26" s="1"/>
  <c r="AJ99" i="26"/>
  <c r="AJ185" i="26" s="1"/>
  <c r="AI143" i="26"/>
  <c r="AI229" i="26" s="1"/>
  <c r="AI162" i="26"/>
  <c r="AK77" i="23"/>
  <c r="AH163" i="26" s="1"/>
  <c r="AH249" i="26" s="1"/>
  <c r="AK75" i="23"/>
  <c r="AH161" i="26" s="1"/>
  <c r="AH247" i="26" s="1"/>
  <c r="AI160" i="26"/>
  <c r="AI154" i="26"/>
  <c r="AK69" i="23"/>
  <c r="AH155" i="26" s="1"/>
  <c r="AH241" i="26" s="1"/>
  <c r="AI139" i="26"/>
  <c r="AI225" i="26" s="1"/>
  <c r="AI131" i="26"/>
  <c r="AI217" i="26" s="1"/>
  <c r="AI146" i="26"/>
  <c r="AK61" i="23"/>
  <c r="AH147" i="26" s="1"/>
  <c r="AH233" i="26" s="1"/>
  <c r="AJ129" i="26"/>
  <c r="AJ215" i="26" s="1"/>
  <c r="AM79" i="23"/>
  <c r="AJ165" i="26" s="1"/>
  <c r="AJ251" i="26" s="1"/>
  <c r="AK164" i="26"/>
  <c r="AI156" i="26"/>
  <c r="AK71" i="23"/>
  <c r="AH157" i="26" s="1"/>
  <c r="AH243" i="26" s="1"/>
  <c r="AI141" i="26"/>
  <c r="AI227" i="26" s="1"/>
  <c r="AI148" i="26"/>
  <c r="AK63" i="23"/>
  <c r="AH149" i="26" s="1"/>
  <c r="AH235" i="26" s="1"/>
  <c r="AK158" i="26"/>
  <c r="AM73" i="23"/>
  <c r="AJ159" i="26" s="1"/>
  <c r="AJ245" i="26" s="1"/>
  <c r="AJ105" i="26"/>
  <c r="AJ191" i="26" s="1"/>
  <c r="AJ103" i="26"/>
  <c r="AJ189" i="26" s="1"/>
  <c r="AK67" i="23"/>
  <c r="AH153" i="26" s="1"/>
  <c r="AH239" i="26" s="1"/>
  <c r="AI152" i="26"/>
  <c r="AJ133" i="26"/>
  <c r="AJ219" i="26" s="1"/>
  <c r="AQ235" i="23" l="1"/>
  <c r="AQ227" i="23"/>
  <c r="AQ223" i="23"/>
  <c r="AQ219" i="23"/>
  <c r="AQ215" i="23"/>
  <c r="AQ203" i="23"/>
  <c r="AQ195" i="23"/>
  <c r="AQ213" i="23"/>
  <c r="AQ221" i="23"/>
  <c r="AQ205" i="23"/>
  <c r="AQ197" i="23"/>
  <c r="AQ191" i="23"/>
  <c r="AQ187" i="23"/>
  <c r="AQ183" i="23"/>
  <c r="AQ193" i="23"/>
  <c r="AQ169" i="23"/>
  <c r="AQ165" i="23"/>
  <c r="AQ161" i="23"/>
  <c r="AQ157" i="23"/>
  <c r="AQ177" i="23"/>
  <c r="AQ185" i="23"/>
  <c r="AQ181" i="23"/>
  <c r="AQ149" i="23"/>
  <c r="AQ151" i="23"/>
  <c r="AQ153" i="23"/>
  <c r="AQ231" i="23"/>
  <c r="AQ211" i="23"/>
  <c r="AQ209" i="23"/>
  <c r="AQ207" i="23"/>
  <c r="AQ179" i="23"/>
  <c r="AQ175" i="23"/>
  <c r="AQ173" i="23"/>
  <c r="AQ201" i="23"/>
  <c r="AQ171" i="23"/>
  <c r="AQ233" i="23"/>
  <c r="AQ229" i="23"/>
  <c r="AQ225" i="23"/>
  <c r="AQ217" i="23"/>
  <c r="AQ189" i="23"/>
  <c r="AQ199" i="23"/>
  <c r="AQ167" i="23"/>
  <c r="AQ163" i="23"/>
  <c r="AQ159" i="23"/>
  <c r="AQ155" i="23"/>
  <c r="AP187" i="23"/>
  <c r="AP227" i="23"/>
  <c r="AP25" i="23"/>
  <c r="AM106" i="26"/>
  <c r="AM92" i="26"/>
  <c r="AP7" i="23"/>
  <c r="AM93" i="26" s="1"/>
  <c r="AM179" i="26" s="1"/>
  <c r="AN11" i="23"/>
  <c r="AK95" i="26" s="1"/>
  <c r="AK181" i="26" s="1"/>
  <c r="AN29" i="23"/>
  <c r="AK117" i="26" s="1"/>
  <c r="AK203" i="26" s="1"/>
  <c r="AK116" i="26"/>
  <c r="AN31" i="23"/>
  <c r="AK119" i="26" s="1"/>
  <c r="AK205" i="26" s="1"/>
  <c r="AK118" i="26"/>
  <c r="AM145" i="23"/>
  <c r="AN53" i="23"/>
  <c r="AN19" i="23"/>
  <c r="AK101" i="26" s="1"/>
  <c r="AK187" i="26" s="1"/>
  <c r="AK100" i="26"/>
  <c r="AN15" i="23"/>
  <c r="AN97" i="23"/>
  <c r="AM147" i="23"/>
  <c r="AN111" i="23"/>
  <c r="AM109" i="23"/>
  <c r="AN33" i="23"/>
  <c r="AK120" i="26"/>
  <c r="AN51" i="23"/>
  <c r="AN37" i="23"/>
  <c r="AK127" i="26" s="1"/>
  <c r="AK213" i="26" s="1"/>
  <c r="AK126" i="26"/>
  <c r="AN49" i="23"/>
  <c r="AK111" i="26" s="1"/>
  <c r="AK197" i="26" s="1"/>
  <c r="AK110" i="26"/>
  <c r="AM105" i="23"/>
  <c r="AN45" i="23"/>
  <c r="AK134" i="26"/>
  <c r="AM125" i="23"/>
  <c r="AM99" i="23"/>
  <c r="AL119" i="23"/>
  <c r="AL135" i="23"/>
  <c r="AL113" i="23"/>
  <c r="AL139" i="23"/>
  <c r="AO57" i="23"/>
  <c r="AL140" i="26"/>
  <c r="AO11" i="23"/>
  <c r="AL95" i="26" s="1"/>
  <c r="AL181" i="26" s="1"/>
  <c r="AO9" i="23"/>
  <c r="AL128" i="26"/>
  <c r="AP39" i="23"/>
  <c r="AL83" i="23"/>
  <c r="AI169" i="26" s="1"/>
  <c r="AI255" i="26" s="1"/>
  <c r="AI168" i="26"/>
  <c r="AL94" i="26"/>
  <c r="AL130" i="26"/>
  <c r="AP41" i="23"/>
  <c r="AM131" i="23"/>
  <c r="AL138" i="26"/>
  <c r="AP55" i="23"/>
  <c r="AL132" i="26"/>
  <c r="AP43" i="23"/>
  <c r="AL142" i="26"/>
  <c r="AP59" i="23"/>
  <c r="AL102" i="26"/>
  <c r="AP21" i="23"/>
  <c r="AL104" i="26"/>
  <c r="AP23" i="23"/>
  <c r="AL136" i="26"/>
  <c r="AP47" i="23"/>
  <c r="AL81" i="23"/>
  <c r="AI167" i="26" s="1"/>
  <c r="AI253" i="26" s="1"/>
  <c r="AI166" i="26"/>
  <c r="AL85" i="23"/>
  <c r="AI171" i="26" s="1"/>
  <c r="AI257" i="26" s="1"/>
  <c r="AI170" i="26"/>
  <c r="AL98" i="26"/>
  <c r="AP17" i="23"/>
  <c r="AL123" i="23"/>
  <c r="AI112" i="26"/>
  <c r="AL27" i="23"/>
  <c r="AI113" i="26" s="1"/>
  <c r="AI199" i="26" s="1"/>
  <c r="AL124" i="26"/>
  <c r="AP35" i="23"/>
  <c r="AM143" i="23"/>
  <c r="AM141" i="23"/>
  <c r="AN137" i="23"/>
  <c r="AM133" i="23"/>
  <c r="AN129" i="23"/>
  <c r="AM127" i="23"/>
  <c r="AN121" i="23"/>
  <c r="AN117" i="23"/>
  <c r="AN115" i="23"/>
  <c r="AL107" i="23"/>
  <c r="AM91" i="23"/>
  <c r="AM95" i="23"/>
  <c r="AM101" i="23"/>
  <c r="AM89" i="23"/>
  <c r="AM87" i="23"/>
  <c r="AM93" i="23"/>
  <c r="AM103" i="23"/>
  <c r="AK103" i="26"/>
  <c r="AK189" i="26" s="1"/>
  <c r="AK105" i="26"/>
  <c r="AK191" i="26" s="1"/>
  <c r="AL71" i="23"/>
  <c r="AI157" i="26" s="1"/>
  <c r="AI243" i="26" s="1"/>
  <c r="AJ156" i="26"/>
  <c r="AL61" i="23"/>
  <c r="AI147" i="26" s="1"/>
  <c r="AI233" i="26" s="1"/>
  <c r="AJ146" i="26"/>
  <c r="AJ139" i="26"/>
  <c r="AJ225" i="26" s="1"/>
  <c r="AK99" i="26"/>
  <c r="AK185" i="26" s="1"/>
  <c r="AL67" i="23"/>
  <c r="AI153" i="26" s="1"/>
  <c r="AI239" i="26" s="1"/>
  <c r="AJ152" i="26"/>
  <c r="AL69" i="23"/>
  <c r="AI155" i="26" s="1"/>
  <c r="AI241" i="26" s="1"/>
  <c r="AJ154" i="26"/>
  <c r="AJ143" i="26"/>
  <c r="AJ229" i="26" s="1"/>
  <c r="AJ150" i="26"/>
  <c r="AL65" i="23"/>
  <c r="AI151" i="26" s="1"/>
  <c r="AI237" i="26" s="1"/>
  <c r="AL158" i="26"/>
  <c r="AN73" i="23"/>
  <c r="AK159" i="26" s="1"/>
  <c r="AK245" i="26" s="1"/>
  <c r="AN79" i="23"/>
  <c r="AK165" i="26" s="1"/>
  <c r="AK251" i="26" s="1"/>
  <c r="AL164" i="26"/>
  <c r="AJ131" i="26"/>
  <c r="AJ217" i="26" s="1"/>
  <c r="AJ160" i="26"/>
  <c r="AL75" i="23"/>
  <c r="AI161" i="26" s="1"/>
  <c r="AI247" i="26" s="1"/>
  <c r="AL77" i="23"/>
  <c r="AI163" i="26" s="1"/>
  <c r="AI249" i="26" s="1"/>
  <c r="AJ162" i="26"/>
  <c r="AJ125" i="26"/>
  <c r="AJ211" i="26" s="1"/>
  <c r="AK133" i="26"/>
  <c r="AK219" i="26" s="1"/>
  <c r="AJ148" i="26"/>
  <c r="AL63" i="23"/>
  <c r="AI149" i="26" s="1"/>
  <c r="AI235" i="26" s="1"/>
  <c r="AJ141" i="26"/>
  <c r="AJ227" i="26" s="1"/>
  <c r="AK129" i="26"/>
  <c r="AK215" i="26" s="1"/>
  <c r="AL107" i="26"/>
  <c r="AL193" i="26" s="1"/>
  <c r="AJ135" i="26"/>
  <c r="AJ221" i="26" s="1"/>
  <c r="AR223" i="23" l="1"/>
  <c r="AR219" i="23"/>
  <c r="AR205" i="23"/>
  <c r="AR201" i="23"/>
  <c r="AR197" i="23"/>
  <c r="AR193" i="23"/>
  <c r="AR221" i="23"/>
  <c r="AR163" i="23"/>
  <c r="AR159" i="23"/>
  <c r="AR177" i="23"/>
  <c r="AR157" i="23"/>
  <c r="AR173" i="23"/>
  <c r="AR169" i="23"/>
  <c r="AR213" i="23"/>
  <c r="AR231" i="23"/>
  <c r="AR207" i="23"/>
  <c r="AR199" i="23"/>
  <c r="AR185" i="23"/>
  <c r="AR181" i="23"/>
  <c r="AR155" i="23"/>
  <c r="AR179" i="23"/>
  <c r="AR175" i="23"/>
  <c r="AR183" i="23"/>
  <c r="AR233" i="23"/>
  <c r="AR229" i="23"/>
  <c r="AR225" i="23"/>
  <c r="AR235" i="23"/>
  <c r="AR215" i="23"/>
  <c r="AR209" i="23"/>
  <c r="AR217" i="23"/>
  <c r="AR203" i="23"/>
  <c r="AR195" i="23"/>
  <c r="AR191" i="23"/>
  <c r="AR189" i="23"/>
  <c r="AR211" i="23"/>
  <c r="AR171" i="23"/>
  <c r="AR167" i="23"/>
  <c r="AR151" i="23"/>
  <c r="AR165" i="23"/>
  <c r="AR161" i="23"/>
  <c r="AR153" i="23"/>
  <c r="AR149" i="23"/>
  <c r="AQ25" i="23"/>
  <c r="AN106" i="26"/>
  <c r="AN92" i="26"/>
  <c r="AQ7" i="23"/>
  <c r="AN93" i="26" s="1"/>
  <c r="AN179" i="26" s="1"/>
  <c r="AO45" i="23"/>
  <c r="AL134" i="26"/>
  <c r="AN145" i="23"/>
  <c r="AO37" i="23"/>
  <c r="AL127" i="26" s="1"/>
  <c r="AL213" i="26" s="1"/>
  <c r="AL126" i="26"/>
  <c r="AN109" i="23"/>
  <c r="AO15" i="23"/>
  <c r="AO31" i="23"/>
  <c r="AL119" i="26" s="1"/>
  <c r="AL205" i="26" s="1"/>
  <c r="AL118" i="26"/>
  <c r="AO97" i="23"/>
  <c r="AN105" i="23"/>
  <c r="AO51" i="23"/>
  <c r="AO19" i="23"/>
  <c r="AL101" i="26" s="1"/>
  <c r="AL187" i="26" s="1"/>
  <c r="AL100" i="26"/>
  <c r="AO29" i="23"/>
  <c r="AL117" i="26" s="1"/>
  <c r="AL203" i="26" s="1"/>
  <c r="AL116" i="26"/>
  <c r="AN125" i="23"/>
  <c r="AO49" i="23"/>
  <c r="AL111" i="26" s="1"/>
  <c r="AL197" i="26" s="1"/>
  <c r="AL110" i="26"/>
  <c r="AP11" i="23"/>
  <c r="AM95" i="26" s="1"/>
  <c r="AM181" i="26" s="1"/>
  <c r="AN147" i="23"/>
  <c r="AO53" i="23"/>
  <c r="AO33" i="23"/>
  <c r="AL120" i="26"/>
  <c r="AN99" i="23"/>
  <c r="AM119" i="23"/>
  <c r="AM135" i="23"/>
  <c r="AM113" i="23"/>
  <c r="AM139" i="23"/>
  <c r="AP57" i="23"/>
  <c r="AM140" i="26"/>
  <c r="AP9" i="23"/>
  <c r="AM128" i="26"/>
  <c r="AQ39" i="23"/>
  <c r="AM81" i="23"/>
  <c r="AJ167" i="26" s="1"/>
  <c r="AJ253" i="26" s="1"/>
  <c r="AJ166" i="26"/>
  <c r="AM85" i="23"/>
  <c r="AJ171" i="26" s="1"/>
  <c r="AJ257" i="26" s="1"/>
  <c r="AJ170" i="26"/>
  <c r="AM104" i="26"/>
  <c r="AQ23" i="23"/>
  <c r="AM142" i="26"/>
  <c r="AQ59" i="23"/>
  <c r="AM132" i="26"/>
  <c r="AQ43" i="23"/>
  <c r="AM83" i="23"/>
  <c r="AJ169" i="26" s="1"/>
  <c r="AJ255" i="26" s="1"/>
  <c r="AJ168" i="26"/>
  <c r="AM123" i="23"/>
  <c r="AM136" i="26"/>
  <c r="AQ47" i="23"/>
  <c r="AN137" i="26" s="1"/>
  <c r="AN223" i="26" s="1"/>
  <c r="AM138" i="26"/>
  <c r="AQ55" i="23"/>
  <c r="AM130" i="26"/>
  <c r="AQ41" i="23"/>
  <c r="AM137" i="26"/>
  <c r="AM223" i="26" s="1"/>
  <c r="AM124" i="26"/>
  <c r="AQ35" i="23"/>
  <c r="AM102" i="26"/>
  <c r="AQ21" i="23"/>
  <c r="AN131" i="23"/>
  <c r="AJ112" i="26"/>
  <c r="AM27" i="23"/>
  <c r="AJ113" i="26" s="1"/>
  <c r="AJ199" i="26" s="1"/>
  <c r="AM98" i="26"/>
  <c r="AQ17" i="23"/>
  <c r="AM94" i="26"/>
  <c r="AN143" i="23"/>
  <c r="AN141" i="23"/>
  <c r="AO137" i="23"/>
  <c r="AN133" i="23"/>
  <c r="AO129" i="23"/>
  <c r="AN127" i="23"/>
  <c r="AO121" i="23"/>
  <c r="AO117" i="23"/>
  <c r="AO115" i="23"/>
  <c r="AM107" i="23"/>
  <c r="AN93" i="23"/>
  <c r="AN89" i="23"/>
  <c r="AN91" i="23"/>
  <c r="AN103" i="23"/>
  <c r="AN87" i="23"/>
  <c r="AN101" i="23"/>
  <c r="AN95" i="23"/>
  <c r="AL129" i="26"/>
  <c r="AL215" i="26" s="1"/>
  <c r="AL99" i="26"/>
  <c r="AL185" i="26" s="1"/>
  <c r="AK156" i="26"/>
  <c r="AM71" i="23"/>
  <c r="AJ157" i="26" s="1"/>
  <c r="AJ243" i="26" s="1"/>
  <c r="AL103" i="26"/>
  <c r="AL189" i="26" s="1"/>
  <c r="AK135" i="26"/>
  <c r="AK221" i="26" s="1"/>
  <c r="AK125" i="26"/>
  <c r="AK211" i="26" s="1"/>
  <c r="AK162" i="26"/>
  <c r="AM77" i="23"/>
  <c r="AJ163" i="26" s="1"/>
  <c r="AJ249" i="26" s="1"/>
  <c r="AK160" i="26"/>
  <c r="AM75" i="23"/>
  <c r="AJ161" i="26" s="1"/>
  <c r="AJ247" i="26" s="1"/>
  <c r="AK131" i="26"/>
  <c r="AK217" i="26" s="1"/>
  <c r="AM158" i="26"/>
  <c r="AO73" i="23"/>
  <c r="AL159" i="26" s="1"/>
  <c r="AL245" i="26" s="1"/>
  <c r="AK154" i="26"/>
  <c r="AM69" i="23"/>
  <c r="AJ155" i="26" s="1"/>
  <c r="AJ241" i="26" s="1"/>
  <c r="AK139" i="26"/>
  <c r="AK225" i="26" s="1"/>
  <c r="AL105" i="26"/>
  <c r="AL191" i="26" s="1"/>
  <c r="AM107" i="26"/>
  <c r="AM193" i="26" s="1"/>
  <c r="AK141" i="26"/>
  <c r="AK227" i="26" s="1"/>
  <c r="AK148" i="26"/>
  <c r="AM63" i="23"/>
  <c r="AJ149" i="26" s="1"/>
  <c r="AJ235" i="26" s="1"/>
  <c r="AL133" i="26"/>
  <c r="AL219" i="26" s="1"/>
  <c r="AM164" i="26"/>
  <c r="AO79" i="23"/>
  <c r="AL165" i="26" s="1"/>
  <c r="AL251" i="26" s="1"/>
  <c r="AK150" i="26"/>
  <c r="AM65" i="23"/>
  <c r="AJ151" i="26" s="1"/>
  <c r="AJ237" i="26" s="1"/>
  <c r="AK152" i="26"/>
  <c r="AM67" i="23"/>
  <c r="AJ153" i="26" s="1"/>
  <c r="AJ239" i="26" s="1"/>
  <c r="AK143" i="26"/>
  <c r="AK229" i="26" s="1"/>
  <c r="AK146" i="26"/>
  <c r="AM61" i="23"/>
  <c r="AJ147" i="26" s="1"/>
  <c r="AJ233" i="26" s="1"/>
  <c r="AS215" i="23" l="1"/>
  <c r="AS213" i="23"/>
  <c r="AS209" i="23"/>
  <c r="AS219" i="23"/>
  <c r="AS211" i="23"/>
  <c r="AS229" i="23"/>
  <c r="AS179" i="23"/>
  <c r="AS195" i="23"/>
  <c r="AS177" i="23"/>
  <c r="AS185" i="23"/>
  <c r="AS181" i="23"/>
  <c r="AS173" i="23"/>
  <c r="AS155" i="23"/>
  <c r="AS151" i="23"/>
  <c r="AS159" i="23"/>
  <c r="AS233" i="23"/>
  <c r="AS221" i="23"/>
  <c r="AS225" i="23"/>
  <c r="AS217" i="23"/>
  <c r="AS197" i="23"/>
  <c r="AS193" i="23"/>
  <c r="AS191" i="23"/>
  <c r="AS175" i="23"/>
  <c r="AS171" i="23"/>
  <c r="AS157" i="23"/>
  <c r="AS149" i="23"/>
  <c r="AR227" i="23"/>
  <c r="AR187" i="23"/>
  <c r="AS205" i="23"/>
  <c r="AS223" i="23"/>
  <c r="AS235" i="23"/>
  <c r="AS203" i="23"/>
  <c r="AS199" i="23"/>
  <c r="AS187" i="23"/>
  <c r="AS231" i="23"/>
  <c r="AS207" i="23"/>
  <c r="AS201" i="23"/>
  <c r="AS189" i="23"/>
  <c r="AS227" i="23"/>
  <c r="AS183" i="23"/>
  <c r="AS169" i="23"/>
  <c r="AS167" i="23"/>
  <c r="AS163" i="23"/>
  <c r="AS165" i="23"/>
  <c r="AS161" i="23"/>
  <c r="AS153" i="23"/>
  <c r="AR25" i="23"/>
  <c r="AO106" i="26"/>
  <c r="AO92" i="26"/>
  <c r="AR7" i="23"/>
  <c r="AO93" i="26" s="1"/>
  <c r="AO179" i="26" s="1"/>
  <c r="AP53" i="23"/>
  <c r="AP51" i="23"/>
  <c r="AO125" i="23"/>
  <c r="AO147" i="23"/>
  <c r="AP29" i="23"/>
  <c r="AM117" i="26" s="1"/>
  <c r="AM203" i="26" s="1"/>
  <c r="AM116" i="26"/>
  <c r="AP15" i="23"/>
  <c r="AO145" i="23"/>
  <c r="AP37" i="23"/>
  <c r="AM127" i="26" s="1"/>
  <c r="AM213" i="26" s="1"/>
  <c r="AM126" i="26"/>
  <c r="AO105" i="23"/>
  <c r="AP45" i="23"/>
  <c r="AM134" i="26"/>
  <c r="AP31" i="23"/>
  <c r="AM119" i="26" s="1"/>
  <c r="AM205" i="26" s="1"/>
  <c r="AM118" i="26"/>
  <c r="AP111" i="23"/>
  <c r="AO109" i="23"/>
  <c r="AM110" i="26"/>
  <c r="AP49" i="23"/>
  <c r="AM111" i="26" s="1"/>
  <c r="AM197" i="26" s="1"/>
  <c r="AP33" i="23"/>
  <c r="AM120" i="26"/>
  <c r="AP19" i="23"/>
  <c r="AM101" i="26" s="1"/>
  <c r="AM187" i="26" s="1"/>
  <c r="AM100" i="26"/>
  <c r="AP97" i="23"/>
  <c r="AO111" i="23"/>
  <c r="AO99" i="23"/>
  <c r="AN119" i="23"/>
  <c r="AN135" i="23"/>
  <c r="AN113" i="23"/>
  <c r="AN139" i="23"/>
  <c r="AQ57" i="23"/>
  <c r="AN140" i="26"/>
  <c r="AQ11" i="23"/>
  <c r="AN95" i="26" s="1"/>
  <c r="AN181" i="26" s="1"/>
  <c r="AR39" i="23"/>
  <c r="AN128" i="26"/>
  <c r="AN81" i="23"/>
  <c r="AK167" i="26" s="1"/>
  <c r="AK253" i="26" s="1"/>
  <c r="AK166" i="26"/>
  <c r="AK112" i="26"/>
  <c r="AN27" i="23"/>
  <c r="AK113" i="26" s="1"/>
  <c r="AK199" i="26" s="1"/>
  <c r="AN83" i="23"/>
  <c r="AK169" i="26" s="1"/>
  <c r="AK255" i="26" s="1"/>
  <c r="AK168" i="26"/>
  <c r="AN142" i="26"/>
  <c r="AR59" i="23"/>
  <c r="AN94" i="26"/>
  <c r="AO131" i="23"/>
  <c r="AN124" i="26"/>
  <c r="AR35" i="23"/>
  <c r="AN136" i="26"/>
  <c r="AR47" i="23"/>
  <c r="AO137" i="26" s="1"/>
  <c r="AO223" i="26" s="1"/>
  <c r="AN123" i="23"/>
  <c r="AN104" i="26"/>
  <c r="AR23" i="23"/>
  <c r="AN98" i="26"/>
  <c r="AR17" i="23"/>
  <c r="AN102" i="26"/>
  <c r="AR21" i="23"/>
  <c r="AN138" i="26"/>
  <c r="AR55" i="23"/>
  <c r="AN132" i="26"/>
  <c r="AR43" i="23"/>
  <c r="AN85" i="23"/>
  <c r="AK171" i="26" s="1"/>
  <c r="AK257" i="26" s="1"/>
  <c r="AK170" i="26"/>
  <c r="AN130" i="26"/>
  <c r="AR41" i="23"/>
  <c r="AO143" i="23"/>
  <c r="AO141" i="23"/>
  <c r="AP137" i="23"/>
  <c r="AO133" i="23"/>
  <c r="AP129" i="23"/>
  <c r="AO127" i="23"/>
  <c r="AP121" i="23"/>
  <c r="AP117" i="23"/>
  <c r="AP115" i="23"/>
  <c r="AN107" i="23"/>
  <c r="AO101" i="23"/>
  <c r="AO89" i="23"/>
  <c r="AO93" i="23"/>
  <c r="AO95" i="23"/>
  <c r="AO87" i="23"/>
  <c r="AO103" i="23"/>
  <c r="AO91" i="23"/>
  <c r="AN61" i="23"/>
  <c r="AK147" i="26" s="1"/>
  <c r="AK233" i="26" s="1"/>
  <c r="AL146" i="26"/>
  <c r="AL143" i="26"/>
  <c r="AL229" i="26" s="1"/>
  <c r="AL139" i="26"/>
  <c r="AL225" i="26" s="1"/>
  <c r="AN77" i="23"/>
  <c r="AK163" i="26" s="1"/>
  <c r="AK249" i="26" s="1"/>
  <c r="AL162" i="26"/>
  <c r="AL156" i="26"/>
  <c r="AN71" i="23"/>
  <c r="AK157" i="26" s="1"/>
  <c r="AK243" i="26" s="1"/>
  <c r="AM129" i="26"/>
  <c r="AM215" i="26" s="1"/>
  <c r="AP73" i="23"/>
  <c r="AM159" i="26" s="1"/>
  <c r="AM245" i="26" s="1"/>
  <c r="AN158" i="26"/>
  <c r="AL131" i="26"/>
  <c r="AL217" i="26" s="1"/>
  <c r="AN75" i="23"/>
  <c r="AK161" i="26" s="1"/>
  <c r="AK247" i="26" s="1"/>
  <c r="AL160" i="26"/>
  <c r="AM103" i="26"/>
  <c r="AM189" i="26" s="1"/>
  <c r="AN164" i="26"/>
  <c r="AP79" i="23"/>
  <c r="AM165" i="26" s="1"/>
  <c r="AM251" i="26" s="1"/>
  <c r="AL141" i="26"/>
  <c r="AL227" i="26" s="1"/>
  <c r="AM105" i="26"/>
  <c r="AM191" i="26" s="1"/>
  <c r="AL154" i="26"/>
  <c r="AN69" i="23"/>
  <c r="AK155" i="26" s="1"/>
  <c r="AK241" i="26" s="1"/>
  <c r="AL125" i="26"/>
  <c r="AL211" i="26" s="1"/>
  <c r="AL135" i="26"/>
  <c r="AL221" i="26" s="1"/>
  <c r="AN67" i="23"/>
  <c r="AK153" i="26" s="1"/>
  <c r="AK239" i="26" s="1"/>
  <c r="AL152" i="26"/>
  <c r="AN65" i="23"/>
  <c r="AK151" i="26" s="1"/>
  <c r="AK237" i="26" s="1"/>
  <c r="AL150" i="26"/>
  <c r="AM133" i="26"/>
  <c r="AM219" i="26" s="1"/>
  <c r="AN63" i="23"/>
  <c r="AK149" i="26" s="1"/>
  <c r="AK235" i="26" s="1"/>
  <c r="AL148" i="26"/>
  <c r="AN107" i="26"/>
  <c r="AN193" i="26" s="1"/>
  <c r="AM99" i="26"/>
  <c r="AM185" i="26" s="1"/>
  <c r="AT235" i="23" l="1"/>
  <c r="AT211" i="23"/>
  <c r="AT233" i="23"/>
  <c r="AT229" i="23"/>
  <c r="AT221" i="23"/>
  <c r="AT205" i="23"/>
  <c r="AT201" i="23"/>
  <c r="AT197" i="23"/>
  <c r="AT207" i="23"/>
  <c r="AT191" i="23"/>
  <c r="AT187" i="23"/>
  <c r="AT175" i="23"/>
  <c r="AT171" i="23"/>
  <c r="AT167" i="23"/>
  <c r="AT163" i="23"/>
  <c r="AT173" i="23"/>
  <c r="AT157" i="23"/>
  <c r="AT177" i="23"/>
  <c r="AT155" i="23"/>
  <c r="AT153" i="23"/>
  <c r="AT149" i="23"/>
  <c r="AT215" i="23"/>
  <c r="AT209" i="23"/>
  <c r="AT185" i="23"/>
  <c r="AT199" i="23"/>
  <c r="AT183" i="23"/>
  <c r="AT179" i="23"/>
  <c r="AT161" i="23"/>
  <c r="AT151" i="23"/>
  <c r="AT225" i="23"/>
  <c r="AT217" i="23"/>
  <c r="AT213" i="23"/>
  <c r="AT223" i="23"/>
  <c r="AT231" i="23"/>
  <c r="AT227" i="23"/>
  <c r="AT219" i="23"/>
  <c r="AT203" i="23"/>
  <c r="AT195" i="23"/>
  <c r="AT193" i="23"/>
  <c r="AT181" i="23"/>
  <c r="AT169" i="23"/>
  <c r="AT189" i="23"/>
  <c r="AT159" i="23"/>
  <c r="AT165" i="23"/>
  <c r="AP92" i="26"/>
  <c r="AS7" i="23"/>
  <c r="AP93" i="26" s="1"/>
  <c r="AP179" i="26" s="1"/>
  <c r="AS25" i="23"/>
  <c r="AP106" i="26"/>
  <c r="AP109" i="23"/>
  <c r="AP147" i="23"/>
  <c r="AQ9" i="23"/>
  <c r="AQ45" i="23"/>
  <c r="AN134" i="26"/>
  <c r="AP145" i="23"/>
  <c r="AQ33" i="23"/>
  <c r="AN120" i="26"/>
  <c r="AP125" i="23"/>
  <c r="AQ15" i="23"/>
  <c r="AQ49" i="23"/>
  <c r="AN111" i="26" s="1"/>
  <c r="AN197" i="26" s="1"/>
  <c r="AN110" i="26"/>
  <c r="AP105" i="23"/>
  <c r="AQ51" i="23"/>
  <c r="AQ97" i="23"/>
  <c r="AQ37" i="23"/>
  <c r="AN127" i="26" s="1"/>
  <c r="AN213" i="26" s="1"/>
  <c r="AN126" i="26"/>
  <c r="AQ29" i="23"/>
  <c r="AN117" i="26" s="1"/>
  <c r="AN203" i="26" s="1"/>
  <c r="AN116" i="26"/>
  <c r="AQ19" i="23"/>
  <c r="AN101" i="26" s="1"/>
  <c r="AN187" i="26" s="1"/>
  <c r="AN100" i="26"/>
  <c r="AQ31" i="23"/>
  <c r="AN119" i="26" s="1"/>
  <c r="AN205" i="26" s="1"/>
  <c r="AN118" i="26"/>
  <c r="AQ53" i="23"/>
  <c r="AP99" i="23"/>
  <c r="AO119" i="23"/>
  <c r="AO135" i="23"/>
  <c r="AO113" i="23"/>
  <c r="AO139" i="23"/>
  <c r="AR57" i="23"/>
  <c r="AO140" i="26"/>
  <c r="AR11" i="23"/>
  <c r="AO95" i="26" s="1"/>
  <c r="AO181" i="26" s="1"/>
  <c r="AO128" i="26"/>
  <c r="AS39" i="23"/>
  <c r="AO81" i="23"/>
  <c r="AL167" i="26" s="1"/>
  <c r="AL253" i="26" s="1"/>
  <c r="AL166" i="26"/>
  <c r="AO130" i="26"/>
  <c r="AS41" i="23"/>
  <c r="AO132" i="26"/>
  <c r="AS43" i="23"/>
  <c r="AO138" i="26"/>
  <c r="AS55" i="23"/>
  <c r="AO104" i="26"/>
  <c r="AS23" i="23"/>
  <c r="AO136" i="26"/>
  <c r="AS47" i="23"/>
  <c r="AP137" i="26" s="1"/>
  <c r="AP223" i="26" s="1"/>
  <c r="AP131" i="23"/>
  <c r="AO83" i="23"/>
  <c r="AL169" i="26" s="1"/>
  <c r="AL255" i="26" s="1"/>
  <c r="AL168" i="26"/>
  <c r="AL112" i="26"/>
  <c r="AO27" i="23"/>
  <c r="AL113" i="26" s="1"/>
  <c r="AL199" i="26" s="1"/>
  <c r="AO124" i="26"/>
  <c r="AS35" i="23"/>
  <c r="AO94" i="26"/>
  <c r="AO85" i="23"/>
  <c r="AL171" i="26" s="1"/>
  <c r="AL257" i="26" s="1"/>
  <c r="AL170" i="26"/>
  <c r="AO102" i="26"/>
  <c r="AS21" i="23"/>
  <c r="AO98" i="26"/>
  <c r="AS17" i="23"/>
  <c r="AO123" i="23"/>
  <c r="AO142" i="26"/>
  <c r="AS59" i="23"/>
  <c r="AP143" i="23"/>
  <c r="AP141" i="23"/>
  <c r="AQ137" i="23"/>
  <c r="AP133" i="23"/>
  <c r="AQ129" i="23"/>
  <c r="AP127" i="23"/>
  <c r="AQ121" i="23"/>
  <c r="AQ117" i="23"/>
  <c r="AQ115" i="23"/>
  <c r="AO107" i="23"/>
  <c r="AP87" i="23"/>
  <c r="AP95" i="23"/>
  <c r="AP89" i="23"/>
  <c r="AP103" i="23"/>
  <c r="AP93" i="23"/>
  <c r="AP91" i="23"/>
  <c r="AP101" i="23"/>
  <c r="AO67" i="23"/>
  <c r="AL153" i="26" s="1"/>
  <c r="AL239" i="26" s="1"/>
  <c r="AM152" i="26"/>
  <c r="AN105" i="26"/>
  <c r="AN191" i="26" s="1"/>
  <c r="AM141" i="26"/>
  <c r="AM227" i="26" s="1"/>
  <c r="AO164" i="26"/>
  <c r="AQ79" i="23"/>
  <c r="AN165" i="26" s="1"/>
  <c r="AN251" i="26" s="1"/>
  <c r="AN103" i="26"/>
  <c r="AN189" i="26" s="1"/>
  <c r="AO75" i="23"/>
  <c r="AL161" i="26" s="1"/>
  <c r="AL247" i="26" s="1"/>
  <c r="AM160" i="26"/>
  <c r="AM131" i="26"/>
  <c r="AM217" i="26" s="1"/>
  <c r="AM156" i="26"/>
  <c r="AO71" i="23"/>
  <c r="AL157" i="26" s="1"/>
  <c r="AL243" i="26" s="1"/>
  <c r="AM139" i="26"/>
  <c r="AM225" i="26" s="1"/>
  <c r="AO107" i="26"/>
  <c r="AO193" i="26" s="1"/>
  <c r="AM150" i="26"/>
  <c r="AO65" i="23"/>
  <c r="AL151" i="26" s="1"/>
  <c r="AL237" i="26" s="1"/>
  <c r="AO69" i="23"/>
  <c r="AL155" i="26" s="1"/>
  <c r="AL241" i="26" s="1"/>
  <c r="AM154" i="26"/>
  <c r="AN129" i="26"/>
  <c r="AN215" i="26" s="1"/>
  <c r="AN99" i="26"/>
  <c r="AN185" i="26" s="1"/>
  <c r="AN133" i="26"/>
  <c r="AN219" i="26" s="1"/>
  <c r="AO158" i="26"/>
  <c r="AQ73" i="23"/>
  <c r="AN159" i="26" s="1"/>
  <c r="AN245" i="26" s="1"/>
  <c r="AM162" i="26"/>
  <c r="AO77" i="23"/>
  <c r="AL163" i="26" s="1"/>
  <c r="AL249" i="26" s="1"/>
  <c r="AM143" i="26"/>
  <c r="AM229" i="26" s="1"/>
  <c r="AM148" i="26"/>
  <c r="AO63" i="23"/>
  <c r="AL149" i="26" s="1"/>
  <c r="AL235" i="26" s="1"/>
  <c r="AM135" i="26"/>
  <c r="AM221" i="26" s="1"/>
  <c r="AM125" i="26"/>
  <c r="AM211" i="26" s="1"/>
  <c r="AM146" i="26"/>
  <c r="AO61" i="23"/>
  <c r="AL147" i="26" s="1"/>
  <c r="AL233" i="26" s="1"/>
  <c r="AU229" i="23" l="1"/>
  <c r="AU221" i="23"/>
  <c r="AU217" i="23"/>
  <c r="AU213" i="23"/>
  <c r="AU201" i="23"/>
  <c r="AU193" i="23"/>
  <c r="AU219" i="23"/>
  <c r="AU211" i="23"/>
  <c r="AU195" i="23"/>
  <c r="AU189" i="23"/>
  <c r="AU185" i="23"/>
  <c r="AU181" i="23"/>
  <c r="AU183" i="23"/>
  <c r="AU175" i="23"/>
  <c r="AU171" i="23"/>
  <c r="AU167" i="23"/>
  <c r="AU169" i="23"/>
  <c r="AU161" i="23"/>
  <c r="AU157" i="23"/>
  <c r="AU153" i="23"/>
  <c r="AU149" i="23"/>
  <c r="AU25" i="23"/>
  <c r="AU231" i="23"/>
  <c r="AU215" i="23"/>
  <c r="AU233" i="23"/>
  <c r="AU225" i="23"/>
  <c r="AU209" i="23"/>
  <c r="AU205" i="23"/>
  <c r="AU177" i="23"/>
  <c r="AU173" i="23"/>
  <c r="AU199" i="23"/>
  <c r="AU179" i="23"/>
  <c r="AU163" i="23"/>
  <c r="AU159" i="23"/>
  <c r="AU151" i="23"/>
  <c r="AU191" i="23"/>
  <c r="AU223" i="23"/>
  <c r="AU235" i="23"/>
  <c r="AU207" i="23"/>
  <c r="AU203" i="23"/>
  <c r="AU197" i="23"/>
  <c r="AU155" i="23"/>
  <c r="AU165" i="23"/>
  <c r="AT25" i="23"/>
  <c r="AQ106" i="26"/>
  <c r="AT7" i="23"/>
  <c r="AQ93" i="26" s="1"/>
  <c r="AQ179" i="26" s="1"/>
  <c r="AQ92" i="26"/>
  <c r="AQ125" i="23"/>
  <c r="AR19" i="23"/>
  <c r="AO101" i="26" s="1"/>
  <c r="AO187" i="26" s="1"/>
  <c r="AO100" i="26"/>
  <c r="AR33" i="23"/>
  <c r="AO120" i="26"/>
  <c r="AR97" i="23"/>
  <c r="AR49" i="23"/>
  <c r="AO111" i="26" s="1"/>
  <c r="AO197" i="26" s="1"/>
  <c r="AO110" i="26"/>
  <c r="AQ147" i="23"/>
  <c r="AR9" i="23"/>
  <c r="AR29" i="23"/>
  <c r="AO117" i="26" s="1"/>
  <c r="AO203" i="26" s="1"/>
  <c r="AO116" i="26"/>
  <c r="AR51" i="23"/>
  <c r="AR111" i="23"/>
  <c r="AQ109" i="23"/>
  <c r="AR53" i="23"/>
  <c r="AQ145" i="23"/>
  <c r="AR31" i="23"/>
  <c r="AO119" i="26" s="1"/>
  <c r="AO205" i="26" s="1"/>
  <c r="AO118" i="26"/>
  <c r="AR15" i="23"/>
  <c r="AR45" i="23"/>
  <c r="AO134" i="26"/>
  <c r="AQ111" i="23"/>
  <c r="AR37" i="23"/>
  <c r="AO127" i="26" s="1"/>
  <c r="AO213" i="26" s="1"/>
  <c r="AO126" i="26"/>
  <c r="AQ105" i="23"/>
  <c r="AQ99" i="23"/>
  <c r="AP119" i="23"/>
  <c r="AP135" i="23"/>
  <c r="AP113" i="23"/>
  <c r="AP139" i="23"/>
  <c r="AS57" i="23"/>
  <c r="AP140" i="26"/>
  <c r="AS11" i="23"/>
  <c r="AP95" i="26" s="1"/>
  <c r="AP181" i="26" s="1"/>
  <c r="AS9" i="23"/>
  <c r="AP128" i="26"/>
  <c r="AT39" i="23"/>
  <c r="AP83" i="23"/>
  <c r="AM169" i="26" s="1"/>
  <c r="AM255" i="26" s="1"/>
  <c r="AM168" i="26"/>
  <c r="AP130" i="26"/>
  <c r="AT41" i="23"/>
  <c r="AP81" i="23"/>
  <c r="AM167" i="26" s="1"/>
  <c r="AM253" i="26" s="1"/>
  <c r="AM166" i="26"/>
  <c r="AP142" i="26"/>
  <c r="AT59" i="23"/>
  <c r="AP98" i="26"/>
  <c r="AT17" i="23"/>
  <c r="AP136" i="26"/>
  <c r="AT47" i="23"/>
  <c r="AQ137" i="26" s="1"/>
  <c r="AQ223" i="26" s="1"/>
  <c r="AP104" i="26"/>
  <c r="AT23" i="23"/>
  <c r="AP138" i="26"/>
  <c r="AT55" i="23"/>
  <c r="AM112" i="26"/>
  <c r="AP27" i="23"/>
  <c r="AM113" i="26" s="1"/>
  <c r="AM199" i="26" s="1"/>
  <c r="AP85" i="23"/>
  <c r="AM171" i="26" s="1"/>
  <c r="AM257" i="26" s="1"/>
  <c r="AM170" i="26"/>
  <c r="AP123" i="23"/>
  <c r="AP102" i="26"/>
  <c r="AT21" i="23"/>
  <c r="AP94" i="26"/>
  <c r="AP124" i="26"/>
  <c r="AT35" i="23"/>
  <c r="AQ131" i="23"/>
  <c r="AP132" i="26"/>
  <c r="AT43" i="23"/>
  <c r="AQ143" i="23"/>
  <c r="AQ141" i="23"/>
  <c r="AR137" i="23"/>
  <c r="AQ133" i="23"/>
  <c r="AR129" i="23"/>
  <c r="AQ127" i="23"/>
  <c r="AR121" i="23"/>
  <c r="AR117" i="23"/>
  <c r="AR115" i="23"/>
  <c r="AP107" i="23"/>
  <c r="AQ101" i="23"/>
  <c r="AQ103" i="23"/>
  <c r="AQ95" i="23"/>
  <c r="AQ93" i="23"/>
  <c r="AQ89" i="23"/>
  <c r="AQ87" i="23"/>
  <c r="AQ91" i="23"/>
  <c r="AP107" i="26"/>
  <c r="AP193" i="26" s="1"/>
  <c r="AN139" i="26"/>
  <c r="AN225" i="26" s="1"/>
  <c r="AN131" i="26"/>
  <c r="AN217" i="26" s="1"/>
  <c r="AP164" i="26"/>
  <c r="AR79" i="23"/>
  <c r="AO165" i="26" s="1"/>
  <c r="AO251" i="26" s="1"/>
  <c r="AN135" i="26"/>
  <c r="AN221" i="26" s="1"/>
  <c r="AN148" i="26"/>
  <c r="AP63" i="23"/>
  <c r="AM149" i="26" s="1"/>
  <c r="AM235" i="26" s="1"/>
  <c r="AO133" i="26"/>
  <c r="AO219" i="26" s="1"/>
  <c r="AO99" i="26"/>
  <c r="AO185" i="26" s="1"/>
  <c r="AP65" i="23"/>
  <c r="AM151" i="26" s="1"/>
  <c r="AM237" i="26" s="1"/>
  <c r="AN150" i="26"/>
  <c r="AP61" i="23"/>
  <c r="AM147" i="26" s="1"/>
  <c r="AM233" i="26" s="1"/>
  <c r="AN146" i="26"/>
  <c r="AN143" i="26"/>
  <c r="AN229" i="26" s="1"/>
  <c r="AP75" i="23"/>
  <c r="AM161" i="26" s="1"/>
  <c r="AM247" i="26" s="1"/>
  <c r="AN160" i="26"/>
  <c r="AO103" i="26"/>
  <c r="AO189" i="26" s="1"/>
  <c r="AO105" i="26"/>
  <c r="AO191" i="26" s="1"/>
  <c r="AN125" i="26"/>
  <c r="AN211" i="26" s="1"/>
  <c r="AN162" i="26"/>
  <c r="AP77" i="23"/>
  <c r="AM163" i="26" s="1"/>
  <c r="AM249" i="26" s="1"/>
  <c r="AP158" i="26"/>
  <c r="AR73" i="23"/>
  <c r="AO159" i="26" s="1"/>
  <c r="AO245" i="26" s="1"/>
  <c r="AO129" i="26"/>
  <c r="AO215" i="26" s="1"/>
  <c r="AN154" i="26"/>
  <c r="AP69" i="23"/>
  <c r="AM155" i="26" s="1"/>
  <c r="AM241" i="26" s="1"/>
  <c r="AP71" i="23"/>
  <c r="AM157" i="26" s="1"/>
  <c r="AM243" i="26" s="1"/>
  <c r="AN156" i="26"/>
  <c r="AN141" i="26"/>
  <c r="AN227" i="26" s="1"/>
  <c r="AN152" i="26"/>
  <c r="AP67" i="23"/>
  <c r="AM153" i="26" s="1"/>
  <c r="AM239" i="26" s="1"/>
  <c r="AV225" i="23" l="1"/>
  <c r="AV221" i="23"/>
  <c r="AV217" i="23"/>
  <c r="AV205" i="23"/>
  <c r="AV201" i="23"/>
  <c r="AV185" i="23"/>
  <c r="AV177" i="23"/>
  <c r="AV169" i="23"/>
  <c r="AV165" i="23"/>
  <c r="AV161" i="23"/>
  <c r="AV151" i="23"/>
  <c r="AV175" i="23"/>
  <c r="AV215" i="23"/>
  <c r="AV211" i="23"/>
  <c r="AV233" i="23"/>
  <c r="AV209" i="23"/>
  <c r="AV195" i="23"/>
  <c r="AV187" i="23"/>
  <c r="AV183" i="23"/>
  <c r="AV157" i="23"/>
  <c r="AV153" i="23"/>
  <c r="AV155" i="23"/>
  <c r="AV207" i="23"/>
  <c r="AV191" i="23"/>
  <c r="AU187" i="23"/>
  <c r="AV235" i="23"/>
  <c r="AV231" i="23"/>
  <c r="AV227" i="23"/>
  <c r="AV229" i="23"/>
  <c r="AV223" i="23"/>
  <c r="AV219" i="23"/>
  <c r="AV203" i="23"/>
  <c r="AV213" i="23"/>
  <c r="AV197" i="23"/>
  <c r="AV193" i="23"/>
  <c r="AV189" i="23"/>
  <c r="AV199" i="23"/>
  <c r="AV181" i="23"/>
  <c r="AV173" i="23"/>
  <c r="AV179" i="23"/>
  <c r="AV171" i="23"/>
  <c r="AV167" i="23"/>
  <c r="AV149" i="23"/>
  <c r="AV163" i="23"/>
  <c r="AV159" i="23"/>
  <c r="AU227" i="23"/>
  <c r="AR92" i="26"/>
  <c r="AU7" i="23"/>
  <c r="AR93" i="26" s="1"/>
  <c r="AR179" i="26" s="1"/>
  <c r="AV25" i="23"/>
  <c r="AS31" i="23"/>
  <c r="AP119" i="26" s="1"/>
  <c r="AP205" i="26" s="1"/>
  <c r="AP118" i="26"/>
  <c r="AR147" i="23"/>
  <c r="AS51" i="23"/>
  <c r="AS33" i="23"/>
  <c r="AP120" i="26"/>
  <c r="AP110" i="26"/>
  <c r="AS49" i="23"/>
  <c r="AP111" i="26" s="1"/>
  <c r="AP197" i="26" s="1"/>
  <c r="AS45" i="23"/>
  <c r="AP134" i="26"/>
  <c r="AR145" i="23"/>
  <c r="AS19" i="23"/>
  <c r="AP101" i="26" s="1"/>
  <c r="AP187" i="26" s="1"/>
  <c r="AP100" i="26"/>
  <c r="AR105" i="23"/>
  <c r="AS29" i="23"/>
  <c r="AP117" i="26" s="1"/>
  <c r="AP203" i="26" s="1"/>
  <c r="AP116" i="26"/>
  <c r="AS37" i="23"/>
  <c r="AP127" i="26" s="1"/>
  <c r="AP213" i="26" s="1"/>
  <c r="AP126" i="26"/>
  <c r="AS53" i="23"/>
  <c r="AS97" i="23"/>
  <c r="AS15" i="23"/>
  <c r="AR109" i="23"/>
  <c r="AT9" i="23"/>
  <c r="AR125" i="23"/>
  <c r="AR99" i="23"/>
  <c r="AQ119" i="23"/>
  <c r="AQ135" i="23"/>
  <c r="AQ113" i="23"/>
  <c r="AQ139" i="23"/>
  <c r="AT57" i="23"/>
  <c r="AQ140" i="26"/>
  <c r="AT11" i="23"/>
  <c r="AQ95" i="26" s="1"/>
  <c r="AQ181" i="26" s="1"/>
  <c r="AQ128" i="26"/>
  <c r="AQ85" i="23"/>
  <c r="AN171" i="26" s="1"/>
  <c r="AN257" i="26" s="1"/>
  <c r="AN170" i="26"/>
  <c r="AQ132" i="26"/>
  <c r="AQ102" i="26"/>
  <c r="AN112" i="26"/>
  <c r="AQ27" i="23"/>
  <c r="AN113" i="26" s="1"/>
  <c r="AN199" i="26" s="1"/>
  <c r="AQ138" i="26"/>
  <c r="AQ136" i="26"/>
  <c r="AU47" i="23"/>
  <c r="AR137" i="26" s="1"/>
  <c r="AR223" i="26" s="1"/>
  <c r="AQ83" i="23"/>
  <c r="AN169" i="26" s="1"/>
  <c r="AN255" i="26" s="1"/>
  <c r="AN168" i="26"/>
  <c r="AQ124" i="26"/>
  <c r="AQ130" i="26"/>
  <c r="AQ123" i="23"/>
  <c r="AQ104" i="26"/>
  <c r="AQ81" i="23"/>
  <c r="AN167" i="26" s="1"/>
  <c r="AN253" i="26" s="1"/>
  <c r="AN166" i="26"/>
  <c r="AR131" i="23"/>
  <c r="AQ94" i="26"/>
  <c r="AQ98" i="26"/>
  <c r="AQ142" i="26"/>
  <c r="AR143" i="23"/>
  <c r="AR141" i="23"/>
  <c r="AS137" i="23"/>
  <c r="AR133" i="23"/>
  <c r="AS129" i="23"/>
  <c r="AR127" i="23"/>
  <c r="AS121" i="23"/>
  <c r="AS117" i="23"/>
  <c r="AS115" i="23"/>
  <c r="AQ107" i="23"/>
  <c r="AR87" i="23"/>
  <c r="AR103" i="23"/>
  <c r="AR95" i="23"/>
  <c r="AR91" i="23"/>
  <c r="AR89" i="23"/>
  <c r="AR93" i="23"/>
  <c r="AR101" i="23"/>
  <c r="AO154" i="26"/>
  <c r="AQ69" i="23"/>
  <c r="AN155" i="26" s="1"/>
  <c r="AN241" i="26" s="1"/>
  <c r="AP129" i="26"/>
  <c r="AP215" i="26" s="1"/>
  <c r="AS73" i="23"/>
  <c r="AP159" i="26" s="1"/>
  <c r="AP245" i="26" s="1"/>
  <c r="AQ158" i="26"/>
  <c r="AO146" i="26"/>
  <c r="AQ61" i="23"/>
  <c r="AN147" i="26" s="1"/>
  <c r="AN233" i="26" s="1"/>
  <c r="AP99" i="26"/>
  <c r="AP185" i="26" s="1"/>
  <c r="AP133" i="26"/>
  <c r="AP219" i="26" s="1"/>
  <c r="AO148" i="26"/>
  <c r="AQ63" i="23"/>
  <c r="AN149" i="26" s="1"/>
  <c r="AN235" i="26" s="1"/>
  <c r="AR114" i="26"/>
  <c r="AQ75" i="23"/>
  <c r="AN161" i="26" s="1"/>
  <c r="AN247" i="26" s="1"/>
  <c r="AO160" i="26"/>
  <c r="AO143" i="26"/>
  <c r="AO229" i="26" s="1"/>
  <c r="AS79" i="23"/>
  <c r="AP165" i="26" s="1"/>
  <c r="AP251" i="26" s="1"/>
  <c r="AQ164" i="26"/>
  <c r="AO131" i="26"/>
  <c r="AO217" i="26" s="1"/>
  <c r="AO139" i="26"/>
  <c r="AO225" i="26" s="1"/>
  <c r="AQ107" i="26"/>
  <c r="AQ193" i="26" s="1"/>
  <c r="AR106" i="26"/>
  <c r="AO150" i="26"/>
  <c r="AQ65" i="23"/>
  <c r="AN151" i="26" s="1"/>
  <c r="AN237" i="26" s="1"/>
  <c r="AQ67" i="23"/>
  <c r="AN153" i="26" s="1"/>
  <c r="AN239" i="26" s="1"/>
  <c r="AO152" i="26"/>
  <c r="AO141" i="26"/>
  <c r="AO227" i="26" s="1"/>
  <c r="AQ71" i="23"/>
  <c r="AN157" i="26" s="1"/>
  <c r="AN243" i="26" s="1"/>
  <c r="AO156" i="26"/>
  <c r="AO162" i="26"/>
  <c r="AQ77" i="23"/>
  <c r="AN163" i="26" s="1"/>
  <c r="AN249" i="26" s="1"/>
  <c r="AO125" i="26"/>
  <c r="AO211" i="26" s="1"/>
  <c r="AP105" i="26"/>
  <c r="AP191" i="26" s="1"/>
  <c r="AP103" i="26"/>
  <c r="AP189" i="26" s="1"/>
  <c r="AO135" i="26"/>
  <c r="AO221" i="26" s="1"/>
  <c r="AW221" i="23" l="1"/>
  <c r="AW213" i="23"/>
  <c r="AW219" i="23"/>
  <c r="AW211" i="23"/>
  <c r="AW231" i="23"/>
  <c r="AW223" i="23"/>
  <c r="AW209" i="23"/>
  <c r="AW215" i="23"/>
  <c r="AW193" i="23"/>
  <c r="AW189" i="23"/>
  <c r="AW185" i="23"/>
  <c r="AW183" i="23"/>
  <c r="AW175" i="23"/>
  <c r="AW171" i="23"/>
  <c r="AW167" i="23"/>
  <c r="AW165" i="23"/>
  <c r="AW149" i="23"/>
  <c r="AW161" i="23"/>
  <c r="AW173" i="23"/>
  <c r="AW25" i="23"/>
  <c r="AW195" i="23"/>
  <c r="AW187" i="23"/>
  <c r="AW177" i="23"/>
  <c r="AW157" i="23"/>
  <c r="AW217" i="23"/>
  <c r="AW207" i="23"/>
  <c r="AW233" i="23"/>
  <c r="AW229" i="23"/>
  <c r="AW225" i="23"/>
  <c r="AW201" i="23"/>
  <c r="AW197" i="23"/>
  <c r="AW199" i="23"/>
  <c r="AW191" i="23"/>
  <c r="AW203" i="23"/>
  <c r="AW205" i="23"/>
  <c r="AW181" i="23"/>
  <c r="AW169" i="23"/>
  <c r="AW179" i="23"/>
  <c r="AW153" i="23"/>
  <c r="AW163" i="23"/>
  <c r="AW159" i="23"/>
  <c r="AW155" i="23"/>
  <c r="AW151" i="23"/>
  <c r="AS92" i="26"/>
  <c r="AV7" i="23"/>
  <c r="AS93" i="26" s="1"/>
  <c r="AS179" i="26" s="1"/>
  <c r="AR94" i="26"/>
  <c r="AT97" i="23"/>
  <c r="AT45" i="23"/>
  <c r="AQ134" i="26"/>
  <c r="AT51" i="23"/>
  <c r="AT53" i="23"/>
  <c r="AS105" i="23"/>
  <c r="AT111" i="23"/>
  <c r="AS109" i="23"/>
  <c r="AT37" i="23"/>
  <c r="AQ127" i="26" s="1"/>
  <c r="AQ213" i="26" s="1"/>
  <c r="AQ126" i="26"/>
  <c r="AT19" i="23"/>
  <c r="AQ101" i="26" s="1"/>
  <c r="AQ187" i="26" s="1"/>
  <c r="AQ100" i="26"/>
  <c r="AS111" i="23"/>
  <c r="AS147" i="23"/>
  <c r="AT49" i="23"/>
  <c r="AQ111" i="26" s="1"/>
  <c r="AQ197" i="26" s="1"/>
  <c r="AQ110" i="26"/>
  <c r="AT31" i="23"/>
  <c r="AQ119" i="26" s="1"/>
  <c r="AQ205" i="26" s="1"/>
  <c r="AQ118" i="26"/>
  <c r="AT15" i="23"/>
  <c r="AT29" i="23"/>
  <c r="AQ117" i="26" s="1"/>
  <c r="AQ203" i="26" s="1"/>
  <c r="AQ116" i="26"/>
  <c r="AT33" i="23"/>
  <c r="AQ120" i="26"/>
  <c r="AS125" i="23"/>
  <c r="AS145" i="23"/>
  <c r="AS99" i="23"/>
  <c r="AR119" i="23"/>
  <c r="AR135" i="23"/>
  <c r="AR113" i="23"/>
  <c r="AR139" i="23"/>
  <c r="AU17" i="23"/>
  <c r="AU43" i="23"/>
  <c r="AU39" i="23"/>
  <c r="AU57" i="23"/>
  <c r="AU41" i="23"/>
  <c r="AU35" i="23"/>
  <c r="AU21" i="23"/>
  <c r="AU59" i="23"/>
  <c r="AU55" i="23"/>
  <c r="AU23" i="23"/>
  <c r="AU11" i="23"/>
  <c r="AR95" i="26" s="1"/>
  <c r="AR181" i="26" s="1"/>
  <c r="AU9" i="23"/>
  <c r="AS131" i="23"/>
  <c r="AO112" i="26"/>
  <c r="AR27" i="23"/>
  <c r="AO113" i="26" s="1"/>
  <c r="AO199" i="26" s="1"/>
  <c r="AR85" i="23"/>
  <c r="AO171" i="26" s="1"/>
  <c r="AO257" i="26" s="1"/>
  <c r="AO170" i="26"/>
  <c r="AV47" i="23"/>
  <c r="AS137" i="26" s="1"/>
  <c r="AS223" i="26" s="1"/>
  <c r="AR136" i="26"/>
  <c r="AR123" i="23"/>
  <c r="AR81" i="23"/>
  <c r="AO167" i="26" s="1"/>
  <c r="AO253" i="26" s="1"/>
  <c r="AO166" i="26"/>
  <c r="AR83" i="23"/>
  <c r="AO169" i="26" s="1"/>
  <c r="AO255" i="26" s="1"/>
  <c r="AO168" i="26"/>
  <c r="AS143" i="23"/>
  <c r="AS141" i="23"/>
  <c r="AT137" i="23"/>
  <c r="AS133" i="23"/>
  <c r="AT129" i="23"/>
  <c r="AS127" i="23"/>
  <c r="AT121" i="23"/>
  <c r="AT117" i="23"/>
  <c r="AT115" i="23"/>
  <c r="AR107" i="23"/>
  <c r="AS89" i="23"/>
  <c r="AS103" i="23"/>
  <c r="AS101" i="23"/>
  <c r="AS93" i="23"/>
  <c r="AS91" i="23"/>
  <c r="AS95" i="23"/>
  <c r="AS87" i="23"/>
  <c r="AR102" i="26"/>
  <c r="AQ103" i="26"/>
  <c r="AQ189" i="26" s="1"/>
  <c r="AP125" i="26"/>
  <c r="AP211" i="26" s="1"/>
  <c r="AR65" i="23"/>
  <c r="AO151" i="26" s="1"/>
  <c r="AO237" i="26" s="1"/>
  <c r="AP150" i="26"/>
  <c r="AR98" i="26"/>
  <c r="AQ99" i="26"/>
  <c r="AQ185" i="26" s="1"/>
  <c r="AP135" i="26"/>
  <c r="AP221" i="26" s="1"/>
  <c r="AP156" i="26"/>
  <c r="AR71" i="23"/>
  <c r="AO157" i="26" s="1"/>
  <c r="AO243" i="26" s="1"/>
  <c r="AP141" i="26"/>
  <c r="AP227" i="26" s="1"/>
  <c r="AT79" i="23"/>
  <c r="AQ165" i="26" s="1"/>
  <c r="AQ251" i="26" s="1"/>
  <c r="AR164" i="26"/>
  <c r="AS108" i="26"/>
  <c r="AS194" i="26" s="1"/>
  <c r="AP148" i="26"/>
  <c r="AR63" i="23"/>
  <c r="AO149" i="26" s="1"/>
  <c r="AO235" i="26" s="1"/>
  <c r="AQ133" i="26"/>
  <c r="AQ219" i="26" s="1"/>
  <c r="AR132" i="26"/>
  <c r="AT73" i="23"/>
  <c r="AQ159" i="26" s="1"/>
  <c r="AQ245" i="26" s="1"/>
  <c r="AR158" i="26"/>
  <c r="AR128" i="26"/>
  <c r="AQ129" i="26"/>
  <c r="AQ215" i="26" s="1"/>
  <c r="AP154" i="26"/>
  <c r="AR69" i="23"/>
  <c r="AO155" i="26" s="1"/>
  <c r="AO241" i="26" s="1"/>
  <c r="AP162" i="26"/>
  <c r="AR77" i="23"/>
  <c r="AO163" i="26" s="1"/>
  <c r="AO249" i="26" s="1"/>
  <c r="AR144" i="26"/>
  <c r="AR230" i="26" s="1"/>
  <c r="AP131" i="26"/>
  <c r="AP217" i="26" s="1"/>
  <c r="AP146" i="26"/>
  <c r="AR61" i="23"/>
  <c r="AO147" i="26" s="1"/>
  <c r="AO233" i="26" s="1"/>
  <c r="AR104" i="26"/>
  <c r="AQ105" i="26"/>
  <c r="AQ191" i="26" s="1"/>
  <c r="AP152" i="26"/>
  <c r="AR67" i="23"/>
  <c r="AO153" i="26" s="1"/>
  <c r="AO239" i="26" s="1"/>
  <c r="AS106" i="26"/>
  <c r="AR107" i="26"/>
  <c r="AR193" i="26" s="1"/>
  <c r="AP139" i="26"/>
  <c r="AP225" i="26" s="1"/>
  <c r="AP143" i="26"/>
  <c r="AP229" i="26" s="1"/>
  <c r="AP160" i="26"/>
  <c r="AR75" i="23"/>
  <c r="AO161" i="26" s="1"/>
  <c r="AO247" i="26" s="1"/>
  <c r="AR115" i="26"/>
  <c r="AR201" i="26" s="1"/>
  <c r="AS114" i="26"/>
  <c r="AX213" i="23" l="1"/>
  <c r="AX235" i="23"/>
  <c r="AX231" i="23"/>
  <c r="AX227" i="23"/>
  <c r="AX211" i="23"/>
  <c r="AX203" i="23"/>
  <c r="AX199" i="23"/>
  <c r="AX209" i="23"/>
  <c r="AX197" i="23"/>
  <c r="AX189" i="23"/>
  <c r="AX185" i="23"/>
  <c r="AX181" i="23"/>
  <c r="AX179" i="23"/>
  <c r="AX191" i="23"/>
  <c r="AX173" i="23"/>
  <c r="AX169" i="23"/>
  <c r="AX165" i="23"/>
  <c r="AX161" i="23"/>
  <c r="AX171" i="23"/>
  <c r="AX167" i="23"/>
  <c r="AX159" i="23"/>
  <c r="AX149" i="23"/>
  <c r="AX151" i="23"/>
  <c r="AX25" i="23"/>
  <c r="AX205" i="23"/>
  <c r="AX163" i="23"/>
  <c r="AW235" i="23"/>
  <c r="AX219" i="23"/>
  <c r="AX215" i="23"/>
  <c r="AX233" i="23"/>
  <c r="AX229" i="23"/>
  <c r="AX225" i="23"/>
  <c r="AX221" i="23"/>
  <c r="AX201" i="23"/>
  <c r="AX177" i="23"/>
  <c r="AX195" i="23"/>
  <c r="AX183" i="23"/>
  <c r="AX175" i="23"/>
  <c r="AX157" i="23"/>
  <c r="AX153" i="23"/>
  <c r="AX155" i="23"/>
  <c r="AW227" i="23"/>
  <c r="AW7" i="23"/>
  <c r="AT93" i="26" s="1"/>
  <c r="AT179" i="26" s="1"/>
  <c r="AT92" i="26"/>
  <c r="AU111" i="23"/>
  <c r="AT109" i="23"/>
  <c r="AU45" i="23"/>
  <c r="AU29" i="23"/>
  <c r="AR117" i="26" s="1"/>
  <c r="AR203" i="26" s="1"/>
  <c r="AR116" i="26"/>
  <c r="AU19" i="23"/>
  <c r="AR101" i="26" s="1"/>
  <c r="AR187" i="26" s="1"/>
  <c r="AR100" i="26"/>
  <c r="AR110" i="26"/>
  <c r="AU49" i="23"/>
  <c r="AR111" i="26" s="1"/>
  <c r="AR197" i="26" s="1"/>
  <c r="AT105" i="23"/>
  <c r="AT145" i="23"/>
  <c r="AU37" i="23"/>
  <c r="AR127" i="26" s="1"/>
  <c r="AR213" i="26" s="1"/>
  <c r="AR126" i="26"/>
  <c r="AU97" i="23"/>
  <c r="AU53" i="23"/>
  <c r="AT125" i="23"/>
  <c r="AU15" i="23"/>
  <c r="AT147" i="23"/>
  <c r="AU51" i="23"/>
  <c r="AS94" i="26"/>
  <c r="AU33" i="23"/>
  <c r="AU31" i="23"/>
  <c r="AR119" i="26" s="1"/>
  <c r="AR205" i="26" s="1"/>
  <c r="AR118" i="26"/>
  <c r="AT99" i="23"/>
  <c r="AS119" i="23"/>
  <c r="AS135" i="23"/>
  <c r="AS113" i="23"/>
  <c r="AS139" i="23"/>
  <c r="AV39" i="23"/>
  <c r="AV21" i="23"/>
  <c r="AV41" i="23"/>
  <c r="AV57" i="23"/>
  <c r="AV43" i="23"/>
  <c r="AV35" i="23"/>
  <c r="AV17" i="23"/>
  <c r="AV59" i="23"/>
  <c r="AV55" i="23"/>
  <c r="AV23" i="23"/>
  <c r="AV9" i="23"/>
  <c r="AV11" i="23"/>
  <c r="AS95" i="26" s="1"/>
  <c r="AS181" i="26" s="1"/>
  <c r="AS85" i="23"/>
  <c r="AP171" i="26" s="1"/>
  <c r="AP257" i="26" s="1"/>
  <c r="AP170" i="26"/>
  <c r="AP112" i="26"/>
  <c r="AS27" i="23"/>
  <c r="AP113" i="26" s="1"/>
  <c r="AP199" i="26" s="1"/>
  <c r="AS81" i="23"/>
  <c r="AP167" i="26" s="1"/>
  <c r="AP253" i="26" s="1"/>
  <c r="AP166" i="26"/>
  <c r="AS83" i="23"/>
  <c r="AP169" i="26" s="1"/>
  <c r="AP255" i="26" s="1"/>
  <c r="AP168" i="26"/>
  <c r="AW47" i="23"/>
  <c r="AT137" i="26" s="1"/>
  <c r="AT223" i="26" s="1"/>
  <c r="AS136" i="26"/>
  <c r="AS123" i="23"/>
  <c r="AT131" i="23"/>
  <c r="AT143" i="23"/>
  <c r="AT141" i="23"/>
  <c r="AU137" i="23"/>
  <c r="AT133" i="23"/>
  <c r="AU129" i="23"/>
  <c r="AT127" i="23"/>
  <c r="AU121" i="23"/>
  <c r="AU117" i="23"/>
  <c r="AU115" i="23"/>
  <c r="AS107" i="23"/>
  <c r="AT95" i="23"/>
  <c r="AT103" i="23"/>
  <c r="AT89" i="23"/>
  <c r="AT87" i="23"/>
  <c r="AT101" i="23"/>
  <c r="AT91" i="23"/>
  <c r="AT93" i="23"/>
  <c r="AR122" i="26"/>
  <c r="AR208" i="26" s="1"/>
  <c r="AS77" i="23"/>
  <c r="AP163" i="26" s="1"/>
  <c r="AP249" i="26" s="1"/>
  <c r="AQ162" i="26"/>
  <c r="AS128" i="26"/>
  <c r="AR129" i="26"/>
  <c r="AR215" i="26" s="1"/>
  <c r="AU79" i="23"/>
  <c r="AR165" i="26" s="1"/>
  <c r="AR251" i="26" s="1"/>
  <c r="AS164" i="26"/>
  <c r="AS71" i="23"/>
  <c r="AP157" i="26" s="1"/>
  <c r="AP243" i="26" s="1"/>
  <c r="AQ156" i="26"/>
  <c r="AQ135" i="26"/>
  <c r="AQ221" i="26" s="1"/>
  <c r="AR134" i="26"/>
  <c r="AQ125" i="26"/>
  <c r="AQ211" i="26" s="1"/>
  <c r="AR124" i="26"/>
  <c r="AS102" i="26"/>
  <c r="AR103" i="26"/>
  <c r="AR189" i="26" s="1"/>
  <c r="AQ152" i="26"/>
  <c r="AS67" i="23"/>
  <c r="AP153" i="26" s="1"/>
  <c r="AP239" i="26" s="1"/>
  <c r="AR105" i="26"/>
  <c r="AR191" i="26" s="1"/>
  <c r="AS104" i="26"/>
  <c r="AQ154" i="26"/>
  <c r="AS69" i="23"/>
  <c r="AP155" i="26" s="1"/>
  <c r="AP241" i="26" s="1"/>
  <c r="AS132" i="26"/>
  <c r="AR133" i="26"/>
  <c r="AR219" i="26" s="1"/>
  <c r="AS63" i="23"/>
  <c r="AP149" i="26" s="1"/>
  <c r="AP235" i="26" s="1"/>
  <c r="AQ148" i="26"/>
  <c r="AT108" i="26"/>
  <c r="AT194" i="26" s="1"/>
  <c r="AS109" i="26"/>
  <c r="AS195" i="26" s="1"/>
  <c r="AQ141" i="26"/>
  <c r="AQ227" i="26" s="1"/>
  <c r="AR140" i="26"/>
  <c r="AS75" i="23"/>
  <c r="AP161" i="26" s="1"/>
  <c r="AP247" i="26" s="1"/>
  <c r="AQ160" i="26"/>
  <c r="AQ131" i="26"/>
  <c r="AQ217" i="26" s="1"/>
  <c r="AR130" i="26"/>
  <c r="AS158" i="26"/>
  <c r="AU73" i="23"/>
  <c r="AR159" i="26" s="1"/>
  <c r="AR245" i="26" s="1"/>
  <c r="AT114" i="26"/>
  <c r="AS115" i="26"/>
  <c r="AS201" i="26" s="1"/>
  <c r="AR142" i="26"/>
  <c r="AQ143" i="26"/>
  <c r="AQ229" i="26" s="1"/>
  <c r="AR138" i="26"/>
  <c r="AQ139" i="26"/>
  <c r="AQ225" i="26" s="1"/>
  <c r="AT106" i="26"/>
  <c r="AS107" i="26"/>
  <c r="AS193" i="26" s="1"/>
  <c r="AS61" i="23"/>
  <c r="AP147" i="26" s="1"/>
  <c r="AP233" i="26" s="1"/>
  <c r="AQ146" i="26"/>
  <c r="AR145" i="26"/>
  <c r="AR231" i="26" s="1"/>
  <c r="AS144" i="26"/>
  <c r="AS230" i="26" s="1"/>
  <c r="AS98" i="26"/>
  <c r="AR99" i="26"/>
  <c r="AR185" i="26" s="1"/>
  <c r="AQ150" i="26"/>
  <c r="AS65" i="23"/>
  <c r="AP151" i="26" s="1"/>
  <c r="AP237" i="26" s="1"/>
  <c r="AY227" i="23" l="1"/>
  <c r="AY223" i="23"/>
  <c r="AY217" i="23"/>
  <c r="AY193" i="23"/>
  <c r="AY187" i="23"/>
  <c r="AY183" i="23"/>
  <c r="AY179" i="23"/>
  <c r="AY173" i="23"/>
  <c r="AY169" i="23"/>
  <c r="AY165" i="23"/>
  <c r="AY161" i="23"/>
  <c r="AY163" i="23"/>
  <c r="AY159" i="23"/>
  <c r="AY153" i="23"/>
  <c r="AY213" i="23"/>
  <c r="AY231" i="23"/>
  <c r="AY197" i="23"/>
  <c r="AY171" i="23"/>
  <c r="AY157" i="23"/>
  <c r="AY25" i="23"/>
  <c r="AX187" i="23"/>
  <c r="AX193" i="23"/>
  <c r="AX223" i="23"/>
  <c r="AY207" i="23"/>
  <c r="AY235" i="23"/>
  <c r="AY225" i="23"/>
  <c r="AY211" i="23"/>
  <c r="AY201" i="23"/>
  <c r="AY189" i="23"/>
  <c r="AY185" i="23"/>
  <c r="AY175" i="23"/>
  <c r="AY167" i="23"/>
  <c r="AY199" i="23"/>
  <c r="AY181" i="23"/>
  <c r="AY177" i="23"/>
  <c r="AY149" i="23"/>
  <c r="AY155" i="23"/>
  <c r="AY151" i="23"/>
  <c r="AX207" i="23"/>
  <c r="AX217" i="23"/>
  <c r="AU92" i="26"/>
  <c r="AX7" i="23"/>
  <c r="AU93" i="26" s="1"/>
  <c r="AU179" i="26" s="1"/>
  <c r="AU105" i="23"/>
  <c r="AV53" i="23"/>
  <c r="AV31" i="23"/>
  <c r="AS119" i="26" s="1"/>
  <c r="AS205" i="26" s="1"/>
  <c r="AS118" i="26"/>
  <c r="AU147" i="23"/>
  <c r="AV97" i="23"/>
  <c r="AV49" i="23"/>
  <c r="AS111" i="26" s="1"/>
  <c r="AS197" i="26" s="1"/>
  <c r="AS110" i="26"/>
  <c r="AV29" i="23"/>
  <c r="AS117" i="26" s="1"/>
  <c r="AS203" i="26" s="1"/>
  <c r="AS116" i="26"/>
  <c r="AV37" i="23"/>
  <c r="AS127" i="26" s="1"/>
  <c r="AS213" i="26" s="1"/>
  <c r="AS126" i="26"/>
  <c r="AV33" i="23"/>
  <c r="AV15" i="23"/>
  <c r="AV45" i="23"/>
  <c r="AT94" i="26"/>
  <c r="AU125" i="23"/>
  <c r="AU109" i="23"/>
  <c r="AV51" i="23"/>
  <c r="AU145" i="23"/>
  <c r="AV19" i="23"/>
  <c r="AS101" i="26" s="1"/>
  <c r="AS187" i="26" s="1"/>
  <c r="AS100" i="26"/>
  <c r="AU99" i="23"/>
  <c r="AT119" i="23"/>
  <c r="AT135" i="23"/>
  <c r="AT113" i="23"/>
  <c r="AT139" i="23"/>
  <c r="AW35" i="23"/>
  <c r="AW57" i="23"/>
  <c r="AW21" i="23"/>
  <c r="AW39" i="23"/>
  <c r="AW17" i="23"/>
  <c r="AW43" i="23"/>
  <c r="AW41" i="23"/>
  <c r="AW59" i="23"/>
  <c r="AW55" i="23"/>
  <c r="AW23" i="23"/>
  <c r="AW11" i="23"/>
  <c r="AT95" i="26" s="1"/>
  <c r="AT181" i="26" s="1"/>
  <c r="AW9" i="23"/>
  <c r="AT81" i="23"/>
  <c r="AQ167" i="26" s="1"/>
  <c r="AQ253" i="26" s="1"/>
  <c r="AQ166" i="26"/>
  <c r="AT85" i="23"/>
  <c r="AQ171" i="26" s="1"/>
  <c r="AQ257" i="26" s="1"/>
  <c r="AQ170" i="26"/>
  <c r="AT83" i="23"/>
  <c r="AQ169" i="26" s="1"/>
  <c r="AQ255" i="26" s="1"/>
  <c r="AQ168" i="26"/>
  <c r="AT123" i="23"/>
  <c r="AQ112" i="26"/>
  <c r="AT27" i="23"/>
  <c r="AQ113" i="26" s="1"/>
  <c r="AQ199" i="26" s="1"/>
  <c r="AU131" i="23"/>
  <c r="AX47" i="23"/>
  <c r="AU137" i="26" s="1"/>
  <c r="AU223" i="26" s="1"/>
  <c r="AT136" i="26"/>
  <c r="AU143" i="23"/>
  <c r="AU141" i="23"/>
  <c r="AV137" i="23"/>
  <c r="AU133" i="23"/>
  <c r="AV129" i="23"/>
  <c r="AU127" i="23"/>
  <c r="AV121" i="23"/>
  <c r="AV117" i="23"/>
  <c r="AV115" i="23"/>
  <c r="AT107" i="23"/>
  <c r="AU101" i="23"/>
  <c r="AU87" i="23"/>
  <c r="AU91" i="23"/>
  <c r="AU103" i="23"/>
  <c r="AU89" i="23"/>
  <c r="AU93" i="23"/>
  <c r="AU95" i="23"/>
  <c r="AT144" i="26"/>
  <c r="AT230" i="26" s="1"/>
  <c r="AS145" i="26"/>
  <c r="AS231" i="26" s="1"/>
  <c r="AR146" i="26"/>
  <c r="AT61" i="23"/>
  <c r="AQ147" i="26" s="1"/>
  <c r="AQ233" i="26" s="1"/>
  <c r="AR139" i="26"/>
  <c r="AR225" i="26" s="1"/>
  <c r="AS138" i="26"/>
  <c r="AS130" i="26"/>
  <c r="AR131" i="26"/>
  <c r="AR217" i="26" s="1"/>
  <c r="AT63" i="23"/>
  <c r="AQ149" i="26" s="1"/>
  <c r="AQ235" i="26" s="1"/>
  <c r="AR148" i="26"/>
  <c r="AT132" i="26"/>
  <c r="AS133" i="26"/>
  <c r="AS219" i="26" s="1"/>
  <c r="AT69" i="23"/>
  <c r="AQ155" i="26" s="1"/>
  <c r="AQ241" i="26" s="1"/>
  <c r="AR154" i="26"/>
  <c r="AR162" i="26"/>
  <c r="AT77" i="23"/>
  <c r="AQ163" i="26" s="1"/>
  <c r="AQ249" i="26" s="1"/>
  <c r="AT107" i="26"/>
  <c r="AT193" i="26" s="1"/>
  <c r="AU106" i="26"/>
  <c r="AS124" i="26"/>
  <c r="AR125" i="26"/>
  <c r="AR211" i="26" s="1"/>
  <c r="AT164" i="26"/>
  <c r="AV79" i="23"/>
  <c r="AS165" i="26" s="1"/>
  <c r="AS251" i="26" s="1"/>
  <c r="AT65" i="23"/>
  <c r="AQ151" i="26" s="1"/>
  <c r="AQ237" i="26" s="1"/>
  <c r="AR150" i="26"/>
  <c r="AT158" i="26"/>
  <c r="AV73" i="23"/>
  <c r="AS159" i="26" s="1"/>
  <c r="AS245" i="26" s="1"/>
  <c r="AT75" i="23"/>
  <c r="AQ161" i="26" s="1"/>
  <c r="AQ247" i="26" s="1"/>
  <c r="AR160" i="26"/>
  <c r="AU108" i="26"/>
  <c r="AU194" i="26" s="1"/>
  <c r="AT109" i="26"/>
  <c r="AT195" i="26" s="1"/>
  <c r="AR152" i="26"/>
  <c r="AT67" i="23"/>
  <c r="AQ153" i="26" s="1"/>
  <c r="AQ239" i="26" s="1"/>
  <c r="AR156" i="26"/>
  <c r="AT71" i="23"/>
  <c r="AQ157" i="26" s="1"/>
  <c r="AQ243" i="26" s="1"/>
  <c r="AT128" i="26"/>
  <c r="AS129" i="26"/>
  <c r="AS215" i="26" s="1"/>
  <c r="AR123" i="26"/>
  <c r="AR209" i="26" s="1"/>
  <c r="AS122" i="26"/>
  <c r="AS208" i="26" s="1"/>
  <c r="AT98" i="26"/>
  <c r="AS99" i="26"/>
  <c r="AS185" i="26" s="1"/>
  <c r="AS142" i="26"/>
  <c r="AR143" i="26"/>
  <c r="AR229" i="26" s="1"/>
  <c r="AU114" i="26"/>
  <c r="AT115" i="26"/>
  <c r="AT201" i="26" s="1"/>
  <c r="AR141" i="26"/>
  <c r="AR227" i="26" s="1"/>
  <c r="AS140" i="26"/>
  <c r="AT104" i="26"/>
  <c r="AS105" i="26"/>
  <c r="AS191" i="26" s="1"/>
  <c r="AT102" i="26"/>
  <c r="AS103" i="26"/>
  <c r="AS189" i="26" s="1"/>
  <c r="AS134" i="26"/>
  <c r="AR135" i="26"/>
  <c r="AR221" i="26" s="1"/>
  <c r="AZ233" i="23" l="1"/>
  <c r="AZ229" i="23"/>
  <c r="AZ227" i="23"/>
  <c r="AZ223" i="23"/>
  <c r="AZ219" i="23"/>
  <c r="AZ215" i="23"/>
  <c r="AZ211" i="23"/>
  <c r="AZ213" i="23"/>
  <c r="AZ197" i="23"/>
  <c r="AZ195" i="23"/>
  <c r="AZ193" i="23"/>
  <c r="AZ179" i="23"/>
  <c r="AZ199" i="23"/>
  <c r="AZ191" i="23"/>
  <c r="AZ205" i="23"/>
  <c r="AZ171" i="23"/>
  <c r="AZ157" i="23"/>
  <c r="AZ149" i="23"/>
  <c r="AZ165" i="23"/>
  <c r="AZ173" i="23"/>
  <c r="AZ155" i="23"/>
  <c r="AZ151" i="23"/>
  <c r="AZ177" i="23"/>
  <c r="AZ25" i="23"/>
  <c r="AZ203" i="23"/>
  <c r="AZ163" i="23"/>
  <c r="AZ153" i="23"/>
  <c r="AY205" i="23"/>
  <c r="AY209" i="23"/>
  <c r="AY219" i="23"/>
  <c r="AY215" i="23"/>
  <c r="AY233" i="23"/>
  <c r="AY221" i="23"/>
  <c r="AZ221" i="23"/>
  <c r="AZ209" i="23"/>
  <c r="AZ187" i="23"/>
  <c r="AZ175" i="23"/>
  <c r="AZ169" i="23"/>
  <c r="AZ167" i="23"/>
  <c r="AY191" i="23"/>
  <c r="AY195" i="23"/>
  <c r="AY203" i="23"/>
  <c r="AY229" i="23"/>
  <c r="AV92" i="26"/>
  <c r="AY7" i="23"/>
  <c r="AV93" i="26" s="1"/>
  <c r="AV179" i="26" s="1"/>
  <c r="AV111" i="23"/>
  <c r="AV147" i="23"/>
  <c r="AW19" i="23"/>
  <c r="AT101" i="26" s="1"/>
  <c r="AT187" i="26" s="1"/>
  <c r="AT100" i="26"/>
  <c r="AW15" i="23"/>
  <c r="AW29" i="23"/>
  <c r="AT117" i="26" s="1"/>
  <c r="AT203" i="26" s="1"/>
  <c r="AT116" i="26"/>
  <c r="AV125" i="23"/>
  <c r="AW31" i="23"/>
  <c r="AT119" i="26" s="1"/>
  <c r="AT205" i="26" s="1"/>
  <c r="AT118" i="26"/>
  <c r="AV145" i="23"/>
  <c r="AW33" i="23"/>
  <c r="AU94" i="26"/>
  <c r="AW49" i="23"/>
  <c r="AT111" i="26" s="1"/>
  <c r="AT197" i="26" s="1"/>
  <c r="AT110" i="26"/>
  <c r="AW53" i="23"/>
  <c r="AW51" i="23"/>
  <c r="AT126" i="26"/>
  <c r="AW37" i="23"/>
  <c r="AT127" i="26" s="1"/>
  <c r="AT213" i="26" s="1"/>
  <c r="AW97" i="23"/>
  <c r="AW111" i="23"/>
  <c r="AV109" i="23"/>
  <c r="AW45" i="23"/>
  <c r="AV105" i="23"/>
  <c r="AV99" i="23"/>
  <c r="AU119" i="23"/>
  <c r="AU135" i="23"/>
  <c r="AU113" i="23"/>
  <c r="AU139" i="23"/>
  <c r="AX41" i="23"/>
  <c r="AX39" i="23"/>
  <c r="AX21" i="23"/>
  <c r="AX57" i="23"/>
  <c r="AX35" i="23"/>
  <c r="AX43" i="23"/>
  <c r="AX17" i="23"/>
  <c r="AX59" i="23"/>
  <c r="AX55" i="23"/>
  <c r="AX23" i="23"/>
  <c r="AX11" i="23"/>
  <c r="AU95" i="26" s="1"/>
  <c r="AU181" i="26" s="1"/>
  <c r="AX9" i="23"/>
  <c r="AV131" i="23"/>
  <c r="AU123" i="23"/>
  <c r="AR112" i="26"/>
  <c r="AU27" i="23"/>
  <c r="AR113" i="26" s="1"/>
  <c r="AR199" i="26" s="1"/>
  <c r="AY47" i="23"/>
  <c r="AV137" i="26" s="1"/>
  <c r="AV223" i="26" s="1"/>
  <c r="AU136" i="26"/>
  <c r="AU83" i="23"/>
  <c r="AR169" i="26" s="1"/>
  <c r="AR255" i="26" s="1"/>
  <c r="AR168" i="26"/>
  <c r="AU85" i="23"/>
  <c r="AR171" i="26" s="1"/>
  <c r="AR257" i="26" s="1"/>
  <c r="AR170" i="26"/>
  <c r="AR200" i="26"/>
  <c r="AU81" i="23"/>
  <c r="AR167" i="26" s="1"/>
  <c r="AR253" i="26" s="1"/>
  <c r="AR166" i="26"/>
  <c r="AV143" i="23"/>
  <c r="AV141" i="23"/>
  <c r="AW137" i="23"/>
  <c r="AV133" i="23"/>
  <c r="AW129" i="23"/>
  <c r="AV127" i="23"/>
  <c r="AW121" i="23"/>
  <c r="AW117" i="23"/>
  <c r="AW115" i="23"/>
  <c r="AU107" i="23"/>
  <c r="AV95" i="23"/>
  <c r="AV87" i="23"/>
  <c r="AV93" i="23"/>
  <c r="AV89" i="23"/>
  <c r="AV91" i="23"/>
  <c r="AV103" i="23"/>
  <c r="AV101" i="23"/>
  <c r="AU75" i="23"/>
  <c r="AR161" i="26" s="1"/>
  <c r="AR247" i="26" s="1"/>
  <c r="AS160" i="26"/>
  <c r="AT134" i="26"/>
  <c r="AS135" i="26"/>
  <c r="AS221" i="26" s="1"/>
  <c r="AT103" i="26"/>
  <c r="AT189" i="26" s="1"/>
  <c r="AU102" i="26"/>
  <c r="AU98" i="26"/>
  <c r="AT99" i="26"/>
  <c r="AT185" i="26" s="1"/>
  <c r="AT122" i="26"/>
  <c r="AT208" i="26" s="1"/>
  <c r="AS123" i="26"/>
  <c r="AS209" i="26" s="1"/>
  <c r="AU71" i="23"/>
  <c r="AR157" i="26" s="1"/>
  <c r="AR243" i="26" s="1"/>
  <c r="AS156" i="26"/>
  <c r="AS152" i="26"/>
  <c r="AU67" i="23"/>
  <c r="AR153" i="26" s="1"/>
  <c r="AR239" i="26" s="1"/>
  <c r="AU158" i="26"/>
  <c r="AW73" i="23"/>
  <c r="AT159" i="26" s="1"/>
  <c r="AT245" i="26" s="1"/>
  <c r="AU65" i="23"/>
  <c r="AR151" i="26" s="1"/>
  <c r="AR237" i="26" s="1"/>
  <c r="AS150" i="26"/>
  <c r="AU69" i="23"/>
  <c r="AR155" i="26" s="1"/>
  <c r="AR241" i="26" s="1"/>
  <c r="AS154" i="26"/>
  <c r="AT133" i="26"/>
  <c r="AT219" i="26" s="1"/>
  <c r="AU132" i="26"/>
  <c r="AT130" i="26"/>
  <c r="AS131" i="26"/>
  <c r="AS217" i="26" s="1"/>
  <c r="AT145" i="26"/>
  <c r="AT231" i="26" s="1"/>
  <c r="AU144" i="26"/>
  <c r="AU230" i="26" s="1"/>
  <c r="AT105" i="26"/>
  <c r="AT191" i="26" s="1"/>
  <c r="AU104" i="26"/>
  <c r="AT140" i="26"/>
  <c r="AS141" i="26"/>
  <c r="AS227" i="26" s="1"/>
  <c r="AT142" i="26"/>
  <c r="AS143" i="26"/>
  <c r="AS229" i="26" s="1"/>
  <c r="AW79" i="23"/>
  <c r="AT165" i="26" s="1"/>
  <c r="AT251" i="26" s="1"/>
  <c r="AU164" i="26"/>
  <c r="AU107" i="26"/>
  <c r="AU193" i="26" s="1"/>
  <c r="AV106" i="26"/>
  <c r="AU77" i="23"/>
  <c r="AR163" i="26" s="1"/>
  <c r="AR249" i="26" s="1"/>
  <c r="AS162" i="26"/>
  <c r="AT138" i="26"/>
  <c r="AS139" i="26"/>
  <c r="AS225" i="26" s="1"/>
  <c r="AU61" i="23"/>
  <c r="AR147" i="26" s="1"/>
  <c r="AR233" i="26" s="1"/>
  <c r="AS146" i="26"/>
  <c r="AV114" i="26"/>
  <c r="AU115" i="26"/>
  <c r="AU201" i="26" s="1"/>
  <c r="AT129" i="26"/>
  <c r="AT215" i="26" s="1"/>
  <c r="AU128" i="26"/>
  <c r="AU109" i="26"/>
  <c r="AU195" i="26" s="1"/>
  <c r="AV108" i="26"/>
  <c r="AV194" i="26" s="1"/>
  <c r="AT124" i="26"/>
  <c r="AS125" i="26"/>
  <c r="AS211" i="26" s="1"/>
  <c r="AU63" i="23"/>
  <c r="AR149" i="26" s="1"/>
  <c r="AR235" i="26" s="1"/>
  <c r="AS148" i="26"/>
  <c r="BA221" i="23" l="1"/>
  <c r="BA217" i="23"/>
  <c r="BA225" i="23"/>
  <c r="BA209" i="23"/>
  <c r="BA233" i="23"/>
  <c r="BA207" i="23"/>
  <c r="BA199" i="23"/>
  <c r="BA213" i="23"/>
  <c r="BA189" i="23"/>
  <c r="BA169" i="23"/>
  <c r="BA165" i="23"/>
  <c r="BA159" i="23"/>
  <c r="BA151" i="23"/>
  <c r="BA167" i="23"/>
  <c r="BA25" i="23"/>
  <c r="BA205" i="23"/>
  <c r="BA215" i="23"/>
  <c r="BA181" i="23"/>
  <c r="BA183" i="23"/>
  <c r="BA179" i="23"/>
  <c r="AZ159" i="23"/>
  <c r="AZ189" i="23"/>
  <c r="AZ181" i="23"/>
  <c r="AZ231" i="23"/>
  <c r="BA235" i="23"/>
  <c r="BA231" i="23"/>
  <c r="BA223" i="23"/>
  <c r="BA187" i="23"/>
  <c r="BA201" i="23"/>
  <c r="BA219" i="23"/>
  <c r="BA171" i="23"/>
  <c r="BA185" i="23"/>
  <c r="BA161" i="23"/>
  <c r="BA153" i="23"/>
  <c r="BA149" i="23"/>
  <c r="AZ235" i="23"/>
  <c r="AZ161" i="23"/>
  <c r="AZ201" i="23"/>
  <c r="AZ225" i="23"/>
  <c r="AZ185" i="23"/>
  <c r="AZ207" i="23"/>
  <c r="AZ183" i="23"/>
  <c r="AZ217" i="23"/>
  <c r="AW92" i="26"/>
  <c r="AZ7" i="23"/>
  <c r="AW93" i="26" s="1"/>
  <c r="AW179" i="26" s="1"/>
  <c r="AX45" i="23"/>
  <c r="AX37" i="23"/>
  <c r="AU127" i="26" s="1"/>
  <c r="AU213" i="26" s="1"/>
  <c r="AU126" i="26"/>
  <c r="AX15" i="23"/>
  <c r="AX31" i="23"/>
  <c r="AU119" i="26" s="1"/>
  <c r="AU205" i="26" s="1"/>
  <c r="AU118" i="26"/>
  <c r="AV94" i="26"/>
  <c r="AX19" i="23"/>
  <c r="AU101" i="26" s="1"/>
  <c r="AU187" i="26" s="1"/>
  <c r="AU100" i="26"/>
  <c r="AX111" i="23"/>
  <c r="AW109" i="23"/>
  <c r="AX51" i="23"/>
  <c r="AX33" i="23"/>
  <c r="AW125" i="23"/>
  <c r="AX53" i="23"/>
  <c r="AW147" i="23"/>
  <c r="AX97" i="23"/>
  <c r="AW145" i="23"/>
  <c r="AX29" i="23"/>
  <c r="AU117" i="26" s="1"/>
  <c r="AU203" i="26" s="1"/>
  <c r="AU116" i="26"/>
  <c r="AW105" i="23"/>
  <c r="AX49" i="23"/>
  <c r="AU111" i="26" s="1"/>
  <c r="AU197" i="26" s="1"/>
  <c r="AU110" i="26"/>
  <c r="AW99" i="23"/>
  <c r="AV119" i="23"/>
  <c r="AV135" i="23"/>
  <c r="AV113" i="23"/>
  <c r="AV139" i="23"/>
  <c r="AY43" i="23"/>
  <c r="AY57" i="23"/>
  <c r="AY39" i="23"/>
  <c r="AY17" i="23"/>
  <c r="AY35" i="23"/>
  <c r="AY21" i="23"/>
  <c r="AY41" i="23"/>
  <c r="AY59" i="23"/>
  <c r="AY55" i="23"/>
  <c r="AY23" i="23"/>
  <c r="AY9" i="23"/>
  <c r="AY11" i="23"/>
  <c r="AV95" i="26" s="1"/>
  <c r="AV181" i="26" s="1"/>
  <c r="AS112" i="26"/>
  <c r="AV27" i="23"/>
  <c r="AS113" i="26" s="1"/>
  <c r="AS199" i="26" s="1"/>
  <c r="AW131" i="23"/>
  <c r="AV83" i="23"/>
  <c r="AS169" i="26" s="1"/>
  <c r="AS255" i="26" s="1"/>
  <c r="AS168" i="26"/>
  <c r="AZ47" i="23"/>
  <c r="AW137" i="26" s="1"/>
  <c r="AW223" i="26" s="1"/>
  <c r="AV136" i="26"/>
  <c r="AV123" i="23"/>
  <c r="AV81" i="23"/>
  <c r="AS167" i="26" s="1"/>
  <c r="AS253" i="26" s="1"/>
  <c r="AS166" i="26"/>
  <c r="AV85" i="23"/>
  <c r="AS171" i="26" s="1"/>
  <c r="AS257" i="26" s="1"/>
  <c r="AS170" i="26"/>
  <c r="AS200" i="26"/>
  <c r="AW143" i="23"/>
  <c r="AW141" i="23"/>
  <c r="AX137" i="23"/>
  <c r="AW133" i="23"/>
  <c r="AX129" i="23"/>
  <c r="AW127" i="23"/>
  <c r="AX121" i="23"/>
  <c r="AX117" i="23"/>
  <c r="AX115" i="23"/>
  <c r="AV107" i="23"/>
  <c r="AW101" i="23"/>
  <c r="AW91" i="23"/>
  <c r="AW103" i="23"/>
  <c r="AW93" i="23"/>
  <c r="AW87" i="23"/>
  <c r="AW89" i="23"/>
  <c r="AW95" i="23"/>
  <c r="AW108" i="26"/>
  <c r="AW194" i="26" s="1"/>
  <c r="AV109" i="26"/>
  <c r="AV195" i="26" s="1"/>
  <c r="AT146" i="26"/>
  <c r="AV61" i="23"/>
  <c r="AS147" i="26" s="1"/>
  <c r="AS233" i="26" s="1"/>
  <c r="AT139" i="26"/>
  <c r="AT225" i="26" s="1"/>
  <c r="AU138" i="26"/>
  <c r="AV104" i="26"/>
  <c r="AU105" i="26"/>
  <c r="AU191" i="26" s="1"/>
  <c r="AT154" i="26"/>
  <c r="AV69" i="23"/>
  <c r="AS155" i="26" s="1"/>
  <c r="AS241" i="26" s="1"/>
  <c r="AU124" i="26"/>
  <c r="AT125" i="26"/>
  <c r="AT211" i="26" s="1"/>
  <c r="AW114" i="26"/>
  <c r="AV115" i="26"/>
  <c r="AV201" i="26" s="1"/>
  <c r="AW106" i="26"/>
  <c r="AV107" i="26"/>
  <c r="AV193" i="26" s="1"/>
  <c r="AX79" i="23"/>
  <c r="AU165" i="26" s="1"/>
  <c r="AU251" i="26" s="1"/>
  <c r="AV164" i="26"/>
  <c r="AU130" i="26"/>
  <c r="AT131" i="26"/>
  <c r="AT217" i="26" s="1"/>
  <c r="AU133" i="26"/>
  <c r="AU219" i="26" s="1"/>
  <c r="AV132" i="26"/>
  <c r="AT156" i="26"/>
  <c r="AV71" i="23"/>
  <c r="AS157" i="26" s="1"/>
  <c r="AS243" i="26" s="1"/>
  <c r="AT148" i="26"/>
  <c r="AV63" i="23"/>
  <c r="AS149" i="26" s="1"/>
  <c r="AS235" i="26" s="1"/>
  <c r="AU129" i="26"/>
  <c r="AU215" i="26" s="1"/>
  <c r="AV128" i="26"/>
  <c r="AU140" i="26"/>
  <c r="AT141" i="26"/>
  <c r="AT227" i="26" s="1"/>
  <c r="AU99" i="26"/>
  <c r="AU185" i="26" s="1"/>
  <c r="AV98" i="26"/>
  <c r="AU103" i="26"/>
  <c r="AU189" i="26" s="1"/>
  <c r="AV102" i="26"/>
  <c r="AT135" i="26"/>
  <c r="AT221" i="26" s="1"/>
  <c r="AU134" i="26"/>
  <c r="AT162" i="26"/>
  <c r="AV77" i="23"/>
  <c r="AS163" i="26" s="1"/>
  <c r="AS249" i="26" s="1"/>
  <c r="AU142" i="26"/>
  <c r="AT143" i="26"/>
  <c r="AT229" i="26" s="1"/>
  <c r="AU145" i="26"/>
  <c r="AU231" i="26" s="1"/>
  <c r="AV144" i="26"/>
  <c r="AV230" i="26" s="1"/>
  <c r="AT150" i="26"/>
  <c r="AV65" i="23"/>
  <c r="AS151" i="26" s="1"/>
  <c r="AS237" i="26" s="1"/>
  <c r="AX73" i="23"/>
  <c r="AU159" i="26" s="1"/>
  <c r="AU245" i="26" s="1"/>
  <c r="AV158" i="26"/>
  <c r="AT152" i="26"/>
  <c r="AV67" i="23"/>
  <c r="AS153" i="26" s="1"/>
  <c r="AS239" i="26" s="1"/>
  <c r="AU122" i="26"/>
  <c r="AU208" i="26" s="1"/>
  <c r="AT123" i="26"/>
  <c r="AT209" i="26" s="1"/>
  <c r="AT160" i="26"/>
  <c r="AV75" i="23"/>
  <c r="AS161" i="26" s="1"/>
  <c r="AS247" i="26" s="1"/>
  <c r="BB211" i="23" l="1"/>
  <c r="BB229" i="23"/>
  <c r="BB221" i="23"/>
  <c r="BB197" i="23"/>
  <c r="BB191" i="23"/>
  <c r="BB187" i="23"/>
  <c r="BB175" i="23"/>
  <c r="BB171" i="23"/>
  <c r="BB167" i="23"/>
  <c r="BB163" i="23"/>
  <c r="BB157" i="23"/>
  <c r="BB155" i="23"/>
  <c r="BB25" i="23"/>
  <c r="BB213" i="23"/>
  <c r="BB195" i="23"/>
  <c r="BB181" i="23"/>
  <c r="BB177" i="23"/>
  <c r="BB173" i="23"/>
  <c r="BB179" i="23"/>
  <c r="BB203" i="23"/>
  <c r="BB169" i="23"/>
  <c r="BB165" i="23"/>
  <c r="BB207" i="23"/>
  <c r="BB159" i="23"/>
  <c r="BA229" i="23"/>
  <c r="BA163" i="23"/>
  <c r="BA175" i="23"/>
  <c r="BA211" i="23"/>
  <c r="BA157" i="23"/>
  <c r="BB227" i="23"/>
  <c r="BB219" i="23"/>
  <c r="BB193" i="23"/>
  <c r="BB189" i="23"/>
  <c r="BA173" i="23"/>
  <c r="BA177" i="23"/>
  <c r="BA191" i="23"/>
  <c r="BA193" i="23"/>
  <c r="BA195" i="23"/>
  <c r="BA227" i="23"/>
  <c r="BA155" i="23"/>
  <c r="BA203" i="23"/>
  <c r="BA197" i="23"/>
  <c r="AX92" i="26"/>
  <c r="BA7" i="23"/>
  <c r="AX93" i="26" s="1"/>
  <c r="AX179" i="26" s="1"/>
  <c r="AY33" i="23"/>
  <c r="AX147" i="23"/>
  <c r="AY19" i="23"/>
  <c r="AV101" i="26" s="1"/>
  <c r="AV187" i="26" s="1"/>
  <c r="AV100" i="26"/>
  <c r="AY29" i="23"/>
  <c r="AV117" i="26" s="1"/>
  <c r="AV203" i="26" s="1"/>
  <c r="AV116" i="26"/>
  <c r="AY15" i="23"/>
  <c r="AY51" i="23"/>
  <c r="AW94" i="26"/>
  <c r="AZ9" i="23"/>
  <c r="AY49" i="23"/>
  <c r="AV111" i="26" s="1"/>
  <c r="AV197" i="26" s="1"/>
  <c r="AV110" i="26"/>
  <c r="AY53" i="23"/>
  <c r="AX145" i="23"/>
  <c r="AX109" i="23"/>
  <c r="AV126" i="26"/>
  <c r="AY37" i="23"/>
  <c r="AV127" i="26" s="1"/>
  <c r="AV213" i="26" s="1"/>
  <c r="AX105" i="23"/>
  <c r="AX125" i="23"/>
  <c r="AY97" i="23"/>
  <c r="AY31" i="23"/>
  <c r="AV119" i="26" s="1"/>
  <c r="AV205" i="26" s="1"/>
  <c r="AV118" i="26"/>
  <c r="AY45" i="23"/>
  <c r="AX99" i="23"/>
  <c r="AW119" i="23"/>
  <c r="AW135" i="23"/>
  <c r="AW113" i="23"/>
  <c r="AW139" i="23"/>
  <c r="AZ41" i="23"/>
  <c r="AZ35" i="23"/>
  <c r="AZ17" i="23"/>
  <c r="AZ39" i="23"/>
  <c r="AZ21" i="23"/>
  <c r="AZ57" i="23"/>
  <c r="AZ43" i="23"/>
  <c r="AZ59" i="23"/>
  <c r="AZ55" i="23"/>
  <c r="AZ23" i="23"/>
  <c r="AZ11" i="23"/>
  <c r="AW95" i="26" s="1"/>
  <c r="AW181" i="26" s="1"/>
  <c r="AW123" i="23"/>
  <c r="BA47" i="23"/>
  <c r="AX137" i="26" s="1"/>
  <c r="AX223" i="26" s="1"/>
  <c r="AW136" i="26"/>
  <c r="AX131" i="23"/>
  <c r="AT112" i="26"/>
  <c r="AW27" i="23"/>
  <c r="AT113" i="26" s="1"/>
  <c r="AT199" i="26" s="1"/>
  <c r="AW83" i="23"/>
  <c r="AT169" i="26" s="1"/>
  <c r="AT255" i="26" s="1"/>
  <c r="AT168" i="26"/>
  <c r="AW85" i="23"/>
  <c r="AT171" i="26" s="1"/>
  <c r="AT257" i="26" s="1"/>
  <c r="AT170" i="26"/>
  <c r="AT200" i="26"/>
  <c r="AW81" i="23"/>
  <c r="AT167" i="26" s="1"/>
  <c r="AT253" i="26" s="1"/>
  <c r="AT166" i="26"/>
  <c r="AX143" i="23"/>
  <c r="AX141" i="23"/>
  <c r="AY137" i="23"/>
  <c r="AX133" i="23"/>
  <c r="AY129" i="23"/>
  <c r="AX127" i="23"/>
  <c r="AY121" i="23"/>
  <c r="AY117" i="23"/>
  <c r="AY115" i="23"/>
  <c r="AW107" i="23"/>
  <c r="AX93" i="23"/>
  <c r="AX91" i="23"/>
  <c r="AX95" i="23"/>
  <c r="AX87" i="23"/>
  <c r="AX89" i="23"/>
  <c r="AX103" i="23"/>
  <c r="AX101" i="23"/>
  <c r="AU143" i="26"/>
  <c r="AU229" i="26" s="1"/>
  <c r="AV142" i="26"/>
  <c r="AW77" i="23"/>
  <c r="AT163" i="26" s="1"/>
  <c r="AT249" i="26" s="1"/>
  <c r="AU162" i="26"/>
  <c r="AW102" i="26"/>
  <c r="AV103" i="26"/>
  <c r="AV189" i="26" s="1"/>
  <c r="AU156" i="26"/>
  <c r="AW71" i="23"/>
  <c r="AT157" i="26" s="1"/>
  <c r="AT243" i="26" s="1"/>
  <c r="AU125" i="26"/>
  <c r="AU211" i="26" s="1"/>
  <c r="AV124" i="26"/>
  <c r="AX108" i="26"/>
  <c r="AX194" i="26" s="1"/>
  <c r="AW109" i="26"/>
  <c r="AW195" i="26" s="1"/>
  <c r="AW158" i="26"/>
  <c r="AY73" i="23"/>
  <c r="AV159" i="26" s="1"/>
  <c r="AV245" i="26" s="1"/>
  <c r="AU150" i="26"/>
  <c r="AW65" i="23"/>
  <c r="AT151" i="26" s="1"/>
  <c r="AT237" i="26" s="1"/>
  <c r="AU135" i="26"/>
  <c r="AU221" i="26" s="1"/>
  <c r="AV134" i="26"/>
  <c r="AW128" i="26"/>
  <c r="AV129" i="26"/>
  <c r="AV215" i="26" s="1"/>
  <c r="AW164" i="26"/>
  <c r="AY79" i="23"/>
  <c r="AV165" i="26" s="1"/>
  <c r="AV251" i="26" s="1"/>
  <c r="AX106" i="26"/>
  <c r="AW107" i="26"/>
  <c r="AW193" i="26" s="1"/>
  <c r="AV138" i="26"/>
  <c r="AU139" i="26"/>
  <c r="AU225" i="26" s="1"/>
  <c r="AW61" i="23"/>
  <c r="AT147" i="26" s="1"/>
  <c r="AT233" i="26" s="1"/>
  <c r="AU146" i="26"/>
  <c r="AW75" i="23"/>
  <c r="AT161" i="26" s="1"/>
  <c r="AT247" i="26" s="1"/>
  <c r="AU160" i="26"/>
  <c r="AU141" i="26"/>
  <c r="AU227" i="26" s="1"/>
  <c r="AV140" i="26"/>
  <c r="AV122" i="26"/>
  <c r="AU123" i="26"/>
  <c r="AU209" i="26" s="1"/>
  <c r="AW67" i="23"/>
  <c r="AT153" i="26" s="1"/>
  <c r="AT239" i="26" s="1"/>
  <c r="AU152" i="26"/>
  <c r="AW144" i="26"/>
  <c r="AW230" i="26" s="1"/>
  <c r="AV145" i="26"/>
  <c r="AV231" i="26" s="1"/>
  <c r="AW98" i="26"/>
  <c r="AV99" i="26"/>
  <c r="AV185" i="26" s="1"/>
  <c r="AW63" i="23"/>
  <c r="AT149" i="26" s="1"/>
  <c r="AT235" i="26" s="1"/>
  <c r="AU148" i="26"/>
  <c r="AW132" i="26"/>
  <c r="AV133" i="26"/>
  <c r="AV219" i="26" s="1"/>
  <c r="AU131" i="26"/>
  <c r="AU217" i="26" s="1"/>
  <c r="AV130" i="26"/>
  <c r="AX114" i="26"/>
  <c r="AW115" i="26"/>
  <c r="AW201" i="26" s="1"/>
  <c r="AU154" i="26"/>
  <c r="AW69" i="23"/>
  <c r="AT155" i="26" s="1"/>
  <c r="AT241" i="26" s="1"/>
  <c r="AW104" i="26"/>
  <c r="AV105" i="26"/>
  <c r="AV191" i="26" s="1"/>
  <c r="BC235" i="23" l="1"/>
  <c r="BC229" i="23"/>
  <c r="BC217" i="23"/>
  <c r="BC201" i="23"/>
  <c r="BC215" i="23"/>
  <c r="BC211" i="23"/>
  <c r="BC207" i="23"/>
  <c r="BC199" i="23"/>
  <c r="BC185" i="23"/>
  <c r="BC163" i="23"/>
  <c r="BC157" i="23"/>
  <c r="BC153" i="23"/>
  <c r="BC149" i="23"/>
  <c r="BC151" i="23"/>
  <c r="BC175" i="23"/>
  <c r="BC25" i="23"/>
  <c r="BC233" i="23"/>
  <c r="BC205" i="23"/>
  <c r="BC169" i="23"/>
  <c r="BC165" i="23"/>
  <c r="BC167" i="23"/>
  <c r="BB161" i="23"/>
  <c r="BB199" i="23"/>
  <c r="BB231" i="23"/>
  <c r="BB233" i="23"/>
  <c r="BC231" i="23"/>
  <c r="BC227" i="23"/>
  <c r="BC225" i="23"/>
  <c r="BC209" i="23"/>
  <c r="BC223" i="23"/>
  <c r="BC187" i="23"/>
  <c r="BC181" i="23"/>
  <c r="BC183" i="23"/>
  <c r="BC171" i="23"/>
  <c r="BC161" i="23"/>
  <c r="BB183" i="23"/>
  <c r="BB235" i="23"/>
  <c r="BB151" i="23"/>
  <c r="BB209" i="23"/>
  <c r="BB201" i="23"/>
  <c r="BB149" i="23"/>
  <c r="BB223" i="23"/>
  <c r="BB217" i="23"/>
  <c r="BB153" i="23"/>
  <c r="BB205" i="23"/>
  <c r="BB185" i="23"/>
  <c r="BB215" i="23"/>
  <c r="BB225" i="23"/>
  <c r="BB7" i="23"/>
  <c r="AY93" i="26" s="1"/>
  <c r="AY179" i="26" s="1"/>
  <c r="AY92" i="26"/>
  <c r="AY105" i="23"/>
  <c r="AY145" i="23"/>
  <c r="AZ31" i="23"/>
  <c r="AW119" i="26" s="1"/>
  <c r="AW205" i="26" s="1"/>
  <c r="AW118" i="26"/>
  <c r="AZ51" i="23"/>
  <c r="AZ19" i="23"/>
  <c r="AW101" i="26" s="1"/>
  <c r="AW187" i="26" s="1"/>
  <c r="AW100" i="26"/>
  <c r="AZ37" i="23"/>
  <c r="AW127" i="26" s="1"/>
  <c r="AW213" i="26" s="1"/>
  <c r="AW126" i="26"/>
  <c r="AZ53" i="23"/>
  <c r="AZ15" i="23"/>
  <c r="AZ97" i="23"/>
  <c r="AY147" i="23"/>
  <c r="AZ111" i="23"/>
  <c r="AY109" i="23"/>
  <c r="AZ49" i="23"/>
  <c r="AW111" i="26" s="1"/>
  <c r="AW197" i="26" s="1"/>
  <c r="AW110" i="26"/>
  <c r="AZ45" i="23"/>
  <c r="AY125" i="23"/>
  <c r="AY111" i="23"/>
  <c r="AX94" i="26"/>
  <c r="AZ29" i="23"/>
  <c r="AW117" i="26" s="1"/>
  <c r="AW203" i="26" s="1"/>
  <c r="AW116" i="26"/>
  <c r="AZ33" i="23"/>
  <c r="AY99" i="23"/>
  <c r="AX119" i="23"/>
  <c r="AX135" i="23"/>
  <c r="AX113" i="23"/>
  <c r="AX139" i="23"/>
  <c r="BA57" i="23"/>
  <c r="BA21" i="23"/>
  <c r="BA39" i="23"/>
  <c r="BA35" i="23"/>
  <c r="BA43" i="23"/>
  <c r="BA17" i="23"/>
  <c r="BA41" i="23"/>
  <c r="BA59" i="23"/>
  <c r="BA55" i="23"/>
  <c r="BA23" i="23"/>
  <c r="BA9" i="23"/>
  <c r="AU112" i="26"/>
  <c r="AX27" i="23"/>
  <c r="AU113" i="26" s="1"/>
  <c r="AU199" i="26" s="1"/>
  <c r="AY131" i="23"/>
  <c r="BB47" i="23"/>
  <c r="AY137" i="26" s="1"/>
  <c r="AY223" i="26" s="1"/>
  <c r="AX136" i="26"/>
  <c r="AU168" i="26"/>
  <c r="AX83" i="23"/>
  <c r="AU169" i="26" s="1"/>
  <c r="AU255" i="26" s="1"/>
  <c r="AX123" i="23"/>
  <c r="AU200" i="26"/>
  <c r="AX81" i="23"/>
  <c r="AU167" i="26" s="1"/>
  <c r="AU253" i="26" s="1"/>
  <c r="AU166" i="26"/>
  <c r="AX85" i="23"/>
  <c r="AU171" i="26" s="1"/>
  <c r="AU257" i="26" s="1"/>
  <c r="AU170" i="26"/>
  <c r="AY143" i="23"/>
  <c r="AY141" i="23"/>
  <c r="AZ137" i="23"/>
  <c r="AY133" i="23"/>
  <c r="AZ129" i="23"/>
  <c r="AY127" i="23"/>
  <c r="AZ121" i="23"/>
  <c r="AZ117" i="23"/>
  <c r="AZ115" i="23"/>
  <c r="AX107" i="23"/>
  <c r="AY101" i="23"/>
  <c r="AY89" i="23"/>
  <c r="AY91" i="23"/>
  <c r="AY95" i="23"/>
  <c r="AY103" i="23"/>
  <c r="AY87" i="23"/>
  <c r="AY93" i="23"/>
  <c r="AV131" i="26"/>
  <c r="AV217" i="26" s="1"/>
  <c r="AW130" i="26"/>
  <c r="AX132" i="26"/>
  <c r="AW133" i="26"/>
  <c r="AW219" i="26" s="1"/>
  <c r="AX63" i="23"/>
  <c r="AU149" i="26" s="1"/>
  <c r="AU235" i="26" s="1"/>
  <c r="AV148" i="26"/>
  <c r="AV156" i="26"/>
  <c r="AX71" i="23"/>
  <c r="AU157" i="26" s="1"/>
  <c r="AU243" i="26" s="1"/>
  <c r="AX69" i="23"/>
  <c r="AU155" i="26" s="1"/>
  <c r="AU241" i="26" s="1"/>
  <c r="AV154" i="26"/>
  <c r="AY114" i="26"/>
  <c r="AX115" i="26"/>
  <c r="AX201" i="26" s="1"/>
  <c r="AX75" i="23"/>
  <c r="AU161" i="26" s="1"/>
  <c r="AU247" i="26" s="1"/>
  <c r="AV160" i="26"/>
  <c r="AX61" i="23"/>
  <c r="AU147" i="26" s="1"/>
  <c r="AU233" i="26" s="1"/>
  <c r="AV146" i="26"/>
  <c r="AW138" i="26"/>
  <c r="AV139" i="26"/>
  <c r="AV225" i="26" s="1"/>
  <c r="AX128" i="26"/>
  <c r="AW129" i="26"/>
  <c r="AW215" i="26" s="1"/>
  <c r="AW134" i="26"/>
  <c r="AV135" i="26"/>
  <c r="AV221" i="26" s="1"/>
  <c r="AX109" i="26"/>
  <c r="AX195" i="26" s="1"/>
  <c r="AY108" i="26"/>
  <c r="AY194" i="26" s="1"/>
  <c r="AX102" i="26"/>
  <c r="AW103" i="26"/>
  <c r="AW189" i="26" s="1"/>
  <c r="AV152" i="26"/>
  <c r="AX67" i="23"/>
  <c r="AU153" i="26" s="1"/>
  <c r="AU239" i="26" s="1"/>
  <c r="AW122" i="26"/>
  <c r="AV123" i="26"/>
  <c r="AV209" i="26" s="1"/>
  <c r="AW140" i="26"/>
  <c r="AV141" i="26"/>
  <c r="AV227" i="26" s="1"/>
  <c r="AX164" i="26"/>
  <c r="AZ79" i="23"/>
  <c r="AW165" i="26" s="1"/>
  <c r="AW251" i="26" s="1"/>
  <c r="AX158" i="26"/>
  <c r="AZ73" i="23"/>
  <c r="AW159" i="26" s="1"/>
  <c r="AW245" i="26" s="1"/>
  <c r="AW142" i="26"/>
  <c r="AV143" i="26"/>
  <c r="AV229" i="26" s="1"/>
  <c r="AX104" i="26"/>
  <c r="AW105" i="26"/>
  <c r="AW191" i="26" s="1"/>
  <c r="AX98" i="26"/>
  <c r="AW99" i="26"/>
  <c r="AW185" i="26" s="1"/>
  <c r="AX144" i="26"/>
  <c r="AW145" i="26"/>
  <c r="AW231" i="26" s="1"/>
  <c r="AX107" i="26"/>
  <c r="AX193" i="26" s="1"/>
  <c r="AY106" i="26"/>
  <c r="AX65" i="23"/>
  <c r="AU151" i="26" s="1"/>
  <c r="AU237" i="26" s="1"/>
  <c r="AV150" i="26"/>
  <c r="AW124" i="26"/>
  <c r="AV125" i="26"/>
  <c r="AV211" i="26" s="1"/>
  <c r="AV162" i="26"/>
  <c r="AX77" i="23"/>
  <c r="AU163" i="26" s="1"/>
  <c r="AU249" i="26" s="1"/>
  <c r="C221" i="23" l="1" a="1"/>
  <c r="C221" i="23" s="1"/>
  <c r="K12" i="26" s="1"/>
  <c r="C203" i="23" a="1"/>
  <c r="C203" i="23" s="1"/>
  <c r="K22" i="26" s="1"/>
  <c r="C195" i="23" a="1"/>
  <c r="C195" i="23" s="1"/>
  <c r="K15" i="26" s="1"/>
  <c r="C161" i="23" a="1"/>
  <c r="C161" i="23" s="1"/>
  <c r="B50" i="26" s="1"/>
  <c r="C233" i="23" a="1"/>
  <c r="C233" i="23" s="1"/>
  <c r="K53" i="26" s="1"/>
  <c r="C209" i="23" a="1"/>
  <c r="C209" i="23" s="1"/>
  <c r="K11" i="26" s="1"/>
  <c r="C179" i="23" a="1"/>
  <c r="C179" i="23" s="1"/>
  <c r="K7" i="26" s="1"/>
  <c r="C175" i="23" a="1"/>
  <c r="C175" i="23" s="1"/>
  <c r="B57" i="26" s="1"/>
  <c r="C163" i="23" a="1"/>
  <c r="C163" i="23" s="1"/>
  <c r="B51" i="26" s="1"/>
  <c r="C159" i="23" a="1"/>
  <c r="C159" i="23" s="1"/>
  <c r="B49" i="26" s="1"/>
  <c r="C155" i="23" a="1"/>
  <c r="C155" i="23" s="1"/>
  <c r="B47" i="26" s="1"/>
  <c r="C173" i="23" a="1"/>
  <c r="C173" i="23" s="1"/>
  <c r="B56" i="26" s="1"/>
  <c r="BC189" i="23"/>
  <c r="BC213" i="23"/>
  <c r="BC155" i="23"/>
  <c r="BC193" i="23"/>
  <c r="BC197" i="23"/>
  <c r="BC203" i="23"/>
  <c r="BC221" i="23"/>
  <c r="BC177" i="23"/>
  <c r="BC159" i="23"/>
  <c r="BC191" i="23"/>
  <c r="C219" i="23" a="1"/>
  <c r="C219" i="23" s="1"/>
  <c r="K13" i="26" s="1"/>
  <c r="C197" i="23" a="1"/>
  <c r="C197" i="23" s="1"/>
  <c r="K19" i="26" s="1"/>
  <c r="C199" i="23" a="1"/>
  <c r="C199" i="23" s="1"/>
  <c r="K17" i="26" s="1"/>
  <c r="C191" i="23" a="1"/>
  <c r="C191" i="23" s="1"/>
  <c r="K24" i="26" s="1"/>
  <c r="BC195" i="23"/>
  <c r="BC173" i="23"/>
  <c r="C235" i="23" a="1"/>
  <c r="C235" i="23" s="1"/>
  <c r="K54" i="26" s="1"/>
  <c r="BC179" i="23"/>
  <c r="BC219" i="23"/>
  <c r="AZ92" i="26"/>
  <c r="BC7" i="23"/>
  <c r="AZ93" i="26" s="1"/>
  <c r="AZ179" i="26" s="1"/>
  <c r="BD25" i="23"/>
  <c r="C7" i="23" a="1"/>
  <c r="C7" i="23" s="1"/>
  <c r="B5" i="26" s="1"/>
  <c r="BA33" i="23"/>
  <c r="BA49" i="23"/>
  <c r="AX111" i="26" s="1"/>
  <c r="AX197" i="26" s="1"/>
  <c r="AX110" i="26"/>
  <c r="BA97" i="23"/>
  <c r="BA37" i="23"/>
  <c r="AX127" i="26" s="1"/>
  <c r="AX213" i="26" s="1"/>
  <c r="AX126" i="26"/>
  <c r="BA11" i="23"/>
  <c r="AX95" i="26" s="1"/>
  <c r="AX181" i="26" s="1"/>
  <c r="BA111" i="23"/>
  <c r="AZ109" i="23"/>
  <c r="BA31" i="23"/>
  <c r="AX119" i="26" s="1"/>
  <c r="AX205" i="26" s="1"/>
  <c r="AX118" i="26"/>
  <c r="BA29" i="23"/>
  <c r="AX117" i="26" s="1"/>
  <c r="AX203" i="26" s="1"/>
  <c r="AX116" i="26"/>
  <c r="AZ125" i="23"/>
  <c r="BA15" i="23"/>
  <c r="BA19" i="23"/>
  <c r="AX101" i="26" s="1"/>
  <c r="AX187" i="26" s="1"/>
  <c r="AX100" i="26"/>
  <c r="BA45" i="23"/>
  <c r="AZ145" i="23"/>
  <c r="AY94" i="26"/>
  <c r="AZ147" i="23"/>
  <c r="BA53" i="23"/>
  <c r="BA51" i="23"/>
  <c r="AZ105" i="23"/>
  <c r="AZ99" i="23"/>
  <c r="AY119" i="23"/>
  <c r="AY135" i="23"/>
  <c r="AY113" i="23"/>
  <c r="AY139" i="23"/>
  <c r="BB17" i="23"/>
  <c r="BB35" i="23"/>
  <c r="BB21" i="23"/>
  <c r="BB41" i="23"/>
  <c r="BB43" i="23"/>
  <c r="BB39" i="23"/>
  <c r="BB57" i="23"/>
  <c r="BB59" i="23"/>
  <c r="BB55" i="23"/>
  <c r="BB23" i="23"/>
  <c r="BB11" i="23"/>
  <c r="AY95" i="26" s="1"/>
  <c r="AY181" i="26" s="1"/>
  <c r="BB9" i="23"/>
  <c r="AY123" i="23"/>
  <c r="AY83" i="23"/>
  <c r="AV169" i="26" s="1"/>
  <c r="AV255" i="26" s="1"/>
  <c r="AV168" i="26"/>
  <c r="BC47" i="23"/>
  <c r="AY136" i="26"/>
  <c r="AV112" i="26"/>
  <c r="AY27" i="23"/>
  <c r="AV113" i="26" s="1"/>
  <c r="AV199" i="26" s="1"/>
  <c r="AZ131" i="23"/>
  <c r="AV208" i="26"/>
  <c r="AV200" i="26"/>
  <c r="AY81" i="23"/>
  <c r="AV167" i="26" s="1"/>
  <c r="AV253" i="26" s="1"/>
  <c r="AV166" i="26"/>
  <c r="AY85" i="23"/>
  <c r="AV171" i="26" s="1"/>
  <c r="AV257" i="26" s="1"/>
  <c r="AV170" i="26"/>
  <c r="AZ143" i="23"/>
  <c r="AZ141" i="23"/>
  <c r="BA137" i="23"/>
  <c r="AZ133" i="23"/>
  <c r="BA129" i="23"/>
  <c r="AZ127" i="23"/>
  <c r="BA121" i="23"/>
  <c r="BA117" i="23"/>
  <c r="BA115" i="23"/>
  <c r="AY107" i="23"/>
  <c r="AZ103" i="23"/>
  <c r="AZ89" i="23"/>
  <c r="AZ87" i="23"/>
  <c r="AZ91" i="23"/>
  <c r="AZ93" i="23"/>
  <c r="AZ95" i="23"/>
  <c r="AZ101" i="23"/>
  <c r="AX142" i="26"/>
  <c r="AW143" i="26"/>
  <c r="AW229" i="26" s="1"/>
  <c r="BA73" i="23"/>
  <c r="AX159" i="26" s="1"/>
  <c r="AX245" i="26" s="1"/>
  <c r="AY158" i="26"/>
  <c r="AZ108" i="26"/>
  <c r="AZ194" i="26" s="1"/>
  <c r="AY109" i="26"/>
  <c r="AY195" i="26" s="1"/>
  <c r="AX129" i="26"/>
  <c r="AX215" i="26" s="1"/>
  <c r="AY128" i="26"/>
  <c r="AX138" i="26"/>
  <c r="AW139" i="26"/>
  <c r="AW225" i="26" s="1"/>
  <c r="AZ114" i="26"/>
  <c r="AY115" i="26"/>
  <c r="AY201" i="26" s="1"/>
  <c r="AX130" i="26"/>
  <c r="AW131" i="26"/>
  <c r="AW217" i="26" s="1"/>
  <c r="AX99" i="26"/>
  <c r="AX185" i="26" s="1"/>
  <c r="AY98" i="26"/>
  <c r="AY104" i="26"/>
  <c r="AX105" i="26"/>
  <c r="AX191" i="26" s="1"/>
  <c r="AX140" i="26"/>
  <c r="AW141" i="26"/>
  <c r="AW227" i="26" s="1"/>
  <c r="AW152" i="26"/>
  <c r="AY67" i="23"/>
  <c r="AV153" i="26" s="1"/>
  <c r="AV239" i="26" s="1"/>
  <c r="AX134" i="26"/>
  <c r="AW135" i="26"/>
  <c r="AW221" i="26" s="1"/>
  <c r="AW160" i="26"/>
  <c r="AY75" i="23"/>
  <c r="AV161" i="26" s="1"/>
  <c r="AV247" i="26" s="1"/>
  <c r="AX124" i="26"/>
  <c r="AW125" i="26"/>
  <c r="AW211" i="26" s="1"/>
  <c r="AW150" i="26"/>
  <c r="AY65" i="23"/>
  <c r="AV151" i="26" s="1"/>
  <c r="AV237" i="26" s="1"/>
  <c r="AY107" i="26"/>
  <c r="AY193" i="26" s="1"/>
  <c r="AZ106" i="26"/>
  <c r="AY144" i="26"/>
  <c r="AX145" i="26"/>
  <c r="AX231" i="26" s="1"/>
  <c r="AX122" i="26"/>
  <c r="AW123" i="26"/>
  <c r="AW209" i="26" s="1"/>
  <c r="AY102" i="26"/>
  <c r="AX103" i="26"/>
  <c r="AX189" i="26" s="1"/>
  <c r="AW146" i="26"/>
  <c r="AY61" i="23"/>
  <c r="AV147" i="26" s="1"/>
  <c r="AV233" i="26" s="1"/>
  <c r="AW154" i="26"/>
  <c r="AY69" i="23"/>
  <c r="AV155" i="26" s="1"/>
  <c r="AV241" i="26" s="1"/>
  <c r="AW148" i="26"/>
  <c r="AY63" i="23"/>
  <c r="AV149" i="26" s="1"/>
  <c r="AV235" i="26" s="1"/>
  <c r="AY132" i="26"/>
  <c r="AX133" i="26"/>
  <c r="AX219" i="26" s="1"/>
  <c r="AW162" i="26"/>
  <c r="AY77" i="23"/>
  <c r="AV163" i="26" s="1"/>
  <c r="AV249" i="26" s="1"/>
  <c r="BA79" i="23"/>
  <c r="AX165" i="26" s="1"/>
  <c r="AX251" i="26" s="1"/>
  <c r="AY164" i="26"/>
  <c r="AW156" i="26"/>
  <c r="AY71" i="23"/>
  <c r="AV157" i="26" s="1"/>
  <c r="AV243" i="26" s="1"/>
  <c r="AZ137" i="26"/>
  <c r="AZ223" i="26" s="1"/>
  <c r="BD151" i="23" l="1"/>
  <c r="D45" i="26"/>
  <c r="C151" i="23" a="1"/>
  <c r="C151" i="23" s="1"/>
  <c r="B45" i="26" s="1"/>
  <c r="BD153" i="23"/>
  <c r="D46" i="26"/>
  <c r="C153" i="23" a="1"/>
  <c r="C153" i="23" s="1"/>
  <c r="B46" i="26" s="1"/>
  <c r="BD185" i="23"/>
  <c r="M8" i="26"/>
  <c r="C185" i="23" a="1"/>
  <c r="C185" i="23" s="1"/>
  <c r="K8" i="26" s="1"/>
  <c r="BD195" i="23"/>
  <c r="M15" i="26"/>
  <c r="BD213" i="23"/>
  <c r="M18" i="26"/>
  <c r="BD225" i="23"/>
  <c r="M26" i="26"/>
  <c r="C225" i="23" a="1"/>
  <c r="C225" i="23" s="1"/>
  <c r="K26" i="26" s="1"/>
  <c r="BD155" i="23"/>
  <c r="D47" i="26"/>
  <c r="BD157" i="23"/>
  <c r="D48" i="26"/>
  <c r="BD199" i="23"/>
  <c r="M17" i="26"/>
  <c r="M13" i="26"/>
  <c r="BD219" i="23"/>
  <c r="BD229" i="23"/>
  <c r="M55" i="26"/>
  <c r="C229" i="23" a="1"/>
  <c r="C229" i="23" s="1"/>
  <c r="K55" i="26" s="1"/>
  <c r="BD209" i="23"/>
  <c r="M11" i="26"/>
  <c r="BD159" i="23"/>
  <c r="D49" i="26"/>
  <c r="BD161" i="23"/>
  <c r="D50" i="26"/>
  <c r="BD173" i="23"/>
  <c r="D56" i="26"/>
  <c r="BD205" i="23"/>
  <c r="M20" i="26"/>
  <c r="BD203" i="23"/>
  <c r="M22" i="26"/>
  <c r="BD233" i="23"/>
  <c r="M53" i="26"/>
  <c r="C213" i="23" a="1"/>
  <c r="C213" i="23" s="1"/>
  <c r="K18" i="26" s="1"/>
  <c r="M30" i="26"/>
  <c r="BD183" i="23"/>
  <c r="C183" i="23" a="1"/>
  <c r="C183" i="23" s="1"/>
  <c r="K30" i="26" s="1"/>
  <c r="BD201" i="23"/>
  <c r="M23" i="26"/>
  <c r="C201" i="23" a="1"/>
  <c r="C201" i="23" s="1"/>
  <c r="K23" i="26" s="1"/>
  <c r="D51" i="26"/>
  <c r="BD163" i="23"/>
  <c r="D58" i="26"/>
  <c r="BD177" i="23"/>
  <c r="BD221" i="23"/>
  <c r="M12" i="26"/>
  <c r="BD207" i="23"/>
  <c r="M14" i="26"/>
  <c r="C207" i="23" a="1"/>
  <c r="C207" i="23" s="1"/>
  <c r="K14" i="26" s="1"/>
  <c r="BD227" i="23"/>
  <c r="C227" i="23" a="1"/>
  <c r="C227" i="23" s="1"/>
  <c r="C205" i="23" a="1"/>
  <c r="C205" i="23" s="1"/>
  <c r="K20" i="26" s="1"/>
  <c r="BD181" i="23"/>
  <c r="M10" i="26"/>
  <c r="C181" i="23" a="1"/>
  <c r="C181" i="23" s="1"/>
  <c r="K10" i="26" s="1"/>
  <c r="BD189" i="23"/>
  <c r="M31" i="26"/>
  <c r="BD211" i="23"/>
  <c r="M21" i="26"/>
  <c r="C211" i="23" a="1"/>
  <c r="C211" i="23" s="1"/>
  <c r="K21" i="26" s="1"/>
  <c r="BD231" i="23"/>
  <c r="M52" i="26"/>
  <c r="C177" i="23" a="1"/>
  <c r="C177" i="23" s="1"/>
  <c r="B58" i="26" s="1"/>
  <c r="C189" i="23" a="1"/>
  <c r="C189" i="23" s="1"/>
  <c r="K31" i="26" s="1"/>
  <c r="D44" i="26"/>
  <c r="BD149" i="23"/>
  <c r="C149" i="23" a="1"/>
  <c r="C149" i="23" s="1"/>
  <c r="B44" i="26" s="1"/>
  <c r="BD191" i="23"/>
  <c r="M24" i="26"/>
  <c r="BD175" i="23"/>
  <c r="D57" i="26"/>
  <c r="BD215" i="23"/>
  <c r="M4" i="26"/>
  <c r="C215" i="23" a="1"/>
  <c r="C215" i="23" s="1"/>
  <c r="K4" i="26" s="1"/>
  <c r="BD193" i="23"/>
  <c r="M25" i="26"/>
  <c r="M16" i="26"/>
  <c r="BD217" i="23"/>
  <c r="C217" i="23" a="1"/>
  <c r="C217" i="23" s="1"/>
  <c r="K16" i="26" s="1"/>
  <c r="M54" i="26"/>
  <c r="BD235" i="23"/>
  <c r="C193" i="23" a="1"/>
  <c r="C193" i="23" s="1"/>
  <c r="K25" i="26" s="1"/>
  <c r="BD179" i="23"/>
  <c r="M7" i="26"/>
  <c r="BD187" i="23"/>
  <c r="C187" i="23" a="1"/>
  <c r="C187" i="23" s="1"/>
  <c r="BD197" i="23"/>
  <c r="M19" i="26"/>
  <c r="M5" i="26"/>
  <c r="BD223" i="23"/>
  <c r="C223" i="23" a="1"/>
  <c r="C223" i="23" s="1"/>
  <c r="K5" i="26" s="1"/>
  <c r="C231" i="23" a="1"/>
  <c r="C231" i="23" s="1"/>
  <c r="K52" i="26" s="1"/>
  <c r="C157" i="23" a="1"/>
  <c r="C157" i="23" s="1"/>
  <c r="B48" i="26" s="1"/>
  <c r="BA92" i="26"/>
  <c r="D5" i="26"/>
  <c r="BD7" i="23"/>
  <c r="BA93" i="26" s="1"/>
  <c r="BA179" i="26" s="1"/>
  <c r="BA145" i="23"/>
  <c r="BB53" i="23"/>
  <c r="BB45" i="23"/>
  <c r="BA125" i="23"/>
  <c r="BA109" i="23"/>
  <c r="BB97" i="23"/>
  <c r="BA105" i="23"/>
  <c r="BA147" i="23"/>
  <c r="BB29" i="23"/>
  <c r="AY117" i="26" s="1"/>
  <c r="AY203" i="26" s="1"/>
  <c r="AY116" i="26"/>
  <c r="BB37" i="23"/>
  <c r="AY127" i="26" s="1"/>
  <c r="AY213" i="26" s="1"/>
  <c r="AY126" i="26"/>
  <c r="BB49" i="23"/>
  <c r="AY111" i="26" s="1"/>
  <c r="AY197" i="26" s="1"/>
  <c r="AY110" i="26"/>
  <c r="AZ94" i="26"/>
  <c r="BB19" i="23"/>
  <c r="AY101" i="26" s="1"/>
  <c r="AY187" i="26" s="1"/>
  <c r="AY100" i="26"/>
  <c r="BB33" i="23"/>
  <c r="BB51" i="23"/>
  <c r="BB15" i="23"/>
  <c r="BB31" i="23"/>
  <c r="AY119" i="26" s="1"/>
  <c r="AY205" i="26" s="1"/>
  <c r="AY118" i="26"/>
  <c r="BA99" i="23"/>
  <c r="AZ119" i="23"/>
  <c r="AZ135" i="23"/>
  <c r="AZ113" i="23"/>
  <c r="AZ139" i="23"/>
  <c r="BD57" i="23"/>
  <c r="BC57" i="23"/>
  <c r="BD43" i="23"/>
  <c r="BC43" i="23"/>
  <c r="BD41" i="23"/>
  <c r="BC41" i="23"/>
  <c r="BD35" i="23"/>
  <c r="BC35" i="23"/>
  <c r="BD39" i="23"/>
  <c r="BC39" i="23"/>
  <c r="BD21" i="23"/>
  <c r="BC21" i="23"/>
  <c r="BD17" i="23"/>
  <c r="BC17" i="23"/>
  <c r="BD59" i="23"/>
  <c r="BC59" i="23"/>
  <c r="BD55" i="23"/>
  <c r="BC55" i="23"/>
  <c r="BD23" i="23"/>
  <c r="BC23" i="23"/>
  <c r="BA131" i="23"/>
  <c r="D25" i="26"/>
  <c r="AZ136" i="26"/>
  <c r="AZ123" i="23"/>
  <c r="AW112" i="26"/>
  <c r="AZ27" i="23"/>
  <c r="AW113" i="26" s="1"/>
  <c r="AW199" i="26" s="1"/>
  <c r="AZ83" i="23"/>
  <c r="AW169" i="26" s="1"/>
  <c r="AW255" i="26" s="1"/>
  <c r="AW168" i="26"/>
  <c r="AW208" i="26"/>
  <c r="AZ81" i="23"/>
  <c r="AW167" i="26" s="1"/>
  <c r="AW253" i="26" s="1"/>
  <c r="AW166" i="26"/>
  <c r="AZ85" i="23"/>
  <c r="AW171" i="26" s="1"/>
  <c r="AW257" i="26" s="1"/>
  <c r="AW170" i="26"/>
  <c r="AW200" i="26"/>
  <c r="BA143" i="23"/>
  <c r="BA141" i="23"/>
  <c r="BB137" i="23"/>
  <c r="BA133" i="23"/>
  <c r="BB129" i="23"/>
  <c r="BA127" i="23"/>
  <c r="BB121" i="23"/>
  <c r="BB117" i="23"/>
  <c r="BB115" i="23"/>
  <c r="AZ107" i="23"/>
  <c r="BA101" i="23"/>
  <c r="BA93" i="23"/>
  <c r="BA103" i="23"/>
  <c r="BA95" i="23"/>
  <c r="BA87" i="23"/>
  <c r="BA91" i="23"/>
  <c r="BA89" i="23"/>
  <c r="AZ132" i="26"/>
  <c r="AY133" i="26"/>
  <c r="AY219" i="26" s="1"/>
  <c r="AZ102" i="26"/>
  <c r="AY103" i="26"/>
  <c r="AY189" i="26" s="1"/>
  <c r="AX139" i="26"/>
  <c r="AX225" i="26" s="1"/>
  <c r="AY138" i="26"/>
  <c r="AZ158" i="26"/>
  <c r="BB73" i="23"/>
  <c r="AY159" i="26" s="1"/>
  <c r="AY245" i="26" s="1"/>
  <c r="AX154" i="26"/>
  <c r="AZ69" i="23"/>
  <c r="AW155" i="26" s="1"/>
  <c r="AW241" i="26" s="1"/>
  <c r="AX125" i="26"/>
  <c r="AX211" i="26" s="1"/>
  <c r="AY124" i="26"/>
  <c r="AY134" i="26"/>
  <c r="AX135" i="26"/>
  <c r="AX221" i="26" s="1"/>
  <c r="AY140" i="26"/>
  <c r="AX141" i="26"/>
  <c r="AX227" i="26" s="1"/>
  <c r="AY99" i="26"/>
  <c r="AY185" i="26" s="1"/>
  <c r="AZ98" i="26"/>
  <c r="AX156" i="26"/>
  <c r="AZ71" i="23"/>
  <c r="AW157" i="26" s="1"/>
  <c r="AW243" i="26" s="1"/>
  <c r="AX146" i="26"/>
  <c r="AZ61" i="23"/>
  <c r="AW147" i="26" s="1"/>
  <c r="AW233" i="26" s="1"/>
  <c r="BA106" i="26"/>
  <c r="AZ107" i="26"/>
  <c r="AZ193" i="26" s="1"/>
  <c r="AX150" i="26"/>
  <c r="AZ65" i="23"/>
  <c r="AW151" i="26" s="1"/>
  <c r="AW237" i="26" s="1"/>
  <c r="AX152" i="26"/>
  <c r="AZ67" i="23"/>
  <c r="AW153" i="26" s="1"/>
  <c r="AW239" i="26" s="1"/>
  <c r="AZ104" i="26"/>
  <c r="AY105" i="26"/>
  <c r="AY191" i="26" s="1"/>
  <c r="BA114" i="26"/>
  <c r="AZ115" i="26"/>
  <c r="AZ201" i="26" s="1"/>
  <c r="AZ128" i="26"/>
  <c r="AY129" i="26"/>
  <c r="AY215" i="26" s="1"/>
  <c r="AZ109" i="26"/>
  <c r="AZ195" i="26" s="1"/>
  <c r="BA108" i="26"/>
  <c r="BA194" i="26" s="1"/>
  <c r="AY142" i="26"/>
  <c r="AX143" i="26"/>
  <c r="AX229" i="26" s="1"/>
  <c r="AZ164" i="26"/>
  <c r="BB79" i="23"/>
  <c r="AY165" i="26" s="1"/>
  <c r="AY251" i="26" s="1"/>
  <c r="AX162" i="26"/>
  <c r="AZ77" i="23"/>
  <c r="AW163" i="26" s="1"/>
  <c r="AW249" i="26" s="1"/>
  <c r="AX148" i="26"/>
  <c r="AZ63" i="23"/>
  <c r="AW149" i="26" s="1"/>
  <c r="AW235" i="26" s="1"/>
  <c r="AY122" i="26"/>
  <c r="AX123" i="26"/>
  <c r="AX209" i="26" s="1"/>
  <c r="AZ144" i="26"/>
  <c r="AY145" i="26"/>
  <c r="AY231" i="26" s="1"/>
  <c r="AX160" i="26"/>
  <c r="AZ75" i="23"/>
  <c r="AW161" i="26" s="1"/>
  <c r="AW247" i="26" s="1"/>
  <c r="AY130" i="26"/>
  <c r="AX131" i="26"/>
  <c r="AX217" i="26" s="1"/>
  <c r="BC97" i="23" l="1"/>
  <c r="C97" i="23" a="1"/>
  <c r="C97" i="23" s="1"/>
  <c r="E26" i="26" s="1"/>
  <c r="BD51" i="23"/>
  <c r="BC51" i="23"/>
  <c r="C9" i="23" a="1"/>
  <c r="C9" i="23" s="1"/>
  <c r="C11" i="23" a="1"/>
  <c r="C11" i="23" s="1"/>
  <c r="B7" i="26" s="1"/>
  <c r="BC45" i="23"/>
  <c r="BD45" i="23"/>
  <c r="BC29" i="23"/>
  <c r="AZ117" i="26" s="1"/>
  <c r="AZ203" i="26" s="1"/>
  <c r="AZ116" i="26"/>
  <c r="BD33" i="23"/>
  <c r="BC33" i="23"/>
  <c r="BC111" i="23"/>
  <c r="BB109" i="23"/>
  <c r="BC9" i="23"/>
  <c r="C31" i="23" a="1"/>
  <c r="C31" i="23" s="1"/>
  <c r="B17" i="26" s="1"/>
  <c r="BC31" i="23"/>
  <c r="AZ119" i="26" s="1"/>
  <c r="AZ205" i="26" s="1"/>
  <c r="AZ118" i="26"/>
  <c r="BC49" i="23"/>
  <c r="AZ111" i="26" s="1"/>
  <c r="AZ197" i="26" s="1"/>
  <c r="AZ110" i="26"/>
  <c r="BB147" i="23"/>
  <c r="BB111" i="23"/>
  <c r="BC53" i="23"/>
  <c r="C47" i="23" a="1"/>
  <c r="C47" i="23" s="1"/>
  <c r="B25" i="26" s="1"/>
  <c r="BC11" i="23"/>
  <c r="AZ95" i="26" s="1"/>
  <c r="AZ181" i="26" s="1"/>
  <c r="BC15" i="23"/>
  <c r="BC19" i="23"/>
  <c r="AZ101" i="26" s="1"/>
  <c r="AZ187" i="26" s="1"/>
  <c r="AZ100" i="26"/>
  <c r="BB105" i="23"/>
  <c r="D20" i="26"/>
  <c r="BC37" i="23"/>
  <c r="AZ127" i="26" s="1"/>
  <c r="AZ213" i="26" s="1"/>
  <c r="AZ126" i="26"/>
  <c r="BB125" i="23"/>
  <c r="BB145" i="23"/>
  <c r="BB99" i="23"/>
  <c r="BA119" i="23"/>
  <c r="BA135" i="23"/>
  <c r="BA113" i="23"/>
  <c r="BA139" i="23"/>
  <c r="BA136" i="26"/>
  <c r="BD47" i="23"/>
  <c r="BA137" i="26" s="1"/>
  <c r="BA223" i="26" s="1"/>
  <c r="BD9" i="23"/>
  <c r="BD11" i="23"/>
  <c r="BA95" i="26" s="1"/>
  <c r="BA181" i="26" s="1"/>
  <c r="BA83" i="23"/>
  <c r="AX169" i="26" s="1"/>
  <c r="AX255" i="26" s="1"/>
  <c r="AX168" i="26"/>
  <c r="AX112" i="26"/>
  <c r="BA27" i="23"/>
  <c r="AX113" i="26" s="1"/>
  <c r="AX199" i="26" s="1"/>
  <c r="BA123" i="23"/>
  <c r="BB131" i="23"/>
  <c r="AX230" i="26"/>
  <c r="AX208" i="26"/>
  <c r="BA81" i="23"/>
  <c r="AX167" i="26" s="1"/>
  <c r="AX253" i="26" s="1"/>
  <c r="AX166" i="26"/>
  <c r="AX200" i="26"/>
  <c r="BA85" i="23"/>
  <c r="AX171" i="26" s="1"/>
  <c r="AX257" i="26" s="1"/>
  <c r="AX170" i="26"/>
  <c r="BB143" i="23"/>
  <c r="BB141" i="23"/>
  <c r="BC137" i="23"/>
  <c r="BB133" i="23"/>
  <c r="BC129" i="23"/>
  <c r="BB127" i="23"/>
  <c r="BC121" i="23"/>
  <c r="BC117" i="23"/>
  <c r="BC115" i="23"/>
  <c r="BA107" i="23"/>
  <c r="BB101" i="23"/>
  <c r="BB89" i="23"/>
  <c r="BB95" i="23"/>
  <c r="BB103" i="23"/>
  <c r="BB93" i="23"/>
  <c r="BB87" i="23"/>
  <c r="BB91" i="23"/>
  <c r="AY160" i="26"/>
  <c r="BA75" i="23"/>
  <c r="AX161" i="26" s="1"/>
  <c r="AX247" i="26" s="1"/>
  <c r="BA109" i="26"/>
  <c r="BA195" i="26" s="1"/>
  <c r="AZ99" i="26"/>
  <c r="AZ185" i="26" s="1"/>
  <c r="BA158" i="26"/>
  <c r="BC73" i="23"/>
  <c r="AZ159" i="26" s="1"/>
  <c r="AZ245" i="26" s="1"/>
  <c r="AY139" i="26"/>
  <c r="AY225" i="26" s="1"/>
  <c r="AZ138" i="26"/>
  <c r="BA115" i="26"/>
  <c r="BA201" i="26" s="1"/>
  <c r="C37" i="23" a="1"/>
  <c r="C37" i="23" s="1"/>
  <c r="B20" i="26" s="1"/>
  <c r="AZ145" i="26"/>
  <c r="AZ231" i="26" s="1"/>
  <c r="BA144" i="26"/>
  <c r="AZ105" i="26"/>
  <c r="AZ191" i="26" s="1"/>
  <c r="BA104" i="26"/>
  <c r="AY150" i="26"/>
  <c r="BA65" i="23"/>
  <c r="AX151" i="26" s="1"/>
  <c r="AX237" i="26" s="1"/>
  <c r="AY141" i="26"/>
  <c r="AY227" i="26" s="1"/>
  <c r="AZ140" i="26"/>
  <c r="AY135" i="26"/>
  <c r="AY221" i="26" s="1"/>
  <c r="AZ134" i="26"/>
  <c r="D17" i="26"/>
  <c r="AZ129" i="26"/>
  <c r="AZ215" i="26" s="1"/>
  <c r="BA67" i="23"/>
  <c r="AX153" i="26" s="1"/>
  <c r="AX239" i="26" s="1"/>
  <c r="AY152" i="26"/>
  <c r="C25" i="23" a="1"/>
  <c r="C25" i="23" s="1"/>
  <c r="B14" i="26" s="1"/>
  <c r="BA107" i="26"/>
  <c r="BA193" i="26" s="1"/>
  <c r="D14" i="26"/>
  <c r="AZ130" i="26"/>
  <c r="AY131" i="26"/>
  <c r="AY217" i="26" s="1"/>
  <c r="BA77" i="23"/>
  <c r="AX163" i="26" s="1"/>
  <c r="AX249" i="26" s="1"/>
  <c r="AY162" i="26"/>
  <c r="D7" i="26"/>
  <c r="BC79" i="23"/>
  <c r="AZ165" i="26" s="1"/>
  <c r="AZ251" i="26" s="1"/>
  <c r="AY143" i="26"/>
  <c r="AY229" i="26" s="1"/>
  <c r="AZ142" i="26"/>
  <c r="BA61" i="23"/>
  <c r="AX147" i="26" s="1"/>
  <c r="AX233" i="26" s="1"/>
  <c r="AY146" i="26"/>
  <c r="AY125" i="26"/>
  <c r="AY211" i="26" s="1"/>
  <c r="AZ124" i="26"/>
  <c r="BA69" i="23"/>
  <c r="AX155" i="26" s="1"/>
  <c r="AX241" i="26" s="1"/>
  <c r="AY154" i="26"/>
  <c r="AZ103" i="26"/>
  <c r="AZ189" i="26" s="1"/>
  <c r="BA102" i="26"/>
  <c r="AY123" i="26"/>
  <c r="AY209" i="26" s="1"/>
  <c r="AZ122" i="26"/>
  <c r="AY148" i="26"/>
  <c r="BA63" i="23"/>
  <c r="AX149" i="26" s="1"/>
  <c r="AX235" i="26" s="1"/>
  <c r="BA71" i="23"/>
  <c r="AX157" i="26" s="1"/>
  <c r="AX243" i="26" s="1"/>
  <c r="AY156" i="26"/>
  <c r="C19" i="23" a="1"/>
  <c r="C19" i="23" s="1"/>
  <c r="B11" i="26" s="1"/>
  <c r="D11" i="26"/>
  <c r="AZ133" i="26"/>
  <c r="AZ219" i="26" s="1"/>
  <c r="D16" i="26"/>
  <c r="C29" i="23" a="1"/>
  <c r="C29" i="23" s="1"/>
  <c r="B16" i="26" s="1"/>
  <c r="BA94" i="26" l="1"/>
  <c r="BD105" i="23"/>
  <c r="BC105" i="23"/>
  <c r="BC125" i="23"/>
  <c r="C125" i="23" a="1"/>
  <c r="C125" i="23" s="1"/>
  <c r="H26" i="26" s="1"/>
  <c r="BD53" i="23"/>
  <c r="C53" i="23" a="1"/>
  <c r="C53" i="23" s="1"/>
  <c r="C49" i="23" a="1"/>
  <c r="C49" i="23" s="1"/>
  <c r="B26" i="26" s="1"/>
  <c r="BD49" i="23"/>
  <c r="BA111" i="26" s="1"/>
  <c r="BA197" i="26" s="1"/>
  <c r="BA110" i="26"/>
  <c r="D26" i="26"/>
  <c r="BD19" i="23"/>
  <c r="BA101" i="26" s="1"/>
  <c r="BA187" i="26" s="1"/>
  <c r="BA100" i="26"/>
  <c r="BD37" i="23"/>
  <c r="BA127" i="26" s="1"/>
  <c r="BA213" i="26" s="1"/>
  <c r="BA126" i="26"/>
  <c r="BD31" i="23"/>
  <c r="BA119" i="26" s="1"/>
  <c r="BA205" i="26" s="1"/>
  <c r="BA118" i="26"/>
  <c r="BD15" i="23"/>
  <c r="C15" i="23" a="1"/>
  <c r="C15" i="23" s="1"/>
  <c r="BD29" i="23"/>
  <c r="BA117" i="26" s="1"/>
  <c r="BA203" i="26" s="1"/>
  <c r="BA116" i="26"/>
  <c r="C51" i="23" a="1"/>
  <c r="C51" i="23" s="1"/>
  <c r="BC147" i="23"/>
  <c r="BD97" i="23"/>
  <c r="G26" i="26"/>
  <c r="BC145" i="23"/>
  <c r="C145" i="23" a="1"/>
  <c r="C145" i="23" s="1"/>
  <c r="B42" i="26" s="1"/>
  <c r="BC109" i="23"/>
  <c r="BC99" i="23"/>
  <c r="BB119" i="23"/>
  <c r="BB135" i="23"/>
  <c r="BB113" i="23"/>
  <c r="BB139" i="23"/>
  <c r="AY112" i="26"/>
  <c r="BB27" i="23"/>
  <c r="AY113" i="26" s="1"/>
  <c r="AY199" i="26" s="1"/>
  <c r="BC131" i="23"/>
  <c r="BB123" i="23"/>
  <c r="BB83" i="23"/>
  <c r="AY169" i="26" s="1"/>
  <c r="AY255" i="26" s="1"/>
  <c r="AY168" i="26"/>
  <c r="AY230" i="26"/>
  <c r="AY208" i="26"/>
  <c r="C17" i="23" a="1"/>
  <c r="C17" i="23" s="1"/>
  <c r="B10" i="26" s="1"/>
  <c r="BA98" i="26"/>
  <c r="C43" i="23" a="1"/>
  <c r="C43" i="23" s="1"/>
  <c r="B23" i="26" s="1"/>
  <c r="BA132" i="26"/>
  <c r="C79" i="23" a="1"/>
  <c r="C79" i="23" s="1"/>
  <c r="B41" i="26" s="1"/>
  <c r="BA164" i="26"/>
  <c r="AY200" i="26"/>
  <c r="BB85" i="23"/>
  <c r="AY171" i="26" s="1"/>
  <c r="AY257" i="26" s="1"/>
  <c r="AY170" i="26"/>
  <c r="C39" i="23" a="1"/>
  <c r="C39" i="23" s="1"/>
  <c r="B21" i="26" s="1"/>
  <c r="BA128" i="26"/>
  <c r="BB81" i="23"/>
  <c r="AY167" i="26" s="1"/>
  <c r="AY253" i="26" s="1"/>
  <c r="AY166" i="26"/>
  <c r="C73" i="23" a="1"/>
  <c r="C73" i="23" s="1"/>
  <c r="B38" i="26" s="1"/>
  <c r="BC143" i="23"/>
  <c r="BC141" i="23"/>
  <c r="BC133" i="23"/>
  <c r="BD129" i="23"/>
  <c r="BC127" i="23"/>
  <c r="BB107" i="23"/>
  <c r="BC91" i="23"/>
  <c r="BC87" i="23"/>
  <c r="BC93" i="23"/>
  <c r="BC95" i="23"/>
  <c r="BC101" i="23"/>
  <c r="G31" i="26"/>
  <c r="C105" i="23" a="1"/>
  <c r="C105" i="23" s="1"/>
  <c r="E31" i="26" s="1"/>
  <c r="BC103" i="23"/>
  <c r="BC89" i="23"/>
  <c r="BD99" i="23"/>
  <c r="AZ135" i="26"/>
  <c r="AZ221" i="26" s="1"/>
  <c r="AZ141" i="26"/>
  <c r="AZ227" i="26" s="1"/>
  <c r="BA145" i="26"/>
  <c r="BA231" i="26" s="1"/>
  <c r="AZ156" i="26"/>
  <c r="BB71" i="23"/>
  <c r="AY157" i="26" s="1"/>
  <c r="AY243" i="26" s="1"/>
  <c r="BB63" i="23"/>
  <c r="AY149" i="26" s="1"/>
  <c r="AY235" i="26" s="1"/>
  <c r="AZ148" i="26"/>
  <c r="BA142" i="26"/>
  <c r="AZ143" i="26"/>
  <c r="AZ229" i="26" s="1"/>
  <c r="BB77" i="23"/>
  <c r="AY163" i="26" s="1"/>
  <c r="AY249" i="26" s="1"/>
  <c r="AZ162" i="26"/>
  <c r="AZ150" i="26"/>
  <c r="BB65" i="23"/>
  <c r="AY151" i="26" s="1"/>
  <c r="AY237" i="26" s="1"/>
  <c r="BA133" i="26"/>
  <c r="BA219" i="26" s="1"/>
  <c r="D23" i="26"/>
  <c r="AZ123" i="26"/>
  <c r="AZ209" i="26" s="1"/>
  <c r="BA122" i="26"/>
  <c r="AZ154" i="26"/>
  <c r="BB69" i="23"/>
  <c r="AY155" i="26" s="1"/>
  <c r="AY241" i="26" s="1"/>
  <c r="BD79" i="23"/>
  <c r="BA165" i="26" s="1"/>
  <c r="BA251" i="26" s="1"/>
  <c r="D41" i="26"/>
  <c r="AZ131" i="26"/>
  <c r="AZ217" i="26" s="1"/>
  <c r="BB67" i="23"/>
  <c r="AY153" i="26" s="1"/>
  <c r="AY239" i="26" s="1"/>
  <c r="AZ152" i="26"/>
  <c r="AZ139" i="26"/>
  <c r="AZ225" i="26" s="1"/>
  <c r="BA99" i="26"/>
  <c r="BA185" i="26" s="1"/>
  <c r="D10" i="26"/>
  <c r="C21" i="23" a="1"/>
  <c r="C21" i="23" s="1"/>
  <c r="B12" i="26" s="1"/>
  <c r="BA103" i="26"/>
  <c r="BA189" i="26" s="1"/>
  <c r="D12" i="26"/>
  <c r="AZ125" i="26"/>
  <c r="AZ211" i="26" s="1"/>
  <c r="BB61" i="23"/>
  <c r="AY147" i="26" s="1"/>
  <c r="AY233" i="26" s="1"/>
  <c r="AZ146" i="26"/>
  <c r="BA129" i="26"/>
  <c r="BA215" i="26" s="1"/>
  <c r="D21" i="26"/>
  <c r="C23" i="23" a="1"/>
  <c r="C23" i="23" s="1"/>
  <c r="B13" i="26" s="1"/>
  <c r="BA105" i="26"/>
  <c r="BA191" i="26" s="1"/>
  <c r="D13" i="26"/>
  <c r="BD73" i="23"/>
  <c r="BA159" i="26" s="1"/>
  <c r="BA245" i="26" s="1"/>
  <c r="D38" i="26"/>
  <c r="BB75" i="23"/>
  <c r="AY161" i="26" s="1"/>
  <c r="AY247" i="26" s="1"/>
  <c r="AZ160" i="26"/>
  <c r="BD109" i="23" l="1"/>
  <c r="J5" i="26"/>
  <c r="D43" i="26"/>
  <c r="BD147" i="23"/>
  <c r="C147" i="23" a="1"/>
  <c r="C147" i="23" s="1"/>
  <c r="B43" i="26" s="1"/>
  <c r="BD111" i="23"/>
  <c r="C111" i="23" a="1"/>
  <c r="C111" i="23" s="1"/>
  <c r="BD125" i="23"/>
  <c r="J26" i="26"/>
  <c r="BD145" i="23"/>
  <c r="D42" i="26"/>
  <c r="C109" i="23" a="1"/>
  <c r="C109" i="23" s="1"/>
  <c r="H5" i="26" s="1"/>
  <c r="BC119" i="23"/>
  <c r="BC135" i="23"/>
  <c r="BC113" i="23"/>
  <c r="BC139" i="23"/>
  <c r="BC83" i="23"/>
  <c r="AZ169" i="26" s="1"/>
  <c r="AZ255" i="26" s="1"/>
  <c r="AZ168" i="26"/>
  <c r="BD131" i="23"/>
  <c r="J23" i="26"/>
  <c r="BC123" i="23"/>
  <c r="C27" i="23" a="1"/>
  <c r="C27" i="23" s="1"/>
  <c r="B15" i="26" s="1"/>
  <c r="AZ112" i="26"/>
  <c r="BC27" i="23"/>
  <c r="AZ113" i="26" s="1"/>
  <c r="AZ199" i="26" s="1"/>
  <c r="C131" i="23" a="1"/>
  <c r="C131" i="23" s="1"/>
  <c r="H23" i="26" s="1"/>
  <c r="C121" i="23" a="1"/>
  <c r="C121" i="23" s="1"/>
  <c r="H13" i="26" s="1"/>
  <c r="BD121" i="23"/>
  <c r="C115" i="23" a="1"/>
  <c r="C115" i="23" s="1"/>
  <c r="H8" i="26" s="1"/>
  <c r="BD115" i="23"/>
  <c r="C137" i="23" a="1"/>
  <c r="C137" i="23" s="1"/>
  <c r="H22" i="26" s="1"/>
  <c r="BD137" i="23"/>
  <c r="C117" i="23" a="1"/>
  <c r="C117" i="23" s="1"/>
  <c r="H10" i="26" s="1"/>
  <c r="BD117" i="23"/>
  <c r="AZ230" i="26"/>
  <c r="AZ208" i="26"/>
  <c r="C45" i="23" a="1"/>
  <c r="C45" i="23" s="1"/>
  <c r="B24" i="26" s="1"/>
  <c r="BA134" i="26"/>
  <c r="BC85" i="23"/>
  <c r="AZ171" i="26" s="1"/>
  <c r="AZ257" i="26" s="1"/>
  <c r="AZ170" i="26"/>
  <c r="C55" i="23" a="1"/>
  <c r="C55" i="23" s="1"/>
  <c r="B29" i="26" s="1"/>
  <c r="BA138" i="26"/>
  <c r="C57" i="23" a="1"/>
  <c r="C57" i="23" s="1"/>
  <c r="B30" i="26" s="1"/>
  <c r="BA140" i="26"/>
  <c r="C35" i="23" a="1"/>
  <c r="C35" i="23" s="1"/>
  <c r="B19" i="26" s="1"/>
  <c r="BA124" i="26"/>
  <c r="C41" i="23" a="1"/>
  <c r="C41" i="23" s="1"/>
  <c r="B22" i="26" s="1"/>
  <c r="BA130" i="26"/>
  <c r="BC81" i="23"/>
  <c r="AZ167" i="26" s="1"/>
  <c r="AZ253" i="26" s="1"/>
  <c r="AZ166" i="26"/>
  <c r="AZ200" i="26"/>
  <c r="BD141" i="23"/>
  <c r="J22" i="26"/>
  <c r="BD133" i="23"/>
  <c r="J16" i="26"/>
  <c r="C129" i="23" a="1"/>
  <c r="C129" i="23" s="1"/>
  <c r="H16" i="26" s="1"/>
  <c r="J15" i="26"/>
  <c r="BD127" i="23"/>
  <c r="C127" i="23" a="1"/>
  <c r="C127" i="23" s="1"/>
  <c r="H15" i="26" s="1"/>
  <c r="J13" i="26"/>
  <c r="J10" i="26"/>
  <c r="J8" i="26"/>
  <c r="BC107" i="23"/>
  <c r="G16" i="26"/>
  <c r="C99" i="23" a="1"/>
  <c r="C99" i="23" s="1"/>
  <c r="E16" i="26" s="1"/>
  <c r="BD95" i="23"/>
  <c r="BD87" i="23"/>
  <c r="BD101" i="23"/>
  <c r="BD103" i="23"/>
  <c r="BD93" i="23"/>
  <c r="BD91" i="23"/>
  <c r="BD89" i="23"/>
  <c r="D22" i="26"/>
  <c r="BA131" i="26"/>
  <c r="BA217" i="26" s="1"/>
  <c r="BC69" i="23"/>
  <c r="AZ155" i="26" s="1"/>
  <c r="AZ241" i="26" s="1"/>
  <c r="BA123" i="26"/>
  <c r="BA209" i="26" s="1"/>
  <c r="BC65" i="23"/>
  <c r="AZ151" i="26" s="1"/>
  <c r="AZ237" i="26" s="1"/>
  <c r="BA150" i="26"/>
  <c r="BA139" i="26"/>
  <c r="BA225" i="26" s="1"/>
  <c r="D29" i="26"/>
  <c r="BC67" i="23"/>
  <c r="AZ153" i="26" s="1"/>
  <c r="AZ239" i="26" s="1"/>
  <c r="BA148" i="26"/>
  <c r="BC63" i="23"/>
  <c r="AZ149" i="26" s="1"/>
  <c r="AZ235" i="26" s="1"/>
  <c r="BC71" i="23"/>
  <c r="AZ157" i="26" s="1"/>
  <c r="AZ243" i="26" s="1"/>
  <c r="BA135" i="26"/>
  <c r="BA221" i="26" s="1"/>
  <c r="D24" i="26"/>
  <c r="BC75" i="23"/>
  <c r="AZ161" i="26" s="1"/>
  <c r="AZ247" i="26" s="1"/>
  <c r="BA160" i="26"/>
  <c r="BA146" i="26"/>
  <c r="BC61" i="23"/>
  <c r="AZ147" i="26" s="1"/>
  <c r="AZ233" i="26" s="1"/>
  <c r="BA125" i="26"/>
  <c r="BA211" i="26" s="1"/>
  <c r="D19" i="26"/>
  <c r="BC77" i="23"/>
  <c r="AZ163" i="26" s="1"/>
  <c r="AZ249" i="26" s="1"/>
  <c r="BA141" i="26"/>
  <c r="BA227" i="26" s="1"/>
  <c r="D30" i="26"/>
  <c r="BA143" i="26"/>
  <c r="BA229" i="26" s="1"/>
  <c r="D31" i="26"/>
  <c r="C59" i="23" a="1"/>
  <c r="C59" i="23" s="1"/>
  <c r="B31" i="26" s="1"/>
  <c r="C119" i="23" l="1" a="1"/>
  <c r="C119" i="23" s="1"/>
  <c r="H11" i="26" s="1"/>
  <c r="J11" i="26"/>
  <c r="BD119" i="23"/>
  <c r="BD135" i="23"/>
  <c r="C135" i="23" a="1"/>
  <c r="C135" i="23" s="1"/>
  <c r="H19" i="26" s="1"/>
  <c r="J19" i="26"/>
  <c r="BD113" i="23"/>
  <c r="J7" i="26"/>
  <c r="C113" i="23" a="1"/>
  <c r="C113" i="23" s="1"/>
  <c r="H7" i="26" s="1"/>
  <c r="BD139" i="23"/>
  <c r="J25" i="26"/>
  <c r="C139" i="23" a="1"/>
  <c r="C139" i="23" s="1"/>
  <c r="H25" i="26" s="1"/>
  <c r="BA112" i="26"/>
  <c r="BD27" i="23"/>
  <c r="BA113" i="26" s="1"/>
  <c r="BA199" i="26" s="1"/>
  <c r="D15" i="26"/>
  <c r="BD123" i="23"/>
  <c r="J14" i="26"/>
  <c r="C123" i="23" a="1"/>
  <c r="C123" i="23" s="1"/>
  <c r="H14" i="26" s="1"/>
  <c r="BD83" i="23"/>
  <c r="BA169" i="26" s="1"/>
  <c r="BA255" i="26" s="1"/>
  <c r="BA168" i="26"/>
  <c r="G5" i="26"/>
  <c r="C83" i="23" a="1"/>
  <c r="C83" i="23" s="1"/>
  <c r="E5" i="26" s="1"/>
  <c r="C143" i="23" a="1"/>
  <c r="C143" i="23" s="1"/>
  <c r="H31" i="26" s="1"/>
  <c r="BD143" i="23"/>
  <c r="BA230" i="26"/>
  <c r="BA208" i="26"/>
  <c r="C67" i="23" a="1"/>
  <c r="C67" i="23" s="1"/>
  <c r="B35" i="26" s="1"/>
  <c r="BA152" i="26"/>
  <c r="C77" i="23" a="1"/>
  <c r="C77" i="23" s="1"/>
  <c r="B40" i="26" s="1"/>
  <c r="BA162" i="26"/>
  <c r="B36" i="26"/>
  <c r="BA154" i="26"/>
  <c r="BD81" i="23"/>
  <c r="BA167" i="26" s="1"/>
  <c r="BA253" i="26" s="1"/>
  <c r="BA166" i="26"/>
  <c r="C71" i="23" a="1"/>
  <c r="C71" i="23" s="1"/>
  <c r="B37" i="26" s="1"/>
  <c r="BA156" i="26"/>
  <c r="BD85" i="23"/>
  <c r="BA171" i="26" s="1"/>
  <c r="BA257" i="26" s="1"/>
  <c r="BA170" i="26"/>
  <c r="BA200" i="26"/>
  <c r="J31" i="26"/>
  <c r="J30" i="26"/>
  <c r="C141" i="23" a="1"/>
  <c r="C141" i="23" s="1"/>
  <c r="H30" i="26" s="1"/>
  <c r="J18" i="26"/>
  <c r="C133" i="23" a="1"/>
  <c r="C133" i="23" s="1"/>
  <c r="H18" i="26" s="1"/>
  <c r="J4" i="26"/>
  <c r="BD107" i="23"/>
  <c r="C107" i="23" a="1"/>
  <c r="C107" i="23" s="1"/>
  <c r="H4" i="26" s="1"/>
  <c r="C87" i="23" a="1"/>
  <c r="C87" i="23" s="1"/>
  <c r="E8" i="26" s="1"/>
  <c r="C95" i="23" a="1"/>
  <c r="C95" i="23" s="1"/>
  <c r="E14" i="26" s="1"/>
  <c r="C101" i="23" a="1"/>
  <c r="C101" i="23" s="1"/>
  <c r="E22" i="26" s="1"/>
  <c r="C81" i="23" a="1"/>
  <c r="C81" i="23" s="1"/>
  <c r="E4" i="26" s="1"/>
  <c r="G7" i="26"/>
  <c r="C85" i="23" a="1"/>
  <c r="C85" i="23" s="1"/>
  <c r="E7" i="26" s="1"/>
  <c r="G11" i="26"/>
  <c r="G10" i="26"/>
  <c r="G30" i="26"/>
  <c r="C103" i="23" a="1"/>
  <c r="C103" i="23" s="1"/>
  <c r="E30" i="26" s="1"/>
  <c r="G8" i="26"/>
  <c r="C91" i="23" a="1"/>
  <c r="C91" i="23" s="1"/>
  <c r="E11" i="26" s="1"/>
  <c r="G12" i="26"/>
  <c r="C93" i="23" a="1"/>
  <c r="C93" i="23" s="1"/>
  <c r="E12" i="26" s="1"/>
  <c r="G22" i="26"/>
  <c r="G4" i="26"/>
  <c r="G14" i="26"/>
  <c r="C89" i="23" a="1"/>
  <c r="C89" i="23" s="1"/>
  <c r="E10" i="26" s="1"/>
  <c r="BD75" i="23"/>
  <c r="BA161" i="26" s="1"/>
  <c r="BA247" i="26" s="1"/>
  <c r="D39" i="26"/>
  <c r="BD63" i="23"/>
  <c r="BA149" i="26" s="1"/>
  <c r="BA235" i="26" s="1"/>
  <c r="D33" i="26"/>
  <c r="C63" i="23" a="1"/>
  <c r="C63" i="23" s="1"/>
  <c r="B33" i="26" s="1"/>
  <c r="BD71" i="23"/>
  <c r="BA157" i="26" s="1"/>
  <c r="BA243" i="26" s="1"/>
  <c r="D37" i="26"/>
  <c r="C75" i="23" a="1"/>
  <c r="C75" i="23" s="1"/>
  <c r="B39" i="26" s="1"/>
  <c r="BD69" i="23"/>
  <c r="BA155" i="26" s="1"/>
  <c r="BA241" i="26" s="1"/>
  <c r="D36" i="26"/>
  <c r="BD61" i="23"/>
  <c r="BA147" i="26" s="1"/>
  <c r="BA233" i="26" s="1"/>
  <c r="D32" i="26"/>
  <c r="BD77" i="23"/>
  <c r="BA163" i="26" s="1"/>
  <c r="BA249" i="26" s="1"/>
  <c r="D40" i="26"/>
  <c r="BD67" i="23"/>
  <c r="BA153" i="26" s="1"/>
  <c r="BA239" i="26" s="1"/>
  <c r="D35" i="26"/>
  <c r="BD65" i="23"/>
  <c r="BA151" i="26" s="1"/>
  <c r="BA237" i="26" s="1"/>
  <c r="D34" i="26"/>
  <c r="C65" i="23" a="1"/>
  <c r="C65" i="23" s="1"/>
  <c r="B34" i="26" s="1"/>
  <c r="C61" i="23" a="1"/>
  <c r="C61" i="23" s="1"/>
  <c r="B32" i="26" s="1"/>
  <c r="E122" i="26" l="1"/>
  <c r="E208" i="26" s="1"/>
  <c r="D122" i="26"/>
  <c r="D208" i="26" s="1"/>
  <c r="B122" i="26"/>
  <c r="B208" i="26" s="1"/>
  <c r="C122" i="26"/>
  <c r="C208" i="26" s="1"/>
  <c r="F122" i="26" l="1"/>
  <c r="F208" i="26" s="1"/>
  <c r="G122" i="26" l="1"/>
  <c r="G208" i="26" s="1"/>
  <c r="H122" i="26" l="1"/>
  <c r="H208" i="26" s="1"/>
  <c r="I122" i="26" l="1"/>
  <c r="I208" i="26" s="1"/>
  <c r="J122" i="26" l="1"/>
  <c r="J208" i="26" s="1"/>
  <c r="K122" i="26" l="1"/>
  <c r="K208" i="26" s="1"/>
  <c r="L122" i="26" l="1"/>
  <c r="L208" i="26" s="1"/>
  <c r="M122" i="26" l="1"/>
  <c r="M208" i="26" s="1"/>
  <c r="N123" i="26" l="1"/>
  <c r="N209" i="26" s="1"/>
  <c r="O121" i="26" l="1"/>
  <c r="O207" i="26" s="1"/>
  <c r="P121" i="26" l="1"/>
  <c r="P207" i="26" s="1"/>
  <c r="Q121" i="26" l="1"/>
  <c r="Q207" i="26" s="1"/>
  <c r="R121" i="26" l="1"/>
  <c r="R207" i="26" s="1"/>
  <c r="S121" i="26" l="1"/>
  <c r="S207" i="26" s="1"/>
  <c r="T121" i="26" l="1"/>
  <c r="T207" i="26" s="1"/>
  <c r="U121" i="26" l="1"/>
  <c r="U207" i="26" s="1"/>
  <c r="V121" i="26" l="1"/>
  <c r="V207" i="26" s="1"/>
  <c r="W121" i="26" l="1"/>
  <c r="W207" i="26" s="1"/>
  <c r="X121" i="26" l="1"/>
  <c r="X207" i="26" s="1"/>
  <c r="Y121" i="26" l="1"/>
  <c r="Y207" i="26" s="1"/>
  <c r="Z121" i="26" l="1"/>
  <c r="Z207" i="26" s="1"/>
  <c r="AA121" i="26" l="1"/>
  <c r="AA207" i="26" s="1"/>
  <c r="AB121" i="26" l="1"/>
  <c r="AB207" i="26" s="1"/>
  <c r="AC121" i="26" l="1"/>
  <c r="AC207" i="26" s="1"/>
  <c r="AD121" i="26" l="1"/>
  <c r="AD207" i="26" s="1"/>
  <c r="AE121" i="26" l="1"/>
  <c r="AE207" i="26" s="1"/>
  <c r="AF121" i="26" l="1"/>
  <c r="AF207" i="26" s="1"/>
  <c r="AG121" i="26" l="1"/>
  <c r="AG207" i="26" s="1"/>
  <c r="AH121" i="26" l="1"/>
  <c r="AH207" i="26" s="1"/>
  <c r="AI121" i="26" l="1"/>
  <c r="AI207" i="26" s="1"/>
  <c r="AJ121" i="26" l="1"/>
  <c r="AJ207" i="26" s="1"/>
  <c r="AK121" i="26" l="1"/>
  <c r="AK207" i="26" s="1"/>
  <c r="AL121" i="26" l="1"/>
  <c r="AL207" i="26" s="1"/>
  <c r="AM121" i="26" l="1"/>
  <c r="AM207" i="26" s="1"/>
  <c r="AN121" i="26" l="1"/>
  <c r="AN207" i="26" s="1"/>
  <c r="AO121" i="26" l="1"/>
  <c r="AO207" i="26" s="1"/>
  <c r="AP121" i="26" l="1"/>
  <c r="AP207" i="26" s="1"/>
  <c r="AR120" i="26" l="1"/>
  <c r="AQ121" i="26"/>
  <c r="AQ207" i="26" s="1"/>
  <c r="AS120" i="26" l="1"/>
  <c r="AR121" i="26"/>
  <c r="AR207" i="26" s="1"/>
  <c r="AT120" i="26" l="1"/>
  <c r="AS121" i="26"/>
  <c r="AS207" i="26" s="1"/>
  <c r="AU120" i="26" l="1"/>
  <c r="AT121" i="26"/>
  <c r="AT207" i="26" s="1"/>
  <c r="AV120" i="26" l="1"/>
  <c r="AU121" i="26"/>
  <c r="AU207" i="26" s="1"/>
  <c r="AW120" i="26" l="1"/>
  <c r="AV121" i="26"/>
  <c r="AV207" i="26" s="1"/>
  <c r="AW121" i="26" l="1"/>
  <c r="AW207" i="26" s="1"/>
  <c r="AX120" i="26"/>
  <c r="AY120" i="26" l="1"/>
  <c r="AX121" i="26"/>
  <c r="AX207" i="26" s="1"/>
  <c r="AY121" i="26" l="1"/>
  <c r="AY207" i="26" s="1"/>
  <c r="AZ120" i="26"/>
  <c r="BA120" i="26" l="1"/>
  <c r="AZ121" i="26"/>
  <c r="AZ207" i="26" s="1"/>
  <c r="BA121" i="26" l="1"/>
  <c r="BA207" i="26" s="1"/>
  <c r="D18" i="26"/>
  <c r="C33" i="23" a="1"/>
  <c r="C33" i="23" s="1"/>
  <c r="B18" i="26" s="1"/>
  <c r="DC3" i="25" l="1"/>
  <c r="E5" i="23" l="1"/>
  <c r="B92" i="26" s="1"/>
  <c r="B178" i="26" s="1"/>
  <c r="B91" i="26"/>
  <c r="R3" i="21"/>
  <c r="Q3" i="21"/>
  <c r="BD167" i="23"/>
  <c r="C169" i="23" a="1"/>
  <c r="C169" i="23" s="1"/>
  <c r="B54" i="26" s="1"/>
  <c r="BD165" i="23"/>
  <c r="D55" i="26"/>
  <c r="DF91" i="28"/>
  <c r="DC91" i="25"/>
  <c r="DC90" i="25"/>
  <c r="DF90" i="28"/>
  <c r="DF94" i="28"/>
  <c r="DC93" i="25"/>
  <c r="C91" i="26" l="1"/>
  <c r="F5" i="23"/>
  <c r="C92" i="26" s="1"/>
  <c r="C178" i="26" s="1"/>
  <c r="C171" i="23" a="1"/>
  <c r="C171" i="23" s="1"/>
  <c r="B55" i="26" s="1"/>
  <c r="BD171" i="23"/>
  <c r="C165" i="23" a="1"/>
  <c r="C165" i="23" s="1"/>
  <c r="B52" i="26" s="1"/>
  <c r="BD169" i="23"/>
  <c r="D53" i="26"/>
  <c r="D52" i="26"/>
  <c r="D54" i="26"/>
  <c r="C167" i="23" a="1"/>
  <c r="C167" i="23" s="1"/>
  <c r="B53" i="26" s="1"/>
  <c r="D91" i="26" l="1"/>
  <c r="G5" i="23"/>
  <c r="D92" i="26" s="1"/>
  <c r="D178" i="26" s="1"/>
  <c r="E91" i="26" l="1"/>
  <c r="H5" i="23"/>
  <c r="E92" i="26" s="1"/>
  <c r="E178" i="26" s="1"/>
  <c r="F91" i="26" l="1"/>
  <c r="I5" i="23"/>
  <c r="F92" i="26" s="1"/>
  <c r="F178" i="26" s="1"/>
  <c r="G91" i="26" l="1"/>
  <c r="J5" i="23"/>
  <c r="G92" i="26" s="1"/>
  <c r="G178" i="26" s="1"/>
  <c r="H91" i="26" l="1"/>
  <c r="K5" i="23"/>
  <c r="H92" i="26" s="1"/>
  <c r="H178" i="26" s="1"/>
  <c r="I91" i="26" l="1"/>
  <c r="L5" i="23"/>
  <c r="I92" i="26" s="1"/>
  <c r="I178" i="26" s="1"/>
  <c r="J91" i="26" l="1"/>
  <c r="M5" i="23"/>
  <c r="J92" i="26" s="1"/>
  <c r="J178" i="26" s="1"/>
  <c r="K91" i="26" l="1"/>
  <c r="N5" i="23"/>
  <c r="K92" i="26" s="1"/>
  <c r="K178" i="26" s="1"/>
  <c r="L91" i="26" l="1"/>
  <c r="O5" i="23"/>
  <c r="L92" i="26" s="1"/>
  <c r="L178" i="26" s="1"/>
  <c r="M91" i="26" l="1"/>
  <c r="P5" i="23"/>
  <c r="M92" i="26" s="1"/>
  <c r="M178" i="26" s="1"/>
  <c r="N92" i="26" l="1"/>
  <c r="Q5" i="23"/>
  <c r="N93" i="26" s="1"/>
  <c r="N179" i="26" s="1"/>
  <c r="O90" i="26" l="1"/>
  <c r="R5" i="23"/>
  <c r="O91" i="26" s="1"/>
  <c r="O177" i="26" s="1"/>
  <c r="P90" i="26" l="1"/>
  <c r="S5" i="23"/>
  <c r="P91" i="26" s="1"/>
  <c r="P177" i="26" s="1"/>
  <c r="Q90" i="26" l="1"/>
  <c r="T5" i="23"/>
  <c r="Q91" i="26" s="1"/>
  <c r="Q177" i="26" s="1"/>
  <c r="R90" i="26" l="1"/>
  <c r="U5" i="23"/>
  <c r="R91" i="26" s="1"/>
  <c r="R177" i="26" s="1"/>
  <c r="S90" i="26" l="1"/>
  <c r="V5" i="23"/>
  <c r="S91" i="26" s="1"/>
  <c r="S177" i="26" s="1"/>
  <c r="T90" i="26" l="1"/>
  <c r="W5" i="23"/>
  <c r="T91" i="26" s="1"/>
  <c r="T177" i="26" s="1"/>
  <c r="U90" i="26" l="1"/>
  <c r="X5" i="23"/>
  <c r="U91" i="26" s="1"/>
  <c r="U177" i="26" s="1"/>
  <c r="V90" i="26" l="1"/>
  <c r="Y5" i="23"/>
  <c r="V91" i="26" s="1"/>
  <c r="V177" i="26" s="1"/>
  <c r="W90" i="26" l="1"/>
  <c r="Z5" i="23"/>
  <c r="W91" i="26" s="1"/>
  <c r="W177" i="26" s="1"/>
  <c r="X90" i="26" l="1"/>
  <c r="AA5" i="23"/>
  <c r="X91" i="26" s="1"/>
  <c r="X177" i="26" s="1"/>
  <c r="Y90" i="26" l="1"/>
  <c r="AB5" i="23"/>
  <c r="Y91" i="26" s="1"/>
  <c r="Y177" i="26" s="1"/>
  <c r="Z90" i="26" l="1"/>
  <c r="AC5" i="23"/>
  <c r="Z91" i="26" s="1"/>
  <c r="Z177" i="26" s="1"/>
  <c r="AA90" i="26" l="1"/>
  <c r="AD5" i="23"/>
  <c r="AA91" i="26" s="1"/>
  <c r="AA177" i="26" s="1"/>
  <c r="AB90" i="26" l="1"/>
  <c r="AE5" i="23"/>
  <c r="AB91" i="26" s="1"/>
  <c r="AB177" i="26" s="1"/>
  <c r="AC90" i="26" l="1"/>
  <c r="AF5" i="23"/>
  <c r="AC91" i="26" s="1"/>
  <c r="AC177" i="26" s="1"/>
  <c r="AD90" i="26" l="1"/>
  <c r="AG5" i="23"/>
  <c r="AD91" i="26" s="1"/>
  <c r="AD177" i="26" s="1"/>
  <c r="AE90" i="26" l="1"/>
  <c r="AH5" i="23"/>
  <c r="AE91" i="26" s="1"/>
  <c r="AE177" i="26" s="1"/>
  <c r="AF90" i="26" l="1"/>
  <c r="AI5" i="23"/>
  <c r="AF91" i="26" s="1"/>
  <c r="AF177" i="26" s="1"/>
  <c r="AG90" i="26" l="1"/>
  <c r="AJ5" i="23"/>
  <c r="AG91" i="26" s="1"/>
  <c r="AG177" i="26" s="1"/>
  <c r="AH90" i="26" l="1"/>
  <c r="AK5" i="23"/>
  <c r="AH91" i="26" s="1"/>
  <c r="AH177" i="26" s="1"/>
  <c r="AI90" i="26" l="1"/>
  <c r="AL5" i="23"/>
  <c r="AI91" i="26" s="1"/>
  <c r="AI177" i="26" s="1"/>
  <c r="AJ90" i="26" l="1"/>
  <c r="AM5" i="23"/>
  <c r="AJ91" i="26" s="1"/>
  <c r="AJ177" i="26" s="1"/>
  <c r="AK90" i="26" l="1"/>
  <c r="AN5" i="23"/>
  <c r="AK91" i="26" s="1"/>
  <c r="AK177" i="26" s="1"/>
  <c r="AL90" i="26" l="1"/>
  <c r="AO5" i="23"/>
  <c r="AL91" i="26" s="1"/>
  <c r="AL177" i="26" s="1"/>
  <c r="AM90" i="26" l="1"/>
  <c r="AP5" i="23"/>
  <c r="AM91" i="26" s="1"/>
  <c r="AM177" i="26" s="1"/>
  <c r="AN90" i="26" l="1"/>
  <c r="AQ5" i="23"/>
  <c r="AN91" i="26" s="1"/>
  <c r="AN177" i="26" s="1"/>
  <c r="AO90" i="26" l="1"/>
  <c r="AR5" i="23"/>
  <c r="AO91" i="26" s="1"/>
  <c r="AO177" i="26" s="1"/>
  <c r="AP90" i="26" l="1"/>
  <c r="AS5" i="23"/>
  <c r="AP91" i="26" s="1"/>
  <c r="AP177" i="26" s="1"/>
  <c r="AQ90" i="26" l="1"/>
  <c r="AT5" i="23"/>
  <c r="AQ91" i="26" s="1"/>
  <c r="AQ177" i="26" s="1"/>
  <c r="AR90" i="26" l="1"/>
  <c r="AU5" i="23"/>
  <c r="AR91" i="26" s="1"/>
  <c r="AR177" i="26" s="1"/>
  <c r="AS90" i="26" l="1"/>
  <c r="AV5" i="23"/>
  <c r="AS91" i="26" s="1"/>
  <c r="AS177" i="26" s="1"/>
  <c r="AT90" i="26" l="1"/>
  <c r="AW5" i="23"/>
  <c r="AT91" i="26" s="1"/>
  <c r="AT177" i="26" s="1"/>
  <c r="AU90" i="26" l="1"/>
  <c r="AX5" i="23"/>
  <c r="AU91" i="26" s="1"/>
  <c r="AU177" i="26" s="1"/>
  <c r="AV90" i="26" l="1"/>
  <c r="AY5" i="23"/>
  <c r="AV91" i="26" s="1"/>
  <c r="AV177" i="26" s="1"/>
  <c r="AW90" i="26" l="1"/>
  <c r="AZ5" i="23"/>
  <c r="AW91" i="26" s="1"/>
  <c r="AW177" i="26" s="1"/>
  <c r="AX90" i="26" l="1"/>
  <c r="BA5" i="23"/>
  <c r="AX91" i="26" s="1"/>
  <c r="AX177" i="26" s="1"/>
  <c r="AY90" i="26" l="1"/>
  <c r="BB5" i="23"/>
  <c r="AY91" i="26" s="1"/>
  <c r="AY177" i="26" s="1"/>
  <c r="AZ90" i="26" l="1"/>
  <c r="BC5" i="23"/>
  <c r="AZ91" i="26" s="1"/>
  <c r="AZ177" i="26" s="1"/>
  <c r="BA90" i="26" l="1"/>
  <c r="BD5" i="23"/>
  <c r="BA91" i="26" s="1"/>
  <c r="BA177" i="26" s="1"/>
  <c r="D4" i="26"/>
  <c r="C5" i="23" a="1"/>
  <c r="C5" i="23" s="1"/>
  <c r="B4" i="26" s="1"/>
  <c r="B218" i="26"/>
  <c r="B97" i="26"/>
  <c r="B98" i="26"/>
  <c r="B184" i="26" s="1"/>
  <c r="C98" i="26" l="1"/>
  <c r="C184" i="26" s="1"/>
  <c r="C97" i="26"/>
  <c r="B207" i="26"/>
  <c r="B253" i="26"/>
  <c r="B219" i="26"/>
  <c r="B187" i="26"/>
  <c r="B235" i="26"/>
  <c r="B211" i="26"/>
  <c r="B245" i="26"/>
  <c r="B213" i="26"/>
  <c r="B237" i="26"/>
  <c r="B189" i="26"/>
  <c r="B177" i="26"/>
  <c r="B199" i="26"/>
  <c r="B223" i="26"/>
  <c r="B197" i="26"/>
  <c r="B191" i="26"/>
  <c r="B179" i="26"/>
  <c r="B241" i="26"/>
  <c r="B183" i="26"/>
  <c r="B243" i="26"/>
  <c r="B203" i="26"/>
  <c r="B233" i="26"/>
  <c r="B227" i="26"/>
  <c r="B251" i="26"/>
  <c r="B217" i="26"/>
  <c r="B257" i="26"/>
  <c r="B185" i="26"/>
  <c r="B193" i="26"/>
  <c r="B181" i="26"/>
  <c r="B221" i="26"/>
  <c r="B247" i="26"/>
  <c r="B225" i="26"/>
  <c r="B239" i="26"/>
  <c r="B205" i="26"/>
  <c r="B249" i="26"/>
  <c r="B229" i="26"/>
  <c r="B255" i="26"/>
  <c r="B215" i="26"/>
  <c r="D98" i="26" l="1"/>
  <c r="D184" i="26" s="1"/>
  <c r="D97" i="26"/>
  <c r="P7" i="26"/>
  <c r="P83" i="26"/>
  <c r="P13" i="26"/>
  <c r="P42" i="26"/>
  <c r="P24" i="26"/>
  <c r="P54" i="26"/>
  <c r="P20" i="26"/>
  <c r="P49" i="26"/>
  <c r="P18" i="26"/>
  <c r="P76" i="26"/>
  <c r="P72" i="26"/>
  <c r="P62" i="26"/>
  <c r="P14" i="26"/>
  <c r="P15" i="26"/>
  <c r="P41" i="26"/>
  <c r="P65" i="26"/>
  <c r="P70" i="26"/>
  <c r="P57" i="26"/>
  <c r="P55" i="26"/>
  <c r="P64" i="26"/>
  <c r="P63" i="26"/>
  <c r="P38" i="26"/>
  <c r="P45" i="26"/>
  <c r="P35" i="26"/>
  <c r="P17" i="26"/>
  <c r="P25" i="26"/>
  <c r="P68" i="26"/>
  <c r="P71" i="26"/>
  <c r="P22" i="26"/>
  <c r="P51" i="26"/>
  <c r="P27" i="26"/>
  <c r="P81" i="26"/>
  <c r="P50" i="26"/>
  <c r="P28" i="26"/>
  <c r="P36" i="26"/>
  <c r="P60" i="26"/>
  <c r="P75" i="26"/>
  <c r="P80" i="26"/>
  <c r="P52" i="26"/>
  <c r="P59" i="26"/>
  <c r="P82" i="26"/>
  <c r="P21" i="26"/>
  <c r="P32" i="26"/>
  <c r="P37" i="26"/>
  <c r="P23" i="26"/>
  <c r="P39" i="26"/>
  <c r="P34" i="26"/>
  <c r="P16" i="26"/>
  <c r="P79" i="26"/>
  <c r="P61" i="26"/>
  <c r="P78" i="26"/>
  <c r="P67" i="26"/>
  <c r="P58" i="26"/>
  <c r="P77" i="26"/>
  <c r="P48" i="26"/>
  <c r="P74" i="26"/>
  <c r="P10" i="26"/>
  <c r="P30" i="26"/>
  <c r="P66" i="26"/>
  <c r="P56" i="26"/>
  <c r="P46" i="26"/>
  <c r="P33" i="26"/>
  <c r="P44" i="26"/>
  <c r="P73" i="26"/>
  <c r="P84" i="26"/>
  <c r="P53" i="26"/>
  <c r="P11" i="26"/>
  <c r="P5" i="26"/>
  <c r="P12" i="26"/>
  <c r="P47" i="26"/>
  <c r="P4" i="26"/>
  <c r="P40" i="26"/>
  <c r="P19" i="26"/>
  <c r="P69" i="26"/>
  <c r="P8" i="26"/>
  <c r="P26" i="26"/>
  <c r="P43" i="26"/>
  <c r="P29" i="26"/>
  <c r="C207" i="26"/>
  <c r="C211" i="26"/>
  <c r="C251" i="26"/>
  <c r="C189" i="26"/>
  <c r="C237" i="26"/>
  <c r="C197" i="26"/>
  <c r="C181" i="26"/>
  <c r="C199" i="26"/>
  <c r="C193" i="26"/>
  <c r="C213" i="26"/>
  <c r="C225" i="26"/>
  <c r="C185" i="26"/>
  <c r="C229" i="26"/>
  <c r="C255" i="26"/>
  <c r="C179" i="26"/>
  <c r="C245" i="26"/>
  <c r="C217" i="26"/>
  <c r="C203" i="26"/>
  <c r="C215" i="26"/>
  <c r="C239" i="26"/>
  <c r="C221" i="26"/>
  <c r="C183" i="26"/>
  <c r="C253" i="26"/>
  <c r="C227" i="26"/>
  <c r="C247" i="26"/>
  <c r="C257" i="26"/>
  <c r="C223" i="26"/>
  <c r="C219" i="26"/>
  <c r="C233" i="26"/>
  <c r="C205" i="26"/>
  <c r="C235" i="26"/>
  <c r="C241" i="26"/>
  <c r="C191" i="26"/>
  <c r="C243" i="26"/>
  <c r="C187" i="26"/>
  <c r="C249" i="26"/>
  <c r="C177" i="26"/>
  <c r="E98" i="26" l="1"/>
  <c r="E184" i="26" s="1"/>
  <c r="E97" i="26"/>
  <c r="Q30" i="26"/>
  <c r="Q48" i="26"/>
  <c r="Q81" i="26"/>
  <c r="Q67" i="26"/>
  <c r="Q13" i="26"/>
  <c r="Q74" i="26"/>
  <c r="Q14" i="26"/>
  <c r="Q62" i="26"/>
  <c r="Q64" i="26"/>
  <c r="Q10" i="26"/>
  <c r="Q73" i="26"/>
  <c r="Q71" i="26"/>
  <c r="Q65" i="26"/>
  <c r="Q58" i="26"/>
  <c r="Q29" i="26"/>
  <c r="Q11" i="26"/>
  <c r="Q41" i="26"/>
  <c r="Q35" i="26"/>
  <c r="Q21" i="26"/>
  <c r="Q47" i="26"/>
  <c r="Q32" i="26"/>
  <c r="Q19" i="26"/>
  <c r="Q59" i="26"/>
  <c r="Q82" i="26"/>
  <c r="Q5" i="26"/>
  <c r="Q23" i="26"/>
  <c r="Q79" i="26"/>
  <c r="Q53" i="26"/>
  <c r="Q60" i="26"/>
  <c r="Q26" i="26"/>
  <c r="Q84" i="26"/>
  <c r="Q55" i="26"/>
  <c r="Q38" i="26"/>
  <c r="Q49" i="26"/>
  <c r="Q18" i="26"/>
  <c r="Q51" i="26"/>
  <c r="Q34" i="26"/>
  <c r="Q36" i="26"/>
  <c r="Q44" i="26"/>
  <c r="Q66" i="26"/>
  <c r="Q50" i="26"/>
  <c r="Q15" i="26"/>
  <c r="Q24" i="26"/>
  <c r="Q28" i="26"/>
  <c r="Q78" i="26"/>
  <c r="Q76" i="26"/>
  <c r="Q72" i="26"/>
  <c r="Q7" i="26"/>
  <c r="Q27" i="26"/>
  <c r="Q20" i="26"/>
  <c r="Q17" i="26"/>
  <c r="Q56" i="26"/>
  <c r="Q68" i="26"/>
  <c r="Q39" i="26"/>
  <c r="Q69" i="26"/>
  <c r="Q70" i="26"/>
  <c r="Q22" i="26"/>
  <c r="Q45" i="26"/>
  <c r="Q42" i="26"/>
  <c r="Q54" i="26"/>
  <c r="Q83" i="26"/>
  <c r="Q46" i="26"/>
  <c r="Q33" i="26"/>
  <c r="Q8" i="26"/>
  <c r="Q43" i="26"/>
  <c r="Q37" i="26"/>
  <c r="Q25" i="26"/>
  <c r="Q52" i="26"/>
  <c r="Q16" i="26"/>
  <c r="Q57" i="26"/>
  <c r="Q61" i="26"/>
  <c r="Q40" i="26"/>
  <c r="Q75" i="26"/>
  <c r="Q63" i="26"/>
  <c r="Q77" i="26"/>
  <c r="Q80" i="26"/>
  <c r="Q4" i="26"/>
  <c r="Q12" i="26"/>
  <c r="D179" i="26"/>
  <c r="D223" i="26"/>
  <c r="D257" i="26"/>
  <c r="D191" i="26"/>
  <c r="D243" i="26"/>
  <c r="D203" i="26"/>
  <c r="D247" i="26"/>
  <c r="D205" i="26"/>
  <c r="D249" i="26"/>
  <c r="D197" i="26"/>
  <c r="D189" i="26"/>
  <c r="D253" i="26"/>
  <c r="D181" i="26"/>
  <c r="D237" i="26"/>
  <c r="D217" i="26"/>
  <c r="D241" i="26"/>
  <c r="D193" i="26"/>
  <c r="D219" i="26"/>
  <c r="D187" i="26"/>
  <c r="D225" i="26"/>
  <c r="D255" i="26"/>
  <c r="D211" i="26"/>
  <c r="D235" i="26"/>
  <c r="D215" i="26"/>
  <c r="D239" i="26"/>
  <c r="D221" i="26"/>
  <c r="D183" i="26"/>
  <c r="D213" i="26"/>
  <c r="D251" i="26"/>
  <c r="D229" i="26"/>
  <c r="D233" i="26"/>
  <c r="D177" i="26"/>
  <c r="D207" i="26"/>
  <c r="D245" i="26"/>
  <c r="D199" i="26"/>
  <c r="D227" i="26"/>
  <c r="D185" i="26"/>
  <c r="I13" i="23" l="1"/>
  <c r="F98" i="26" s="1"/>
  <c r="F184" i="26" s="1"/>
  <c r="F97" i="26"/>
  <c r="E215" i="26"/>
  <c r="E251" i="26"/>
  <c r="E185" i="26"/>
  <c r="E237" i="26"/>
  <c r="E221" i="26"/>
  <c r="E225" i="26"/>
  <c r="E187" i="26"/>
  <c r="E229" i="26"/>
  <c r="E199" i="26"/>
  <c r="E245" i="26"/>
  <c r="E243" i="26"/>
  <c r="E177" i="26"/>
  <c r="E223" i="26"/>
  <c r="E249" i="26"/>
  <c r="E205" i="26"/>
  <c r="E239" i="26"/>
  <c r="E193" i="26"/>
  <c r="E183" i="26"/>
  <c r="E179" i="26"/>
  <c r="E189" i="26"/>
  <c r="E255" i="26"/>
  <c r="E207" i="26"/>
  <c r="E181" i="26"/>
  <c r="E257" i="26"/>
  <c r="E211" i="26"/>
  <c r="E247" i="26"/>
  <c r="E227" i="26"/>
  <c r="E235" i="26"/>
  <c r="E203" i="26"/>
  <c r="E191" i="26"/>
  <c r="E253" i="26"/>
  <c r="E233" i="26"/>
  <c r="E219" i="26"/>
  <c r="E217" i="26"/>
  <c r="E213" i="26"/>
  <c r="E197" i="26"/>
  <c r="E241" i="26"/>
  <c r="R76" i="26"/>
  <c r="R28" i="26"/>
  <c r="R27" i="26"/>
  <c r="R49" i="26"/>
  <c r="R54" i="26"/>
  <c r="R64" i="26"/>
  <c r="R50" i="26"/>
  <c r="R21" i="26"/>
  <c r="R78" i="26"/>
  <c r="R61" i="26"/>
  <c r="R70" i="26"/>
  <c r="R80" i="26"/>
  <c r="R32" i="26"/>
  <c r="R84" i="26"/>
  <c r="R83" i="26"/>
  <c r="R42" i="26"/>
  <c r="R17" i="26"/>
  <c r="R47" i="26"/>
  <c r="R44" i="26"/>
  <c r="R81" i="26"/>
  <c r="R79" i="26"/>
  <c r="R25" i="26"/>
  <c r="R53" i="26"/>
  <c r="R58" i="26"/>
  <c r="R8" i="26"/>
  <c r="R38" i="26"/>
  <c r="R20" i="26"/>
  <c r="R19" i="26"/>
  <c r="R36" i="26"/>
  <c r="R45" i="26"/>
  <c r="R14" i="26"/>
  <c r="R67" i="26"/>
  <c r="R43" i="26"/>
  <c r="R56" i="26"/>
  <c r="R30" i="26"/>
  <c r="R24" i="26"/>
  <c r="R35" i="26"/>
  <c r="R37" i="26"/>
  <c r="R82" i="26"/>
  <c r="R4" i="26"/>
  <c r="R29" i="26"/>
  <c r="R7" i="26"/>
  <c r="R62" i="26"/>
  <c r="R77" i="26"/>
  <c r="R59" i="26"/>
  <c r="R23" i="26"/>
  <c r="R72" i="26"/>
  <c r="R66" i="26"/>
  <c r="R10" i="26"/>
  <c r="R46" i="26"/>
  <c r="R11" i="26"/>
  <c r="R40" i="26"/>
  <c r="R63" i="26"/>
  <c r="R55" i="26"/>
  <c r="R48" i="26"/>
  <c r="R71" i="26"/>
  <c r="R26" i="26"/>
  <c r="R33" i="26"/>
  <c r="R5" i="26"/>
  <c r="R12" i="26"/>
  <c r="R73" i="26"/>
  <c r="R18" i="26"/>
  <c r="R41" i="26"/>
  <c r="R57" i="26"/>
  <c r="R15" i="26"/>
  <c r="R69" i="26"/>
  <c r="R34" i="26"/>
  <c r="R16" i="26"/>
  <c r="R13" i="26"/>
  <c r="R74" i="26"/>
  <c r="R51" i="26"/>
  <c r="R65" i="26"/>
  <c r="R52" i="26"/>
  <c r="R68" i="26"/>
  <c r="R60" i="26"/>
  <c r="R22" i="26"/>
  <c r="R75" i="26"/>
  <c r="R39" i="26"/>
  <c r="S32" i="26" l="1"/>
  <c r="S51" i="26"/>
  <c r="S66" i="26"/>
  <c r="S20" i="26"/>
  <c r="S43" i="26"/>
  <c r="S74" i="26"/>
  <c r="S59" i="26"/>
  <c r="S80" i="26"/>
  <c r="S18" i="26"/>
  <c r="S44" i="26"/>
  <c r="S19" i="26"/>
  <c r="S42" i="26"/>
  <c r="S58" i="26"/>
  <c r="S75" i="26"/>
  <c r="S33" i="26"/>
  <c r="S73" i="26"/>
  <c r="S72" i="26"/>
  <c r="S7" i="26"/>
  <c r="S38" i="26"/>
  <c r="S14" i="26"/>
  <c r="S25" i="26"/>
  <c r="S50" i="26"/>
  <c r="S71" i="26"/>
  <c r="S24" i="26"/>
  <c r="S68" i="26"/>
  <c r="S41" i="26"/>
  <c r="S54" i="26"/>
  <c r="S69" i="26"/>
  <c r="S34" i="26"/>
  <c r="S11" i="26"/>
  <c r="S26" i="26"/>
  <c r="S60" i="26"/>
  <c r="S53" i="26"/>
  <c r="S21" i="26"/>
  <c r="S45" i="26"/>
  <c r="S62" i="26"/>
  <c r="S65" i="26"/>
  <c r="S13" i="26"/>
  <c r="S37" i="26"/>
  <c r="S55" i="26"/>
  <c r="S46" i="26"/>
  <c r="S16" i="26"/>
  <c r="S27" i="26"/>
  <c r="S77" i="26"/>
  <c r="S82" i="26"/>
  <c r="S5" i="26"/>
  <c r="S36" i="26"/>
  <c r="S35" i="26"/>
  <c r="S70" i="26"/>
  <c r="S81" i="26"/>
  <c r="S57" i="26"/>
  <c r="S12" i="26"/>
  <c r="S28" i="26"/>
  <c r="S52" i="26"/>
  <c r="S10" i="26"/>
  <c r="S17" i="26"/>
  <c r="S47" i="26"/>
  <c r="S61" i="26"/>
  <c r="S79" i="26"/>
  <c r="S83" i="26"/>
  <c r="S78" i="26"/>
  <c r="S23" i="26"/>
  <c r="S64" i="26"/>
  <c r="S48" i="26"/>
  <c r="S22" i="26"/>
  <c r="S8" i="26"/>
  <c r="S63" i="26"/>
  <c r="S76" i="26"/>
  <c r="S49" i="26"/>
  <c r="S67" i="26"/>
  <c r="S56" i="26"/>
  <c r="S15" i="26"/>
  <c r="S30" i="26"/>
  <c r="S29" i="26"/>
  <c r="S40" i="26"/>
  <c r="S84" i="26"/>
  <c r="S39" i="26"/>
  <c r="S4" i="26"/>
  <c r="J13" i="23"/>
  <c r="G98" i="26" s="1"/>
  <c r="G184" i="26" s="1"/>
  <c r="G97" i="26"/>
  <c r="F229" i="26"/>
  <c r="F239" i="26"/>
  <c r="F221" i="26"/>
  <c r="F219" i="26"/>
  <c r="F187" i="26"/>
  <c r="F189" i="26"/>
  <c r="F199" i="26"/>
  <c r="F183" i="26"/>
  <c r="F241" i="26"/>
  <c r="F191" i="26"/>
  <c r="F237" i="26"/>
  <c r="F215" i="26"/>
  <c r="F243" i="26"/>
  <c r="F193" i="26"/>
  <c r="F211" i="26"/>
  <c r="F207" i="26"/>
  <c r="F185" i="26"/>
  <c r="F253" i="26"/>
  <c r="F179" i="26"/>
  <c r="F223" i="26"/>
  <c r="F257" i="26"/>
  <c r="F225" i="26"/>
  <c r="F247" i="26"/>
  <c r="F205" i="26"/>
  <c r="F249" i="26"/>
  <c r="F227" i="26"/>
  <c r="F245" i="26"/>
  <c r="F181" i="26"/>
  <c r="F213" i="26"/>
  <c r="F203" i="26"/>
  <c r="F255" i="26"/>
  <c r="F251" i="26"/>
  <c r="F197" i="26"/>
  <c r="F235" i="26"/>
  <c r="F177" i="26"/>
  <c r="F233" i="26"/>
  <c r="F217" i="26"/>
  <c r="G189" i="26" l="1"/>
  <c r="G243" i="26"/>
  <c r="G193" i="26"/>
  <c r="G211" i="26"/>
  <c r="G223" i="26"/>
  <c r="G247" i="26"/>
  <c r="G205" i="26"/>
  <c r="G179" i="26"/>
  <c r="G225" i="26"/>
  <c r="G245" i="26"/>
  <c r="G187" i="26"/>
  <c r="G219" i="26"/>
  <c r="G253" i="26"/>
  <c r="G191" i="26"/>
  <c r="G233" i="26"/>
  <c r="G199" i="26"/>
  <c r="G249" i="26"/>
  <c r="G221" i="26"/>
  <c r="G217" i="26"/>
  <c r="G207" i="26"/>
  <c r="G183" i="26"/>
  <c r="G257" i="26"/>
  <c r="G229" i="26"/>
  <c r="G185" i="26"/>
  <c r="G255" i="26"/>
  <c r="G181" i="26"/>
  <c r="G241" i="26"/>
  <c r="G213" i="26"/>
  <c r="G235" i="26"/>
  <c r="G215" i="26"/>
  <c r="G239" i="26"/>
  <c r="G197" i="26"/>
  <c r="G203" i="26"/>
  <c r="G237" i="26"/>
  <c r="G251" i="26"/>
  <c r="G177" i="26"/>
  <c r="G227" i="26"/>
  <c r="T63" i="26"/>
  <c r="T32" i="26"/>
  <c r="T34" i="26"/>
  <c r="T14" i="26"/>
  <c r="T43" i="26"/>
  <c r="T22" i="26"/>
  <c r="T10" i="26"/>
  <c r="T78" i="26"/>
  <c r="T49" i="26"/>
  <c r="T39" i="26"/>
  <c r="T5" i="26"/>
  <c r="T83" i="26"/>
  <c r="T44" i="26"/>
  <c r="T71" i="26"/>
  <c r="T28" i="26"/>
  <c r="T54" i="26"/>
  <c r="T46" i="26"/>
  <c r="T25" i="26"/>
  <c r="T33" i="26"/>
  <c r="T72" i="26"/>
  <c r="T42" i="26"/>
  <c r="T50" i="26"/>
  <c r="T77" i="26"/>
  <c r="T38" i="26"/>
  <c r="T67" i="26"/>
  <c r="T20" i="26"/>
  <c r="T56" i="26"/>
  <c r="T41" i="26"/>
  <c r="T23" i="26"/>
  <c r="T82" i="26"/>
  <c r="T40" i="26"/>
  <c r="T73" i="26"/>
  <c r="T26" i="26"/>
  <c r="T8" i="26"/>
  <c r="T66" i="26"/>
  <c r="T21" i="26"/>
  <c r="T36" i="26"/>
  <c r="T18" i="26"/>
  <c r="T59" i="26"/>
  <c r="T58" i="26"/>
  <c r="T52" i="26"/>
  <c r="T30" i="26"/>
  <c r="T80" i="26"/>
  <c r="T47" i="26"/>
  <c r="T57" i="26"/>
  <c r="T11" i="26"/>
  <c r="T70" i="26"/>
  <c r="T79" i="26"/>
  <c r="T75" i="26"/>
  <c r="T4" i="26"/>
  <c r="T76" i="26"/>
  <c r="T12" i="26"/>
  <c r="T53" i="26"/>
  <c r="T27" i="26"/>
  <c r="T51" i="26"/>
  <c r="T60" i="26"/>
  <c r="T61" i="26"/>
  <c r="T62" i="26"/>
  <c r="T68" i="26"/>
  <c r="T84" i="26"/>
  <c r="T24" i="26"/>
  <c r="T15" i="26"/>
  <c r="T16" i="26"/>
  <c r="T55" i="26"/>
  <c r="T48" i="26"/>
  <c r="T64" i="26"/>
  <c r="T45" i="26"/>
  <c r="T65" i="26"/>
  <c r="T7" i="26"/>
  <c r="T35" i="26"/>
  <c r="T81" i="26"/>
  <c r="T37" i="26"/>
  <c r="T69" i="26"/>
  <c r="T29" i="26"/>
  <c r="T13" i="26"/>
  <c r="T19" i="26"/>
  <c r="T17" i="26"/>
  <c r="T74" i="26"/>
  <c r="K13" i="23"/>
  <c r="H98" i="26" s="1"/>
  <c r="H184" i="26" s="1"/>
  <c r="H97" i="26"/>
  <c r="U39" i="26" l="1"/>
  <c r="U65" i="26"/>
  <c r="U78" i="26"/>
  <c r="U32" i="26"/>
  <c r="U50" i="26"/>
  <c r="U75" i="26"/>
  <c r="U7" i="26"/>
  <c r="U34" i="26"/>
  <c r="U57" i="26"/>
  <c r="U38" i="26"/>
  <c r="U24" i="26"/>
  <c r="U21" i="26"/>
  <c r="U69" i="26"/>
  <c r="U43" i="26"/>
  <c r="U67" i="26"/>
  <c r="U62" i="26"/>
  <c r="U63" i="26"/>
  <c r="U5" i="26"/>
  <c r="U79" i="26"/>
  <c r="U70" i="26"/>
  <c r="U71" i="26"/>
  <c r="U11" i="26"/>
  <c r="U26" i="26"/>
  <c r="U12" i="26"/>
  <c r="U73" i="26"/>
  <c r="U20" i="26"/>
  <c r="U53" i="26"/>
  <c r="U22" i="26"/>
  <c r="U82" i="26"/>
  <c r="U36" i="26"/>
  <c r="U72" i="26"/>
  <c r="U33" i="26"/>
  <c r="U54" i="26"/>
  <c r="U29" i="26"/>
  <c r="U68" i="26"/>
  <c r="U14" i="26"/>
  <c r="U60" i="26"/>
  <c r="U30" i="26"/>
  <c r="U52" i="26"/>
  <c r="U66" i="26"/>
  <c r="U13" i="26"/>
  <c r="U27" i="26"/>
  <c r="U19" i="26"/>
  <c r="U28" i="26"/>
  <c r="U35" i="26"/>
  <c r="U40" i="26"/>
  <c r="U51" i="26"/>
  <c r="U49" i="26"/>
  <c r="U45" i="26"/>
  <c r="U17" i="26"/>
  <c r="U56" i="26"/>
  <c r="U15" i="26"/>
  <c r="U76" i="26"/>
  <c r="U37" i="26"/>
  <c r="U80" i="26"/>
  <c r="U46" i="26"/>
  <c r="U23" i="26"/>
  <c r="U61" i="26"/>
  <c r="U10" i="26"/>
  <c r="U59" i="26"/>
  <c r="U47" i="26"/>
  <c r="U84" i="26"/>
  <c r="U58" i="26"/>
  <c r="U44" i="26"/>
  <c r="U64" i="26"/>
  <c r="U48" i="26"/>
  <c r="U42" i="26"/>
  <c r="U55" i="26"/>
  <c r="U8" i="26"/>
  <c r="U77" i="26"/>
  <c r="U18" i="26"/>
  <c r="U16" i="26"/>
  <c r="U4" i="26"/>
  <c r="U74" i="26"/>
  <c r="U25" i="26"/>
  <c r="U83" i="26"/>
  <c r="U41" i="26"/>
  <c r="U81" i="26"/>
  <c r="L13" i="23"/>
  <c r="I98" i="26" s="1"/>
  <c r="I184" i="26" s="1"/>
  <c r="I97" i="26"/>
  <c r="H245" i="26"/>
  <c r="H239" i="26"/>
  <c r="H205" i="26"/>
  <c r="H243" i="26"/>
  <c r="H203" i="26"/>
  <c r="H217" i="26"/>
  <c r="H179" i="26"/>
  <c r="H219" i="26"/>
  <c r="H253" i="26"/>
  <c r="H193" i="26"/>
  <c r="H225" i="26"/>
  <c r="H187" i="26"/>
  <c r="H183" i="26"/>
  <c r="H255" i="26"/>
  <c r="H251" i="26"/>
  <c r="H241" i="26"/>
  <c r="H191" i="26"/>
  <c r="H233" i="26"/>
  <c r="H237" i="26"/>
  <c r="H211" i="26"/>
  <c r="H223" i="26"/>
  <c r="H181" i="26"/>
  <c r="H197" i="26"/>
  <c r="H199" i="26"/>
  <c r="H247" i="26"/>
  <c r="H249" i="26"/>
  <c r="H185" i="26"/>
  <c r="H177" i="26"/>
  <c r="H215" i="26"/>
  <c r="H221" i="26"/>
  <c r="H207" i="26"/>
  <c r="H257" i="26"/>
  <c r="H235" i="26"/>
  <c r="H189" i="26"/>
  <c r="H229" i="26"/>
  <c r="H213" i="26"/>
  <c r="H227" i="26"/>
  <c r="I203" i="26" l="1"/>
  <c r="I179" i="26"/>
  <c r="I219" i="26"/>
  <c r="I199" i="26"/>
  <c r="I197" i="26"/>
  <c r="I217" i="26"/>
  <c r="I253" i="26"/>
  <c r="I187" i="26"/>
  <c r="I181" i="26"/>
  <c r="I213" i="26"/>
  <c r="I205" i="26"/>
  <c r="I229" i="26"/>
  <c r="I243" i="26"/>
  <c r="I193" i="26"/>
  <c r="I183" i="26"/>
  <c r="I223" i="26"/>
  <c r="I221" i="26"/>
  <c r="I237" i="26"/>
  <c r="I225" i="26"/>
  <c r="I185" i="26"/>
  <c r="I239" i="26"/>
  <c r="I251" i="26"/>
  <c r="I215" i="26"/>
  <c r="I233" i="26"/>
  <c r="I255" i="26"/>
  <c r="I227" i="26"/>
  <c r="I245" i="26"/>
  <c r="I247" i="26"/>
  <c r="I249" i="26"/>
  <c r="I189" i="26"/>
  <c r="I177" i="26"/>
  <c r="I207" i="26"/>
  <c r="I257" i="26"/>
  <c r="I211" i="26"/>
  <c r="I235" i="26"/>
  <c r="I191" i="26"/>
  <c r="I241" i="26"/>
  <c r="V42" i="26"/>
  <c r="V82" i="26"/>
  <c r="V54" i="26"/>
  <c r="V12" i="26"/>
  <c r="V41" i="26"/>
  <c r="V61" i="26"/>
  <c r="V21" i="26"/>
  <c r="V68" i="26"/>
  <c r="V35" i="26"/>
  <c r="V59" i="26"/>
  <c r="V64" i="26"/>
  <c r="V37" i="26"/>
  <c r="V10" i="26"/>
  <c r="V38" i="26"/>
  <c r="V69" i="26"/>
  <c r="V15" i="26"/>
  <c r="V36" i="26"/>
  <c r="V78" i="26"/>
  <c r="V39" i="26"/>
  <c r="V66" i="26"/>
  <c r="V22" i="26"/>
  <c r="V58" i="26"/>
  <c r="V17" i="26"/>
  <c r="V63" i="26"/>
  <c r="V79" i="26"/>
  <c r="V48" i="26"/>
  <c r="V71" i="26"/>
  <c r="V24" i="26"/>
  <c r="V84" i="26"/>
  <c r="V25" i="26"/>
  <c r="V51" i="26"/>
  <c r="V8" i="26"/>
  <c r="V57" i="26"/>
  <c r="V80" i="26"/>
  <c r="V28" i="26"/>
  <c r="V33" i="26"/>
  <c r="V46" i="26"/>
  <c r="V5" i="26"/>
  <c r="V29" i="26"/>
  <c r="V75" i="26"/>
  <c r="V77" i="26"/>
  <c r="V43" i="26"/>
  <c r="V72" i="26"/>
  <c r="V32" i="26"/>
  <c r="V44" i="26"/>
  <c r="V34" i="26"/>
  <c r="V70" i="26"/>
  <c r="V11" i="26"/>
  <c r="V56" i="26"/>
  <c r="V52" i="26"/>
  <c r="V40" i="26"/>
  <c r="V60" i="26"/>
  <c r="V20" i="26"/>
  <c r="V26" i="26"/>
  <c r="V23" i="26"/>
  <c r="V7" i="26"/>
  <c r="V45" i="26"/>
  <c r="V4" i="26"/>
  <c r="V62" i="26"/>
  <c r="V49" i="26"/>
  <c r="V74" i="26"/>
  <c r="V27" i="26"/>
  <c r="V55" i="26"/>
  <c r="V81" i="26"/>
  <c r="V47" i="26"/>
  <c r="V13" i="26"/>
  <c r="V83" i="26"/>
  <c r="V18" i="26"/>
  <c r="V73" i="26"/>
  <c r="V53" i="26"/>
  <c r="V14" i="26"/>
  <c r="V30" i="26"/>
  <c r="V19" i="26"/>
  <c r="V67" i="26"/>
  <c r="V16" i="26"/>
  <c r="V76" i="26"/>
  <c r="V50" i="26"/>
  <c r="V65" i="26"/>
  <c r="M13" i="23"/>
  <c r="J98" i="26" s="1"/>
  <c r="J184" i="26" s="1"/>
  <c r="J97" i="26"/>
  <c r="W65" i="26" l="1"/>
  <c r="W38" i="26"/>
  <c r="W14" i="26"/>
  <c r="W49" i="26"/>
  <c r="W54" i="26"/>
  <c r="W55" i="26"/>
  <c r="W22" i="26"/>
  <c r="W43" i="26"/>
  <c r="W67" i="26"/>
  <c r="W72" i="26"/>
  <c r="W18" i="26"/>
  <c r="W74" i="26"/>
  <c r="W81" i="26"/>
  <c r="W25" i="26"/>
  <c r="W80" i="26"/>
  <c r="W32" i="26"/>
  <c r="W30" i="26"/>
  <c r="W83" i="26"/>
  <c r="W26" i="26"/>
  <c r="W59" i="26"/>
  <c r="W36" i="26"/>
  <c r="W79" i="26"/>
  <c r="W19" i="26"/>
  <c r="W46" i="26"/>
  <c r="W51" i="26"/>
  <c r="W7" i="26"/>
  <c r="W62" i="26"/>
  <c r="W47" i="26"/>
  <c r="W24" i="26"/>
  <c r="W37" i="26"/>
  <c r="W58" i="26"/>
  <c r="W53" i="26"/>
  <c r="W10" i="26"/>
  <c r="W45" i="26"/>
  <c r="W27" i="26"/>
  <c r="W66" i="26"/>
  <c r="W76" i="26"/>
  <c r="W73" i="26"/>
  <c r="W20" i="26"/>
  <c r="W4" i="26"/>
  <c r="W64" i="26"/>
  <c r="W44" i="26"/>
  <c r="W11" i="26"/>
  <c r="W56" i="26"/>
  <c r="W52" i="26"/>
  <c r="W41" i="26"/>
  <c r="W78" i="26"/>
  <c r="W34" i="26"/>
  <c r="W40" i="26"/>
  <c r="W69" i="26"/>
  <c r="W39" i="26"/>
  <c r="W71" i="26"/>
  <c r="W16" i="26"/>
  <c r="W84" i="26"/>
  <c r="W35" i="26"/>
  <c r="W5" i="26"/>
  <c r="W28" i="26"/>
  <c r="W61" i="26"/>
  <c r="W17" i="26"/>
  <c r="W33" i="26"/>
  <c r="W42" i="26"/>
  <c r="W8" i="26"/>
  <c r="W63" i="26"/>
  <c r="W57" i="26"/>
  <c r="W70" i="26"/>
  <c r="W29" i="26"/>
  <c r="W15" i="26"/>
  <c r="W23" i="26"/>
  <c r="W13" i="26"/>
  <c r="W50" i="26"/>
  <c r="W75" i="26"/>
  <c r="W12" i="26"/>
  <c r="W21" i="26"/>
  <c r="W60" i="26"/>
  <c r="W68" i="26"/>
  <c r="W77" i="26"/>
  <c r="W48" i="26"/>
  <c r="W82" i="26"/>
  <c r="N13" i="23"/>
  <c r="K98" i="26" s="1"/>
  <c r="K184" i="26" s="1"/>
  <c r="K97" i="26"/>
  <c r="J221" i="26"/>
  <c r="J245" i="26"/>
  <c r="J187" i="26"/>
  <c r="J219" i="26"/>
  <c r="J199" i="26"/>
  <c r="J251" i="26"/>
  <c r="J249" i="26"/>
  <c r="J225" i="26"/>
  <c r="J243" i="26"/>
  <c r="J227" i="26"/>
  <c r="J247" i="26"/>
  <c r="J193" i="26"/>
  <c r="J229" i="26"/>
  <c r="J207" i="26"/>
  <c r="J211" i="26"/>
  <c r="J257" i="26"/>
  <c r="J189" i="26"/>
  <c r="J235" i="26"/>
  <c r="J197" i="26"/>
  <c r="J255" i="26"/>
  <c r="J239" i="26"/>
  <c r="J237" i="26"/>
  <c r="J183" i="26"/>
  <c r="J191" i="26"/>
  <c r="J215" i="26"/>
  <c r="J203" i="26"/>
  <c r="J179" i="26"/>
  <c r="J253" i="26"/>
  <c r="J217" i="26"/>
  <c r="J223" i="26"/>
  <c r="J213" i="26"/>
  <c r="J205" i="26"/>
  <c r="J241" i="26"/>
  <c r="J233" i="26"/>
  <c r="J185" i="26"/>
  <c r="J181" i="26"/>
  <c r="J177" i="26"/>
  <c r="K245" i="26" l="1"/>
  <c r="K223" i="26"/>
  <c r="K235" i="26"/>
  <c r="K249" i="26"/>
  <c r="K197" i="26"/>
  <c r="K219" i="26"/>
  <c r="K187" i="26"/>
  <c r="K183" i="26"/>
  <c r="K241" i="26"/>
  <c r="K207" i="26"/>
  <c r="K189" i="26"/>
  <c r="K185" i="26"/>
  <c r="K237" i="26"/>
  <c r="K233" i="26"/>
  <c r="K221" i="26"/>
  <c r="K243" i="26"/>
  <c r="K193" i="26"/>
  <c r="K251" i="26"/>
  <c r="K215" i="26"/>
  <c r="K179" i="26"/>
  <c r="K191" i="26"/>
  <c r="K199" i="26"/>
  <c r="K217" i="26"/>
  <c r="K227" i="26"/>
  <c r="K257" i="26"/>
  <c r="K203" i="26"/>
  <c r="K239" i="26"/>
  <c r="K213" i="26"/>
  <c r="K205" i="26"/>
  <c r="K211" i="26"/>
  <c r="K229" i="26"/>
  <c r="K253" i="26"/>
  <c r="K181" i="26"/>
  <c r="K247" i="26"/>
  <c r="K225" i="26"/>
  <c r="K255" i="26"/>
  <c r="K177" i="26"/>
  <c r="X36" i="26"/>
  <c r="X78" i="26"/>
  <c r="X55" i="26"/>
  <c r="X79" i="26"/>
  <c r="X76" i="26"/>
  <c r="X27" i="26"/>
  <c r="X58" i="26"/>
  <c r="X12" i="26"/>
  <c r="X10" i="26"/>
  <c r="X74" i="26"/>
  <c r="X53" i="26"/>
  <c r="X30" i="26"/>
  <c r="X48" i="26"/>
  <c r="X61" i="26"/>
  <c r="X60" i="26"/>
  <c r="X68" i="26"/>
  <c r="X32" i="26"/>
  <c r="X52" i="26"/>
  <c r="X65" i="26"/>
  <c r="X82" i="26"/>
  <c r="X16" i="26"/>
  <c r="X41" i="26"/>
  <c r="X67" i="26"/>
  <c r="X70" i="26"/>
  <c r="X44" i="26"/>
  <c r="X38" i="26"/>
  <c r="X73" i="26"/>
  <c r="X71" i="26"/>
  <c r="X81" i="26"/>
  <c r="X34" i="26"/>
  <c r="X5" i="26"/>
  <c r="X24" i="26"/>
  <c r="X39" i="26"/>
  <c r="X42" i="26"/>
  <c r="X37" i="26"/>
  <c r="X14" i="26"/>
  <c r="X25" i="26"/>
  <c r="X29" i="26"/>
  <c r="X64" i="26"/>
  <c r="X4" i="26"/>
  <c r="X56" i="26"/>
  <c r="X50" i="26"/>
  <c r="X47" i="26"/>
  <c r="X57" i="26"/>
  <c r="X84" i="26"/>
  <c r="X35" i="26"/>
  <c r="X40" i="26"/>
  <c r="X17" i="26"/>
  <c r="X77" i="26"/>
  <c r="X13" i="26"/>
  <c r="X22" i="26"/>
  <c r="X26" i="26"/>
  <c r="X49" i="26"/>
  <c r="X59" i="26"/>
  <c r="X43" i="26"/>
  <c r="X19" i="26"/>
  <c r="X46" i="26"/>
  <c r="X72" i="26"/>
  <c r="X8" i="26"/>
  <c r="X21" i="26"/>
  <c r="X23" i="26"/>
  <c r="X28" i="26"/>
  <c r="X20" i="26"/>
  <c r="X15" i="26"/>
  <c r="X83" i="26"/>
  <c r="X45" i="26"/>
  <c r="X66" i="26"/>
  <c r="X62" i="26"/>
  <c r="X80" i="26"/>
  <c r="X11" i="26"/>
  <c r="X18" i="26"/>
  <c r="X63" i="26"/>
  <c r="X54" i="26"/>
  <c r="X7" i="26"/>
  <c r="X33" i="26"/>
  <c r="X51" i="26"/>
  <c r="X75" i="26"/>
  <c r="X69" i="26"/>
  <c r="O13" i="23"/>
  <c r="L98" i="26" s="1"/>
  <c r="L184" i="26" s="1"/>
  <c r="L97" i="26"/>
  <c r="P13" i="23" l="1"/>
  <c r="M98" i="26" s="1"/>
  <c r="M184" i="26" s="1"/>
  <c r="M97" i="26"/>
  <c r="L185" i="26"/>
  <c r="L179" i="26"/>
  <c r="L189" i="26"/>
  <c r="L199" i="26"/>
  <c r="L197" i="26"/>
  <c r="L183" i="26"/>
  <c r="L257" i="26"/>
  <c r="L193" i="26"/>
  <c r="L235" i="26"/>
  <c r="L207" i="26"/>
  <c r="L217" i="26"/>
  <c r="L205" i="26"/>
  <c r="L219" i="26"/>
  <c r="L223" i="26"/>
  <c r="L221" i="26"/>
  <c r="L225" i="26"/>
  <c r="L237" i="26"/>
  <c r="L227" i="26"/>
  <c r="L215" i="26"/>
  <c r="L245" i="26"/>
  <c r="L251" i="26"/>
  <c r="L241" i="26"/>
  <c r="L253" i="26"/>
  <c r="L203" i="26"/>
  <c r="L243" i="26"/>
  <c r="L239" i="26"/>
  <c r="L211" i="26"/>
  <c r="L213" i="26"/>
  <c r="L255" i="26"/>
  <c r="L191" i="26"/>
  <c r="L249" i="26"/>
  <c r="L233" i="26"/>
  <c r="L181" i="26"/>
  <c r="L247" i="26"/>
  <c r="L187" i="26"/>
  <c r="L229" i="26"/>
  <c r="L177" i="26"/>
  <c r="Y25" i="26"/>
  <c r="Y63" i="26"/>
  <c r="Y22" i="26"/>
  <c r="Y41" i="26"/>
  <c r="Y28" i="26"/>
  <c r="Y56" i="26"/>
  <c r="Y10" i="26"/>
  <c r="Y36" i="26"/>
  <c r="Y13" i="26"/>
  <c r="Y35" i="26"/>
  <c r="Y82" i="26"/>
  <c r="Y29" i="26"/>
  <c r="Y53" i="26"/>
  <c r="Y47" i="26"/>
  <c r="Y61" i="26"/>
  <c r="Y73" i="26"/>
  <c r="Y30" i="26"/>
  <c r="Y39" i="26"/>
  <c r="Y40" i="26"/>
  <c r="Y5" i="26"/>
  <c r="Y8" i="26"/>
  <c r="Y34" i="26"/>
  <c r="Y65" i="26"/>
  <c r="Y77" i="26"/>
  <c r="Y83" i="26"/>
  <c r="Y23" i="26"/>
  <c r="Y49" i="26"/>
  <c r="Y78" i="26"/>
  <c r="Y16" i="26"/>
  <c r="Y84" i="26"/>
  <c r="Y42" i="26"/>
  <c r="Y44" i="26"/>
  <c r="Y12" i="26"/>
  <c r="Y33" i="26"/>
  <c r="Y20" i="26"/>
  <c r="Y24" i="26"/>
  <c r="Y43" i="26"/>
  <c r="Y18" i="26"/>
  <c r="Y38" i="26"/>
  <c r="Y14" i="26"/>
  <c r="Y74" i="26"/>
  <c r="Y32" i="26"/>
  <c r="Y45" i="26"/>
  <c r="Y68" i="26"/>
  <c r="Y54" i="26"/>
  <c r="Y7" i="26"/>
  <c r="Y79" i="26"/>
  <c r="Y72" i="26"/>
  <c r="Y51" i="26"/>
  <c r="Y59" i="26"/>
  <c r="Y19" i="26"/>
  <c r="Y76" i="26"/>
  <c r="Y67" i="26"/>
  <c r="Y4" i="26"/>
  <c r="Y81" i="26"/>
  <c r="Y21" i="26"/>
  <c r="Y64" i="26"/>
  <c r="Y60" i="26"/>
  <c r="Y57" i="26"/>
  <c r="Y50" i="26"/>
  <c r="Y11" i="26"/>
  <c r="Y62" i="26"/>
  <c r="Y58" i="26"/>
  <c r="Y27" i="26"/>
  <c r="Y71" i="26"/>
  <c r="Y26" i="26"/>
  <c r="Y17" i="26"/>
  <c r="Y75" i="26"/>
  <c r="Y52" i="26"/>
  <c r="Y80" i="26"/>
  <c r="Y37" i="26"/>
  <c r="Y70" i="26"/>
  <c r="Y69" i="26"/>
  <c r="Y55" i="26"/>
  <c r="Y15" i="26"/>
  <c r="Y46" i="26"/>
  <c r="Y48" i="26"/>
  <c r="Y66" i="26"/>
  <c r="Z46" i="26" l="1"/>
  <c r="Z65" i="26"/>
  <c r="Z77" i="26"/>
  <c r="Z24" i="26"/>
  <c r="Z27" i="26"/>
  <c r="Z25" i="26"/>
  <c r="Z50" i="26"/>
  <c r="Z69" i="26"/>
  <c r="Z76" i="26"/>
  <c r="Z10" i="26"/>
  <c r="Z38" i="26"/>
  <c r="Z35" i="26"/>
  <c r="Z7" i="26"/>
  <c r="Z64" i="26"/>
  <c r="Z80" i="26"/>
  <c r="Z47" i="26"/>
  <c r="Z70" i="26"/>
  <c r="Z17" i="26"/>
  <c r="Z20" i="26"/>
  <c r="Z84" i="26"/>
  <c r="Z4" i="26"/>
  <c r="Z34" i="26"/>
  <c r="Z45" i="26"/>
  <c r="Z55" i="26"/>
  <c r="Z60" i="26"/>
  <c r="Z29" i="26"/>
  <c r="Z11" i="26"/>
  <c r="Z82" i="26"/>
  <c r="Z51" i="26"/>
  <c r="Z59" i="26"/>
  <c r="Z75" i="26"/>
  <c r="Z54" i="26"/>
  <c r="Z5" i="26"/>
  <c r="Z26" i="26"/>
  <c r="Z71" i="26"/>
  <c r="Z63" i="26"/>
  <c r="Z42" i="26"/>
  <c r="Z67" i="26"/>
  <c r="Z78" i="26"/>
  <c r="Z81" i="26"/>
  <c r="Z68" i="26"/>
  <c r="Z53" i="26"/>
  <c r="Z33" i="26"/>
  <c r="Z36" i="26"/>
  <c r="Z58" i="26"/>
  <c r="Z79" i="26"/>
  <c r="Z73" i="26"/>
  <c r="Z12" i="26"/>
  <c r="Z37" i="26"/>
  <c r="Z44" i="26"/>
  <c r="Z62" i="26"/>
  <c r="Z13" i="26"/>
  <c r="Z56" i="26"/>
  <c r="Z19" i="26"/>
  <c r="Z15" i="26"/>
  <c r="Z8" i="26"/>
  <c r="Z21" i="26"/>
  <c r="Z39" i="26"/>
  <c r="Z48" i="26"/>
  <c r="Z52" i="26"/>
  <c r="Z30" i="26"/>
  <c r="Z16" i="26"/>
  <c r="Z23" i="26"/>
  <c r="Z43" i="26"/>
  <c r="Z40" i="26"/>
  <c r="Z57" i="26"/>
  <c r="Z72" i="26"/>
  <c r="Z66" i="26"/>
  <c r="Z18" i="26"/>
  <c r="Z83" i="26"/>
  <c r="Z32" i="26"/>
  <c r="Z61" i="26"/>
  <c r="Z74" i="26"/>
  <c r="Z49" i="26"/>
  <c r="Z22" i="26"/>
  <c r="Z14" i="26"/>
  <c r="Z28" i="26"/>
  <c r="Z41" i="26"/>
  <c r="Q13" i="23"/>
  <c r="N99" i="26" s="1"/>
  <c r="N185" i="26" s="1"/>
  <c r="N98" i="26"/>
  <c r="M219" i="26"/>
  <c r="M241" i="26"/>
  <c r="M227" i="26"/>
  <c r="M247" i="26"/>
  <c r="M215" i="26"/>
  <c r="M223" i="26"/>
  <c r="M179" i="26"/>
  <c r="M189" i="26"/>
  <c r="M255" i="26"/>
  <c r="M197" i="26"/>
  <c r="M183" i="26"/>
  <c r="M199" i="26"/>
  <c r="M225" i="26"/>
  <c r="M239" i="26"/>
  <c r="M213" i="26"/>
  <c r="M249" i="26"/>
  <c r="M203" i="26"/>
  <c r="M245" i="26"/>
  <c r="M221" i="26"/>
  <c r="M185" i="26"/>
  <c r="M187" i="26"/>
  <c r="M191" i="26"/>
  <c r="M253" i="26"/>
  <c r="M217" i="26"/>
  <c r="M235" i="26"/>
  <c r="M251" i="26"/>
  <c r="M233" i="26"/>
  <c r="M205" i="26"/>
  <c r="M243" i="26"/>
  <c r="M193" i="26"/>
  <c r="M211" i="26"/>
  <c r="M207" i="26"/>
  <c r="M229" i="26"/>
  <c r="M257" i="26"/>
  <c r="M181" i="26"/>
  <c r="M237" i="26"/>
  <c r="M177" i="26"/>
  <c r="N218" i="26" l="1"/>
  <c r="N238" i="26"/>
  <c r="N230" i="26"/>
  <c r="N240" i="26"/>
  <c r="N254" i="26"/>
  <c r="N252" i="26"/>
  <c r="N242" i="26"/>
  <c r="N200" i="26"/>
  <c r="N236" i="26"/>
  <c r="N180" i="26"/>
  <c r="N246" i="26"/>
  <c r="N208" i="26"/>
  <c r="N192" i="26"/>
  <c r="N256" i="26"/>
  <c r="N198" i="26"/>
  <c r="N212" i="26"/>
  <c r="N258" i="26"/>
  <c r="N188" i="26"/>
  <c r="N204" i="26"/>
  <c r="N224" i="26"/>
  <c r="N206" i="26"/>
  <c r="N220" i="26"/>
  <c r="N226" i="26"/>
  <c r="N222" i="26"/>
  <c r="N184" i="26"/>
  <c r="N216" i="26"/>
  <c r="N194" i="26"/>
  <c r="N214" i="26"/>
  <c r="N250" i="26"/>
  <c r="N186" i="26"/>
  <c r="N248" i="26"/>
  <c r="N234" i="26"/>
  <c r="N228" i="26"/>
  <c r="N244" i="26"/>
  <c r="N190" i="26"/>
  <c r="N182" i="26"/>
  <c r="N178" i="26"/>
  <c r="AA22" i="26"/>
  <c r="AA60" i="26"/>
  <c r="AA37" i="26"/>
  <c r="AA18" i="26"/>
  <c r="AA62" i="26"/>
  <c r="AA67" i="26"/>
  <c r="AA66" i="26"/>
  <c r="AA73" i="26"/>
  <c r="AA40" i="26"/>
  <c r="AA61" i="26"/>
  <c r="AA16" i="26"/>
  <c r="AA75" i="26"/>
  <c r="AA74" i="26"/>
  <c r="AA59" i="26"/>
  <c r="AA50" i="26"/>
  <c r="AA76" i="26"/>
  <c r="AA64" i="26"/>
  <c r="AA46" i="26"/>
  <c r="AA25" i="26"/>
  <c r="AA56" i="26"/>
  <c r="AA5" i="26"/>
  <c r="AA35" i="26"/>
  <c r="AA52" i="26"/>
  <c r="AA78" i="26"/>
  <c r="AA4" i="26"/>
  <c r="AA30" i="26"/>
  <c r="AA69" i="26"/>
  <c r="AA24" i="26"/>
  <c r="AA17" i="26"/>
  <c r="AA47" i="26"/>
  <c r="AA33" i="26"/>
  <c r="AA28" i="26"/>
  <c r="AA34" i="26"/>
  <c r="AA45" i="26"/>
  <c r="AA11" i="26"/>
  <c r="AA12" i="26"/>
  <c r="AA83" i="26"/>
  <c r="AA81" i="26"/>
  <c r="AA10" i="26"/>
  <c r="AA14" i="26"/>
  <c r="AA84" i="26"/>
  <c r="AA23" i="26"/>
  <c r="AA70" i="26"/>
  <c r="AA77" i="26"/>
  <c r="AA43" i="26"/>
  <c r="AA21" i="26"/>
  <c r="AA55" i="26"/>
  <c r="AA79" i="26"/>
  <c r="AA82" i="26"/>
  <c r="AA63" i="26"/>
  <c r="AA53" i="26"/>
  <c r="AA7" i="26"/>
  <c r="AA29" i="26"/>
  <c r="AA36" i="26"/>
  <c r="AA71" i="26"/>
  <c r="AA72" i="26"/>
  <c r="AA19" i="26"/>
  <c r="AA41" i="26"/>
  <c r="AA80" i="26"/>
  <c r="AA27" i="26"/>
  <c r="AA49" i="26"/>
  <c r="AA44" i="26"/>
  <c r="AA26" i="26"/>
  <c r="AA68" i="26"/>
  <c r="AA48" i="26"/>
  <c r="AA58" i="26"/>
  <c r="AA57" i="26"/>
  <c r="AA51" i="26"/>
  <c r="AA13" i="26"/>
  <c r="AA54" i="26"/>
  <c r="AA8" i="26"/>
  <c r="AA20" i="26"/>
  <c r="AA42" i="26"/>
  <c r="AA15" i="26"/>
  <c r="AA39" i="26"/>
  <c r="AA32" i="26"/>
  <c r="AA38" i="26"/>
  <c r="AA65" i="26"/>
  <c r="R13" i="23"/>
  <c r="O97" i="26" s="1"/>
  <c r="O183" i="26" s="1"/>
  <c r="O96" i="26"/>
  <c r="S13" i="23" l="1"/>
  <c r="P97" i="26" s="1"/>
  <c r="P183" i="26" s="1"/>
  <c r="P96" i="26"/>
  <c r="O182" i="26"/>
  <c r="O214" i="26"/>
  <c r="O184" i="26"/>
  <c r="O236" i="26"/>
  <c r="O210" i="26"/>
  <c r="O240" i="26"/>
  <c r="O196" i="26"/>
  <c r="O218" i="26"/>
  <c r="O254" i="26"/>
  <c r="O186" i="26"/>
  <c r="O250" i="26"/>
  <c r="O212" i="26"/>
  <c r="O248" i="26"/>
  <c r="O206" i="26"/>
  <c r="O180" i="26"/>
  <c r="O198" i="26"/>
  <c r="O220" i="26"/>
  <c r="O190" i="26"/>
  <c r="O192" i="26"/>
  <c r="O232" i="26"/>
  <c r="O188" i="26"/>
  <c r="O246" i="26"/>
  <c r="O204" i="26"/>
  <c r="O222" i="26"/>
  <c r="O242" i="26"/>
  <c r="O202" i="26"/>
  <c r="O234" i="26"/>
  <c r="O226" i="26"/>
  <c r="O178" i="26"/>
  <c r="O216" i="26"/>
  <c r="O238" i="26"/>
  <c r="O176" i="26"/>
  <c r="O228" i="26"/>
  <c r="O252" i="26"/>
  <c r="O244" i="26"/>
  <c r="O224" i="26"/>
  <c r="O256" i="26"/>
  <c r="AB45" i="26"/>
  <c r="AB68" i="26"/>
  <c r="AB36" i="26"/>
  <c r="AB24" i="26"/>
  <c r="AB23" i="26"/>
  <c r="AB55" i="26"/>
  <c r="AB66" i="26"/>
  <c r="AB15" i="26"/>
  <c r="AB21" i="26"/>
  <c r="AB59" i="26"/>
  <c r="AB73" i="26"/>
  <c r="AB13" i="26"/>
  <c r="AB25" i="26"/>
  <c r="AB34" i="26"/>
  <c r="AB63" i="26"/>
  <c r="AB47" i="26"/>
  <c r="AB8" i="26"/>
  <c r="AB35" i="26"/>
  <c r="AB37" i="26"/>
  <c r="AB11" i="26"/>
  <c r="AB7" i="26"/>
  <c r="AB29" i="26"/>
  <c r="AB44" i="26"/>
  <c r="AB82" i="26"/>
  <c r="AB54" i="26"/>
  <c r="AB18" i="26"/>
  <c r="AB52" i="26"/>
  <c r="AB67" i="26"/>
  <c r="AB75" i="26"/>
  <c r="AB12" i="26"/>
  <c r="AB38" i="26"/>
  <c r="AB58" i="26"/>
  <c r="AB62" i="26"/>
  <c r="AB14" i="26"/>
  <c r="AB20" i="26"/>
  <c r="AB41" i="26"/>
  <c r="AB50" i="26"/>
  <c r="AB70" i="26"/>
  <c r="AB19" i="26"/>
  <c r="AB27" i="26"/>
  <c r="AB81" i="26"/>
  <c r="AB49" i="26"/>
  <c r="AB22" i="26"/>
  <c r="AB61" i="26"/>
  <c r="AB56" i="26"/>
  <c r="AB10" i="26"/>
  <c r="AB84" i="26"/>
  <c r="AB48" i="26"/>
  <c r="AB72" i="26"/>
  <c r="AB79" i="26"/>
  <c r="AB30" i="26"/>
  <c r="AB46" i="26"/>
  <c r="AB71" i="26"/>
  <c r="AB76" i="26"/>
  <c r="AB83" i="26"/>
  <c r="AB33" i="26"/>
  <c r="AB57" i="26"/>
  <c r="AB64" i="26"/>
  <c r="AB80" i="26"/>
  <c r="AB53" i="26"/>
  <c r="AB77" i="26"/>
  <c r="AB16" i="26"/>
  <c r="AB39" i="26"/>
  <c r="AB42" i="26"/>
  <c r="AB69" i="26"/>
  <c r="AB4" i="26"/>
  <c r="AB26" i="26"/>
  <c r="AB65" i="26"/>
  <c r="AB60" i="26"/>
  <c r="AB5" i="26"/>
  <c r="AB28" i="26"/>
  <c r="AB78" i="26"/>
  <c r="AB74" i="26"/>
  <c r="AB43" i="26"/>
  <c r="AB17" i="26"/>
  <c r="AB32" i="26"/>
  <c r="AB51" i="26"/>
  <c r="AB40" i="26"/>
  <c r="AC28" i="26" l="1"/>
  <c r="AC41" i="26"/>
  <c r="AC48" i="26"/>
  <c r="AC59" i="26"/>
  <c r="AC54" i="26"/>
  <c r="AC17" i="26"/>
  <c r="AC45" i="26"/>
  <c r="AC50" i="26"/>
  <c r="AC13" i="26"/>
  <c r="AC66" i="26"/>
  <c r="AC76" i="26"/>
  <c r="AC14" i="26"/>
  <c r="AC18" i="26"/>
  <c r="AC82" i="26"/>
  <c r="AC36" i="26"/>
  <c r="AC79" i="26"/>
  <c r="AC10" i="26"/>
  <c r="AC32" i="26"/>
  <c r="AC22" i="26"/>
  <c r="AC5" i="26"/>
  <c r="AC34" i="26"/>
  <c r="AC44" i="26"/>
  <c r="AC62" i="26"/>
  <c r="AC20" i="26"/>
  <c r="AC15" i="26"/>
  <c r="AC25" i="26"/>
  <c r="AC40" i="26"/>
  <c r="AC21" i="26"/>
  <c r="AC53" i="26"/>
  <c r="AC61" i="26"/>
  <c r="AC73" i="26"/>
  <c r="AC84" i="26"/>
  <c r="AC43" i="26"/>
  <c r="AC39" i="26"/>
  <c r="AC64" i="26"/>
  <c r="AC74" i="26"/>
  <c r="AC16" i="26"/>
  <c r="AC38" i="26"/>
  <c r="AC81" i="26"/>
  <c r="AC47" i="26"/>
  <c r="AC83" i="26"/>
  <c r="AC78" i="26"/>
  <c r="AC8" i="26"/>
  <c r="AC24" i="26"/>
  <c r="AC42" i="26"/>
  <c r="AC68" i="26"/>
  <c r="AC70" i="26"/>
  <c r="AC4" i="26"/>
  <c r="AC75" i="26"/>
  <c r="AC11" i="26"/>
  <c r="AC27" i="26"/>
  <c r="AC49" i="26"/>
  <c r="AC52" i="26"/>
  <c r="AC33" i="26"/>
  <c r="AC80" i="26"/>
  <c r="AC30" i="26"/>
  <c r="AC67" i="26"/>
  <c r="AC60" i="26"/>
  <c r="AC57" i="26"/>
  <c r="AC29" i="26"/>
  <c r="AC26" i="26"/>
  <c r="AC56" i="26"/>
  <c r="AC19" i="26"/>
  <c r="AC71" i="26"/>
  <c r="AC51" i="26"/>
  <c r="AC7" i="26"/>
  <c r="AC72" i="26"/>
  <c r="AC65" i="26"/>
  <c r="AC12" i="26"/>
  <c r="AC37" i="26"/>
  <c r="AC63" i="26"/>
  <c r="AC77" i="26"/>
  <c r="AC55" i="26"/>
  <c r="AC69" i="26"/>
  <c r="AC35" i="26"/>
  <c r="AC46" i="26"/>
  <c r="AC23" i="26"/>
  <c r="AC58" i="26"/>
  <c r="T13" i="23"/>
  <c r="Q97" i="26" s="1"/>
  <c r="Q183" i="26" s="1"/>
  <c r="Q96" i="26"/>
  <c r="P224" i="26"/>
  <c r="P246" i="26"/>
  <c r="P226" i="26"/>
  <c r="P242" i="26"/>
  <c r="P220" i="26"/>
  <c r="P206" i="26"/>
  <c r="P190" i="26"/>
  <c r="P256" i="26"/>
  <c r="P222" i="26"/>
  <c r="P238" i="26"/>
  <c r="P214" i="26"/>
  <c r="P204" i="26"/>
  <c r="P218" i="26"/>
  <c r="P196" i="26"/>
  <c r="P228" i="26"/>
  <c r="P210" i="26"/>
  <c r="P216" i="26"/>
  <c r="P198" i="26"/>
  <c r="P244" i="26"/>
  <c r="P232" i="26"/>
  <c r="P176" i="26"/>
  <c r="P240" i="26"/>
  <c r="P252" i="26"/>
  <c r="P250" i="26"/>
  <c r="P178" i="26"/>
  <c r="P184" i="26"/>
  <c r="P254" i="26"/>
  <c r="P192" i="26"/>
  <c r="P186" i="26"/>
  <c r="P234" i="26"/>
  <c r="P188" i="26"/>
  <c r="P182" i="26"/>
  <c r="P236" i="26"/>
  <c r="P212" i="26"/>
  <c r="P248" i="26"/>
  <c r="P202" i="26"/>
  <c r="P180" i="26"/>
  <c r="Q180" i="26" l="1"/>
  <c r="Q240" i="26"/>
  <c r="Q192" i="26"/>
  <c r="Q250" i="26"/>
  <c r="Q186" i="26"/>
  <c r="Q190" i="26"/>
  <c r="Q256" i="26"/>
  <c r="Q222" i="26"/>
  <c r="Q248" i="26"/>
  <c r="Q176" i="26"/>
  <c r="Q210" i="26"/>
  <c r="Q242" i="26"/>
  <c r="Q204" i="26"/>
  <c r="Q238" i="26"/>
  <c r="Q220" i="26"/>
  <c r="Q182" i="26"/>
  <c r="Q178" i="26"/>
  <c r="Q224" i="26"/>
  <c r="Q254" i="26"/>
  <c r="Q214" i="26"/>
  <c r="Q216" i="26"/>
  <c r="Q196" i="26"/>
  <c r="Q244" i="26"/>
  <c r="Q252" i="26"/>
  <c r="Q218" i="26"/>
  <c r="Q246" i="26"/>
  <c r="Q212" i="26"/>
  <c r="Q234" i="26"/>
  <c r="Q206" i="26"/>
  <c r="Q232" i="26"/>
  <c r="Q188" i="26"/>
  <c r="Q184" i="26"/>
  <c r="Q226" i="26"/>
  <c r="Q198" i="26"/>
  <c r="Q236" i="26"/>
  <c r="Q228" i="26"/>
  <c r="Q202" i="26"/>
  <c r="AD32" i="26"/>
  <c r="AD66" i="26"/>
  <c r="AD84" i="26"/>
  <c r="AD29" i="26"/>
  <c r="AD36" i="26"/>
  <c r="AD58" i="26"/>
  <c r="AD57" i="26"/>
  <c r="AD5" i="26"/>
  <c r="AD52" i="26"/>
  <c r="AD25" i="26"/>
  <c r="AD81" i="26"/>
  <c r="AD26" i="26"/>
  <c r="AD24" i="26"/>
  <c r="AD67" i="26"/>
  <c r="AD54" i="26"/>
  <c r="AD53" i="26"/>
  <c r="AD8" i="26"/>
  <c r="AD13" i="26"/>
  <c r="AD55" i="26"/>
  <c r="AD27" i="26"/>
  <c r="AD49" i="26"/>
  <c r="AD69" i="26"/>
  <c r="AD10" i="26"/>
  <c r="AD37" i="26"/>
  <c r="AD50" i="26"/>
  <c r="AD59" i="26"/>
  <c r="AD74" i="26"/>
  <c r="AD30" i="26"/>
  <c r="AD45" i="26"/>
  <c r="AD79" i="26"/>
  <c r="AD11" i="26"/>
  <c r="AD14" i="26"/>
  <c r="AD15" i="26"/>
  <c r="AD38" i="26"/>
  <c r="AD82" i="26"/>
  <c r="AD22" i="26"/>
  <c r="AD78" i="26"/>
  <c r="AD40" i="26"/>
  <c r="AD39" i="26"/>
  <c r="AD72" i="26"/>
  <c r="AD77" i="26"/>
  <c r="AD21" i="26"/>
  <c r="AD73" i="26"/>
  <c r="AD62" i="26"/>
  <c r="AD51" i="26"/>
  <c r="AD60" i="26"/>
  <c r="AD41" i="26"/>
  <c r="AD83" i="26"/>
  <c r="AD35" i="26"/>
  <c r="AD16" i="26"/>
  <c r="AD63" i="26"/>
  <c r="AD61" i="26"/>
  <c r="AD80" i="26"/>
  <c r="AD76" i="26"/>
  <c r="AD19" i="26"/>
  <c r="AD18" i="26"/>
  <c r="AD28" i="26"/>
  <c r="AD56" i="26"/>
  <c r="AD46" i="26"/>
  <c r="AD44" i="26"/>
  <c r="AD65" i="26"/>
  <c r="AD20" i="26"/>
  <c r="AD23" i="26"/>
  <c r="AD4" i="26"/>
  <c r="AD64" i="26"/>
  <c r="AD68" i="26"/>
  <c r="AD75" i="26"/>
  <c r="AD42" i="26"/>
  <c r="AD34" i="26"/>
  <c r="AD12" i="26"/>
  <c r="AD7" i="26"/>
  <c r="AD71" i="26"/>
  <c r="AD47" i="26"/>
  <c r="AD43" i="26"/>
  <c r="AD17" i="26"/>
  <c r="AD48" i="26"/>
  <c r="AD33" i="26"/>
  <c r="AD70" i="26"/>
  <c r="U13" i="23"/>
  <c r="R97" i="26" s="1"/>
  <c r="R183" i="26" s="1"/>
  <c r="R96" i="26"/>
  <c r="AE37" i="26" l="1"/>
  <c r="AE43" i="26"/>
  <c r="AE30" i="26"/>
  <c r="AE48" i="26"/>
  <c r="AE46" i="26"/>
  <c r="AE66" i="26"/>
  <c r="AE40" i="26"/>
  <c r="AE12" i="26"/>
  <c r="AE77" i="26"/>
  <c r="AE84" i="26"/>
  <c r="AE78" i="26"/>
  <c r="AE8" i="26"/>
  <c r="AE15" i="26"/>
  <c r="AE21" i="26"/>
  <c r="AE28" i="26"/>
  <c r="AE4" i="26"/>
  <c r="AE36" i="26"/>
  <c r="AE52" i="26"/>
  <c r="AE80" i="26"/>
  <c r="AE38" i="26"/>
  <c r="AE39" i="26"/>
  <c r="AE20" i="26"/>
  <c r="AE55" i="26"/>
  <c r="AE75" i="26"/>
  <c r="AE71" i="26"/>
  <c r="AE44" i="26"/>
  <c r="AE22" i="26"/>
  <c r="AE42" i="26"/>
  <c r="AE53" i="26"/>
  <c r="AE18" i="26"/>
  <c r="AE83" i="26"/>
  <c r="AE63" i="26"/>
  <c r="AE51" i="26"/>
  <c r="AE45" i="26"/>
  <c r="AE33" i="26"/>
  <c r="AE64" i="26"/>
  <c r="AE74" i="26"/>
  <c r="AE54" i="26"/>
  <c r="AE23" i="26"/>
  <c r="AE65" i="26"/>
  <c r="AE59" i="26"/>
  <c r="AE61" i="26"/>
  <c r="AE60" i="26"/>
  <c r="AE35" i="26"/>
  <c r="AE81" i="26"/>
  <c r="AE17" i="26"/>
  <c r="AE49" i="26"/>
  <c r="AE50" i="26"/>
  <c r="AE19" i="26"/>
  <c r="AE11" i="26"/>
  <c r="AE69" i="26"/>
  <c r="AE41" i="26"/>
  <c r="AE72" i="26"/>
  <c r="AE73" i="26"/>
  <c r="AE29" i="26"/>
  <c r="AE47" i="26"/>
  <c r="AE10" i="26"/>
  <c r="AE32" i="26"/>
  <c r="AE7" i="26"/>
  <c r="AE13" i="26"/>
  <c r="AE56" i="26"/>
  <c r="AE76" i="26"/>
  <c r="AE34" i="26"/>
  <c r="AE14" i="26"/>
  <c r="AE62" i="26"/>
  <c r="AE79" i="26"/>
  <c r="AE70" i="26"/>
  <c r="AE82" i="26"/>
  <c r="AE5" i="26"/>
  <c r="AE27" i="26"/>
  <c r="AE26" i="26"/>
  <c r="AE25" i="26"/>
  <c r="AE57" i="26"/>
  <c r="AE68" i="26"/>
  <c r="AE67" i="26"/>
  <c r="AE16" i="26"/>
  <c r="AE24" i="26"/>
  <c r="AE58" i="26"/>
  <c r="V13" i="23"/>
  <c r="S97" i="26" s="1"/>
  <c r="S183" i="26" s="1"/>
  <c r="S96" i="26"/>
  <c r="R226" i="26"/>
  <c r="R234" i="26"/>
  <c r="R220" i="26"/>
  <c r="R218" i="26"/>
  <c r="R206" i="26"/>
  <c r="R224" i="26"/>
  <c r="R198" i="26"/>
  <c r="R188" i="26"/>
  <c r="R242" i="26"/>
  <c r="R176" i="26"/>
  <c r="R250" i="26"/>
  <c r="R232" i="26"/>
  <c r="R204" i="26"/>
  <c r="R240" i="26"/>
  <c r="R202" i="26"/>
  <c r="R184" i="26"/>
  <c r="R178" i="26"/>
  <c r="R228" i="26"/>
  <c r="R256" i="26"/>
  <c r="R192" i="26"/>
  <c r="R180" i="26"/>
  <c r="R186" i="26"/>
  <c r="R210" i="26"/>
  <c r="R252" i="26"/>
  <c r="R244" i="26"/>
  <c r="R248" i="26"/>
  <c r="R190" i="26"/>
  <c r="R236" i="26"/>
  <c r="R182" i="26"/>
  <c r="R214" i="26"/>
  <c r="R196" i="26"/>
  <c r="R246" i="26"/>
  <c r="R222" i="26"/>
  <c r="R216" i="26"/>
  <c r="R212" i="26"/>
  <c r="R254" i="26"/>
  <c r="R238" i="26"/>
  <c r="S212" i="26" l="1"/>
  <c r="S238" i="26"/>
  <c r="S226" i="26"/>
  <c r="S218" i="26"/>
  <c r="S196" i="26"/>
  <c r="S228" i="26"/>
  <c r="S252" i="26"/>
  <c r="S220" i="26"/>
  <c r="S210" i="26"/>
  <c r="S176" i="26"/>
  <c r="S184" i="26"/>
  <c r="S246" i="26"/>
  <c r="S224" i="26"/>
  <c r="S232" i="26"/>
  <c r="S192" i="26"/>
  <c r="S250" i="26"/>
  <c r="S236" i="26"/>
  <c r="S202" i="26"/>
  <c r="S248" i="26"/>
  <c r="S204" i="26"/>
  <c r="S244" i="26"/>
  <c r="S178" i="26"/>
  <c r="S222" i="26"/>
  <c r="S254" i="26"/>
  <c r="S182" i="26"/>
  <c r="S240" i="26"/>
  <c r="S186" i="26"/>
  <c r="S190" i="26"/>
  <c r="S256" i="26"/>
  <c r="S242" i="26"/>
  <c r="S188" i="26"/>
  <c r="S198" i="26"/>
  <c r="S206" i="26"/>
  <c r="S234" i="26"/>
  <c r="S180" i="26"/>
  <c r="S216" i="26"/>
  <c r="S214" i="26"/>
  <c r="AF49" i="26"/>
  <c r="AF4" i="26"/>
  <c r="AF77" i="26"/>
  <c r="AF35" i="26"/>
  <c r="AF18" i="26"/>
  <c r="AF71" i="26"/>
  <c r="AF25" i="26"/>
  <c r="AF84" i="26"/>
  <c r="AF30" i="26"/>
  <c r="AF42" i="26"/>
  <c r="AF38" i="26"/>
  <c r="AF62" i="26"/>
  <c r="AF81" i="26"/>
  <c r="AF67" i="26"/>
  <c r="AF7" i="26"/>
  <c r="AF53" i="26"/>
  <c r="AF15" i="26"/>
  <c r="AF24" i="26"/>
  <c r="AF76" i="26"/>
  <c r="AF73" i="26"/>
  <c r="AF75" i="26"/>
  <c r="AF48" i="26"/>
  <c r="AF39" i="26"/>
  <c r="AF66" i="26"/>
  <c r="AF27" i="26"/>
  <c r="AF5" i="26"/>
  <c r="AF50" i="26"/>
  <c r="AF43" i="26"/>
  <c r="AF61" i="26"/>
  <c r="AF82" i="26"/>
  <c r="AF78" i="26"/>
  <c r="AF34" i="26"/>
  <c r="AF33" i="26"/>
  <c r="AF74" i="26"/>
  <c r="AF37" i="26"/>
  <c r="AF83" i="26"/>
  <c r="AF60" i="26"/>
  <c r="AF52" i="26"/>
  <c r="AF69" i="26"/>
  <c r="AF79" i="26"/>
  <c r="AF41" i="26"/>
  <c r="AF36" i="26"/>
  <c r="AF58" i="26"/>
  <c r="AF55" i="26"/>
  <c r="AF47" i="26"/>
  <c r="AF63" i="26"/>
  <c r="AF11" i="26"/>
  <c r="AF8" i="26"/>
  <c r="AF54" i="26"/>
  <c r="AF80" i="26"/>
  <c r="AF45" i="26"/>
  <c r="AF13" i="26"/>
  <c r="AF70" i="26"/>
  <c r="AF57" i="26"/>
  <c r="AF29" i="26"/>
  <c r="AF56" i="26"/>
  <c r="AF19" i="26"/>
  <c r="AF21" i="26"/>
  <c r="AF28" i="26"/>
  <c r="AF14" i="26"/>
  <c r="AF10" i="26"/>
  <c r="AF23" i="26"/>
  <c r="AF17" i="26"/>
  <c r="AF68" i="26"/>
  <c r="AF65" i="26"/>
  <c r="AF16" i="26"/>
  <c r="AF26" i="26"/>
  <c r="AF59" i="26"/>
  <c r="AF20" i="26"/>
  <c r="AF40" i="26"/>
  <c r="AF22" i="26"/>
  <c r="AF32" i="26"/>
  <c r="AF64" i="26"/>
  <c r="AF72" i="26"/>
  <c r="AF46" i="26"/>
  <c r="AF12" i="26"/>
  <c r="AF51" i="26"/>
  <c r="AF44" i="26"/>
  <c r="W13" i="23"/>
  <c r="T97" i="26" s="1"/>
  <c r="T183" i="26" s="1"/>
  <c r="T96" i="26"/>
  <c r="X13" i="23" l="1"/>
  <c r="U97" i="26" s="1"/>
  <c r="U183" i="26" s="1"/>
  <c r="U96" i="26"/>
  <c r="AG54" i="26"/>
  <c r="AG11" i="26"/>
  <c r="AG71" i="26"/>
  <c r="AG68" i="26"/>
  <c r="AG48" i="26"/>
  <c r="AG79" i="26"/>
  <c r="AG30" i="26"/>
  <c r="AG82" i="26"/>
  <c r="AG4" i="26"/>
  <c r="AG21" i="26"/>
  <c r="AG26" i="26"/>
  <c r="AG69" i="26"/>
  <c r="AG35" i="26"/>
  <c r="AG53" i="26"/>
  <c r="AG8" i="26"/>
  <c r="AG57" i="26"/>
  <c r="AG22" i="26"/>
  <c r="AG60" i="26"/>
  <c r="AG75" i="26"/>
  <c r="AG77" i="26"/>
  <c r="AG63" i="26"/>
  <c r="AG16" i="26"/>
  <c r="AG18" i="26"/>
  <c r="AG55" i="26"/>
  <c r="AG28" i="26"/>
  <c r="AG12" i="26"/>
  <c r="AG27" i="26"/>
  <c r="AG36" i="26"/>
  <c r="AG66" i="26"/>
  <c r="AG83" i="26"/>
  <c r="AG76" i="26"/>
  <c r="AG7" i="26"/>
  <c r="AG10" i="26"/>
  <c r="AG70" i="26"/>
  <c r="AG56" i="26"/>
  <c r="AG84" i="26"/>
  <c r="AG17" i="26"/>
  <c r="AG33" i="26"/>
  <c r="AG62" i="26"/>
  <c r="AG80" i="26"/>
  <c r="AG23" i="26"/>
  <c r="AG58" i="26"/>
  <c r="AG42" i="26"/>
  <c r="AG38" i="26"/>
  <c r="AG45" i="26"/>
  <c r="AG49" i="26"/>
  <c r="AG5" i="26"/>
  <c r="AG65" i="26"/>
  <c r="AG64" i="26"/>
  <c r="AG73" i="26"/>
  <c r="AG41" i="26"/>
  <c r="AG46" i="26"/>
  <c r="AG32" i="26"/>
  <c r="AG37" i="26"/>
  <c r="AG47" i="26"/>
  <c r="AG61" i="26"/>
  <c r="AG51" i="26"/>
  <c r="AG72" i="26"/>
  <c r="AG52" i="26"/>
  <c r="AG39" i="26"/>
  <c r="AG29" i="26"/>
  <c r="AG67" i="26"/>
  <c r="AG24" i="26"/>
  <c r="AG43" i="26"/>
  <c r="AG34" i="26"/>
  <c r="AG13" i="26"/>
  <c r="AG78" i="26"/>
  <c r="AG15" i="26"/>
  <c r="AG74" i="26"/>
  <c r="AG44" i="26"/>
  <c r="AG50" i="26"/>
  <c r="AG40" i="26"/>
  <c r="AG20" i="26"/>
  <c r="AG14" i="26"/>
  <c r="AG59" i="26"/>
  <c r="AG19" i="26"/>
  <c r="AG25" i="26"/>
  <c r="AG81" i="26"/>
  <c r="T212" i="26"/>
  <c r="T240" i="26"/>
  <c r="T224" i="26"/>
  <c r="T214" i="26"/>
  <c r="T216" i="26"/>
  <c r="T238" i="26"/>
  <c r="T220" i="26"/>
  <c r="T186" i="26"/>
  <c r="T244" i="26"/>
  <c r="T176" i="26"/>
  <c r="T222" i="26"/>
  <c r="T246" i="26"/>
  <c r="T232" i="26"/>
  <c r="T182" i="26"/>
  <c r="T234" i="26"/>
  <c r="T190" i="26"/>
  <c r="T204" i="26"/>
  <c r="T192" i="26"/>
  <c r="T242" i="26"/>
  <c r="T226" i="26"/>
  <c r="T188" i="26"/>
  <c r="T252" i="26"/>
  <c r="T178" i="26"/>
  <c r="T218" i="26"/>
  <c r="T228" i="26"/>
  <c r="T196" i="26"/>
  <c r="T256" i="26"/>
  <c r="T184" i="26"/>
  <c r="T180" i="26"/>
  <c r="T248" i="26"/>
  <c r="T254" i="26"/>
  <c r="T198" i="26"/>
  <c r="T236" i="26"/>
  <c r="T210" i="26"/>
  <c r="T206" i="26"/>
  <c r="T250" i="26"/>
  <c r="T202" i="26"/>
  <c r="AH27" i="26" l="1"/>
  <c r="AH15" i="26"/>
  <c r="AH37" i="26"/>
  <c r="AH16" i="26"/>
  <c r="AH60" i="26"/>
  <c r="AH55" i="26"/>
  <c r="AH23" i="26"/>
  <c r="AH70" i="26"/>
  <c r="AH44" i="26"/>
  <c r="AH29" i="26"/>
  <c r="AH69" i="26"/>
  <c r="AH12" i="26"/>
  <c r="AH74" i="26"/>
  <c r="AH84" i="26"/>
  <c r="AH36" i="26"/>
  <c r="AH38" i="26"/>
  <c r="AH32" i="26"/>
  <c r="AH82" i="26"/>
  <c r="AH68" i="26"/>
  <c r="AH43" i="26"/>
  <c r="AH52" i="26"/>
  <c r="AH41" i="26"/>
  <c r="AH21" i="26"/>
  <c r="AH75" i="26"/>
  <c r="AH7" i="26"/>
  <c r="AH65" i="26"/>
  <c r="AH67" i="26"/>
  <c r="AH48" i="26"/>
  <c r="AH45" i="26"/>
  <c r="AH28" i="26"/>
  <c r="AH64" i="26"/>
  <c r="AH72" i="26"/>
  <c r="AH62" i="26"/>
  <c r="AH51" i="26"/>
  <c r="AH80" i="26"/>
  <c r="AH49" i="26"/>
  <c r="AH39" i="26"/>
  <c r="AH35" i="26"/>
  <c r="AH47" i="26"/>
  <c r="AH79" i="26"/>
  <c r="AH63" i="26"/>
  <c r="AH76" i="26"/>
  <c r="AH66" i="26"/>
  <c r="AH46" i="26"/>
  <c r="AH25" i="26"/>
  <c r="AH78" i="26"/>
  <c r="AH81" i="26"/>
  <c r="AH77" i="26"/>
  <c r="AH53" i="26"/>
  <c r="AH40" i="26"/>
  <c r="AH33" i="26"/>
  <c r="AH54" i="26"/>
  <c r="AH13" i="26"/>
  <c r="AH4" i="26"/>
  <c r="AH8" i="26"/>
  <c r="AH5" i="26"/>
  <c r="AH22" i="26"/>
  <c r="AH19" i="26"/>
  <c r="AH17" i="26"/>
  <c r="AH26" i="26"/>
  <c r="AH61" i="26"/>
  <c r="AH20" i="26"/>
  <c r="AH57" i="26"/>
  <c r="AH24" i="26"/>
  <c r="AH71" i="26"/>
  <c r="AH11" i="26"/>
  <c r="AH10" i="26"/>
  <c r="AH73" i="26"/>
  <c r="AH42" i="26"/>
  <c r="AH14" i="26"/>
  <c r="AH58" i="26"/>
  <c r="AH56" i="26"/>
  <c r="AH59" i="26"/>
  <c r="AH18" i="26"/>
  <c r="AH30" i="26"/>
  <c r="AH83" i="26"/>
  <c r="AH34" i="26"/>
  <c r="AH50" i="26"/>
  <c r="Y13" i="23"/>
  <c r="V97" i="26" s="1"/>
  <c r="V183" i="26" s="1"/>
  <c r="V96" i="26"/>
  <c r="U212" i="26"/>
  <c r="U240" i="26"/>
  <c r="U242" i="26"/>
  <c r="U252" i="26"/>
  <c r="U216" i="26"/>
  <c r="U220" i="26"/>
  <c r="U202" i="26"/>
  <c r="U228" i="26"/>
  <c r="U246" i="26"/>
  <c r="U232" i="26"/>
  <c r="U206" i="26"/>
  <c r="U188" i="26"/>
  <c r="U236" i="26"/>
  <c r="U182" i="26"/>
  <c r="U198" i="26"/>
  <c r="U224" i="26"/>
  <c r="U204" i="26"/>
  <c r="U234" i="26"/>
  <c r="U180" i="26"/>
  <c r="U238" i="26"/>
  <c r="U250" i="26"/>
  <c r="U210" i="26"/>
  <c r="U254" i="26"/>
  <c r="U222" i="26"/>
  <c r="U186" i="26"/>
  <c r="U176" i="26"/>
  <c r="U178" i="26"/>
  <c r="U256" i="26"/>
  <c r="U214" i="26"/>
  <c r="U196" i="26"/>
  <c r="U248" i="26"/>
  <c r="U190" i="26"/>
  <c r="U226" i="26"/>
  <c r="U184" i="26"/>
  <c r="U218" i="26"/>
  <c r="U192" i="26"/>
  <c r="U244" i="26"/>
  <c r="V204" i="26" l="1"/>
  <c r="V224" i="26"/>
  <c r="V196" i="26"/>
  <c r="V188" i="26"/>
  <c r="V254" i="26"/>
  <c r="V190" i="26"/>
  <c r="V236" i="26"/>
  <c r="V212" i="26"/>
  <c r="V248" i="26"/>
  <c r="V218" i="26"/>
  <c r="V246" i="26"/>
  <c r="V192" i="26"/>
  <c r="V180" i="26"/>
  <c r="V186" i="26"/>
  <c r="V182" i="26"/>
  <c r="V252" i="26"/>
  <c r="V222" i="26"/>
  <c r="V234" i="26"/>
  <c r="V176" i="26"/>
  <c r="V210" i="26"/>
  <c r="V240" i="26"/>
  <c r="V202" i="26"/>
  <c r="V232" i="26"/>
  <c r="V220" i="26"/>
  <c r="V250" i="26"/>
  <c r="V178" i="26"/>
  <c r="V184" i="26"/>
  <c r="V198" i="26"/>
  <c r="V206" i="26"/>
  <c r="V228" i="26"/>
  <c r="V256" i="26"/>
  <c r="V244" i="26"/>
  <c r="V238" i="26"/>
  <c r="V226" i="26"/>
  <c r="V242" i="26"/>
  <c r="V214" i="26"/>
  <c r="V216" i="26"/>
  <c r="AI37" i="26"/>
  <c r="AI29" i="26"/>
  <c r="AI35" i="26"/>
  <c r="AI18" i="26"/>
  <c r="AI45" i="26"/>
  <c r="AI36" i="26"/>
  <c r="AI72" i="26"/>
  <c r="AI84" i="26"/>
  <c r="AI48" i="26"/>
  <c r="AI64" i="26"/>
  <c r="AI40" i="26"/>
  <c r="AI53" i="26"/>
  <c r="AI49" i="26"/>
  <c r="AI12" i="26"/>
  <c r="AI62" i="26"/>
  <c r="AI74" i="26"/>
  <c r="AI39" i="26"/>
  <c r="AI66" i="26"/>
  <c r="AI63" i="26"/>
  <c r="AI19" i="26"/>
  <c r="AI30" i="26"/>
  <c r="AI20" i="26"/>
  <c r="AI55" i="26"/>
  <c r="AI26" i="26"/>
  <c r="AI44" i="26"/>
  <c r="AI51" i="26"/>
  <c r="AI15" i="26"/>
  <c r="AI24" i="26"/>
  <c r="AI47" i="26"/>
  <c r="AI65" i="26"/>
  <c r="AI52" i="26"/>
  <c r="AI54" i="26"/>
  <c r="AI38" i="26"/>
  <c r="AI33" i="26"/>
  <c r="AI14" i="26"/>
  <c r="AI21" i="26"/>
  <c r="AI71" i="26"/>
  <c r="AI43" i="26"/>
  <c r="AI10" i="26"/>
  <c r="AI7" i="26"/>
  <c r="AI70" i="26"/>
  <c r="AI81" i="26"/>
  <c r="AI5" i="26"/>
  <c r="AI28" i="26"/>
  <c r="AI32" i="26"/>
  <c r="AI83" i="26"/>
  <c r="AI78" i="26"/>
  <c r="AI73" i="26"/>
  <c r="AI17" i="26"/>
  <c r="AI50" i="26"/>
  <c r="AI41" i="26"/>
  <c r="AI13" i="26"/>
  <c r="AI22" i="26"/>
  <c r="AI27" i="26"/>
  <c r="AI82" i="26"/>
  <c r="AI8" i="26"/>
  <c r="AI68" i="26"/>
  <c r="AI75" i="26"/>
  <c r="AI59" i="26"/>
  <c r="AI79" i="26"/>
  <c r="AI80" i="26"/>
  <c r="AI42" i="26"/>
  <c r="AI60" i="26"/>
  <c r="AI76" i="26"/>
  <c r="AI34" i="26"/>
  <c r="AI4" i="26"/>
  <c r="AI58" i="26"/>
  <c r="AI61" i="26"/>
  <c r="AI25" i="26"/>
  <c r="AI11" i="26"/>
  <c r="AI77" i="26"/>
  <c r="AI23" i="26"/>
  <c r="AI69" i="26"/>
  <c r="AI46" i="26"/>
  <c r="AI16" i="26"/>
  <c r="AI57" i="26"/>
  <c r="AI67" i="26"/>
  <c r="AI56" i="26"/>
  <c r="Z13" i="23"/>
  <c r="W97" i="26" s="1"/>
  <c r="W183" i="26" s="1"/>
  <c r="W96" i="26"/>
  <c r="AJ81" i="26" l="1"/>
  <c r="AJ25" i="26"/>
  <c r="AJ8" i="26"/>
  <c r="AJ35" i="26"/>
  <c r="AJ50" i="26"/>
  <c r="AJ69" i="26"/>
  <c r="AJ64" i="26"/>
  <c r="AJ70" i="26"/>
  <c r="AJ63" i="26"/>
  <c r="AJ20" i="26"/>
  <c r="AJ28" i="26"/>
  <c r="AJ36" i="26"/>
  <c r="AJ29" i="26"/>
  <c r="AJ84" i="26"/>
  <c r="AJ34" i="26"/>
  <c r="AJ74" i="26"/>
  <c r="AJ75" i="26"/>
  <c r="AJ45" i="26"/>
  <c r="AJ80" i="26"/>
  <c r="AJ55" i="26"/>
  <c r="AJ60" i="26"/>
  <c r="AJ79" i="26"/>
  <c r="AJ15" i="26"/>
  <c r="AJ39" i="26"/>
  <c r="AJ37" i="26"/>
  <c r="AJ11" i="26"/>
  <c r="AJ56" i="26"/>
  <c r="AJ68" i="26"/>
  <c r="AJ77" i="26"/>
  <c r="AJ12" i="26"/>
  <c r="AJ51" i="26"/>
  <c r="AJ5" i="26"/>
  <c r="AJ4" i="26"/>
  <c r="AJ41" i="26"/>
  <c r="AJ52" i="26"/>
  <c r="AJ13" i="26"/>
  <c r="AJ19" i="26"/>
  <c r="AJ26" i="26"/>
  <c r="AJ42" i="26"/>
  <c r="AJ57" i="26"/>
  <c r="AJ49" i="26"/>
  <c r="AJ27" i="26"/>
  <c r="AJ24" i="26"/>
  <c r="AJ83" i="26"/>
  <c r="AJ23" i="26"/>
  <c r="AJ53" i="26"/>
  <c r="AJ48" i="26"/>
  <c r="AJ47" i="26"/>
  <c r="AJ65" i="26"/>
  <c r="AJ18" i="26"/>
  <c r="AJ73" i="26"/>
  <c r="AJ72" i="26"/>
  <c r="AJ21" i="26"/>
  <c r="AJ40" i="26"/>
  <c r="AJ38" i="26"/>
  <c r="AJ17" i="26"/>
  <c r="AJ14" i="26"/>
  <c r="AJ76" i="26"/>
  <c r="AJ7" i="26"/>
  <c r="AJ30" i="26"/>
  <c r="AJ32" i="26"/>
  <c r="AJ43" i="26"/>
  <c r="AJ62" i="26"/>
  <c r="AJ16" i="26"/>
  <c r="AJ46" i="26"/>
  <c r="AJ10" i="26"/>
  <c r="AJ82" i="26"/>
  <c r="AJ33" i="26"/>
  <c r="AJ61" i="26"/>
  <c r="AJ78" i="26"/>
  <c r="AJ44" i="26"/>
  <c r="AJ66" i="26"/>
  <c r="AJ71" i="26"/>
  <c r="AJ54" i="26"/>
  <c r="AJ22" i="26"/>
  <c r="AJ67" i="26"/>
  <c r="AJ58" i="26"/>
  <c r="AJ59" i="26"/>
  <c r="AA13" i="23"/>
  <c r="X97" i="26" s="1"/>
  <c r="X183" i="26" s="1"/>
  <c r="X96" i="26"/>
  <c r="W204" i="26"/>
  <c r="W182" i="26"/>
  <c r="W196" i="26"/>
  <c r="W190" i="26"/>
  <c r="W252" i="26"/>
  <c r="W188" i="26"/>
  <c r="W242" i="26"/>
  <c r="W212" i="26"/>
  <c r="W240" i="26"/>
  <c r="W180" i="26"/>
  <c r="W246" i="26"/>
  <c r="W220" i="26"/>
  <c r="W228" i="26"/>
  <c r="W186" i="26"/>
  <c r="W224" i="26"/>
  <c r="W254" i="26"/>
  <c r="W210" i="26"/>
  <c r="W236" i="26"/>
  <c r="W176" i="26"/>
  <c r="W216" i="26"/>
  <c r="W248" i="26"/>
  <c r="W226" i="26"/>
  <c r="W232" i="26"/>
  <c r="W192" i="26"/>
  <c r="W218" i="26"/>
  <c r="W206" i="26"/>
  <c r="W222" i="26"/>
  <c r="W256" i="26"/>
  <c r="W178" i="26"/>
  <c r="W244" i="26"/>
  <c r="W198" i="26"/>
  <c r="W250" i="26"/>
  <c r="W238" i="26"/>
  <c r="W214" i="26"/>
  <c r="W234" i="26"/>
  <c r="W202" i="26"/>
  <c r="W184" i="26"/>
  <c r="X192" i="26" l="1"/>
  <c r="X244" i="26"/>
  <c r="X186" i="26"/>
  <c r="X190" i="26"/>
  <c r="X254" i="26"/>
  <c r="X182" i="26"/>
  <c r="X238" i="26"/>
  <c r="X250" i="26"/>
  <c r="X240" i="26"/>
  <c r="X202" i="26"/>
  <c r="X234" i="26"/>
  <c r="X220" i="26"/>
  <c r="X180" i="26"/>
  <c r="X178" i="26"/>
  <c r="X188" i="26"/>
  <c r="X252" i="26"/>
  <c r="X224" i="26"/>
  <c r="X246" i="26"/>
  <c r="X176" i="26"/>
  <c r="X228" i="26"/>
  <c r="X232" i="26"/>
  <c r="X204" i="26"/>
  <c r="X236" i="26"/>
  <c r="X214" i="26"/>
  <c r="X218" i="26"/>
  <c r="X206" i="26"/>
  <c r="X222" i="26"/>
  <c r="X256" i="26"/>
  <c r="X196" i="26"/>
  <c r="X210" i="26"/>
  <c r="X198" i="26"/>
  <c r="X184" i="26"/>
  <c r="X248" i="26"/>
  <c r="X212" i="26"/>
  <c r="X242" i="26"/>
  <c r="X226" i="26"/>
  <c r="X216" i="26"/>
  <c r="AK37" i="26"/>
  <c r="AK70" i="26"/>
  <c r="AK21" i="26"/>
  <c r="AK75" i="26"/>
  <c r="AK39" i="26"/>
  <c r="AK79" i="26"/>
  <c r="AK27" i="26"/>
  <c r="AK53" i="26"/>
  <c r="AK72" i="26"/>
  <c r="AK18" i="26"/>
  <c r="AK7" i="26"/>
  <c r="AK24" i="26"/>
  <c r="AK46" i="26"/>
  <c r="AK64" i="26"/>
  <c r="AK81" i="26"/>
  <c r="AK35" i="26"/>
  <c r="AK48" i="26"/>
  <c r="AK34" i="26"/>
  <c r="AK51" i="26"/>
  <c r="AK56" i="26"/>
  <c r="AK43" i="26"/>
  <c r="AK62" i="26"/>
  <c r="AK58" i="26"/>
  <c r="AK41" i="26"/>
  <c r="AK82" i="26"/>
  <c r="AK4" i="26"/>
  <c r="AK30" i="26"/>
  <c r="AK49" i="26"/>
  <c r="AK80" i="26"/>
  <c r="AK74" i="26"/>
  <c r="AK23" i="26"/>
  <c r="AK17" i="26"/>
  <c r="AK69" i="26"/>
  <c r="AK60" i="26"/>
  <c r="AK22" i="26"/>
  <c r="AK65" i="26"/>
  <c r="AK13" i="26"/>
  <c r="AK36" i="26"/>
  <c r="AK38" i="26"/>
  <c r="AK68" i="26"/>
  <c r="AK14" i="26"/>
  <c r="AK83" i="26"/>
  <c r="AK29" i="26"/>
  <c r="AK25" i="26"/>
  <c r="AK63" i="26"/>
  <c r="AK11" i="26"/>
  <c r="AK61" i="26"/>
  <c r="AK55" i="26"/>
  <c r="AK57" i="26"/>
  <c r="AK40" i="26"/>
  <c r="AK15" i="26"/>
  <c r="AK33" i="26"/>
  <c r="AK42" i="26"/>
  <c r="AK47" i="26"/>
  <c r="AK52" i="26"/>
  <c r="AK73" i="26"/>
  <c r="AK10" i="26"/>
  <c r="AK19" i="26"/>
  <c r="AK8" i="26"/>
  <c r="AK26" i="26"/>
  <c r="AK54" i="26"/>
  <c r="AK84" i="26"/>
  <c r="AK67" i="26"/>
  <c r="AK59" i="26"/>
  <c r="AK28" i="26"/>
  <c r="AK44" i="26"/>
  <c r="AK77" i="26"/>
  <c r="AK32" i="26"/>
  <c r="AK20" i="26"/>
  <c r="AK50" i="26"/>
  <c r="AK5" i="26"/>
  <c r="AK78" i="26"/>
  <c r="AK16" i="26"/>
  <c r="AK66" i="26"/>
  <c r="AK12" i="26"/>
  <c r="AK45" i="26"/>
  <c r="AK76" i="26"/>
  <c r="AK71" i="26"/>
  <c r="AB13" i="23"/>
  <c r="Y97" i="26" s="1"/>
  <c r="Y183" i="26" s="1"/>
  <c r="Y96" i="26"/>
  <c r="AL68" i="26" l="1"/>
  <c r="AL39" i="26"/>
  <c r="AL30" i="26"/>
  <c r="AL42" i="26"/>
  <c r="AL47" i="26"/>
  <c r="AL10" i="26"/>
  <c r="AL76" i="26"/>
  <c r="AL46" i="26"/>
  <c r="AL57" i="26"/>
  <c r="AL45" i="26"/>
  <c r="AL16" i="26"/>
  <c r="AL18" i="26"/>
  <c r="AL61" i="26"/>
  <c r="AL72" i="26"/>
  <c r="AL82" i="26"/>
  <c r="AL20" i="26"/>
  <c r="AL40" i="26"/>
  <c r="AL56" i="26"/>
  <c r="AL64" i="26"/>
  <c r="AL63" i="26"/>
  <c r="AL38" i="26"/>
  <c r="AL19" i="26"/>
  <c r="AL41" i="26"/>
  <c r="AL28" i="26"/>
  <c r="AL84" i="26"/>
  <c r="AL12" i="26"/>
  <c r="AL55" i="26"/>
  <c r="AL49" i="26"/>
  <c r="AL67" i="26"/>
  <c r="AL81" i="26"/>
  <c r="AL35" i="26"/>
  <c r="AL70" i="26"/>
  <c r="AL60" i="26"/>
  <c r="AL73" i="26"/>
  <c r="AL13" i="26"/>
  <c r="AL29" i="26"/>
  <c r="AL34" i="26"/>
  <c r="AL59" i="26"/>
  <c r="AL26" i="26"/>
  <c r="AL66" i="26"/>
  <c r="AL62" i="26"/>
  <c r="AL32" i="26"/>
  <c r="AL22" i="26"/>
  <c r="AL58" i="26"/>
  <c r="AL83" i="26"/>
  <c r="AL23" i="26"/>
  <c r="AL14" i="26"/>
  <c r="AL79" i="26"/>
  <c r="AL75" i="26"/>
  <c r="AL11" i="26"/>
  <c r="AL33" i="26"/>
  <c r="AL44" i="26"/>
  <c r="AL53" i="26"/>
  <c r="AL74" i="26"/>
  <c r="AL8" i="26"/>
  <c r="AL27" i="26"/>
  <c r="AL37" i="26"/>
  <c r="AL7" i="26"/>
  <c r="AL4" i="26"/>
  <c r="AL24" i="26"/>
  <c r="AL80" i="26"/>
  <c r="AL78" i="26"/>
  <c r="AL71" i="26"/>
  <c r="AL51" i="26"/>
  <c r="AL25" i="26"/>
  <c r="AL77" i="26"/>
  <c r="AL17" i="26"/>
  <c r="AL52" i="26"/>
  <c r="AL43" i="26"/>
  <c r="AL50" i="26"/>
  <c r="AL36" i="26"/>
  <c r="AL21" i="26"/>
  <c r="AL5" i="26"/>
  <c r="AL69" i="26"/>
  <c r="AL54" i="26"/>
  <c r="AL65" i="26"/>
  <c r="AL48" i="26"/>
  <c r="AL15" i="26"/>
  <c r="AC13" i="23"/>
  <c r="Z97" i="26" s="1"/>
  <c r="Z183" i="26" s="1"/>
  <c r="Z96" i="26"/>
  <c r="Y202" i="26"/>
  <c r="Y236" i="26"/>
  <c r="Y184" i="26"/>
  <c r="Y234" i="26"/>
  <c r="Y180" i="26"/>
  <c r="Y204" i="26"/>
  <c r="Y232" i="26"/>
  <c r="Y242" i="26"/>
  <c r="Y214" i="26"/>
  <c r="Y212" i="26"/>
  <c r="Y206" i="26"/>
  <c r="Y244" i="26"/>
  <c r="Y198" i="26"/>
  <c r="Y256" i="26"/>
  <c r="Y216" i="26"/>
  <c r="Y238" i="26"/>
  <c r="Y246" i="26"/>
  <c r="Y210" i="26"/>
  <c r="Y190" i="26"/>
  <c r="Y226" i="26"/>
  <c r="Y182" i="26"/>
  <c r="Y250" i="26"/>
  <c r="Y196" i="26"/>
  <c r="Y218" i="26"/>
  <c r="Y252" i="26"/>
  <c r="Y186" i="26"/>
  <c r="Y254" i="26"/>
  <c r="Y178" i="26"/>
  <c r="Y248" i="26"/>
  <c r="Y220" i="26"/>
  <c r="Y222" i="26"/>
  <c r="Y192" i="26"/>
  <c r="Y228" i="26"/>
  <c r="Y188" i="26"/>
  <c r="Y240" i="26"/>
  <c r="Y224" i="26"/>
  <c r="Y176" i="26"/>
  <c r="Z202" i="26" l="1"/>
  <c r="Z182" i="26"/>
  <c r="Z196" i="26"/>
  <c r="Z210" i="26"/>
  <c r="Z254" i="26"/>
  <c r="Z180" i="26"/>
  <c r="Z242" i="26"/>
  <c r="Z212" i="26"/>
  <c r="Z246" i="26"/>
  <c r="Z244" i="26"/>
  <c r="Z236" i="26"/>
  <c r="Z192" i="26"/>
  <c r="Z222" i="26"/>
  <c r="Z186" i="26"/>
  <c r="Z218" i="26"/>
  <c r="Z256" i="26"/>
  <c r="Z228" i="26"/>
  <c r="Z234" i="26"/>
  <c r="Z184" i="26"/>
  <c r="Z232" i="26"/>
  <c r="Z204" i="26"/>
  <c r="Z240" i="26"/>
  <c r="Z220" i="26"/>
  <c r="Z216" i="26"/>
  <c r="Z206" i="26"/>
  <c r="Z190" i="26"/>
  <c r="Z226" i="26"/>
  <c r="Z178" i="26"/>
  <c r="Z238" i="26"/>
  <c r="Z188" i="26"/>
  <c r="Z250" i="26"/>
  <c r="Z214" i="26"/>
  <c r="Z224" i="26"/>
  <c r="Z198" i="26"/>
  <c r="Z248" i="26"/>
  <c r="Z252" i="26"/>
  <c r="Z176" i="26"/>
  <c r="AM33" i="26"/>
  <c r="AM50" i="26"/>
  <c r="AM58" i="26"/>
  <c r="AM5" i="26"/>
  <c r="AM29" i="26"/>
  <c r="AM28" i="26"/>
  <c r="AM34" i="26"/>
  <c r="AM72" i="26"/>
  <c r="AM74" i="26"/>
  <c r="AM65" i="26"/>
  <c r="AM69" i="26"/>
  <c r="AM43" i="26"/>
  <c r="AM67" i="26"/>
  <c r="AM30" i="26"/>
  <c r="AM82" i="26"/>
  <c r="AM18" i="26"/>
  <c r="AM64" i="26"/>
  <c r="AM32" i="26"/>
  <c r="AM22" i="26"/>
  <c r="AM25" i="26"/>
  <c r="AM61" i="26"/>
  <c r="AM57" i="26"/>
  <c r="AM14" i="26"/>
  <c r="AM17" i="26"/>
  <c r="AM42" i="26"/>
  <c r="AM49" i="26"/>
  <c r="AM26" i="26"/>
  <c r="AM59" i="26"/>
  <c r="AM78" i="26"/>
  <c r="AM36" i="26"/>
  <c r="AM52" i="26"/>
  <c r="AM23" i="26"/>
  <c r="AM11" i="26"/>
  <c r="AM53" i="26"/>
  <c r="AM56" i="26"/>
  <c r="AM48" i="26"/>
  <c r="AM4" i="26"/>
  <c r="AM84" i="26"/>
  <c r="AM75" i="26"/>
  <c r="AM20" i="26"/>
  <c r="AM10" i="26"/>
  <c r="AM15" i="26"/>
  <c r="AM12" i="26"/>
  <c r="AM55" i="26"/>
  <c r="AM83" i="26"/>
  <c r="AM45" i="26"/>
  <c r="AM24" i="26"/>
  <c r="AM51" i="26"/>
  <c r="AM38" i="26"/>
  <c r="AM79" i="26"/>
  <c r="AM76" i="26"/>
  <c r="AM54" i="26"/>
  <c r="AM70" i="26"/>
  <c r="AM68" i="26"/>
  <c r="AM71" i="26"/>
  <c r="AM81" i="26"/>
  <c r="AM47" i="26"/>
  <c r="AM80" i="26"/>
  <c r="AM77" i="26"/>
  <c r="AM46" i="26"/>
  <c r="AM27" i="26"/>
  <c r="AM16" i="26"/>
  <c r="AM35" i="26"/>
  <c r="AM62" i="26"/>
  <c r="AM40" i="26"/>
  <c r="AM60" i="26"/>
  <c r="AM7" i="26"/>
  <c r="AM63" i="26"/>
  <c r="AM19" i="26"/>
  <c r="AM39" i="26"/>
  <c r="AM21" i="26"/>
  <c r="AM37" i="26"/>
  <c r="AM66" i="26"/>
  <c r="AM73" i="26"/>
  <c r="AM44" i="26"/>
  <c r="AM8" i="26"/>
  <c r="AM13" i="26"/>
  <c r="AM41" i="26"/>
  <c r="AD13" i="23"/>
  <c r="AA97" i="26" s="1"/>
  <c r="AA183" i="26" s="1"/>
  <c r="AA96" i="26"/>
  <c r="AE13" i="23" l="1"/>
  <c r="AB97" i="26" s="1"/>
  <c r="AB183" i="26" s="1"/>
  <c r="AB96" i="26"/>
  <c r="AA222" i="26"/>
  <c r="AA242" i="26"/>
  <c r="AA214" i="26"/>
  <c r="AA236" i="26"/>
  <c r="AA220" i="26"/>
  <c r="AA218" i="26"/>
  <c r="AA178" i="26"/>
  <c r="AA190" i="26"/>
  <c r="AA254" i="26"/>
  <c r="AA206" i="26"/>
  <c r="AA188" i="26"/>
  <c r="AA198" i="26"/>
  <c r="AA216" i="26"/>
  <c r="AA248" i="26"/>
  <c r="AA226" i="26"/>
  <c r="AA234" i="26"/>
  <c r="AA204" i="26"/>
  <c r="AA184" i="26"/>
  <c r="AA202" i="26"/>
  <c r="AA244" i="26"/>
  <c r="AA196" i="26"/>
  <c r="AA182" i="26"/>
  <c r="AA252" i="26"/>
  <c r="AA180" i="26"/>
  <c r="AA240" i="26"/>
  <c r="AA212" i="26"/>
  <c r="AA238" i="26"/>
  <c r="AA250" i="26"/>
  <c r="AA232" i="26"/>
  <c r="AA192" i="26"/>
  <c r="AA210" i="26"/>
  <c r="AA186" i="26"/>
  <c r="AA228" i="26"/>
  <c r="AA256" i="26"/>
  <c r="AA224" i="26"/>
  <c r="AA246" i="26"/>
  <c r="AA176" i="26"/>
  <c r="AN41" i="26"/>
  <c r="AN48" i="26"/>
  <c r="AN15" i="26"/>
  <c r="AN81" i="26"/>
  <c r="AN12" i="26"/>
  <c r="AN70" i="26"/>
  <c r="AN18" i="26"/>
  <c r="AN84" i="26"/>
  <c r="AN78" i="26"/>
  <c r="AN23" i="26"/>
  <c r="AN37" i="26"/>
  <c r="AN67" i="26"/>
  <c r="AN59" i="26"/>
  <c r="AN35" i="26"/>
  <c r="AN22" i="26"/>
  <c r="AN56" i="26"/>
  <c r="AN45" i="26"/>
  <c r="AN46" i="26"/>
  <c r="AN63" i="26"/>
  <c r="AN40" i="26"/>
  <c r="AN7" i="26"/>
  <c r="AN28" i="26"/>
  <c r="AN32" i="26"/>
  <c r="AN80" i="26"/>
  <c r="AN74" i="26"/>
  <c r="AN73" i="26"/>
  <c r="AN51" i="26"/>
  <c r="AN17" i="26"/>
  <c r="AN54" i="26"/>
  <c r="AN64" i="26"/>
  <c r="AN29" i="26"/>
  <c r="AN33" i="26"/>
  <c r="AN75" i="26"/>
  <c r="AN50" i="26"/>
  <c r="AN19" i="26"/>
  <c r="AN83" i="26"/>
  <c r="AN11" i="26"/>
  <c r="AN20" i="26"/>
  <c r="AN26" i="26"/>
  <c r="AN65" i="26"/>
  <c r="AN72" i="26"/>
  <c r="AN25" i="26"/>
  <c r="AN13" i="26"/>
  <c r="AN53" i="26"/>
  <c r="AN60" i="26"/>
  <c r="AN49" i="26"/>
  <c r="AN55" i="26"/>
  <c r="AN30" i="26"/>
  <c r="AN21" i="26"/>
  <c r="AN44" i="26"/>
  <c r="AN16" i="26"/>
  <c r="AN5" i="26"/>
  <c r="AN4" i="26"/>
  <c r="AN47" i="26"/>
  <c r="AN58" i="26"/>
  <c r="AN71" i="26"/>
  <c r="AN24" i="26"/>
  <c r="AN14" i="26"/>
  <c r="AN10" i="26"/>
  <c r="AN43" i="26"/>
  <c r="AN66" i="26"/>
  <c r="AN69" i="26"/>
  <c r="AN38" i="26"/>
  <c r="AN27" i="26"/>
  <c r="AN57" i="26"/>
  <c r="AN52" i="26"/>
  <c r="AN8" i="26"/>
  <c r="AN79" i="26"/>
  <c r="AN82" i="26"/>
  <c r="AN42" i="26"/>
  <c r="AN77" i="26"/>
  <c r="AN62" i="26"/>
  <c r="AN61" i="26"/>
  <c r="AN34" i="26"/>
  <c r="AN39" i="26"/>
  <c r="AN36" i="26"/>
  <c r="AN76" i="26"/>
  <c r="AN68" i="26"/>
  <c r="AF13" i="23" l="1"/>
  <c r="AC97" i="26" s="1"/>
  <c r="AC183" i="26" s="1"/>
  <c r="AC96" i="26"/>
  <c r="AB218" i="26"/>
  <c r="AB248" i="26"/>
  <c r="AB226" i="26"/>
  <c r="AB236" i="26"/>
  <c r="AB214" i="26"/>
  <c r="AB180" i="26"/>
  <c r="AB206" i="26"/>
  <c r="AB224" i="26"/>
  <c r="AB254" i="26"/>
  <c r="AB196" i="26"/>
  <c r="AB184" i="26"/>
  <c r="AB252" i="26"/>
  <c r="AB222" i="26"/>
  <c r="AB242" i="26"/>
  <c r="AB212" i="26"/>
  <c r="AB246" i="26"/>
  <c r="AB202" i="26"/>
  <c r="AB216" i="26"/>
  <c r="AB220" i="26"/>
  <c r="AB228" i="26"/>
  <c r="AB186" i="26"/>
  <c r="AB210" i="26"/>
  <c r="AB198" i="26"/>
  <c r="AB188" i="26"/>
  <c r="AB240" i="26"/>
  <c r="AB244" i="26"/>
  <c r="AB238" i="26"/>
  <c r="AB204" i="26"/>
  <c r="AB234" i="26"/>
  <c r="AB192" i="26"/>
  <c r="AB250" i="26"/>
  <c r="AB178" i="26"/>
  <c r="AB190" i="26"/>
  <c r="AB256" i="26"/>
  <c r="AB182" i="26"/>
  <c r="AB232" i="26"/>
  <c r="AB176" i="26"/>
  <c r="AO45" i="26"/>
  <c r="AO53" i="26"/>
  <c r="AO56" i="26"/>
  <c r="AO25" i="26"/>
  <c r="AO34" i="26"/>
  <c r="AO10" i="26"/>
  <c r="AO27" i="26"/>
  <c r="AO40" i="26"/>
  <c r="AO44" i="26"/>
  <c r="AO70" i="26"/>
  <c r="AO33" i="26"/>
  <c r="AO83" i="26"/>
  <c r="AO58" i="26"/>
  <c r="AO80" i="26"/>
  <c r="AO12" i="26"/>
  <c r="AO60" i="26"/>
  <c r="AO73" i="26"/>
  <c r="AO81" i="26"/>
  <c r="AO43" i="26"/>
  <c r="AO42" i="26"/>
  <c r="AO8" i="26"/>
  <c r="AO30" i="26"/>
  <c r="AO36" i="26"/>
  <c r="AO71" i="26"/>
  <c r="AO67" i="26"/>
  <c r="AO41" i="26"/>
  <c r="AO76" i="26"/>
  <c r="AO78" i="26"/>
  <c r="AO62" i="26"/>
  <c r="AO52" i="26"/>
  <c r="AO35" i="26"/>
  <c r="AO4" i="26"/>
  <c r="AO11" i="26"/>
  <c r="AO69" i="26"/>
  <c r="AO51" i="26"/>
  <c r="AO74" i="26"/>
  <c r="AO39" i="26"/>
  <c r="AO24" i="26"/>
  <c r="AO79" i="26"/>
  <c r="AO20" i="26"/>
  <c r="AO82" i="26"/>
  <c r="AO63" i="26"/>
  <c r="AO14" i="26"/>
  <c r="AO50" i="26"/>
  <c r="AO65" i="26"/>
  <c r="AO61" i="26"/>
  <c r="AO68" i="26"/>
  <c r="AO59" i="26"/>
  <c r="AO22" i="26"/>
  <c r="AO17" i="26"/>
  <c r="AO21" i="26"/>
  <c r="AO48" i="26"/>
  <c r="AO77" i="26"/>
  <c r="AO32" i="26"/>
  <c r="AO38" i="26"/>
  <c r="AO5" i="26"/>
  <c r="AO23" i="26"/>
  <c r="AO26" i="26"/>
  <c r="AO57" i="26"/>
  <c r="AO64" i="26"/>
  <c r="AO55" i="26"/>
  <c r="AO13" i="26"/>
  <c r="AO47" i="26"/>
  <c r="AO46" i="26"/>
  <c r="AO28" i="26"/>
  <c r="AO49" i="26"/>
  <c r="AO54" i="26"/>
  <c r="AO84" i="26"/>
  <c r="AO7" i="26"/>
  <c r="AO37" i="26"/>
  <c r="AO72" i="26"/>
  <c r="AO75" i="26"/>
  <c r="AO19" i="26"/>
  <c r="AO29" i="26"/>
  <c r="AO15" i="26"/>
  <c r="AO18" i="26"/>
  <c r="AO16" i="26"/>
  <c r="AO66" i="26"/>
  <c r="AG13" i="23" l="1"/>
  <c r="AD97" i="26" s="1"/>
  <c r="AD183" i="26" s="1"/>
  <c r="AD96" i="26"/>
  <c r="AC210" i="26"/>
  <c r="AC206" i="26"/>
  <c r="AC244" i="26"/>
  <c r="AC198" i="26"/>
  <c r="AC192" i="26"/>
  <c r="AC250" i="26"/>
  <c r="AC188" i="26"/>
  <c r="AC220" i="26"/>
  <c r="AC238" i="26"/>
  <c r="AC178" i="26"/>
  <c r="AC190" i="26"/>
  <c r="AC202" i="26"/>
  <c r="AC182" i="26"/>
  <c r="AC256" i="26"/>
  <c r="AC214" i="26"/>
  <c r="AC242" i="26"/>
  <c r="AC236" i="26"/>
  <c r="AC204" i="26"/>
  <c r="AC226" i="26"/>
  <c r="AC218" i="26"/>
  <c r="AC184" i="26"/>
  <c r="AC232" i="26"/>
  <c r="AC252" i="26"/>
  <c r="AC222" i="26"/>
  <c r="AC248" i="26"/>
  <c r="AC234" i="26"/>
  <c r="AC228" i="26"/>
  <c r="AC212" i="26"/>
  <c r="AC246" i="26"/>
  <c r="AC216" i="26"/>
  <c r="AC240" i="26"/>
  <c r="AC196" i="26"/>
  <c r="AC224" i="26"/>
  <c r="AC254" i="26"/>
  <c r="AC186" i="26"/>
  <c r="AC180" i="26"/>
  <c r="AC176" i="26"/>
  <c r="AP61" i="26"/>
  <c r="AP56" i="26"/>
  <c r="AP69" i="26"/>
  <c r="AP44" i="26"/>
  <c r="AP49" i="26"/>
  <c r="AP72" i="26"/>
  <c r="AP11" i="26"/>
  <c r="AP78" i="26"/>
  <c r="AP59" i="26"/>
  <c r="AP58" i="26"/>
  <c r="AP74" i="26"/>
  <c r="AP17" i="26"/>
  <c r="AP81" i="26"/>
  <c r="AP62" i="26"/>
  <c r="AP79" i="26"/>
  <c r="AP39" i="26"/>
  <c r="AP41" i="26"/>
  <c r="AP23" i="26"/>
  <c r="AP83" i="26"/>
  <c r="AP21" i="26"/>
  <c r="AP29" i="26"/>
  <c r="AP50" i="26"/>
  <c r="AP64" i="26"/>
  <c r="AP63" i="26"/>
  <c r="AP20" i="26"/>
  <c r="AP38" i="26"/>
  <c r="AP65" i="26"/>
  <c r="AP82" i="26"/>
  <c r="AP84" i="26"/>
  <c r="AP40" i="26"/>
  <c r="AP42" i="26"/>
  <c r="AP76" i="26"/>
  <c r="AP36" i="26"/>
  <c r="AP60" i="26"/>
  <c r="AP43" i="26"/>
  <c r="AP57" i="26"/>
  <c r="AP54" i="26"/>
  <c r="AP68" i="26"/>
  <c r="AP7" i="26"/>
  <c r="AP66" i="26"/>
  <c r="AP10" i="26"/>
  <c r="AP16" i="26"/>
  <c r="AP53" i="26"/>
  <c r="AP30" i="26"/>
  <c r="AP8" i="26"/>
  <c r="AP27" i="26"/>
  <c r="AP55" i="26"/>
  <c r="AP71" i="26"/>
  <c r="AP67" i="26"/>
  <c r="AP22" i="26"/>
  <c r="AP26" i="26"/>
  <c r="AP32" i="26"/>
  <c r="AP33" i="26"/>
  <c r="AP75" i="26"/>
  <c r="AP35" i="26"/>
  <c r="AP46" i="26"/>
  <c r="AP52" i="26"/>
  <c r="AP45" i="26"/>
  <c r="AP18" i="26"/>
  <c r="AP70" i="26"/>
  <c r="AP12" i="26"/>
  <c r="AP47" i="26"/>
  <c r="AP25" i="26"/>
  <c r="AP77" i="26"/>
  <c r="AP5" i="26"/>
  <c r="AP24" i="26"/>
  <c r="AP15" i="26"/>
  <c r="AP34" i="26"/>
  <c r="AP13" i="26"/>
  <c r="AP14" i="26"/>
  <c r="AP37" i="26"/>
  <c r="AP19" i="26"/>
  <c r="AP80" i="26"/>
  <c r="AP4" i="26"/>
  <c r="AP28" i="26"/>
  <c r="AP51" i="26"/>
  <c r="AP48" i="26"/>
  <c r="AP73" i="26"/>
  <c r="AQ54" i="26" l="1"/>
  <c r="AQ26" i="26"/>
  <c r="AQ4" i="26"/>
  <c r="AQ10" i="26"/>
  <c r="AQ61" i="26"/>
  <c r="AQ70" i="26"/>
  <c r="AQ32" i="26"/>
  <c r="AQ14" i="26"/>
  <c r="AQ13" i="26"/>
  <c r="AQ7" i="26"/>
  <c r="AQ72" i="26"/>
  <c r="AQ60" i="26"/>
  <c r="AQ38" i="26"/>
  <c r="AQ39" i="26"/>
  <c r="AQ22" i="26"/>
  <c r="AQ74" i="26"/>
  <c r="AQ46" i="26"/>
  <c r="AQ36" i="26"/>
  <c r="AQ44" i="26"/>
  <c r="AQ65" i="26"/>
  <c r="AQ8" i="26"/>
  <c r="AQ52" i="26"/>
  <c r="AQ40" i="26"/>
  <c r="AQ30" i="26"/>
  <c r="AQ19" i="26"/>
  <c r="AQ16" i="26"/>
  <c r="AQ67" i="26"/>
  <c r="AQ37" i="26"/>
  <c r="AQ27" i="26"/>
  <c r="AQ29" i="26"/>
  <c r="AQ41" i="26"/>
  <c r="AQ73" i="26"/>
  <c r="AQ69" i="26"/>
  <c r="AQ64" i="26"/>
  <c r="AQ68" i="26"/>
  <c r="AQ28" i="26"/>
  <c r="AQ80" i="26"/>
  <c r="AQ76" i="26"/>
  <c r="AQ53" i="26"/>
  <c r="AQ55" i="26"/>
  <c r="AQ25" i="26"/>
  <c r="AQ57" i="26"/>
  <c r="AQ63" i="26"/>
  <c r="AQ43" i="26"/>
  <c r="AQ47" i="26"/>
  <c r="AQ24" i="26"/>
  <c r="AQ75" i="26"/>
  <c r="AQ58" i="26"/>
  <c r="AQ48" i="26"/>
  <c r="AQ49" i="26"/>
  <c r="AQ33" i="26"/>
  <c r="AQ20" i="26"/>
  <c r="AQ84" i="26"/>
  <c r="AQ78" i="26"/>
  <c r="AQ77" i="26"/>
  <c r="AQ59" i="26"/>
  <c r="AQ18" i="26"/>
  <c r="AQ83" i="26"/>
  <c r="AQ79" i="26"/>
  <c r="AQ51" i="26"/>
  <c r="AQ11" i="26"/>
  <c r="AQ82" i="26"/>
  <c r="AQ42" i="26"/>
  <c r="AQ50" i="26"/>
  <c r="AQ56" i="26"/>
  <c r="AQ12" i="26"/>
  <c r="AQ35" i="26"/>
  <c r="AQ62" i="26"/>
  <c r="AQ66" i="26"/>
  <c r="AQ81" i="26"/>
  <c r="AQ34" i="26"/>
  <c r="AQ21" i="26"/>
  <c r="AQ23" i="26"/>
  <c r="AQ5" i="26"/>
  <c r="AQ71" i="26"/>
  <c r="AQ45" i="26"/>
  <c r="AQ15" i="26"/>
  <c r="AQ17" i="26"/>
  <c r="AH13" i="23"/>
  <c r="AE97" i="26" s="1"/>
  <c r="AE183" i="26" s="1"/>
  <c r="AE96" i="26"/>
  <c r="AD222" i="26"/>
  <c r="AD202" i="26"/>
  <c r="AD184" i="26"/>
  <c r="AD250" i="26"/>
  <c r="AD228" i="26"/>
  <c r="AD246" i="26"/>
  <c r="AD186" i="26"/>
  <c r="AD180" i="26"/>
  <c r="AD248" i="26"/>
  <c r="AD178" i="26"/>
  <c r="AD244" i="26"/>
  <c r="AD224" i="26"/>
  <c r="AD240" i="26"/>
  <c r="AD196" i="26"/>
  <c r="AD218" i="26"/>
  <c r="AD254" i="26"/>
  <c r="AD192" i="26"/>
  <c r="AD188" i="26"/>
  <c r="AD226" i="26"/>
  <c r="AD256" i="26"/>
  <c r="AD190" i="26"/>
  <c r="AD242" i="26"/>
  <c r="AD220" i="26"/>
  <c r="AD210" i="26"/>
  <c r="AD252" i="26"/>
  <c r="AD204" i="26"/>
  <c r="AD232" i="26"/>
  <c r="AD212" i="26"/>
  <c r="AD206" i="26"/>
  <c r="AD182" i="26"/>
  <c r="AD198" i="26"/>
  <c r="AD214" i="26"/>
  <c r="AD234" i="26"/>
  <c r="AD238" i="26"/>
  <c r="AD216" i="26"/>
  <c r="AD236" i="26"/>
  <c r="AD176" i="26"/>
  <c r="AE216" i="26" l="1"/>
  <c r="AE240" i="26"/>
  <c r="AE204" i="26"/>
  <c r="AE190" i="26"/>
  <c r="AE196" i="26"/>
  <c r="AE184" i="26"/>
  <c r="AE252" i="26"/>
  <c r="AE192" i="26"/>
  <c r="AE254" i="26"/>
  <c r="AE206" i="26"/>
  <c r="AE210" i="26"/>
  <c r="AE256" i="26"/>
  <c r="AE188" i="26"/>
  <c r="AE232" i="26"/>
  <c r="AE220" i="26"/>
  <c r="AE228" i="26"/>
  <c r="AE218" i="26"/>
  <c r="AE202" i="26"/>
  <c r="AE226" i="26"/>
  <c r="AE244" i="26"/>
  <c r="AE234" i="26"/>
  <c r="AE250" i="26"/>
  <c r="AE236" i="26"/>
  <c r="AE214" i="26"/>
  <c r="AE248" i="26"/>
  <c r="AE242" i="26"/>
  <c r="AE222" i="26"/>
  <c r="AE212" i="26"/>
  <c r="AE246" i="26"/>
  <c r="AE178" i="26"/>
  <c r="AE180" i="26"/>
  <c r="AE198" i="26"/>
  <c r="AE182" i="26"/>
  <c r="AE238" i="26"/>
  <c r="AE186" i="26"/>
  <c r="AE224" i="26"/>
  <c r="AE176" i="26"/>
  <c r="AR67" i="26"/>
  <c r="AR25" i="26"/>
  <c r="AR8" i="26"/>
  <c r="AR11" i="26"/>
  <c r="AR77" i="26"/>
  <c r="AR58" i="26"/>
  <c r="AR39" i="26"/>
  <c r="AR21" i="26"/>
  <c r="AR15" i="26"/>
  <c r="AR16" i="26"/>
  <c r="AR62" i="26"/>
  <c r="AR56" i="26"/>
  <c r="AR23" i="26"/>
  <c r="AR37" i="26"/>
  <c r="AR28" i="26"/>
  <c r="AR69" i="26"/>
  <c r="AR55" i="26"/>
  <c r="AR36" i="26"/>
  <c r="AR41" i="26"/>
  <c r="AR79" i="26"/>
  <c r="AR4" i="26"/>
  <c r="AR81" i="26"/>
  <c r="AR48" i="26"/>
  <c r="AR32" i="26"/>
  <c r="AR14" i="26"/>
  <c r="AR13" i="26"/>
  <c r="AR66" i="26"/>
  <c r="AR65" i="26"/>
  <c r="AR24" i="26"/>
  <c r="AR29" i="26"/>
  <c r="AR42" i="26"/>
  <c r="AR26" i="26"/>
  <c r="AR82" i="26"/>
  <c r="AR60" i="26"/>
  <c r="AR49" i="26"/>
  <c r="AR45" i="26"/>
  <c r="AR12" i="26"/>
  <c r="AR70" i="26"/>
  <c r="AR59" i="26"/>
  <c r="AR64" i="26"/>
  <c r="AR22" i="26"/>
  <c r="AR76" i="26"/>
  <c r="AR71" i="26"/>
  <c r="AR52" i="26"/>
  <c r="AR38" i="26"/>
  <c r="AR35" i="26"/>
  <c r="AR75" i="26"/>
  <c r="AR68" i="26"/>
  <c r="AR40" i="26"/>
  <c r="AR57" i="26"/>
  <c r="AR51" i="26"/>
  <c r="AR18" i="26"/>
  <c r="AR43" i="26"/>
  <c r="AR73" i="26"/>
  <c r="AR74" i="26"/>
  <c r="AR53" i="26"/>
  <c r="AR30" i="26"/>
  <c r="AR5" i="26"/>
  <c r="AR84" i="26"/>
  <c r="AR44" i="26"/>
  <c r="AR10" i="26"/>
  <c r="AR83" i="26"/>
  <c r="AR47" i="26"/>
  <c r="AR63" i="26"/>
  <c r="AR61" i="26"/>
  <c r="AR17" i="26"/>
  <c r="AR80" i="26"/>
  <c r="AR72" i="26"/>
  <c r="AR50" i="26"/>
  <c r="AR78" i="26"/>
  <c r="AR46" i="26"/>
  <c r="AR20" i="26"/>
  <c r="AR19" i="26"/>
  <c r="AR7" i="26"/>
  <c r="AR54" i="26"/>
  <c r="AR34" i="26"/>
  <c r="AR33" i="26"/>
  <c r="AR27" i="26"/>
  <c r="AI13" i="23"/>
  <c r="AF97" i="26" s="1"/>
  <c r="AF183" i="26" s="1"/>
  <c r="AF96" i="26"/>
  <c r="AJ13" i="23" l="1"/>
  <c r="AG97" i="26" s="1"/>
  <c r="AG183" i="26" s="1"/>
  <c r="AG96" i="26"/>
  <c r="AF190" i="26"/>
  <c r="AF222" i="26"/>
  <c r="AF242" i="26"/>
  <c r="AF196" i="26"/>
  <c r="AF228" i="26"/>
  <c r="AF198" i="26"/>
  <c r="AF254" i="26"/>
  <c r="AF216" i="26"/>
  <c r="AF178" i="26"/>
  <c r="AF238" i="26"/>
  <c r="AF210" i="26"/>
  <c r="AF236" i="26"/>
  <c r="AF192" i="26"/>
  <c r="AF180" i="26"/>
  <c r="AF214" i="26"/>
  <c r="AF184" i="26"/>
  <c r="AF204" i="26"/>
  <c r="AF218" i="26"/>
  <c r="AF220" i="26"/>
  <c r="AF256" i="26"/>
  <c r="AF176" i="26"/>
  <c r="AF212" i="26"/>
  <c r="AF224" i="26"/>
  <c r="AF182" i="26"/>
  <c r="AF246" i="26"/>
  <c r="AF226" i="26"/>
  <c r="AF232" i="26"/>
  <c r="AF206" i="26"/>
  <c r="AF252" i="26"/>
  <c r="AF248" i="26"/>
  <c r="AF188" i="26"/>
  <c r="AF250" i="26"/>
  <c r="AF202" i="26"/>
  <c r="AF244" i="26"/>
  <c r="AF234" i="26"/>
  <c r="AF186" i="26"/>
  <c r="AF240" i="26"/>
  <c r="AS38" i="26"/>
  <c r="AS28" i="26"/>
  <c r="AS4" i="26"/>
  <c r="AS15" i="26"/>
  <c r="AS67" i="26"/>
  <c r="AS64" i="26"/>
  <c r="AS33" i="26"/>
  <c r="AS13" i="26"/>
  <c r="AS18" i="26"/>
  <c r="AS22" i="26"/>
  <c r="AS84" i="26"/>
  <c r="AS44" i="26"/>
  <c r="AS43" i="26"/>
  <c r="AS47" i="26"/>
  <c r="AS24" i="26"/>
  <c r="AS59" i="26"/>
  <c r="AS58" i="26"/>
  <c r="AS39" i="26"/>
  <c r="AS42" i="26"/>
  <c r="AS78" i="26"/>
  <c r="AS11" i="26"/>
  <c r="AS82" i="26"/>
  <c r="AS37" i="26"/>
  <c r="AS20" i="26"/>
  <c r="AS25" i="26"/>
  <c r="AS14" i="26"/>
  <c r="AS73" i="26"/>
  <c r="AS41" i="26"/>
  <c r="AS36" i="26"/>
  <c r="AS40" i="26"/>
  <c r="AS29" i="26"/>
  <c r="AS69" i="26"/>
  <c r="AS68" i="26"/>
  <c r="AS62" i="26"/>
  <c r="AS66" i="26"/>
  <c r="AS17" i="26"/>
  <c r="AS71" i="26"/>
  <c r="AS75" i="26"/>
  <c r="AS61" i="26"/>
  <c r="AS65" i="26"/>
  <c r="AS30" i="26"/>
  <c r="AS77" i="26"/>
  <c r="AS57" i="26"/>
  <c r="AS45" i="26"/>
  <c r="AS49" i="26"/>
  <c r="AS27" i="26"/>
  <c r="AS79" i="26"/>
  <c r="AS51" i="26"/>
  <c r="AS50" i="26"/>
  <c r="AS52" i="26"/>
  <c r="AS54" i="26"/>
  <c r="AS16" i="26"/>
  <c r="AS74" i="26"/>
  <c r="AS81" i="26"/>
  <c r="AS83" i="26"/>
  <c r="AS48" i="26"/>
  <c r="AS19" i="26"/>
  <c r="AS12" i="26"/>
  <c r="AS5" i="26"/>
  <c r="AS46" i="26"/>
  <c r="AS7" i="26"/>
  <c r="AS60" i="26"/>
  <c r="AS72" i="26"/>
  <c r="AS21" i="26"/>
  <c r="AS35" i="26"/>
  <c r="AS53" i="26"/>
  <c r="AS63" i="26"/>
  <c r="AS23" i="26"/>
  <c r="AS26" i="26"/>
  <c r="AS55" i="26"/>
  <c r="AS10" i="26"/>
  <c r="AS70" i="26"/>
  <c r="AS8" i="26"/>
  <c r="AS34" i="26"/>
  <c r="AS56" i="26"/>
  <c r="AS80" i="26"/>
  <c r="AS32" i="26"/>
  <c r="AS76" i="26"/>
  <c r="AT43" i="26" l="1"/>
  <c r="AT71" i="26"/>
  <c r="AT77" i="26"/>
  <c r="AT32" i="26"/>
  <c r="AT58" i="26"/>
  <c r="AT50" i="26"/>
  <c r="AT10" i="26"/>
  <c r="AT83" i="26"/>
  <c r="AT65" i="26"/>
  <c r="AT49" i="26"/>
  <c r="AT63" i="26"/>
  <c r="AT11" i="26"/>
  <c r="AT56" i="26"/>
  <c r="AT80" i="26"/>
  <c r="AT69" i="26"/>
  <c r="AT73" i="26"/>
  <c r="AT37" i="26"/>
  <c r="AT22" i="26"/>
  <c r="AT19" i="26"/>
  <c r="AT62" i="26"/>
  <c r="AT20" i="26"/>
  <c r="AT8" i="26"/>
  <c r="AT72" i="26"/>
  <c r="AT64" i="26"/>
  <c r="AT57" i="26"/>
  <c r="AT25" i="26"/>
  <c r="AT13" i="26"/>
  <c r="AT7" i="26"/>
  <c r="AT78" i="26"/>
  <c r="AT36" i="26"/>
  <c r="AT26" i="26"/>
  <c r="AT15" i="26"/>
  <c r="AT5" i="26"/>
  <c r="AT23" i="26"/>
  <c r="AT82" i="26"/>
  <c r="AT67" i="26"/>
  <c r="AT48" i="26"/>
  <c r="AT38" i="26"/>
  <c r="AT84" i="26"/>
  <c r="AT4" i="26"/>
  <c r="AT68" i="26"/>
  <c r="AT44" i="26"/>
  <c r="AT29" i="26"/>
  <c r="AT16" i="26"/>
  <c r="AT12" i="26"/>
  <c r="AT79" i="26"/>
  <c r="AT39" i="26"/>
  <c r="AT28" i="26"/>
  <c r="AT24" i="26"/>
  <c r="AT17" i="26"/>
  <c r="AT51" i="26"/>
  <c r="AT47" i="26"/>
  <c r="AT41" i="26"/>
  <c r="AT30" i="26"/>
  <c r="AT40" i="26"/>
  <c r="AT74" i="26"/>
  <c r="AT76" i="26"/>
  <c r="AT54" i="26"/>
  <c r="AT34" i="26"/>
  <c r="AT21" i="26"/>
  <c r="AT70" i="26"/>
  <c r="AT52" i="26"/>
  <c r="AT42" i="26"/>
  <c r="AT27" i="26"/>
  <c r="AT35" i="26"/>
  <c r="AT60" i="26"/>
  <c r="AT66" i="26"/>
  <c r="AT55" i="26"/>
  <c r="AT46" i="26"/>
  <c r="AT33" i="26"/>
  <c r="AT81" i="26"/>
  <c r="AT61" i="26"/>
  <c r="AT18" i="26"/>
  <c r="AT59" i="26"/>
  <c r="AT45" i="26"/>
  <c r="AT14" i="26"/>
  <c r="AT75" i="26"/>
  <c r="AT53" i="26"/>
  <c r="AK13" i="23"/>
  <c r="AH97" i="26" s="1"/>
  <c r="AH183" i="26" s="1"/>
  <c r="AH96" i="26"/>
  <c r="AG212" i="26"/>
  <c r="AG248" i="26"/>
  <c r="AG224" i="26"/>
  <c r="AG236" i="26"/>
  <c r="AG254" i="26"/>
  <c r="AG244" i="26"/>
  <c r="AG234" i="26"/>
  <c r="AG186" i="26"/>
  <c r="AG250" i="26"/>
  <c r="AG176" i="26"/>
  <c r="AG188" i="26"/>
  <c r="AG206" i="26"/>
  <c r="AG228" i="26"/>
  <c r="AG252" i="26"/>
  <c r="AG196" i="26"/>
  <c r="AG216" i="26"/>
  <c r="AG198" i="26"/>
  <c r="AG220" i="26"/>
  <c r="AG242" i="26"/>
  <c r="AG178" i="26"/>
  <c r="AG184" i="26"/>
  <c r="AG202" i="26"/>
  <c r="AG182" i="26"/>
  <c r="AG222" i="26"/>
  <c r="AG192" i="26"/>
  <c r="AG218" i="26"/>
  <c r="AG232" i="26"/>
  <c r="AG214" i="26"/>
  <c r="AG204" i="26"/>
  <c r="AG180" i="26"/>
  <c r="AG190" i="26"/>
  <c r="AG246" i="26"/>
  <c r="AG256" i="26"/>
  <c r="AG226" i="26"/>
  <c r="AG240" i="26"/>
  <c r="AG238" i="26"/>
  <c r="AG210" i="26"/>
  <c r="AU50" i="26" l="1"/>
  <c r="AU7" i="26"/>
  <c r="AU61" i="26"/>
  <c r="AU81" i="26"/>
  <c r="AU71" i="26"/>
  <c r="AU44" i="26"/>
  <c r="AU72" i="26"/>
  <c r="AU57" i="26"/>
  <c r="AU52" i="26"/>
  <c r="AU49" i="26"/>
  <c r="AU53" i="26"/>
  <c r="AU58" i="26"/>
  <c r="AU22" i="26"/>
  <c r="AU14" i="26"/>
  <c r="AU10" i="26"/>
  <c r="AU70" i="26"/>
  <c r="AU41" i="26"/>
  <c r="AU30" i="26"/>
  <c r="AU17" i="26"/>
  <c r="AU73" i="26"/>
  <c r="AU29" i="26"/>
  <c r="AU13" i="26"/>
  <c r="AU18" i="26"/>
  <c r="AU63" i="26"/>
  <c r="AU46" i="26"/>
  <c r="AU20" i="26"/>
  <c r="AU4" i="26"/>
  <c r="AU84" i="26"/>
  <c r="AU43" i="26"/>
  <c r="AU8" i="26"/>
  <c r="AU74" i="26"/>
  <c r="AU45" i="26"/>
  <c r="AU32" i="26"/>
  <c r="AU23" i="26"/>
  <c r="AU16" i="26"/>
  <c r="AU79" i="26"/>
  <c r="AU25" i="26"/>
  <c r="AU38" i="26"/>
  <c r="AU24" i="26"/>
  <c r="AU12" i="26"/>
  <c r="AU78" i="26"/>
  <c r="AU51" i="26"/>
  <c r="AU35" i="26"/>
  <c r="AU33" i="26"/>
  <c r="AU5" i="26"/>
  <c r="AU76" i="26"/>
  <c r="AU34" i="26"/>
  <c r="AU21" i="26"/>
  <c r="AU19" i="26"/>
  <c r="AU69" i="26"/>
  <c r="AU27" i="26"/>
  <c r="AU80" i="26"/>
  <c r="AU55" i="26"/>
  <c r="AU39" i="26"/>
  <c r="AU54" i="26"/>
  <c r="AU28" i="26"/>
  <c r="AU83" i="26"/>
  <c r="AU48" i="26"/>
  <c r="AU64" i="26"/>
  <c r="AU36" i="26"/>
  <c r="AU82" i="26"/>
  <c r="AU62" i="26"/>
  <c r="AU59" i="26"/>
  <c r="AU68" i="26"/>
  <c r="AU26" i="26"/>
  <c r="AU77" i="26"/>
  <c r="AU60" i="26"/>
  <c r="AU37" i="26"/>
  <c r="AU40" i="26"/>
  <c r="AU67" i="26"/>
  <c r="AU47" i="26"/>
  <c r="AU75" i="26"/>
  <c r="AU65" i="26"/>
  <c r="AU66" i="26"/>
  <c r="AU15" i="26"/>
  <c r="AU56" i="26"/>
  <c r="AU11" i="26"/>
  <c r="AU42" i="26"/>
  <c r="AH190" i="26"/>
  <c r="AH246" i="26"/>
  <c r="AH220" i="26"/>
  <c r="AH224" i="26"/>
  <c r="AH186" i="26"/>
  <c r="AH250" i="26"/>
  <c r="AH252" i="26"/>
  <c r="AH182" i="26"/>
  <c r="AH240" i="26"/>
  <c r="AH176" i="26"/>
  <c r="AH184" i="26"/>
  <c r="AH238" i="26"/>
  <c r="AH202" i="26"/>
  <c r="AH232" i="26"/>
  <c r="AH192" i="26"/>
  <c r="AH244" i="26"/>
  <c r="AH178" i="26"/>
  <c r="AH188" i="26"/>
  <c r="AH198" i="26"/>
  <c r="AH206" i="26"/>
  <c r="AH218" i="26"/>
  <c r="AH254" i="26"/>
  <c r="AH210" i="26"/>
  <c r="AH236" i="26"/>
  <c r="AH204" i="26"/>
  <c r="AH248" i="26"/>
  <c r="AH214" i="26"/>
  <c r="AH228" i="26"/>
  <c r="AH226" i="26"/>
  <c r="AH216" i="26"/>
  <c r="AH196" i="26"/>
  <c r="AH222" i="26"/>
  <c r="AH256" i="26"/>
  <c r="AH180" i="26"/>
  <c r="AH242" i="26"/>
  <c r="AH212" i="26"/>
  <c r="AH234" i="26"/>
  <c r="AL13" i="23"/>
  <c r="AI97" i="26" s="1"/>
  <c r="AI183" i="26" s="1"/>
  <c r="AI96" i="26"/>
  <c r="AV38" i="26" l="1"/>
  <c r="AV12" i="26"/>
  <c r="AV83" i="26"/>
  <c r="AV59" i="26"/>
  <c r="AV47" i="26"/>
  <c r="AV4" i="26"/>
  <c r="AV81" i="26"/>
  <c r="AV48" i="26"/>
  <c r="AV39" i="26"/>
  <c r="AV19" i="26"/>
  <c r="AV63" i="26"/>
  <c r="AV26" i="26"/>
  <c r="AV76" i="26"/>
  <c r="AV71" i="26"/>
  <c r="AV37" i="26"/>
  <c r="AV28" i="26"/>
  <c r="AV41" i="26"/>
  <c r="AV73" i="26"/>
  <c r="AV58" i="26"/>
  <c r="AV53" i="26"/>
  <c r="AV33" i="26"/>
  <c r="AV8" i="26"/>
  <c r="AV84" i="26"/>
  <c r="AV66" i="26"/>
  <c r="AV29" i="26"/>
  <c r="AV75" i="26"/>
  <c r="AV55" i="26"/>
  <c r="AV51" i="26"/>
  <c r="AV40" i="26"/>
  <c r="AV16" i="26"/>
  <c r="AV43" i="26"/>
  <c r="AV17" i="26"/>
  <c r="AV77" i="26"/>
  <c r="AV82" i="26"/>
  <c r="AV30" i="26"/>
  <c r="AV61" i="26"/>
  <c r="AV20" i="26"/>
  <c r="AV5" i="26"/>
  <c r="AV69" i="26"/>
  <c r="AV7" i="26"/>
  <c r="AV72" i="26"/>
  <c r="AV45" i="26"/>
  <c r="AV15" i="26"/>
  <c r="AV27" i="26"/>
  <c r="AV80" i="26"/>
  <c r="AV44" i="26"/>
  <c r="AV10" i="26"/>
  <c r="AV54" i="26"/>
  <c r="AV62" i="26"/>
  <c r="AV64" i="26"/>
  <c r="AV34" i="26"/>
  <c r="AV67" i="26"/>
  <c r="AV35" i="26"/>
  <c r="AV22" i="26"/>
  <c r="AV13" i="26"/>
  <c r="AV23" i="26"/>
  <c r="AV74" i="26"/>
  <c r="AV42" i="26"/>
  <c r="AV60" i="26"/>
  <c r="AV25" i="26"/>
  <c r="AV78" i="26"/>
  <c r="AV56" i="26"/>
  <c r="AV52" i="26"/>
  <c r="AV36" i="26"/>
  <c r="AV57" i="26"/>
  <c r="AV50" i="26"/>
  <c r="AV32" i="26"/>
  <c r="AV21" i="26"/>
  <c r="AV11" i="26"/>
  <c r="AV68" i="26"/>
  <c r="AV14" i="26"/>
  <c r="AV70" i="26"/>
  <c r="AV49" i="26"/>
  <c r="AV46" i="26"/>
  <c r="AV24" i="26"/>
  <c r="AV18" i="26"/>
  <c r="AV79" i="26"/>
  <c r="AV65" i="26"/>
  <c r="AM13" i="23"/>
  <c r="AJ97" i="26" s="1"/>
  <c r="AJ183" i="26" s="1"/>
  <c r="AJ96" i="26"/>
  <c r="AI216" i="26"/>
  <c r="AI240" i="26"/>
  <c r="AI220" i="26"/>
  <c r="AI250" i="26"/>
  <c r="AI186" i="26"/>
  <c r="AI222" i="26"/>
  <c r="AI256" i="26"/>
  <c r="AI224" i="26"/>
  <c r="AI248" i="26"/>
  <c r="AI176" i="26"/>
  <c r="AI190" i="26"/>
  <c r="AI238" i="26"/>
  <c r="AI204" i="26"/>
  <c r="AI236" i="26"/>
  <c r="AI192" i="26"/>
  <c r="AI244" i="26"/>
  <c r="AI178" i="26"/>
  <c r="AI188" i="26"/>
  <c r="AI198" i="26"/>
  <c r="AI206" i="26"/>
  <c r="AI180" i="26"/>
  <c r="AI254" i="26"/>
  <c r="AI182" i="26"/>
  <c r="AI246" i="26"/>
  <c r="AI202" i="26"/>
  <c r="AI242" i="26"/>
  <c r="AI226" i="26"/>
  <c r="AI184" i="26"/>
  <c r="AI214" i="26"/>
  <c r="AI210" i="26"/>
  <c r="AI196" i="26"/>
  <c r="AI228" i="26"/>
  <c r="AI252" i="26"/>
  <c r="AI218" i="26"/>
  <c r="AI232" i="26"/>
  <c r="AI212" i="26"/>
  <c r="AI234" i="26"/>
  <c r="AJ214" i="26" l="1"/>
  <c r="AJ242" i="26"/>
  <c r="AJ192" i="26"/>
  <c r="AJ210" i="26"/>
  <c r="AJ206" i="26"/>
  <c r="AJ224" i="26"/>
  <c r="AJ254" i="26"/>
  <c r="AJ184" i="26"/>
  <c r="AJ240" i="26"/>
  <c r="AJ176" i="26"/>
  <c r="AJ218" i="26"/>
  <c r="AJ232" i="26"/>
  <c r="AJ226" i="26"/>
  <c r="AJ238" i="26"/>
  <c r="AJ202" i="26"/>
  <c r="AJ222" i="26"/>
  <c r="AJ178" i="26"/>
  <c r="AJ250" i="26"/>
  <c r="AJ256" i="26"/>
  <c r="AJ196" i="26"/>
  <c r="AJ190" i="26"/>
  <c r="AJ198" i="26"/>
  <c r="AJ244" i="26"/>
  <c r="AJ236" i="26"/>
  <c r="AJ212" i="26"/>
  <c r="AJ246" i="26"/>
  <c r="AJ204" i="26"/>
  <c r="AJ216" i="26"/>
  <c r="AJ220" i="26"/>
  <c r="AJ188" i="26"/>
  <c r="AJ186" i="26"/>
  <c r="AJ182" i="26"/>
  <c r="AJ252" i="26"/>
  <c r="AJ180" i="26"/>
  <c r="AJ248" i="26"/>
  <c r="AJ228" i="26"/>
  <c r="AJ234" i="26"/>
  <c r="AW43" i="26"/>
  <c r="AW48" i="26"/>
  <c r="AW75" i="26"/>
  <c r="AW44" i="26"/>
  <c r="AW67" i="26"/>
  <c r="AW60" i="26"/>
  <c r="AW19" i="26"/>
  <c r="AW12" i="26"/>
  <c r="AW5" i="26"/>
  <c r="AW76" i="26"/>
  <c r="AW72" i="26"/>
  <c r="AW4" i="26"/>
  <c r="AW77" i="26"/>
  <c r="AW47" i="26"/>
  <c r="AW25" i="26"/>
  <c r="AW83" i="26"/>
  <c r="AW70" i="26"/>
  <c r="AW23" i="26"/>
  <c r="AW18" i="26"/>
  <c r="AW57" i="26"/>
  <c r="AW13" i="26"/>
  <c r="AW73" i="26"/>
  <c r="AW74" i="26"/>
  <c r="AW11" i="26"/>
  <c r="AW82" i="26"/>
  <c r="AW26" i="26"/>
  <c r="AW28" i="26"/>
  <c r="AW30" i="26"/>
  <c r="AW38" i="26"/>
  <c r="AW54" i="26"/>
  <c r="AW33" i="26"/>
  <c r="AW81" i="26"/>
  <c r="AW61" i="26"/>
  <c r="AW68" i="26"/>
  <c r="AW14" i="26"/>
  <c r="AW80" i="26"/>
  <c r="AW35" i="26"/>
  <c r="AW32" i="26"/>
  <c r="AW58" i="26"/>
  <c r="AW8" i="26"/>
  <c r="AW69" i="26"/>
  <c r="AW29" i="26"/>
  <c r="AW21" i="26"/>
  <c r="AW17" i="26"/>
  <c r="AW34" i="26"/>
  <c r="AW55" i="26"/>
  <c r="AW66" i="26"/>
  <c r="AW41" i="26"/>
  <c r="AW42" i="26"/>
  <c r="AW16" i="26"/>
  <c r="AW36" i="26"/>
  <c r="AW49" i="26"/>
  <c r="AW7" i="26"/>
  <c r="AW84" i="26"/>
  <c r="AW45" i="26"/>
  <c r="AW40" i="26"/>
  <c r="AW63" i="26"/>
  <c r="AW64" i="26"/>
  <c r="AW79" i="26"/>
  <c r="AW20" i="26"/>
  <c r="AW50" i="26"/>
  <c r="AW53" i="26"/>
  <c r="AW37" i="26"/>
  <c r="AW39" i="26"/>
  <c r="AW46" i="26"/>
  <c r="AW78" i="26"/>
  <c r="AW71" i="26"/>
  <c r="AW65" i="26"/>
  <c r="AW56" i="26"/>
  <c r="AW27" i="26"/>
  <c r="AW51" i="26"/>
  <c r="AW52" i="26"/>
  <c r="AW24" i="26"/>
  <c r="AW15" i="26"/>
  <c r="AW22" i="26"/>
  <c r="AW62" i="26"/>
  <c r="AW10" i="26"/>
  <c r="AW59" i="26"/>
  <c r="AN13" i="23"/>
  <c r="AK97" i="26" s="1"/>
  <c r="AK183" i="26" s="1"/>
  <c r="AK96" i="26"/>
  <c r="AO13" i="23" l="1"/>
  <c r="AL97" i="26" s="1"/>
  <c r="AL183" i="26" s="1"/>
  <c r="AL96" i="26"/>
  <c r="AX42" i="26"/>
  <c r="AX64" i="26"/>
  <c r="AX81" i="26"/>
  <c r="AX45" i="26"/>
  <c r="AX62" i="26"/>
  <c r="AX55" i="26"/>
  <c r="AX10" i="26"/>
  <c r="AX82" i="26"/>
  <c r="AX57" i="26"/>
  <c r="AX47" i="26"/>
  <c r="AX72" i="26"/>
  <c r="AX30" i="26"/>
  <c r="AX11" i="26"/>
  <c r="AX14" i="26"/>
  <c r="AX4" i="26"/>
  <c r="AX38" i="26"/>
  <c r="AX37" i="26"/>
  <c r="AX21" i="26"/>
  <c r="AX19" i="26"/>
  <c r="AX51" i="26"/>
  <c r="AX16" i="26"/>
  <c r="AX8" i="26"/>
  <c r="AX71" i="26"/>
  <c r="AX84" i="26"/>
  <c r="AX65" i="26"/>
  <c r="AX29" i="26"/>
  <c r="AX13" i="26"/>
  <c r="AX7" i="26"/>
  <c r="AX23" i="26"/>
  <c r="AX77" i="26"/>
  <c r="AX46" i="26"/>
  <c r="AX41" i="26"/>
  <c r="AX27" i="26"/>
  <c r="AX25" i="26"/>
  <c r="AX69" i="26"/>
  <c r="AX59" i="26"/>
  <c r="AX48" i="26"/>
  <c r="AX20" i="26"/>
  <c r="AX70" i="26"/>
  <c r="AX12" i="26"/>
  <c r="AX68" i="26"/>
  <c r="AX44" i="26"/>
  <c r="AX26" i="26"/>
  <c r="AX18" i="26"/>
  <c r="AX15" i="26"/>
  <c r="AX74" i="26"/>
  <c r="AX39" i="26"/>
  <c r="AX22" i="26"/>
  <c r="AX28" i="26"/>
  <c r="AX32" i="26"/>
  <c r="AX78" i="26"/>
  <c r="AX53" i="26"/>
  <c r="AX63" i="26"/>
  <c r="AX52" i="26"/>
  <c r="AX34" i="26"/>
  <c r="AX80" i="26"/>
  <c r="AX75" i="26"/>
  <c r="AX58" i="26"/>
  <c r="AX67" i="26"/>
  <c r="AX35" i="26"/>
  <c r="AX76" i="26"/>
  <c r="AX54" i="26"/>
  <c r="AX43" i="26"/>
  <c r="AX24" i="26"/>
  <c r="AX33" i="26"/>
  <c r="AX73" i="26"/>
  <c r="AX40" i="26"/>
  <c r="AX50" i="26"/>
  <c r="AX36" i="26"/>
  <c r="AX49" i="26"/>
  <c r="AX5" i="26"/>
  <c r="AX83" i="26"/>
  <c r="AX56" i="26"/>
  <c r="AX61" i="26"/>
  <c r="AX66" i="26"/>
  <c r="AX17" i="26"/>
  <c r="AX60" i="26"/>
  <c r="AX79" i="26"/>
  <c r="AK212" i="26"/>
  <c r="AK234" i="26"/>
  <c r="AK178" i="26"/>
  <c r="AK182" i="26"/>
  <c r="AK252" i="26"/>
  <c r="AK196" i="26"/>
  <c r="AK250" i="26"/>
  <c r="AK192" i="26"/>
  <c r="AK210" i="26"/>
  <c r="AK176" i="26"/>
  <c r="AK218" i="26"/>
  <c r="AK248" i="26"/>
  <c r="AK202" i="26"/>
  <c r="AK228" i="26"/>
  <c r="AK246" i="26"/>
  <c r="AK220" i="26"/>
  <c r="AK224" i="26"/>
  <c r="AK204" i="26"/>
  <c r="AK240" i="26"/>
  <c r="AK206" i="26"/>
  <c r="AK222" i="26"/>
  <c r="AK198" i="26"/>
  <c r="AK244" i="26"/>
  <c r="AK242" i="26"/>
  <c r="AK236" i="26"/>
  <c r="AK214" i="26"/>
  <c r="AK254" i="26"/>
  <c r="AK180" i="26"/>
  <c r="AK226" i="26"/>
  <c r="AK216" i="26"/>
  <c r="AK232" i="26"/>
  <c r="AK190" i="26"/>
  <c r="AK238" i="26"/>
  <c r="AK256" i="26"/>
  <c r="AK184" i="26"/>
  <c r="AK186" i="26"/>
  <c r="AK188" i="26"/>
  <c r="AY27" i="26" l="1"/>
  <c r="AY76" i="26"/>
  <c r="AY63" i="26"/>
  <c r="AY50" i="26"/>
  <c r="AY56" i="26"/>
  <c r="AY47" i="26"/>
  <c r="AY79" i="26"/>
  <c r="AY62" i="26"/>
  <c r="AY52" i="26"/>
  <c r="AY55" i="26"/>
  <c r="AY42" i="26"/>
  <c r="AY71" i="26"/>
  <c r="AY61" i="26"/>
  <c r="AY49" i="26"/>
  <c r="AY54" i="26"/>
  <c r="AY77" i="26"/>
  <c r="AY19" i="26"/>
  <c r="AY14" i="26"/>
  <c r="AY12" i="26"/>
  <c r="AY59" i="26"/>
  <c r="AY11" i="26"/>
  <c r="AY82" i="26"/>
  <c r="AY65" i="26"/>
  <c r="AY73" i="26"/>
  <c r="AY58" i="26"/>
  <c r="AY7" i="26"/>
  <c r="AY53" i="26"/>
  <c r="AY80" i="26"/>
  <c r="AY67" i="26"/>
  <c r="AY46" i="26"/>
  <c r="AY13" i="26"/>
  <c r="AY4" i="26"/>
  <c r="AY10" i="26"/>
  <c r="AY22" i="26"/>
  <c r="AY74" i="26"/>
  <c r="AY33" i="26"/>
  <c r="AY28" i="26"/>
  <c r="AY25" i="26"/>
  <c r="AY70" i="26"/>
  <c r="AY5" i="26"/>
  <c r="AY57" i="26"/>
  <c r="AY26" i="26"/>
  <c r="AY16" i="26"/>
  <c r="AY20" i="26"/>
  <c r="AY8" i="26"/>
  <c r="AY84" i="26"/>
  <c r="AY32" i="26"/>
  <c r="AY17" i="26"/>
  <c r="AY21" i="26"/>
  <c r="AY15" i="26"/>
  <c r="AY69" i="26"/>
  <c r="AY38" i="26"/>
  <c r="AY30" i="26"/>
  <c r="AY18" i="26"/>
  <c r="AY29" i="26"/>
  <c r="AY68" i="26"/>
  <c r="AY64" i="26"/>
  <c r="AY35" i="26"/>
  <c r="AY36" i="26"/>
  <c r="AY23" i="26"/>
  <c r="AY81" i="26"/>
  <c r="AY39" i="26"/>
  <c r="AY40" i="26"/>
  <c r="AY45" i="26"/>
  <c r="AY24" i="26"/>
  <c r="AY78" i="26"/>
  <c r="AY51" i="26"/>
  <c r="AY37" i="26"/>
  <c r="AY44" i="26"/>
  <c r="AY34" i="26"/>
  <c r="AY75" i="26"/>
  <c r="AY48" i="26"/>
  <c r="AY41" i="26"/>
  <c r="AY43" i="26"/>
  <c r="AY60" i="26"/>
  <c r="AY83" i="26"/>
  <c r="AY72" i="26"/>
  <c r="AY66" i="26"/>
  <c r="AP13" i="23"/>
  <c r="AM97" i="26" s="1"/>
  <c r="AM183" i="26" s="1"/>
  <c r="AM96" i="26"/>
  <c r="AL212" i="26"/>
  <c r="AL236" i="26"/>
  <c r="AL180" i="26"/>
  <c r="AL234" i="26"/>
  <c r="AL224" i="26"/>
  <c r="AL204" i="26"/>
  <c r="AL248" i="26"/>
  <c r="AL242" i="26"/>
  <c r="AL182" i="26"/>
  <c r="AL176" i="26"/>
  <c r="AL184" i="26"/>
  <c r="AL252" i="26"/>
  <c r="AL190" i="26"/>
  <c r="AL238" i="26"/>
  <c r="AL246" i="26"/>
  <c r="AL228" i="26"/>
  <c r="AL232" i="26"/>
  <c r="AL186" i="26"/>
  <c r="AL254" i="26"/>
  <c r="AL202" i="26"/>
  <c r="AL222" i="26"/>
  <c r="AL226" i="26"/>
  <c r="AL216" i="26"/>
  <c r="AL256" i="26"/>
  <c r="AL220" i="26"/>
  <c r="AL244" i="26"/>
  <c r="AL240" i="26"/>
  <c r="AL214" i="26"/>
  <c r="AL178" i="26"/>
  <c r="AL218" i="26"/>
  <c r="AL188" i="26"/>
  <c r="AL250" i="26"/>
  <c r="AL206" i="26"/>
  <c r="AL198" i="26"/>
  <c r="AL192" i="26"/>
  <c r="AL210" i="26"/>
  <c r="AL196" i="26"/>
  <c r="AM204" i="26" l="1"/>
  <c r="AM178" i="26"/>
  <c r="AM216" i="26"/>
  <c r="AM256" i="26"/>
  <c r="AM228" i="26"/>
  <c r="AM232" i="26"/>
  <c r="AM238" i="26"/>
  <c r="AM190" i="26"/>
  <c r="AM240" i="26"/>
  <c r="AM176" i="26"/>
  <c r="AM224" i="26"/>
  <c r="AM214" i="26"/>
  <c r="AM210" i="26"/>
  <c r="AM188" i="26"/>
  <c r="AM244" i="26"/>
  <c r="AM246" i="26"/>
  <c r="AM196" i="26"/>
  <c r="AM184" i="26"/>
  <c r="AM242" i="26"/>
  <c r="AM220" i="26"/>
  <c r="AM198" i="26"/>
  <c r="AM218" i="26"/>
  <c r="AM248" i="26"/>
  <c r="AM226" i="26"/>
  <c r="AM222" i="26"/>
  <c r="AM254" i="26"/>
  <c r="AM202" i="26"/>
  <c r="AM234" i="26"/>
  <c r="AM182" i="26"/>
  <c r="AM180" i="26"/>
  <c r="AM212" i="26"/>
  <c r="AM252" i="26"/>
  <c r="AM236" i="26"/>
  <c r="AM192" i="26"/>
  <c r="AM186" i="26"/>
  <c r="AM206" i="26"/>
  <c r="AM250" i="26"/>
  <c r="AZ40" i="26"/>
  <c r="AZ84" i="26"/>
  <c r="AZ74" i="26"/>
  <c r="AZ55" i="26"/>
  <c r="AZ59" i="26"/>
  <c r="AZ44" i="26"/>
  <c r="AZ72" i="26"/>
  <c r="AZ73" i="26"/>
  <c r="AZ71" i="26"/>
  <c r="AZ49" i="26"/>
  <c r="AZ53" i="26"/>
  <c r="AZ5" i="26"/>
  <c r="AZ80" i="26"/>
  <c r="AZ78" i="26"/>
  <c r="AZ82" i="26"/>
  <c r="AZ69" i="26"/>
  <c r="AZ23" i="26"/>
  <c r="AZ19" i="26"/>
  <c r="AZ27" i="26"/>
  <c r="AZ60" i="26"/>
  <c r="AZ17" i="26"/>
  <c r="AZ11" i="26"/>
  <c r="AZ4" i="26"/>
  <c r="AZ81" i="26"/>
  <c r="AZ63" i="26"/>
  <c r="AZ16" i="26"/>
  <c r="AZ12" i="26"/>
  <c r="AZ14" i="26"/>
  <c r="AZ51" i="26"/>
  <c r="AZ66" i="26"/>
  <c r="AZ33" i="26"/>
  <c r="AZ21" i="26"/>
  <c r="AZ18" i="26"/>
  <c r="AZ20" i="26"/>
  <c r="AZ75" i="26"/>
  <c r="AZ48" i="26"/>
  <c r="AZ46" i="26"/>
  <c r="AZ22" i="26"/>
  <c r="AZ68" i="26"/>
  <c r="AZ29" i="26"/>
  <c r="AZ47" i="26"/>
  <c r="AZ57" i="26"/>
  <c r="AZ34" i="26"/>
  <c r="AZ37" i="26"/>
  <c r="AZ32" i="26"/>
  <c r="AZ79" i="26"/>
  <c r="AZ43" i="26"/>
  <c r="AZ52" i="26"/>
  <c r="AZ41" i="26"/>
  <c r="AZ35" i="26"/>
  <c r="AZ83" i="26"/>
  <c r="AZ64" i="26"/>
  <c r="AZ61" i="26"/>
  <c r="AZ65" i="26"/>
  <c r="AZ25" i="26"/>
  <c r="AZ8" i="26"/>
  <c r="AZ58" i="26"/>
  <c r="AZ77" i="26"/>
  <c r="AZ70" i="26"/>
  <c r="AZ10" i="26"/>
  <c r="AZ30" i="26"/>
  <c r="AZ13" i="26"/>
  <c r="AZ67" i="26"/>
  <c r="AZ39" i="26"/>
  <c r="AZ54" i="26"/>
  <c r="AZ15" i="26"/>
  <c r="AZ36" i="26"/>
  <c r="AZ50" i="26"/>
  <c r="AZ24" i="26"/>
  <c r="AZ42" i="26"/>
  <c r="AZ76" i="26"/>
  <c r="AZ38" i="26"/>
  <c r="AZ56" i="26"/>
  <c r="AZ7" i="26"/>
  <c r="AZ26" i="26"/>
  <c r="AZ28" i="26"/>
  <c r="AZ45" i="26"/>
  <c r="AZ62" i="26"/>
  <c r="AQ13" i="23"/>
  <c r="AN97" i="26" s="1"/>
  <c r="AN183" i="26" s="1"/>
  <c r="AN96" i="26"/>
  <c r="BA39" i="26" l="1"/>
  <c r="BA10" i="26"/>
  <c r="BA63" i="26"/>
  <c r="BA72" i="26"/>
  <c r="BA69" i="26"/>
  <c r="BA28" i="26"/>
  <c r="BA68" i="26"/>
  <c r="BA48" i="26"/>
  <c r="BA42" i="26"/>
  <c r="BA43" i="26"/>
  <c r="BA4" i="26"/>
  <c r="BA59" i="26"/>
  <c r="BA38" i="26"/>
  <c r="BA29" i="26"/>
  <c r="BA27" i="26"/>
  <c r="BA13" i="26"/>
  <c r="BA58" i="26"/>
  <c r="BA12" i="26"/>
  <c r="BA77" i="26"/>
  <c r="BA71" i="26"/>
  <c r="BA26" i="26"/>
  <c r="BA20" i="26"/>
  <c r="BA18" i="26"/>
  <c r="BA66" i="26"/>
  <c r="BA47" i="26"/>
  <c r="BA78" i="26"/>
  <c r="BA67" i="26"/>
  <c r="BA37" i="26"/>
  <c r="BA57" i="26"/>
  <c r="BA34" i="26"/>
  <c r="BA74" i="26"/>
  <c r="BA65" i="26"/>
  <c r="BA51" i="26"/>
  <c r="BA46" i="26"/>
  <c r="BA54" i="26"/>
  <c r="BA64" i="26"/>
  <c r="BA21" i="26"/>
  <c r="BA14" i="26"/>
  <c r="BA55" i="26"/>
  <c r="BA40" i="26"/>
  <c r="BA80" i="26"/>
  <c r="BA75" i="26"/>
  <c r="BA53" i="26"/>
  <c r="BA30" i="26"/>
  <c r="BA8" i="26"/>
  <c r="BA76" i="26"/>
  <c r="BA35" i="26"/>
  <c r="BA25" i="26"/>
  <c r="BA24" i="26"/>
  <c r="BA60" i="26"/>
  <c r="BA50" i="26"/>
  <c r="BA17" i="26"/>
  <c r="BA15" i="26"/>
  <c r="BA11" i="26"/>
  <c r="BA82" i="26"/>
  <c r="BA19" i="26"/>
  <c r="BA73" i="26"/>
  <c r="BA52" i="26"/>
  <c r="BA41" i="26"/>
  <c r="BA23" i="26"/>
  <c r="BA45" i="26"/>
  <c r="BA44" i="26"/>
  <c r="BA32" i="26"/>
  <c r="BA22" i="26"/>
  <c r="BA36" i="26"/>
  <c r="BA5" i="26"/>
  <c r="BA7" i="26"/>
  <c r="BA16" i="26"/>
  <c r="BA84" i="26"/>
  <c r="BA33" i="26"/>
  <c r="BA81" i="26"/>
  <c r="BA79" i="26"/>
  <c r="BA70" i="26"/>
  <c r="BA62" i="26"/>
  <c r="BA61" i="26"/>
  <c r="BA83" i="26"/>
  <c r="BA56" i="26"/>
  <c r="BA49" i="26"/>
  <c r="AR13" i="23"/>
  <c r="AO97" i="26" s="1"/>
  <c r="AO183" i="26" s="1"/>
  <c r="AO96" i="26"/>
  <c r="AN184" i="26"/>
  <c r="AN234" i="26"/>
  <c r="AN192" i="26"/>
  <c r="AN188" i="26"/>
  <c r="AN186" i="26"/>
  <c r="AN228" i="26"/>
  <c r="AN198" i="26"/>
  <c r="AN180" i="26"/>
  <c r="AN240" i="26"/>
  <c r="AN176" i="26"/>
  <c r="AN250" i="26"/>
  <c r="AN242" i="26"/>
  <c r="AN214" i="26"/>
  <c r="AN248" i="26"/>
  <c r="AN220" i="26"/>
  <c r="AN182" i="26"/>
  <c r="AN206" i="26"/>
  <c r="AN222" i="26"/>
  <c r="AN252" i="26"/>
  <c r="AN226" i="26"/>
  <c r="AN190" i="26"/>
  <c r="AN196" i="26"/>
  <c r="AN210" i="26"/>
  <c r="AN254" i="26"/>
  <c r="AN218" i="26"/>
  <c r="AN232" i="26"/>
  <c r="AN212" i="26"/>
  <c r="AN238" i="26"/>
  <c r="AN178" i="26"/>
  <c r="AN236" i="26"/>
  <c r="AN224" i="26"/>
  <c r="AN244" i="26"/>
  <c r="AN204" i="26"/>
  <c r="AN256" i="26"/>
  <c r="AN246" i="26"/>
  <c r="AN216" i="26"/>
  <c r="AN202" i="26"/>
  <c r="AO244" i="26" l="1"/>
  <c r="AO240" i="26"/>
  <c r="AO220" i="26"/>
  <c r="AO190" i="26"/>
  <c r="AO186" i="26"/>
  <c r="AO210" i="26"/>
  <c r="AO254" i="26"/>
  <c r="AO218" i="26"/>
  <c r="AO236" i="26"/>
  <c r="AO176" i="26"/>
  <c r="AO216" i="26"/>
  <c r="AO234" i="26"/>
  <c r="AO204" i="26"/>
  <c r="AO242" i="26"/>
  <c r="AO192" i="26"/>
  <c r="AO182" i="26"/>
  <c r="AO178" i="26"/>
  <c r="AO222" i="26"/>
  <c r="AO256" i="26"/>
  <c r="AO214" i="26"/>
  <c r="AO184" i="26"/>
  <c r="AO196" i="26"/>
  <c r="AO224" i="26"/>
  <c r="AO198" i="26"/>
  <c r="AO180" i="26"/>
  <c r="AO246" i="26"/>
  <c r="AO212" i="26"/>
  <c r="AO232" i="26"/>
  <c r="AO188" i="26"/>
  <c r="AO202" i="26"/>
  <c r="AO206" i="26"/>
  <c r="AO238" i="26"/>
  <c r="AO250" i="26"/>
  <c r="AO228" i="26"/>
  <c r="AO226" i="26"/>
  <c r="AO252" i="26"/>
  <c r="AO248" i="26"/>
  <c r="BB32" i="26"/>
  <c r="BB10" i="26"/>
  <c r="BB83" i="26"/>
  <c r="BB66" i="26"/>
  <c r="BB34" i="26"/>
  <c r="BB41" i="26"/>
  <c r="BB11" i="26"/>
  <c r="BB79" i="26"/>
  <c r="BB42" i="26"/>
  <c r="BB27" i="26"/>
  <c r="BB50" i="26"/>
  <c r="BB16" i="26"/>
  <c r="BB47" i="26"/>
  <c r="BB19" i="26"/>
  <c r="BB82" i="26"/>
  <c r="BB54" i="26"/>
  <c r="BB80" i="26"/>
  <c r="BB44" i="26"/>
  <c r="BB18" i="26"/>
  <c r="BB58" i="26"/>
  <c r="BB22" i="26"/>
  <c r="BB8" i="26"/>
  <c r="BB7" i="26"/>
  <c r="BB75" i="26"/>
  <c r="BB15" i="26"/>
  <c r="BB30" i="26"/>
  <c r="BB78" i="26"/>
  <c r="BB57" i="26"/>
  <c r="BB46" i="26"/>
  <c r="BB70" i="26"/>
  <c r="BB45" i="26"/>
  <c r="BB69" i="26"/>
  <c r="BB37" i="26"/>
  <c r="BB23" i="26"/>
  <c r="BB21" i="26"/>
  <c r="BB73" i="26"/>
  <c r="BB67" i="26"/>
  <c r="BB48" i="26"/>
  <c r="BB77" i="26"/>
  <c r="BB20" i="26"/>
  <c r="BB56" i="26"/>
  <c r="BB62" i="26"/>
  <c r="BB43" i="26"/>
  <c r="BB38" i="26"/>
  <c r="BB65" i="26"/>
  <c r="BB26" i="26"/>
  <c r="BB53" i="26"/>
  <c r="BB35" i="26"/>
  <c r="BB13" i="26"/>
  <c r="BB17" i="26"/>
  <c r="BB59" i="26"/>
  <c r="BB33" i="26"/>
  <c r="BB64" i="26"/>
  <c r="BB60" i="26"/>
  <c r="BB28" i="26"/>
  <c r="BB63" i="26"/>
  <c r="BB14" i="26"/>
  <c r="BB68" i="26"/>
  <c r="BB36" i="26"/>
  <c r="BB76" i="26"/>
  <c r="BB61" i="26"/>
  <c r="BB49" i="26"/>
  <c r="BB84" i="26"/>
  <c r="BB25" i="26"/>
  <c r="BB40" i="26"/>
  <c r="BB72" i="26"/>
  <c r="BB55" i="26"/>
  <c r="BB51" i="26"/>
  <c r="BB4" i="26"/>
  <c r="BB29" i="26"/>
  <c r="BB5" i="26"/>
  <c r="BB12" i="26"/>
  <c r="BB39" i="26"/>
  <c r="BB52" i="26"/>
  <c r="BB24" i="26"/>
  <c r="BB81" i="26"/>
  <c r="BB74" i="26"/>
  <c r="BB71" i="26"/>
  <c r="AS13" i="23"/>
  <c r="AP97" i="26" s="1"/>
  <c r="AP183" i="26" s="1"/>
  <c r="AP96" i="26"/>
  <c r="BC23" i="26" l="1"/>
  <c r="BC75" i="26"/>
  <c r="BC66" i="26"/>
  <c r="BC55" i="26"/>
  <c r="BC59" i="26"/>
  <c r="BC8" i="26"/>
  <c r="BC84" i="26"/>
  <c r="BC38" i="26"/>
  <c r="BC22" i="26"/>
  <c r="BC28" i="26"/>
  <c r="BC27" i="26"/>
  <c r="BC77" i="26"/>
  <c r="BC52" i="26"/>
  <c r="BC79" i="26"/>
  <c r="BC74" i="26"/>
  <c r="BC17" i="26"/>
  <c r="BC42" i="26"/>
  <c r="BC11" i="26"/>
  <c r="BC53" i="26"/>
  <c r="BC63" i="26"/>
  <c r="BC7" i="26"/>
  <c r="BC78" i="26"/>
  <c r="BC40" i="26"/>
  <c r="BC61" i="26"/>
  <c r="BC32" i="26"/>
  <c r="BC71" i="26"/>
  <c r="BC56" i="26"/>
  <c r="BC33" i="26"/>
  <c r="BC36" i="26"/>
  <c r="BC70" i="26"/>
  <c r="BC64" i="26"/>
  <c r="BC67" i="26"/>
  <c r="BC21" i="26"/>
  <c r="BC14" i="26"/>
  <c r="BC81" i="26"/>
  <c r="BC68" i="26"/>
  <c r="BC30" i="26"/>
  <c r="BC20" i="26"/>
  <c r="BC45" i="26"/>
  <c r="BC26" i="26"/>
  <c r="BC72" i="26"/>
  <c r="BC47" i="26"/>
  <c r="BC41" i="26"/>
  <c r="BC44" i="26"/>
  <c r="BC60" i="26"/>
  <c r="BC62" i="26"/>
  <c r="BC16" i="26"/>
  <c r="BC4" i="26"/>
  <c r="BC10" i="26"/>
  <c r="BC80" i="26"/>
  <c r="BC46" i="26"/>
  <c r="BC34" i="26"/>
  <c r="BC82" i="26"/>
  <c r="BC49" i="26"/>
  <c r="BC15" i="26"/>
  <c r="BC35" i="26"/>
  <c r="BC76" i="26"/>
  <c r="BC48" i="26"/>
  <c r="BC69" i="26"/>
  <c r="BC65" i="26"/>
  <c r="BC54" i="26"/>
  <c r="BC57" i="26"/>
  <c r="BC83" i="26"/>
  <c r="BC25" i="26"/>
  <c r="BC43" i="26"/>
  <c r="BC58" i="26"/>
  <c r="BC39" i="26"/>
  <c r="BC24" i="26"/>
  <c r="BC12" i="26"/>
  <c r="BC50" i="26"/>
  <c r="BC29" i="26"/>
  <c r="BC51" i="26"/>
  <c r="BC37" i="26"/>
  <c r="BC5" i="26"/>
  <c r="BC18" i="26"/>
  <c r="BC73" i="26"/>
  <c r="BC13" i="26"/>
  <c r="BC19" i="26"/>
  <c r="AT13" i="23"/>
  <c r="AQ97" i="26" s="1"/>
  <c r="AQ183" i="26" s="1"/>
  <c r="AQ96" i="26"/>
  <c r="AP214" i="26"/>
  <c r="AP238" i="26"/>
  <c r="AP192" i="26"/>
  <c r="AP184" i="26"/>
  <c r="AP206" i="26"/>
  <c r="AP222" i="26"/>
  <c r="AP198" i="26"/>
  <c r="AP210" i="26"/>
  <c r="AP242" i="26"/>
  <c r="AP176" i="26"/>
  <c r="AP216" i="26"/>
  <c r="AP248" i="26"/>
  <c r="AP204" i="26"/>
  <c r="AP232" i="26"/>
  <c r="AP202" i="26"/>
  <c r="AP218" i="26"/>
  <c r="AP178" i="26"/>
  <c r="AP244" i="26"/>
  <c r="AP254" i="26"/>
  <c r="AP220" i="26"/>
  <c r="AP180" i="26"/>
  <c r="AP186" i="26"/>
  <c r="AP182" i="26"/>
  <c r="AP256" i="26"/>
  <c r="AP224" i="26"/>
  <c r="AP246" i="26"/>
  <c r="AP228" i="26"/>
  <c r="AP234" i="26"/>
  <c r="AP252" i="26"/>
  <c r="AP240" i="26"/>
  <c r="AP190" i="26"/>
  <c r="AP226" i="26"/>
  <c r="AP196" i="26"/>
  <c r="AP236" i="26"/>
  <c r="AP188" i="26"/>
  <c r="AP250" i="26"/>
  <c r="AP212" i="26"/>
  <c r="AU13" i="23" l="1"/>
  <c r="AR97" i="26" s="1"/>
  <c r="AR183" i="26" s="1"/>
  <c r="AR96" i="26"/>
  <c r="BD38" i="26"/>
  <c r="BD16" i="26"/>
  <c r="BD12" i="26"/>
  <c r="BD58" i="26"/>
  <c r="BD54" i="26"/>
  <c r="BD61" i="26"/>
  <c r="BD34" i="26"/>
  <c r="BD17" i="26"/>
  <c r="BD72" i="26"/>
  <c r="BD78" i="26"/>
  <c r="BD82" i="26"/>
  <c r="BD60" i="26"/>
  <c r="BD40" i="26"/>
  <c r="BD26" i="26"/>
  <c r="BD4" i="26"/>
  <c r="BD77" i="26"/>
  <c r="BD51" i="26"/>
  <c r="BD45" i="26"/>
  <c r="BD30" i="26"/>
  <c r="BD63" i="26"/>
  <c r="BD50" i="26"/>
  <c r="BD28" i="26"/>
  <c r="BD21" i="26"/>
  <c r="BD76" i="26"/>
  <c r="BD68" i="26"/>
  <c r="BD65" i="26"/>
  <c r="BD25" i="26"/>
  <c r="BD23" i="26"/>
  <c r="BD27" i="26"/>
  <c r="BD7" i="26"/>
  <c r="BD79" i="26"/>
  <c r="BD36" i="26"/>
  <c r="BD29" i="26"/>
  <c r="BD33" i="26"/>
  <c r="BD10" i="26"/>
  <c r="BD81" i="26"/>
  <c r="BD64" i="26"/>
  <c r="BD52" i="26"/>
  <c r="BD75" i="26"/>
  <c r="BD32" i="26"/>
  <c r="BD13" i="26"/>
  <c r="BD69" i="26"/>
  <c r="BD55" i="26"/>
  <c r="BD57" i="26"/>
  <c r="BD39" i="26"/>
  <c r="BD62" i="26"/>
  <c r="BD22" i="26"/>
  <c r="BD84" i="26"/>
  <c r="BD47" i="26"/>
  <c r="BD37" i="26"/>
  <c r="BD11" i="26"/>
  <c r="BD49" i="26"/>
  <c r="BD24" i="26"/>
  <c r="BD67" i="26"/>
  <c r="BD80" i="26"/>
  <c r="BD53" i="26"/>
  <c r="BD46" i="26"/>
  <c r="BD83" i="26"/>
  <c r="BD43" i="26"/>
  <c r="BD18" i="26"/>
  <c r="BD66" i="26"/>
  <c r="BD48" i="26"/>
  <c r="BD19" i="26"/>
  <c r="BD71" i="26"/>
  <c r="BD56" i="26"/>
  <c r="BD8" i="26"/>
  <c r="BD73" i="26"/>
  <c r="BD44" i="26"/>
  <c r="BD14" i="26"/>
  <c r="BD15" i="26"/>
  <c r="BD35" i="26"/>
  <c r="BD70" i="26"/>
  <c r="BD42" i="26"/>
  <c r="BD20" i="26"/>
  <c r="BD74" i="26"/>
  <c r="BD41" i="26"/>
  <c r="BD5" i="26"/>
  <c r="BD59" i="26"/>
  <c r="AQ212" i="26"/>
  <c r="AQ246" i="26"/>
  <c r="AQ242" i="26"/>
  <c r="AQ178" i="26"/>
  <c r="AQ190" i="26"/>
  <c r="AQ196" i="26"/>
  <c r="AQ182" i="26"/>
  <c r="AQ244" i="26"/>
  <c r="AQ204" i="26"/>
  <c r="AQ222" i="26"/>
  <c r="AQ234" i="26"/>
  <c r="AQ256" i="26"/>
  <c r="AQ214" i="26"/>
  <c r="AQ248" i="26"/>
  <c r="AQ220" i="26"/>
  <c r="AQ250" i="26"/>
  <c r="AQ238" i="26"/>
  <c r="AQ218" i="26"/>
  <c r="AQ210" i="26"/>
  <c r="AQ198" i="26"/>
  <c r="AQ240" i="26"/>
  <c r="AQ232" i="26"/>
  <c r="AQ176" i="26"/>
  <c r="AQ206" i="26"/>
  <c r="AQ252" i="26"/>
  <c r="AQ180" i="26"/>
  <c r="AQ226" i="26"/>
  <c r="AQ186" i="26"/>
  <c r="AQ202" i="26"/>
  <c r="AQ188" i="26"/>
  <c r="AQ228" i="26"/>
  <c r="AQ224" i="26"/>
  <c r="AQ192" i="26"/>
  <c r="AQ216" i="26"/>
  <c r="AQ184" i="26"/>
  <c r="AQ254" i="26"/>
  <c r="AQ236" i="26"/>
  <c r="AV13" i="23" l="1"/>
  <c r="AS97" i="26" s="1"/>
  <c r="AS183" i="26" s="1"/>
  <c r="AS96" i="26"/>
  <c r="AR184" i="26"/>
  <c r="AR256" i="26"/>
  <c r="AR218" i="26"/>
  <c r="AR234" i="26"/>
  <c r="AR178" i="26"/>
  <c r="AR216" i="26"/>
  <c r="AR198" i="26"/>
  <c r="AR204" i="26"/>
  <c r="AR236" i="26"/>
  <c r="AR176" i="26"/>
  <c r="AR190" i="26"/>
  <c r="AR196" i="26"/>
  <c r="AR214" i="26"/>
  <c r="AR254" i="26"/>
  <c r="AR192" i="26"/>
  <c r="AR224" i="26"/>
  <c r="AR210" i="26"/>
  <c r="AR180" i="26"/>
  <c r="AR252" i="26"/>
  <c r="AR202" i="26"/>
  <c r="AR228" i="26"/>
  <c r="AR212" i="26"/>
  <c r="AR220" i="26"/>
  <c r="AR206" i="26"/>
  <c r="AR182" i="26"/>
  <c r="AR240" i="26"/>
  <c r="AR248" i="26"/>
  <c r="AR244" i="26"/>
  <c r="AR186" i="26"/>
  <c r="AR226" i="26"/>
  <c r="AR250" i="26"/>
  <c r="AR232" i="26"/>
  <c r="AR246" i="26"/>
  <c r="AR188" i="26"/>
  <c r="AR242" i="26"/>
  <c r="AR238" i="26"/>
  <c r="AR222" i="26"/>
  <c r="BE54" i="26"/>
  <c r="BE30" i="26"/>
  <c r="BE4" i="26"/>
  <c r="BE44" i="26"/>
  <c r="BE75" i="26"/>
  <c r="BE41" i="26"/>
  <c r="BE25" i="26"/>
  <c r="BE14" i="26"/>
  <c r="BE80" i="26"/>
  <c r="BE48" i="26"/>
  <c r="BE58" i="26"/>
  <c r="BE34" i="26"/>
  <c r="BE18" i="26"/>
  <c r="BE71" i="26"/>
  <c r="BE79" i="26"/>
  <c r="BE50" i="26"/>
  <c r="BE32" i="26"/>
  <c r="BE17" i="26"/>
  <c r="BE19" i="26"/>
  <c r="BE8" i="26"/>
  <c r="BE70" i="26"/>
  <c r="BE33" i="26"/>
  <c r="BE81" i="26"/>
  <c r="BE66" i="26"/>
  <c r="BE13" i="26"/>
  <c r="BE59" i="26"/>
  <c r="BE47" i="26"/>
  <c r="BE42" i="26"/>
  <c r="BE38" i="26"/>
  <c r="BE28" i="26"/>
  <c r="BE11" i="26"/>
  <c r="BE82" i="26"/>
  <c r="BE60" i="26"/>
  <c r="BE46" i="26"/>
  <c r="BE26" i="26"/>
  <c r="BE77" i="26"/>
  <c r="BE45" i="26"/>
  <c r="BE22" i="26"/>
  <c r="BE83" i="26"/>
  <c r="BE43" i="26"/>
  <c r="BE57" i="26"/>
  <c r="BE61" i="26"/>
  <c r="BE52" i="26"/>
  <c r="BE35" i="26"/>
  <c r="BE23" i="26"/>
  <c r="BE10" i="26"/>
  <c r="BE76" i="26"/>
  <c r="BE65" i="26"/>
  <c r="BE49" i="26"/>
  <c r="BE73" i="26"/>
  <c r="BE16" i="26"/>
  <c r="BE64" i="26"/>
  <c r="BE40" i="26"/>
  <c r="BE84" i="26"/>
  <c r="BE53" i="26"/>
  <c r="BE67" i="26"/>
  <c r="BE69" i="26"/>
  <c r="BE63" i="26"/>
  <c r="BE27" i="26"/>
  <c r="BE37" i="26"/>
  <c r="BE29" i="26"/>
  <c r="BE7" i="26"/>
  <c r="BE74" i="26"/>
  <c r="BE68" i="26"/>
  <c r="BE15" i="26"/>
  <c r="BE51" i="26"/>
  <c r="BE36" i="26"/>
  <c r="BE72" i="26"/>
  <c r="BE62" i="26"/>
  <c r="BE55" i="26"/>
  <c r="BE21" i="26"/>
  <c r="BE20" i="26"/>
  <c r="BE5" i="26"/>
  <c r="BE78" i="26"/>
  <c r="BE56" i="26"/>
  <c r="BE39" i="26"/>
  <c r="BE24" i="26"/>
  <c r="BE12" i="26"/>
  <c r="AW13" i="23" l="1"/>
  <c r="AT97" i="26" s="1"/>
  <c r="AT183" i="26" s="1"/>
  <c r="AT96" i="26"/>
  <c r="AS184" i="26"/>
  <c r="AS238" i="26"/>
  <c r="AS196" i="26"/>
  <c r="AS182" i="26"/>
  <c r="AS254" i="26"/>
  <c r="AS198" i="26"/>
  <c r="AS218" i="26"/>
  <c r="AS192" i="26"/>
  <c r="AS226" i="26"/>
  <c r="AS176" i="26"/>
  <c r="AS188" i="26"/>
  <c r="AS246" i="26"/>
  <c r="AS212" i="26"/>
  <c r="AS220" i="26"/>
  <c r="AS206" i="26"/>
  <c r="AS178" i="26"/>
  <c r="AS234" i="26"/>
  <c r="AS250" i="26"/>
  <c r="AS252" i="26"/>
  <c r="AS186" i="26"/>
  <c r="AS210" i="26"/>
  <c r="AS256" i="26"/>
  <c r="AS190" i="26"/>
  <c r="AS236" i="26"/>
  <c r="AS224" i="26"/>
  <c r="AS202" i="26"/>
  <c r="AS240" i="26"/>
  <c r="AS244" i="26"/>
  <c r="AS180" i="26"/>
  <c r="AS216" i="26"/>
  <c r="AS232" i="26"/>
  <c r="AS222" i="26"/>
  <c r="AS248" i="26"/>
  <c r="AS242" i="26"/>
  <c r="AS214" i="26"/>
  <c r="AS204" i="26"/>
  <c r="AS228" i="26"/>
  <c r="BF50" i="26"/>
  <c r="BF28" i="26"/>
  <c r="BF5" i="26"/>
  <c r="BF75" i="26"/>
  <c r="BF64" i="26"/>
  <c r="BF59" i="26"/>
  <c r="BF30" i="26"/>
  <c r="BF14" i="26"/>
  <c r="BF81" i="26"/>
  <c r="BF80" i="26"/>
  <c r="BF84" i="26"/>
  <c r="BF62" i="26"/>
  <c r="BF36" i="26"/>
  <c r="BF27" i="26"/>
  <c r="BF7" i="26"/>
  <c r="BF60" i="26"/>
  <c r="BF52" i="26"/>
  <c r="BF38" i="26"/>
  <c r="BF21" i="26"/>
  <c r="BF61" i="26"/>
  <c r="BF45" i="26"/>
  <c r="BF24" i="26"/>
  <c r="BF15" i="26"/>
  <c r="BF74" i="26"/>
  <c r="BF71" i="26"/>
  <c r="BF63" i="26"/>
  <c r="BF33" i="26"/>
  <c r="BF18" i="26"/>
  <c r="BF20" i="26"/>
  <c r="BF4" i="26"/>
  <c r="BF73" i="26"/>
  <c r="BF67" i="26"/>
  <c r="BF40" i="26"/>
  <c r="BF35" i="26"/>
  <c r="BF11" i="26"/>
  <c r="BF68" i="26"/>
  <c r="BF66" i="26"/>
  <c r="BF46" i="26"/>
  <c r="BF79" i="26"/>
  <c r="BF17" i="26"/>
  <c r="BF83" i="26"/>
  <c r="BF65" i="26"/>
  <c r="BF42" i="26"/>
  <c r="BF37" i="26"/>
  <c r="BF19" i="26"/>
  <c r="BF78" i="26"/>
  <c r="BF72" i="26"/>
  <c r="BF51" i="26"/>
  <c r="BF44" i="26"/>
  <c r="BF48" i="26"/>
  <c r="BF25" i="26"/>
  <c r="BF70" i="26"/>
  <c r="BF76" i="26"/>
  <c r="BF39" i="26"/>
  <c r="BF43" i="26"/>
  <c r="BF22" i="26"/>
  <c r="BF10" i="26"/>
  <c r="BF77" i="26"/>
  <c r="BF57" i="26"/>
  <c r="BF26" i="26"/>
  <c r="BF12" i="26"/>
  <c r="BF56" i="26"/>
  <c r="BF53" i="26"/>
  <c r="BF55" i="26"/>
  <c r="BF41" i="26"/>
  <c r="BF23" i="26"/>
  <c r="BF82" i="26"/>
  <c r="BF69" i="26"/>
  <c r="BF54" i="26"/>
  <c r="BF58" i="26"/>
  <c r="BF34" i="26"/>
  <c r="BF16" i="26"/>
  <c r="BF8" i="26"/>
  <c r="BF49" i="26"/>
  <c r="BF47" i="26"/>
  <c r="BF32" i="26"/>
  <c r="BF29" i="26"/>
  <c r="BF13" i="26"/>
  <c r="AX13" i="23" l="1"/>
  <c r="AU97" i="26" s="1"/>
  <c r="AU183" i="26" s="1"/>
  <c r="AU96" i="26"/>
  <c r="BG47" i="26"/>
  <c r="BG23" i="26"/>
  <c r="BG82" i="26"/>
  <c r="BG65" i="26"/>
  <c r="BG70" i="26"/>
  <c r="BG56" i="26"/>
  <c r="BG34" i="26"/>
  <c r="BG11" i="26"/>
  <c r="BG80" i="26"/>
  <c r="BG77" i="26"/>
  <c r="BG46" i="26"/>
  <c r="BG45" i="26"/>
  <c r="BG14" i="26"/>
  <c r="BG83" i="26"/>
  <c r="BG71" i="26"/>
  <c r="BG72" i="26"/>
  <c r="BG42" i="26"/>
  <c r="BG38" i="26"/>
  <c r="BG25" i="26"/>
  <c r="BG58" i="26"/>
  <c r="BG51" i="26"/>
  <c r="BG18" i="26"/>
  <c r="BG7" i="26"/>
  <c r="BG68" i="26"/>
  <c r="BG53" i="26"/>
  <c r="BG60" i="26"/>
  <c r="BG30" i="26"/>
  <c r="BG20" i="26"/>
  <c r="BG57" i="26"/>
  <c r="BG81" i="26"/>
  <c r="BG55" i="26"/>
  <c r="BG27" i="26"/>
  <c r="BG17" i="26"/>
  <c r="BG22" i="26"/>
  <c r="BG5" i="26"/>
  <c r="BG76" i="26"/>
  <c r="BG64" i="26"/>
  <c r="BG43" i="26"/>
  <c r="BG84" i="26"/>
  <c r="BG10" i="26"/>
  <c r="BG52" i="26"/>
  <c r="BG62" i="26"/>
  <c r="BG28" i="26"/>
  <c r="BG29" i="26"/>
  <c r="BG13" i="26"/>
  <c r="BG75" i="26"/>
  <c r="BG69" i="26"/>
  <c r="BG40" i="26"/>
  <c r="BG39" i="26"/>
  <c r="BG21" i="26"/>
  <c r="BG74" i="26"/>
  <c r="BG37" i="26"/>
  <c r="BG48" i="26"/>
  <c r="BG36" i="26"/>
  <c r="BG44" i="26"/>
  <c r="BG26" i="26"/>
  <c r="BG67" i="26"/>
  <c r="BG73" i="26"/>
  <c r="BG54" i="26"/>
  <c r="BG32" i="26"/>
  <c r="BG8" i="26"/>
  <c r="BG61" i="26"/>
  <c r="BG59" i="26"/>
  <c r="BG49" i="26"/>
  <c r="BG24" i="26"/>
  <c r="BG12" i="26"/>
  <c r="BG79" i="26"/>
  <c r="BG50" i="26"/>
  <c r="BG35" i="26"/>
  <c r="BG41" i="26"/>
  <c r="BG15" i="26"/>
  <c r="BG78" i="26"/>
  <c r="BG66" i="26"/>
  <c r="BG63" i="26"/>
  <c r="BG33" i="26"/>
  <c r="BG19" i="26"/>
  <c r="BG16" i="26"/>
  <c r="BG4" i="26"/>
  <c r="AT244" i="26"/>
  <c r="AT238" i="26"/>
  <c r="AT192" i="26"/>
  <c r="AT248" i="26"/>
  <c r="AT236" i="26"/>
  <c r="AT204" i="26"/>
  <c r="AT228" i="26"/>
  <c r="AT198" i="26"/>
  <c r="AT226" i="26"/>
  <c r="AT176" i="26"/>
  <c r="AT190" i="26"/>
  <c r="AT234" i="26"/>
  <c r="AT184" i="26"/>
  <c r="AT240" i="26"/>
  <c r="AT222" i="26"/>
  <c r="AT250" i="26"/>
  <c r="AT246" i="26"/>
  <c r="AT186" i="26"/>
  <c r="AT232" i="26"/>
  <c r="AT202" i="26"/>
  <c r="AT224" i="26"/>
  <c r="AT256" i="26"/>
  <c r="AT214" i="26"/>
  <c r="AT252" i="26"/>
  <c r="AT242" i="26"/>
  <c r="AT218" i="26"/>
  <c r="AT254" i="26"/>
  <c r="AT212" i="26"/>
  <c r="AT180" i="26"/>
  <c r="AT210" i="26"/>
  <c r="AT196" i="26"/>
  <c r="AT182" i="26"/>
  <c r="AT206" i="26"/>
  <c r="AT178" i="26"/>
  <c r="AT220" i="26"/>
  <c r="AT216" i="26"/>
  <c r="AT188" i="26"/>
  <c r="BH60" i="26" l="1"/>
  <c r="BH26" i="26"/>
  <c r="BH21" i="26"/>
  <c r="BH11" i="26"/>
  <c r="BH12" i="26"/>
  <c r="BH10" i="26"/>
  <c r="BH70" i="26"/>
  <c r="BH51" i="26"/>
  <c r="BH52" i="26"/>
  <c r="BH77" i="26"/>
  <c r="BH74" i="26"/>
  <c r="BH53" i="26"/>
  <c r="BH30" i="26"/>
  <c r="BH19" i="26"/>
  <c r="BH84" i="26"/>
  <c r="BH16" i="26"/>
  <c r="BH68" i="26"/>
  <c r="BH62" i="26"/>
  <c r="BH48" i="26"/>
  <c r="BH54" i="26"/>
  <c r="BH64" i="26"/>
  <c r="BH35" i="26"/>
  <c r="BH33" i="26"/>
  <c r="BH38" i="26"/>
  <c r="BH25" i="26"/>
  <c r="BH83" i="26"/>
  <c r="BH75" i="26"/>
  <c r="BH58" i="26"/>
  <c r="BH13" i="26"/>
  <c r="BH72" i="26"/>
  <c r="BH78" i="26"/>
  <c r="BH34" i="26"/>
  <c r="BH39" i="26"/>
  <c r="BH80" i="26"/>
  <c r="BH37" i="26"/>
  <c r="BH14" i="26"/>
  <c r="BH79" i="26"/>
  <c r="BH71" i="26"/>
  <c r="BH56" i="26"/>
  <c r="BH27" i="26"/>
  <c r="BH7" i="26"/>
  <c r="BH69" i="26"/>
  <c r="BH57" i="26"/>
  <c r="BH36" i="26"/>
  <c r="BH63" i="26"/>
  <c r="BH44" i="26"/>
  <c r="BH18" i="26"/>
  <c r="BH15" i="26"/>
  <c r="BH66" i="26"/>
  <c r="BH23" i="26"/>
  <c r="BH17" i="26"/>
  <c r="BH76" i="26"/>
  <c r="BH55" i="26"/>
  <c r="BH61" i="26"/>
  <c r="BH41" i="26"/>
  <c r="BH65" i="26"/>
  <c r="BH42" i="26"/>
  <c r="BH8" i="26"/>
  <c r="BH20" i="26"/>
  <c r="BH45" i="26"/>
  <c r="BH28" i="26"/>
  <c r="BH47" i="26"/>
  <c r="BH82" i="26"/>
  <c r="BH4" i="26"/>
  <c r="BH81" i="26"/>
  <c r="BH67" i="26"/>
  <c r="BH46" i="26"/>
  <c r="BH22" i="26"/>
  <c r="BH24" i="26"/>
  <c r="BH40" i="26"/>
  <c r="BH29" i="26"/>
  <c r="BH5" i="26"/>
  <c r="BH73" i="26"/>
  <c r="BH43" i="26"/>
  <c r="BH59" i="26"/>
  <c r="BH50" i="26"/>
  <c r="BH49" i="26"/>
  <c r="BH32" i="26"/>
  <c r="AU190" i="26"/>
  <c r="AU232" i="26"/>
  <c r="AU178" i="26"/>
  <c r="AU226" i="26"/>
  <c r="AU202" i="26"/>
  <c r="AU220" i="26"/>
  <c r="AU198" i="26"/>
  <c r="AU214" i="26"/>
  <c r="AU242" i="26"/>
  <c r="AU176" i="26"/>
  <c r="AU188" i="26"/>
  <c r="AU236" i="26"/>
  <c r="AU180" i="26"/>
  <c r="AU238" i="26"/>
  <c r="AU186" i="26"/>
  <c r="AU228" i="26"/>
  <c r="AU212" i="26"/>
  <c r="AU216" i="26"/>
  <c r="AU256" i="26"/>
  <c r="AU196" i="26"/>
  <c r="AU218" i="26"/>
  <c r="AU252" i="26"/>
  <c r="AU244" i="26"/>
  <c r="AU246" i="26"/>
  <c r="AU182" i="26"/>
  <c r="AU240" i="26"/>
  <c r="AU192" i="26"/>
  <c r="AU210" i="26"/>
  <c r="AU204" i="26"/>
  <c r="AU224" i="26"/>
  <c r="AU206" i="26"/>
  <c r="AU184" i="26"/>
  <c r="AU254" i="26"/>
  <c r="AU250" i="26"/>
  <c r="AU234" i="26"/>
  <c r="AU222" i="26"/>
  <c r="AU248" i="26"/>
  <c r="AY13" i="23"/>
  <c r="AV97" i="26" s="1"/>
  <c r="AV183" i="26" s="1"/>
  <c r="AV96" i="26"/>
  <c r="AV250" i="26" l="1"/>
  <c r="AV246" i="26"/>
  <c r="AV178" i="26"/>
  <c r="AV228" i="26"/>
  <c r="AV256" i="26"/>
  <c r="AV214" i="26"/>
  <c r="AV198" i="26"/>
  <c r="AV188" i="26"/>
  <c r="AV234" i="26"/>
  <c r="AV176" i="26"/>
  <c r="AV184" i="26"/>
  <c r="AV232" i="26"/>
  <c r="AV202" i="26"/>
  <c r="AV220" i="26"/>
  <c r="AV212" i="26"/>
  <c r="AV226" i="26"/>
  <c r="AV192" i="26"/>
  <c r="AV224" i="26"/>
  <c r="AV254" i="26"/>
  <c r="AV196" i="26"/>
  <c r="AV218" i="26"/>
  <c r="AV252" i="26"/>
  <c r="AV222" i="26"/>
  <c r="AV242" i="26"/>
  <c r="AV180" i="26"/>
  <c r="AV236" i="26"/>
  <c r="AV204" i="26"/>
  <c r="AV210" i="26"/>
  <c r="AV186" i="26"/>
  <c r="AV216" i="26"/>
  <c r="AV206" i="26"/>
  <c r="AV244" i="26"/>
  <c r="AV240" i="26"/>
  <c r="AV190" i="26"/>
  <c r="AV248" i="26"/>
  <c r="AV182" i="26"/>
  <c r="AV238" i="26"/>
  <c r="BI48" i="26"/>
  <c r="BI40" i="26"/>
  <c r="BI4" i="26"/>
  <c r="BI11" i="26"/>
  <c r="BI78" i="26"/>
  <c r="BI53" i="26"/>
  <c r="BI27" i="26"/>
  <c r="BI26" i="26"/>
  <c r="BI30" i="26"/>
  <c r="BI56" i="26"/>
  <c r="BI44" i="26"/>
  <c r="BI17" i="26"/>
  <c r="BI81" i="26"/>
  <c r="BI79" i="26"/>
  <c r="BI45" i="26"/>
  <c r="BI58" i="26"/>
  <c r="BI25" i="26"/>
  <c r="BI7" i="26"/>
  <c r="BI59" i="26"/>
  <c r="BI67" i="26"/>
  <c r="BI62" i="26"/>
  <c r="BI20" i="26"/>
  <c r="BI34" i="26"/>
  <c r="BI8" i="26"/>
  <c r="BI72" i="26"/>
  <c r="BI52" i="26"/>
  <c r="BI42" i="26"/>
  <c r="BI60" i="26"/>
  <c r="BI43" i="26"/>
  <c r="BI64" i="26"/>
  <c r="BI41" i="26"/>
  <c r="BI19" i="26"/>
  <c r="BI12" i="26"/>
  <c r="BI38" i="26"/>
  <c r="BI70" i="26"/>
  <c r="BI50" i="26"/>
  <c r="BI28" i="26"/>
  <c r="BI13" i="26"/>
  <c r="BI21" i="26"/>
  <c r="BI23" i="26"/>
  <c r="BI80" i="26"/>
  <c r="BI75" i="26"/>
  <c r="BI55" i="26"/>
  <c r="BI46" i="26"/>
  <c r="BI24" i="26"/>
  <c r="BI77" i="26"/>
  <c r="BI29" i="26"/>
  <c r="BI61" i="26"/>
  <c r="BI69" i="26"/>
  <c r="BI15" i="26"/>
  <c r="BI71" i="26"/>
  <c r="BI51" i="26"/>
  <c r="BI35" i="26"/>
  <c r="BI49" i="26"/>
  <c r="BI18" i="26"/>
  <c r="BI76" i="26"/>
  <c r="BI68" i="26"/>
  <c r="BI39" i="26"/>
  <c r="BI63" i="26"/>
  <c r="BI47" i="26"/>
  <c r="BI22" i="26"/>
  <c r="BI84" i="26"/>
  <c r="BI83" i="26"/>
  <c r="BI65" i="26"/>
  <c r="BI37" i="26"/>
  <c r="BI16" i="26"/>
  <c r="BI5" i="26"/>
  <c r="BI74" i="26"/>
  <c r="BI32" i="26"/>
  <c r="BI33" i="26"/>
  <c r="BI10" i="26"/>
  <c r="BI82" i="26"/>
  <c r="BI66" i="26"/>
  <c r="BI54" i="26"/>
  <c r="BI36" i="26"/>
  <c r="BI14" i="26"/>
  <c r="BI73" i="26"/>
  <c r="BI57" i="26"/>
  <c r="AZ13" i="23"/>
  <c r="AW97" i="26" s="1"/>
  <c r="AW183" i="26" s="1"/>
  <c r="AW96" i="26"/>
  <c r="BA13" i="23" l="1"/>
  <c r="AX97" i="26" s="1"/>
  <c r="AX183" i="26" s="1"/>
  <c r="AX96" i="26"/>
  <c r="BJ66" i="26"/>
  <c r="BJ43" i="26"/>
  <c r="BJ20" i="26"/>
  <c r="BJ8" i="26"/>
  <c r="BJ24" i="26"/>
  <c r="BJ11" i="26"/>
  <c r="BJ32" i="26"/>
  <c r="BJ41" i="26"/>
  <c r="BJ55" i="26"/>
  <c r="BJ17" i="26"/>
  <c r="BJ60" i="26"/>
  <c r="BJ68" i="26"/>
  <c r="BJ47" i="26"/>
  <c r="BJ37" i="26"/>
  <c r="BJ22" i="26"/>
  <c r="BJ19" i="26"/>
  <c r="BJ56" i="26"/>
  <c r="BJ84" i="26"/>
  <c r="BJ67" i="26"/>
  <c r="BJ64" i="26"/>
  <c r="BJ36" i="26"/>
  <c r="BJ40" i="26"/>
  <c r="BJ29" i="26"/>
  <c r="BJ46" i="26"/>
  <c r="BJ35" i="26"/>
  <c r="BJ10" i="26"/>
  <c r="BJ75" i="26"/>
  <c r="BJ65" i="26"/>
  <c r="BJ18" i="26"/>
  <c r="BJ5" i="26"/>
  <c r="BJ74" i="26"/>
  <c r="BJ61" i="26"/>
  <c r="BJ45" i="26"/>
  <c r="BJ62" i="26"/>
  <c r="BJ27" i="26"/>
  <c r="BJ23" i="26"/>
  <c r="BJ77" i="26"/>
  <c r="BJ72" i="26"/>
  <c r="BJ44" i="26"/>
  <c r="BJ16" i="26"/>
  <c r="BJ4" i="26"/>
  <c r="BJ70" i="26"/>
  <c r="BJ58" i="26"/>
  <c r="BJ42" i="26"/>
  <c r="BJ53" i="26"/>
  <c r="BJ50" i="26"/>
  <c r="BJ25" i="26"/>
  <c r="BJ12" i="26"/>
  <c r="BJ73" i="26"/>
  <c r="BJ59" i="26"/>
  <c r="BJ30" i="26"/>
  <c r="BJ13" i="26"/>
  <c r="BJ71" i="26"/>
  <c r="BJ76" i="26"/>
  <c r="BJ51" i="26"/>
  <c r="BJ52" i="26"/>
  <c r="BJ38" i="26"/>
  <c r="BJ14" i="26"/>
  <c r="BJ81" i="26"/>
  <c r="BJ48" i="26"/>
  <c r="BJ21" i="26"/>
  <c r="BJ78" i="26"/>
  <c r="BJ34" i="26"/>
  <c r="BJ7" i="26"/>
  <c r="BJ83" i="26"/>
  <c r="BJ57" i="26"/>
  <c r="BJ39" i="26"/>
  <c r="BJ28" i="26"/>
  <c r="BJ49" i="26"/>
  <c r="BJ69" i="26"/>
  <c r="BJ63" i="26"/>
  <c r="BJ26" i="26"/>
  <c r="BJ15" i="26"/>
  <c r="BJ82" i="26"/>
  <c r="BJ79" i="26"/>
  <c r="BJ80" i="26"/>
  <c r="BJ54" i="26"/>
  <c r="BJ33" i="26"/>
  <c r="AW218" i="26"/>
  <c r="AW236" i="26"/>
  <c r="AW178" i="26"/>
  <c r="AW228" i="26"/>
  <c r="AW198" i="26"/>
  <c r="AW250" i="26"/>
  <c r="AW238" i="26"/>
  <c r="AW182" i="26"/>
  <c r="AW232" i="26"/>
  <c r="AW176" i="26"/>
  <c r="AW244" i="26"/>
  <c r="AW240" i="26"/>
  <c r="AW180" i="26"/>
  <c r="AW226" i="26"/>
  <c r="AW204" i="26"/>
  <c r="AW216" i="26"/>
  <c r="AW252" i="26"/>
  <c r="AW190" i="26"/>
  <c r="AW256" i="26"/>
  <c r="AW196" i="26"/>
  <c r="AW188" i="26"/>
  <c r="AW254" i="26"/>
  <c r="AW214" i="26"/>
  <c r="AW242" i="26"/>
  <c r="AW212" i="26"/>
  <c r="AW210" i="26"/>
  <c r="AW202" i="26"/>
  <c r="AW224" i="26"/>
  <c r="AW186" i="26"/>
  <c r="AW220" i="26"/>
  <c r="AW206" i="26"/>
  <c r="AW222" i="26"/>
  <c r="AW234" i="26"/>
  <c r="AW184" i="26"/>
  <c r="AW248" i="26"/>
  <c r="AW192" i="26"/>
  <c r="AW246" i="26"/>
  <c r="BK47" i="26" l="1"/>
  <c r="BK27" i="26"/>
  <c r="BK69" i="26"/>
  <c r="BK81" i="26"/>
  <c r="BK39" i="26"/>
  <c r="BK64" i="26"/>
  <c r="BK28" i="26"/>
  <c r="BK11" i="26"/>
  <c r="BK72" i="26"/>
  <c r="BK71" i="26"/>
  <c r="BK59" i="26"/>
  <c r="BK36" i="26"/>
  <c r="BK7" i="26"/>
  <c r="BK65" i="26"/>
  <c r="BK61" i="26"/>
  <c r="BK53" i="26"/>
  <c r="BK63" i="26"/>
  <c r="BK41" i="26"/>
  <c r="BK32" i="26"/>
  <c r="BK66" i="26"/>
  <c r="BK22" i="26"/>
  <c r="BK13" i="26"/>
  <c r="BK14" i="26"/>
  <c r="BK74" i="26"/>
  <c r="BK42" i="26"/>
  <c r="BK51" i="26"/>
  <c r="BK29" i="26"/>
  <c r="BK20" i="26"/>
  <c r="BK75" i="26"/>
  <c r="BK73" i="26"/>
  <c r="BK23" i="26"/>
  <c r="BK34" i="26"/>
  <c r="BK19" i="26"/>
  <c r="BK26" i="26"/>
  <c r="BK82" i="26"/>
  <c r="BK77" i="26"/>
  <c r="BK50" i="26"/>
  <c r="BK43" i="26"/>
  <c r="BK76" i="26"/>
  <c r="BK10" i="26"/>
  <c r="BK80" i="26"/>
  <c r="BK54" i="26"/>
  <c r="BK35" i="26"/>
  <c r="BK38" i="26"/>
  <c r="BK12" i="26"/>
  <c r="BK78" i="26"/>
  <c r="BK70" i="26"/>
  <c r="BK37" i="26"/>
  <c r="BK45" i="26"/>
  <c r="BK17" i="26"/>
  <c r="BK79" i="26"/>
  <c r="BK57" i="26"/>
  <c r="BK56" i="26"/>
  <c r="BK40" i="26"/>
  <c r="BK44" i="26"/>
  <c r="BK18" i="26"/>
  <c r="BK83" i="26"/>
  <c r="BK67" i="26"/>
  <c r="BK62" i="26"/>
  <c r="BK24" i="26"/>
  <c r="BK5" i="26"/>
  <c r="BK68" i="26"/>
  <c r="BK46" i="26"/>
  <c r="BK60" i="26"/>
  <c r="BK33" i="26"/>
  <c r="BK8" i="26"/>
  <c r="BK84" i="26"/>
  <c r="BK58" i="26"/>
  <c r="BK55" i="26"/>
  <c r="BK25" i="26"/>
  <c r="BK15" i="26"/>
  <c r="BK49" i="26"/>
  <c r="BK21" i="26"/>
  <c r="BK48" i="26"/>
  <c r="BK52" i="26"/>
  <c r="BK30" i="26"/>
  <c r="BK16" i="26"/>
  <c r="BK4" i="26"/>
  <c r="BB13" i="23"/>
  <c r="AY97" i="26" s="1"/>
  <c r="AY183" i="26" s="1"/>
  <c r="AY96" i="26"/>
  <c r="AX214" i="26"/>
  <c r="AX182" i="26"/>
  <c r="AX228" i="26"/>
  <c r="AX206" i="26"/>
  <c r="AX246" i="26"/>
  <c r="AX222" i="26"/>
  <c r="AX218" i="26"/>
  <c r="AX210" i="26"/>
  <c r="AX216" i="26"/>
  <c r="AX176" i="26"/>
  <c r="AX202" i="26"/>
  <c r="AX196" i="26"/>
  <c r="AX178" i="26"/>
  <c r="AX232" i="26"/>
  <c r="AX248" i="26"/>
  <c r="AX184" i="26"/>
  <c r="AX252" i="26"/>
  <c r="AX204" i="26"/>
  <c r="AX242" i="26"/>
  <c r="AX254" i="26"/>
  <c r="AX250" i="26"/>
  <c r="AX186" i="26"/>
  <c r="AX256" i="26"/>
  <c r="AX192" i="26"/>
  <c r="AX220" i="26"/>
  <c r="AX180" i="26"/>
  <c r="AX240" i="26"/>
  <c r="AX238" i="26"/>
  <c r="AX198" i="26"/>
  <c r="AX234" i="26"/>
  <c r="AX226" i="26"/>
  <c r="AX190" i="26"/>
  <c r="AX188" i="26"/>
  <c r="AX236" i="26"/>
  <c r="AX244" i="26"/>
  <c r="AX224" i="26"/>
  <c r="AX212" i="26"/>
  <c r="BL28" i="26" l="1"/>
  <c r="BL33" i="26"/>
  <c r="BL79" i="26"/>
  <c r="BL78" i="26"/>
  <c r="BL59" i="26"/>
  <c r="BL52" i="26"/>
  <c r="BL26" i="26"/>
  <c r="BL5" i="26"/>
  <c r="BL77" i="26"/>
  <c r="BL62" i="26"/>
  <c r="BL51" i="26"/>
  <c r="BL34" i="26"/>
  <c r="BL8" i="26"/>
  <c r="BL68" i="26"/>
  <c r="BL82" i="26"/>
  <c r="BL58" i="26"/>
  <c r="BL47" i="26"/>
  <c r="BL35" i="26"/>
  <c r="BL25" i="26"/>
  <c r="BL64" i="26"/>
  <c r="BL40" i="26"/>
  <c r="BL15" i="26"/>
  <c r="BL13" i="26"/>
  <c r="BL70" i="26"/>
  <c r="BL63" i="26"/>
  <c r="BL37" i="26"/>
  <c r="BL23" i="26"/>
  <c r="BL21" i="26"/>
  <c r="BL84" i="26"/>
  <c r="BL69" i="26"/>
  <c r="BL53" i="26"/>
  <c r="BL29" i="26"/>
  <c r="BL22" i="26"/>
  <c r="BL27" i="26"/>
  <c r="BL7" i="26"/>
  <c r="BL73" i="26"/>
  <c r="BL43" i="26"/>
  <c r="BL45" i="26"/>
  <c r="BL81" i="26"/>
  <c r="BL4" i="26"/>
  <c r="BL66" i="26"/>
  <c r="BL50" i="26"/>
  <c r="BL42" i="26"/>
  <c r="BL32" i="26"/>
  <c r="BL12" i="26"/>
  <c r="BL72" i="26"/>
  <c r="BL67" i="26"/>
  <c r="BL41" i="26"/>
  <c r="BL39" i="26"/>
  <c r="BL18" i="26"/>
  <c r="BL75" i="26"/>
  <c r="BL74" i="26"/>
  <c r="BL44" i="26"/>
  <c r="BL46" i="26"/>
  <c r="BL36" i="26"/>
  <c r="BL19" i="26"/>
  <c r="BL80" i="26"/>
  <c r="BL71" i="26"/>
  <c r="BL60" i="26"/>
  <c r="BL30" i="26"/>
  <c r="BL10" i="26"/>
  <c r="BL54" i="26"/>
  <c r="BL57" i="26"/>
  <c r="BL48" i="26"/>
  <c r="BL24" i="26"/>
  <c r="BL14" i="26"/>
  <c r="BL76" i="26"/>
  <c r="BL56" i="26"/>
  <c r="BL49" i="26"/>
  <c r="BL16" i="26"/>
  <c r="BL20" i="26"/>
  <c r="BL83" i="26"/>
  <c r="BL55" i="26"/>
  <c r="BL61" i="26"/>
  <c r="BL65" i="26"/>
  <c r="BL38" i="26"/>
  <c r="BL17" i="26"/>
  <c r="BL11" i="26"/>
  <c r="AY244" i="26"/>
  <c r="AY222" i="26"/>
  <c r="AY212" i="26"/>
  <c r="AY206" i="26"/>
  <c r="AY238" i="26"/>
  <c r="AY226" i="26"/>
  <c r="AY254" i="26"/>
  <c r="AY246" i="26"/>
  <c r="AY234" i="26"/>
  <c r="AY180" i="26"/>
  <c r="AY178" i="26"/>
  <c r="AY198" i="26"/>
  <c r="AY196" i="26"/>
  <c r="AY228" i="26"/>
  <c r="AY220" i="26"/>
  <c r="AY210" i="26"/>
  <c r="AY184" i="26"/>
  <c r="AY232" i="26"/>
  <c r="AY224" i="26"/>
  <c r="AY216" i="26"/>
  <c r="AY190" i="26"/>
  <c r="AY214" i="26"/>
  <c r="AY236" i="26"/>
  <c r="AY242" i="26"/>
  <c r="AY218" i="26"/>
  <c r="AY248" i="26"/>
  <c r="AY240" i="26"/>
  <c r="AY250" i="26"/>
  <c r="AY192" i="26"/>
  <c r="AY188" i="26"/>
  <c r="AY252" i="26"/>
  <c r="AY256" i="26"/>
  <c r="AY202" i="26"/>
  <c r="AY186" i="26"/>
  <c r="AY182" i="26"/>
  <c r="AY204" i="26"/>
  <c r="AY176" i="26"/>
  <c r="BC13" i="23"/>
  <c r="AZ97" i="26" s="1"/>
  <c r="AZ183" i="26" s="1"/>
  <c r="AZ96" i="26"/>
  <c r="C13" i="23" a="1"/>
  <c r="C13" i="23" s="1"/>
  <c r="B8" i="26" s="1"/>
  <c r="BM53" i="26" l="1"/>
  <c r="BM25" i="26"/>
  <c r="BM4" i="26"/>
  <c r="BM52" i="26"/>
  <c r="BM11" i="26"/>
  <c r="BM78" i="26"/>
  <c r="BM67" i="26"/>
  <c r="BM38" i="26"/>
  <c r="BM29" i="26"/>
  <c r="BM17" i="26"/>
  <c r="BM23" i="26"/>
  <c r="BM72" i="26"/>
  <c r="BM75" i="26"/>
  <c r="BM44" i="26"/>
  <c r="BM46" i="26"/>
  <c r="BM59" i="26"/>
  <c r="BM51" i="26"/>
  <c r="BM50" i="26"/>
  <c r="BM40" i="26"/>
  <c r="BM28" i="26"/>
  <c r="BM15" i="26"/>
  <c r="BM36" i="26"/>
  <c r="BM8" i="26"/>
  <c r="BM69" i="26"/>
  <c r="BM81" i="26"/>
  <c r="BM83" i="26"/>
  <c r="BM20" i="26"/>
  <c r="BM80" i="26"/>
  <c r="BM60" i="26"/>
  <c r="BM54" i="26"/>
  <c r="BM39" i="26"/>
  <c r="BM35" i="26"/>
  <c r="BM13" i="26"/>
  <c r="BM77" i="26"/>
  <c r="BM48" i="26"/>
  <c r="BM65" i="26"/>
  <c r="BM64" i="26"/>
  <c r="BM16" i="26"/>
  <c r="BM73" i="26"/>
  <c r="BM66" i="26"/>
  <c r="BM42" i="26"/>
  <c r="BM30" i="26"/>
  <c r="BM62" i="26"/>
  <c r="BM24" i="26"/>
  <c r="BM12" i="26"/>
  <c r="BM43" i="26"/>
  <c r="BM10" i="26"/>
  <c r="BM82" i="26"/>
  <c r="BM79" i="26"/>
  <c r="BM63" i="26"/>
  <c r="BM56" i="26"/>
  <c r="BM14" i="26"/>
  <c r="BM21" i="26"/>
  <c r="BM5" i="26"/>
  <c r="BM74" i="26"/>
  <c r="BM18" i="26"/>
  <c r="BM33" i="26"/>
  <c r="BM84" i="26"/>
  <c r="BM76" i="26"/>
  <c r="BM61" i="26"/>
  <c r="BM68" i="26"/>
  <c r="BM70" i="26"/>
  <c r="BM47" i="26"/>
  <c r="BM27" i="26"/>
  <c r="BM34" i="26"/>
  <c r="BM19" i="26"/>
  <c r="BM55" i="26"/>
  <c r="BM49" i="26"/>
  <c r="BM22" i="26"/>
  <c r="BM32" i="26"/>
  <c r="BM45" i="26"/>
  <c r="BM7" i="26"/>
  <c r="BM57" i="26"/>
  <c r="BM37" i="26"/>
  <c r="BM26" i="26"/>
  <c r="BM58" i="26"/>
  <c r="BM71" i="26"/>
  <c r="BM41" i="26"/>
  <c r="BD13" i="23"/>
  <c r="BA97" i="26" s="1"/>
  <c r="BA183" i="26" s="1"/>
  <c r="D8" i="26"/>
  <c r="BA96" i="26"/>
  <c r="AZ210" i="26"/>
  <c r="AZ186" i="26"/>
  <c r="AZ234" i="26"/>
  <c r="AZ246" i="26"/>
  <c r="AZ198" i="26"/>
  <c r="AZ216" i="26"/>
  <c r="AZ182" i="26"/>
  <c r="AZ184" i="26"/>
  <c r="AZ228" i="26"/>
  <c r="AZ188" i="26"/>
  <c r="AZ218" i="26"/>
  <c r="AZ204" i="26"/>
  <c r="AZ214" i="26"/>
  <c r="AZ254" i="26"/>
  <c r="AZ232" i="26"/>
  <c r="AZ256" i="26"/>
  <c r="AZ192" i="26"/>
  <c r="AZ252" i="26"/>
  <c r="AZ236" i="26"/>
  <c r="AZ250" i="26"/>
  <c r="AZ196" i="26"/>
  <c r="AZ242" i="26"/>
  <c r="AZ244" i="26"/>
  <c r="AZ224" i="26"/>
  <c r="AZ178" i="26"/>
  <c r="AZ220" i="26"/>
  <c r="AZ180" i="26"/>
  <c r="AZ226" i="26"/>
  <c r="AZ202" i="26"/>
  <c r="AZ206" i="26"/>
  <c r="AZ212" i="26"/>
  <c r="AZ222" i="26"/>
  <c r="AZ240" i="26"/>
  <c r="AZ248" i="26"/>
  <c r="AZ190" i="26"/>
  <c r="AZ238" i="26"/>
  <c r="AZ176" i="26"/>
  <c r="BN66" i="26" l="1"/>
  <c r="BN16" i="26"/>
  <c r="BN64" i="26"/>
  <c r="BN75" i="26"/>
  <c r="BN84" i="26"/>
  <c r="BN51" i="26"/>
  <c r="BN29" i="26"/>
  <c r="BN8" i="26"/>
  <c r="BN7" i="26"/>
  <c r="BN79" i="26"/>
  <c r="BN65" i="26"/>
  <c r="BN35" i="26"/>
  <c r="BN14" i="26"/>
  <c r="BN15" i="26"/>
  <c r="BN12" i="26"/>
  <c r="BN73" i="26"/>
  <c r="BN63" i="26"/>
  <c r="BN37" i="26"/>
  <c r="BN24" i="26"/>
  <c r="BN70" i="26"/>
  <c r="BN25" i="26"/>
  <c r="BN68" i="26"/>
  <c r="BN54" i="26"/>
  <c r="BN48" i="26"/>
  <c r="BN34" i="26"/>
  <c r="BN28" i="26"/>
  <c r="BN74" i="26"/>
  <c r="BN38" i="26"/>
  <c r="BN36" i="26"/>
  <c r="BN42" i="26"/>
  <c r="BN30" i="26"/>
  <c r="BN80" i="26"/>
  <c r="BN53" i="26"/>
  <c r="BN52" i="26"/>
  <c r="BN55" i="26"/>
  <c r="BN49" i="26"/>
  <c r="BN11" i="26"/>
  <c r="BN77" i="26"/>
  <c r="BN56" i="26"/>
  <c r="BN82" i="26"/>
  <c r="BN58" i="26"/>
  <c r="BN46" i="26"/>
  <c r="BN41" i="26"/>
  <c r="BN47" i="26"/>
  <c r="BN13" i="26"/>
  <c r="BN57" i="26"/>
  <c r="BN72" i="26"/>
  <c r="BN19" i="26"/>
  <c r="BN60" i="26"/>
  <c r="BN5" i="26"/>
  <c r="BN26" i="26"/>
  <c r="BN20" i="26"/>
  <c r="BN69" i="26"/>
  <c r="BN4" i="26"/>
  <c r="BN44" i="26"/>
  <c r="BN18" i="26"/>
  <c r="BN83" i="26"/>
  <c r="BN22" i="26"/>
  <c r="BN17" i="26"/>
  <c r="BN50" i="26"/>
  <c r="BN27" i="26"/>
  <c r="BN78" i="26"/>
  <c r="BN67" i="26"/>
  <c r="BN43" i="26"/>
  <c r="BN71" i="26"/>
  <c r="BN32" i="26"/>
  <c r="BN40" i="26"/>
  <c r="BN39" i="26"/>
  <c r="BN76" i="26"/>
  <c r="BN62" i="26"/>
  <c r="BN10" i="26"/>
  <c r="BN45" i="26"/>
  <c r="BN59" i="26"/>
  <c r="BN81" i="26"/>
  <c r="BN61" i="26"/>
  <c r="BN33" i="26"/>
  <c r="BN23" i="26"/>
  <c r="BN21" i="26"/>
  <c r="BA182" i="26"/>
  <c r="BA178" i="26"/>
  <c r="BA226" i="26"/>
  <c r="BA242" i="26"/>
  <c r="BA232" i="26"/>
  <c r="BA224" i="26"/>
  <c r="BA222" i="26"/>
  <c r="BA218" i="26"/>
  <c r="BA250" i="26"/>
  <c r="BA188" i="26"/>
  <c r="BA192" i="26"/>
  <c r="BA210" i="26"/>
  <c r="BA214" i="26"/>
  <c r="BA206" i="26"/>
  <c r="BA212" i="26"/>
  <c r="BA220" i="26"/>
  <c r="BA216" i="26"/>
  <c r="BA202" i="26"/>
  <c r="BA248" i="26"/>
  <c r="BA240" i="26"/>
  <c r="BA196" i="26"/>
  <c r="BA186" i="26"/>
  <c r="BA238" i="26"/>
  <c r="BA184" i="26"/>
  <c r="BA228" i="26"/>
  <c r="BA176" i="26"/>
  <c r="BA246" i="26"/>
  <c r="BA256" i="26"/>
  <c r="BA190" i="26"/>
  <c r="BA234" i="26"/>
  <c r="BA252" i="26"/>
  <c r="BA180" i="26"/>
  <c r="BA198" i="26"/>
  <c r="BA204" i="26"/>
  <c r="BA244" i="26"/>
  <c r="BA254" i="26"/>
  <c r="BA236" i="26"/>
  <c r="BO35" i="26" l="1"/>
  <c r="BO19" i="26"/>
  <c r="BO4" i="26"/>
  <c r="BO10" i="26"/>
  <c r="BO28" i="26"/>
  <c r="BO65" i="26"/>
  <c r="BO49" i="26"/>
  <c r="BO42" i="26"/>
  <c r="BO48" i="26"/>
  <c r="BO63" i="26"/>
  <c r="BO50" i="26"/>
  <c r="BO7" i="26"/>
  <c r="BO79" i="26"/>
  <c r="BO77" i="26"/>
  <c r="BO46" i="26"/>
  <c r="BO71" i="26"/>
  <c r="BO29" i="26"/>
  <c r="BO17" i="26"/>
  <c r="BO21" i="26"/>
  <c r="BO23" i="26"/>
  <c r="BO78" i="26"/>
  <c r="BO55" i="26"/>
  <c r="BO39" i="26"/>
  <c r="BO80" i="26"/>
  <c r="BO62" i="26"/>
  <c r="BO26" i="26"/>
  <c r="BO14" i="26"/>
  <c r="BO12" i="26"/>
  <c r="BO67" i="26"/>
  <c r="BO15" i="26"/>
  <c r="BO69" i="26"/>
  <c r="BO44" i="26"/>
  <c r="BO72" i="26"/>
  <c r="BO8" i="26"/>
  <c r="BO30" i="26"/>
  <c r="BO38" i="26"/>
  <c r="BO18" i="26"/>
  <c r="BO51" i="26"/>
  <c r="BO60" i="26"/>
  <c r="BO22" i="26"/>
  <c r="BO36" i="26"/>
  <c r="BO83" i="26"/>
  <c r="BO37" i="26"/>
  <c r="BO54" i="26"/>
  <c r="BO84" i="26"/>
  <c r="BO64" i="26"/>
  <c r="BO16" i="26"/>
  <c r="BO52" i="26"/>
  <c r="BO59" i="26"/>
  <c r="BO32" i="26"/>
  <c r="BO43" i="26"/>
  <c r="BO81" i="26"/>
  <c r="BO76" i="26"/>
  <c r="BO57" i="26"/>
  <c r="BO24" i="26"/>
  <c r="BO47" i="26"/>
  <c r="BO75" i="26"/>
  <c r="BO61" i="26"/>
  <c r="BO68" i="26"/>
  <c r="BO66" i="26"/>
  <c r="BO20" i="26"/>
  <c r="BO45" i="26"/>
  <c r="BO13" i="26"/>
  <c r="BO33" i="26"/>
  <c r="BO53" i="26"/>
  <c r="BO34" i="26"/>
  <c r="BO82" i="26"/>
  <c r="BO41" i="26"/>
  <c r="BO56" i="26"/>
  <c r="BO27" i="26"/>
  <c r="BO70" i="26"/>
  <c r="BO40" i="26"/>
  <c r="BO73" i="26"/>
  <c r="BO58" i="26"/>
  <c r="BO5" i="26"/>
  <c r="BO11" i="26"/>
  <c r="BO25" i="26"/>
  <c r="BO74" i="26"/>
</calcChain>
</file>

<file path=xl/sharedStrings.xml><?xml version="1.0" encoding="utf-8"?>
<sst xmlns="http://schemas.openxmlformats.org/spreadsheetml/2006/main" count="2925" uniqueCount="324">
  <si>
    <t>Sorbet Abricot 550ml</t>
  </si>
  <si>
    <t>Crème Café  550ml</t>
  </si>
  <si>
    <t>Crème Caramel 550ml</t>
  </si>
  <si>
    <t>Crème Chocolat 550ml</t>
  </si>
  <si>
    <t>Sorbet Citron 550ml</t>
  </si>
  <si>
    <t>Sorbet Noix de Coco 550ml</t>
  </si>
  <si>
    <t>Sorbet Fraise 550ml</t>
  </si>
  <si>
    <t>Crème Marron 550ml</t>
  </si>
  <si>
    <t>Sorbet Mangue/passion 550ml</t>
  </si>
  <si>
    <t>Crème Menthe/Chocolat 550ml</t>
  </si>
  <si>
    <t>Sorbet Pêche 550ml</t>
  </si>
  <si>
    <t>Crème Pistache 550ml</t>
  </si>
  <si>
    <t>Crème Plombière 550ml</t>
  </si>
  <si>
    <t>Sorbet Poire 550ml</t>
  </si>
  <si>
    <t>Crème Noisette 550ml</t>
  </si>
  <si>
    <t>Crème Réglisse  550ml</t>
  </si>
  <si>
    <t>Crème Rhum/raisins 550ml</t>
  </si>
  <si>
    <t>Crème Tiramisu  500ml</t>
  </si>
  <si>
    <t>Crème Vanille 550ml</t>
  </si>
  <si>
    <t>Crème Yaourt 550ml</t>
  </si>
  <si>
    <t>JANVIER</t>
  </si>
  <si>
    <t>FÉVRIER</t>
  </si>
  <si>
    <t>MARS</t>
  </si>
  <si>
    <t>AVRIL</t>
  </si>
  <si>
    <t>MAI</t>
  </si>
  <si>
    <t>JUIN</t>
  </si>
  <si>
    <t>JUILLET</t>
  </si>
  <si>
    <t>AOÛT</t>
  </si>
  <si>
    <t>SEPTEMBRE</t>
  </si>
  <si>
    <t>OCTOBRE</t>
  </si>
  <si>
    <t>NOVEMBRE</t>
  </si>
  <si>
    <t>DÉCEMBRE</t>
  </si>
  <si>
    <t>Sorbet Citron Vert 550ml</t>
  </si>
  <si>
    <t>STOCK</t>
  </si>
  <si>
    <t>550ml</t>
  </si>
  <si>
    <t>MINI</t>
  </si>
  <si>
    <t>RUPTURE</t>
  </si>
  <si>
    <t>BIO</t>
  </si>
  <si>
    <t>125ml</t>
  </si>
  <si>
    <t>2,5L</t>
  </si>
  <si>
    <t>Sorbet Banane BIO 550ml</t>
  </si>
  <si>
    <t>Crème Café Bio 550ml</t>
  </si>
  <si>
    <t>Crème Caramel au beurre salé Bio 550ml</t>
  </si>
  <si>
    <t>Sorbet Cassis BIO 550ml</t>
  </si>
  <si>
    <t>Glace au Chocolat noir Bio 550ml</t>
  </si>
  <si>
    <t>Sorbet Citron BIO 550ml</t>
  </si>
  <si>
    <t>Sorbet Litchi BIO 550ml</t>
  </si>
  <si>
    <t>Sorbet Mangue BIO 550ml</t>
  </si>
  <si>
    <t>Crème Yaourt Bio 550ml</t>
  </si>
  <si>
    <t>Crème Café BIO 550ml</t>
  </si>
  <si>
    <t>Crème Caramel au beurre salé BIO 550ml</t>
  </si>
  <si>
    <t>Crème Yaourt BIO 550ml</t>
  </si>
  <si>
    <t>Sorbet Abricot 125ml</t>
  </si>
  <si>
    <t>Crème Café 125ml</t>
  </si>
  <si>
    <t>Crème Caramel 125ml</t>
  </si>
  <si>
    <t>Crème Chocolat 125ml</t>
  </si>
  <si>
    <t>Sorbet Citron 125ml</t>
  </si>
  <si>
    <t>Sorbet Citron Vert 125ml</t>
  </si>
  <si>
    <t>Sorbet Fraise 125ml</t>
  </si>
  <si>
    <t>Sorbet Mangue/passion 125ml</t>
  </si>
  <si>
    <t>Crème Noisette 125ml</t>
  </si>
  <si>
    <t>Crème Vanille 125ml</t>
  </si>
  <si>
    <t>ABRICOT</t>
  </si>
  <si>
    <t>CAFE</t>
  </si>
  <si>
    <t>CARAMEL</t>
  </si>
  <si>
    <t>CHOCOLAT</t>
  </si>
  <si>
    <t>CITRON</t>
  </si>
  <si>
    <t>CITRON VERT</t>
  </si>
  <si>
    <t>COCO</t>
  </si>
  <si>
    <t>FRAISE</t>
  </si>
  <si>
    <t>FRAMBOISE</t>
  </si>
  <si>
    <t>MARRON</t>
  </si>
  <si>
    <t>MIEL/AMANDE</t>
  </si>
  <si>
    <t>MANGUE/PASSION</t>
  </si>
  <si>
    <t>MENTHE/CHOCOLAT</t>
  </si>
  <si>
    <t>PECHE</t>
  </si>
  <si>
    <t>PINACOLADA</t>
  </si>
  <si>
    <t>PISTACHE</t>
  </si>
  <si>
    <t>PLOMBIERE</t>
  </si>
  <si>
    <t>POIRE</t>
  </si>
  <si>
    <t>NOISETTE</t>
  </si>
  <si>
    <t>REGLISSE</t>
  </si>
  <si>
    <t>RHUM/RAISINS</t>
  </si>
  <si>
    <t>TIRAMISU</t>
  </si>
  <si>
    <t>VANILLE</t>
  </si>
  <si>
    <t>YAOURT</t>
  </si>
  <si>
    <t>BANANE BIO</t>
  </si>
  <si>
    <t>CAFE BIO</t>
  </si>
  <si>
    <t>CARAMEL BIO</t>
  </si>
  <si>
    <t>CASSIS BIO</t>
  </si>
  <si>
    <t>CHOCOLAT BIO</t>
  </si>
  <si>
    <t>CITRON BIO</t>
  </si>
  <si>
    <t>LITCHI BIO</t>
  </si>
  <si>
    <t>MANGUE BIO</t>
  </si>
  <si>
    <t>VANILLE BIO</t>
  </si>
  <si>
    <t>YAOURT BIO</t>
  </si>
  <si>
    <t>Crème Marron 2.5L</t>
  </si>
  <si>
    <t>Sorbet Pêche 2.5L</t>
  </si>
  <si>
    <t>Crème Pistache 2.5L</t>
  </si>
  <si>
    <t>Crème Rhum/raisins 2.5L</t>
  </si>
  <si>
    <t>Crème Yaourt  2.5L</t>
  </si>
  <si>
    <t>Crème Vanille 60ml</t>
  </si>
  <si>
    <t>Crème Chocolat 60ml</t>
  </si>
  <si>
    <t>Sorbet Fraise 60 ml</t>
  </si>
  <si>
    <t>Crème Vanille 2.5L</t>
  </si>
  <si>
    <t>Crème Café 2.5L</t>
  </si>
  <si>
    <t>Sorbet Citron 2.5L</t>
  </si>
  <si>
    <t>Crème Caramel 2.5L</t>
  </si>
  <si>
    <t>Crème Chocolat 2.5L</t>
  </si>
  <si>
    <t>Crème noisette 2.5L</t>
  </si>
  <si>
    <t>Sorbet Fraise 2.5L</t>
  </si>
  <si>
    <t>Sorbet Abricot 2.5L</t>
  </si>
  <si>
    <t>Sorbet Noix de Coco 2.5L</t>
  </si>
  <si>
    <t>Sorbet Mangue/passion 2.5L</t>
  </si>
  <si>
    <t>Buche 6-8 parts Vanille/Mangue-Passion</t>
  </si>
  <si>
    <t>Buche 6-8 parts Chocolat/Noisette Pralinée</t>
  </si>
  <si>
    <t>Buche 6-8 parts Marron-Vanille</t>
  </si>
  <si>
    <t>Buche 6-8 parts Macaron rose/Fraise-Hibiscus</t>
  </si>
  <si>
    <t>Buche 6-8 parts Chocolat Noir/Mandarine-Kalamansi</t>
  </si>
  <si>
    <t>550ML</t>
  </si>
  <si>
    <t>125ML</t>
  </si>
  <si>
    <t>VOLUME</t>
  </si>
  <si>
    <t>COEFFICIENT</t>
  </si>
  <si>
    <t>Crème Nougat 550ml</t>
  </si>
  <si>
    <t>NOUGAT</t>
  </si>
  <si>
    <t>Date</t>
  </si>
  <si>
    <t>Référence</t>
  </si>
  <si>
    <t>Désignation</t>
  </si>
  <si>
    <t>Quantité</t>
  </si>
  <si>
    <t>FAB</t>
  </si>
  <si>
    <t>COEFF</t>
  </si>
  <si>
    <t>SEMAINE</t>
  </si>
  <si>
    <t>DECEMBRE</t>
  </si>
  <si>
    <t>Crème gousse de vanille BIO 550ml</t>
  </si>
  <si>
    <t>KIWI-POMME</t>
  </si>
  <si>
    <t>SOMME VENTE</t>
  </si>
  <si>
    <t>S52</t>
  </si>
  <si>
    <t>ECART PREVISIONNEL
MENSUEL-VENTE REELLE</t>
  </si>
  <si>
    <t>ECART PREVISIONNEL
SEMAINE-VENTE REELLE</t>
  </si>
  <si>
    <r>
      <rPr>
        <b/>
        <u/>
        <sz val="10"/>
        <rFont val="Arial"/>
        <family val="2"/>
      </rPr>
      <t>Cellule verte colonne "OPQ"</t>
    </r>
    <r>
      <rPr>
        <sz val="10"/>
        <rFont val="Arial"/>
        <family val="2"/>
      </rPr>
      <t xml:space="preserve"> = vente supérieure au prévisionnel
</t>
    </r>
    <r>
      <rPr>
        <b/>
        <u/>
        <sz val="10"/>
        <rFont val="Arial"/>
        <family val="2"/>
      </rPr>
      <t>Cellule rouge colonne "OPQ"</t>
    </r>
    <r>
      <rPr>
        <sz val="10"/>
        <rFont val="Arial"/>
        <family val="2"/>
      </rPr>
      <t xml:space="preserve"> = vente inférieure au prévisionnel
</t>
    </r>
    <r>
      <rPr>
        <b/>
        <u/>
        <sz val="10"/>
        <rFont val="Arial"/>
        <family val="2"/>
      </rPr>
      <t>Colonne "N"</t>
    </r>
    <r>
      <rPr>
        <sz val="10"/>
        <rFont val="Arial"/>
        <family val="2"/>
      </rPr>
      <t xml:space="preserve"> = somme des ventes depuis le 1er janvier
C</t>
    </r>
    <r>
      <rPr>
        <b/>
        <u/>
        <sz val="10"/>
        <rFont val="Arial"/>
        <family val="2"/>
      </rPr>
      <t>olonne "O"</t>
    </r>
    <r>
      <rPr>
        <sz val="10"/>
        <rFont val="Arial"/>
        <family val="2"/>
      </rPr>
      <t xml:space="preserve"> = écart entre la somme des ventes réelle et le prévisionnel des ventes du 1er janvier jusqu'à la fin du mois en cours.
</t>
    </r>
    <r>
      <rPr>
        <b/>
        <u/>
        <sz val="10"/>
        <rFont val="Arial"/>
        <family val="2"/>
      </rPr>
      <t xml:space="preserve">Colonne "P" </t>
    </r>
    <r>
      <rPr>
        <sz val="10"/>
        <rFont val="Arial"/>
        <family val="2"/>
      </rPr>
      <t xml:space="preserve">= prévisionnel des ventes du 1er janvier jusqu'à la fin de la semaine précédente à celle en cours.
</t>
    </r>
    <r>
      <rPr>
        <b/>
        <u/>
        <sz val="10"/>
        <rFont val="Arial"/>
        <family val="2"/>
      </rPr>
      <t>Colonne "Q"</t>
    </r>
    <r>
      <rPr>
        <sz val="10"/>
        <rFont val="Arial"/>
        <family val="2"/>
      </rPr>
      <t xml:space="preserve"> = écart entre la somme des ventes réelle et le prévisionnel des ventes du 1er janvier jusqu'à la fin de la semaine précédente à celle en cours.
</t>
    </r>
    <r>
      <rPr>
        <sz val="10"/>
        <color rgb="FFFF0000"/>
        <rFont val="Arial"/>
        <family val="2"/>
      </rPr>
      <t>Si en colonne "A" la désignation se met en rouge cela veut dire que le prévisionnel de ventes est inférieur aux ventes réelles</t>
    </r>
    <r>
      <rPr>
        <sz val="10"/>
        <rFont val="Arial"/>
        <family val="2"/>
      </rPr>
      <t xml:space="preserve">
</t>
    </r>
  </si>
  <si>
    <t>SEM DE PROD</t>
  </si>
  <si>
    <t>Crème Yaourt 125ml</t>
  </si>
  <si>
    <t>Crème Nougat 2.5L</t>
  </si>
  <si>
    <t>BUCHES</t>
  </si>
  <si>
    <t>Crème Glacée café cookies</t>
  </si>
  <si>
    <t>Crème Glacée caramel salé - noisette</t>
  </si>
  <si>
    <t>Crème Glacée Chocolat-Griotte</t>
  </si>
  <si>
    <t>Crème glacée vanille-pecan</t>
  </si>
  <si>
    <t>GAMME GOURMANDE</t>
  </si>
  <si>
    <t>Abricot</t>
  </si>
  <si>
    <t>Banane BIO</t>
  </si>
  <si>
    <t>Café BIO</t>
  </si>
  <si>
    <t>Caramel</t>
  </si>
  <si>
    <t>Caramel BIO</t>
  </si>
  <si>
    <t>Cassis BIO</t>
  </si>
  <si>
    <t>Chocolat</t>
  </si>
  <si>
    <t>Chocolat BIO</t>
  </si>
  <si>
    <t>Citron</t>
  </si>
  <si>
    <t>Citron BIO</t>
  </si>
  <si>
    <t>Fraise</t>
  </si>
  <si>
    <t>Litchi BIO</t>
  </si>
  <si>
    <t>Mangue BIO</t>
  </si>
  <si>
    <t>Marron</t>
  </si>
  <si>
    <t>Marron/Vanille</t>
  </si>
  <si>
    <t>Noix de coco</t>
  </si>
  <si>
    <t>Pistache</t>
  </si>
  <si>
    <t>Réglisse</t>
  </si>
  <si>
    <t>Tiramisu</t>
  </si>
  <si>
    <t>Vanille BIO</t>
  </si>
  <si>
    <t>CHOCO/MANDARINE</t>
  </si>
  <si>
    <t>CHOCO/NOISETTE</t>
  </si>
  <si>
    <t>MACARON FRAISE</t>
  </si>
  <si>
    <t>MARRON/VANILLE</t>
  </si>
  <si>
    <t>VANILLE/MANGUE</t>
  </si>
  <si>
    <t>CAFE/COOKIE</t>
  </si>
  <si>
    <t>CARAMEL/NOISETTE</t>
  </si>
  <si>
    <t>CHOCO/GRIOTTE</t>
  </si>
  <si>
    <t>VANILLE/PECAN</t>
  </si>
  <si>
    <t>BUCHES CHOCO/MANDARINE</t>
  </si>
  <si>
    <t>BUCHES CHOCO/NOISETTE</t>
  </si>
  <si>
    <t>BUCHES MACARON FRAISE</t>
  </si>
  <si>
    <t>BUCHES MARRON/VANILLE</t>
  </si>
  <si>
    <t>BUCHES VANILLE/MANGUE</t>
  </si>
  <si>
    <t>GOURMAND CAFE/COOKIE</t>
  </si>
  <si>
    <t>GOURMAND CARAMEL/NOISETTE</t>
  </si>
  <si>
    <t>GOURMAND CHOCO/GRIOTTE</t>
  </si>
  <si>
    <t>GOURMAND VANILLE/PECAN</t>
  </si>
  <si>
    <t>60ml</t>
  </si>
  <si>
    <t>Sorbet Ananas 550ml</t>
  </si>
  <si>
    <t>Sorbet Fruits Rouges 550ml</t>
  </si>
  <si>
    <t>Sorbet Ananas 125ml</t>
  </si>
  <si>
    <t>Sorbet Fruits Rouges 125ml</t>
  </si>
  <si>
    <t>ANANAS</t>
  </si>
  <si>
    <t>FRUITS ROUGES</t>
  </si>
  <si>
    <t>FRUITS  ROUGES</t>
  </si>
  <si>
    <t>Ananas</t>
  </si>
  <si>
    <t>Fruits Rouges</t>
  </si>
  <si>
    <t>Café</t>
  </si>
  <si>
    <t>Citron vert</t>
  </si>
  <si>
    <t>Mangue/Passion</t>
  </si>
  <si>
    <t>Menthe</t>
  </si>
  <si>
    <t>Pêche</t>
  </si>
  <si>
    <t>Plombiere</t>
  </si>
  <si>
    <t>Poire</t>
  </si>
  <si>
    <t>Noisette</t>
  </si>
  <si>
    <t>Nougat</t>
  </si>
  <si>
    <t>Rhum/Raisins</t>
  </si>
  <si>
    <t>Vanille</t>
  </si>
  <si>
    <t>Yaourt</t>
  </si>
  <si>
    <t>Yaourt BIO</t>
  </si>
  <si>
    <t>Choco/Mandarine</t>
  </si>
  <si>
    <t>Choco/Noisette</t>
  </si>
  <si>
    <t>Macaron/fraise</t>
  </si>
  <si>
    <t>Vanille/Mangue</t>
  </si>
  <si>
    <t>Café/Cookies</t>
  </si>
  <si>
    <t>Caramel/Noisette</t>
  </si>
  <si>
    <t>Choco/Griotte</t>
  </si>
  <si>
    <t>Vanille/Pecan</t>
  </si>
  <si>
    <t>Sorbet Ananas 2.5L</t>
  </si>
  <si>
    <t>Sorbet Fruits Rouges 2.5L</t>
  </si>
  <si>
    <t>Sorbet Abricot 7L</t>
  </si>
  <si>
    <t>Sorbet Ananas 7L</t>
  </si>
  <si>
    <t>Crème Glacée caramel salé - noisette 7L</t>
  </si>
  <si>
    <t>Sorbet Noix de Coco 7L</t>
  </si>
  <si>
    <t>Sorbet Fraise 7L</t>
  </si>
  <si>
    <t>Crème Marron 7L</t>
  </si>
  <si>
    <t>Sorbet Pêche 7L</t>
  </si>
  <si>
    <t>Crème Pistache 7L</t>
  </si>
  <si>
    <t>Sorbet Fruits Rouges 7L</t>
  </si>
  <si>
    <t>Crème glacée vanille-pecan 7L</t>
  </si>
  <si>
    <t>Crème Café 7L</t>
  </si>
  <si>
    <t>Crème Caramel 7L</t>
  </si>
  <si>
    <t>Crème Chocolat 7L</t>
  </si>
  <si>
    <t>Crème Glacée Chocolat-Griotte 7L</t>
  </si>
  <si>
    <t>Sorbet Citron 7L</t>
  </si>
  <si>
    <t>Sorbet Citron Vert 7L</t>
  </si>
  <si>
    <t>Sorbet Mangue/passion 7L</t>
  </si>
  <si>
    <t>Crème Menthe/Chocolat 7L</t>
  </si>
  <si>
    <t>Crème Nougat 7L</t>
  </si>
  <si>
    <t>Crème Plombière 7L</t>
  </si>
  <si>
    <t>Sorbet Poire 7L</t>
  </si>
  <si>
    <t>Crème noisette 7L</t>
  </si>
  <si>
    <t>Crème Réglisse 7L</t>
  </si>
  <si>
    <t>Crème Rhum/raisins 7L</t>
  </si>
  <si>
    <t>Crème Vanille 7L</t>
  </si>
  <si>
    <t>Crème Yaourt  7L</t>
  </si>
  <si>
    <t>%</t>
  </si>
  <si>
    <t>prévi</t>
  </si>
  <si>
    <t>2.5L</t>
  </si>
  <si>
    <t>ananas</t>
  </si>
  <si>
    <t>noisette</t>
  </si>
  <si>
    <t>café</t>
  </si>
  <si>
    <t>vanille</t>
  </si>
  <si>
    <t>citron vert</t>
  </si>
  <si>
    <t>kiwi/pomme</t>
  </si>
  <si>
    <t>fruits rouges</t>
  </si>
  <si>
    <t>coco</t>
  </si>
  <si>
    <t>chocolat</t>
  </si>
  <si>
    <t>fraise</t>
  </si>
  <si>
    <t>marron</t>
  </si>
  <si>
    <t>mangue</t>
  </si>
  <si>
    <t>miel</t>
  </si>
  <si>
    <t>menthe</t>
  </si>
  <si>
    <t>rhum</t>
  </si>
  <si>
    <t>abricot</t>
  </si>
  <si>
    <t>caramel</t>
  </si>
  <si>
    <t>citron</t>
  </si>
  <si>
    <t>framboise</t>
  </si>
  <si>
    <t>pistache</t>
  </si>
  <si>
    <t>poire</t>
  </si>
  <si>
    <t>nougat</t>
  </si>
  <si>
    <t>tiramisu</t>
  </si>
  <si>
    <t>yaourt</t>
  </si>
  <si>
    <t>peche</t>
  </si>
  <si>
    <t>pinacolada</t>
  </si>
  <si>
    <t>plombiere</t>
  </si>
  <si>
    <t>reglisse</t>
  </si>
  <si>
    <t>banane</t>
  </si>
  <si>
    <t>cassis</t>
  </si>
  <si>
    <t>litchi</t>
  </si>
  <si>
    <t>café/cookie</t>
  </si>
  <si>
    <t>caramel/noisette</t>
  </si>
  <si>
    <t>choco/griotte</t>
  </si>
  <si>
    <t>vanille/pecan</t>
  </si>
  <si>
    <t>P</t>
  </si>
  <si>
    <t>V</t>
  </si>
  <si>
    <t>A DATE DE MISE A JOUR</t>
  </si>
  <si>
    <t>7L</t>
  </si>
  <si>
    <t>Crème Glacée café cookies 7L</t>
  </si>
  <si>
    <t>mangue/passion</t>
  </si>
  <si>
    <t>en cours</t>
  </si>
  <si>
    <t>s+1</t>
  </si>
  <si>
    <t>s+2</t>
  </si>
  <si>
    <t>s+1s+2</t>
  </si>
  <si>
    <t>Buche 6-8 parts Café/Speculoos</t>
  </si>
  <si>
    <t>Buche 6-8 parts Caramel/Poire</t>
  </si>
  <si>
    <t>Buche 6-8 parts Chocolat evocao /Noix de coco</t>
  </si>
  <si>
    <t>Buche 6-8 parts Pain d'épices- Zéphyr</t>
  </si>
  <si>
    <t>Buche 6-8 parts Fruits rouges/Panna cotta</t>
  </si>
  <si>
    <t>BUCHES CAFE/SPECULOS</t>
  </si>
  <si>
    <t>BUCHES CARAMEL/POIRE</t>
  </si>
  <si>
    <t>BUCHES CHOCO/COCO</t>
  </si>
  <si>
    <t>BUCHES PAIN D'EPICE/ZEPHYR</t>
  </si>
  <si>
    <t>BUCHES ROUGE/PANACOTTA</t>
  </si>
  <si>
    <r>
      <t xml:space="preserve">PREVI JUSQU’À </t>
    </r>
    <r>
      <rPr>
        <b/>
        <sz val="10"/>
        <color rgb="FFFF0000"/>
        <rFont val="Arial"/>
        <family val="2"/>
      </rPr>
      <t>S48</t>
    </r>
  </si>
  <si>
    <t>MAJ : 05-12-2022</t>
  </si>
  <si>
    <t>Crème Pruneaux/Armagnac 550ml</t>
  </si>
  <si>
    <t>Sorbet Cassis 550ml</t>
  </si>
  <si>
    <t>Sorbet Smoothie 550ml</t>
  </si>
  <si>
    <t>Crème Spéculoos 500ml</t>
  </si>
  <si>
    <t>Crème Pruneaux/Armagnac 2.5L</t>
  </si>
  <si>
    <t>Sorbet Fraise, Kiwi, Banane façon smoothie</t>
  </si>
  <si>
    <t>Crème Pruneaux / Armagnac 7L</t>
  </si>
  <si>
    <t>PRUNEAUX/ARMAGNAC</t>
  </si>
  <si>
    <t>CASSIS</t>
  </si>
  <si>
    <t>SMOOTHIES</t>
  </si>
  <si>
    <t>SPECULOS</t>
  </si>
  <si>
    <t>Pruneaux</t>
  </si>
  <si>
    <t>Cassis</t>
  </si>
  <si>
    <t>Smoothies</t>
  </si>
  <si>
    <t>Spéculoos</t>
  </si>
  <si>
    <t>ONGLET MINI</t>
  </si>
  <si>
    <t>CELL</t>
  </si>
  <si>
    <t>ONGLET PREVI SEM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</si>
</sst>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quot;€&quot;* #,##0.00_);_(&quot;€&quot;* \(#,##0.00\);_(&quot;€&quot;* &quot;-&quot;??_);_(@_)"/>
    <numFmt numFmtId="165" formatCode="mmmm"/>
    <numFmt numFmtId="166" formatCode="#,##0.0000"/>
  </numFmts>
  <fonts count="11" x14ac:knownFonts="1">
    <font>
      <sz val="10"/>
      <name val="Arial"/>
      <charset val="1"/>
    </font>
    <font>
      <sz val="10"/>
      <name val="Arial"/>
      <family val="2"/>
    </font>
    <font>
      <b/>
      <sz val="10"/>
      <name val="Arial"/>
      <family val="2"/>
    </font>
    <font>
      <b/>
      <sz val="10"/>
      <color rgb="FFFF0000"/>
      <name val="Arial"/>
      <family val="2"/>
    </font>
    <font>
      <sz val="8"/>
      <name val="Arial"/>
      <family val="2"/>
    </font>
    <font>
      <sz val="10"/>
      <name val="Arial"/>
      <family val="2"/>
    </font>
    <font>
      <b/>
      <u/>
      <sz val="10"/>
      <name val="Arial"/>
      <family val="2"/>
    </font>
    <font>
      <sz val="10"/>
      <color rgb="FFFF0000"/>
      <name val="Arial"/>
      <family val="2"/>
    </font>
    <font>
      <sz val="8"/>
      <name val="Arial"/>
      <family val="2"/>
    </font>
    <font>
      <sz val="10"/>
      <color theme="0"/>
      <name val="Arial"/>
      <family val="2"/>
    </font>
    <font>
      <sz val="8"/>
      <color rgb="FFFF0000"/>
      <name val="Arial"/>
      <family val="2"/>
    </font>
  </fonts>
  <fills count="23">
    <fill>
      <patternFill patternType="none"/>
    </fill>
    <fill>
      <patternFill patternType="gray125"/>
    </fill>
    <fill>
      <patternFill patternType="solid">
        <fgColor theme="7" tint="0.79998168889431442"/>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rgb="FFFFFF00"/>
        <bgColor indexed="64"/>
      </patternFill>
    </fill>
    <fill>
      <patternFill patternType="solid">
        <fgColor theme="3" tint="0.79998168889431442"/>
        <bgColor indexed="64"/>
      </patternFill>
    </fill>
    <fill>
      <patternFill patternType="solid">
        <fgColor theme="2" tint="-9.9978637043366805E-2"/>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rgb="FFFEC6C2"/>
        <bgColor indexed="64"/>
      </patternFill>
    </fill>
    <fill>
      <patternFill patternType="solid">
        <fgColor theme="0" tint="-4.9989318521683403E-2"/>
        <bgColor indexed="64"/>
      </patternFill>
    </fill>
    <fill>
      <patternFill patternType="solid">
        <fgColor rgb="FF93F595"/>
        <bgColor indexed="64"/>
      </patternFill>
    </fill>
    <fill>
      <patternFill patternType="solid">
        <fgColor theme="8" tint="0.59999389629810485"/>
        <bgColor indexed="64"/>
      </patternFill>
    </fill>
    <fill>
      <patternFill patternType="solid">
        <fgColor theme="6" tint="0.39997558519241921"/>
        <bgColor indexed="64"/>
      </patternFill>
    </fill>
    <fill>
      <patternFill patternType="solid">
        <fgColor rgb="FFFFC000"/>
        <bgColor indexed="64"/>
      </patternFill>
    </fill>
    <fill>
      <patternFill patternType="solid">
        <fgColor rgb="FF92D050"/>
        <bgColor indexed="64"/>
      </patternFill>
    </fill>
    <fill>
      <patternFill patternType="solid">
        <fgColor rgb="FF00B0F0"/>
        <bgColor indexed="64"/>
      </patternFill>
    </fill>
    <fill>
      <patternFill patternType="solid">
        <fgColor rgb="FFFFD1D1"/>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ck">
        <color rgb="FFFF0000"/>
      </left>
      <right style="thin">
        <color indexed="64"/>
      </right>
      <top style="thin">
        <color indexed="64"/>
      </top>
      <bottom style="thin">
        <color indexed="64"/>
      </bottom>
      <diagonal/>
    </border>
    <border>
      <left style="thick">
        <color rgb="FFFF0000"/>
      </left>
      <right/>
      <top style="thin">
        <color indexed="64"/>
      </top>
      <bottom/>
      <diagonal/>
    </border>
    <border>
      <left style="thick">
        <color rgb="FFFF0000"/>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style="thin">
        <color indexed="64"/>
      </right>
      <top style="thick">
        <color rgb="FFFF0000"/>
      </top>
      <bottom style="thin">
        <color indexed="64"/>
      </bottom>
      <diagonal/>
    </border>
    <border>
      <left style="thin">
        <color indexed="64"/>
      </left>
      <right style="thin">
        <color indexed="64"/>
      </right>
      <top style="thin">
        <color indexed="64"/>
      </top>
      <bottom style="thick">
        <color rgb="FFFF0000"/>
      </bottom>
      <diagonal/>
    </border>
    <border>
      <left style="thin">
        <color indexed="64"/>
      </left>
      <right style="thin">
        <color indexed="64"/>
      </right>
      <top style="thick">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ck">
        <color indexed="64"/>
      </bottom>
      <diagonal/>
    </border>
    <border>
      <left style="medium">
        <color indexed="64"/>
      </left>
      <right/>
      <top/>
      <bottom/>
      <diagonal/>
    </border>
    <border>
      <left/>
      <right style="thin">
        <color indexed="64"/>
      </right>
      <top style="thin">
        <color indexed="64"/>
      </top>
      <bottom style="thick">
        <color rgb="FFFF0000"/>
      </bottom>
      <diagonal/>
    </border>
    <border>
      <left style="thin">
        <color indexed="64"/>
      </left>
      <right style="double">
        <color rgb="FFFF0000"/>
      </right>
      <top style="thin">
        <color indexed="64"/>
      </top>
      <bottom style="thin">
        <color indexed="64"/>
      </bottom>
      <diagonal/>
    </border>
    <border>
      <left/>
      <right style="thin">
        <color indexed="64"/>
      </right>
      <top style="thick">
        <color rgb="FFFF0000"/>
      </top>
      <bottom style="thin">
        <color indexed="64"/>
      </bottom>
      <diagonal/>
    </border>
    <border>
      <left style="thin">
        <color indexed="64"/>
      </left>
      <right style="double">
        <color rgb="FFFF0000"/>
      </right>
      <top style="thin">
        <color indexed="64"/>
      </top>
      <bottom/>
      <diagonal/>
    </border>
    <border>
      <left style="thin">
        <color indexed="64"/>
      </left>
      <right style="double">
        <color rgb="FFFF0000"/>
      </right>
      <top style="thick">
        <color rgb="FFFF0000"/>
      </top>
      <bottom style="thin">
        <color indexed="64"/>
      </bottom>
      <diagonal/>
    </border>
    <border>
      <left style="thin">
        <color indexed="64"/>
      </left>
      <right style="thin">
        <color indexed="64"/>
      </right>
      <top/>
      <bottom/>
      <diagonal/>
    </border>
    <border>
      <left style="double">
        <color rgb="FFFF0000"/>
      </left>
      <right style="thin">
        <color indexed="64"/>
      </right>
      <top style="thin">
        <color indexed="64"/>
      </top>
      <bottom style="thick">
        <color rgb="FFFF0000"/>
      </bottom>
      <diagonal/>
    </border>
    <border>
      <left style="double">
        <color rgb="FFFF0000"/>
      </left>
      <right style="thin">
        <color indexed="64"/>
      </right>
      <top style="thin">
        <color indexed="64"/>
      </top>
      <bottom style="thin">
        <color indexed="64"/>
      </bottom>
      <diagonal/>
    </border>
    <border>
      <left style="thin">
        <color indexed="64"/>
      </left>
      <right/>
      <top style="thin">
        <color indexed="64"/>
      </top>
      <bottom style="thick">
        <color rgb="FFFF0000"/>
      </bottom>
      <diagonal/>
    </border>
    <border>
      <left style="double">
        <color rgb="FFFF0000"/>
      </left>
      <right style="thin">
        <color indexed="64"/>
      </right>
      <top style="thin">
        <color indexed="64"/>
      </top>
      <bottom/>
      <diagonal/>
    </border>
    <border>
      <left style="double">
        <color rgb="FFFF0000"/>
      </left>
      <right style="thin">
        <color indexed="64"/>
      </right>
      <top style="thick">
        <color rgb="FFFF0000"/>
      </top>
      <bottom style="thin">
        <color indexed="64"/>
      </bottom>
      <diagonal/>
    </border>
    <border>
      <left style="double">
        <color rgb="FFFF0000"/>
      </left>
      <right style="thin">
        <color indexed="64"/>
      </right>
      <top/>
      <bottom style="thin">
        <color indexed="64"/>
      </bottom>
      <diagonal/>
    </border>
  </borders>
  <cellStyleXfs count="5">
    <xf numFmtId="0" fontId="0" fillId="0" borderId="0" applyNumberFormat="0" applyFont="0" applyFill="0" applyBorder="0" applyAlignment="0" applyProtection="0"/>
    <xf numFmtId="9" fontId="5" fillId="0" borderId="0" applyFont="0" applyFill="0" applyBorder="0" applyAlignment="0" applyProtection="0"/>
    <xf numFmtId="0" fontId="1" fillId="0" borderId="0" applyNumberFormat="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cellStyleXfs>
  <cellXfs count="400">
    <xf numFmtId="0" fontId="0" fillId="0" borderId="0" xfId="0"/>
    <xf numFmtId="0" fontId="0" fillId="0" borderId="0" xfId="0" applyAlignment="1">
      <alignment horizontal="center"/>
    </xf>
    <xf numFmtId="1" fontId="0" fillId="0" borderId="1" xfId="0" applyNumberFormat="1" applyBorder="1" applyAlignment="1">
      <alignment horizontal="center" vertical="center"/>
    </xf>
    <xf numFmtId="0" fontId="1" fillId="0" borderId="9" xfId="0" applyFont="1" applyBorder="1" applyAlignment="1">
      <alignment horizontal="center" vertical="center" wrapText="1"/>
    </xf>
    <xf numFmtId="0" fontId="1" fillId="0" borderId="1" xfId="0" applyFont="1" applyBorder="1" applyAlignment="1">
      <alignment horizontal="center" vertical="center" wrapText="1"/>
    </xf>
    <xf numFmtId="0" fontId="0" fillId="0" borderId="12" xfId="0" applyBorder="1" applyAlignment="1">
      <alignment horizontal="center" vertical="center"/>
    </xf>
    <xf numFmtId="0" fontId="2" fillId="0" borderId="1" xfId="0" applyNumberFormat="1" applyFont="1" applyFill="1" applyBorder="1" applyAlignment="1" applyProtection="1">
      <alignment horizontal="center" vertical="center"/>
    </xf>
    <xf numFmtId="0" fontId="0" fillId="0" borderId="1" xfId="0" applyBorder="1" applyAlignment="1">
      <alignment horizontal="center" vertical="center"/>
    </xf>
    <xf numFmtId="0" fontId="0" fillId="0" borderId="1" xfId="0" applyBorder="1" applyAlignment="1">
      <alignment horizontal="center"/>
    </xf>
    <xf numFmtId="0" fontId="0" fillId="5" borderId="15" xfId="0" applyFill="1" applyBorder="1" applyAlignment="1">
      <alignment horizontal="center"/>
    </xf>
    <xf numFmtId="0" fontId="0" fillId="5" borderId="16" xfId="0" applyFill="1" applyBorder="1" applyAlignment="1">
      <alignment horizontal="center"/>
    </xf>
    <xf numFmtId="0" fontId="0" fillId="5" borderId="8" xfId="0" applyFill="1" applyBorder="1" applyAlignment="1">
      <alignment horizontal="center"/>
    </xf>
    <xf numFmtId="0" fontId="1" fillId="2" borderId="2" xfId="0" applyNumberFormat="1" applyFont="1" applyFill="1" applyBorder="1" applyAlignment="1" applyProtection="1">
      <alignment horizontal="center" vertical="center"/>
    </xf>
    <xf numFmtId="0" fontId="1" fillId="4" borderId="1" xfId="0" applyFont="1" applyFill="1" applyBorder="1" applyAlignment="1">
      <alignment horizontal="center"/>
    </xf>
    <xf numFmtId="0" fontId="0" fillId="5" borderId="0" xfId="0" applyFill="1" applyBorder="1" applyAlignment="1">
      <alignment horizontal="center"/>
    </xf>
    <xf numFmtId="0" fontId="0" fillId="0" borderId="0" xfId="0" applyAlignment="1">
      <alignment horizontal="center" vertical="center"/>
    </xf>
    <xf numFmtId="165" fontId="0" fillId="0" borderId="1" xfId="0" applyNumberFormat="1" applyBorder="1" applyAlignment="1">
      <alignment horizontal="center" vertical="center"/>
    </xf>
    <xf numFmtId="0" fontId="0" fillId="6" borderId="1" xfId="0" applyFill="1" applyBorder="1" applyAlignment="1">
      <alignment horizontal="center" vertical="center"/>
    </xf>
    <xf numFmtId="0" fontId="0" fillId="7" borderId="1" xfId="0" applyFill="1" applyBorder="1" applyAlignment="1">
      <alignment horizontal="center" vertical="center"/>
    </xf>
    <xf numFmtId="0" fontId="1" fillId="2" borderId="13" xfId="0" applyFont="1" applyFill="1" applyBorder="1" applyAlignment="1">
      <alignment vertical="center"/>
    </xf>
    <xf numFmtId="0" fontId="1" fillId="2" borderId="12" xfId="0" applyFont="1" applyFill="1" applyBorder="1" applyAlignment="1">
      <alignment vertical="center"/>
    </xf>
    <xf numFmtId="0" fontId="1" fillId="6" borderId="13" xfId="0" applyFont="1" applyFill="1" applyBorder="1" applyAlignment="1">
      <alignment vertical="center"/>
    </xf>
    <xf numFmtId="0" fontId="1" fillId="6" borderId="12" xfId="0" applyFont="1" applyFill="1" applyBorder="1" applyAlignment="1">
      <alignment vertical="center"/>
    </xf>
    <xf numFmtId="0" fontId="1" fillId="3" borderId="13" xfId="0" applyFont="1" applyFill="1" applyBorder="1" applyAlignment="1">
      <alignment vertical="center"/>
    </xf>
    <xf numFmtId="0" fontId="1" fillId="7" borderId="13" xfId="0" applyFont="1" applyFill="1" applyBorder="1" applyAlignment="1">
      <alignment vertical="center"/>
    </xf>
    <xf numFmtId="0" fontId="1" fillId="8" borderId="1" xfId="0" applyFont="1" applyFill="1" applyBorder="1" applyAlignment="1">
      <alignment horizontal="center" vertical="center"/>
    </xf>
    <xf numFmtId="9" fontId="1" fillId="2" borderId="13" xfId="0" applyNumberFormat="1" applyFont="1" applyFill="1" applyBorder="1" applyAlignment="1">
      <alignment horizontal="center" vertical="center"/>
    </xf>
    <xf numFmtId="9" fontId="1" fillId="6" borderId="13" xfId="0" applyNumberFormat="1" applyFont="1" applyFill="1" applyBorder="1" applyAlignment="1">
      <alignment horizontal="center" vertical="center"/>
    </xf>
    <xf numFmtId="9" fontId="1" fillId="3" borderId="13" xfId="0" applyNumberFormat="1" applyFont="1" applyFill="1" applyBorder="1" applyAlignment="1">
      <alignment horizontal="center" vertical="center"/>
    </xf>
    <xf numFmtId="9" fontId="1" fillId="7" borderId="13" xfId="0" applyNumberFormat="1" applyFont="1" applyFill="1" applyBorder="1" applyAlignment="1">
      <alignment horizontal="center" vertical="center"/>
    </xf>
    <xf numFmtId="0" fontId="0" fillId="0" borderId="2"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165" fontId="0" fillId="10" borderId="1" xfId="0" applyNumberFormat="1" applyFill="1" applyBorder="1" applyAlignment="1">
      <alignment horizontal="center" vertical="center"/>
    </xf>
    <xf numFmtId="165" fontId="0" fillId="9" borderId="1" xfId="0" applyNumberFormat="1" applyFill="1" applyBorder="1" applyAlignment="1">
      <alignment horizontal="center" vertical="center"/>
    </xf>
    <xf numFmtId="165" fontId="0" fillId="7" borderId="1" xfId="0" applyNumberFormat="1" applyFill="1" applyBorder="1" applyAlignment="1">
      <alignment horizontal="center" vertical="center"/>
    </xf>
    <xf numFmtId="0" fontId="1" fillId="2" borderId="1" xfId="0" applyFont="1" applyFill="1" applyBorder="1" applyAlignment="1">
      <alignment horizontal="center" vertical="center"/>
    </xf>
    <xf numFmtId="0" fontId="0" fillId="5" borderId="12" xfId="0" applyFill="1" applyBorder="1" applyAlignment="1">
      <alignment horizontal="center"/>
    </xf>
    <xf numFmtId="0" fontId="0" fillId="5" borderId="7" xfId="0" applyFill="1" applyBorder="1" applyAlignment="1">
      <alignment horizontal="center"/>
    </xf>
    <xf numFmtId="0" fontId="0" fillId="0" borderId="1" xfId="0" applyFill="1" applyBorder="1" applyAlignment="1">
      <alignment horizontal="center" vertical="center"/>
    </xf>
    <xf numFmtId="1" fontId="0" fillId="0" borderId="1" xfId="0" applyNumberFormat="1" applyBorder="1" applyAlignment="1">
      <alignment horizontal="center"/>
    </xf>
    <xf numFmtId="0" fontId="0" fillId="0" borderId="0" xfId="0" applyAlignment="1">
      <alignment horizontal="center" vertical="center" wrapText="1"/>
    </xf>
    <xf numFmtId="0" fontId="1" fillId="4" borderId="19" xfId="0" applyFont="1" applyFill="1" applyBorder="1" applyAlignment="1">
      <alignment horizontal="center"/>
    </xf>
    <xf numFmtId="0" fontId="1" fillId="7" borderId="1" xfId="0" applyFont="1" applyFill="1" applyBorder="1" applyAlignment="1">
      <alignment horizontal="center" vertical="center"/>
    </xf>
    <xf numFmtId="0" fontId="0" fillId="7" borderId="1" xfId="0" applyFill="1" applyBorder="1" applyAlignment="1">
      <alignment horizontal="center"/>
    </xf>
    <xf numFmtId="0" fontId="1" fillId="7" borderId="4" xfId="0" applyFont="1" applyFill="1" applyBorder="1" applyAlignment="1">
      <alignment horizontal="center" vertical="center"/>
    </xf>
    <xf numFmtId="0" fontId="0" fillId="7" borderId="4" xfId="0" applyFill="1" applyBorder="1" applyAlignment="1">
      <alignment horizontal="center" vertical="center"/>
    </xf>
    <xf numFmtId="0" fontId="0" fillId="5" borderId="20" xfId="0" applyFill="1" applyBorder="1" applyAlignment="1">
      <alignment horizontal="center"/>
    </xf>
    <xf numFmtId="0" fontId="0" fillId="5" borderId="14" xfId="0" applyFill="1" applyBorder="1" applyAlignment="1">
      <alignment horizontal="center"/>
    </xf>
    <xf numFmtId="0" fontId="0" fillId="5" borderId="13" xfId="0" applyFill="1" applyBorder="1" applyAlignment="1">
      <alignment horizontal="center"/>
    </xf>
    <xf numFmtId="0" fontId="1" fillId="7" borderId="1" xfId="0" applyFont="1" applyFill="1" applyBorder="1" applyAlignment="1">
      <alignment horizontal="center"/>
    </xf>
    <xf numFmtId="0" fontId="0" fillId="5" borderId="4" xfId="0" applyFill="1" applyBorder="1" applyAlignment="1">
      <alignment horizontal="center"/>
    </xf>
    <xf numFmtId="0" fontId="3" fillId="2" borderId="1" xfId="0" applyFont="1" applyFill="1" applyBorder="1" applyAlignment="1">
      <alignment horizontal="center" vertical="center"/>
    </xf>
    <xf numFmtId="0" fontId="0" fillId="8" borderId="4" xfId="0" applyFill="1" applyBorder="1"/>
    <xf numFmtId="0" fontId="0" fillId="8" borderId="13" xfId="0" applyFill="1" applyBorder="1"/>
    <xf numFmtId="0" fontId="0" fillId="2" borderId="4" xfId="0" applyFill="1" applyBorder="1" applyAlignment="1">
      <alignment horizontal="center" vertical="center"/>
    </xf>
    <xf numFmtId="0" fontId="1" fillId="2" borderId="4" xfId="0" applyFont="1" applyFill="1" applyBorder="1" applyAlignment="1">
      <alignment horizontal="center" vertical="center"/>
    </xf>
    <xf numFmtId="0" fontId="0" fillId="6" borderId="4" xfId="0" applyFill="1" applyBorder="1" applyAlignment="1">
      <alignment horizontal="center" vertical="center"/>
    </xf>
    <xf numFmtId="0" fontId="0" fillId="6" borderId="13" xfId="0" applyFill="1" applyBorder="1"/>
    <xf numFmtId="0" fontId="0" fillId="3" borderId="4" xfId="0" applyFill="1" applyBorder="1"/>
    <xf numFmtId="0" fontId="0" fillId="3" borderId="13" xfId="0" applyFill="1" applyBorder="1"/>
    <xf numFmtId="0" fontId="0" fillId="7" borderId="4" xfId="0" applyFill="1" applyBorder="1"/>
    <xf numFmtId="0" fontId="0" fillId="7" borderId="13" xfId="0" applyFill="1" applyBorder="1"/>
    <xf numFmtId="0" fontId="0" fillId="11" borderId="4" xfId="0" applyFill="1" applyBorder="1"/>
    <xf numFmtId="0" fontId="0" fillId="11" borderId="13" xfId="0" applyFill="1" applyBorder="1"/>
    <xf numFmtId="0" fontId="3" fillId="2" borderId="4" xfId="0" applyFont="1" applyFill="1" applyBorder="1" applyAlignment="1">
      <alignment horizontal="center" vertical="center"/>
    </xf>
    <xf numFmtId="0" fontId="3" fillId="6" borderId="4" xfId="0" applyFont="1" applyFill="1" applyBorder="1" applyAlignment="1">
      <alignment horizontal="center" vertical="center"/>
    </xf>
    <xf numFmtId="1" fontId="0" fillId="0" borderId="0" xfId="0" applyNumberFormat="1"/>
    <xf numFmtId="0" fontId="0" fillId="0" borderId="1" xfId="0" applyNumberFormat="1" applyBorder="1" applyAlignment="1">
      <alignment horizontal="center" vertical="center"/>
    </xf>
    <xf numFmtId="9" fontId="0" fillId="2" borderId="4" xfId="0" applyNumberFormat="1" applyFill="1" applyBorder="1" applyAlignment="1">
      <alignment horizontal="center" vertical="center"/>
    </xf>
    <xf numFmtId="9" fontId="0" fillId="6" borderId="4" xfId="0" applyNumberFormat="1" applyFill="1" applyBorder="1" applyAlignment="1">
      <alignment horizontal="center" vertical="center"/>
    </xf>
    <xf numFmtId="9" fontId="0" fillId="3" borderId="4" xfId="0" applyNumberFormat="1" applyFill="1" applyBorder="1" applyAlignment="1">
      <alignment horizontal="center" vertical="center"/>
    </xf>
    <xf numFmtId="9" fontId="0" fillId="7" borderId="4"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3" xfId="0" applyBorder="1"/>
    <xf numFmtId="16" fontId="0" fillId="0" borderId="0" xfId="0" applyNumberFormat="1"/>
    <xf numFmtId="0" fontId="0" fillId="0" borderId="4" xfId="0" applyBorder="1" applyAlignment="1">
      <alignment horizontal="center" vertical="center"/>
    </xf>
    <xf numFmtId="0" fontId="0" fillId="8" borderId="4" xfId="0" applyFill="1" applyBorder="1" applyAlignment="1">
      <alignment horizontal="center" vertical="center"/>
    </xf>
    <xf numFmtId="1" fontId="0" fillId="0" borderId="21" xfId="0" applyNumberFormat="1" applyBorder="1" applyAlignment="1">
      <alignment horizontal="center" vertical="center"/>
    </xf>
    <xf numFmtId="0" fontId="0" fillId="0" borderId="23" xfId="0" applyBorder="1"/>
    <xf numFmtId="0" fontId="0" fillId="0" borderId="24" xfId="0" applyBorder="1"/>
    <xf numFmtId="0" fontId="1" fillId="3" borderId="1" xfId="0" applyFont="1" applyFill="1" applyBorder="1" applyAlignment="1">
      <alignment horizontal="center" vertical="center"/>
    </xf>
    <xf numFmtId="0" fontId="0" fillId="2" borderId="4" xfId="0" applyFill="1" applyBorder="1" applyAlignment="1">
      <alignment horizontal="center"/>
    </xf>
    <xf numFmtId="0" fontId="0" fillId="0" borderId="0" xfId="0" applyFill="1" applyBorder="1" applyAlignment="1">
      <alignment horizontal="center"/>
    </xf>
    <xf numFmtId="1" fontId="0" fillId="3" borderId="12" xfId="0" applyNumberFormat="1" applyFill="1" applyBorder="1" applyAlignment="1">
      <alignment horizontal="center" vertical="center"/>
    </xf>
    <xf numFmtId="0" fontId="0" fillId="0" borderId="3" xfId="0" applyBorder="1" applyAlignment="1">
      <alignment horizontal="center"/>
    </xf>
    <xf numFmtId="0" fontId="1" fillId="0" borderId="0" xfId="0" applyFont="1" applyFill="1" applyBorder="1" applyAlignment="1">
      <alignment horizontal="center"/>
    </xf>
    <xf numFmtId="0" fontId="1" fillId="6" borderId="0" xfId="0" applyFont="1" applyFill="1" applyBorder="1" applyAlignment="1">
      <alignment vertical="center"/>
    </xf>
    <xf numFmtId="0" fontId="1" fillId="3" borderId="0" xfId="0" applyFont="1" applyFill="1" applyBorder="1" applyAlignment="1">
      <alignment vertical="center"/>
    </xf>
    <xf numFmtId="0" fontId="1" fillId="7" borderId="0" xfId="0" applyFont="1" applyFill="1" applyBorder="1" applyAlignment="1">
      <alignment vertical="center"/>
    </xf>
    <xf numFmtId="1" fontId="0" fillId="0" borderId="1" xfId="1" applyNumberFormat="1" applyFont="1" applyBorder="1" applyAlignment="1">
      <alignment horizontal="center" vertical="center"/>
    </xf>
    <xf numFmtId="0" fontId="0" fillId="3" borderId="1" xfId="0" applyFill="1" applyBorder="1" applyAlignment="1">
      <alignment horizontal="center"/>
    </xf>
    <xf numFmtId="0" fontId="0" fillId="3" borderId="13" xfId="0" applyFill="1" applyBorder="1" applyAlignment="1">
      <alignment horizontal="center"/>
    </xf>
    <xf numFmtId="0" fontId="1" fillId="3" borderId="12" xfId="0" applyFont="1" applyFill="1" applyBorder="1" applyAlignment="1">
      <alignment horizontal="center" vertical="center"/>
    </xf>
    <xf numFmtId="0" fontId="0" fillId="0" borderId="7" xfId="0" applyBorder="1" applyAlignment="1">
      <alignment horizontal="center" vertical="center"/>
    </xf>
    <xf numFmtId="1" fontId="1" fillId="4" borderId="1" xfId="0" applyNumberFormat="1" applyFont="1" applyFill="1" applyBorder="1" applyAlignment="1">
      <alignment horizontal="center" vertical="center"/>
    </xf>
    <xf numFmtId="1" fontId="1" fillId="4" borderId="15" xfId="0" applyNumberFormat="1" applyFont="1" applyFill="1" applyBorder="1" applyAlignment="1">
      <alignment horizontal="center"/>
    </xf>
    <xf numFmtId="1" fontId="1" fillId="4" borderId="1" xfId="0" applyNumberFormat="1" applyFont="1" applyFill="1" applyBorder="1" applyAlignment="1">
      <alignment horizontal="center"/>
    </xf>
    <xf numFmtId="0" fontId="1" fillId="4" borderId="1" xfId="0" applyFont="1" applyFill="1" applyBorder="1" applyAlignment="1">
      <alignment horizontal="center" vertical="center"/>
    </xf>
    <xf numFmtId="0" fontId="0" fillId="0" borderId="26" xfId="0" applyBorder="1" applyAlignment="1"/>
    <xf numFmtId="1" fontId="0" fillId="7" borderId="0" xfId="0" applyNumberFormat="1" applyFill="1" applyAlignment="1">
      <alignment horizontal="center" vertical="center"/>
    </xf>
    <xf numFmtId="1" fontId="0" fillId="0" borderId="0" xfId="0" applyNumberFormat="1" applyFill="1" applyBorder="1" applyAlignment="1">
      <alignment horizontal="center"/>
    </xf>
    <xf numFmtId="0" fontId="7" fillId="7" borderId="1" xfId="0" applyFont="1" applyFill="1" applyBorder="1" applyAlignment="1">
      <alignment horizontal="center"/>
    </xf>
    <xf numFmtId="0" fontId="0" fillId="13" borderId="1" xfId="0" applyNumberFormat="1" applyFont="1" applyFill="1" applyBorder="1" applyAlignment="1" applyProtection="1">
      <alignment horizontal="center" vertical="center"/>
    </xf>
    <xf numFmtId="0" fontId="0" fillId="13" borderId="4" xfId="0" applyFill="1" applyBorder="1" applyAlignment="1">
      <alignment horizontal="center" vertical="center"/>
    </xf>
    <xf numFmtId="0" fontId="0" fillId="13" borderId="13" xfId="0" applyFill="1" applyBorder="1" applyAlignment="1">
      <alignment horizontal="center" vertical="center"/>
    </xf>
    <xf numFmtId="0" fontId="0" fillId="13" borderId="12" xfId="0" applyFill="1" applyBorder="1" applyAlignment="1">
      <alignment horizontal="center" vertical="center"/>
    </xf>
    <xf numFmtId="9" fontId="0" fillId="13" borderId="1" xfId="0" applyNumberFormat="1" applyFill="1" applyBorder="1" applyAlignment="1">
      <alignment horizontal="center" vertical="center"/>
    </xf>
    <xf numFmtId="0" fontId="2" fillId="2" borderId="4" xfId="0" applyFont="1" applyFill="1" applyBorder="1" applyAlignment="1">
      <alignment horizontal="center" vertical="center"/>
    </xf>
    <xf numFmtId="0" fontId="2" fillId="6" borderId="4" xfId="0" applyFont="1" applyFill="1" applyBorder="1" applyAlignment="1">
      <alignment horizontal="center" vertical="center"/>
    </xf>
    <xf numFmtId="0" fontId="1" fillId="6" borderId="1" xfId="0" applyFont="1" applyFill="1" applyBorder="1" applyAlignment="1">
      <alignment horizontal="center" vertical="center"/>
    </xf>
    <xf numFmtId="0" fontId="2" fillId="3" borderId="4" xfId="0" applyFont="1" applyFill="1" applyBorder="1" applyAlignment="1">
      <alignment horizontal="center" vertical="center"/>
    </xf>
    <xf numFmtId="0" fontId="1" fillId="3" borderId="4" xfId="0" applyFont="1" applyFill="1" applyBorder="1" applyAlignment="1">
      <alignment horizontal="center" vertical="center"/>
    </xf>
    <xf numFmtId="0" fontId="2" fillId="7" borderId="4" xfId="0" applyFont="1" applyFill="1" applyBorder="1" applyAlignment="1">
      <alignment horizontal="center" vertical="center"/>
    </xf>
    <xf numFmtId="0" fontId="1" fillId="13" borderId="1" xfId="0" applyFont="1" applyFill="1" applyBorder="1" applyAlignment="1">
      <alignment horizontal="center" vertical="center"/>
    </xf>
    <xf numFmtId="0" fontId="1" fillId="13" borderId="1" xfId="0" applyNumberFormat="1" applyFont="1" applyFill="1" applyBorder="1" applyAlignment="1" applyProtection="1">
      <alignment horizontal="center" vertical="center"/>
    </xf>
    <xf numFmtId="0" fontId="1" fillId="14" borderId="1" xfId="0" applyFont="1" applyFill="1" applyBorder="1" applyAlignment="1">
      <alignment horizontal="center" vertical="center"/>
    </xf>
    <xf numFmtId="0" fontId="0" fillId="14" borderId="1" xfId="0" applyFill="1" applyBorder="1" applyAlignment="1">
      <alignment horizontal="center" vertical="center"/>
    </xf>
    <xf numFmtId="0" fontId="0" fillId="14" borderId="20" xfId="0" applyFill="1" applyBorder="1" applyAlignment="1">
      <alignment horizontal="center" vertical="center"/>
    </xf>
    <xf numFmtId="0" fontId="0" fillId="14" borderId="16" xfId="0" applyFill="1" applyBorder="1" applyAlignment="1">
      <alignment horizontal="center" vertical="center"/>
    </xf>
    <xf numFmtId="0" fontId="0" fillId="0" borderId="17" xfId="0" applyBorder="1" applyAlignment="1">
      <alignment horizontal="center"/>
    </xf>
    <xf numFmtId="9" fontId="0" fillId="14" borderId="20" xfId="1" applyFont="1" applyFill="1" applyBorder="1" applyAlignment="1">
      <alignment horizontal="center" vertical="center"/>
    </xf>
    <xf numFmtId="0" fontId="0" fillId="14" borderId="5" xfId="0" applyFill="1" applyBorder="1" applyAlignment="1">
      <alignment horizontal="center" vertical="center"/>
    </xf>
    <xf numFmtId="0" fontId="0" fillId="0" borderId="1" xfId="0" applyNumberFormat="1" applyFill="1" applyBorder="1" applyAlignment="1">
      <alignment horizontal="center" vertical="center"/>
    </xf>
    <xf numFmtId="0" fontId="0" fillId="0" borderId="0" xfId="0" applyFill="1" applyAlignment="1">
      <alignment horizontal="center" vertical="center"/>
    </xf>
    <xf numFmtId="1" fontId="0" fillId="0" borderId="0" xfId="0" applyNumberFormat="1" applyFill="1" applyAlignment="1">
      <alignment horizontal="center" vertical="center"/>
    </xf>
    <xf numFmtId="0" fontId="0" fillId="0" borderId="0" xfId="0" applyFill="1"/>
    <xf numFmtId="14" fontId="0" fillId="0" borderId="0" xfId="0" applyNumberFormat="1" applyFont="1" applyFill="1" applyBorder="1" applyAlignment="1" applyProtection="1">
      <alignment horizontal="center" vertical="center"/>
    </xf>
    <xf numFmtId="0" fontId="0" fillId="0" borderId="0" xfId="0" applyNumberFormat="1" applyFont="1" applyFill="1" applyBorder="1" applyAlignment="1" applyProtection="1">
      <alignment horizontal="center" vertical="center"/>
    </xf>
    <xf numFmtId="166" fontId="0" fillId="0" borderId="0" xfId="0" applyNumberFormat="1" applyFont="1" applyFill="1" applyBorder="1" applyAlignment="1" applyProtection="1">
      <alignment horizontal="center" vertical="center"/>
    </xf>
    <xf numFmtId="1" fontId="0" fillId="0" borderId="0" xfId="0" applyNumberFormat="1" applyAlignment="1">
      <alignment horizontal="center" vertical="center"/>
    </xf>
    <xf numFmtId="0" fontId="0" fillId="8" borderId="0" xfId="0" applyFill="1" applyAlignment="1">
      <alignment horizontal="center" vertical="center"/>
    </xf>
    <xf numFmtId="0" fontId="0" fillId="6" borderId="13" xfId="0" applyFill="1" applyBorder="1" applyAlignment="1">
      <alignment horizontal="center" vertical="center"/>
    </xf>
    <xf numFmtId="0" fontId="0" fillId="6" borderId="12" xfId="0" applyFill="1" applyBorder="1" applyAlignment="1">
      <alignment horizontal="center" vertical="center"/>
    </xf>
    <xf numFmtId="0" fontId="0" fillId="3" borderId="13" xfId="0" applyFill="1" applyBorder="1" applyAlignment="1">
      <alignment horizontal="center" vertical="center"/>
    </xf>
    <xf numFmtId="0" fontId="0" fillId="3" borderId="12" xfId="0" applyFill="1" applyBorder="1" applyAlignment="1">
      <alignment horizontal="center" vertical="center"/>
    </xf>
    <xf numFmtId="0" fontId="0" fillId="7" borderId="13" xfId="0" applyFill="1" applyBorder="1" applyAlignment="1">
      <alignment horizontal="center" vertical="center"/>
    </xf>
    <xf numFmtId="0" fontId="0" fillId="7" borderId="12" xfId="0" applyFill="1" applyBorder="1" applyAlignment="1">
      <alignment horizontal="center" vertical="center"/>
    </xf>
    <xf numFmtId="0" fontId="1" fillId="13" borderId="4" xfId="0" applyFont="1" applyFill="1" applyBorder="1" applyAlignment="1">
      <alignment horizontal="center" vertical="center"/>
    </xf>
    <xf numFmtId="0" fontId="1" fillId="14" borderId="4" xfId="0" applyFont="1" applyFill="1" applyBorder="1" applyAlignment="1">
      <alignment horizontal="center" vertical="center"/>
    </xf>
    <xf numFmtId="0" fontId="0" fillId="14" borderId="13" xfId="0" applyFill="1" applyBorder="1" applyAlignment="1">
      <alignment horizontal="center"/>
    </xf>
    <xf numFmtId="0" fontId="0" fillId="14" borderId="12" xfId="0" applyFill="1" applyBorder="1" applyAlignment="1">
      <alignment horizontal="center"/>
    </xf>
    <xf numFmtId="0" fontId="1" fillId="0" borderId="0" xfId="0" applyFont="1" applyAlignment="1">
      <alignment horizontal="center" vertical="center" wrapText="1"/>
    </xf>
    <xf numFmtId="9" fontId="0" fillId="15" borderId="4" xfId="0" applyNumberFormat="1" applyFill="1" applyBorder="1" applyAlignment="1">
      <alignment horizontal="center" vertical="center"/>
    </xf>
    <xf numFmtId="9" fontId="0" fillId="14" borderId="13" xfId="1" applyFont="1" applyFill="1" applyBorder="1" applyAlignment="1">
      <alignment horizontal="center"/>
    </xf>
    <xf numFmtId="0" fontId="0" fillId="0" borderId="2" xfId="0" applyBorder="1" applyAlignment="1">
      <alignment horizontal="center"/>
    </xf>
    <xf numFmtId="1" fontId="1" fillId="4" borderId="2" xfId="0" applyNumberFormat="1" applyFont="1" applyFill="1" applyBorder="1" applyAlignment="1">
      <alignment horizontal="center"/>
    </xf>
    <xf numFmtId="0" fontId="2" fillId="14" borderId="1" xfId="0" applyFont="1" applyFill="1" applyBorder="1" applyAlignment="1">
      <alignment horizontal="center" vertical="center"/>
    </xf>
    <xf numFmtId="0" fontId="1" fillId="4" borderId="2" xfId="0" applyFont="1" applyFill="1" applyBorder="1" applyAlignment="1">
      <alignment horizontal="center"/>
    </xf>
    <xf numFmtId="0" fontId="1" fillId="13" borderId="19" xfId="0" applyNumberFormat="1" applyFont="1" applyFill="1" applyBorder="1" applyAlignment="1" applyProtection="1">
      <alignment horizontal="center" vertical="center"/>
    </xf>
    <xf numFmtId="0" fontId="0" fillId="0" borderId="19" xfId="0" applyBorder="1" applyAlignment="1">
      <alignment horizontal="center"/>
    </xf>
    <xf numFmtId="1" fontId="1" fillId="4" borderId="19" xfId="0" applyNumberFormat="1" applyFont="1" applyFill="1" applyBorder="1" applyAlignment="1">
      <alignment horizontal="center"/>
    </xf>
    <xf numFmtId="0" fontId="1" fillId="13" borderId="2" xfId="0" applyNumberFormat="1" applyFont="1" applyFill="1" applyBorder="1" applyAlignment="1" applyProtection="1">
      <alignment horizontal="center" vertical="center"/>
    </xf>
    <xf numFmtId="0" fontId="1" fillId="14" borderId="19" xfId="0" applyFont="1" applyFill="1" applyBorder="1" applyAlignment="1">
      <alignment horizontal="center" vertical="center"/>
    </xf>
    <xf numFmtId="0" fontId="0" fillId="16" borderId="4" xfId="0" applyFill="1" applyBorder="1"/>
    <xf numFmtId="0" fontId="0" fillId="16" borderId="13" xfId="0" applyFill="1" applyBorder="1"/>
    <xf numFmtId="0" fontId="0" fillId="16" borderId="12" xfId="0" applyFill="1" applyBorder="1"/>
    <xf numFmtId="0" fontId="0" fillId="16" borderId="1" xfId="0" applyFill="1" applyBorder="1" applyAlignment="1">
      <alignment horizontal="center"/>
    </xf>
    <xf numFmtId="0" fontId="0" fillId="16" borderId="4" xfId="0" applyFill="1" applyBorder="1" applyAlignment="1">
      <alignment horizontal="center" vertical="center"/>
    </xf>
    <xf numFmtId="0" fontId="0" fillId="16" borderId="13" xfId="0" applyFill="1" applyBorder="1" applyAlignment="1">
      <alignment horizontal="center" vertical="center"/>
    </xf>
    <xf numFmtId="0" fontId="0" fillId="16" borderId="12" xfId="0" applyFill="1" applyBorder="1" applyAlignment="1">
      <alignment horizontal="center" vertical="center"/>
    </xf>
    <xf numFmtId="0" fontId="0" fillId="16" borderId="1" xfId="0" applyFill="1" applyBorder="1" applyAlignment="1">
      <alignment horizontal="center" vertical="center"/>
    </xf>
    <xf numFmtId="0" fontId="1" fillId="14" borderId="2" xfId="0" applyFont="1" applyFill="1" applyBorder="1" applyAlignment="1">
      <alignment horizontal="center" vertical="center"/>
    </xf>
    <xf numFmtId="0" fontId="0" fillId="16" borderId="19" xfId="0" applyFill="1" applyBorder="1" applyAlignment="1">
      <alignment horizontal="center"/>
    </xf>
    <xf numFmtId="0" fontId="2" fillId="14" borderId="2" xfId="0" applyFont="1" applyFill="1" applyBorder="1" applyAlignment="1">
      <alignment horizontal="center" vertical="center"/>
    </xf>
    <xf numFmtId="0" fontId="0" fillId="2" borderId="4" xfId="0" applyFill="1" applyBorder="1"/>
    <xf numFmtId="0" fontId="0" fillId="2" borderId="13" xfId="0" applyFill="1" applyBorder="1"/>
    <xf numFmtId="1" fontId="0" fillId="2" borderId="1" xfId="0" applyNumberFormat="1" applyFill="1" applyBorder="1" applyAlignment="1">
      <alignment horizontal="center" vertical="center"/>
    </xf>
    <xf numFmtId="0" fontId="0" fillId="0" borderId="3" xfId="0" applyBorder="1" applyAlignment="1">
      <alignment horizontal="center" vertical="center"/>
    </xf>
    <xf numFmtId="0" fontId="0" fillId="0" borderId="27" xfId="0" applyBorder="1" applyAlignment="1">
      <alignment horizontal="center" vertical="center"/>
    </xf>
    <xf numFmtId="0" fontId="1" fillId="0" borderId="1" xfId="2" applyBorder="1" applyAlignment="1">
      <alignment horizontal="center" vertical="center"/>
    </xf>
    <xf numFmtId="0" fontId="0" fillId="0" borderId="20" xfId="0" applyBorder="1" applyAlignment="1">
      <alignment horizontal="center" vertical="center"/>
    </xf>
    <xf numFmtId="0" fontId="0" fillId="7" borderId="20" xfId="0" applyFill="1" applyBorder="1" applyAlignment="1">
      <alignment horizontal="center" vertical="center"/>
    </xf>
    <xf numFmtId="1" fontId="1" fillId="4" borderId="20" xfId="0" applyNumberFormat="1" applyFont="1" applyFill="1"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29" xfId="0" applyBorder="1" applyAlignment="1">
      <alignment horizontal="center" vertical="center"/>
    </xf>
    <xf numFmtId="0" fontId="0" fillId="13" borderId="31" xfId="0" applyNumberFormat="1" applyFont="1" applyFill="1" applyBorder="1" applyAlignment="1" applyProtection="1">
      <alignment horizontal="center" vertical="center"/>
    </xf>
    <xf numFmtId="0" fontId="0" fillId="13" borderId="28" xfId="0" applyNumberFormat="1" applyFont="1" applyFill="1" applyBorder="1" applyAlignment="1" applyProtection="1">
      <alignment horizontal="center" vertical="center"/>
    </xf>
    <xf numFmtId="0" fontId="0" fillId="14" borderId="31" xfId="0" applyFill="1" applyBorder="1" applyAlignment="1">
      <alignment horizontal="center" vertical="center"/>
    </xf>
    <xf numFmtId="0" fontId="0" fillId="14" borderId="28" xfId="0" applyFill="1" applyBorder="1" applyAlignment="1">
      <alignment horizontal="center" vertical="center"/>
    </xf>
    <xf numFmtId="0" fontId="0" fillId="14" borderId="30" xfId="0" applyFill="1" applyBorder="1" applyAlignment="1">
      <alignment horizontal="center" vertical="center"/>
    </xf>
    <xf numFmtId="0" fontId="0" fillId="16" borderId="31" xfId="0" applyFill="1" applyBorder="1" applyAlignment="1">
      <alignment horizontal="center"/>
    </xf>
    <xf numFmtId="0" fontId="0" fillId="16" borderId="28" xfId="0" applyFill="1" applyBorder="1" applyAlignment="1">
      <alignment horizontal="center"/>
    </xf>
    <xf numFmtId="1" fontId="0" fillId="0" borderId="22" xfId="0" applyNumberFormat="1" applyBorder="1" applyAlignment="1">
      <alignment horizontal="center" vertical="center"/>
    </xf>
    <xf numFmtId="14" fontId="0" fillId="0" borderId="0" xfId="0" applyNumberFormat="1" applyAlignment="1">
      <alignment horizontal="center" vertical="center"/>
    </xf>
    <xf numFmtId="166" fontId="0" fillId="0" borderId="0" xfId="0" applyNumberFormat="1" applyAlignment="1">
      <alignment horizontal="center" vertical="center"/>
    </xf>
    <xf numFmtId="0" fontId="1" fillId="0" borderId="0" xfId="0" applyFont="1" applyAlignment="1">
      <alignment horizontal="center" vertical="center"/>
    </xf>
    <xf numFmtId="0" fontId="0" fillId="16" borderId="0" xfId="0" applyFill="1" applyAlignment="1">
      <alignment horizontal="center"/>
    </xf>
    <xf numFmtId="0" fontId="0" fillId="16" borderId="0" xfId="0" applyFill="1" applyAlignment="1">
      <alignment horizontal="center" vertical="center"/>
    </xf>
    <xf numFmtId="9" fontId="0" fillId="0" borderId="0" xfId="1" applyFont="1" applyAlignment="1">
      <alignment horizontal="center" vertical="center"/>
    </xf>
    <xf numFmtId="1" fontId="0" fillId="0" borderId="29" xfId="0" applyNumberFormat="1" applyBorder="1" applyAlignment="1">
      <alignment horizontal="center" vertical="center"/>
    </xf>
    <xf numFmtId="1" fontId="0" fillId="0" borderId="17" xfId="0" applyNumberFormat="1" applyBorder="1" applyAlignment="1">
      <alignment horizontal="center" vertical="center"/>
    </xf>
    <xf numFmtId="1" fontId="0" fillId="0" borderId="3" xfId="0" applyNumberFormat="1" applyBorder="1" applyAlignment="1">
      <alignment horizontal="center" vertical="center"/>
    </xf>
    <xf numFmtId="1" fontId="0" fillId="0" borderId="12" xfId="0" applyNumberFormat="1" applyBorder="1" applyAlignment="1">
      <alignment horizontal="center" vertical="center"/>
    </xf>
    <xf numFmtId="1" fontId="0" fillId="0" borderId="4" xfId="0" applyNumberFormat="1" applyBorder="1" applyAlignment="1">
      <alignment horizontal="center" vertical="center"/>
    </xf>
    <xf numFmtId="0" fontId="0" fillId="0" borderId="22" xfId="0" applyBorder="1"/>
    <xf numFmtId="1" fontId="0" fillId="0" borderId="13" xfId="0" applyNumberFormat="1" applyBorder="1" applyAlignment="1">
      <alignment horizontal="center" vertical="center"/>
    </xf>
    <xf numFmtId="9" fontId="0" fillId="0" borderId="0" xfId="1" applyFont="1"/>
    <xf numFmtId="0" fontId="0" fillId="0" borderId="0" xfId="0" applyFill="1" applyBorder="1" applyAlignment="1">
      <alignment horizontal="center" vertical="center"/>
    </xf>
    <xf numFmtId="0" fontId="1" fillId="0" borderId="0" xfId="0" applyFont="1" applyFill="1" applyBorder="1" applyAlignment="1">
      <alignment horizontal="center" vertical="center"/>
    </xf>
    <xf numFmtId="0" fontId="9" fillId="0" borderId="0" xfId="0" applyFont="1" applyAlignment="1">
      <alignment horizontal="center" vertical="center"/>
    </xf>
    <xf numFmtId="0" fontId="9" fillId="0" borderId="0" xfId="0" applyFont="1" applyFill="1" applyBorder="1" applyAlignment="1">
      <alignment horizontal="center" vertical="center"/>
    </xf>
    <xf numFmtId="1" fontId="0" fillId="3"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16" borderId="1" xfId="0" applyNumberFormat="1" applyFill="1" applyBorder="1" applyAlignment="1">
      <alignment horizontal="center" vertical="center"/>
    </xf>
    <xf numFmtId="1" fontId="0" fillId="14" borderId="1"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1" fillId="0" borderId="0" xfId="0" applyFont="1" applyAlignment="1">
      <alignment horizontal="center"/>
    </xf>
    <xf numFmtId="0" fontId="0" fillId="0" borderId="0" xfId="1" applyNumberFormat="1" applyFont="1" applyAlignment="1">
      <alignment horizontal="center" vertical="center"/>
    </xf>
    <xf numFmtId="9" fontId="0" fillId="0" borderId="0" xfId="0" applyNumberFormat="1" applyAlignment="1">
      <alignment horizontal="center" vertical="center"/>
    </xf>
    <xf numFmtId="0" fontId="0" fillId="0" borderId="0" xfId="0" applyNumberFormat="1" applyAlignment="1">
      <alignment horizontal="center" vertical="center"/>
    </xf>
    <xf numFmtId="9" fontId="0" fillId="0" borderId="1" xfId="0" applyNumberFormat="1" applyBorder="1" applyAlignment="1">
      <alignment horizontal="center" vertical="center"/>
    </xf>
    <xf numFmtId="0" fontId="10" fillId="2" borderId="1" xfId="0" applyFont="1" applyFill="1" applyBorder="1" applyAlignment="1">
      <alignment horizontal="center" vertical="center"/>
    </xf>
    <xf numFmtId="9" fontId="0" fillId="0" borderId="1" xfId="1" applyFont="1" applyFill="1" applyBorder="1" applyAlignment="1">
      <alignment horizontal="center" vertical="center"/>
    </xf>
    <xf numFmtId="9" fontId="0" fillId="16" borderId="3" xfId="1" applyFont="1" applyFill="1" applyBorder="1" applyAlignment="1">
      <alignment horizontal="center" vertical="center"/>
    </xf>
    <xf numFmtId="9" fontId="0" fillId="2" borderId="4" xfId="1" applyFont="1" applyFill="1" applyBorder="1" applyAlignment="1">
      <alignment horizontal="center" vertical="center"/>
    </xf>
    <xf numFmtId="16" fontId="1" fillId="8" borderId="4" xfId="0" applyNumberFormat="1" applyFont="1" applyFill="1" applyBorder="1" applyAlignment="1">
      <alignment horizontal="center" vertical="center"/>
    </xf>
    <xf numFmtId="1" fontId="0" fillId="7" borderId="1" xfId="0" applyNumberFormat="1" applyFill="1" applyBorder="1" applyAlignment="1">
      <alignment horizontal="center" vertical="center"/>
    </xf>
    <xf numFmtId="0" fontId="0" fillId="0" borderId="22" xfId="0" applyBorder="1" applyAlignment="1">
      <alignment horizontal="center" vertical="center"/>
    </xf>
    <xf numFmtId="0" fontId="3" fillId="7" borderId="1" xfId="0" applyFont="1" applyFill="1" applyBorder="1" applyAlignment="1">
      <alignment horizontal="center" vertical="center"/>
    </xf>
    <xf numFmtId="0" fontId="10" fillId="7" borderId="1" xfId="0" applyFont="1" applyFill="1" applyBorder="1" applyAlignment="1">
      <alignment horizontal="center" vertical="center"/>
    </xf>
    <xf numFmtId="9" fontId="0" fillId="7" borderId="1" xfId="0" applyNumberFormat="1" applyFill="1" applyBorder="1" applyAlignment="1">
      <alignment horizontal="center" vertical="center"/>
    </xf>
    <xf numFmtId="0" fontId="0" fillId="7" borderId="0" xfId="0" applyFill="1" applyAlignment="1">
      <alignment horizontal="center" vertical="center"/>
    </xf>
    <xf numFmtId="0" fontId="3" fillId="17" borderId="1" xfId="0" applyFont="1" applyFill="1" applyBorder="1" applyAlignment="1">
      <alignment horizontal="center" vertical="center"/>
    </xf>
    <xf numFmtId="0" fontId="10" fillId="17" borderId="1" xfId="0" applyFont="1" applyFill="1" applyBorder="1" applyAlignment="1">
      <alignment horizontal="center" vertical="center"/>
    </xf>
    <xf numFmtId="9" fontId="0" fillId="17" borderId="1" xfId="0" applyNumberFormat="1" applyFill="1" applyBorder="1" applyAlignment="1">
      <alignment horizontal="center" vertical="center"/>
    </xf>
    <xf numFmtId="1" fontId="0" fillId="17" borderId="1" xfId="0" applyNumberFormat="1" applyFill="1" applyBorder="1" applyAlignment="1">
      <alignment horizontal="center" vertical="center"/>
    </xf>
    <xf numFmtId="0" fontId="3" fillId="18" borderId="1" xfId="0" applyFont="1" applyFill="1" applyBorder="1" applyAlignment="1">
      <alignment horizontal="center" vertical="center"/>
    </xf>
    <xf numFmtId="0" fontId="10" fillId="18" borderId="1" xfId="0" applyFont="1" applyFill="1" applyBorder="1" applyAlignment="1">
      <alignment horizontal="center" vertical="center"/>
    </xf>
    <xf numFmtId="9" fontId="0" fillId="18" borderId="1" xfId="0" applyNumberFormat="1" applyFill="1" applyBorder="1" applyAlignment="1">
      <alignment horizontal="center" vertical="center"/>
    </xf>
    <xf numFmtId="1" fontId="0" fillId="18" borderId="1" xfId="0" applyNumberFormat="1" applyFill="1" applyBorder="1" applyAlignment="1">
      <alignment horizontal="center" vertical="center"/>
    </xf>
    <xf numFmtId="0" fontId="0" fillId="19" borderId="1" xfId="0" applyNumberFormat="1" applyFont="1" applyFill="1" applyBorder="1" applyAlignment="1" applyProtection="1">
      <alignment horizontal="center" vertical="center"/>
    </xf>
    <xf numFmtId="9" fontId="0" fillId="19" borderId="1" xfId="1" applyFont="1" applyFill="1" applyBorder="1" applyAlignment="1">
      <alignment horizontal="center" vertical="center"/>
    </xf>
    <xf numFmtId="0" fontId="0" fillId="19" borderId="0" xfId="0" applyFill="1"/>
    <xf numFmtId="0" fontId="0" fillId="19" borderId="32" xfId="0" applyFill="1" applyBorder="1" applyAlignment="1">
      <alignment horizontal="center" vertical="center"/>
    </xf>
    <xf numFmtId="0" fontId="0" fillId="19" borderId="0" xfId="0" applyFill="1" applyAlignment="1">
      <alignment horizontal="center" vertical="center"/>
    </xf>
    <xf numFmtId="0" fontId="0" fillId="19" borderId="1" xfId="0" applyFill="1" applyBorder="1" applyAlignment="1">
      <alignment horizontal="center" vertical="center"/>
    </xf>
    <xf numFmtId="1" fontId="0" fillId="19" borderId="1" xfId="0" applyNumberFormat="1" applyFill="1" applyBorder="1" applyAlignment="1">
      <alignment horizontal="center" vertical="center"/>
    </xf>
    <xf numFmtId="0" fontId="0" fillId="19" borderId="4" xfId="0" applyFill="1" applyBorder="1" applyAlignment="1">
      <alignment horizontal="center" vertical="center"/>
    </xf>
    <xf numFmtId="1" fontId="0" fillId="19" borderId="12" xfId="0" applyNumberFormat="1" applyFill="1" applyBorder="1" applyAlignment="1">
      <alignment horizontal="center" vertical="center"/>
    </xf>
    <xf numFmtId="1" fontId="1" fillId="0" borderId="0" xfId="0" applyNumberFormat="1" applyFont="1" applyFill="1" applyBorder="1" applyAlignment="1">
      <alignment horizontal="center"/>
    </xf>
    <xf numFmtId="0" fontId="0" fillId="16" borderId="2" xfId="0" applyFill="1" applyBorder="1" applyAlignment="1">
      <alignment horizontal="center"/>
    </xf>
    <xf numFmtId="0" fontId="3" fillId="3" borderId="4" xfId="0" applyFont="1" applyFill="1" applyBorder="1" applyAlignment="1">
      <alignment horizontal="center" vertical="center"/>
    </xf>
    <xf numFmtId="0" fontId="3" fillId="7" borderId="4" xfId="0" applyFont="1" applyFill="1" applyBorder="1" applyAlignment="1">
      <alignment horizontal="center" vertical="center"/>
    </xf>
    <xf numFmtId="0" fontId="1" fillId="20" borderId="0" xfId="0" applyFont="1" applyFill="1" applyAlignment="1">
      <alignment horizontal="center"/>
    </xf>
    <xf numFmtId="0" fontId="1" fillId="19" borderId="0" xfId="0" applyFont="1" applyFill="1" applyAlignment="1">
      <alignment horizontal="center"/>
    </xf>
    <xf numFmtId="0" fontId="1" fillId="21" borderId="0" xfId="0" applyFont="1" applyFill="1" applyAlignment="1">
      <alignment horizontal="center"/>
    </xf>
    <xf numFmtId="0" fontId="1" fillId="22" borderId="0" xfId="0" applyFont="1" applyFill="1" applyAlignment="1">
      <alignment horizontal="center"/>
    </xf>
    <xf numFmtId="0" fontId="0" fillId="22" borderId="1" xfId="0" applyFill="1" applyBorder="1" applyAlignment="1">
      <alignment horizontal="center"/>
    </xf>
    <xf numFmtId="0" fontId="1" fillId="13" borderId="4" xfId="0" applyNumberFormat="1" applyFont="1" applyFill="1" applyBorder="1" applyAlignment="1" applyProtection="1">
      <alignment horizontal="center" vertical="center"/>
    </xf>
    <xf numFmtId="0" fontId="0" fillId="13" borderId="5"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0" borderId="34" xfId="0" applyBorder="1" applyAlignment="1">
      <alignment horizontal="center" vertical="center"/>
    </xf>
    <xf numFmtId="0" fontId="0" fillId="0" borderId="33" xfId="0" applyBorder="1" applyAlignment="1">
      <alignment horizontal="center" vertical="center"/>
    </xf>
    <xf numFmtId="0" fontId="1" fillId="3" borderId="6" xfId="0" applyFont="1" applyFill="1"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24" xfId="0" applyFill="1" applyBorder="1" applyAlignment="1">
      <alignment horizontal="center"/>
    </xf>
    <xf numFmtId="0" fontId="1" fillId="7" borderId="2" xfId="0" applyFont="1" applyFill="1" applyBorder="1" applyAlignment="1">
      <alignment horizontal="center" vertical="center"/>
    </xf>
    <xf numFmtId="0" fontId="1" fillId="7" borderId="19" xfId="0" applyFont="1" applyFill="1" applyBorder="1" applyAlignment="1">
      <alignment horizontal="center" vertical="center"/>
    </xf>
    <xf numFmtId="0" fontId="1" fillId="3" borderId="5" xfId="0" applyFont="1" applyFill="1" applyBorder="1" applyAlignment="1">
      <alignment horizontal="center" vertical="center"/>
    </xf>
    <xf numFmtId="0" fontId="0" fillId="0" borderId="0" xfId="0" applyBorder="1" applyAlignment="1">
      <alignment horizontal="center" vertical="center"/>
    </xf>
    <xf numFmtId="0" fontId="0" fillId="0" borderId="0" xfId="0" applyBorder="1" applyAlignment="1">
      <alignment horizontal="center"/>
    </xf>
    <xf numFmtId="0" fontId="1" fillId="7" borderId="0" xfId="0" applyFont="1" applyFill="1" applyBorder="1" applyAlignment="1">
      <alignment horizontal="center"/>
    </xf>
    <xf numFmtId="1" fontId="1" fillId="4" borderId="0" xfId="0" applyNumberFormat="1" applyFont="1" applyFill="1" applyBorder="1" applyAlignment="1">
      <alignment horizontal="center"/>
    </xf>
    <xf numFmtId="1" fontId="1" fillId="4" borderId="12" xfId="0" applyNumberFormat="1" applyFont="1" applyFill="1" applyBorder="1" applyAlignment="1">
      <alignment horizontal="center" vertical="center"/>
    </xf>
    <xf numFmtId="0" fontId="0" fillId="7" borderId="0" xfId="0" applyFill="1" applyBorder="1" applyAlignment="1">
      <alignment horizontal="center" vertical="center"/>
    </xf>
    <xf numFmtId="1" fontId="1" fillId="4" borderId="0" xfId="0" applyNumberFormat="1" applyFont="1" applyFill="1" applyBorder="1" applyAlignment="1">
      <alignment horizontal="center" vertical="center"/>
    </xf>
    <xf numFmtId="0" fontId="7" fillId="7" borderId="13" xfId="0" applyFont="1" applyFill="1" applyBorder="1" applyAlignment="1">
      <alignment horizontal="center"/>
    </xf>
    <xf numFmtId="0" fontId="0" fillId="0" borderId="25" xfId="0" applyBorder="1" applyAlignment="1">
      <alignment horizontal="center" vertical="center"/>
    </xf>
    <xf numFmtId="0" fontId="1" fillId="7" borderId="3" xfId="0" applyFont="1" applyFill="1" applyBorder="1" applyAlignment="1">
      <alignment horizontal="center" vertical="center"/>
    </xf>
    <xf numFmtId="0" fontId="1" fillId="7" borderId="25" xfId="0" applyFont="1" applyFill="1" applyBorder="1" applyAlignment="1">
      <alignment horizontal="center" vertical="center"/>
    </xf>
    <xf numFmtId="0" fontId="2" fillId="0" borderId="12" xfId="0" applyNumberFormat="1" applyFont="1" applyFill="1" applyBorder="1" applyAlignment="1" applyProtection="1">
      <alignment horizontal="center" vertical="center"/>
    </xf>
    <xf numFmtId="0" fontId="0" fillId="22" borderId="13" xfId="0" applyFill="1" applyBorder="1" applyAlignment="1">
      <alignment horizontal="center"/>
    </xf>
    <xf numFmtId="0" fontId="1" fillId="3" borderId="35" xfId="0" applyFont="1" applyFill="1" applyBorder="1" applyAlignment="1">
      <alignment horizontal="center" vertical="center"/>
    </xf>
    <xf numFmtId="0" fontId="1" fillId="7" borderId="6" xfId="0" applyFont="1" applyFill="1" applyBorder="1" applyAlignment="1">
      <alignment horizontal="center" vertical="center"/>
    </xf>
    <xf numFmtId="0" fontId="1" fillId="2" borderId="35" xfId="0" applyFont="1" applyFill="1" applyBorder="1" applyAlignment="1">
      <alignment horizontal="center" vertical="center"/>
    </xf>
    <xf numFmtId="0" fontId="0" fillId="6" borderId="6" xfId="0" applyFill="1" applyBorder="1" applyAlignment="1">
      <alignment horizontal="center" vertical="center"/>
    </xf>
    <xf numFmtId="0" fontId="1" fillId="6" borderId="4" xfId="0" applyFont="1" applyFill="1" applyBorder="1" applyAlignment="1">
      <alignment horizontal="center" vertical="center"/>
    </xf>
    <xf numFmtId="0" fontId="1" fillId="6" borderId="35" xfId="0" applyFont="1" applyFill="1" applyBorder="1" applyAlignment="1">
      <alignment horizontal="center" vertical="center"/>
    </xf>
    <xf numFmtId="0" fontId="1" fillId="0" borderId="34" xfId="2" applyBorder="1" applyAlignment="1">
      <alignment horizontal="center" vertical="center"/>
    </xf>
    <xf numFmtId="0" fontId="0" fillId="0" borderId="36" xfId="0" applyBorder="1" applyAlignment="1">
      <alignment horizontal="center" vertical="center"/>
    </xf>
    <xf numFmtId="0" fontId="0" fillId="0" borderId="37" xfId="0" applyBorder="1" applyAlignment="1">
      <alignment horizontal="center" vertical="center"/>
    </xf>
    <xf numFmtId="0" fontId="0" fillId="0" borderId="38" xfId="0" applyBorder="1" applyAlignment="1">
      <alignment horizontal="center" vertical="center"/>
    </xf>
    <xf numFmtId="0" fontId="0" fillId="19" borderId="4" xfId="0" applyNumberFormat="1" applyFont="1" applyFill="1" applyBorder="1" applyAlignment="1" applyProtection="1">
      <alignment horizontal="center" vertical="center"/>
    </xf>
    <xf numFmtId="0" fontId="0" fillId="0" borderId="37" xfId="0" applyBorder="1" applyAlignment="1">
      <alignment horizontal="center"/>
    </xf>
    <xf numFmtId="0" fontId="0" fillId="0" borderId="34" xfId="0" applyBorder="1" applyAlignment="1">
      <alignment horizontal="center"/>
    </xf>
    <xf numFmtId="0" fontId="3" fillId="7" borderId="13" xfId="0" applyFont="1" applyFill="1" applyBorder="1" applyAlignment="1">
      <alignment vertical="center"/>
    </xf>
    <xf numFmtId="0" fontId="3" fillId="3" borderId="13" xfId="0" applyFont="1" applyFill="1" applyBorder="1" applyAlignment="1">
      <alignment vertical="center"/>
    </xf>
    <xf numFmtId="0" fontId="3" fillId="6" borderId="13" xfId="0" applyFont="1" applyFill="1" applyBorder="1" applyAlignment="1">
      <alignment vertical="center"/>
    </xf>
    <xf numFmtId="0" fontId="3" fillId="2" borderId="13" xfId="0" applyFont="1" applyFill="1" applyBorder="1" applyAlignment="1">
      <alignment vertical="center"/>
    </xf>
    <xf numFmtId="0" fontId="0" fillId="16" borderId="20" xfId="0" applyFill="1" applyBorder="1" applyAlignment="1">
      <alignment horizontal="center" vertical="center"/>
    </xf>
    <xf numFmtId="9" fontId="0" fillId="16" borderId="20" xfId="1" applyFont="1" applyFill="1" applyBorder="1" applyAlignment="1">
      <alignment horizontal="center" vertical="center"/>
    </xf>
    <xf numFmtId="1" fontId="0" fillId="19" borderId="3" xfId="0" applyNumberFormat="1" applyFill="1" applyBorder="1" applyAlignment="1">
      <alignment horizontal="center" vertical="center"/>
    </xf>
    <xf numFmtId="0" fontId="0" fillId="19" borderId="13" xfId="0" applyFill="1" applyBorder="1" applyAlignment="1">
      <alignment horizontal="center" vertical="center"/>
    </xf>
    <xf numFmtId="0" fontId="0" fillId="19" borderId="12" xfId="0" applyFill="1" applyBorder="1" applyAlignment="1">
      <alignment horizontal="center" vertical="center"/>
    </xf>
    <xf numFmtId="1" fontId="0" fillId="6" borderId="13" xfId="0" applyNumberFormat="1" applyFill="1" applyBorder="1" applyAlignment="1">
      <alignment horizontal="center" vertical="center"/>
    </xf>
    <xf numFmtId="1" fontId="0" fillId="3" borderId="13"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7" borderId="12" xfId="0" applyNumberFormat="1" applyFill="1" applyBorder="1" applyAlignment="1">
      <alignment horizontal="center" vertical="center"/>
    </xf>
    <xf numFmtId="1" fontId="0" fillId="7" borderId="13" xfId="0" applyNumberFormat="1" applyFill="1" applyBorder="1" applyAlignment="1">
      <alignment horizontal="center" vertical="center"/>
    </xf>
    <xf numFmtId="0" fontId="0" fillId="15" borderId="13" xfId="0" applyFill="1" applyBorder="1" applyAlignment="1">
      <alignment horizontal="center" vertical="center"/>
    </xf>
    <xf numFmtId="1" fontId="0" fillId="15" borderId="12" xfId="0" applyNumberFormat="1" applyFill="1" applyBorder="1" applyAlignment="1">
      <alignment vertical="center"/>
    </xf>
    <xf numFmtId="1" fontId="0" fillId="14" borderId="13" xfId="0" applyNumberFormat="1" applyFill="1" applyBorder="1" applyAlignment="1">
      <alignment horizontal="center" vertical="center"/>
    </xf>
    <xf numFmtId="1" fontId="0" fillId="16" borderId="13" xfId="0" applyNumberFormat="1" applyFill="1" applyBorder="1" applyAlignment="1">
      <alignment horizontal="center" vertical="center"/>
    </xf>
    <xf numFmtId="1" fontId="0" fillId="14" borderId="12" xfId="0" applyNumberFormat="1" applyFill="1" applyBorder="1" applyAlignment="1">
      <alignment vertical="center"/>
    </xf>
    <xf numFmtId="0" fontId="0" fillId="19" borderId="0" xfId="0" applyFill="1" applyAlignment="1">
      <alignment horizontal="center"/>
    </xf>
    <xf numFmtId="0" fontId="0" fillId="4" borderId="1" xfId="0" applyNumberFormat="1" applyFont="1" applyFill="1" applyBorder="1" applyAlignment="1" applyProtection="1">
      <alignment horizontal="center" vertical="center"/>
    </xf>
    <xf numFmtId="0" fontId="0" fillId="4" borderId="4" xfId="0" applyNumberFormat="1" applyFont="1" applyFill="1" applyBorder="1" applyAlignment="1" applyProtection="1">
      <alignment horizontal="center" vertical="center"/>
    </xf>
    <xf numFmtId="0" fontId="1" fillId="6" borderId="5" xfId="0" applyFont="1" applyFill="1" applyBorder="1" applyAlignment="1">
      <alignment horizontal="center" vertical="center"/>
    </xf>
    <xf numFmtId="0" fontId="1" fillId="6" borderId="15" xfId="0" applyFont="1" applyFill="1" applyBorder="1" applyAlignment="1">
      <alignment horizontal="center" vertical="center"/>
    </xf>
    <xf numFmtId="0" fontId="1" fillId="3" borderId="15" xfId="0" applyFont="1" applyFill="1" applyBorder="1" applyAlignment="1">
      <alignment horizontal="center" vertical="center"/>
    </xf>
    <xf numFmtId="0" fontId="1" fillId="2" borderId="5" xfId="0" applyFont="1" applyFill="1" applyBorder="1" applyAlignment="1">
      <alignment horizontal="center" vertical="center"/>
    </xf>
    <xf numFmtId="0" fontId="0" fillId="0" borderId="26" xfId="0" applyBorder="1" applyAlignment="1">
      <alignment horizontal="center"/>
    </xf>
    <xf numFmtId="0" fontId="0" fillId="4" borderId="0" xfId="0" applyFill="1" applyAlignment="1">
      <alignment horizontal="center" vertical="center"/>
    </xf>
    <xf numFmtId="0" fontId="1" fillId="4" borderId="0" xfId="0" applyFont="1" applyFill="1" applyAlignment="1">
      <alignment horizontal="center" vertical="center"/>
    </xf>
    <xf numFmtId="1" fontId="0" fillId="14" borderId="2" xfId="0" applyNumberFormat="1" applyFill="1" applyBorder="1" applyAlignment="1">
      <alignment horizontal="center" vertical="center"/>
    </xf>
    <xf numFmtId="1" fontId="0" fillId="14" borderId="32" xfId="0" applyNumberFormat="1" applyFill="1" applyBorder="1" applyAlignment="1">
      <alignment horizontal="center" vertical="center"/>
    </xf>
    <xf numFmtId="1" fontId="0" fillId="14" borderId="3" xfId="0" applyNumberFormat="1" applyFill="1" applyBorder="1" applyAlignment="1">
      <alignment horizontal="center" vertical="center"/>
    </xf>
    <xf numFmtId="1" fontId="0" fillId="16" borderId="1" xfId="0" applyNumberFormat="1" applyFill="1" applyBorder="1" applyAlignment="1">
      <alignment horizontal="center" vertical="center"/>
    </xf>
    <xf numFmtId="0" fontId="0" fillId="16" borderId="1" xfId="0" applyFill="1" applyBorder="1" applyAlignment="1">
      <alignment horizontal="center" vertical="center"/>
    </xf>
    <xf numFmtId="1" fontId="0" fillId="19" borderId="15" xfId="0" applyNumberFormat="1" applyFill="1" applyBorder="1" applyAlignment="1">
      <alignment horizontal="center" vertical="center"/>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0" fillId="4" borderId="1" xfId="0" applyNumberFormat="1" applyFill="1" applyBorder="1" applyAlignment="1">
      <alignment horizontal="center" vertical="center"/>
    </xf>
    <xf numFmtId="0" fontId="0" fillId="4" borderId="1" xfId="0" applyFill="1" applyBorder="1" applyAlignment="1">
      <alignment horizontal="center" vertical="center"/>
    </xf>
    <xf numFmtId="1" fontId="0" fillId="3" borderId="2" xfId="0" applyNumberFormat="1" applyFill="1" applyBorder="1" applyAlignment="1">
      <alignment horizontal="center" vertical="center"/>
    </xf>
    <xf numFmtId="1" fontId="0" fillId="3" borderId="32" xfId="0" applyNumberFormat="1" applyFill="1" applyBorder="1" applyAlignment="1">
      <alignment horizontal="center" vertical="center"/>
    </xf>
    <xf numFmtId="1" fontId="0" fillId="3" borderId="3" xfId="0" applyNumberFormat="1" applyFill="1" applyBorder="1" applyAlignment="1">
      <alignment horizontal="center" vertical="center"/>
    </xf>
    <xf numFmtId="1" fontId="0" fillId="7" borderId="2" xfId="0" applyNumberFormat="1" applyFill="1" applyBorder="1" applyAlignment="1">
      <alignment horizontal="center" vertical="center"/>
    </xf>
    <xf numFmtId="1" fontId="0" fillId="7" borderId="32" xfId="0" applyNumberFormat="1" applyFill="1" applyBorder="1" applyAlignment="1">
      <alignment horizontal="center" vertical="center"/>
    </xf>
    <xf numFmtId="1" fontId="0" fillId="7" borderId="3" xfId="0" applyNumberFormat="1" applyFill="1" applyBorder="1" applyAlignment="1">
      <alignment horizontal="center" vertical="center"/>
    </xf>
    <xf numFmtId="1" fontId="0" fillId="15" borderId="1" xfId="0" applyNumberFormat="1"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8"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0" fillId="0" borderId="4" xfId="0" applyBorder="1" applyAlignment="1">
      <alignment horizontal="center" vertical="center"/>
    </xf>
    <xf numFmtId="0" fontId="0" fillId="0" borderId="12" xfId="0" applyBorder="1" applyAlignment="1">
      <alignment horizontal="center" vertical="center"/>
    </xf>
    <xf numFmtId="0" fontId="0" fillId="18" borderId="4" xfId="0" applyFill="1" applyBorder="1" applyAlignment="1">
      <alignment horizontal="center" vertical="center"/>
    </xf>
    <xf numFmtId="0" fontId="0" fillId="18" borderId="12" xfId="0" applyFill="1" applyBorder="1" applyAlignment="1">
      <alignment horizontal="center" vertical="center"/>
    </xf>
    <xf numFmtId="0" fontId="0" fillId="17" borderId="4" xfId="0" applyFill="1" applyBorder="1" applyAlignment="1">
      <alignment horizontal="center" vertical="center"/>
    </xf>
    <xf numFmtId="0" fontId="0" fillId="17" borderId="12" xfId="0" applyFill="1" applyBorder="1" applyAlignment="1">
      <alignment horizontal="center" vertical="center"/>
    </xf>
    <xf numFmtId="0" fontId="0" fillId="7" borderId="4" xfId="0" applyFill="1" applyBorder="1" applyAlignment="1">
      <alignment horizontal="center" vertical="center"/>
    </xf>
    <xf numFmtId="0" fontId="0" fillId="7" borderId="12" xfId="0" applyFill="1" applyBorder="1" applyAlignment="1">
      <alignment horizontal="center" vertical="center"/>
    </xf>
    <xf numFmtId="0" fontId="1" fillId="8" borderId="4" xfId="0" applyFont="1" applyFill="1" applyBorder="1" applyAlignment="1">
      <alignment horizontal="center" vertical="center"/>
    </xf>
    <xf numFmtId="0" fontId="1" fillId="8" borderId="12" xfId="0" applyFont="1" applyFill="1" applyBorder="1" applyAlignment="1">
      <alignment horizontal="center" vertical="center"/>
    </xf>
    <xf numFmtId="0" fontId="2" fillId="0" borderId="21"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12" borderId="1" xfId="0" applyFont="1" applyFill="1" applyBorder="1" applyAlignment="1">
      <alignment horizontal="center" vertical="top" wrapText="1"/>
    </xf>
    <xf numFmtId="0" fontId="0" fillId="3" borderId="1" xfId="0" applyFill="1" applyBorder="1" applyAlignment="1">
      <alignment horizontal="center"/>
    </xf>
    <xf numFmtId="0" fontId="0" fillId="0" borderId="22" xfId="0" applyBorder="1" applyAlignment="1">
      <alignment horizontal="center" vertical="center"/>
    </xf>
    <xf numFmtId="0" fontId="0" fillId="3" borderId="21" xfId="0" applyFill="1" applyBorder="1" applyAlignment="1">
      <alignment horizontal="center"/>
    </xf>
    <xf numFmtId="0" fontId="0" fillId="3" borderId="22" xfId="0" applyFill="1" applyBorder="1" applyAlignment="1">
      <alignment horizontal="center"/>
    </xf>
    <xf numFmtId="0" fontId="0" fillId="0" borderId="1" xfId="0" applyBorder="1" applyAlignment="1">
      <alignment horizontal="center" vertical="center"/>
    </xf>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7" xfId="0" applyFont="1" applyFill="1" applyBorder="1" applyAlignment="1">
      <alignment horizontal="center" vertical="center"/>
    </xf>
    <xf numFmtId="0" fontId="1" fillId="3" borderId="5" xfId="0" applyFont="1" applyFill="1" applyBorder="1" applyAlignment="1">
      <alignment horizontal="center" vertical="center"/>
    </xf>
    <xf numFmtId="0" fontId="1" fillId="3" borderId="16" xfId="0" applyFont="1" applyFill="1" applyBorder="1" applyAlignment="1">
      <alignment horizontal="center" vertical="center"/>
    </xf>
    <xf numFmtId="0" fontId="1" fillId="3" borderId="6" xfId="0" applyFont="1" applyFill="1" applyBorder="1" applyAlignment="1">
      <alignment horizontal="center" vertical="center"/>
    </xf>
    <xf numFmtId="0" fontId="1" fillId="3" borderId="7" xfId="0" applyFont="1" applyFill="1" applyBorder="1" applyAlignment="1">
      <alignment horizontal="center" vertical="center"/>
    </xf>
    <xf numFmtId="0" fontId="1" fillId="3" borderId="20" xfId="0" applyFont="1" applyFill="1" applyBorder="1" applyAlignment="1">
      <alignment horizontal="center" vertical="center"/>
    </xf>
    <xf numFmtId="0" fontId="1" fillId="3" borderId="14" xfId="0" applyFont="1" applyFill="1" applyBorder="1" applyAlignment="1">
      <alignment horizontal="center" vertical="center"/>
    </xf>
    <xf numFmtId="0" fontId="0" fillId="0" borderId="21" xfId="0" applyBorder="1" applyAlignment="1">
      <alignment horizontal="center" vertical="center"/>
    </xf>
    <xf numFmtId="0" fontId="0" fillId="3" borderId="4" xfId="0" applyFill="1" applyBorder="1" applyAlignment="1">
      <alignment horizontal="center"/>
    </xf>
    <xf numFmtId="0" fontId="0" fillId="3" borderId="12" xfId="0" applyFill="1" applyBorder="1" applyAlignment="1">
      <alignment horizontal="center"/>
    </xf>
    <xf numFmtId="0" fontId="0" fillId="3" borderId="23" xfId="0" applyFill="1" applyBorder="1" applyAlignment="1">
      <alignment horizontal="center"/>
    </xf>
    <xf numFmtId="0" fontId="0" fillId="3" borderId="13" xfId="0" applyFill="1" applyBorder="1" applyAlignment="1">
      <alignment horizontal="center"/>
    </xf>
    <xf numFmtId="0" fontId="0" fillId="3" borderId="24" xfId="0" applyFill="1" applyBorder="1" applyAlignment="1">
      <alignment horizontal="center"/>
    </xf>
    <xf numFmtId="0" fontId="0" fillId="0" borderId="15" xfId="0" applyBorder="1" applyAlignment="1">
      <alignment horizontal="center" vertical="center" wrapText="1"/>
    </xf>
    <xf numFmtId="0" fontId="0" fillId="19" borderId="1" xfId="0" applyNumberFormat="1" applyFont="1" applyFill="1" applyBorder="1" applyAlignment="1" applyProtection="1">
      <alignment horizontal="center" vertical="center"/>
    </xf>
    <xf numFmtId="0" fontId="0" fillId="16" borderId="5" xfId="0" applyFill="1" applyBorder="1" applyAlignment="1">
      <alignment horizontal="center"/>
    </xf>
    <xf numFmtId="0" fontId="0" fillId="16" borderId="20" xfId="0" applyFill="1" applyBorder="1" applyAlignment="1">
      <alignment horizontal="center"/>
    </xf>
    <xf numFmtId="0" fontId="1" fillId="3" borderId="4" xfId="0" applyNumberFormat="1" applyFont="1" applyFill="1" applyBorder="1" applyAlignment="1" applyProtection="1">
      <alignment horizontal="center" vertical="center"/>
    </xf>
    <xf numFmtId="0" fontId="0" fillId="3" borderId="12" xfId="0" applyNumberFormat="1" applyFont="1" applyFill="1" applyBorder="1" applyAlignment="1" applyProtection="1">
      <alignment horizontal="center" vertical="center"/>
    </xf>
    <xf numFmtId="0" fontId="0" fillId="3" borderId="4" xfId="0" applyFill="1" applyBorder="1" applyAlignment="1">
      <alignment horizontal="center" vertical="center"/>
    </xf>
    <xf numFmtId="0" fontId="0" fillId="2" borderId="4" xfId="0" applyNumberFormat="1" applyFont="1" applyFill="1" applyBorder="1" applyAlignment="1" applyProtection="1">
      <alignment horizontal="center" vertical="center"/>
    </xf>
    <xf numFmtId="0" fontId="0" fillId="2" borderId="12" xfId="0" applyNumberFormat="1" applyFont="1" applyFill="1" applyBorder="1" applyAlignment="1" applyProtection="1">
      <alignment horizontal="center" vertical="center"/>
    </xf>
    <xf numFmtId="0" fontId="0" fillId="4" borderId="21" xfId="0" applyFill="1" applyBorder="1" applyAlignment="1">
      <alignment horizontal="center" vertical="center"/>
    </xf>
    <xf numFmtId="0" fontId="0" fillId="4" borderId="22" xfId="0" applyFill="1" applyBorder="1" applyAlignment="1">
      <alignment horizontal="center" vertical="center"/>
    </xf>
    <xf numFmtId="0" fontId="0" fillId="4" borderId="4" xfId="0" applyFill="1" applyBorder="1" applyAlignment="1">
      <alignment horizontal="center" vertical="center"/>
    </xf>
    <xf numFmtId="0" fontId="1" fillId="6" borderId="4" xfId="0" applyNumberFormat="1" applyFont="1" applyFill="1" applyBorder="1" applyAlignment="1" applyProtection="1">
      <alignment horizontal="center" vertical="center"/>
    </xf>
    <xf numFmtId="0" fontId="0" fillId="6" borderId="12" xfId="0" applyNumberFormat="1" applyFont="1" applyFill="1" applyBorder="1" applyAlignment="1" applyProtection="1">
      <alignment horizontal="center" vertical="center"/>
    </xf>
    <xf numFmtId="0" fontId="1" fillId="6" borderId="12" xfId="0" applyNumberFormat="1" applyFont="1" applyFill="1" applyBorder="1" applyAlignment="1" applyProtection="1">
      <alignment horizontal="center" vertical="center"/>
    </xf>
    <xf numFmtId="0" fontId="1" fillId="7" borderId="4" xfId="0" applyNumberFormat="1" applyFont="1" applyFill="1" applyBorder="1" applyAlignment="1" applyProtection="1">
      <alignment horizontal="center" vertical="center"/>
    </xf>
    <xf numFmtId="0" fontId="1" fillId="7" borderId="12" xfId="0" applyNumberFormat="1" applyFont="1" applyFill="1" applyBorder="1" applyAlignment="1" applyProtection="1">
      <alignment horizontal="center" vertical="center"/>
    </xf>
    <xf numFmtId="0" fontId="0" fillId="14" borderId="4" xfId="0" applyFill="1" applyBorder="1" applyAlignment="1">
      <alignment horizontal="center" vertical="center"/>
    </xf>
    <xf numFmtId="0" fontId="0" fillId="14" borderId="12" xfId="0" applyFill="1" applyBorder="1" applyAlignment="1">
      <alignment horizontal="center" vertical="center"/>
    </xf>
    <xf numFmtId="0" fontId="1" fillId="13" borderId="4" xfId="0" applyNumberFormat="1" applyFont="1" applyFill="1" applyBorder="1" applyAlignment="1" applyProtection="1">
      <alignment horizontal="center" vertical="center"/>
    </xf>
    <xf numFmtId="0" fontId="1" fillId="13" borderId="12" xfId="0" applyNumberFormat="1" applyFont="1" applyFill="1" applyBorder="1" applyAlignment="1" applyProtection="1">
      <alignment horizontal="center" vertical="center"/>
    </xf>
    <xf numFmtId="0" fontId="0" fillId="13" borderId="4" xfId="0" applyNumberFormat="1" applyFont="1" applyFill="1" applyBorder="1" applyAlignment="1" applyProtection="1">
      <alignment horizontal="center" vertical="center"/>
    </xf>
    <xf numFmtId="0" fontId="0" fillId="13" borderId="12" xfId="0" applyNumberFormat="1" applyFont="1" applyFill="1" applyBorder="1" applyAlignment="1" applyProtection="1">
      <alignment horizontal="center" vertical="center"/>
    </xf>
  </cellXfs>
  <cellStyles count="5">
    <cellStyle name="Monétaire 2" xfId="3" xr:uid="{BD4ECAEE-8E4C-49A7-B000-025D9E237D5A}"/>
    <cellStyle name="Normal" xfId="0" builtinId="0"/>
    <cellStyle name="Normal 2" xfId="2" xr:uid="{81C6B8A4-E6E1-4EC8-8D34-A9932450DFB5}"/>
    <cellStyle name="Pourcentage" xfId="1" builtinId="5"/>
    <cellStyle name="Pourcentage 2" xfId="4" xr:uid="{17FEBF1A-76EA-4288-AA64-7A7C8216E9CC}"/>
  </cellStyles>
  <dxfs count="1396">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color auto="1"/>
      </font>
      <fill>
        <patternFill>
          <bgColor rgb="FFFF7C80"/>
        </patternFill>
      </fill>
    </dxf>
    <dxf>
      <font>
        <color auto="1"/>
      </font>
      <fill>
        <patternFill>
          <bgColor rgb="FFFF7C80"/>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b val="0"/>
        <i val="0"/>
        <color auto="1"/>
      </font>
      <fill>
        <patternFill>
          <bgColor rgb="FFFFC000"/>
        </patternFill>
      </fill>
    </dxf>
    <dxf>
      <fill>
        <patternFill>
          <bgColor rgb="FFFEC6C2"/>
        </patternFill>
      </fill>
    </dxf>
    <dxf>
      <fill>
        <patternFill>
          <bgColor rgb="FFFEC6C2"/>
        </patternFill>
      </fill>
    </dxf>
    <dxf>
      <fill>
        <patternFill>
          <bgColor rgb="FFFEC6C2"/>
        </patternFill>
      </fill>
    </dxf>
    <dxf>
      <font>
        <color rgb="FFFF0000"/>
      </font>
      <fill>
        <patternFill patternType="none">
          <bgColor auto="1"/>
        </patternFill>
      </fill>
    </dxf>
    <dxf>
      <font>
        <color rgb="FFFF0000"/>
      </font>
    </dxf>
    <dxf>
      <font>
        <color rgb="FFFF0000"/>
      </font>
    </dxf>
    <dxf>
      <font>
        <color rgb="FFFF0000"/>
      </font>
    </dxf>
    <dxf>
      <font>
        <color rgb="FFFF0000"/>
      </font>
    </dxf>
    <dxf>
      <font>
        <color rgb="FFFF0000"/>
      </font>
      <fill>
        <patternFill patternType="none">
          <bgColor auto="1"/>
        </patternFill>
      </fill>
    </dxf>
    <dxf>
      <font>
        <b val="0"/>
        <i val="0"/>
        <color auto="1"/>
      </font>
      <fill>
        <patternFill>
          <bgColor rgb="FFFFC000"/>
        </patternFill>
      </fill>
    </dxf>
    <dxf>
      <font>
        <color auto="1"/>
      </font>
      <fill>
        <patternFill>
          <bgColor rgb="FFFF7C80"/>
        </patternFill>
      </fill>
    </dxf>
    <dxf>
      <fill>
        <patternFill>
          <bgColor rgb="FFFEC6C2"/>
        </patternFill>
      </fill>
    </dxf>
    <dxf>
      <fill>
        <patternFill>
          <bgColor rgb="FFFEC6C2"/>
        </patternFill>
      </fill>
    </dxf>
    <dxf>
      <font>
        <color auto="1"/>
      </font>
      <fill>
        <patternFill>
          <bgColor rgb="FFFF7C80"/>
        </patternFill>
      </fill>
    </dxf>
    <dxf>
      <fill>
        <patternFill>
          <bgColor rgb="FFFEC6C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FF0000"/>
      </font>
      <fill>
        <patternFill patternType="none">
          <bgColor auto="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FF0000"/>
      </font>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b/>
        <i val="0"/>
        <color rgb="FFFF0000"/>
      </font>
      <fill>
        <patternFill patternType="none">
          <bgColor auto="1"/>
        </patternFill>
      </fill>
    </dxf>
    <dxf>
      <font>
        <color rgb="FF9C0006"/>
      </font>
      <fill>
        <patternFill>
          <bgColor rgb="FFFFC7CE"/>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colors>
    <mruColors>
      <color rgb="FF93F595"/>
      <color rgb="FFFEC6C2"/>
      <color rgb="FFFFD1D1"/>
      <color rgb="FFFFFF66"/>
      <color rgb="FFFF7C80"/>
      <color rgb="FFFF9999"/>
      <color rgb="FFFD999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78998-3F25-4440-B0AA-A62DB25FD735}">
  <sheetPr>
    <tabColor rgb="FFFF0000"/>
  </sheetPr>
  <dimension ref="V1"/>
  <sheetViews>
    <sheetView topLeftCell="A22" workbookViewId="0">
      <selection activeCell="A22" sqref="A1:XFD1048576"/>
    </sheetView>
  </sheetViews>
  <sheetFormatPr baseColWidth="10" defaultRowHeight="12.75" x14ac:dyDescent="0.2"/>
  <cols>
    <col min="1" max="1" width="9" customWidth="1"/>
    <col min="2" max="2" width="9.28515625" customWidth="1"/>
    <col min="3" max="3" width="10.42578125" customWidth="1"/>
    <col min="4" max="4" width="13.28515625" customWidth="1"/>
    <col min="5" max="5" width="36.570312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140625" customWidth="1"/>
    <col min="18" max="18" width="10.42578125" customWidth="1"/>
    <col min="19" max="19" width="8.28515625" customWidth="1"/>
    <col min="20" max="20" width="10.5703125" customWidth="1"/>
    <col min="22" max="22" width="11.42578125" style="67"/>
  </cols>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209C12-EE39-4446-BBDC-AE5147225725}">
  <sheetPr>
    <tabColor rgb="FFFF0000"/>
  </sheetPr>
  <dimension ref="A1"/>
  <sheetViews>
    <sheetView workbookViewId="0">
      <selection sqref="A1:XFD1048576"/>
    </sheetView>
  </sheetViews>
  <sheetFormatPr baseColWidth="10" defaultRowHeight="12.75" x14ac:dyDescent="0.2"/>
  <cols>
    <col min="1" max="1" width="73.42578125" customWidth="1"/>
    <col min="2" max="2" width="103.42578125" customWidth="1"/>
    <col min="3" max="3" width="19.5703125" customWidth="1"/>
    <col min="4" max="4" width="17.42578125" customWidth="1"/>
    <col min="5" max="5" width="16.85546875" customWidth="1"/>
    <col min="6" max="6" width="17.7109375" customWidth="1"/>
    <col min="7" max="7" width="18.28515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1FFAD7-2F6A-4B3D-9D4C-0A90C1E24DEB}">
  <sheetPr>
    <tabColor rgb="FFFF0000"/>
  </sheetPr>
  <dimension ref="A1"/>
  <sheetViews>
    <sheetView workbookViewId="0">
      <selection activeCell="G31" sqref="G31"/>
    </sheetView>
  </sheetViews>
  <sheetFormatPr baseColWidth="10" defaultRowHeight="12.75" x14ac:dyDescent="0.2"/>
  <cols>
    <col min="1" max="1" width="9" customWidth="1"/>
    <col min="2" max="2" width="9.28515625" customWidth="1"/>
    <col min="3" max="3" width="10.42578125" customWidth="1"/>
    <col min="4" max="4" width="13.28515625" customWidth="1"/>
    <col min="5" max="5" width="36.7109375" customWidth="1"/>
    <col min="6" max="6" width="12.85546875" customWidth="1"/>
    <col min="7" max="7" width="37" customWidth="1"/>
    <col min="8" max="8" width="7.42578125" customWidth="1"/>
    <col min="9" max="9" width="7.5703125" customWidth="1"/>
    <col min="10" max="10" width="5.7109375" customWidth="1"/>
    <col min="11" max="11" width="6.85546875" customWidth="1"/>
    <col min="12" max="12" width="10.7109375" customWidth="1"/>
    <col min="13" max="13" width="8.5703125" customWidth="1"/>
    <col min="14" max="14" width="10.7109375" customWidth="1"/>
    <col min="15" max="15" width="8.28515625" customWidth="1"/>
    <col min="16" max="16" width="24.5703125" customWidth="1"/>
    <col min="17" max="17" width="10" customWidth="1"/>
    <col min="18" max="18" width="10.42578125" customWidth="1"/>
    <col min="19" max="19" width="8.28515625" customWidth="1"/>
    <col min="20" max="20" width="10.5703125" customWidth="1"/>
  </cols>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51D86-F893-4653-BB92-6AFDFEF647E0}">
  <dimension ref="A1:BJ981"/>
  <sheetViews>
    <sheetView topLeftCell="F1" zoomScale="70" zoomScaleNormal="70" workbookViewId="0">
      <selection activeCell="J94" sqref="J94"/>
    </sheetView>
  </sheetViews>
  <sheetFormatPr baseColWidth="10" defaultColWidth="11.42578125" defaultRowHeight="15" customHeight="1" x14ac:dyDescent="0.2"/>
  <cols>
    <col min="1" max="1" width="11" style="15" customWidth="1"/>
    <col min="2" max="2" width="9.28515625" style="15" customWidth="1"/>
    <col min="3" max="4" width="24.42578125" style="15" customWidth="1"/>
    <col min="5" max="5" width="13.42578125" style="15" bestFit="1" customWidth="1"/>
    <col min="6" max="7" width="3.85546875" style="15" customWidth="1"/>
    <col min="8" max="8" width="11.42578125" style="15" customWidth="1"/>
    <col min="9" max="9" width="48.140625" style="15" bestFit="1" customWidth="1"/>
    <col min="10" max="36" width="5.7109375" style="15" customWidth="1"/>
    <col min="37" max="37" width="6.140625" style="15" bestFit="1" customWidth="1"/>
    <col min="38" max="44" width="5.7109375" style="15" customWidth="1"/>
    <col min="45" max="45" width="7.28515625" style="15" bestFit="1" customWidth="1"/>
    <col min="46" max="61" width="5.7109375" style="15" customWidth="1"/>
    <col min="62" max="16384" width="11.42578125" style="15"/>
  </cols>
  <sheetData>
    <row r="1" spans="1:62" ht="51" x14ac:dyDescent="0.2">
      <c r="A1" s="41" t="s">
        <v>125</v>
      </c>
      <c r="B1" s="41" t="s">
        <v>126</v>
      </c>
      <c r="C1" s="41" t="s">
        <v>127</v>
      </c>
      <c r="D1" s="41" t="s">
        <v>126</v>
      </c>
      <c r="E1" s="41" t="s">
        <v>128</v>
      </c>
      <c r="G1" s="142" t="s">
        <v>131</v>
      </c>
    </row>
    <row r="2" spans="1:62" ht="13.5" customHeight="1" x14ac:dyDescent="0.2">
      <c r="A2" s="185"/>
      <c r="E2" s="186"/>
      <c r="G2" s="130">
        <f>WEEKNUM(A2,2)-1</f>
        <v>0</v>
      </c>
      <c r="I2" s="25" t="s">
        <v>121</v>
      </c>
      <c r="J2" s="7">
        <v>1</v>
      </c>
      <c r="K2" s="7">
        <v>2</v>
      </c>
      <c r="L2" s="7">
        <v>3</v>
      </c>
      <c r="M2" s="7">
        <v>4</v>
      </c>
      <c r="N2" s="7">
        <v>5</v>
      </c>
      <c r="O2" s="7">
        <v>6</v>
      </c>
      <c r="P2" s="7">
        <v>7</v>
      </c>
      <c r="Q2" s="7">
        <v>8</v>
      </c>
      <c r="R2" s="7">
        <v>9</v>
      </c>
      <c r="S2" s="7">
        <v>10</v>
      </c>
      <c r="T2" s="7">
        <v>11</v>
      </c>
      <c r="U2" s="7">
        <v>12</v>
      </c>
      <c r="V2" s="7">
        <v>13</v>
      </c>
      <c r="W2" s="7">
        <v>14</v>
      </c>
      <c r="X2" s="7">
        <v>15</v>
      </c>
      <c r="Y2" s="7">
        <v>16</v>
      </c>
      <c r="Z2" s="7">
        <v>17</v>
      </c>
      <c r="AA2" s="7">
        <v>18</v>
      </c>
      <c r="AB2" s="7">
        <v>19</v>
      </c>
      <c r="AC2" s="7">
        <v>20</v>
      </c>
      <c r="AD2" s="7">
        <v>21</v>
      </c>
      <c r="AE2" s="7">
        <v>22</v>
      </c>
      <c r="AF2" s="7">
        <v>23</v>
      </c>
      <c r="AG2" s="7">
        <v>24</v>
      </c>
      <c r="AH2" s="7">
        <v>25</v>
      </c>
      <c r="AI2" s="7">
        <v>26</v>
      </c>
      <c r="AJ2" s="7">
        <v>27</v>
      </c>
      <c r="AK2" s="7">
        <v>28</v>
      </c>
      <c r="AL2" s="7">
        <v>29</v>
      </c>
      <c r="AM2" s="7">
        <v>30</v>
      </c>
      <c r="AN2" s="7">
        <v>31</v>
      </c>
      <c r="AO2" s="7">
        <v>32</v>
      </c>
      <c r="AP2" s="7">
        <v>33</v>
      </c>
      <c r="AQ2" s="7">
        <v>34</v>
      </c>
      <c r="AR2" s="7">
        <v>35</v>
      </c>
      <c r="AS2" s="7">
        <v>36</v>
      </c>
      <c r="AT2" s="7">
        <v>37</v>
      </c>
      <c r="AU2" s="7">
        <v>38</v>
      </c>
      <c r="AV2" s="7">
        <v>39</v>
      </c>
      <c r="AW2" s="7">
        <v>40</v>
      </c>
      <c r="AX2" s="7">
        <v>41</v>
      </c>
      <c r="AY2" s="7">
        <v>42</v>
      </c>
      <c r="AZ2" s="7">
        <v>43</v>
      </c>
      <c r="BA2" s="7">
        <v>44</v>
      </c>
      <c r="BB2" s="7">
        <v>45</v>
      </c>
      <c r="BC2" s="7">
        <v>46</v>
      </c>
      <c r="BD2" s="7">
        <v>47</v>
      </c>
      <c r="BE2" s="7">
        <v>48</v>
      </c>
      <c r="BF2" s="7">
        <v>49</v>
      </c>
      <c r="BG2" s="7">
        <v>50</v>
      </c>
      <c r="BH2" s="7">
        <v>51</v>
      </c>
      <c r="BI2" s="7">
        <v>52</v>
      </c>
    </row>
    <row r="3" spans="1:62" ht="13.5" customHeight="1" x14ac:dyDescent="0.2">
      <c r="A3" s="185"/>
      <c r="E3" s="186"/>
      <c r="G3" s="130">
        <f t="shared" ref="G3:G66" si="0">WEEKNUM(A3,2)-1</f>
        <v>0</v>
      </c>
      <c r="I3" s="108" t="s">
        <v>119</v>
      </c>
      <c r="J3" s="131"/>
      <c r="K3" s="131"/>
      <c r="L3" s="131"/>
      <c r="M3" s="131"/>
      <c r="N3" s="131"/>
      <c r="O3" s="131"/>
      <c r="P3" s="131"/>
      <c r="Q3" s="131"/>
      <c r="R3" s="131"/>
      <c r="S3" s="131"/>
      <c r="T3" s="131"/>
      <c r="U3" s="131"/>
      <c r="V3" s="131"/>
      <c r="W3" s="131"/>
      <c r="X3" s="131"/>
      <c r="Y3" s="131"/>
      <c r="Z3" s="131"/>
      <c r="AA3" s="131"/>
      <c r="AB3" s="131"/>
      <c r="AC3" s="131"/>
      <c r="AD3" s="131"/>
      <c r="AE3" s="131"/>
      <c r="AF3" s="131"/>
      <c r="AG3" s="131"/>
      <c r="AH3" s="131"/>
      <c r="AI3" s="131"/>
      <c r="AJ3" s="131"/>
      <c r="AK3" s="131"/>
      <c r="AL3" s="131"/>
      <c r="AM3" s="131"/>
      <c r="AN3" s="131"/>
      <c r="AO3" s="131"/>
      <c r="AP3" s="131"/>
      <c r="AQ3" s="131"/>
      <c r="AR3" s="131"/>
      <c r="AS3" s="131"/>
      <c r="AT3" s="131"/>
      <c r="AU3" s="131"/>
      <c r="AV3" s="131"/>
      <c r="AW3" s="131"/>
      <c r="AX3" s="131"/>
      <c r="AY3" s="131"/>
      <c r="AZ3" s="131"/>
      <c r="BA3" s="131"/>
      <c r="BB3" s="131"/>
      <c r="BC3" s="131"/>
      <c r="BD3" s="131"/>
      <c r="BE3" s="131"/>
      <c r="BF3" s="131"/>
      <c r="BG3" s="131"/>
      <c r="BH3" s="131"/>
      <c r="BI3" s="131"/>
    </row>
    <row r="4" spans="1:62" ht="13.5" customHeight="1" x14ac:dyDescent="0.2">
      <c r="A4" s="185"/>
      <c r="E4" s="186"/>
      <c r="G4" s="130">
        <f t="shared" si="0"/>
        <v>0</v>
      </c>
      <c r="I4" s="36" t="s">
        <v>0</v>
      </c>
      <c r="J4" s="7">
        <f t="shared" ref="J4:S15" si="1">SUMIFS($E$2:$E$50799,$C$2:$C$50799,$I4,$G$2:$G$50799,J$2)</f>
        <v>0</v>
      </c>
      <c r="K4" s="7">
        <f t="shared" si="1"/>
        <v>0</v>
      </c>
      <c r="L4" s="7">
        <f t="shared" si="1"/>
        <v>0</v>
      </c>
      <c r="M4" s="7">
        <f t="shared" si="1"/>
        <v>0</v>
      </c>
      <c r="N4" s="7">
        <f t="shared" si="1"/>
        <v>0</v>
      </c>
      <c r="O4" s="7">
        <f t="shared" si="1"/>
        <v>0</v>
      </c>
      <c r="P4" s="7">
        <f t="shared" si="1"/>
        <v>0</v>
      </c>
      <c r="Q4" s="7">
        <f t="shared" si="1"/>
        <v>0</v>
      </c>
      <c r="R4" s="7">
        <f t="shared" si="1"/>
        <v>0</v>
      </c>
      <c r="S4" s="7">
        <f t="shared" si="1"/>
        <v>0</v>
      </c>
      <c r="T4" s="7">
        <f t="shared" ref="T4:AC15" si="2">SUMIFS($E$2:$E$50799,$C$2:$C$50799,$I4,$G$2:$G$50799,T$2)</f>
        <v>0</v>
      </c>
      <c r="U4" s="7">
        <f t="shared" si="2"/>
        <v>0</v>
      </c>
      <c r="V4" s="7">
        <f t="shared" si="2"/>
        <v>0</v>
      </c>
      <c r="W4" s="7">
        <f t="shared" si="2"/>
        <v>0</v>
      </c>
      <c r="X4" s="7">
        <f t="shared" si="2"/>
        <v>0</v>
      </c>
      <c r="Y4" s="7">
        <f t="shared" si="2"/>
        <v>0</v>
      </c>
      <c r="Z4" s="7">
        <f t="shared" si="2"/>
        <v>0</v>
      </c>
      <c r="AA4" s="7">
        <f t="shared" si="2"/>
        <v>0</v>
      </c>
      <c r="AB4" s="7">
        <f t="shared" si="2"/>
        <v>0</v>
      </c>
      <c r="AC4" s="7">
        <f t="shared" si="2"/>
        <v>0</v>
      </c>
      <c r="AD4" s="7">
        <f t="shared" ref="AD4:AM15" si="3">SUMIFS($E$2:$E$50799,$C$2:$C$50799,$I4,$G$2:$G$50799,AD$2)</f>
        <v>0</v>
      </c>
      <c r="AE4" s="7">
        <f t="shared" si="3"/>
        <v>0</v>
      </c>
      <c r="AF4" s="7">
        <f t="shared" si="3"/>
        <v>0</v>
      </c>
      <c r="AG4" s="7">
        <f t="shared" si="3"/>
        <v>0</v>
      </c>
      <c r="AH4" s="7">
        <f t="shared" si="3"/>
        <v>0</v>
      </c>
      <c r="AI4" s="7">
        <f t="shared" si="3"/>
        <v>0</v>
      </c>
      <c r="AJ4" s="7">
        <f t="shared" si="3"/>
        <v>0</v>
      </c>
      <c r="AK4" s="7">
        <f t="shared" si="3"/>
        <v>0</v>
      </c>
      <c r="AL4" s="7">
        <f t="shared" si="3"/>
        <v>0</v>
      </c>
      <c r="AM4" s="7">
        <f t="shared" si="3"/>
        <v>0</v>
      </c>
      <c r="AN4" s="7">
        <f t="shared" ref="AN4:AW15" si="4">SUMIFS($E$2:$E$50799,$C$2:$C$50799,$I4,$G$2:$G$50799,AN$2)</f>
        <v>0</v>
      </c>
      <c r="AO4" s="7">
        <f t="shared" si="4"/>
        <v>0</v>
      </c>
      <c r="AP4" s="7">
        <f t="shared" si="4"/>
        <v>0</v>
      </c>
      <c r="AQ4" s="7">
        <f t="shared" si="4"/>
        <v>0</v>
      </c>
      <c r="AR4" s="7">
        <f t="shared" si="4"/>
        <v>0</v>
      </c>
      <c r="AS4" s="7">
        <f t="shared" si="4"/>
        <v>0</v>
      </c>
      <c r="AT4" s="7">
        <f t="shared" si="4"/>
        <v>0</v>
      </c>
      <c r="AU4" s="7">
        <f t="shared" si="4"/>
        <v>0</v>
      </c>
      <c r="AV4" s="7">
        <f t="shared" si="4"/>
        <v>0</v>
      </c>
      <c r="AW4" s="7">
        <f t="shared" si="4"/>
        <v>0</v>
      </c>
      <c r="AX4" s="7">
        <f t="shared" ref="AX4:BI15" si="5">SUMIFS($E$2:$E$50799,$C$2:$C$50799,$I4,$G$2:$G$50799,AX$2)</f>
        <v>0</v>
      </c>
      <c r="AY4" s="7">
        <f t="shared" si="5"/>
        <v>0</v>
      </c>
      <c r="AZ4" s="7">
        <f t="shared" si="5"/>
        <v>0</v>
      </c>
      <c r="BA4" s="7">
        <f t="shared" si="5"/>
        <v>0</v>
      </c>
      <c r="BB4" s="7">
        <f t="shared" si="5"/>
        <v>0</v>
      </c>
      <c r="BC4" s="7">
        <f t="shared" si="5"/>
        <v>0</v>
      </c>
      <c r="BD4" s="7">
        <f t="shared" si="5"/>
        <v>0</v>
      </c>
      <c r="BE4" s="7">
        <f t="shared" si="5"/>
        <v>0</v>
      </c>
      <c r="BF4" s="7">
        <f t="shared" si="5"/>
        <v>0</v>
      </c>
      <c r="BG4" s="7">
        <f t="shared" si="5"/>
        <v>0</v>
      </c>
      <c r="BH4" s="7">
        <f t="shared" si="5"/>
        <v>0</v>
      </c>
      <c r="BI4" s="7">
        <f t="shared" si="5"/>
        <v>0</v>
      </c>
      <c r="BJ4" s="15">
        <f>SUM(J4:BI4)</f>
        <v>0</v>
      </c>
    </row>
    <row r="5" spans="1:62" ht="13.5" customHeight="1" x14ac:dyDescent="0.2">
      <c r="A5" s="185"/>
      <c r="D5" s="187"/>
      <c r="E5" s="186"/>
      <c r="G5" s="130">
        <f t="shared" si="0"/>
        <v>0</v>
      </c>
      <c r="I5" s="36" t="s">
        <v>188</v>
      </c>
      <c r="J5" s="7">
        <f t="shared" si="1"/>
        <v>0</v>
      </c>
      <c r="K5" s="7">
        <f t="shared" si="1"/>
        <v>0</v>
      </c>
      <c r="L5" s="7">
        <f t="shared" si="1"/>
        <v>0</v>
      </c>
      <c r="M5" s="7">
        <f t="shared" si="1"/>
        <v>0</v>
      </c>
      <c r="N5" s="7">
        <f t="shared" si="1"/>
        <v>0</v>
      </c>
      <c r="O5" s="7">
        <f t="shared" si="1"/>
        <v>0</v>
      </c>
      <c r="P5" s="7">
        <f t="shared" si="1"/>
        <v>0</v>
      </c>
      <c r="Q5" s="7">
        <f t="shared" si="1"/>
        <v>0</v>
      </c>
      <c r="R5" s="7">
        <f t="shared" si="1"/>
        <v>0</v>
      </c>
      <c r="S5" s="7">
        <f t="shared" si="1"/>
        <v>0</v>
      </c>
      <c r="T5" s="7">
        <f t="shared" si="2"/>
        <v>0</v>
      </c>
      <c r="U5" s="7">
        <f t="shared" si="2"/>
        <v>0</v>
      </c>
      <c r="V5" s="7">
        <f t="shared" si="2"/>
        <v>0</v>
      </c>
      <c r="W5" s="7">
        <f t="shared" si="2"/>
        <v>0</v>
      </c>
      <c r="X5" s="7">
        <f t="shared" si="2"/>
        <v>0</v>
      </c>
      <c r="Y5" s="7">
        <f t="shared" si="2"/>
        <v>0</v>
      </c>
      <c r="Z5" s="7">
        <f t="shared" si="2"/>
        <v>0</v>
      </c>
      <c r="AA5" s="7">
        <f t="shared" si="2"/>
        <v>0</v>
      </c>
      <c r="AB5" s="7">
        <f t="shared" si="2"/>
        <v>0</v>
      </c>
      <c r="AC5" s="7">
        <f t="shared" si="2"/>
        <v>0</v>
      </c>
      <c r="AD5" s="7">
        <f t="shared" si="3"/>
        <v>0</v>
      </c>
      <c r="AE5" s="7">
        <f t="shared" si="3"/>
        <v>0</v>
      </c>
      <c r="AF5" s="7">
        <f t="shared" si="3"/>
        <v>0</v>
      </c>
      <c r="AG5" s="7">
        <f t="shared" si="3"/>
        <v>0</v>
      </c>
      <c r="AH5" s="7">
        <f t="shared" si="3"/>
        <v>0</v>
      </c>
      <c r="AI5" s="7">
        <f t="shared" si="3"/>
        <v>0</v>
      </c>
      <c r="AJ5" s="7">
        <f t="shared" si="3"/>
        <v>0</v>
      </c>
      <c r="AK5" s="7">
        <f t="shared" si="3"/>
        <v>0</v>
      </c>
      <c r="AL5" s="7">
        <f t="shared" si="3"/>
        <v>0</v>
      </c>
      <c r="AM5" s="7">
        <f t="shared" si="3"/>
        <v>0</v>
      </c>
      <c r="AN5" s="7">
        <f t="shared" si="4"/>
        <v>0</v>
      </c>
      <c r="AO5" s="7">
        <f t="shared" si="4"/>
        <v>0</v>
      </c>
      <c r="AP5" s="7">
        <f t="shared" si="4"/>
        <v>0</v>
      </c>
      <c r="AQ5" s="7">
        <f t="shared" si="4"/>
        <v>0</v>
      </c>
      <c r="AR5" s="7">
        <f t="shared" si="4"/>
        <v>0</v>
      </c>
      <c r="AS5" s="7">
        <f t="shared" si="4"/>
        <v>0</v>
      </c>
      <c r="AT5" s="7">
        <f t="shared" si="4"/>
        <v>0</v>
      </c>
      <c r="AU5" s="7">
        <f t="shared" si="4"/>
        <v>0</v>
      </c>
      <c r="AV5" s="7">
        <f t="shared" si="4"/>
        <v>0</v>
      </c>
      <c r="AW5" s="7">
        <f t="shared" si="4"/>
        <v>0</v>
      </c>
      <c r="AX5" s="7">
        <f t="shared" si="5"/>
        <v>0</v>
      </c>
      <c r="AY5" s="7">
        <f t="shared" si="5"/>
        <v>0</v>
      </c>
      <c r="AZ5" s="7">
        <f t="shared" si="5"/>
        <v>0</v>
      </c>
      <c r="BA5" s="7">
        <f t="shared" si="5"/>
        <v>0</v>
      </c>
      <c r="BB5" s="7">
        <f t="shared" si="5"/>
        <v>0</v>
      </c>
      <c r="BC5" s="7">
        <f t="shared" si="5"/>
        <v>0</v>
      </c>
      <c r="BD5" s="7">
        <f t="shared" si="5"/>
        <v>0</v>
      </c>
      <c r="BE5" s="7">
        <f t="shared" si="5"/>
        <v>0</v>
      </c>
      <c r="BF5" s="7">
        <f t="shared" si="5"/>
        <v>0</v>
      </c>
      <c r="BG5" s="7">
        <f t="shared" si="5"/>
        <v>0</v>
      </c>
      <c r="BH5" s="7">
        <f t="shared" si="5"/>
        <v>0</v>
      </c>
      <c r="BI5" s="7">
        <f t="shared" si="5"/>
        <v>0</v>
      </c>
      <c r="BJ5" s="15">
        <f>SUM(J5:BI5)</f>
        <v>0</v>
      </c>
    </row>
    <row r="6" spans="1:62" ht="13.5" customHeight="1" x14ac:dyDescent="0.2">
      <c r="A6" s="185"/>
      <c r="E6" s="186"/>
      <c r="G6" s="130">
        <f t="shared" si="0"/>
        <v>0</v>
      </c>
      <c r="I6" s="36" t="s">
        <v>306</v>
      </c>
      <c r="J6" s="7">
        <f t="shared" si="1"/>
        <v>0</v>
      </c>
      <c r="K6" s="7">
        <f t="shared" si="1"/>
        <v>0</v>
      </c>
      <c r="L6" s="7">
        <f t="shared" si="1"/>
        <v>0</v>
      </c>
      <c r="M6" s="7">
        <f t="shared" si="1"/>
        <v>0</v>
      </c>
      <c r="N6" s="7">
        <f t="shared" si="1"/>
        <v>0</v>
      </c>
      <c r="O6" s="7">
        <f t="shared" si="1"/>
        <v>0</v>
      </c>
      <c r="P6" s="7">
        <f t="shared" si="1"/>
        <v>0</v>
      </c>
      <c r="Q6" s="7">
        <f t="shared" si="1"/>
        <v>0</v>
      </c>
      <c r="R6" s="7">
        <f t="shared" si="1"/>
        <v>0</v>
      </c>
      <c r="S6" s="7">
        <f t="shared" si="1"/>
        <v>0</v>
      </c>
      <c r="T6" s="7">
        <f t="shared" si="2"/>
        <v>0</v>
      </c>
      <c r="U6" s="7">
        <f t="shared" si="2"/>
        <v>0</v>
      </c>
      <c r="V6" s="7">
        <f t="shared" si="2"/>
        <v>0</v>
      </c>
      <c r="W6" s="7">
        <f t="shared" si="2"/>
        <v>0</v>
      </c>
      <c r="X6" s="7">
        <f t="shared" si="2"/>
        <v>0</v>
      </c>
      <c r="Y6" s="7">
        <f t="shared" si="2"/>
        <v>0</v>
      </c>
      <c r="Z6" s="7">
        <f t="shared" si="2"/>
        <v>0</v>
      </c>
      <c r="AA6" s="7">
        <f t="shared" si="2"/>
        <v>0</v>
      </c>
      <c r="AB6" s="7">
        <f t="shared" si="2"/>
        <v>0</v>
      </c>
      <c r="AC6" s="7">
        <f t="shared" si="2"/>
        <v>0</v>
      </c>
      <c r="AD6" s="7">
        <f t="shared" si="3"/>
        <v>0</v>
      </c>
      <c r="AE6" s="7">
        <f t="shared" si="3"/>
        <v>0</v>
      </c>
      <c r="AF6" s="7">
        <f t="shared" si="3"/>
        <v>0</v>
      </c>
      <c r="AG6" s="7">
        <f t="shared" si="3"/>
        <v>0</v>
      </c>
      <c r="AH6" s="7">
        <f t="shared" si="3"/>
        <v>0</v>
      </c>
      <c r="AI6" s="7">
        <f t="shared" si="3"/>
        <v>0</v>
      </c>
      <c r="AJ6" s="7">
        <f t="shared" si="3"/>
        <v>0</v>
      </c>
      <c r="AK6" s="7">
        <f t="shared" si="3"/>
        <v>0</v>
      </c>
      <c r="AL6" s="7">
        <f t="shared" si="3"/>
        <v>0</v>
      </c>
      <c r="AM6" s="7">
        <f t="shared" si="3"/>
        <v>0</v>
      </c>
      <c r="AN6" s="7">
        <f t="shared" si="4"/>
        <v>0</v>
      </c>
      <c r="AO6" s="7">
        <f t="shared" si="4"/>
        <v>0</v>
      </c>
      <c r="AP6" s="7">
        <f t="shared" si="4"/>
        <v>0</v>
      </c>
      <c r="AQ6" s="7">
        <f t="shared" si="4"/>
        <v>0</v>
      </c>
      <c r="AR6" s="7">
        <f t="shared" si="4"/>
        <v>0</v>
      </c>
      <c r="AS6" s="7">
        <f t="shared" si="4"/>
        <v>0</v>
      </c>
      <c r="AT6" s="7">
        <f t="shared" si="4"/>
        <v>0</v>
      </c>
      <c r="AU6" s="7">
        <f t="shared" si="4"/>
        <v>0</v>
      </c>
      <c r="AV6" s="7">
        <f t="shared" si="4"/>
        <v>0</v>
      </c>
      <c r="AW6" s="7">
        <f t="shared" si="4"/>
        <v>0</v>
      </c>
      <c r="AX6" s="7">
        <f t="shared" si="5"/>
        <v>0</v>
      </c>
      <c r="AY6" s="7">
        <f t="shared" si="5"/>
        <v>0</v>
      </c>
      <c r="AZ6" s="7">
        <f t="shared" si="5"/>
        <v>0</v>
      </c>
      <c r="BA6" s="7">
        <f t="shared" si="5"/>
        <v>0</v>
      </c>
      <c r="BB6" s="7">
        <f t="shared" si="5"/>
        <v>0</v>
      </c>
      <c r="BC6" s="7">
        <f t="shared" si="5"/>
        <v>0</v>
      </c>
      <c r="BD6" s="7">
        <f t="shared" si="5"/>
        <v>0</v>
      </c>
      <c r="BE6" s="7">
        <f t="shared" si="5"/>
        <v>0</v>
      </c>
      <c r="BF6" s="7">
        <f t="shared" si="5"/>
        <v>0</v>
      </c>
      <c r="BG6" s="7">
        <f t="shared" si="5"/>
        <v>0</v>
      </c>
      <c r="BH6" s="7">
        <f t="shared" si="5"/>
        <v>0</v>
      </c>
      <c r="BI6" s="7">
        <f t="shared" si="5"/>
        <v>0</v>
      </c>
      <c r="BJ6" s="15">
        <f t="shared" ref="BJ6:BJ73" si="6">SUM(J6:BI6)</f>
        <v>0</v>
      </c>
    </row>
    <row r="7" spans="1:62" ht="13.5" customHeight="1" x14ac:dyDescent="0.2">
      <c r="A7" s="185"/>
      <c r="E7" s="186"/>
      <c r="G7" s="130">
        <f t="shared" si="0"/>
        <v>0</v>
      </c>
      <c r="I7" s="36" t="s">
        <v>1</v>
      </c>
      <c r="J7" s="7">
        <f t="shared" si="1"/>
        <v>0</v>
      </c>
      <c r="K7" s="7">
        <f t="shared" si="1"/>
        <v>0</v>
      </c>
      <c r="L7" s="7">
        <f t="shared" si="1"/>
        <v>0</v>
      </c>
      <c r="M7" s="7">
        <f t="shared" si="1"/>
        <v>0</v>
      </c>
      <c r="N7" s="7">
        <f t="shared" si="1"/>
        <v>0</v>
      </c>
      <c r="O7" s="7">
        <f t="shared" si="1"/>
        <v>0</v>
      </c>
      <c r="P7" s="7">
        <f t="shared" si="1"/>
        <v>0</v>
      </c>
      <c r="Q7" s="7">
        <f t="shared" si="1"/>
        <v>0</v>
      </c>
      <c r="R7" s="7">
        <f t="shared" si="1"/>
        <v>0</v>
      </c>
      <c r="S7" s="7">
        <f t="shared" si="1"/>
        <v>0</v>
      </c>
      <c r="T7" s="7">
        <f t="shared" si="2"/>
        <v>0</v>
      </c>
      <c r="U7" s="7">
        <f t="shared" si="2"/>
        <v>0</v>
      </c>
      <c r="V7" s="7">
        <f t="shared" si="2"/>
        <v>0</v>
      </c>
      <c r="W7" s="7">
        <f t="shared" si="2"/>
        <v>0</v>
      </c>
      <c r="X7" s="7">
        <f t="shared" si="2"/>
        <v>0</v>
      </c>
      <c r="Y7" s="7">
        <f t="shared" si="2"/>
        <v>0</v>
      </c>
      <c r="Z7" s="7">
        <f t="shared" si="2"/>
        <v>0</v>
      </c>
      <c r="AA7" s="7">
        <f t="shared" si="2"/>
        <v>0</v>
      </c>
      <c r="AB7" s="7">
        <f t="shared" si="2"/>
        <v>0</v>
      </c>
      <c r="AC7" s="7">
        <f t="shared" si="2"/>
        <v>0</v>
      </c>
      <c r="AD7" s="7">
        <f t="shared" si="3"/>
        <v>0</v>
      </c>
      <c r="AE7" s="7">
        <f t="shared" si="3"/>
        <v>0</v>
      </c>
      <c r="AF7" s="7">
        <f t="shared" si="3"/>
        <v>0</v>
      </c>
      <c r="AG7" s="7">
        <f t="shared" si="3"/>
        <v>0</v>
      </c>
      <c r="AH7" s="7">
        <f t="shared" si="3"/>
        <v>0</v>
      </c>
      <c r="AI7" s="7">
        <f t="shared" si="3"/>
        <v>0</v>
      </c>
      <c r="AJ7" s="7">
        <f t="shared" si="3"/>
        <v>0</v>
      </c>
      <c r="AK7" s="7">
        <f t="shared" si="3"/>
        <v>0</v>
      </c>
      <c r="AL7" s="7">
        <f t="shared" si="3"/>
        <v>0</v>
      </c>
      <c r="AM7" s="7">
        <f t="shared" si="3"/>
        <v>0</v>
      </c>
      <c r="AN7" s="7">
        <f t="shared" si="4"/>
        <v>0</v>
      </c>
      <c r="AO7" s="7">
        <f t="shared" si="4"/>
        <v>0</v>
      </c>
      <c r="AP7" s="7">
        <f t="shared" si="4"/>
        <v>0</v>
      </c>
      <c r="AQ7" s="7">
        <f t="shared" si="4"/>
        <v>0</v>
      </c>
      <c r="AR7" s="7">
        <f t="shared" si="4"/>
        <v>0</v>
      </c>
      <c r="AS7" s="7">
        <f t="shared" si="4"/>
        <v>0</v>
      </c>
      <c r="AT7" s="7">
        <f t="shared" si="4"/>
        <v>0</v>
      </c>
      <c r="AU7" s="7">
        <f t="shared" si="4"/>
        <v>0</v>
      </c>
      <c r="AV7" s="7">
        <f t="shared" si="4"/>
        <v>0</v>
      </c>
      <c r="AW7" s="7">
        <f t="shared" si="4"/>
        <v>0</v>
      </c>
      <c r="AX7" s="7">
        <f t="shared" si="5"/>
        <v>0</v>
      </c>
      <c r="AY7" s="7">
        <f t="shared" si="5"/>
        <v>0</v>
      </c>
      <c r="AZ7" s="7">
        <f t="shared" si="5"/>
        <v>0</v>
      </c>
      <c r="BA7" s="7">
        <f t="shared" si="5"/>
        <v>0</v>
      </c>
      <c r="BB7" s="7">
        <f t="shared" si="5"/>
        <v>0</v>
      </c>
      <c r="BC7" s="7">
        <f t="shared" si="5"/>
        <v>0</v>
      </c>
      <c r="BD7" s="7">
        <f t="shared" si="5"/>
        <v>0</v>
      </c>
      <c r="BE7" s="7">
        <f t="shared" si="5"/>
        <v>0</v>
      </c>
      <c r="BF7" s="7">
        <f t="shared" si="5"/>
        <v>0</v>
      </c>
      <c r="BG7" s="7">
        <f t="shared" si="5"/>
        <v>0</v>
      </c>
      <c r="BH7" s="7">
        <f t="shared" si="5"/>
        <v>0</v>
      </c>
      <c r="BI7" s="7">
        <f t="shared" si="5"/>
        <v>0</v>
      </c>
      <c r="BJ7" s="15">
        <f t="shared" si="6"/>
        <v>0</v>
      </c>
    </row>
    <row r="8" spans="1:62" ht="13.5" customHeight="1" x14ac:dyDescent="0.2">
      <c r="A8" s="185"/>
      <c r="E8" s="186"/>
      <c r="G8" s="130">
        <f t="shared" si="0"/>
        <v>0</v>
      </c>
      <c r="I8" s="36" t="s">
        <v>2</v>
      </c>
      <c r="J8" s="7">
        <f t="shared" si="1"/>
        <v>0</v>
      </c>
      <c r="K8" s="7">
        <f t="shared" si="1"/>
        <v>0</v>
      </c>
      <c r="L8" s="7">
        <f t="shared" si="1"/>
        <v>0</v>
      </c>
      <c r="M8" s="7">
        <f t="shared" si="1"/>
        <v>0</v>
      </c>
      <c r="N8" s="7">
        <f t="shared" si="1"/>
        <v>0</v>
      </c>
      <c r="O8" s="7">
        <f t="shared" si="1"/>
        <v>0</v>
      </c>
      <c r="P8" s="7">
        <f t="shared" si="1"/>
        <v>0</v>
      </c>
      <c r="Q8" s="7">
        <f t="shared" si="1"/>
        <v>0</v>
      </c>
      <c r="R8" s="7">
        <f t="shared" si="1"/>
        <v>0</v>
      </c>
      <c r="S8" s="7">
        <f t="shared" si="1"/>
        <v>0</v>
      </c>
      <c r="T8" s="7">
        <f t="shared" si="2"/>
        <v>0</v>
      </c>
      <c r="U8" s="7">
        <f t="shared" si="2"/>
        <v>0</v>
      </c>
      <c r="V8" s="7">
        <f t="shared" si="2"/>
        <v>0</v>
      </c>
      <c r="W8" s="7">
        <f t="shared" si="2"/>
        <v>0</v>
      </c>
      <c r="X8" s="7">
        <f t="shared" si="2"/>
        <v>0</v>
      </c>
      <c r="Y8" s="7">
        <f t="shared" si="2"/>
        <v>0</v>
      </c>
      <c r="Z8" s="7">
        <f t="shared" si="2"/>
        <v>0</v>
      </c>
      <c r="AA8" s="7">
        <f t="shared" si="2"/>
        <v>0</v>
      </c>
      <c r="AB8" s="7">
        <f t="shared" si="2"/>
        <v>0</v>
      </c>
      <c r="AC8" s="7">
        <f t="shared" si="2"/>
        <v>0</v>
      </c>
      <c r="AD8" s="7">
        <f t="shared" si="3"/>
        <v>0</v>
      </c>
      <c r="AE8" s="7">
        <f t="shared" si="3"/>
        <v>0</v>
      </c>
      <c r="AF8" s="7">
        <f t="shared" si="3"/>
        <v>0</v>
      </c>
      <c r="AG8" s="7">
        <f t="shared" si="3"/>
        <v>0</v>
      </c>
      <c r="AH8" s="7">
        <f t="shared" si="3"/>
        <v>0</v>
      </c>
      <c r="AI8" s="7">
        <f t="shared" si="3"/>
        <v>0</v>
      </c>
      <c r="AJ8" s="7">
        <f t="shared" si="3"/>
        <v>0</v>
      </c>
      <c r="AK8" s="7">
        <f t="shared" si="3"/>
        <v>0</v>
      </c>
      <c r="AL8" s="7">
        <f t="shared" si="3"/>
        <v>0</v>
      </c>
      <c r="AM8" s="7">
        <f t="shared" si="3"/>
        <v>0</v>
      </c>
      <c r="AN8" s="7">
        <f t="shared" si="4"/>
        <v>0</v>
      </c>
      <c r="AO8" s="7">
        <f t="shared" si="4"/>
        <v>0</v>
      </c>
      <c r="AP8" s="7">
        <f t="shared" si="4"/>
        <v>0</v>
      </c>
      <c r="AQ8" s="7">
        <f t="shared" si="4"/>
        <v>0</v>
      </c>
      <c r="AR8" s="7">
        <f t="shared" si="4"/>
        <v>0</v>
      </c>
      <c r="AS8" s="7">
        <f t="shared" si="4"/>
        <v>0</v>
      </c>
      <c r="AT8" s="7">
        <f t="shared" si="4"/>
        <v>0</v>
      </c>
      <c r="AU8" s="7">
        <f t="shared" si="4"/>
        <v>0</v>
      </c>
      <c r="AV8" s="7">
        <f t="shared" si="4"/>
        <v>0</v>
      </c>
      <c r="AW8" s="7">
        <f t="shared" si="4"/>
        <v>0</v>
      </c>
      <c r="AX8" s="7">
        <f t="shared" si="5"/>
        <v>0</v>
      </c>
      <c r="AY8" s="7">
        <f t="shared" si="5"/>
        <v>0</v>
      </c>
      <c r="AZ8" s="7">
        <f t="shared" si="5"/>
        <v>0</v>
      </c>
      <c r="BA8" s="7">
        <f t="shared" si="5"/>
        <v>0</v>
      </c>
      <c r="BB8" s="7">
        <f t="shared" si="5"/>
        <v>0</v>
      </c>
      <c r="BC8" s="7">
        <f t="shared" si="5"/>
        <v>0</v>
      </c>
      <c r="BD8" s="7">
        <f t="shared" si="5"/>
        <v>0</v>
      </c>
      <c r="BE8" s="7">
        <f t="shared" si="5"/>
        <v>0</v>
      </c>
      <c r="BF8" s="7">
        <f t="shared" si="5"/>
        <v>0</v>
      </c>
      <c r="BG8" s="7">
        <f t="shared" si="5"/>
        <v>0</v>
      </c>
      <c r="BH8" s="7">
        <f t="shared" si="5"/>
        <v>0</v>
      </c>
      <c r="BI8" s="7">
        <f t="shared" si="5"/>
        <v>0</v>
      </c>
      <c r="BJ8" s="15">
        <f t="shared" si="6"/>
        <v>0</v>
      </c>
    </row>
    <row r="9" spans="1:62" ht="13.5" customHeight="1" x14ac:dyDescent="0.2">
      <c r="A9" s="185"/>
      <c r="E9" s="186"/>
      <c r="G9" s="130">
        <f t="shared" si="0"/>
        <v>0</v>
      </c>
      <c r="I9" s="36" t="s">
        <v>307</v>
      </c>
      <c r="J9" s="7">
        <f t="shared" si="1"/>
        <v>0</v>
      </c>
      <c r="K9" s="7">
        <f t="shared" si="1"/>
        <v>0</v>
      </c>
      <c r="L9" s="7">
        <f t="shared" si="1"/>
        <v>0</v>
      </c>
      <c r="M9" s="7">
        <f t="shared" si="1"/>
        <v>0</v>
      </c>
      <c r="N9" s="7">
        <f t="shared" si="1"/>
        <v>0</v>
      </c>
      <c r="O9" s="7">
        <f t="shared" si="1"/>
        <v>0</v>
      </c>
      <c r="P9" s="7">
        <f t="shared" si="1"/>
        <v>0</v>
      </c>
      <c r="Q9" s="7">
        <f t="shared" si="1"/>
        <v>0</v>
      </c>
      <c r="R9" s="7">
        <f t="shared" si="1"/>
        <v>0</v>
      </c>
      <c r="S9" s="7">
        <f t="shared" si="1"/>
        <v>0</v>
      </c>
      <c r="T9" s="7">
        <f t="shared" si="2"/>
        <v>0</v>
      </c>
      <c r="U9" s="7">
        <f t="shared" si="2"/>
        <v>0</v>
      </c>
      <c r="V9" s="7">
        <f t="shared" si="2"/>
        <v>0</v>
      </c>
      <c r="W9" s="7">
        <f t="shared" si="2"/>
        <v>0</v>
      </c>
      <c r="X9" s="7">
        <f t="shared" si="2"/>
        <v>0</v>
      </c>
      <c r="Y9" s="7">
        <f t="shared" si="2"/>
        <v>0</v>
      </c>
      <c r="Z9" s="7">
        <f t="shared" si="2"/>
        <v>0</v>
      </c>
      <c r="AA9" s="7">
        <f t="shared" si="2"/>
        <v>0</v>
      </c>
      <c r="AB9" s="7">
        <f t="shared" si="2"/>
        <v>0</v>
      </c>
      <c r="AC9" s="7">
        <f t="shared" si="2"/>
        <v>0</v>
      </c>
      <c r="AD9" s="7">
        <f t="shared" si="3"/>
        <v>0</v>
      </c>
      <c r="AE9" s="7">
        <f t="shared" si="3"/>
        <v>0</v>
      </c>
      <c r="AF9" s="7">
        <f t="shared" si="3"/>
        <v>0</v>
      </c>
      <c r="AG9" s="7">
        <f t="shared" si="3"/>
        <v>0</v>
      </c>
      <c r="AH9" s="7">
        <f t="shared" si="3"/>
        <v>0</v>
      </c>
      <c r="AI9" s="7">
        <f t="shared" si="3"/>
        <v>0</v>
      </c>
      <c r="AJ9" s="7">
        <f t="shared" si="3"/>
        <v>0</v>
      </c>
      <c r="AK9" s="7">
        <f t="shared" si="3"/>
        <v>0</v>
      </c>
      <c r="AL9" s="7">
        <f t="shared" si="3"/>
        <v>0</v>
      </c>
      <c r="AM9" s="7">
        <f t="shared" si="3"/>
        <v>0</v>
      </c>
      <c r="AN9" s="7">
        <f t="shared" si="4"/>
        <v>0</v>
      </c>
      <c r="AO9" s="7">
        <f t="shared" si="4"/>
        <v>0</v>
      </c>
      <c r="AP9" s="7">
        <f t="shared" si="4"/>
        <v>0</v>
      </c>
      <c r="AQ9" s="7">
        <f t="shared" si="4"/>
        <v>0</v>
      </c>
      <c r="AR9" s="7">
        <f t="shared" si="4"/>
        <v>0</v>
      </c>
      <c r="AS9" s="7">
        <f t="shared" si="4"/>
        <v>0</v>
      </c>
      <c r="AT9" s="7">
        <f t="shared" si="4"/>
        <v>0</v>
      </c>
      <c r="AU9" s="7">
        <f t="shared" si="4"/>
        <v>0</v>
      </c>
      <c r="AV9" s="7">
        <f t="shared" si="4"/>
        <v>0</v>
      </c>
      <c r="AW9" s="7">
        <f t="shared" si="4"/>
        <v>0</v>
      </c>
      <c r="AX9" s="7">
        <f t="shared" si="5"/>
        <v>0</v>
      </c>
      <c r="AY9" s="7">
        <f t="shared" si="5"/>
        <v>0</v>
      </c>
      <c r="AZ9" s="7">
        <f t="shared" si="5"/>
        <v>0</v>
      </c>
      <c r="BA9" s="7">
        <f t="shared" si="5"/>
        <v>0</v>
      </c>
      <c r="BB9" s="7">
        <f t="shared" si="5"/>
        <v>0</v>
      </c>
      <c r="BC9" s="7">
        <f t="shared" si="5"/>
        <v>0</v>
      </c>
      <c r="BD9" s="7">
        <f t="shared" si="5"/>
        <v>0</v>
      </c>
      <c r="BE9" s="7">
        <f t="shared" si="5"/>
        <v>0</v>
      </c>
      <c r="BF9" s="7">
        <f t="shared" si="5"/>
        <v>0</v>
      </c>
      <c r="BG9" s="7">
        <f t="shared" si="5"/>
        <v>0</v>
      </c>
      <c r="BH9" s="7">
        <f t="shared" si="5"/>
        <v>0</v>
      </c>
      <c r="BI9" s="7">
        <f t="shared" si="5"/>
        <v>0</v>
      </c>
      <c r="BJ9" s="15">
        <f t="shared" si="6"/>
        <v>0</v>
      </c>
    </row>
    <row r="10" spans="1:62" ht="13.5" customHeight="1" x14ac:dyDescent="0.2">
      <c r="A10" s="185"/>
      <c r="E10" s="186"/>
      <c r="G10" s="130">
        <f t="shared" si="0"/>
        <v>0</v>
      </c>
      <c r="I10" s="36" t="s">
        <v>3</v>
      </c>
      <c r="J10" s="7">
        <f t="shared" si="1"/>
        <v>0</v>
      </c>
      <c r="K10" s="7">
        <f t="shared" si="1"/>
        <v>0</v>
      </c>
      <c r="L10" s="7">
        <f t="shared" si="1"/>
        <v>0</v>
      </c>
      <c r="M10" s="7">
        <f t="shared" si="1"/>
        <v>0</v>
      </c>
      <c r="N10" s="7">
        <f t="shared" si="1"/>
        <v>0</v>
      </c>
      <c r="O10" s="7">
        <f t="shared" si="1"/>
        <v>0</v>
      </c>
      <c r="P10" s="7">
        <f t="shared" si="1"/>
        <v>0</v>
      </c>
      <c r="Q10" s="7">
        <f t="shared" si="1"/>
        <v>0</v>
      </c>
      <c r="R10" s="7">
        <f t="shared" si="1"/>
        <v>0</v>
      </c>
      <c r="S10" s="7">
        <f t="shared" si="1"/>
        <v>0</v>
      </c>
      <c r="T10" s="7">
        <f t="shared" si="2"/>
        <v>0</v>
      </c>
      <c r="U10" s="7">
        <f t="shared" si="2"/>
        <v>0</v>
      </c>
      <c r="V10" s="7">
        <f t="shared" si="2"/>
        <v>0</v>
      </c>
      <c r="W10" s="7">
        <f t="shared" si="2"/>
        <v>0</v>
      </c>
      <c r="X10" s="7">
        <f t="shared" si="2"/>
        <v>0</v>
      </c>
      <c r="Y10" s="7">
        <f t="shared" si="2"/>
        <v>0</v>
      </c>
      <c r="Z10" s="7">
        <f t="shared" si="2"/>
        <v>0</v>
      </c>
      <c r="AA10" s="7">
        <f t="shared" si="2"/>
        <v>0</v>
      </c>
      <c r="AB10" s="7">
        <f t="shared" si="2"/>
        <v>0</v>
      </c>
      <c r="AC10" s="7">
        <f t="shared" si="2"/>
        <v>0</v>
      </c>
      <c r="AD10" s="7">
        <f t="shared" si="3"/>
        <v>0</v>
      </c>
      <c r="AE10" s="7">
        <f t="shared" si="3"/>
        <v>0</v>
      </c>
      <c r="AF10" s="7">
        <f t="shared" si="3"/>
        <v>0</v>
      </c>
      <c r="AG10" s="7">
        <f t="shared" si="3"/>
        <v>0</v>
      </c>
      <c r="AH10" s="7">
        <f t="shared" si="3"/>
        <v>0</v>
      </c>
      <c r="AI10" s="7">
        <f t="shared" si="3"/>
        <v>0</v>
      </c>
      <c r="AJ10" s="7">
        <f t="shared" si="3"/>
        <v>0</v>
      </c>
      <c r="AK10" s="7">
        <f t="shared" si="3"/>
        <v>0</v>
      </c>
      <c r="AL10" s="7">
        <f t="shared" si="3"/>
        <v>0</v>
      </c>
      <c r="AM10" s="7">
        <f t="shared" si="3"/>
        <v>0</v>
      </c>
      <c r="AN10" s="7">
        <f t="shared" si="4"/>
        <v>0</v>
      </c>
      <c r="AO10" s="7">
        <f t="shared" si="4"/>
        <v>0</v>
      </c>
      <c r="AP10" s="7">
        <f t="shared" si="4"/>
        <v>0</v>
      </c>
      <c r="AQ10" s="7">
        <f t="shared" si="4"/>
        <v>0</v>
      </c>
      <c r="AR10" s="7">
        <f t="shared" si="4"/>
        <v>0</v>
      </c>
      <c r="AS10" s="7">
        <f t="shared" si="4"/>
        <v>0</v>
      </c>
      <c r="AT10" s="7">
        <f t="shared" si="4"/>
        <v>0</v>
      </c>
      <c r="AU10" s="7">
        <f t="shared" si="4"/>
        <v>0</v>
      </c>
      <c r="AV10" s="7">
        <f t="shared" si="4"/>
        <v>0</v>
      </c>
      <c r="AW10" s="7">
        <f t="shared" si="4"/>
        <v>0</v>
      </c>
      <c r="AX10" s="7">
        <f t="shared" si="5"/>
        <v>0</v>
      </c>
      <c r="AY10" s="7">
        <f t="shared" si="5"/>
        <v>0</v>
      </c>
      <c r="AZ10" s="7">
        <f t="shared" si="5"/>
        <v>0</v>
      </c>
      <c r="BA10" s="7">
        <f t="shared" si="5"/>
        <v>0</v>
      </c>
      <c r="BB10" s="7">
        <f t="shared" si="5"/>
        <v>0</v>
      </c>
      <c r="BC10" s="7">
        <f t="shared" si="5"/>
        <v>0</v>
      </c>
      <c r="BD10" s="7">
        <f t="shared" si="5"/>
        <v>0</v>
      </c>
      <c r="BE10" s="7">
        <f t="shared" si="5"/>
        <v>0</v>
      </c>
      <c r="BF10" s="7">
        <f t="shared" si="5"/>
        <v>0</v>
      </c>
      <c r="BG10" s="7">
        <f t="shared" si="5"/>
        <v>0</v>
      </c>
      <c r="BH10" s="7">
        <f t="shared" si="5"/>
        <v>0</v>
      </c>
      <c r="BI10" s="7">
        <f t="shared" si="5"/>
        <v>0</v>
      </c>
      <c r="BJ10" s="15">
        <f t="shared" si="6"/>
        <v>0</v>
      </c>
    </row>
    <row r="11" spans="1:62" ht="13.5" customHeight="1" x14ac:dyDescent="0.2">
      <c r="A11" s="185"/>
      <c r="E11" s="186"/>
      <c r="G11" s="130">
        <f t="shared" si="0"/>
        <v>0</v>
      </c>
      <c r="I11" s="36" t="s">
        <v>4</v>
      </c>
      <c r="J11" s="7">
        <f t="shared" si="1"/>
        <v>0</v>
      </c>
      <c r="K11" s="7">
        <f t="shared" si="1"/>
        <v>0</v>
      </c>
      <c r="L11" s="7">
        <f t="shared" si="1"/>
        <v>0</v>
      </c>
      <c r="M11" s="7">
        <f t="shared" si="1"/>
        <v>0</v>
      </c>
      <c r="N11" s="7">
        <f t="shared" si="1"/>
        <v>0</v>
      </c>
      <c r="O11" s="7">
        <f t="shared" si="1"/>
        <v>0</v>
      </c>
      <c r="P11" s="7">
        <f t="shared" si="1"/>
        <v>0</v>
      </c>
      <c r="Q11" s="7">
        <f t="shared" si="1"/>
        <v>0</v>
      </c>
      <c r="R11" s="7">
        <f t="shared" si="1"/>
        <v>0</v>
      </c>
      <c r="S11" s="7">
        <f t="shared" si="1"/>
        <v>0</v>
      </c>
      <c r="T11" s="7">
        <f t="shared" si="2"/>
        <v>0</v>
      </c>
      <c r="U11" s="7">
        <f t="shared" si="2"/>
        <v>0</v>
      </c>
      <c r="V11" s="7">
        <f t="shared" si="2"/>
        <v>0</v>
      </c>
      <c r="W11" s="7">
        <f t="shared" si="2"/>
        <v>0</v>
      </c>
      <c r="X11" s="7">
        <f t="shared" si="2"/>
        <v>0</v>
      </c>
      <c r="Y11" s="7">
        <f t="shared" si="2"/>
        <v>0</v>
      </c>
      <c r="Z11" s="7">
        <f t="shared" si="2"/>
        <v>0</v>
      </c>
      <c r="AA11" s="7">
        <f t="shared" si="2"/>
        <v>0</v>
      </c>
      <c r="AB11" s="7">
        <f t="shared" si="2"/>
        <v>0</v>
      </c>
      <c r="AC11" s="7">
        <f t="shared" si="2"/>
        <v>0</v>
      </c>
      <c r="AD11" s="7">
        <f t="shared" si="3"/>
        <v>0</v>
      </c>
      <c r="AE11" s="7">
        <f t="shared" si="3"/>
        <v>0</v>
      </c>
      <c r="AF11" s="7">
        <f t="shared" si="3"/>
        <v>0</v>
      </c>
      <c r="AG11" s="7">
        <f t="shared" si="3"/>
        <v>0</v>
      </c>
      <c r="AH11" s="7">
        <f t="shared" si="3"/>
        <v>0</v>
      </c>
      <c r="AI11" s="7">
        <f t="shared" si="3"/>
        <v>0</v>
      </c>
      <c r="AJ11" s="7">
        <f t="shared" si="3"/>
        <v>0</v>
      </c>
      <c r="AK11" s="7">
        <f t="shared" si="3"/>
        <v>0</v>
      </c>
      <c r="AL11" s="7">
        <f t="shared" si="3"/>
        <v>0</v>
      </c>
      <c r="AM11" s="7">
        <f t="shared" si="3"/>
        <v>0</v>
      </c>
      <c r="AN11" s="7">
        <f t="shared" si="4"/>
        <v>0</v>
      </c>
      <c r="AO11" s="7">
        <f t="shared" si="4"/>
        <v>0</v>
      </c>
      <c r="AP11" s="7">
        <f t="shared" si="4"/>
        <v>0</v>
      </c>
      <c r="AQ11" s="7">
        <f t="shared" si="4"/>
        <v>0</v>
      </c>
      <c r="AR11" s="7">
        <f t="shared" si="4"/>
        <v>0</v>
      </c>
      <c r="AS11" s="7">
        <f t="shared" si="4"/>
        <v>0</v>
      </c>
      <c r="AT11" s="7">
        <f t="shared" si="4"/>
        <v>0</v>
      </c>
      <c r="AU11" s="7">
        <f t="shared" si="4"/>
        <v>0</v>
      </c>
      <c r="AV11" s="7">
        <f t="shared" si="4"/>
        <v>0</v>
      </c>
      <c r="AW11" s="7">
        <f t="shared" si="4"/>
        <v>0</v>
      </c>
      <c r="AX11" s="7">
        <f t="shared" si="5"/>
        <v>0</v>
      </c>
      <c r="AY11" s="7">
        <f t="shared" si="5"/>
        <v>0</v>
      </c>
      <c r="AZ11" s="7">
        <f t="shared" si="5"/>
        <v>0</v>
      </c>
      <c r="BA11" s="7">
        <f t="shared" si="5"/>
        <v>0</v>
      </c>
      <c r="BB11" s="7">
        <f t="shared" si="5"/>
        <v>0</v>
      </c>
      <c r="BC11" s="7">
        <f t="shared" si="5"/>
        <v>0</v>
      </c>
      <c r="BD11" s="7">
        <f t="shared" si="5"/>
        <v>0</v>
      </c>
      <c r="BE11" s="7">
        <f t="shared" si="5"/>
        <v>0</v>
      </c>
      <c r="BF11" s="7">
        <f t="shared" si="5"/>
        <v>0</v>
      </c>
      <c r="BG11" s="7">
        <f t="shared" si="5"/>
        <v>0</v>
      </c>
      <c r="BH11" s="7">
        <f t="shared" si="5"/>
        <v>0</v>
      </c>
      <c r="BI11" s="7">
        <f t="shared" si="5"/>
        <v>0</v>
      </c>
      <c r="BJ11" s="15">
        <f t="shared" si="6"/>
        <v>0</v>
      </c>
    </row>
    <row r="12" spans="1:62" ht="13.5" customHeight="1" x14ac:dyDescent="0.2">
      <c r="A12" s="185"/>
      <c r="E12" s="186"/>
      <c r="G12" s="130">
        <f t="shared" si="0"/>
        <v>0</v>
      </c>
      <c r="I12" s="36" t="s">
        <v>32</v>
      </c>
      <c r="J12" s="7">
        <f t="shared" si="1"/>
        <v>0</v>
      </c>
      <c r="K12" s="7">
        <f t="shared" si="1"/>
        <v>0</v>
      </c>
      <c r="L12" s="7">
        <f t="shared" si="1"/>
        <v>0</v>
      </c>
      <c r="M12" s="7">
        <f t="shared" si="1"/>
        <v>0</v>
      </c>
      <c r="N12" s="7">
        <f t="shared" si="1"/>
        <v>0</v>
      </c>
      <c r="O12" s="7">
        <f t="shared" si="1"/>
        <v>0</v>
      </c>
      <c r="P12" s="7">
        <f t="shared" si="1"/>
        <v>0</v>
      </c>
      <c r="Q12" s="7">
        <f t="shared" si="1"/>
        <v>0</v>
      </c>
      <c r="R12" s="7">
        <f t="shared" si="1"/>
        <v>0</v>
      </c>
      <c r="S12" s="7">
        <f t="shared" si="1"/>
        <v>0</v>
      </c>
      <c r="T12" s="7">
        <f t="shared" si="2"/>
        <v>0</v>
      </c>
      <c r="U12" s="7">
        <f t="shared" si="2"/>
        <v>0</v>
      </c>
      <c r="V12" s="7">
        <f t="shared" si="2"/>
        <v>0</v>
      </c>
      <c r="W12" s="7">
        <f t="shared" si="2"/>
        <v>0</v>
      </c>
      <c r="X12" s="7">
        <f t="shared" si="2"/>
        <v>0</v>
      </c>
      <c r="Y12" s="7">
        <f t="shared" si="2"/>
        <v>0</v>
      </c>
      <c r="Z12" s="7">
        <f t="shared" si="2"/>
        <v>0</v>
      </c>
      <c r="AA12" s="7">
        <f t="shared" si="2"/>
        <v>0</v>
      </c>
      <c r="AB12" s="7">
        <f t="shared" si="2"/>
        <v>0</v>
      </c>
      <c r="AC12" s="7">
        <f t="shared" si="2"/>
        <v>0</v>
      </c>
      <c r="AD12" s="7">
        <f t="shared" si="3"/>
        <v>0</v>
      </c>
      <c r="AE12" s="7">
        <f t="shared" si="3"/>
        <v>0</v>
      </c>
      <c r="AF12" s="7">
        <f t="shared" si="3"/>
        <v>0</v>
      </c>
      <c r="AG12" s="7">
        <f t="shared" si="3"/>
        <v>0</v>
      </c>
      <c r="AH12" s="7">
        <f t="shared" si="3"/>
        <v>0</v>
      </c>
      <c r="AI12" s="7">
        <f t="shared" si="3"/>
        <v>0</v>
      </c>
      <c r="AJ12" s="7">
        <f t="shared" si="3"/>
        <v>0</v>
      </c>
      <c r="AK12" s="7">
        <f t="shared" si="3"/>
        <v>0</v>
      </c>
      <c r="AL12" s="7">
        <f t="shared" si="3"/>
        <v>0</v>
      </c>
      <c r="AM12" s="7">
        <f t="shared" si="3"/>
        <v>0</v>
      </c>
      <c r="AN12" s="7">
        <f t="shared" si="4"/>
        <v>0</v>
      </c>
      <c r="AO12" s="7">
        <f t="shared" si="4"/>
        <v>0</v>
      </c>
      <c r="AP12" s="7">
        <f t="shared" si="4"/>
        <v>0</v>
      </c>
      <c r="AQ12" s="7">
        <f t="shared" si="4"/>
        <v>0</v>
      </c>
      <c r="AR12" s="7">
        <f t="shared" si="4"/>
        <v>0</v>
      </c>
      <c r="AS12" s="7">
        <f t="shared" si="4"/>
        <v>0</v>
      </c>
      <c r="AT12" s="7">
        <f t="shared" si="4"/>
        <v>0</v>
      </c>
      <c r="AU12" s="7">
        <f t="shared" si="4"/>
        <v>0</v>
      </c>
      <c r="AV12" s="7">
        <f t="shared" si="4"/>
        <v>0</v>
      </c>
      <c r="AW12" s="7">
        <f t="shared" si="4"/>
        <v>0</v>
      </c>
      <c r="AX12" s="7">
        <f t="shared" si="5"/>
        <v>0</v>
      </c>
      <c r="AY12" s="7">
        <f t="shared" si="5"/>
        <v>0</v>
      </c>
      <c r="AZ12" s="7">
        <f t="shared" si="5"/>
        <v>0</v>
      </c>
      <c r="BA12" s="7">
        <f t="shared" si="5"/>
        <v>0</v>
      </c>
      <c r="BB12" s="7">
        <f t="shared" si="5"/>
        <v>0</v>
      </c>
      <c r="BC12" s="7">
        <f t="shared" si="5"/>
        <v>0</v>
      </c>
      <c r="BD12" s="7">
        <f t="shared" si="5"/>
        <v>0</v>
      </c>
      <c r="BE12" s="7">
        <f t="shared" si="5"/>
        <v>0</v>
      </c>
      <c r="BF12" s="7">
        <f t="shared" si="5"/>
        <v>0</v>
      </c>
      <c r="BG12" s="7">
        <f t="shared" si="5"/>
        <v>0</v>
      </c>
      <c r="BH12" s="7">
        <f t="shared" si="5"/>
        <v>0</v>
      </c>
      <c r="BI12" s="7">
        <f t="shared" si="5"/>
        <v>0</v>
      </c>
      <c r="BJ12" s="15">
        <f t="shared" si="6"/>
        <v>0</v>
      </c>
    </row>
    <row r="13" spans="1:62" ht="13.5" customHeight="1" x14ac:dyDescent="0.2">
      <c r="A13" s="185"/>
      <c r="E13" s="186"/>
      <c r="G13" s="130">
        <f t="shared" si="0"/>
        <v>0</v>
      </c>
      <c r="I13" s="36" t="s">
        <v>5</v>
      </c>
      <c r="J13" s="7">
        <f t="shared" si="1"/>
        <v>0</v>
      </c>
      <c r="K13" s="7">
        <f t="shared" si="1"/>
        <v>0</v>
      </c>
      <c r="L13" s="7">
        <f t="shared" si="1"/>
        <v>0</v>
      </c>
      <c r="M13" s="7">
        <f t="shared" si="1"/>
        <v>0</v>
      </c>
      <c r="N13" s="7">
        <f t="shared" si="1"/>
        <v>0</v>
      </c>
      <c r="O13" s="7">
        <f t="shared" si="1"/>
        <v>0</v>
      </c>
      <c r="P13" s="7">
        <f t="shared" si="1"/>
        <v>0</v>
      </c>
      <c r="Q13" s="7">
        <f t="shared" si="1"/>
        <v>0</v>
      </c>
      <c r="R13" s="7">
        <f t="shared" si="1"/>
        <v>0</v>
      </c>
      <c r="S13" s="7">
        <f t="shared" si="1"/>
        <v>0</v>
      </c>
      <c r="T13" s="7">
        <f t="shared" si="2"/>
        <v>0</v>
      </c>
      <c r="U13" s="7">
        <f t="shared" si="2"/>
        <v>0</v>
      </c>
      <c r="V13" s="7">
        <f t="shared" si="2"/>
        <v>0</v>
      </c>
      <c r="W13" s="7">
        <f t="shared" si="2"/>
        <v>0</v>
      </c>
      <c r="X13" s="7">
        <f t="shared" si="2"/>
        <v>0</v>
      </c>
      <c r="Y13" s="7">
        <f t="shared" si="2"/>
        <v>0</v>
      </c>
      <c r="Z13" s="7">
        <f t="shared" si="2"/>
        <v>0</v>
      </c>
      <c r="AA13" s="7">
        <f t="shared" si="2"/>
        <v>0</v>
      </c>
      <c r="AB13" s="7">
        <f t="shared" si="2"/>
        <v>0</v>
      </c>
      <c r="AC13" s="7">
        <f t="shared" si="2"/>
        <v>0</v>
      </c>
      <c r="AD13" s="7">
        <f t="shared" si="3"/>
        <v>0</v>
      </c>
      <c r="AE13" s="7">
        <f t="shared" si="3"/>
        <v>0</v>
      </c>
      <c r="AF13" s="7">
        <f t="shared" si="3"/>
        <v>0</v>
      </c>
      <c r="AG13" s="7">
        <f t="shared" si="3"/>
        <v>0</v>
      </c>
      <c r="AH13" s="7">
        <f t="shared" si="3"/>
        <v>0</v>
      </c>
      <c r="AI13" s="7">
        <f t="shared" si="3"/>
        <v>0</v>
      </c>
      <c r="AJ13" s="7">
        <f t="shared" si="3"/>
        <v>0</v>
      </c>
      <c r="AK13" s="7">
        <f t="shared" si="3"/>
        <v>0</v>
      </c>
      <c r="AL13" s="7">
        <f t="shared" si="3"/>
        <v>0</v>
      </c>
      <c r="AM13" s="7">
        <f t="shared" si="3"/>
        <v>0</v>
      </c>
      <c r="AN13" s="7">
        <f t="shared" si="4"/>
        <v>0</v>
      </c>
      <c r="AO13" s="7">
        <f t="shared" si="4"/>
        <v>0</v>
      </c>
      <c r="AP13" s="7">
        <f t="shared" si="4"/>
        <v>0</v>
      </c>
      <c r="AQ13" s="7">
        <f t="shared" si="4"/>
        <v>0</v>
      </c>
      <c r="AR13" s="7">
        <f t="shared" si="4"/>
        <v>0</v>
      </c>
      <c r="AS13" s="7">
        <f t="shared" si="4"/>
        <v>0</v>
      </c>
      <c r="AT13" s="7">
        <f t="shared" si="4"/>
        <v>0</v>
      </c>
      <c r="AU13" s="7">
        <f t="shared" si="4"/>
        <v>0</v>
      </c>
      <c r="AV13" s="7">
        <f t="shared" si="4"/>
        <v>0</v>
      </c>
      <c r="AW13" s="7">
        <f t="shared" si="4"/>
        <v>0</v>
      </c>
      <c r="AX13" s="7">
        <f t="shared" si="5"/>
        <v>0</v>
      </c>
      <c r="AY13" s="7">
        <f t="shared" si="5"/>
        <v>0</v>
      </c>
      <c r="AZ13" s="7">
        <f t="shared" si="5"/>
        <v>0</v>
      </c>
      <c r="BA13" s="7">
        <f t="shared" si="5"/>
        <v>0</v>
      </c>
      <c r="BB13" s="7">
        <f t="shared" si="5"/>
        <v>0</v>
      </c>
      <c r="BC13" s="7">
        <f t="shared" si="5"/>
        <v>0</v>
      </c>
      <c r="BD13" s="7">
        <f t="shared" si="5"/>
        <v>0</v>
      </c>
      <c r="BE13" s="7">
        <f t="shared" si="5"/>
        <v>0</v>
      </c>
      <c r="BF13" s="7">
        <f t="shared" si="5"/>
        <v>0</v>
      </c>
      <c r="BG13" s="7">
        <f t="shared" si="5"/>
        <v>0</v>
      </c>
      <c r="BH13" s="7">
        <f t="shared" si="5"/>
        <v>0</v>
      </c>
      <c r="BI13" s="7">
        <f t="shared" si="5"/>
        <v>0</v>
      </c>
      <c r="BJ13" s="15">
        <f t="shared" si="6"/>
        <v>0</v>
      </c>
    </row>
    <row r="14" spans="1:62" ht="13.5" customHeight="1" x14ac:dyDescent="0.2">
      <c r="A14" s="185"/>
      <c r="E14" s="186"/>
      <c r="G14" s="130">
        <f t="shared" si="0"/>
        <v>0</v>
      </c>
      <c r="I14" s="36" t="s">
        <v>6</v>
      </c>
      <c r="J14" s="7">
        <f t="shared" si="1"/>
        <v>0</v>
      </c>
      <c r="K14" s="7">
        <f t="shared" si="1"/>
        <v>0</v>
      </c>
      <c r="L14" s="7">
        <f t="shared" si="1"/>
        <v>0</v>
      </c>
      <c r="M14" s="7">
        <f t="shared" si="1"/>
        <v>0</v>
      </c>
      <c r="N14" s="7">
        <f t="shared" si="1"/>
        <v>0</v>
      </c>
      <c r="O14" s="7">
        <f t="shared" si="1"/>
        <v>0</v>
      </c>
      <c r="P14" s="7">
        <f t="shared" si="1"/>
        <v>0</v>
      </c>
      <c r="Q14" s="7">
        <f t="shared" si="1"/>
        <v>0</v>
      </c>
      <c r="R14" s="7">
        <f t="shared" si="1"/>
        <v>0</v>
      </c>
      <c r="S14" s="7">
        <f t="shared" si="1"/>
        <v>0</v>
      </c>
      <c r="T14" s="7">
        <f t="shared" si="2"/>
        <v>0</v>
      </c>
      <c r="U14" s="7">
        <f t="shared" si="2"/>
        <v>0</v>
      </c>
      <c r="V14" s="7">
        <f t="shared" si="2"/>
        <v>0</v>
      </c>
      <c r="W14" s="7">
        <f t="shared" si="2"/>
        <v>0</v>
      </c>
      <c r="X14" s="7">
        <f t="shared" si="2"/>
        <v>0</v>
      </c>
      <c r="Y14" s="7">
        <f t="shared" si="2"/>
        <v>0</v>
      </c>
      <c r="Z14" s="7">
        <f t="shared" si="2"/>
        <v>0</v>
      </c>
      <c r="AA14" s="7">
        <f t="shared" si="2"/>
        <v>0</v>
      </c>
      <c r="AB14" s="7">
        <f t="shared" si="2"/>
        <v>0</v>
      </c>
      <c r="AC14" s="7">
        <f t="shared" si="2"/>
        <v>0</v>
      </c>
      <c r="AD14" s="7">
        <f t="shared" si="3"/>
        <v>0</v>
      </c>
      <c r="AE14" s="7">
        <f t="shared" si="3"/>
        <v>0</v>
      </c>
      <c r="AF14" s="7">
        <f t="shared" si="3"/>
        <v>0</v>
      </c>
      <c r="AG14" s="7">
        <f t="shared" si="3"/>
        <v>0</v>
      </c>
      <c r="AH14" s="7">
        <f t="shared" si="3"/>
        <v>0</v>
      </c>
      <c r="AI14" s="7">
        <f t="shared" si="3"/>
        <v>0</v>
      </c>
      <c r="AJ14" s="7">
        <f t="shared" si="3"/>
        <v>0</v>
      </c>
      <c r="AK14" s="7">
        <f t="shared" si="3"/>
        <v>0</v>
      </c>
      <c r="AL14" s="7">
        <f t="shared" si="3"/>
        <v>0</v>
      </c>
      <c r="AM14" s="7">
        <f t="shared" si="3"/>
        <v>0</v>
      </c>
      <c r="AN14" s="7">
        <f t="shared" si="4"/>
        <v>0</v>
      </c>
      <c r="AO14" s="7">
        <f t="shared" si="4"/>
        <v>0</v>
      </c>
      <c r="AP14" s="7">
        <f t="shared" si="4"/>
        <v>0</v>
      </c>
      <c r="AQ14" s="7">
        <f t="shared" si="4"/>
        <v>0</v>
      </c>
      <c r="AR14" s="7">
        <f t="shared" si="4"/>
        <v>0</v>
      </c>
      <c r="AS14" s="7">
        <f t="shared" si="4"/>
        <v>0</v>
      </c>
      <c r="AT14" s="7">
        <f t="shared" si="4"/>
        <v>0</v>
      </c>
      <c r="AU14" s="7">
        <f t="shared" si="4"/>
        <v>0</v>
      </c>
      <c r="AV14" s="7">
        <f t="shared" si="4"/>
        <v>0</v>
      </c>
      <c r="AW14" s="7">
        <f t="shared" si="4"/>
        <v>0</v>
      </c>
      <c r="AX14" s="7">
        <f t="shared" si="5"/>
        <v>0</v>
      </c>
      <c r="AY14" s="7">
        <f t="shared" si="5"/>
        <v>0</v>
      </c>
      <c r="AZ14" s="7">
        <f t="shared" si="5"/>
        <v>0</v>
      </c>
      <c r="BA14" s="7">
        <f t="shared" si="5"/>
        <v>0</v>
      </c>
      <c r="BB14" s="7">
        <f t="shared" si="5"/>
        <v>0</v>
      </c>
      <c r="BC14" s="7">
        <f t="shared" si="5"/>
        <v>0</v>
      </c>
      <c r="BD14" s="7">
        <f t="shared" si="5"/>
        <v>0</v>
      </c>
      <c r="BE14" s="7">
        <f t="shared" si="5"/>
        <v>0</v>
      </c>
      <c r="BF14" s="7">
        <f t="shared" si="5"/>
        <v>0</v>
      </c>
      <c r="BG14" s="7">
        <f t="shared" si="5"/>
        <v>0</v>
      </c>
      <c r="BH14" s="7">
        <f t="shared" si="5"/>
        <v>0</v>
      </c>
      <c r="BI14" s="7">
        <f t="shared" si="5"/>
        <v>0</v>
      </c>
      <c r="BJ14" s="15">
        <f t="shared" si="6"/>
        <v>0</v>
      </c>
    </row>
    <row r="15" spans="1:62" ht="13.5" customHeight="1" x14ac:dyDescent="0.2">
      <c r="A15" s="185"/>
      <c r="E15" s="186"/>
      <c r="G15" s="130">
        <f t="shared" si="0"/>
        <v>0</v>
      </c>
      <c r="I15" s="36" t="s">
        <v>7</v>
      </c>
      <c r="J15" s="7">
        <f t="shared" si="1"/>
        <v>0</v>
      </c>
      <c r="K15" s="7">
        <f t="shared" si="1"/>
        <v>0</v>
      </c>
      <c r="L15" s="7">
        <f t="shared" si="1"/>
        <v>0</v>
      </c>
      <c r="M15" s="7">
        <f t="shared" si="1"/>
        <v>0</v>
      </c>
      <c r="N15" s="7">
        <f t="shared" si="1"/>
        <v>0</v>
      </c>
      <c r="O15" s="7">
        <f t="shared" si="1"/>
        <v>0</v>
      </c>
      <c r="P15" s="7">
        <f t="shared" si="1"/>
        <v>0</v>
      </c>
      <c r="Q15" s="7">
        <f t="shared" si="1"/>
        <v>0</v>
      </c>
      <c r="R15" s="7">
        <f t="shared" si="1"/>
        <v>0</v>
      </c>
      <c r="S15" s="7">
        <f t="shared" si="1"/>
        <v>0</v>
      </c>
      <c r="T15" s="7">
        <f t="shared" si="2"/>
        <v>0</v>
      </c>
      <c r="U15" s="7">
        <f t="shared" si="2"/>
        <v>0</v>
      </c>
      <c r="V15" s="7">
        <f t="shared" si="2"/>
        <v>0</v>
      </c>
      <c r="W15" s="7">
        <f t="shared" si="2"/>
        <v>0</v>
      </c>
      <c r="X15" s="7">
        <f t="shared" si="2"/>
        <v>0</v>
      </c>
      <c r="Y15" s="7">
        <f t="shared" si="2"/>
        <v>0</v>
      </c>
      <c r="Z15" s="7">
        <f t="shared" si="2"/>
        <v>0</v>
      </c>
      <c r="AA15" s="7">
        <f t="shared" si="2"/>
        <v>0</v>
      </c>
      <c r="AB15" s="7">
        <f t="shared" si="2"/>
        <v>0</v>
      </c>
      <c r="AC15" s="7">
        <f t="shared" si="2"/>
        <v>0</v>
      </c>
      <c r="AD15" s="7">
        <f t="shared" si="3"/>
        <v>0</v>
      </c>
      <c r="AE15" s="7">
        <f t="shared" si="3"/>
        <v>0</v>
      </c>
      <c r="AF15" s="7">
        <f t="shared" si="3"/>
        <v>0</v>
      </c>
      <c r="AG15" s="7">
        <f t="shared" si="3"/>
        <v>0</v>
      </c>
      <c r="AH15" s="7">
        <f t="shared" si="3"/>
        <v>0</v>
      </c>
      <c r="AI15" s="7">
        <f t="shared" si="3"/>
        <v>0</v>
      </c>
      <c r="AJ15" s="7">
        <f t="shared" si="3"/>
        <v>0</v>
      </c>
      <c r="AK15" s="7">
        <f t="shared" si="3"/>
        <v>0</v>
      </c>
      <c r="AL15" s="7">
        <f t="shared" si="3"/>
        <v>0</v>
      </c>
      <c r="AM15" s="7">
        <f t="shared" si="3"/>
        <v>0</v>
      </c>
      <c r="AN15" s="7">
        <f t="shared" si="4"/>
        <v>0</v>
      </c>
      <c r="AO15" s="7">
        <f t="shared" si="4"/>
        <v>0</v>
      </c>
      <c r="AP15" s="7">
        <f t="shared" si="4"/>
        <v>0</v>
      </c>
      <c r="AQ15" s="7">
        <f t="shared" si="4"/>
        <v>0</v>
      </c>
      <c r="AR15" s="7">
        <f t="shared" si="4"/>
        <v>0</v>
      </c>
      <c r="AS15" s="7">
        <f t="shared" si="4"/>
        <v>0</v>
      </c>
      <c r="AT15" s="7">
        <f t="shared" si="4"/>
        <v>0</v>
      </c>
      <c r="AU15" s="7">
        <f t="shared" si="4"/>
        <v>0</v>
      </c>
      <c r="AV15" s="7">
        <f t="shared" si="4"/>
        <v>0</v>
      </c>
      <c r="AW15" s="7">
        <f t="shared" si="4"/>
        <v>0</v>
      </c>
      <c r="AX15" s="7">
        <f t="shared" si="5"/>
        <v>0</v>
      </c>
      <c r="AY15" s="7">
        <f t="shared" si="5"/>
        <v>0</v>
      </c>
      <c r="AZ15" s="7">
        <f t="shared" si="5"/>
        <v>0</v>
      </c>
      <c r="BA15" s="7">
        <f t="shared" si="5"/>
        <v>0</v>
      </c>
      <c r="BB15" s="7">
        <f t="shared" si="5"/>
        <v>0</v>
      </c>
      <c r="BC15" s="7">
        <f t="shared" si="5"/>
        <v>0</v>
      </c>
      <c r="BD15" s="7">
        <f t="shared" si="5"/>
        <v>0</v>
      </c>
      <c r="BE15" s="7">
        <f t="shared" si="5"/>
        <v>0</v>
      </c>
      <c r="BF15" s="7">
        <f t="shared" si="5"/>
        <v>0</v>
      </c>
      <c r="BG15" s="7">
        <f t="shared" si="5"/>
        <v>0</v>
      </c>
      <c r="BH15" s="7">
        <f t="shared" si="5"/>
        <v>0</v>
      </c>
      <c r="BI15" s="7">
        <f t="shared" si="5"/>
        <v>0</v>
      </c>
      <c r="BJ15" s="15">
        <f t="shared" si="6"/>
        <v>0</v>
      </c>
    </row>
    <row r="16" spans="1:62" ht="13.5" customHeight="1" x14ac:dyDescent="0.2">
      <c r="A16" s="185"/>
      <c r="E16" s="186"/>
      <c r="G16" s="130">
        <f t="shared" si="0"/>
        <v>0</v>
      </c>
      <c r="I16" s="36" t="s">
        <v>8</v>
      </c>
      <c r="J16" s="7">
        <f t="shared" ref="J16:S24" si="7">SUMIFS($E$2:$E$50799,$C$2:$C$50799,$I16,$G$2:$G$50799,J$2)</f>
        <v>0</v>
      </c>
      <c r="K16" s="7">
        <f t="shared" si="7"/>
        <v>0</v>
      </c>
      <c r="L16" s="7">
        <f t="shared" si="7"/>
        <v>0</v>
      </c>
      <c r="M16" s="7">
        <f t="shared" si="7"/>
        <v>0</v>
      </c>
      <c r="N16" s="7">
        <f t="shared" si="7"/>
        <v>0</v>
      </c>
      <c r="O16" s="7">
        <f t="shared" si="7"/>
        <v>0</v>
      </c>
      <c r="P16" s="7">
        <f t="shared" si="7"/>
        <v>0</v>
      </c>
      <c r="Q16" s="7">
        <f t="shared" si="7"/>
        <v>0</v>
      </c>
      <c r="R16" s="7">
        <f t="shared" si="7"/>
        <v>0</v>
      </c>
      <c r="S16" s="7">
        <f t="shared" si="7"/>
        <v>0</v>
      </c>
      <c r="T16" s="7">
        <f t="shared" ref="T16:AC24" si="8">SUMIFS($E$2:$E$50799,$C$2:$C$50799,$I16,$G$2:$G$50799,T$2)</f>
        <v>0</v>
      </c>
      <c r="U16" s="7">
        <f t="shared" si="8"/>
        <v>0</v>
      </c>
      <c r="V16" s="7">
        <f t="shared" si="8"/>
        <v>0</v>
      </c>
      <c r="W16" s="7">
        <f t="shared" si="8"/>
        <v>0</v>
      </c>
      <c r="X16" s="7">
        <f t="shared" si="8"/>
        <v>0</v>
      </c>
      <c r="Y16" s="7">
        <f t="shared" si="8"/>
        <v>0</v>
      </c>
      <c r="Z16" s="7">
        <f t="shared" si="8"/>
        <v>0</v>
      </c>
      <c r="AA16" s="7">
        <f t="shared" si="8"/>
        <v>0</v>
      </c>
      <c r="AB16" s="7">
        <f t="shared" si="8"/>
        <v>0</v>
      </c>
      <c r="AC16" s="7">
        <f t="shared" si="8"/>
        <v>0</v>
      </c>
      <c r="AD16" s="7">
        <f t="shared" ref="AD16:AM24" si="9">SUMIFS($E$2:$E$50799,$C$2:$C$50799,$I16,$G$2:$G$50799,AD$2)</f>
        <v>0</v>
      </c>
      <c r="AE16" s="7">
        <f t="shared" si="9"/>
        <v>0</v>
      </c>
      <c r="AF16" s="7">
        <f t="shared" si="9"/>
        <v>0</v>
      </c>
      <c r="AG16" s="7">
        <f t="shared" si="9"/>
        <v>0</v>
      </c>
      <c r="AH16" s="7">
        <f t="shared" si="9"/>
        <v>0</v>
      </c>
      <c r="AI16" s="7">
        <f t="shared" si="9"/>
        <v>0</v>
      </c>
      <c r="AJ16" s="7">
        <f t="shared" si="9"/>
        <v>0</v>
      </c>
      <c r="AK16" s="7">
        <f t="shared" si="9"/>
        <v>0</v>
      </c>
      <c r="AL16" s="7">
        <f t="shared" si="9"/>
        <v>0</v>
      </c>
      <c r="AM16" s="7">
        <f t="shared" si="9"/>
        <v>0</v>
      </c>
      <c r="AN16" s="7">
        <f t="shared" ref="AN16:AW24" si="10">SUMIFS($E$2:$E$50799,$C$2:$C$50799,$I16,$G$2:$G$50799,AN$2)</f>
        <v>0</v>
      </c>
      <c r="AO16" s="7">
        <f t="shared" si="10"/>
        <v>0</v>
      </c>
      <c r="AP16" s="7">
        <f t="shared" si="10"/>
        <v>0</v>
      </c>
      <c r="AQ16" s="7">
        <f t="shared" si="10"/>
        <v>0</v>
      </c>
      <c r="AR16" s="7">
        <f t="shared" si="10"/>
        <v>0</v>
      </c>
      <c r="AS16" s="7">
        <f t="shared" si="10"/>
        <v>0</v>
      </c>
      <c r="AT16" s="7">
        <f t="shared" si="10"/>
        <v>0</v>
      </c>
      <c r="AU16" s="7">
        <f t="shared" si="10"/>
        <v>0</v>
      </c>
      <c r="AV16" s="7">
        <f t="shared" si="10"/>
        <v>0</v>
      </c>
      <c r="AW16" s="7">
        <f t="shared" si="10"/>
        <v>0</v>
      </c>
      <c r="AX16" s="7">
        <f t="shared" ref="AX16:BI24" si="11">SUMIFS($E$2:$E$50799,$C$2:$C$50799,$I16,$G$2:$G$50799,AX$2)</f>
        <v>0</v>
      </c>
      <c r="AY16" s="7">
        <f t="shared" si="11"/>
        <v>0</v>
      </c>
      <c r="AZ16" s="7">
        <f t="shared" si="11"/>
        <v>0</v>
      </c>
      <c r="BA16" s="7">
        <f t="shared" si="11"/>
        <v>0</v>
      </c>
      <c r="BB16" s="7">
        <f t="shared" si="11"/>
        <v>0</v>
      </c>
      <c r="BC16" s="7">
        <f t="shared" si="11"/>
        <v>0</v>
      </c>
      <c r="BD16" s="7">
        <f t="shared" si="11"/>
        <v>0</v>
      </c>
      <c r="BE16" s="7">
        <f t="shared" si="11"/>
        <v>0</v>
      </c>
      <c r="BF16" s="7">
        <f t="shared" si="11"/>
        <v>0</v>
      </c>
      <c r="BG16" s="7">
        <f t="shared" si="11"/>
        <v>0</v>
      </c>
      <c r="BH16" s="7">
        <f t="shared" si="11"/>
        <v>0</v>
      </c>
      <c r="BI16" s="7">
        <f t="shared" si="11"/>
        <v>0</v>
      </c>
      <c r="BJ16" s="15">
        <f t="shared" si="6"/>
        <v>0</v>
      </c>
    </row>
    <row r="17" spans="1:62" ht="13.5" customHeight="1" x14ac:dyDescent="0.2">
      <c r="A17" s="185"/>
      <c r="E17" s="186"/>
      <c r="G17" s="130">
        <f t="shared" si="0"/>
        <v>0</v>
      </c>
      <c r="I17" s="36" t="s">
        <v>9</v>
      </c>
      <c r="J17" s="7">
        <f t="shared" si="7"/>
        <v>0</v>
      </c>
      <c r="K17" s="7">
        <f t="shared" si="7"/>
        <v>0</v>
      </c>
      <c r="L17" s="7">
        <f t="shared" si="7"/>
        <v>0</v>
      </c>
      <c r="M17" s="7">
        <f t="shared" si="7"/>
        <v>0</v>
      </c>
      <c r="N17" s="7">
        <f t="shared" si="7"/>
        <v>0</v>
      </c>
      <c r="O17" s="7">
        <f t="shared" si="7"/>
        <v>0</v>
      </c>
      <c r="P17" s="7">
        <f t="shared" si="7"/>
        <v>0</v>
      </c>
      <c r="Q17" s="7">
        <f t="shared" si="7"/>
        <v>0</v>
      </c>
      <c r="R17" s="7">
        <f t="shared" si="7"/>
        <v>0</v>
      </c>
      <c r="S17" s="7">
        <f t="shared" si="7"/>
        <v>0</v>
      </c>
      <c r="T17" s="7">
        <f t="shared" si="8"/>
        <v>0</v>
      </c>
      <c r="U17" s="7">
        <f t="shared" si="8"/>
        <v>0</v>
      </c>
      <c r="V17" s="7">
        <f t="shared" si="8"/>
        <v>0</v>
      </c>
      <c r="W17" s="7">
        <f t="shared" si="8"/>
        <v>0</v>
      </c>
      <c r="X17" s="7">
        <f t="shared" si="8"/>
        <v>0</v>
      </c>
      <c r="Y17" s="7">
        <f t="shared" si="8"/>
        <v>0</v>
      </c>
      <c r="Z17" s="7">
        <f t="shared" si="8"/>
        <v>0</v>
      </c>
      <c r="AA17" s="7">
        <f t="shared" si="8"/>
        <v>0</v>
      </c>
      <c r="AB17" s="7">
        <f t="shared" si="8"/>
        <v>0</v>
      </c>
      <c r="AC17" s="7">
        <f t="shared" si="8"/>
        <v>0</v>
      </c>
      <c r="AD17" s="7">
        <f t="shared" si="9"/>
        <v>0</v>
      </c>
      <c r="AE17" s="7">
        <f t="shared" si="9"/>
        <v>0</v>
      </c>
      <c r="AF17" s="7">
        <f t="shared" si="9"/>
        <v>0</v>
      </c>
      <c r="AG17" s="7">
        <f t="shared" si="9"/>
        <v>0</v>
      </c>
      <c r="AH17" s="7">
        <f t="shared" si="9"/>
        <v>0</v>
      </c>
      <c r="AI17" s="7">
        <f t="shared" si="9"/>
        <v>0</v>
      </c>
      <c r="AJ17" s="7">
        <f t="shared" si="9"/>
        <v>0</v>
      </c>
      <c r="AK17" s="7">
        <f t="shared" si="9"/>
        <v>0</v>
      </c>
      <c r="AL17" s="7">
        <f t="shared" si="9"/>
        <v>0</v>
      </c>
      <c r="AM17" s="7">
        <f t="shared" si="9"/>
        <v>0</v>
      </c>
      <c r="AN17" s="7">
        <f t="shared" si="10"/>
        <v>0</v>
      </c>
      <c r="AO17" s="7">
        <f t="shared" si="10"/>
        <v>0</v>
      </c>
      <c r="AP17" s="7">
        <f t="shared" si="10"/>
        <v>0</v>
      </c>
      <c r="AQ17" s="7">
        <f t="shared" si="10"/>
        <v>0</v>
      </c>
      <c r="AR17" s="7">
        <f t="shared" si="10"/>
        <v>0</v>
      </c>
      <c r="AS17" s="7">
        <f t="shared" si="10"/>
        <v>0</v>
      </c>
      <c r="AT17" s="7">
        <f t="shared" si="10"/>
        <v>0</v>
      </c>
      <c r="AU17" s="7">
        <f t="shared" si="10"/>
        <v>0</v>
      </c>
      <c r="AV17" s="7">
        <f t="shared" si="10"/>
        <v>0</v>
      </c>
      <c r="AW17" s="7">
        <f t="shared" si="10"/>
        <v>0</v>
      </c>
      <c r="AX17" s="7">
        <f t="shared" si="11"/>
        <v>0</v>
      </c>
      <c r="AY17" s="7">
        <f t="shared" si="11"/>
        <v>0</v>
      </c>
      <c r="AZ17" s="7">
        <f t="shared" si="11"/>
        <v>0</v>
      </c>
      <c r="BA17" s="7">
        <f t="shared" si="11"/>
        <v>0</v>
      </c>
      <c r="BB17" s="7">
        <f t="shared" si="11"/>
        <v>0</v>
      </c>
      <c r="BC17" s="7">
        <f t="shared" si="11"/>
        <v>0</v>
      </c>
      <c r="BD17" s="7">
        <f t="shared" si="11"/>
        <v>0</v>
      </c>
      <c r="BE17" s="7">
        <f t="shared" si="11"/>
        <v>0</v>
      </c>
      <c r="BF17" s="7">
        <f t="shared" si="11"/>
        <v>0</v>
      </c>
      <c r="BG17" s="7">
        <f t="shared" si="11"/>
        <v>0</v>
      </c>
      <c r="BH17" s="7">
        <f t="shared" si="11"/>
        <v>0</v>
      </c>
      <c r="BI17" s="7">
        <f t="shared" si="11"/>
        <v>0</v>
      </c>
      <c r="BJ17" s="15">
        <f t="shared" si="6"/>
        <v>0</v>
      </c>
    </row>
    <row r="18" spans="1:62" ht="13.5" customHeight="1" x14ac:dyDescent="0.2">
      <c r="A18" s="185"/>
      <c r="E18" s="186"/>
      <c r="G18" s="130">
        <f t="shared" si="0"/>
        <v>0</v>
      </c>
      <c r="I18" s="36" t="s">
        <v>10</v>
      </c>
      <c r="J18" s="7">
        <f t="shared" si="7"/>
        <v>0</v>
      </c>
      <c r="K18" s="7">
        <f t="shared" si="7"/>
        <v>0</v>
      </c>
      <c r="L18" s="7">
        <f t="shared" si="7"/>
        <v>0</v>
      </c>
      <c r="M18" s="7">
        <f t="shared" si="7"/>
        <v>0</v>
      </c>
      <c r="N18" s="7">
        <f t="shared" si="7"/>
        <v>0</v>
      </c>
      <c r="O18" s="7">
        <f t="shared" si="7"/>
        <v>0</v>
      </c>
      <c r="P18" s="7">
        <f t="shared" si="7"/>
        <v>0</v>
      </c>
      <c r="Q18" s="7">
        <f t="shared" si="7"/>
        <v>0</v>
      </c>
      <c r="R18" s="7">
        <f t="shared" si="7"/>
        <v>0</v>
      </c>
      <c r="S18" s="7">
        <f t="shared" si="7"/>
        <v>0</v>
      </c>
      <c r="T18" s="7">
        <f t="shared" si="8"/>
        <v>0</v>
      </c>
      <c r="U18" s="7">
        <f t="shared" si="8"/>
        <v>0</v>
      </c>
      <c r="V18" s="7">
        <f t="shared" si="8"/>
        <v>0</v>
      </c>
      <c r="W18" s="7">
        <f t="shared" si="8"/>
        <v>0</v>
      </c>
      <c r="X18" s="7">
        <f t="shared" si="8"/>
        <v>0</v>
      </c>
      <c r="Y18" s="7">
        <f t="shared" si="8"/>
        <v>0</v>
      </c>
      <c r="Z18" s="7">
        <f t="shared" si="8"/>
        <v>0</v>
      </c>
      <c r="AA18" s="7">
        <f t="shared" si="8"/>
        <v>0</v>
      </c>
      <c r="AB18" s="7">
        <f t="shared" si="8"/>
        <v>0</v>
      </c>
      <c r="AC18" s="7">
        <f t="shared" si="8"/>
        <v>0</v>
      </c>
      <c r="AD18" s="7">
        <f t="shared" si="9"/>
        <v>0</v>
      </c>
      <c r="AE18" s="7">
        <f t="shared" si="9"/>
        <v>0</v>
      </c>
      <c r="AF18" s="7">
        <f t="shared" si="9"/>
        <v>0</v>
      </c>
      <c r="AG18" s="7">
        <f t="shared" si="9"/>
        <v>0</v>
      </c>
      <c r="AH18" s="7">
        <f t="shared" si="9"/>
        <v>0</v>
      </c>
      <c r="AI18" s="7">
        <f t="shared" si="9"/>
        <v>0</v>
      </c>
      <c r="AJ18" s="7">
        <f t="shared" si="9"/>
        <v>0</v>
      </c>
      <c r="AK18" s="7">
        <f t="shared" si="9"/>
        <v>0</v>
      </c>
      <c r="AL18" s="7">
        <f t="shared" si="9"/>
        <v>0</v>
      </c>
      <c r="AM18" s="7">
        <f t="shared" si="9"/>
        <v>0</v>
      </c>
      <c r="AN18" s="7">
        <f t="shared" si="10"/>
        <v>0</v>
      </c>
      <c r="AO18" s="7">
        <f t="shared" si="10"/>
        <v>0</v>
      </c>
      <c r="AP18" s="7">
        <f t="shared" si="10"/>
        <v>0</v>
      </c>
      <c r="AQ18" s="7">
        <f t="shared" si="10"/>
        <v>0</v>
      </c>
      <c r="AR18" s="7">
        <f t="shared" si="10"/>
        <v>0</v>
      </c>
      <c r="AS18" s="7">
        <f t="shared" si="10"/>
        <v>0</v>
      </c>
      <c r="AT18" s="7">
        <f t="shared" si="10"/>
        <v>0</v>
      </c>
      <c r="AU18" s="7">
        <f t="shared" si="10"/>
        <v>0</v>
      </c>
      <c r="AV18" s="7">
        <f t="shared" si="10"/>
        <v>0</v>
      </c>
      <c r="AW18" s="7">
        <f t="shared" si="10"/>
        <v>0</v>
      </c>
      <c r="AX18" s="7">
        <f t="shared" si="11"/>
        <v>0</v>
      </c>
      <c r="AY18" s="7">
        <f t="shared" si="11"/>
        <v>0</v>
      </c>
      <c r="AZ18" s="7">
        <f t="shared" si="11"/>
        <v>0</v>
      </c>
      <c r="BA18" s="7">
        <f t="shared" si="11"/>
        <v>0</v>
      </c>
      <c r="BB18" s="7">
        <f t="shared" si="11"/>
        <v>0</v>
      </c>
      <c r="BC18" s="7">
        <f t="shared" si="11"/>
        <v>0</v>
      </c>
      <c r="BD18" s="7">
        <f t="shared" si="11"/>
        <v>0</v>
      </c>
      <c r="BE18" s="7">
        <f t="shared" si="11"/>
        <v>0</v>
      </c>
      <c r="BF18" s="7">
        <f t="shared" si="11"/>
        <v>0</v>
      </c>
      <c r="BG18" s="7">
        <f t="shared" si="11"/>
        <v>0</v>
      </c>
      <c r="BH18" s="7">
        <f t="shared" si="11"/>
        <v>0</v>
      </c>
      <c r="BI18" s="7">
        <f t="shared" si="11"/>
        <v>0</v>
      </c>
      <c r="BJ18" s="15">
        <f t="shared" si="6"/>
        <v>0</v>
      </c>
    </row>
    <row r="19" spans="1:62" ht="13.5" customHeight="1" x14ac:dyDescent="0.2">
      <c r="A19" s="185"/>
      <c r="E19" s="186"/>
      <c r="G19" s="130">
        <f t="shared" si="0"/>
        <v>0</v>
      </c>
      <c r="I19" s="36" t="s">
        <v>11</v>
      </c>
      <c r="J19" s="7">
        <f t="shared" si="7"/>
        <v>0</v>
      </c>
      <c r="K19" s="7">
        <f t="shared" si="7"/>
        <v>0</v>
      </c>
      <c r="L19" s="7">
        <f t="shared" si="7"/>
        <v>0</v>
      </c>
      <c r="M19" s="7">
        <f t="shared" si="7"/>
        <v>0</v>
      </c>
      <c r="N19" s="7">
        <f t="shared" si="7"/>
        <v>0</v>
      </c>
      <c r="O19" s="7">
        <f t="shared" si="7"/>
        <v>0</v>
      </c>
      <c r="P19" s="7">
        <f t="shared" si="7"/>
        <v>0</v>
      </c>
      <c r="Q19" s="7">
        <f t="shared" si="7"/>
        <v>0</v>
      </c>
      <c r="R19" s="7">
        <f t="shared" si="7"/>
        <v>0</v>
      </c>
      <c r="S19" s="7">
        <f t="shared" si="7"/>
        <v>0</v>
      </c>
      <c r="T19" s="7">
        <f t="shared" si="8"/>
        <v>0</v>
      </c>
      <c r="U19" s="7">
        <f t="shared" si="8"/>
        <v>0</v>
      </c>
      <c r="V19" s="7">
        <f t="shared" si="8"/>
        <v>0</v>
      </c>
      <c r="W19" s="7">
        <f t="shared" si="8"/>
        <v>0</v>
      </c>
      <c r="X19" s="7">
        <f t="shared" si="8"/>
        <v>0</v>
      </c>
      <c r="Y19" s="7">
        <f t="shared" si="8"/>
        <v>0</v>
      </c>
      <c r="Z19" s="7">
        <f t="shared" si="8"/>
        <v>0</v>
      </c>
      <c r="AA19" s="7">
        <f t="shared" si="8"/>
        <v>0</v>
      </c>
      <c r="AB19" s="7">
        <f t="shared" si="8"/>
        <v>0</v>
      </c>
      <c r="AC19" s="7">
        <f t="shared" si="8"/>
        <v>0</v>
      </c>
      <c r="AD19" s="7">
        <f t="shared" si="9"/>
        <v>0</v>
      </c>
      <c r="AE19" s="7">
        <f t="shared" si="9"/>
        <v>0</v>
      </c>
      <c r="AF19" s="7">
        <f t="shared" si="9"/>
        <v>0</v>
      </c>
      <c r="AG19" s="7">
        <f t="shared" si="9"/>
        <v>0</v>
      </c>
      <c r="AH19" s="7">
        <f t="shared" si="9"/>
        <v>0</v>
      </c>
      <c r="AI19" s="7">
        <f t="shared" si="9"/>
        <v>0</v>
      </c>
      <c r="AJ19" s="7">
        <f t="shared" si="9"/>
        <v>0</v>
      </c>
      <c r="AK19" s="7">
        <f t="shared" si="9"/>
        <v>0</v>
      </c>
      <c r="AL19" s="7">
        <f t="shared" si="9"/>
        <v>0</v>
      </c>
      <c r="AM19" s="7">
        <f t="shared" si="9"/>
        <v>0</v>
      </c>
      <c r="AN19" s="7">
        <f t="shared" si="10"/>
        <v>0</v>
      </c>
      <c r="AO19" s="7">
        <f t="shared" si="10"/>
        <v>0</v>
      </c>
      <c r="AP19" s="7">
        <f t="shared" si="10"/>
        <v>0</v>
      </c>
      <c r="AQ19" s="7">
        <f t="shared" si="10"/>
        <v>0</v>
      </c>
      <c r="AR19" s="7">
        <f t="shared" si="10"/>
        <v>0</v>
      </c>
      <c r="AS19" s="7">
        <f t="shared" si="10"/>
        <v>0</v>
      </c>
      <c r="AT19" s="7">
        <f t="shared" si="10"/>
        <v>0</v>
      </c>
      <c r="AU19" s="7">
        <f t="shared" si="10"/>
        <v>0</v>
      </c>
      <c r="AV19" s="7">
        <f t="shared" si="10"/>
        <v>0</v>
      </c>
      <c r="AW19" s="7">
        <f t="shared" si="10"/>
        <v>0</v>
      </c>
      <c r="AX19" s="7">
        <f t="shared" si="11"/>
        <v>0</v>
      </c>
      <c r="AY19" s="7">
        <f t="shared" si="11"/>
        <v>0</v>
      </c>
      <c r="AZ19" s="7">
        <f t="shared" si="11"/>
        <v>0</v>
      </c>
      <c r="BA19" s="7">
        <f t="shared" si="11"/>
        <v>0</v>
      </c>
      <c r="BB19" s="7">
        <f t="shared" si="11"/>
        <v>0</v>
      </c>
      <c r="BC19" s="7">
        <f t="shared" si="11"/>
        <v>0</v>
      </c>
      <c r="BD19" s="7">
        <f t="shared" si="11"/>
        <v>0</v>
      </c>
      <c r="BE19" s="7">
        <f t="shared" si="11"/>
        <v>0</v>
      </c>
      <c r="BF19" s="7">
        <f t="shared" si="11"/>
        <v>0</v>
      </c>
      <c r="BG19" s="7">
        <f t="shared" si="11"/>
        <v>0</v>
      </c>
      <c r="BH19" s="7">
        <f t="shared" si="11"/>
        <v>0</v>
      </c>
      <c r="BI19" s="7">
        <f t="shared" si="11"/>
        <v>0</v>
      </c>
      <c r="BJ19" s="15">
        <f t="shared" si="6"/>
        <v>0</v>
      </c>
    </row>
    <row r="20" spans="1:62" ht="13.5" customHeight="1" x14ac:dyDescent="0.2">
      <c r="A20" s="185"/>
      <c r="E20" s="186"/>
      <c r="G20" s="130">
        <f t="shared" si="0"/>
        <v>0</v>
      </c>
      <c r="I20" s="36" t="s">
        <v>12</v>
      </c>
      <c r="J20" s="7">
        <f t="shared" si="7"/>
        <v>0</v>
      </c>
      <c r="K20" s="7">
        <f t="shared" si="7"/>
        <v>0</v>
      </c>
      <c r="L20" s="7">
        <f t="shared" si="7"/>
        <v>0</v>
      </c>
      <c r="M20" s="7">
        <f t="shared" si="7"/>
        <v>0</v>
      </c>
      <c r="N20" s="7">
        <f t="shared" si="7"/>
        <v>0</v>
      </c>
      <c r="O20" s="7">
        <f t="shared" si="7"/>
        <v>0</v>
      </c>
      <c r="P20" s="7">
        <f t="shared" si="7"/>
        <v>0</v>
      </c>
      <c r="Q20" s="7">
        <f t="shared" si="7"/>
        <v>0</v>
      </c>
      <c r="R20" s="7">
        <f t="shared" si="7"/>
        <v>0</v>
      </c>
      <c r="S20" s="7">
        <f t="shared" si="7"/>
        <v>0</v>
      </c>
      <c r="T20" s="7">
        <f t="shared" si="8"/>
        <v>0</v>
      </c>
      <c r="U20" s="7">
        <f t="shared" si="8"/>
        <v>0</v>
      </c>
      <c r="V20" s="7">
        <f t="shared" si="8"/>
        <v>0</v>
      </c>
      <c r="W20" s="7">
        <f t="shared" si="8"/>
        <v>0</v>
      </c>
      <c r="X20" s="7">
        <f t="shared" si="8"/>
        <v>0</v>
      </c>
      <c r="Y20" s="7">
        <f t="shared" si="8"/>
        <v>0</v>
      </c>
      <c r="Z20" s="7">
        <f t="shared" si="8"/>
        <v>0</v>
      </c>
      <c r="AA20" s="7">
        <f t="shared" si="8"/>
        <v>0</v>
      </c>
      <c r="AB20" s="7">
        <f t="shared" si="8"/>
        <v>0</v>
      </c>
      <c r="AC20" s="7">
        <f t="shared" si="8"/>
        <v>0</v>
      </c>
      <c r="AD20" s="7">
        <f t="shared" si="9"/>
        <v>0</v>
      </c>
      <c r="AE20" s="7">
        <f t="shared" si="9"/>
        <v>0</v>
      </c>
      <c r="AF20" s="7">
        <f t="shared" si="9"/>
        <v>0</v>
      </c>
      <c r="AG20" s="7">
        <f t="shared" si="9"/>
        <v>0</v>
      </c>
      <c r="AH20" s="7">
        <f t="shared" si="9"/>
        <v>0</v>
      </c>
      <c r="AI20" s="7">
        <f t="shared" si="9"/>
        <v>0</v>
      </c>
      <c r="AJ20" s="7">
        <f t="shared" si="9"/>
        <v>0</v>
      </c>
      <c r="AK20" s="7">
        <f t="shared" si="9"/>
        <v>0</v>
      </c>
      <c r="AL20" s="7">
        <f t="shared" si="9"/>
        <v>0</v>
      </c>
      <c r="AM20" s="7">
        <f t="shared" si="9"/>
        <v>0</v>
      </c>
      <c r="AN20" s="7">
        <f t="shared" si="10"/>
        <v>0</v>
      </c>
      <c r="AO20" s="7">
        <f t="shared" si="10"/>
        <v>0</v>
      </c>
      <c r="AP20" s="7">
        <f t="shared" si="10"/>
        <v>0</v>
      </c>
      <c r="AQ20" s="7">
        <f t="shared" si="10"/>
        <v>0</v>
      </c>
      <c r="AR20" s="7">
        <f t="shared" si="10"/>
        <v>0</v>
      </c>
      <c r="AS20" s="7">
        <f t="shared" si="10"/>
        <v>0</v>
      </c>
      <c r="AT20" s="7">
        <f t="shared" si="10"/>
        <v>0</v>
      </c>
      <c r="AU20" s="7">
        <f t="shared" si="10"/>
        <v>0</v>
      </c>
      <c r="AV20" s="7">
        <f t="shared" si="10"/>
        <v>0</v>
      </c>
      <c r="AW20" s="7">
        <f t="shared" si="10"/>
        <v>0</v>
      </c>
      <c r="AX20" s="7">
        <f t="shared" si="11"/>
        <v>0</v>
      </c>
      <c r="AY20" s="7">
        <f t="shared" si="11"/>
        <v>0</v>
      </c>
      <c r="AZ20" s="7">
        <f t="shared" si="11"/>
        <v>0</v>
      </c>
      <c r="BA20" s="7">
        <f t="shared" si="11"/>
        <v>0</v>
      </c>
      <c r="BB20" s="7">
        <f t="shared" si="11"/>
        <v>0</v>
      </c>
      <c r="BC20" s="7">
        <f t="shared" si="11"/>
        <v>0</v>
      </c>
      <c r="BD20" s="7">
        <f t="shared" si="11"/>
        <v>0</v>
      </c>
      <c r="BE20" s="7">
        <f t="shared" si="11"/>
        <v>0</v>
      </c>
      <c r="BF20" s="7">
        <f t="shared" si="11"/>
        <v>0</v>
      </c>
      <c r="BG20" s="7">
        <f t="shared" si="11"/>
        <v>0</v>
      </c>
      <c r="BH20" s="7">
        <f t="shared" si="11"/>
        <v>0</v>
      </c>
      <c r="BI20" s="7">
        <f t="shared" si="11"/>
        <v>0</v>
      </c>
      <c r="BJ20" s="15">
        <f t="shared" si="6"/>
        <v>0</v>
      </c>
    </row>
    <row r="21" spans="1:62" ht="13.5" customHeight="1" x14ac:dyDescent="0.2">
      <c r="A21" s="185"/>
      <c r="E21" s="186"/>
      <c r="G21" s="130">
        <f t="shared" si="0"/>
        <v>0</v>
      </c>
      <c r="I21" s="36" t="s">
        <v>13</v>
      </c>
      <c r="J21" s="7">
        <f t="shared" si="7"/>
        <v>0</v>
      </c>
      <c r="K21" s="7">
        <f t="shared" si="7"/>
        <v>0</v>
      </c>
      <c r="L21" s="7">
        <f t="shared" si="7"/>
        <v>0</v>
      </c>
      <c r="M21" s="7">
        <f t="shared" si="7"/>
        <v>0</v>
      </c>
      <c r="N21" s="7">
        <f t="shared" si="7"/>
        <v>0</v>
      </c>
      <c r="O21" s="7">
        <f t="shared" si="7"/>
        <v>0</v>
      </c>
      <c r="P21" s="7">
        <f t="shared" si="7"/>
        <v>0</v>
      </c>
      <c r="Q21" s="7">
        <f t="shared" si="7"/>
        <v>0</v>
      </c>
      <c r="R21" s="7">
        <f t="shared" si="7"/>
        <v>0</v>
      </c>
      <c r="S21" s="7">
        <f t="shared" si="7"/>
        <v>0</v>
      </c>
      <c r="T21" s="7">
        <f t="shared" si="8"/>
        <v>0</v>
      </c>
      <c r="U21" s="7">
        <f t="shared" si="8"/>
        <v>0</v>
      </c>
      <c r="V21" s="7">
        <f t="shared" si="8"/>
        <v>0</v>
      </c>
      <c r="W21" s="7">
        <f t="shared" si="8"/>
        <v>0</v>
      </c>
      <c r="X21" s="7">
        <f t="shared" si="8"/>
        <v>0</v>
      </c>
      <c r="Y21" s="7">
        <f t="shared" si="8"/>
        <v>0</v>
      </c>
      <c r="Z21" s="7">
        <f t="shared" si="8"/>
        <v>0</v>
      </c>
      <c r="AA21" s="7">
        <f t="shared" si="8"/>
        <v>0</v>
      </c>
      <c r="AB21" s="7">
        <f t="shared" si="8"/>
        <v>0</v>
      </c>
      <c r="AC21" s="7">
        <f t="shared" si="8"/>
        <v>0</v>
      </c>
      <c r="AD21" s="7">
        <f t="shared" si="9"/>
        <v>0</v>
      </c>
      <c r="AE21" s="7">
        <f t="shared" si="9"/>
        <v>0</v>
      </c>
      <c r="AF21" s="7">
        <f t="shared" si="9"/>
        <v>0</v>
      </c>
      <c r="AG21" s="7">
        <f t="shared" si="9"/>
        <v>0</v>
      </c>
      <c r="AH21" s="7">
        <f t="shared" si="9"/>
        <v>0</v>
      </c>
      <c r="AI21" s="7">
        <f t="shared" si="9"/>
        <v>0</v>
      </c>
      <c r="AJ21" s="7">
        <f t="shared" si="9"/>
        <v>0</v>
      </c>
      <c r="AK21" s="7">
        <f t="shared" si="9"/>
        <v>0</v>
      </c>
      <c r="AL21" s="7">
        <f t="shared" si="9"/>
        <v>0</v>
      </c>
      <c r="AM21" s="7">
        <f t="shared" si="9"/>
        <v>0</v>
      </c>
      <c r="AN21" s="7">
        <f t="shared" si="10"/>
        <v>0</v>
      </c>
      <c r="AO21" s="7">
        <f t="shared" si="10"/>
        <v>0</v>
      </c>
      <c r="AP21" s="7">
        <f t="shared" si="10"/>
        <v>0</v>
      </c>
      <c r="AQ21" s="7">
        <f t="shared" si="10"/>
        <v>0</v>
      </c>
      <c r="AR21" s="7">
        <f t="shared" si="10"/>
        <v>0</v>
      </c>
      <c r="AS21" s="7">
        <f t="shared" si="10"/>
        <v>0</v>
      </c>
      <c r="AT21" s="7">
        <f t="shared" si="10"/>
        <v>0</v>
      </c>
      <c r="AU21" s="7">
        <f t="shared" si="10"/>
        <v>0</v>
      </c>
      <c r="AV21" s="7">
        <f t="shared" si="10"/>
        <v>0</v>
      </c>
      <c r="AW21" s="7">
        <f t="shared" si="10"/>
        <v>0</v>
      </c>
      <c r="AX21" s="7">
        <f t="shared" si="11"/>
        <v>0</v>
      </c>
      <c r="AY21" s="7">
        <f t="shared" si="11"/>
        <v>0</v>
      </c>
      <c r="AZ21" s="7">
        <f t="shared" si="11"/>
        <v>0</v>
      </c>
      <c r="BA21" s="7">
        <f t="shared" si="11"/>
        <v>0</v>
      </c>
      <c r="BB21" s="7">
        <f t="shared" si="11"/>
        <v>0</v>
      </c>
      <c r="BC21" s="7">
        <f t="shared" si="11"/>
        <v>0</v>
      </c>
      <c r="BD21" s="7">
        <f t="shared" si="11"/>
        <v>0</v>
      </c>
      <c r="BE21" s="7">
        <f t="shared" si="11"/>
        <v>0</v>
      </c>
      <c r="BF21" s="7">
        <f t="shared" si="11"/>
        <v>0</v>
      </c>
      <c r="BG21" s="7">
        <f t="shared" si="11"/>
        <v>0</v>
      </c>
      <c r="BH21" s="7">
        <f t="shared" si="11"/>
        <v>0</v>
      </c>
      <c r="BI21" s="7">
        <f t="shared" si="11"/>
        <v>0</v>
      </c>
      <c r="BJ21" s="15">
        <f t="shared" si="6"/>
        <v>0</v>
      </c>
    </row>
    <row r="22" spans="1:62" ht="13.5" customHeight="1" x14ac:dyDescent="0.2">
      <c r="A22" s="185"/>
      <c r="E22" s="186"/>
      <c r="G22" s="130">
        <f t="shared" si="0"/>
        <v>0</v>
      </c>
      <c r="I22" s="36" t="s">
        <v>14</v>
      </c>
      <c r="J22" s="7">
        <f t="shared" si="7"/>
        <v>0</v>
      </c>
      <c r="K22" s="7">
        <f t="shared" si="7"/>
        <v>0</v>
      </c>
      <c r="L22" s="7">
        <f t="shared" si="7"/>
        <v>0</v>
      </c>
      <c r="M22" s="7">
        <f t="shared" si="7"/>
        <v>0</v>
      </c>
      <c r="N22" s="7">
        <f t="shared" si="7"/>
        <v>0</v>
      </c>
      <c r="O22" s="7">
        <f t="shared" si="7"/>
        <v>0</v>
      </c>
      <c r="P22" s="7">
        <f t="shared" si="7"/>
        <v>0</v>
      </c>
      <c r="Q22" s="7">
        <f t="shared" si="7"/>
        <v>0</v>
      </c>
      <c r="R22" s="7">
        <f t="shared" si="7"/>
        <v>0</v>
      </c>
      <c r="S22" s="7">
        <f t="shared" si="7"/>
        <v>0</v>
      </c>
      <c r="T22" s="7">
        <f t="shared" si="8"/>
        <v>0</v>
      </c>
      <c r="U22" s="7">
        <f t="shared" si="8"/>
        <v>0</v>
      </c>
      <c r="V22" s="7">
        <f t="shared" si="8"/>
        <v>0</v>
      </c>
      <c r="W22" s="7">
        <f t="shared" si="8"/>
        <v>0</v>
      </c>
      <c r="X22" s="7">
        <f t="shared" si="8"/>
        <v>0</v>
      </c>
      <c r="Y22" s="7">
        <f t="shared" si="8"/>
        <v>0</v>
      </c>
      <c r="Z22" s="7">
        <f t="shared" si="8"/>
        <v>0</v>
      </c>
      <c r="AA22" s="7">
        <f t="shared" si="8"/>
        <v>0</v>
      </c>
      <c r="AB22" s="7">
        <f t="shared" si="8"/>
        <v>0</v>
      </c>
      <c r="AC22" s="7">
        <f t="shared" si="8"/>
        <v>0</v>
      </c>
      <c r="AD22" s="7">
        <f t="shared" si="9"/>
        <v>0</v>
      </c>
      <c r="AE22" s="7">
        <f t="shared" si="9"/>
        <v>0</v>
      </c>
      <c r="AF22" s="7">
        <f t="shared" si="9"/>
        <v>0</v>
      </c>
      <c r="AG22" s="7">
        <f t="shared" si="9"/>
        <v>0</v>
      </c>
      <c r="AH22" s="7">
        <f t="shared" si="9"/>
        <v>0</v>
      </c>
      <c r="AI22" s="7">
        <f t="shared" si="9"/>
        <v>0</v>
      </c>
      <c r="AJ22" s="7">
        <f t="shared" si="9"/>
        <v>0</v>
      </c>
      <c r="AK22" s="7">
        <f t="shared" si="9"/>
        <v>0</v>
      </c>
      <c r="AL22" s="7">
        <f t="shared" si="9"/>
        <v>0</v>
      </c>
      <c r="AM22" s="7">
        <f t="shared" si="9"/>
        <v>0</v>
      </c>
      <c r="AN22" s="7">
        <f t="shared" si="10"/>
        <v>0</v>
      </c>
      <c r="AO22" s="7">
        <f t="shared" si="10"/>
        <v>0</v>
      </c>
      <c r="AP22" s="7">
        <f t="shared" si="10"/>
        <v>0</v>
      </c>
      <c r="AQ22" s="7">
        <f t="shared" si="10"/>
        <v>0</v>
      </c>
      <c r="AR22" s="7">
        <f t="shared" si="10"/>
        <v>0</v>
      </c>
      <c r="AS22" s="7">
        <f t="shared" si="10"/>
        <v>0</v>
      </c>
      <c r="AT22" s="7">
        <f t="shared" si="10"/>
        <v>0</v>
      </c>
      <c r="AU22" s="7">
        <f t="shared" si="10"/>
        <v>0</v>
      </c>
      <c r="AV22" s="7">
        <f t="shared" si="10"/>
        <v>0</v>
      </c>
      <c r="AW22" s="7">
        <f t="shared" si="10"/>
        <v>0</v>
      </c>
      <c r="AX22" s="7">
        <f t="shared" si="11"/>
        <v>0</v>
      </c>
      <c r="AY22" s="7">
        <f t="shared" si="11"/>
        <v>0</v>
      </c>
      <c r="AZ22" s="7">
        <f t="shared" si="11"/>
        <v>0</v>
      </c>
      <c r="BA22" s="7">
        <f t="shared" si="11"/>
        <v>0</v>
      </c>
      <c r="BB22" s="7">
        <f t="shared" si="11"/>
        <v>0</v>
      </c>
      <c r="BC22" s="7">
        <f t="shared" si="11"/>
        <v>0</v>
      </c>
      <c r="BD22" s="7">
        <f t="shared" si="11"/>
        <v>0</v>
      </c>
      <c r="BE22" s="7">
        <f t="shared" si="11"/>
        <v>0</v>
      </c>
      <c r="BF22" s="7">
        <f t="shared" si="11"/>
        <v>0</v>
      </c>
      <c r="BG22" s="7">
        <f t="shared" si="11"/>
        <v>0</v>
      </c>
      <c r="BH22" s="7">
        <f t="shared" si="11"/>
        <v>0</v>
      </c>
      <c r="BI22" s="7">
        <f t="shared" si="11"/>
        <v>0</v>
      </c>
      <c r="BJ22" s="15">
        <f t="shared" si="6"/>
        <v>0</v>
      </c>
    </row>
    <row r="23" spans="1:62" ht="13.5" customHeight="1" x14ac:dyDescent="0.2">
      <c r="A23" s="185"/>
      <c r="E23" s="186"/>
      <c r="G23" s="130">
        <f t="shared" si="0"/>
        <v>0</v>
      </c>
      <c r="I23" s="36" t="s">
        <v>123</v>
      </c>
      <c r="J23" s="7">
        <f t="shared" si="7"/>
        <v>0</v>
      </c>
      <c r="K23" s="7">
        <f t="shared" si="7"/>
        <v>0</v>
      </c>
      <c r="L23" s="7">
        <f t="shared" si="7"/>
        <v>0</v>
      </c>
      <c r="M23" s="7">
        <f t="shared" si="7"/>
        <v>0</v>
      </c>
      <c r="N23" s="7">
        <f t="shared" si="7"/>
        <v>0</v>
      </c>
      <c r="O23" s="7">
        <f t="shared" si="7"/>
        <v>0</v>
      </c>
      <c r="P23" s="7">
        <f t="shared" si="7"/>
        <v>0</v>
      </c>
      <c r="Q23" s="7">
        <f t="shared" si="7"/>
        <v>0</v>
      </c>
      <c r="R23" s="7">
        <f t="shared" si="7"/>
        <v>0</v>
      </c>
      <c r="S23" s="7">
        <f t="shared" si="7"/>
        <v>0</v>
      </c>
      <c r="T23" s="7">
        <f t="shared" si="8"/>
        <v>0</v>
      </c>
      <c r="U23" s="7">
        <f t="shared" si="8"/>
        <v>0</v>
      </c>
      <c r="V23" s="7">
        <f t="shared" si="8"/>
        <v>0</v>
      </c>
      <c r="W23" s="7">
        <f t="shared" si="8"/>
        <v>0</v>
      </c>
      <c r="X23" s="7">
        <f t="shared" si="8"/>
        <v>0</v>
      </c>
      <c r="Y23" s="7">
        <f t="shared" si="8"/>
        <v>0</v>
      </c>
      <c r="Z23" s="7">
        <f t="shared" si="8"/>
        <v>0</v>
      </c>
      <c r="AA23" s="7">
        <f t="shared" si="8"/>
        <v>0</v>
      </c>
      <c r="AB23" s="7">
        <f t="shared" si="8"/>
        <v>0</v>
      </c>
      <c r="AC23" s="7">
        <f t="shared" si="8"/>
        <v>0</v>
      </c>
      <c r="AD23" s="7">
        <f t="shared" si="9"/>
        <v>0</v>
      </c>
      <c r="AE23" s="7">
        <f t="shared" si="9"/>
        <v>0</v>
      </c>
      <c r="AF23" s="7">
        <f t="shared" si="9"/>
        <v>0</v>
      </c>
      <c r="AG23" s="7">
        <f t="shared" si="9"/>
        <v>0</v>
      </c>
      <c r="AH23" s="7">
        <f t="shared" si="9"/>
        <v>0</v>
      </c>
      <c r="AI23" s="7">
        <f t="shared" si="9"/>
        <v>0</v>
      </c>
      <c r="AJ23" s="7">
        <f t="shared" si="9"/>
        <v>0</v>
      </c>
      <c r="AK23" s="7">
        <f t="shared" si="9"/>
        <v>0</v>
      </c>
      <c r="AL23" s="7">
        <f t="shared" si="9"/>
        <v>0</v>
      </c>
      <c r="AM23" s="7">
        <f t="shared" si="9"/>
        <v>0</v>
      </c>
      <c r="AN23" s="7">
        <f t="shared" si="10"/>
        <v>0</v>
      </c>
      <c r="AO23" s="7">
        <f t="shared" si="10"/>
        <v>0</v>
      </c>
      <c r="AP23" s="7">
        <f t="shared" si="10"/>
        <v>0</v>
      </c>
      <c r="AQ23" s="7">
        <f t="shared" si="10"/>
        <v>0</v>
      </c>
      <c r="AR23" s="7">
        <f t="shared" si="10"/>
        <v>0</v>
      </c>
      <c r="AS23" s="7">
        <f t="shared" si="10"/>
        <v>0</v>
      </c>
      <c r="AT23" s="7">
        <f t="shared" si="10"/>
        <v>0</v>
      </c>
      <c r="AU23" s="7">
        <f t="shared" si="10"/>
        <v>0</v>
      </c>
      <c r="AV23" s="7">
        <f t="shared" si="10"/>
        <v>0</v>
      </c>
      <c r="AW23" s="7">
        <f t="shared" si="10"/>
        <v>0</v>
      </c>
      <c r="AX23" s="7">
        <f t="shared" si="11"/>
        <v>0</v>
      </c>
      <c r="AY23" s="7">
        <f t="shared" si="11"/>
        <v>0</v>
      </c>
      <c r="AZ23" s="7">
        <f t="shared" si="11"/>
        <v>0</v>
      </c>
      <c r="BA23" s="7">
        <f t="shared" si="11"/>
        <v>0</v>
      </c>
      <c r="BB23" s="7">
        <f t="shared" si="11"/>
        <v>0</v>
      </c>
      <c r="BC23" s="7">
        <f t="shared" si="11"/>
        <v>0</v>
      </c>
      <c r="BD23" s="7">
        <f t="shared" si="11"/>
        <v>0</v>
      </c>
      <c r="BE23" s="7">
        <f t="shared" si="11"/>
        <v>0</v>
      </c>
      <c r="BF23" s="7">
        <f t="shared" si="11"/>
        <v>0</v>
      </c>
      <c r="BG23" s="7">
        <f t="shared" si="11"/>
        <v>0</v>
      </c>
      <c r="BH23" s="7">
        <f t="shared" si="11"/>
        <v>0</v>
      </c>
      <c r="BI23" s="7">
        <f t="shared" si="11"/>
        <v>0</v>
      </c>
      <c r="BJ23" s="15">
        <f t="shared" si="6"/>
        <v>0</v>
      </c>
    </row>
    <row r="24" spans="1:62" ht="13.5" customHeight="1" x14ac:dyDescent="0.2">
      <c r="A24" s="185"/>
      <c r="E24" s="186"/>
      <c r="G24" s="130">
        <f t="shared" si="0"/>
        <v>0</v>
      </c>
      <c r="I24" s="36" t="s">
        <v>15</v>
      </c>
      <c r="J24" s="7">
        <f t="shared" si="7"/>
        <v>0</v>
      </c>
      <c r="K24" s="7">
        <f t="shared" si="7"/>
        <v>0</v>
      </c>
      <c r="L24" s="7">
        <f t="shared" si="7"/>
        <v>0</v>
      </c>
      <c r="M24" s="7">
        <f t="shared" si="7"/>
        <v>0</v>
      </c>
      <c r="N24" s="7">
        <f t="shared" si="7"/>
        <v>0</v>
      </c>
      <c r="O24" s="7">
        <f t="shared" si="7"/>
        <v>0</v>
      </c>
      <c r="P24" s="7">
        <f t="shared" si="7"/>
        <v>0</v>
      </c>
      <c r="Q24" s="7">
        <f t="shared" si="7"/>
        <v>0</v>
      </c>
      <c r="R24" s="7">
        <f t="shared" si="7"/>
        <v>0</v>
      </c>
      <c r="S24" s="7">
        <f t="shared" si="7"/>
        <v>0</v>
      </c>
      <c r="T24" s="7">
        <f t="shared" si="8"/>
        <v>0</v>
      </c>
      <c r="U24" s="7">
        <f t="shared" si="8"/>
        <v>0</v>
      </c>
      <c r="V24" s="7">
        <f t="shared" si="8"/>
        <v>0</v>
      </c>
      <c r="W24" s="7">
        <f t="shared" si="8"/>
        <v>0</v>
      </c>
      <c r="X24" s="7">
        <f t="shared" si="8"/>
        <v>0</v>
      </c>
      <c r="Y24" s="7">
        <f t="shared" si="8"/>
        <v>0</v>
      </c>
      <c r="Z24" s="7">
        <f t="shared" si="8"/>
        <v>0</v>
      </c>
      <c r="AA24" s="7">
        <f t="shared" si="8"/>
        <v>0</v>
      </c>
      <c r="AB24" s="7">
        <f t="shared" si="8"/>
        <v>0</v>
      </c>
      <c r="AC24" s="7">
        <f t="shared" si="8"/>
        <v>0</v>
      </c>
      <c r="AD24" s="7">
        <f t="shared" si="9"/>
        <v>0</v>
      </c>
      <c r="AE24" s="7">
        <f t="shared" si="9"/>
        <v>0</v>
      </c>
      <c r="AF24" s="7">
        <f t="shared" si="9"/>
        <v>0</v>
      </c>
      <c r="AG24" s="7">
        <f t="shared" si="9"/>
        <v>0</v>
      </c>
      <c r="AH24" s="7">
        <f t="shared" si="9"/>
        <v>0</v>
      </c>
      <c r="AI24" s="7">
        <f t="shared" si="9"/>
        <v>0</v>
      </c>
      <c r="AJ24" s="7">
        <f t="shared" si="9"/>
        <v>0</v>
      </c>
      <c r="AK24" s="7">
        <f t="shared" si="9"/>
        <v>0</v>
      </c>
      <c r="AL24" s="7">
        <f t="shared" si="9"/>
        <v>0</v>
      </c>
      <c r="AM24" s="7">
        <f t="shared" si="9"/>
        <v>0</v>
      </c>
      <c r="AN24" s="7">
        <f t="shared" si="10"/>
        <v>0</v>
      </c>
      <c r="AO24" s="7">
        <f t="shared" si="10"/>
        <v>0</v>
      </c>
      <c r="AP24" s="7">
        <f t="shared" si="10"/>
        <v>0</v>
      </c>
      <c r="AQ24" s="7">
        <f t="shared" si="10"/>
        <v>0</v>
      </c>
      <c r="AR24" s="7">
        <f t="shared" si="10"/>
        <v>0</v>
      </c>
      <c r="AS24" s="7">
        <f t="shared" si="10"/>
        <v>0</v>
      </c>
      <c r="AT24" s="7">
        <f t="shared" si="10"/>
        <v>0</v>
      </c>
      <c r="AU24" s="7">
        <f t="shared" si="10"/>
        <v>0</v>
      </c>
      <c r="AV24" s="7">
        <f t="shared" si="10"/>
        <v>0</v>
      </c>
      <c r="AW24" s="7">
        <f t="shared" si="10"/>
        <v>0</v>
      </c>
      <c r="AX24" s="7">
        <f t="shared" si="11"/>
        <v>0</v>
      </c>
      <c r="AY24" s="7">
        <f t="shared" si="11"/>
        <v>0</v>
      </c>
      <c r="AZ24" s="7">
        <f t="shared" si="11"/>
        <v>0</v>
      </c>
      <c r="BA24" s="7">
        <f t="shared" si="11"/>
        <v>0</v>
      </c>
      <c r="BB24" s="7">
        <f t="shared" si="11"/>
        <v>0</v>
      </c>
      <c r="BC24" s="7">
        <f t="shared" si="11"/>
        <v>0</v>
      </c>
      <c r="BD24" s="7">
        <f t="shared" si="11"/>
        <v>0</v>
      </c>
      <c r="BE24" s="7">
        <f t="shared" si="11"/>
        <v>0</v>
      </c>
      <c r="BF24" s="7">
        <f t="shared" si="11"/>
        <v>0</v>
      </c>
      <c r="BG24" s="7">
        <f t="shared" si="11"/>
        <v>0</v>
      </c>
      <c r="BH24" s="7">
        <f t="shared" si="11"/>
        <v>0</v>
      </c>
      <c r="BI24" s="7">
        <f t="shared" si="11"/>
        <v>0</v>
      </c>
      <c r="BJ24" s="15">
        <f t="shared" si="6"/>
        <v>0</v>
      </c>
    </row>
    <row r="25" spans="1:62" ht="13.5" customHeight="1" x14ac:dyDescent="0.2">
      <c r="A25" s="185"/>
      <c r="E25" s="186"/>
      <c r="G25" s="130">
        <f t="shared" si="0"/>
        <v>0</v>
      </c>
      <c r="I25" s="36" t="s">
        <v>16</v>
      </c>
      <c r="J25" s="7">
        <f t="shared" ref="J25:S31" si="12">SUMIFS($E$2:$E$50799,$C$2:$C$50799,$I25,$G$2:$G$50799,J$2)</f>
        <v>0</v>
      </c>
      <c r="K25" s="7">
        <f t="shared" si="12"/>
        <v>0</v>
      </c>
      <c r="L25" s="7">
        <f t="shared" si="12"/>
        <v>0</v>
      </c>
      <c r="M25" s="7">
        <f t="shared" si="12"/>
        <v>0</v>
      </c>
      <c r="N25" s="7">
        <f t="shared" si="12"/>
        <v>0</v>
      </c>
      <c r="O25" s="7">
        <f t="shared" si="12"/>
        <v>0</v>
      </c>
      <c r="P25" s="7">
        <f t="shared" si="12"/>
        <v>0</v>
      </c>
      <c r="Q25" s="7">
        <f t="shared" si="12"/>
        <v>0</v>
      </c>
      <c r="R25" s="7">
        <f t="shared" si="12"/>
        <v>0</v>
      </c>
      <c r="S25" s="7">
        <f t="shared" si="12"/>
        <v>0</v>
      </c>
      <c r="T25" s="7">
        <f t="shared" ref="T25:AC31" si="13">SUMIFS($E$2:$E$50799,$C$2:$C$50799,$I25,$G$2:$G$50799,T$2)</f>
        <v>0</v>
      </c>
      <c r="U25" s="7">
        <f t="shared" si="13"/>
        <v>0</v>
      </c>
      <c r="V25" s="7">
        <f t="shared" si="13"/>
        <v>0</v>
      </c>
      <c r="W25" s="7">
        <f t="shared" si="13"/>
        <v>0</v>
      </c>
      <c r="X25" s="7">
        <f t="shared" si="13"/>
        <v>0</v>
      </c>
      <c r="Y25" s="7">
        <f t="shared" si="13"/>
        <v>0</v>
      </c>
      <c r="Z25" s="7">
        <f t="shared" si="13"/>
        <v>0</v>
      </c>
      <c r="AA25" s="7">
        <f t="shared" si="13"/>
        <v>0</v>
      </c>
      <c r="AB25" s="7">
        <f t="shared" si="13"/>
        <v>0</v>
      </c>
      <c r="AC25" s="7">
        <f t="shared" si="13"/>
        <v>0</v>
      </c>
      <c r="AD25" s="7">
        <f t="shared" ref="AD25:AM31" si="14">SUMIFS($E$2:$E$50799,$C$2:$C$50799,$I25,$G$2:$G$50799,AD$2)</f>
        <v>0</v>
      </c>
      <c r="AE25" s="7">
        <f t="shared" si="14"/>
        <v>0</v>
      </c>
      <c r="AF25" s="7">
        <f t="shared" si="14"/>
        <v>0</v>
      </c>
      <c r="AG25" s="7">
        <f t="shared" si="14"/>
        <v>0</v>
      </c>
      <c r="AH25" s="7">
        <f t="shared" si="14"/>
        <v>0</v>
      </c>
      <c r="AI25" s="7">
        <f t="shared" si="14"/>
        <v>0</v>
      </c>
      <c r="AJ25" s="7">
        <f t="shared" si="14"/>
        <v>0</v>
      </c>
      <c r="AK25" s="7">
        <f t="shared" si="14"/>
        <v>0</v>
      </c>
      <c r="AL25" s="7">
        <f t="shared" si="14"/>
        <v>0</v>
      </c>
      <c r="AM25" s="7">
        <f t="shared" si="14"/>
        <v>0</v>
      </c>
      <c r="AN25" s="7">
        <f t="shared" ref="AN25:AW31" si="15">SUMIFS($E$2:$E$50799,$C$2:$C$50799,$I25,$G$2:$G$50799,AN$2)</f>
        <v>0</v>
      </c>
      <c r="AO25" s="7">
        <f t="shared" si="15"/>
        <v>0</v>
      </c>
      <c r="AP25" s="7">
        <f t="shared" si="15"/>
        <v>0</v>
      </c>
      <c r="AQ25" s="7">
        <f t="shared" si="15"/>
        <v>0</v>
      </c>
      <c r="AR25" s="7">
        <f t="shared" si="15"/>
        <v>0</v>
      </c>
      <c r="AS25" s="7">
        <f t="shared" si="15"/>
        <v>0</v>
      </c>
      <c r="AT25" s="7">
        <f t="shared" si="15"/>
        <v>0</v>
      </c>
      <c r="AU25" s="7">
        <f t="shared" si="15"/>
        <v>0</v>
      </c>
      <c r="AV25" s="7">
        <f t="shared" si="15"/>
        <v>0</v>
      </c>
      <c r="AW25" s="7">
        <f t="shared" si="15"/>
        <v>0</v>
      </c>
      <c r="AX25" s="7">
        <f t="shared" ref="AX25:BI31" si="16">SUMIFS($E$2:$E$50799,$C$2:$C$50799,$I25,$G$2:$G$50799,AX$2)</f>
        <v>0</v>
      </c>
      <c r="AY25" s="7">
        <f t="shared" si="16"/>
        <v>0</v>
      </c>
      <c r="AZ25" s="7">
        <f t="shared" si="16"/>
        <v>0</v>
      </c>
      <c r="BA25" s="7">
        <f t="shared" si="16"/>
        <v>0</v>
      </c>
      <c r="BB25" s="7">
        <f t="shared" si="16"/>
        <v>0</v>
      </c>
      <c r="BC25" s="7">
        <f t="shared" si="16"/>
        <v>0</v>
      </c>
      <c r="BD25" s="7">
        <f t="shared" si="16"/>
        <v>0</v>
      </c>
      <c r="BE25" s="7">
        <f t="shared" si="16"/>
        <v>0</v>
      </c>
      <c r="BF25" s="7">
        <f t="shared" si="16"/>
        <v>0</v>
      </c>
      <c r="BG25" s="7">
        <f t="shared" si="16"/>
        <v>0</v>
      </c>
      <c r="BH25" s="7">
        <f t="shared" si="16"/>
        <v>0</v>
      </c>
      <c r="BI25" s="7">
        <f t="shared" si="16"/>
        <v>0</v>
      </c>
      <c r="BJ25" s="15">
        <f t="shared" si="6"/>
        <v>0</v>
      </c>
    </row>
    <row r="26" spans="1:62" ht="13.5" customHeight="1" x14ac:dyDescent="0.2">
      <c r="A26" s="185"/>
      <c r="E26" s="186"/>
      <c r="G26" s="130">
        <f t="shared" si="0"/>
        <v>0</v>
      </c>
      <c r="I26" s="36" t="s">
        <v>189</v>
      </c>
      <c r="J26" s="7">
        <f t="shared" si="12"/>
        <v>0</v>
      </c>
      <c r="K26" s="7">
        <f t="shared" si="12"/>
        <v>0</v>
      </c>
      <c r="L26" s="7">
        <f t="shared" si="12"/>
        <v>0</v>
      </c>
      <c r="M26" s="7">
        <f t="shared" si="12"/>
        <v>0</v>
      </c>
      <c r="N26" s="7">
        <f t="shared" si="12"/>
        <v>0</v>
      </c>
      <c r="O26" s="7">
        <f t="shared" si="12"/>
        <v>0</v>
      </c>
      <c r="P26" s="7">
        <f t="shared" si="12"/>
        <v>0</v>
      </c>
      <c r="Q26" s="7">
        <f t="shared" si="12"/>
        <v>0</v>
      </c>
      <c r="R26" s="7">
        <f t="shared" si="12"/>
        <v>0</v>
      </c>
      <c r="S26" s="7">
        <f t="shared" si="12"/>
        <v>0</v>
      </c>
      <c r="T26" s="7">
        <f t="shared" si="13"/>
        <v>0</v>
      </c>
      <c r="U26" s="7">
        <f t="shared" si="13"/>
        <v>0</v>
      </c>
      <c r="V26" s="7">
        <f t="shared" si="13"/>
        <v>0</v>
      </c>
      <c r="W26" s="7">
        <f t="shared" si="13"/>
        <v>0</v>
      </c>
      <c r="X26" s="7">
        <f t="shared" si="13"/>
        <v>0</v>
      </c>
      <c r="Y26" s="7">
        <f t="shared" si="13"/>
        <v>0</v>
      </c>
      <c r="Z26" s="7">
        <f t="shared" si="13"/>
        <v>0</v>
      </c>
      <c r="AA26" s="7">
        <f t="shared" si="13"/>
        <v>0</v>
      </c>
      <c r="AB26" s="7">
        <f t="shared" si="13"/>
        <v>0</v>
      </c>
      <c r="AC26" s="7">
        <f t="shared" si="13"/>
        <v>0</v>
      </c>
      <c r="AD26" s="7">
        <f t="shared" si="14"/>
        <v>0</v>
      </c>
      <c r="AE26" s="7">
        <f t="shared" si="14"/>
        <v>0</v>
      </c>
      <c r="AF26" s="7">
        <f t="shared" si="14"/>
        <v>0</v>
      </c>
      <c r="AG26" s="7">
        <f t="shared" si="14"/>
        <v>0</v>
      </c>
      <c r="AH26" s="7">
        <f t="shared" si="14"/>
        <v>0</v>
      </c>
      <c r="AI26" s="7">
        <f t="shared" si="14"/>
        <v>0</v>
      </c>
      <c r="AJ26" s="7">
        <f t="shared" si="14"/>
        <v>0</v>
      </c>
      <c r="AK26" s="7">
        <f t="shared" si="14"/>
        <v>0</v>
      </c>
      <c r="AL26" s="7">
        <f t="shared" si="14"/>
        <v>0</v>
      </c>
      <c r="AM26" s="7">
        <f t="shared" si="14"/>
        <v>0</v>
      </c>
      <c r="AN26" s="7">
        <f t="shared" si="15"/>
        <v>0</v>
      </c>
      <c r="AO26" s="7">
        <f t="shared" si="15"/>
        <v>0</v>
      </c>
      <c r="AP26" s="7">
        <f t="shared" si="15"/>
        <v>0</v>
      </c>
      <c r="AQ26" s="7">
        <f t="shared" si="15"/>
        <v>0</v>
      </c>
      <c r="AR26" s="7">
        <f t="shared" si="15"/>
        <v>0</v>
      </c>
      <c r="AS26" s="7">
        <f t="shared" si="15"/>
        <v>0</v>
      </c>
      <c r="AT26" s="7">
        <f t="shared" si="15"/>
        <v>0</v>
      </c>
      <c r="AU26" s="7">
        <f t="shared" si="15"/>
        <v>0</v>
      </c>
      <c r="AV26" s="7">
        <f t="shared" si="15"/>
        <v>0</v>
      </c>
      <c r="AW26" s="7">
        <f t="shared" si="15"/>
        <v>0</v>
      </c>
      <c r="AX26" s="7">
        <f t="shared" si="16"/>
        <v>0</v>
      </c>
      <c r="AY26" s="7">
        <f t="shared" si="16"/>
        <v>0</v>
      </c>
      <c r="AZ26" s="7">
        <f t="shared" si="16"/>
        <v>0</v>
      </c>
      <c r="BA26" s="7">
        <f t="shared" si="16"/>
        <v>0</v>
      </c>
      <c r="BB26" s="7">
        <f t="shared" si="16"/>
        <v>0</v>
      </c>
      <c r="BC26" s="7">
        <f t="shared" si="16"/>
        <v>0</v>
      </c>
      <c r="BD26" s="7">
        <f t="shared" si="16"/>
        <v>0</v>
      </c>
      <c r="BE26" s="7">
        <f t="shared" si="16"/>
        <v>0</v>
      </c>
      <c r="BF26" s="7">
        <f t="shared" si="16"/>
        <v>0</v>
      </c>
      <c r="BG26" s="7">
        <f t="shared" si="16"/>
        <v>0</v>
      </c>
      <c r="BH26" s="7">
        <f t="shared" si="16"/>
        <v>0</v>
      </c>
      <c r="BI26" s="7">
        <f t="shared" si="16"/>
        <v>0</v>
      </c>
      <c r="BJ26" s="15">
        <f t="shared" si="6"/>
        <v>0</v>
      </c>
    </row>
    <row r="27" spans="1:62" ht="13.5" customHeight="1" x14ac:dyDescent="0.2">
      <c r="A27" s="185"/>
      <c r="E27" s="186"/>
      <c r="G27" s="130">
        <f t="shared" si="0"/>
        <v>0</v>
      </c>
      <c r="I27" s="36" t="s">
        <v>308</v>
      </c>
      <c r="J27" s="7">
        <f t="shared" si="12"/>
        <v>0</v>
      </c>
      <c r="K27" s="7">
        <f t="shared" si="12"/>
        <v>0</v>
      </c>
      <c r="L27" s="7">
        <f t="shared" si="12"/>
        <v>0</v>
      </c>
      <c r="M27" s="7">
        <f t="shared" si="12"/>
        <v>0</v>
      </c>
      <c r="N27" s="7">
        <f t="shared" si="12"/>
        <v>0</v>
      </c>
      <c r="O27" s="7">
        <f t="shared" si="12"/>
        <v>0</v>
      </c>
      <c r="P27" s="7">
        <f t="shared" si="12"/>
        <v>0</v>
      </c>
      <c r="Q27" s="7">
        <f t="shared" si="12"/>
        <v>0</v>
      </c>
      <c r="R27" s="7">
        <f t="shared" si="12"/>
        <v>0</v>
      </c>
      <c r="S27" s="7">
        <f t="shared" si="12"/>
        <v>0</v>
      </c>
      <c r="T27" s="7">
        <f t="shared" si="13"/>
        <v>0</v>
      </c>
      <c r="U27" s="7">
        <f t="shared" si="13"/>
        <v>0</v>
      </c>
      <c r="V27" s="7">
        <f t="shared" si="13"/>
        <v>0</v>
      </c>
      <c r="W27" s="7">
        <f t="shared" si="13"/>
        <v>0</v>
      </c>
      <c r="X27" s="7">
        <f t="shared" si="13"/>
        <v>0</v>
      </c>
      <c r="Y27" s="7">
        <f t="shared" si="13"/>
        <v>0</v>
      </c>
      <c r="Z27" s="7">
        <f t="shared" si="13"/>
        <v>0</v>
      </c>
      <c r="AA27" s="7">
        <f t="shared" si="13"/>
        <v>0</v>
      </c>
      <c r="AB27" s="7">
        <f t="shared" si="13"/>
        <v>0</v>
      </c>
      <c r="AC27" s="7">
        <f t="shared" si="13"/>
        <v>0</v>
      </c>
      <c r="AD27" s="7">
        <f t="shared" si="14"/>
        <v>0</v>
      </c>
      <c r="AE27" s="7">
        <f t="shared" si="14"/>
        <v>0</v>
      </c>
      <c r="AF27" s="7">
        <f t="shared" si="14"/>
        <v>0</v>
      </c>
      <c r="AG27" s="7">
        <f t="shared" si="14"/>
        <v>0</v>
      </c>
      <c r="AH27" s="7">
        <f t="shared" si="14"/>
        <v>0</v>
      </c>
      <c r="AI27" s="7">
        <f t="shared" si="14"/>
        <v>0</v>
      </c>
      <c r="AJ27" s="7">
        <f t="shared" si="14"/>
        <v>0</v>
      </c>
      <c r="AK27" s="7">
        <f t="shared" si="14"/>
        <v>0</v>
      </c>
      <c r="AL27" s="7">
        <f t="shared" si="14"/>
        <v>0</v>
      </c>
      <c r="AM27" s="7">
        <f t="shared" si="14"/>
        <v>0</v>
      </c>
      <c r="AN27" s="7">
        <f t="shared" si="15"/>
        <v>0</v>
      </c>
      <c r="AO27" s="7">
        <f t="shared" si="15"/>
        <v>0</v>
      </c>
      <c r="AP27" s="7">
        <f t="shared" si="15"/>
        <v>0</v>
      </c>
      <c r="AQ27" s="7">
        <f t="shared" si="15"/>
        <v>0</v>
      </c>
      <c r="AR27" s="7">
        <f t="shared" si="15"/>
        <v>0</v>
      </c>
      <c r="AS27" s="7">
        <f t="shared" si="15"/>
        <v>0</v>
      </c>
      <c r="AT27" s="7">
        <f t="shared" si="15"/>
        <v>0</v>
      </c>
      <c r="AU27" s="7">
        <f t="shared" si="15"/>
        <v>0</v>
      </c>
      <c r="AV27" s="7">
        <f t="shared" si="15"/>
        <v>0</v>
      </c>
      <c r="AW27" s="7">
        <f t="shared" si="15"/>
        <v>0</v>
      </c>
      <c r="AX27" s="7">
        <f t="shared" si="16"/>
        <v>0</v>
      </c>
      <c r="AY27" s="7">
        <f t="shared" si="16"/>
        <v>0</v>
      </c>
      <c r="AZ27" s="7">
        <f t="shared" si="16"/>
        <v>0</v>
      </c>
      <c r="BA27" s="7">
        <f t="shared" si="16"/>
        <v>0</v>
      </c>
      <c r="BB27" s="7">
        <f t="shared" si="16"/>
        <v>0</v>
      </c>
      <c r="BC27" s="7">
        <f t="shared" si="16"/>
        <v>0</v>
      </c>
      <c r="BD27" s="7">
        <f t="shared" si="16"/>
        <v>0</v>
      </c>
      <c r="BE27" s="7">
        <f t="shared" si="16"/>
        <v>0</v>
      </c>
      <c r="BF27" s="7">
        <f t="shared" si="16"/>
        <v>0</v>
      </c>
      <c r="BG27" s="7">
        <f t="shared" si="16"/>
        <v>0</v>
      </c>
      <c r="BH27" s="7">
        <f t="shared" si="16"/>
        <v>0</v>
      </c>
      <c r="BI27" s="7">
        <f t="shared" si="16"/>
        <v>0</v>
      </c>
      <c r="BJ27" s="15">
        <f t="shared" si="6"/>
        <v>0</v>
      </c>
    </row>
    <row r="28" spans="1:62" ht="13.5" customHeight="1" x14ac:dyDescent="0.2">
      <c r="A28" s="185"/>
      <c r="E28" s="186"/>
      <c r="G28" s="130">
        <f t="shared" si="0"/>
        <v>0</v>
      </c>
      <c r="I28" s="36" t="s">
        <v>309</v>
      </c>
      <c r="J28" s="7">
        <f t="shared" si="12"/>
        <v>0</v>
      </c>
      <c r="K28" s="7">
        <f t="shared" si="12"/>
        <v>0</v>
      </c>
      <c r="L28" s="7">
        <f t="shared" si="12"/>
        <v>0</v>
      </c>
      <c r="M28" s="7">
        <f t="shared" si="12"/>
        <v>0</v>
      </c>
      <c r="N28" s="7">
        <f t="shared" si="12"/>
        <v>0</v>
      </c>
      <c r="O28" s="7">
        <f t="shared" si="12"/>
        <v>0</v>
      </c>
      <c r="P28" s="7">
        <f t="shared" si="12"/>
        <v>0</v>
      </c>
      <c r="Q28" s="7">
        <f t="shared" si="12"/>
        <v>0</v>
      </c>
      <c r="R28" s="7">
        <f t="shared" si="12"/>
        <v>0</v>
      </c>
      <c r="S28" s="7">
        <f t="shared" si="12"/>
        <v>0</v>
      </c>
      <c r="T28" s="7">
        <f t="shared" si="13"/>
        <v>0</v>
      </c>
      <c r="U28" s="7">
        <f t="shared" si="13"/>
        <v>0</v>
      </c>
      <c r="V28" s="7">
        <f t="shared" si="13"/>
        <v>0</v>
      </c>
      <c r="W28" s="7">
        <f t="shared" si="13"/>
        <v>0</v>
      </c>
      <c r="X28" s="7">
        <f t="shared" si="13"/>
        <v>0</v>
      </c>
      <c r="Y28" s="7">
        <f t="shared" si="13"/>
        <v>0</v>
      </c>
      <c r="Z28" s="7">
        <f t="shared" si="13"/>
        <v>0</v>
      </c>
      <c r="AA28" s="7">
        <f t="shared" si="13"/>
        <v>0</v>
      </c>
      <c r="AB28" s="7">
        <f t="shared" si="13"/>
        <v>0</v>
      </c>
      <c r="AC28" s="7">
        <f t="shared" si="13"/>
        <v>0</v>
      </c>
      <c r="AD28" s="7">
        <f t="shared" si="14"/>
        <v>0</v>
      </c>
      <c r="AE28" s="7">
        <f t="shared" si="14"/>
        <v>0</v>
      </c>
      <c r="AF28" s="7">
        <f t="shared" si="14"/>
        <v>0</v>
      </c>
      <c r="AG28" s="7">
        <f t="shared" si="14"/>
        <v>0</v>
      </c>
      <c r="AH28" s="7">
        <f t="shared" si="14"/>
        <v>0</v>
      </c>
      <c r="AI28" s="7">
        <f t="shared" si="14"/>
        <v>0</v>
      </c>
      <c r="AJ28" s="7">
        <f t="shared" si="14"/>
        <v>0</v>
      </c>
      <c r="AK28" s="7">
        <f t="shared" si="14"/>
        <v>0</v>
      </c>
      <c r="AL28" s="7">
        <f t="shared" si="14"/>
        <v>0</v>
      </c>
      <c r="AM28" s="7">
        <f t="shared" si="14"/>
        <v>0</v>
      </c>
      <c r="AN28" s="7">
        <f t="shared" si="15"/>
        <v>0</v>
      </c>
      <c r="AO28" s="7">
        <f t="shared" si="15"/>
        <v>0</v>
      </c>
      <c r="AP28" s="7">
        <f t="shared" si="15"/>
        <v>0</v>
      </c>
      <c r="AQ28" s="7">
        <f t="shared" si="15"/>
        <v>0</v>
      </c>
      <c r="AR28" s="7">
        <f t="shared" si="15"/>
        <v>0</v>
      </c>
      <c r="AS28" s="7">
        <f t="shared" si="15"/>
        <v>0</v>
      </c>
      <c r="AT28" s="7">
        <f t="shared" si="15"/>
        <v>0</v>
      </c>
      <c r="AU28" s="7">
        <f t="shared" si="15"/>
        <v>0</v>
      </c>
      <c r="AV28" s="7">
        <f t="shared" si="15"/>
        <v>0</v>
      </c>
      <c r="AW28" s="7">
        <f t="shared" si="15"/>
        <v>0</v>
      </c>
      <c r="AX28" s="7">
        <f t="shared" si="16"/>
        <v>0</v>
      </c>
      <c r="AY28" s="7">
        <f t="shared" si="16"/>
        <v>0</v>
      </c>
      <c r="AZ28" s="7">
        <f t="shared" si="16"/>
        <v>0</v>
      </c>
      <c r="BA28" s="7">
        <f t="shared" si="16"/>
        <v>0</v>
      </c>
      <c r="BB28" s="7">
        <f t="shared" si="16"/>
        <v>0</v>
      </c>
      <c r="BC28" s="7">
        <f t="shared" si="16"/>
        <v>0</v>
      </c>
      <c r="BD28" s="7">
        <f t="shared" si="16"/>
        <v>0</v>
      </c>
      <c r="BE28" s="7">
        <f t="shared" si="16"/>
        <v>0</v>
      </c>
      <c r="BF28" s="7">
        <f t="shared" si="16"/>
        <v>0</v>
      </c>
      <c r="BG28" s="7">
        <f t="shared" si="16"/>
        <v>0</v>
      </c>
      <c r="BH28" s="7">
        <f t="shared" si="16"/>
        <v>0</v>
      </c>
      <c r="BI28" s="7">
        <f t="shared" si="16"/>
        <v>0</v>
      </c>
      <c r="BJ28" s="15">
        <f t="shared" si="6"/>
        <v>0</v>
      </c>
    </row>
    <row r="29" spans="1:62" ht="13.5" customHeight="1" x14ac:dyDescent="0.2">
      <c r="A29" s="185"/>
      <c r="E29" s="186"/>
      <c r="G29" s="130">
        <f t="shared" si="0"/>
        <v>0</v>
      </c>
      <c r="I29" s="36" t="s">
        <v>17</v>
      </c>
      <c r="J29" s="7">
        <f t="shared" si="12"/>
        <v>0</v>
      </c>
      <c r="K29" s="7">
        <f t="shared" si="12"/>
        <v>0</v>
      </c>
      <c r="L29" s="7">
        <f t="shared" si="12"/>
        <v>0</v>
      </c>
      <c r="M29" s="7">
        <f t="shared" si="12"/>
        <v>0</v>
      </c>
      <c r="N29" s="7">
        <f t="shared" si="12"/>
        <v>0</v>
      </c>
      <c r="O29" s="7">
        <f t="shared" si="12"/>
        <v>0</v>
      </c>
      <c r="P29" s="7">
        <f t="shared" si="12"/>
        <v>0</v>
      </c>
      <c r="Q29" s="7">
        <f t="shared" si="12"/>
        <v>0</v>
      </c>
      <c r="R29" s="7">
        <f t="shared" si="12"/>
        <v>0</v>
      </c>
      <c r="S29" s="7">
        <f t="shared" si="12"/>
        <v>0</v>
      </c>
      <c r="T29" s="7">
        <f t="shared" si="13"/>
        <v>0</v>
      </c>
      <c r="U29" s="7">
        <f t="shared" si="13"/>
        <v>0</v>
      </c>
      <c r="V29" s="7">
        <f t="shared" si="13"/>
        <v>0</v>
      </c>
      <c r="W29" s="7">
        <f t="shared" si="13"/>
        <v>0</v>
      </c>
      <c r="X29" s="7">
        <f t="shared" si="13"/>
        <v>0</v>
      </c>
      <c r="Y29" s="7">
        <f t="shared" si="13"/>
        <v>0</v>
      </c>
      <c r="Z29" s="7">
        <f t="shared" si="13"/>
        <v>0</v>
      </c>
      <c r="AA29" s="7">
        <f t="shared" si="13"/>
        <v>0</v>
      </c>
      <c r="AB29" s="7">
        <f t="shared" si="13"/>
        <v>0</v>
      </c>
      <c r="AC29" s="7">
        <f t="shared" si="13"/>
        <v>0</v>
      </c>
      <c r="AD29" s="7">
        <f t="shared" si="14"/>
        <v>0</v>
      </c>
      <c r="AE29" s="7">
        <f t="shared" si="14"/>
        <v>0</v>
      </c>
      <c r="AF29" s="7">
        <f t="shared" si="14"/>
        <v>0</v>
      </c>
      <c r="AG29" s="7">
        <f t="shared" si="14"/>
        <v>0</v>
      </c>
      <c r="AH29" s="7">
        <f t="shared" si="14"/>
        <v>0</v>
      </c>
      <c r="AI29" s="7">
        <f t="shared" si="14"/>
        <v>0</v>
      </c>
      <c r="AJ29" s="7">
        <f t="shared" si="14"/>
        <v>0</v>
      </c>
      <c r="AK29" s="7">
        <f t="shared" si="14"/>
        <v>0</v>
      </c>
      <c r="AL29" s="7">
        <f t="shared" si="14"/>
        <v>0</v>
      </c>
      <c r="AM29" s="7">
        <f t="shared" si="14"/>
        <v>0</v>
      </c>
      <c r="AN29" s="7">
        <f t="shared" si="15"/>
        <v>0</v>
      </c>
      <c r="AO29" s="7">
        <f t="shared" si="15"/>
        <v>0</v>
      </c>
      <c r="AP29" s="7">
        <f t="shared" si="15"/>
        <v>0</v>
      </c>
      <c r="AQ29" s="7">
        <f t="shared" si="15"/>
        <v>0</v>
      </c>
      <c r="AR29" s="7">
        <f t="shared" si="15"/>
        <v>0</v>
      </c>
      <c r="AS29" s="7">
        <f t="shared" si="15"/>
        <v>0</v>
      </c>
      <c r="AT29" s="7">
        <f t="shared" si="15"/>
        <v>0</v>
      </c>
      <c r="AU29" s="7">
        <f t="shared" si="15"/>
        <v>0</v>
      </c>
      <c r="AV29" s="7">
        <f t="shared" si="15"/>
        <v>0</v>
      </c>
      <c r="AW29" s="7">
        <f t="shared" si="15"/>
        <v>0</v>
      </c>
      <c r="AX29" s="7">
        <f t="shared" si="16"/>
        <v>0</v>
      </c>
      <c r="AY29" s="7">
        <f t="shared" si="16"/>
        <v>0</v>
      </c>
      <c r="AZ29" s="7">
        <f t="shared" si="16"/>
        <v>0</v>
      </c>
      <c r="BA29" s="7">
        <f t="shared" si="16"/>
        <v>0</v>
      </c>
      <c r="BB29" s="7">
        <f t="shared" si="16"/>
        <v>0</v>
      </c>
      <c r="BC29" s="7">
        <f t="shared" si="16"/>
        <v>0</v>
      </c>
      <c r="BD29" s="7">
        <f t="shared" si="16"/>
        <v>0</v>
      </c>
      <c r="BE29" s="7">
        <f t="shared" si="16"/>
        <v>0</v>
      </c>
      <c r="BF29" s="7">
        <f t="shared" si="16"/>
        <v>0</v>
      </c>
      <c r="BG29" s="7">
        <f t="shared" si="16"/>
        <v>0</v>
      </c>
      <c r="BH29" s="7">
        <f t="shared" si="16"/>
        <v>0</v>
      </c>
      <c r="BI29" s="7">
        <f t="shared" si="16"/>
        <v>0</v>
      </c>
      <c r="BJ29" s="15">
        <f t="shared" si="6"/>
        <v>0</v>
      </c>
    </row>
    <row r="30" spans="1:62" ht="13.5" customHeight="1" x14ac:dyDescent="0.2">
      <c r="A30" s="185"/>
      <c r="E30" s="186"/>
      <c r="G30" s="130">
        <f t="shared" si="0"/>
        <v>0</v>
      </c>
      <c r="I30" s="36" t="s">
        <v>18</v>
      </c>
      <c r="J30" s="7">
        <f t="shared" si="12"/>
        <v>0</v>
      </c>
      <c r="K30" s="7">
        <f t="shared" si="12"/>
        <v>0</v>
      </c>
      <c r="L30" s="7">
        <f t="shared" si="12"/>
        <v>0</v>
      </c>
      <c r="M30" s="7">
        <f t="shared" si="12"/>
        <v>0</v>
      </c>
      <c r="N30" s="7">
        <f t="shared" si="12"/>
        <v>0</v>
      </c>
      <c r="O30" s="7">
        <f t="shared" si="12"/>
        <v>0</v>
      </c>
      <c r="P30" s="7">
        <f t="shared" si="12"/>
        <v>0</v>
      </c>
      <c r="Q30" s="7">
        <f t="shared" si="12"/>
        <v>0</v>
      </c>
      <c r="R30" s="7">
        <f t="shared" si="12"/>
        <v>0</v>
      </c>
      <c r="S30" s="7">
        <f t="shared" si="12"/>
        <v>0</v>
      </c>
      <c r="T30" s="7">
        <f t="shared" si="13"/>
        <v>0</v>
      </c>
      <c r="U30" s="7">
        <f t="shared" si="13"/>
        <v>0</v>
      </c>
      <c r="V30" s="7">
        <f t="shared" si="13"/>
        <v>0</v>
      </c>
      <c r="W30" s="7">
        <f t="shared" si="13"/>
        <v>0</v>
      </c>
      <c r="X30" s="7">
        <f t="shared" si="13"/>
        <v>0</v>
      </c>
      <c r="Y30" s="7">
        <f t="shared" si="13"/>
        <v>0</v>
      </c>
      <c r="Z30" s="7">
        <f t="shared" si="13"/>
        <v>0</v>
      </c>
      <c r="AA30" s="7">
        <f t="shared" si="13"/>
        <v>0</v>
      </c>
      <c r="AB30" s="7">
        <f t="shared" si="13"/>
        <v>0</v>
      </c>
      <c r="AC30" s="7">
        <f t="shared" si="13"/>
        <v>0</v>
      </c>
      <c r="AD30" s="7">
        <f t="shared" si="14"/>
        <v>0</v>
      </c>
      <c r="AE30" s="7">
        <f t="shared" si="14"/>
        <v>0</v>
      </c>
      <c r="AF30" s="7">
        <f t="shared" si="14"/>
        <v>0</v>
      </c>
      <c r="AG30" s="7">
        <f t="shared" si="14"/>
        <v>0</v>
      </c>
      <c r="AH30" s="7">
        <f t="shared" si="14"/>
        <v>0</v>
      </c>
      <c r="AI30" s="7">
        <f t="shared" si="14"/>
        <v>0</v>
      </c>
      <c r="AJ30" s="7">
        <f t="shared" si="14"/>
        <v>0</v>
      </c>
      <c r="AK30" s="7">
        <f t="shared" si="14"/>
        <v>0</v>
      </c>
      <c r="AL30" s="7">
        <f t="shared" si="14"/>
        <v>0</v>
      </c>
      <c r="AM30" s="7">
        <f t="shared" si="14"/>
        <v>0</v>
      </c>
      <c r="AN30" s="7">
        <f t="shared" si="15"/>
        <v>0</v>
      </c>
      <c r="AO30" s="7">
        <f t="shared" si="15"/>
        <v>0</v>
      </c>
      <c r="AP30" s="7">
        <f t="shared" si="15"/>
        <v>0</v>
      </c>
      <c r="AQ30" s="7">
        <f t="shared" si="15"/>
        <v>0</v>
      </c>
      <c r="AR30" s="7">
        <f t="shared" si="15"/>
        <v>0</v>
      </c>
      <c r="AS30" s="7">
        <f t="shared" si="15"/>
        <v>0</v>
      </c>
      <c r="AT30" s="7">
        <f t="shared" si="15"/>
        <v>0</v>
      </c>
      <c r="AU30" s="7">
        <f t="shared" si="15"/>
        <v>0</v>
      </c>
      <c r="AV30" s="7">
        <f t="shared" si="15"/>
        <v>0</v>
      </c>
      <c r="AW30" s="7">
        <f t="shared" si="15"/>
        <v>0</v>
      </c>
      <c r="AX30" s="7">
        <f t="shared" si="16"/>
        <v>0</v>
      </c>
      <c r="AY30" s="7">
        <f t="shared" si="16"/>
        <v>0</v>
      </c>
      <c r="AZ30" s="7">
        <f t="shared" si="16"/>
        <v>0</v>
      </c>
      <c r="BA30" s="7">
        <f t="shared" si="16"/>
        <v>0</v>
      </c>
      <c r="BB30" s="7">
        <f t="shared" si="16"/>
        <v>0</v>
      </c>
      <c r="BC30" s="7">
        <f t="shared" si="16"/>
        <v>0</v>
      </c>
      <c r="BD30" s="7">
        <f t="shared" si="16"/>
        <v>0</v>
      </c>
      <c r="BE30" s="7">
        <f t="shared" si="16"/>
        <v>0</v>
      </c>
      <c r="BF30" s="7">
        <f t="shared" si="16"/>
        <v>0</v>
      </c>
      <c r="BG30" s="7">
        <f t="shared" si="16"/>
        <v>0</v>
      </c>
      <c r="BH30" s="7">
        <f t="shared" si="16"/>
        <v>0</v>
      </c>
      <c r="BI30" s="7">
        <f t="shared" si="16"/>
        <v>0</v>
      </c>
      <c r="BJ30" s="15">
        <f t="shared" si="6"/>
        <v>0</v>
      </c>
    </row>
    <row r="31" spans="1:62" ht="13.5" customHeight="1" x14ac:dyDescent="0.2">
      <c r="A31" s="185"/>
      <c r="E31" s="186"/>
      <c r="G31" s="130">
        <f t="shared" si="0"/>
        <v>0</v>
      </c>
      <c r="I31" s="36" t="s">
        <v>19</v>
      </c>
      <c r="J31" s="7">
        <f t="shared" si="12"/>
        <v>0</v>
      </c>
      <c r="K31" s="7">
        <f t="shared" si="12"/>
        <v>0</v>
      </c>
      <c r="L31" s="7">
        <f t="shared" si="12"/>
        <v>0</v>
      </c>
      <c r="M31" s="7">
        <f t="shared" si="12"/>
        <v>0</v>
      </c>
      <c r="N31" s="7">
        <f t="shared" si="12"/>
        <v>0</v>
      </c>
      <c r="O31" s="7">
        <f t="shared" si="12"/>
        <v>0</v>
      </c>
      <c r="P31" s="7">
        <f t="shared" si="12"/>
        <v>0</v>
      </c>
      <c r="Q31" s="7">
        <f t="shared" si="12"/>
        <v>0</v>
      </c>
      <c r="R31" s="7">
        <f t="shared" si="12"/>
        <v>0</v>
      </c>
      <c r="S31" s="7">
        <f t="shared" si="12"/>
        <v>0</v>
      </c>
      <c r="T31" s="7">
        <f t="shared" si="13"/>
        <v>0</v>
      </c>
      <c r="U31" s="7">
        <f t="shared" si="13"/>
        <v>0</v>
      </c>
      <c r="V31" s="7">
        <f t="shared" si="13"/>
        <v>0</v>
      </c>
      <c r="W31" s="7">
        <f t="shared" si="13"/>
        <v>0</v>
      </c>
      <c r="X31" s="7">
        <f t="shared" si="13"/>
        <v>0</v>
      </c>
      <c r="Y31" s="7">
        <f t="shared" si="13"/>
        <v>0</v>
      </c>
      <c r="Z31" s="7">
        <f t="shared" si="13"/>
        <v>0</v>
      </c>
      <c r="AA31" s="7">
        <f t="shared" si="13"/>
        <v>0</v>
      </c>
      <c r="AB31" s="7">
        <f t="shared" si="13"/>
        <v>0</v>
      </c>
      <c r="AC31" s="7">
        <f t="shared" si="13"/>
        <v>0</v>
      </c>
      <c r="AD31" s="7">
        <f t="shared" si="14"/>
        <v>0</v>
      </c>
      <c r="AE31" s="7">
        <f t="shared" si="14"/>
        <v>0</v>
      </c>
      <c r="AF31" s="7">
        <f t="shared" si="14"/>
        <v>0</v>
      </c>
      <c r="AG31" s="7">
        <f t="shared" si="14"/>
        <v>0</v>
      </c>
      <c r="AH31" s="7">
        <f t="shared" si="14"/>
        <v>0</v>
      </c>
      <c r="AI31" s="7">
        <f t="shared" si="14"/>
        <v>0</v>
      </c>
      <c r="AJ31" s="7">
        <f t="shared" si="14"/>
        <v>0</v>
      </c>
      <c r="AK31" s="7">
        <f t="shared" si="14"/>
        <v>0</v>
      </c>
      <c r="AL31" s="7">
        <f t="shared" si="14"/>
        <v>0</v>
      </c>
      <c r="AM31" s="7">
        <f t="shared" si="14"/>
        <v>0</v>
      </c>
      <c r="AN31" s="7">
        <f t="shared" si="15"/>
        <v>0</v>
      </c>
      <c r="AO31" s="7">
        <f t="shared" si="15"/>
        <v>0</v>
      </c>
      <c r="AP31" s="7">
        <f t="shared" si="15"/>
        <v>0</v>
      </c>
      <c r="AQ31" s="7">
        <f t="shared" si="15"/>
        <v>0</v>
      </c>
      <c r="AR31" s="7">
        <f t="shared" si="15"/>
        <v>0</v>
      </c>
      <c r="AS31" s="7">
        <f t="shared" si="15"/>
        <v>0</v>
      </c>
      <c r="AT31" s="7">
        <f t="shared" si="15"/>
        <v>0</v>
      </c>
      <c r="AU31" s="7">
        <f t="shared" si="15"/>
        <v>0</v>
      </c>
      <c r="AV31" s="7">
        <f t="shared" si="15"/>
        <v>0</v>
      </c>
      <c r="AW31" s="7">
        <f t="shared" si="15"/>
        <v>0</v>
      </c>
      <c r="AX31" s="7">
        <f t="shared" si="16"/>
        <v>0</v>
      </c>
      <c r="AY31" s="7">
        <f t="shared" si="16"/>
        <v>0</v>
      </c>
      <c r="AZ31" s="7">
        <f t="shared" si="16"/>
        <v>0</v>
      </c>
      <c r="BA31" s="7">
        <f t="shared" si="16"/>
        <v>0</v>
      </c>
      <c r="BB31" s="7">
        <f t="shared" si="16"/>
        <v>0</v>
      </c>
      <c r="BC31" s="7">
        <f t="shared" si="16"/>
        <v>0</v>
      </c>
      <c r="BD31" s="7">
        <f t="shared" si="16"/>
        <v>0</v>
      </c>
      <c r="BE31" s="7">
        <f t="shared" si="16"/>
        <v>0</v>
      </c>
      <c r="BF31" s="7">
        <f t="shared" si="16"/>
        <v>0</v>
      </c>
      <c r="BG31" s="7">
        <f t="shared" si="16"/>
        <v>0</v>
      </c>
      <c r="BH31" s="7">
        <f t="shared" si="16"/>
        <v>0</v>
      </c>
      <c r="BI31" s="7">
        <f t="shared" si="16"/>
        <v>0</v>
      </c>
      <c r="BJ31" s="15">
        <f t="shared" si="6"/>
        <v>0</v>
      </c>
    </row>
    <row r="32" spans="1:62" ht="13.5" customHeight="1" x14ac:dyDescent="0.2">
      <c r="A32" s="185"/>
      <c r="E32" s="186"/>
      <c r="G32" s="130">
        <f t="shared" si="0"/>
        <v>0</v>
      </c>
      <c r="I32" s="109" t="s">
        <v>37</v>
      </c>
      <c r="J32" s="57"/>
      <c r="K32" s="132"/>
      <c r="L32" s="132"/>
      <c r="M32" s="132"/>
      <c r="N32" s="132"/>
      <c r="O32" s="132"/>
      <c r="P32" s="132"/>
      <c r="Q32" s="132"/>
      <c r="R32" s="132"/>
      <c r="S32" s="132"/>
      <c r="T32" s="132"/>
      <c r="U32" s="132"/>
      <c r="V32" s="132"/>
      <c r="W32" s="132"/>
      <c r="X32" s="132"/>
      <c r="Y32" s="132"/>
      <c r="Z32" s="132"/>
      <c r="AA32" s="132"/>
      <c r="AB32" s="132"/>
      <c r="AC32" s="132"/>
      <c r="AD32" s="132"/>
      <c r="AE32" s="132"/>
      <c r="AF32" s="132"/>
      <c r="AG32" s="132"/>
      <c r="AH32" s="132"/>
      <c r="AI32" s="132"/>
      <c r="AJ32" s="132"/>
      <c r="AK32" s="132"/>
      <c r="AL32" s="132"/>
      <c r="AM32" s="132"/>
      <c r="AN32" s="132"/>
      <c r="AO32" s="132"/>
      <c r="AP32" s="132"/>
      <c r="AQ32" s="132"/>
      <c r="AR32" s="132"/>
      <c r="AS32" s="132"/>
      <c r="AT32" s="132"/>
      <c r="AU32" s="132"/>
      <c r="AV32" s="132"/>
      <c r="AW32" s="132"/>
      <c r="AX32" s="132"/>
      <c r="AY32" s="132"/>
      <c r="AZ32" s="132"/>
      <c r="BA32" s="132"/>
      <c r="BB32" s="132"/>
      <c r="BC32" s="132"/>
      <c r="BD32" s="132"/>
      <c r="BE32" s="132"/>
      <c r="BF32" s="132"/>
      <c r="BG32" s="132"/>
      <c r="BH32" s="132"/>
      <c r="BI32" s="133"/>
      <c r="BJ32" s="132"/>
    </row>
    <row r="33" spans="1:62" ht="13.5" customHeight="1" x14ac:dyDescent="0.2">
      <c r="A33" s="185"/>
      <c r="E33" s="186"/>
      <c r="G33" s="130">
        <f t="shared" si="0"/>
        <v>0</v>
      </c>
      <c r="I33" s="17" t="s">
        <v>40</v>
      </c>
      <c r="J33" s="7">
        <f t="shared" ref="J33:S42" si="17">SUMIFS($E$2:$E$50799,$C$2:$C$50799,$I33,$G$2:$G$50799,J$2)</f>
        <v>0</v>
      </c>
      <c r="K33" s="7">
        <f t="shared" si="17"/>
        <v>0</v>
      </c>
      <c r="L33" s="7">
        <f t="shared" si="17"/>
        <v>0</v>
      </c>
      <c r="M33" s="7">
        <f t="shared" si="17"/>
        <v>0</v>
      </c>
      <c r="N33" s="7">
        <f t="shared" si="17"/>
        <v>0</v>
      </c>
      <c r="O33" s="7">
        <f t="shared" si="17"/>
        <v>0</v>
      </c>
      <c r="P33" s="7">
        <f t="shared" si="17"/>
        <v>0</v>
      </c>
      <c r="Q33" s="7">
        <f t="shared" si="17"/>
        <v>0</v>
      </c>
      <c r="R33" s="7">
        <f t="shared" si="17"/>
        <v>0</v>
      </c>
      <c r="S33" s="7">
        <f t="shared" si="17"/>
        <v>0</v>
      </c>
      <c r="T33" s="7">
        <f t="shared" ref="T33:AC42" si="18">SUMIFS($E$2:$E$50799,$C$2:$C$50799,$I33,$G$2:$G$50799,T$2)</f>
        <v>0</v>
      </c>
      <c r="U33" s="7">
        <f t="shared" si="18"/>
        <v>0</v>
      </c>
      <c r="V33" s="7">
        <f t="shared" si="18"/>
        <v>0</v>
      </c>
      <c r="W33" s="7">
        <f t="shared" si="18"/>
        <v>0</v>
      </c>
      <c r="X33" s="7">
        <f t="shared" si="18"/>
        <v>0</v>
      </c>
      <c r="Y33" s="7">
        <f t="shared" si="18"/>
        <v>0</v>
      </c>
      <c r="Z33" s="7">
        <f t="shared" si="18"/>
        <v>0</v>
      </c>
      <c r="AA33" s="7">
        <f t="shared" si="18"/>
        <v>0</v>
      </c>
      <c r="AB33" s="7">
        <f t="shared" si="18"/>
        <v>0</v>
      </c>
      <c r="AC33" s="7">
        <f t="shared" si="18"/>
        <v>0</v>
      </c>
      <c r="AD33" s="7">
        <f t="shared" ref="AD33:AM42" si="19">SUMIFS($E$2:$E$50799,$C$2:$C$50799,$I33,$G$2:$G$50799,AD$2)</f>
        <v>0</v>
      </c>
      <c r="AE33" s="7">
        <f t="shared" si="19"/>
        <v>0</v>
      </c>
      <c r="AF33" s="7">
        <f t="shared" si="19"/>
        <v>0</v>
      </c>
      <c r="AG33" s="7">
        <f t="shared" si="19"/>
        <v>0</v>
      </c>
      <c r="AH33" s="7">
        <f t="shared" si="19"/>
        <v>0</v>
      </c>
      <c r="AI33" s="7">
        <f t="shared" si="19"/>
        <v>0</v>
      </c>
      <c r="AJ33" s="7">
        <f t="shared" si="19"/>
        <v>0</v>
      </c>
      <c r="AK33" s="7">
        <f t="shared" si="19"/>
        <v>0</v>
      </c>
      <c r="AL33" s="7">
        <f t="shared" si="19"/>
        <v>0</v>
      </c>
      <c r="AM33" s="7">
        <f t="shared" si="19"/>
        <v>0</v>
      </c>
      <c r="AN33" s="7">
        <f t="shared" ref="AN33:AW42" si="20">SUMIFS($E$2:$E$50799,$C$2:$C$50799,$I33,$G$2:$G$50799,AN$2)</f>
        <v>0</v>
      </c>
      <c r="AO33" s="7">
        <f t="shared" si="20"/>
        <v>0</v>
      </c>
      <c r="AP33" s="7">
        <f t="shared" si="20"/>
        <v>0</v>
      </c>
      <c r="AQ33" s="7">
        <f t="shared" si="20"/>
        <v>0</v>
      </c>
      <c r="AR33" s="7">
        <f t="shared" si="20"/>
        <v>0</v>
      </c>
      <c r="AS33" s="7">
        <f t="shared" si="20"/>
        <v>0</v>
      </c>
      <c r="AT33" s="7">
        <f t="shared" si="20"/>
        <v>0</v>
      </c>
      <c r="AU33" s="7">
        <f t="shared" si="20"/>
        <v>0</v>
      </c>
      <c r="AV33" s="7">
        <f t="shared" si="20"/>
        <v>0</v>
      </c>
      <c r="AW33" s="7">
        <f t="shared" si="20"/>
        <v>0</v>
      </c>
      <c r="AX33" s="7">
        <f t="shared" ref="AX33:BI42" si="21">SUMIFS($E$2:$E$50799,$C$2:$C$50799,$I33,$G$2:$G$50799,AX$2)</f>
        <v>0</v>
      </c>
      <c r="AY33" s="7">
        <f t="shared" si="21"/>
        <v>0</v>
      </c>
      <c r="AZ33" s="7">
        <f t="shared" si="21"/>
        <v>0</v>
      </c>
      <c r="BA33" s="7">
        <f t="shared" si="21"/>
        <v>0</v>
      </c>
      <c r="BB33" s="7">
        <f t="shared" si="21"/>
        <v>0</v>
      </c>
      <c r="BC33" s="7">
        <f t="shared" si="21"/>
        <v>0</v>
      </c>
      <c r="BD33" s="7">
        <f t="shared" si="21"/>
        <v>0</v>
      </c>
      <c r="BE33" s="7">
        <f t="shared" si="21"/>
        <v>0</v>
      </c>
      <c r="BF33" s="7">
        <f t="shared" si="21"/>
        <v>0</v>
      </c>
      <c r="BG33" s="7">
        <f t="shared" si="21"/>
        <v>0</v>
      </c>
      <c r="BH33" s="7">
        <f t="shared" si="21"/>
        <v>0</v>
      </c>
      <c r="BI33" s="7">
        <f t="shared" si="21"/>
        <v>0</v>
      </c>
      <c r="BJ33" s="15">
        <f t="shared" si="6"/>
        <v>0</v>
      </c>
    </row>
    <row r="34" spans="1:62" ht="13.5" customHeight="1" x14ac:dyDescent="0.2">
      <c r="A34" s="185"/>
      <c r="E34" s="186"/>
      <c r="G34" s="130">
        <f t="shared" si="0"/>
        <v>0</v>
      </c>
      <c r="I34" s="110" t="s">
        <v>41</v>
      </c>
      <c r="J34" s="7">
        <f t="shared" si="17"/>
        <v>0</v>
      </c>
      <c r="K34" s="7">
        <f t="shared" si="17"/>
        <v>0</v>
      </c>
      <c r="L34" s="7">
        <f t="shared" si="17"/>
        <v>0</v>
      </c>
      <c r="M34" s="7">
        <f t="shared" si="17"/>
        <v>0</v>
      </c>
      <c r="N34" s="7">
        <f t="shared" si="17"/>
        <v>0</v>
      </c>
      <c r="O34" s="7">
        <f t="shared" si="17"/>
        <v>0</v>
      </c>
      <c r="P34" s="7">
        <f t="shared" si="17"/>
        <v>0</v>
      </c>
      <c r="Q34" s="7">
        <f t="shared" si="17"/>
        <v>0</v>
      </c>
      <c r="R34" s="7">
        <f t="shared" si="17"/>
        <v>0</v>
      </c>
      <c r="S34" s="7">
        <f t="shared" si="17"/>
        <v>0</v>
      </c>
      <c r="T34" s="7">
        <f t="shared" si="18"/>
        <v>0</v>
      </c>
      <c r="U34" s="7">
        <f t="shared" si="18"/>
        <v>0</v>
      </c>
      <c r="V34" s="7">
        <f t="shared" si="18"/>
        <v>0</v>
      </c>
      <c r="W34" s="7">
        <f t="shared" si="18"/>
        <v>0</v>
      </c>
      <c r="X34" s="7">
        <f t="shared" si="18"/>
        <v>0</v>
      </c>
      <c r="Y34" s="7">
        <f t="shared" si="18"/>
        <v>0</v>
      </c>
      <c r="Z34" s="7">
        <f t="shared" si="18"/>
        <v>0</v>
      </c>
      <c r="AA34" s="7">
        <f t="shared" si="18"/>
        <v>0</v>
      </c>
      <c r="AB34" s="7">
        <f t="shared" si="18"/>
        <v>0</v>
      </c>
      <c r="AC34" s="7">
        <f t="shared" si="18"/>
        <v>0</v>
      </c>
      <c r="AD34" s="7">
        <f t="shared" si="19"/>
        <v>0</v>
      </c>
      <c r="AE34" s="7">
        <f t="shared" si="19"/>
        <v>0</v>
      </c>
      <c r="AF34" s="7">
        <f t="shared" si="19"/>
        <v>0</v>
      </c>
      <c r="AG34" s="7">
        <f t="shared" si="19"/>
        <v>0</v>
      </c>
      <c r="AH34" s="7">
        <f t="shared" si="19"/>
        <v>0</v>
      </c>
      <c r="AI34" s="7">
        <f t="shared" si="19"/>
        <v>0</v>
      </c>
      <c r="AJ34" s="7">
        <f t="shared" si="19"/>
        <v>0</v>
      </c>
      <c r="AK34" s="7">
        <f t="shared" si="19"/>
        <v>0</v>
      </c>
      <c r="AL34" s="7">
        <f t="shared" si="19"/>
        <v>0</v>
      </c>
      <c r="AM34" s="7">
        <f t="shared" si="19"/>
        <v>0</v>
      </c>
      <c r="AN34" s="7">
        <f t="shared" si="20"/>
        <v>0</v>
      </c>
      <c r="AO34" s="7">
        <f t="shared" si="20"/>
        <v>0</v>
      </c>
      <c r="AP34" s="7">
        <f t="shared" si="20"/>
        <v>0</v>
      </c>
      <c r="AQ34" s="7">
        <f t="shared" si="20"/>
        <v>0</v>
      </c>
      <c r="AR34" s="7">
        <f t="shared" si="20"/>
        <v>0</v>
      </c>
      <c r="AS34" s="7">
        <f t="shared" si="20"/>
        <v>0</v>
      </c>
      <c r="AT34" s="7">
        <f t="shared" si="20"/>
        <v>0</v>
      </c>
      <c r="AU34" s="7">
        <f t="shared" si="20"/>
        <v>0</v>
      </c>
      <c r="AV34" s="7">
        <f t="shared" si="20"/>
        <v>0</v>
      </c>
      <c r="AW34" s="7">
        <f t="shared" si="20"/>
        <v>0</v>
      </c>
      <c r="AX34" s="7">
        <f t="shared" si="21"/>
        <v>0</v>
      </c>
      <c r="AY34" s="7">
        <f t="shared" si="21"/>
        <v>0</v>
      </c>
      <c r="AZ34" s="7">
        <f t="shared" si="21"/>
        <v>0</v>
      </c>
      <c r="BA34" s="7">
        <f t="shared" si="21"/>
        <v>0</v>
      </c>
      <c r="BB34" s="7">
        <f t="shared" si="21"/>
        <v>0</v>
      </c>
      <c r="BC34" s="7">
        <f t="shared" si="21"/>
        <v>0</v>
      </c>
      <c r="BD34" s="7">
        <f t="shared" si="21"/>
        <v>0</v>
      </c>
      <c r="BE34" s="7">
        <f t="shared" si="21"/>
        <v>0</v>
      </c>
      <c r="BF34" s="7">
        <f t="shared" si="21"/>
        <v>0</v>
      </c>
      <c r="BG34" s="7">
        <f t="shared" si="21"/>
        <v>0</v>
      </c>
      <c r="BH34" s="7">
        <f t="shared" si="21"/>
        <v>0</v>
      </c>
      <c r="BI34" s="7">
        <f t="shared" si="21"/>
        <v>0</v>
      </c>
      <c r="BJ34" s="15">
        <f t="shared" si="6"/>
        <v>0</v>
      </c>
    </row>
    <row r="35" spans="1:62" ht="13.5" customHeight="1" x14ac:dyDescent="0.2">
      <c r="A35" s="185"/>
      <c r="E35" s="186"/>
      <c r="G35" s="130">
        <f t="shared" si="0"/>
        <v>0</v>
      </c>
      <c r="I35" s="110" t="s">
        <v>42</v>
      </c>
      <c r="J35" s="7">
        <f t="shared" si="17"/>
        <v>0</v>
      </c>
      <c r="K35" s="7">
        <f t="shared" si="17"/>
        <v>0</v>
      </c>
      <c r="L35" s="7">
        <f t="shared" si="17"/>
        <v>0</v>
      </c>
      <c r="M35" s="7">
        <f t="shared" si="17"/>
        <v>0</v>
      </c>
      <c r="N35" s="7">
        <f t="shared" si="17"/>
        <v>0</v>
      </c>
      <c r="O35" s="7">
        <f t="shared" si="17"/>
        <v>0</v>
      </c>
      <c r="P35" s="7">
        <f t="shared" si="17"/>
        <v>0</v>
      </c>
      <c r="Q35" s="7">
        <f t="shared" si="17"/>
        <v>0</v>
      </c>
      <c r="R35" s="7">
        <f t="shared" si="17"/>
        <v>0</v>
      </c>
      <c r="S35" s="7">
        <f t="shared" si="17"/>
        <v>0</v>
      </c>
      <c r="T35" s="7">
        <f t="shared" si="18"/>
        <v>0</v>
      </c>
      <c r="U35" s="7">
        <f t="shared" si="18"/>
        <v>0</v>
      </c>
      <c r="V35" s="7">
        <f t="shared" si="18"/>
        <v>0</v>
      </c>
      <c r="W35" s="7">
        <f t="shared" si="18"/>
        <v>0</v>
      </c>
      <c r="X35" s="7">
        <f t="shared" si="18"/>
        <v>0</v>
      </c>
      <c r="Y35" s="7">
        <f t="shared" si="18"/>
        <v>0</v>
      </c>
      <c r="Z35" s="7">
        <f t="shared" si="18"/>
        <v>0</v>
      </c>
      <c r="AA35" s="7">
        <f t="shared" si="18"/>
        <v>0</v>
      </c>
      <c r="AB35" s="7">
        <f t="shared" si="18"/>
        <v>0</v>
      </c>
      <c r="AC35" s="7">
        <f t="shared" si="18"/>
        <v>0</v>
      </c>
      <c r="AD35" s="7">
        <f t="shared" si="19"/>
        <v>0</v>
      </c>
      <c r="AE35" s="7">
        <f t="shared" si="19"/>
        <v>0</v>
      </c>
      <c r="AF35" s="7">
        <f t="shared" si="19"/>
        <v>0</v>
      </c>
      <c r="AG35" s="7">
        <f t="shared" si="19"/>
        <v>0</v>
      </c>
      <c r="AH35" s="7">
        <f t="shared" si="19"/>
        <v>0</v>
      </c>
      <c r="AI35" s="7">
        <f t="shared" si="19"/>
        <v>0</v>
      </c>
      <c r="AJ35" s="7">
        <f t="shared" si="19"/>
        <v>0</v>
      </c>
      <c r="AK35" s="7">
        <f t="shared" si="19"/>
        <v>0</v>
      </c>
      <c r="AL35" s="7">
        <f t="shared" si="19"/>
        <v>0</v>
      </c>
      <c r="AM35" s="7">
        <f t="shared" si="19"/>
        <v>0</v>
      </c>
      <c r="AN35" s="7">
        <f t="shared" si="20"/>
        <v>0</v>
      </c>
      <c r="AO35" s="7">
        <f t="shared" si="20"/>
        <v>0</v>
      </c>
      <c r="AP35" s="7">
        <f t="shared" si="20"/>
        <v>0</v>
      </c>
      <c r="AQ35" s="7">
        <f t="shared" si="20"/>
        <v>0</v>
      </c>
      <c r="AR35" s="7">
        <f t="shared" si="20"/>
        <v>0</v>
      </c>
      <c r="AS35" s="7">
        <f t="shared" si="20"/>
        <v>0</v>
      </c>
      <c r="AT35" s="7">
        <f t="shared" si="20"/>
        <v>0</v>
      </c>
      <c r="AU35" s="7">
        <f t="shared" si="20"/>
        <v>0</v>
      </c>
      <c r="AV35" s="7">
        <f t="shared" si="20"/>
        <v>0</v>
      </c>
      <c r="AW35" s="7">
        <f t="shared" si="20"/>
        <v>0</v>
      </c>
      <c r="AX35" s="7">
        <f t="shared" si="21"/>
        <v>0</v>
      </c>
      <c r="AY35" s="7">
        <f t="shared" si="21"/>
        <v>0</v>
      </c>
      <c r="AZ35" s="7">
        <f t="shared" si="21"/>
        <v>0</v>
      </c>
      <c r="BA35" s="7">
        <f t="shared" si="21"/>
        <v>0</v>
      </c>
      <c r="BB35" s="7">
        <f t="shared" si="21"/>
        <v>0</v>
      </c>
      <c r="BC35" s="7">
        <f t="shared" si="21"/>
        <v>0</v>
      </c>
      <c r="BD35" s="7">
        <f t="shared" si="21"/>
        <v>0</v>
      </c>
      <c r="BE35" s="7">
        <f t="shared" si="21"/>
        <v>0</v>
      </c>
      <c r="BF35" s="7">
        <f t="shared" si="21"/>
        <v>0</v>
      </c>
      <c r="BG35" s="7">
        <f t="shared" si="21"/>
        <v>0</v>
      </c>
      <c r="BH35" s="7">
        <f t="shared" si="21"/>
        <v>0</v>
      </c>
      <c r="BI35" s="7">
        <f t="shared" si="21"/>
        <v>0</v>
      </c>
      <c r="BJ35" s="15">
        <f t="shared" si="6"/>
        <v>0</v>
      </c>
    </row>
    <row r="36" spans="1:62" ht="13.5" customHeight="1" x14ac:dyDescent="0.2">
      <c r="A36" s="185"/>
      <c r="E36" s="186"/>
      <c r="G36" s="130">
        <f t="shared" si="0"/>
        <v>0</v>
      </c>
      <c r="I36" s="110" t="s">
        <v>43</v>
      </c>
      <c r="J36" s="7">
        <f t="shared" si="17"/>
        <v>0</v>
      </c>
      <c r="K36" s="7">
        <f t="shared" si="17"/>
        <v>0</v>
      </c>
      <c r="L36" s="7">
        <f t="shared" si="17"/>
        <v>0</v>
      </c>
      <c r="M36" s="7">
        <f t="shared" si="17"/>
        <v>0</v>
      </c>
      <c r="N36" s="7">
        <f t="shared" si="17"/>
        <v>0</v>
      </c>
      <c r="O36" s="7">
        <f t="shared" si="17"/>
        <v>0</v>
      </c>
      <c r="P36" s="7">
        <f t="shared" si="17"/>
        <v>0</v>
      </c>
      <c r="Q36" s="7">
        <f t="shared" si="17"/>
        <v>0</v>
      </c>
      <c r="R36" s="7">
        <f t="shared" si="17"/>
        <v>0</v>
      </c>
      <c r="S36" s="7">
        <f t="shared" si="17"/>
        <v>0</v>
      </c>
      <c r="T36" s="7">
        <f t="shared" si="18"/>
        <v>0</v>
      </c>
      <c r="U36" s="7">
        <f t="shared" si="18"/>
        <v>0</v>
      </c>
      <c r="V36" s="7">
        <f t="shared" si="18"/>
        <v>0</v>
      </c>
      <c r="W36" s="7">
        <f t="shared" si="18"/>
        <v>0</v>
      </c>
      <c r="X36" s="7">
        <f t="shared" si="18"/>
        <v>0</v>
      </c>
      <c r="Y36" s="7">
        <f t="shared" si="18"/>
        <v>0</v>
      </c>
      <c r="Z36" s="7">
        <f t="shared" si="18"/>
        <v>0</v>
      </c>
      <c r="AA36" s="7">
        <f t="shared" si="18"/>
        <v>0</v>
      </c>
      <c r="AB36" s="7">
        <f t="shared" si="18"/>
        <v>0</v>
      </c>
      <c r="AC36" s="7">
        <f t="shared" si="18"/>
        <v>0</v>
      </c>
      <c r="AD36" s="7">
        <f t="shared" si="19"/>
        <v>0</v>
      </c>
      <c r="AE36" s="7">
        <f t="shared" si="19"/>
        <v>0</v>
      </c>
      <c r="AF36" s="7">
        <f t="shared" si="19"/>
        <v>0</v>
      </c>
      <c r="AG36" s="7">
        <f t="shared" si="19"/>
        <v>0</v>
      </c>
      <c r="AH36" s="7">
        <f t="shared" si="19"/>
        <v>0</v>
      </c>
      <c r="AI36" s="7">
        <f t="shared" si="19"/>
        <v>0</v>
      </c>
      <c r="AJ36" s="7">
        <f t="shared" si="19"/>
        <v>0</v>
      </c>
      <c r="AK36" s="7">
        <f t="shared" si="19"/>
        <v>0</v>
      </c>
      <c r="AL36" s="7">
        <f t="shared" si="19"/>
        <v>0</v>
      </c>
      <c r="AM36" s="7">
        <f t="shared" si="19"/>
        <v>0</v>
      </c>
      <c r="AN36" s="7">
        <f t="shared" si="20"/>
        <v>0</v>
      </c>
      <c r="AO36" s="7">
        <f t="shared" si="20"/>
        <v>0</v>
      </c>
      <c r="AP36" s="7">
        <f t="shared" si="20"/>
        <v>0</v>
      </c>
      <c r="AQ36" s="7">
        <f t="shared" si="20"/>
        <v>0</v>
      </c>
      <c r="AR36" s="7">
        <f t="shared" si="20"/>
        <v>0</v>
      </c>
      <c r="AS36" s="7">
        <f t="shared" si="20"/>
        <v>0</v>
      </c>
      <c r="AT36" s="7">
        <f t="shared" si="20"/>
        <v>0</v>
      </c>
      <c r="AU36" s="7">
        <f t="shared" si="20"/>
        <v>0</v>
      </c>
      <c r="AV36" s="7">
        <f t="shared" si="20"/>
        <v>0</v>
      </c>
      <c r="AW36" s="7">
        <f t="shared" si="20"/>
        <v>0</v>
      </c>
      <c r="AX36" s="7">
        <f t="shared" si="21"/>
        <v>0</v>
      </c>
      <c r="AY36" s="7">
        <f t="shared" si="21"/>
        <v>0</v>
      </c>
      <c r="AZ36" s="7">
        <f t="shared" si="21"/>
        <v>0</v>
      </c>
      <c r="BA36" s="7">
        <f t="shared" si="21"/>
        <v>0</v>
      </c>
      <c r="BB36" s="7">
        <f t="shared" si="21"/>
        <v>0</v>
      </c>
      <c r="BC36" s="7">
        <f t="shared" si="21"/>
        <v>0</v>
      </c>
      <c r="BD36" s="7">
        <f t="shared" si="21"/>
        <v>0</v>
      </c>
      <c r="BE36" s="7">
        <f t="shared" si="21"/>
        <v>0</v>
      </c>
      <c r="BF36" s="7">
        <f t="shared" si="21"/>
        <v>0</v>
      </c>
      <c r="BG36" s="7">
        <f t="shared" si="21"/>
        <v>0</v>
      </c>
      <c r="BH36" s="7">
        <f t="shared" si="21"/>
        <v>0</v>
      </c>
      <c r="BI36" s="7">
        <f t="shared" si="21"/>
        <v>0</v>
      </c>
      <c r="BJ36" s="15">
        <f t="shared" si="6"/>
        <v>0</v>
      </c>
    </row>
    <row r="37" spans="1:62" ht="13.5" customHeight="1" x14ac:dyDescent="0.2">
      <c r="A37" s="185"/>
      <c r="E37" s="186"/>
      <c r="G37" s="130">
        <f t="shared" si="0"/>
        <v>0</v>
      </c>
      <c r="I37" s="110" t="s">
        <v>44</v>
      </c>
      <c r="J37" s="7">
        <f t="shared" si="17"/>
        <v>0</v>
      </c>
      <c r="K37" s="7">
        <f t="shared" si="17"/>
        <v>0</v>
      </c>
      <c r="L37" s="7">
        <f t="shared" si="17"/>
        <v>0</v>
      </c>
      <c r="M37" s="7">
        <f t="shared" si="17"/>
        <v>0</v>
      </c>
      <c r="N37" s="7">
        <f t="shared" si="17"/>
        <v>0</v>
      </c>
      <c r="O37" s="7">
        <f t="shared" si="17"/>
        <v>0</v>
      </c>
      <c r="P37" s="7">
        <f t="shared" si="17"/>
        <v>0</v>
      </c>
      <c r="Q37" s="7">
        <f t="shared" si="17"/>
        <v>0</v>
      </c>
      <c r="R37" s="7">
        <f t="shared" si="17"/>
        <v>0</v>
      </c>
      <c r="S37" s="7">
        <f t="shared" si="17"/>
        <v>0</v>
      </c>
      <c r="T37" s="7">
        <f t="shared" si="18"/>
        <v>0</v>
      </c>
      <c r="U37" s="7">
        <f t="shared" si="18"/>
        <v>0</v>
      </c>
      <c r="V37" s="7">
        <f t="shared" si="18"/>
        <v>0</v>
      </c>
      <c r="W37" s="7">
        <f t="shared" si="18"/>
        <v>0</v>
      </c>
      <c r="X37" s="7">
        <f t="shared" si="18"/>
        <v>0</v>
      </c>
      <c r="Y37" s="7">
        <f t="shared" si="18"/>
        <v>0</v>
      </c>
      <c r="Z37" s="7">
        <f t="shared" si="18"/>
        <v>0</v>
      </c>
      <c r="AA37" s="7">
        <f t="shared" si="18"/>
        <v>0</v>
      </c>
      <c r="AB37" s="7">
        <f t="shared" si="18"/>
        <v>0</v>
      </c>
      <c r="AC37" s="7">
        <f t="shared" si="18"/>
        <v>0</v>
      </c>
      <c r="AD37" s="7">
        <f t="shared" si="19"/>
        <v>0</v>
      </c>
      <c r="AE37" s="7">
        <f t="shared" si="19"/>
        <v>0</v>
      </c>
      <c r="AF37" s="7">
        <f t="shared" si="19"/>
        <v>0</v>
      </c>
      <c r="AG37" s="7">
        <f t="shared" si="19"/>
        <v>0</v>
      </c>
      <c r="AH37" s="7">
        <f t="shared" si="19"/>
        <v>0</v>
      </c>
      <c r="AI37" s="7">
        <f t="shared" si="19"/>
        <v>0</v>
      </c>
      <c r="AJ37" s="7">
        <f t="shared" si="19"/>
        <v>0</v>
      </c>
      <c r="AK37" s="7">
        <f t="shared" si="19"/>
        <v>0</v>
      </c>
      <c r="AL37" s="7">
        <f t="shared" si="19"/>
        <v>0</v>
      </c>
      <c r="AM37" s="7">
        <f t="shared" si="19"/>
        <v>0</v>
      </c>
      <c r="AN37" s="7">
        <f t="shared" si="20"/>
        <v>0</v>
      </c>
      <c r="AO37" s="7">
        <f t="shared" si="20"/>
        <v>0</v>
      </c>
      <c r="AP37" s="7">
        <f t="shared" si="20"/>
        <v>0</v>
      </c>
      <c r="AQ37" s="7">
        <f t="shared" si="20"/>
        <v>0</v>
      </c>
      <c r="AR37" s="7">
        <f t="shared" si="20"/>
        <v>0</v>
      </c>
      <c r="AS37" s="7">
        <f t="shared" si="20"/>
        <v>0</v>
      </c>
      <c r="AT37" s="7">
        <f t="shared" si="20"/>
        <v>0</v>
      </c>
      <c r="AU37" s="7">
        <f t="shared" si="20"/>
        <v>0</v>
      </c>
      <c r="AV37" s="7">
        <f t="shared" si="20"/>
        <v>0</v>
      </c>
      <c r="AW37" s="7">
        <f t="shared" si="20"/>
        <v>0</v>
      </c>
      <c r="AX37" s="7">
        <f t="shared" si="21"/>
        <v>0</v>
      </c>
      <c r="AY37" s="7">
        <f t="shared" si="21"/>
        <v>0</v>
      </c>
      <c r="AZ37" s="7">
        <f t="shared" si="21"/>
        <v>0</v>
      </c>
      <c r="BA37" s="7">
        <f t="shared" si="21"/>
        <v>0</v>
      </c>
      <c r="BB37" s="7">
        <f t="shared" si="21"/>
        <v>0</v>
      </c>
      <c r="BC37" s="7">
        <f t="shared" si="21"/>
        <v>0</v>
      </c>
      <c r="BD37" s="7">
        <f t="shared" si="21"/>
        <v>0</v>
      </c>
      <c r="BE37" s="7">
        <f t="shared" si="21"/>
        <v>0</v>
      </c>
      <c r="BF37" s="7">
        <f t="shared" si="21"/>
        <v>0</v>
      </c>
      <c r="BG37" s="7">
        <f t="shared" si="21"/>
        <v>0</v>
      </c>
      <c r="BH37" s="7">
        <f t="shared" si="21"/>
        <v>0</v>
      </c>
      <c r="BI37" s="7">
        <f t="shared" si="21"/>
        <v>0</v>
      </c>
      <c r="BJ37" s="15">
        <f t="shared" si="6"/>
        <v>0</v>
      </c>
    </row>
    <row r="38" spans="1:62" ht="13.5" customHeight="1" x14ac:dyDescent="0.2">
      <c r="A38" s="185"/>
      <c r="E38" s="186"/>
      <c r="G38" s="130">
        <f t="shared" si="0"/>
        <v>0</v>
      </c>
      <c r="I38" s="110" t="s">
        <v>45</v>
      </c>
      <c r="J38" s="7">
        <f t="shared" si="17"/>
        <v>0</v>
      </c>
      <c r="K38" s="7">
        <f t="shared" si="17"/>
        <v>0</v>
      </c>
      <c r="L38" s="7">
        <f t="shared" si="17"/>
        <v>0</v>
      </c>
      <c r="M38" s="7">
        <f t="shared" si="17"/>
        <v>0</v>
      </c>
      <c r="N38" s="7">
        <f t="shared" si="17"/>
        <v>0</v>
      </c>
      <c r="O38" s="7">
        <f t="shared" si="17"/>
        <v>0</v>
      </c>
      <c r="P38" s="7">
        <f t="shared" si="17"/>
        <v>0</v>
      </c>
      <c r="Q38" s="7">
        <f t="shared" si="17"/>
        <v>0</v>
      </c>
      <c r="R38" s="7">
        <f t="shared" si="17"/>
        <v>0</v>
      </c>
      <c r="S38" s="7">
        <f t="shared" si="17"/>
        <v>0</v>
      </c>
      <c r="T38" s="7">
        <f t="shared" si="18"/>
        <v>0</v>
      </c>
      <c r="U38" s="7">
        <f t="shared" si="18"/>
        <v>0</v>
      </c>
      <c r="V38" s="7">
        <f t="shared" si="18"/>
        <v>0</v>
      </c>
      <c r="W38" s="7">
        <f t="shared" si="18"/>
        <v>0</v>
      </c>
      <c r="X38" s="7">
        <f t="shared" si="18"/>
        <v>0</v>
      </c>
      <c r="Y38" s="7">
        <f t="shared" si="18"/>
        <v>0</v>
      </c>
      <c r="Z38" s="7">
        <f t="shared" si="18"/>
        <v>0</v>
      </c>
      <c r="AA38" s="7">
        <f t="shared" si="18"/>
        <v>0</v>
      </c>
      <c r="AB38" s="7">
        <f t="shared" si="18"/>
        <v>0</v>
      </c>
      <c r="AC38" s="7">
        <f t="shared" si="18"/>
        <v>0</v>
      </c>
      <c r="AD38" s="7">
        <f t="shared" si="19"/>
        <v>0</v>
      </c>
      <c r="AE38" s="7">
        <f t="shared" si="19"/>
        <v>0</v>
      </c>
      <c r="AF38" s="7">
        <f t="shared" si="19"/>
        <v>0</v>
      </c>
      <c r="AG38" s="7">
        <f t="shared" si="19"/>
        <v>0</v>
      </c>
      <c r="AH38" s="7">
        <f t="shared" si="19"/>
        <v>0</v>
      </c>
      <c r="AI38" s="7">
        <f t="shared" si="19"/>
        <v>0</v>
      </c>
      <c r="AJ38" s="7">
        <f t="shared" si="19"/>
        <v>0</v>
      </c>
      <c r="AK38" s="7">
        <f t="shared" si="19"/>
        <v>0</v>
      </c>
      <c r="AL38" s="7">
        <f t="shared" si="19"/>
        <v>0</v>
      </c>
      <c r="AM38" s="7">
        <f t="shared" si="19"/>
        <v>0</v>
      </c>
      <c r="AN38" s="7">
        <f t="shared" si="20"/>
        <v>0</v>
      </c>
      <c r="AO38" s="7">
        <f t="shared" si="20"/>
        <v>0</v>
      </c>
      <c r="AP38" s="7">
        <f t="shared" si="20"/>
        <v>0</v>
      </c>
      <c r="AQ38" s="7">
        <f t="shared" si="20"/>
        <v>0</v>
      </c>
      <c r="AR38" s="7">
        <f t="shared" si="20"/>
        <v>0</v>
      </c>
      <c r="AS38" s="7">
        <f t="shared" si="20"/>
        <v>0</v>
      </c>
      <c r="AT38" s="7">
        <f t="shared" si="20"/>
        <v>0</v>
      </c>
      <c r="AU38" s="7">
        <f t="shared" si="20"/>
        <v>0</v>
      </c>
      <c r="AV38" s="7">
        <f t="shared" si="20"/>
        <v>0</v>
      </c>
      <c r="AW38" s="7">
        <f t="shared" si="20"/>
        <v>0</v>
      </c>
      <c r="AX38" s="7">
        <f t="shared" si="21"/>
        <v>0</v>
      </c>
      <c r="AY38" s="7">
        <f t="shared" si="21"/>
        <v>0</v>
      </c>
      <c r="AZ38" s="7">
        <f t="shared" si="21"/>
        <v>0</v>
      </c>
      <c r="BA38" s="7">
        <f t="shared" si="21"/>
        <v>0</v>
      </c>
      <c r="BB38" s="7">
        <f t="shared" si="21"/>
        <v>0</v>
      </c>
      <c r="BC38" s="7">
        <f t="shared" si="21"/>
        <v>0</v>
      </c>
      <c r="BD38" s="7">
        <f t="shared" si="21"/>
        <v>0</v>
      </c>
      <c r="BE38" s="7">
        <f t="shared" si="21"/>
        <v>0</v>
      </c>
      <c r="BF38" s="7">
        <f t="shared" si="21"/>
        <v>0</v>
      </c>
      <c r="BG38" s="7">
        <f t="shared" si="21"/>
        <v>0</v>
      </c>
      <c r="BH38" s="7">
        <f t="shared" si="21"/>
        <v>0</v>
      </c>
      <c r="BI38" s="7">
        <f t="shared" si="21"/>
        <v>0</v>
      </c>
      <c r="BJ38" s="15">
        <f t="shared" si="6"/>
        <v>0</v>
      </c>
    </row>
    <row r="39" spans="1:62" ht="13.5" customHeight="1" x14ac:dyDescent="0.2">
      <c r="A39" s="185"/>
      <c r="E39" s="186"/>
      <c r="G39" s="130">
        <f t="shared" si="0"/>
        <v>0</v>
      </c>
      <c r="I39" s="110" t="s">
        <v>46</v>
      </c>
      <c r="J39" s="7">
        <f t="shared" si="17"/>
        <v>0</v>
      </c>
      <c r="K39" s="7">
        <f t="shared" si="17"/>
        <v>0</v>
      </c>
      <c r="L39" s="7">
        <f t="shared" si="17"/>
        <v>0</v>
      </c>
      <c r="M39" s="7">
        <f t="shared" si="17"/>
        <v>0</v>
      </c>
      <c r="N39" s="7">
        <f t="shared" si="17"/>
        <v>0</v>
      </c>
      <c r="O39" s="7">
        <f t="shared" si="17"/>
        <v>0</v>
      </c>
      <c r="P39" s="7">
        <f t="shared" si="17"/>
        <v>0</v>
      </c>
      <c r="Q39" s="7">
        <f t="shared" si="17"/>
        <v>0</v>
      </c>
      <c r="R39" s="7">
        <f t="shared" si="17"/>
        <v>0</v>
      </c>
      <c r="S39" s="7">
        <f t="shared" si="17"/>
        <v>0</v>
      </c>
      <c r="T39" s="7">
        <f t="shared" si="18"/>
        <v>0</v>
      </c>
      <c r="U39" s="7">
        <f t="shared" si="18"/>
        <v>0</v>
      </c>
      <c r="V39" s="7">
        <f t="shared" si="18"/>
        <v>0</v>
      </c>
      <c r="W39" s="7">
        <f t="shared" si="18"/>
        <v>0</v>
      </c>
      <c r="X39" s="7">
        <f t="shared" si="18"/>
        <v>0</v>
      </c>
      <c r="Y39" s="7">
        <f t="shared" si="18"/>
        <v>0</v>
      </c>
      <c r="Z39" s="7">
        <f t="shared" si="18"/>
        <v>0</v>
      </c>
      <c r="AA39" s="7">
        <f t="shared" si="18"/>
        <v>0</v>
      </c>
      <c r="AB39" s="7">
        <f t="shared" si="18"/>
        <v>0</v>
      </c>
      <c r="AC39" s="7">
        <f t="shared" si="18"/>
        <v>0</v>
      </c>
      <c r="AD39" s="7">
        <f t="shared" si="19"/>
        <v>0</v>
      </c>
      <c r="AE39" s="7">
        <f t="shared" si="19"/>
        <v>0</v>
      </c>
      <c r="AF39" s="7">
        <f t="shared" si="19"/>
        <v>0</v>
      </c>
      <c r="AG39" s="7">
        <f t="shared" si="19"/>
        <v>0</v>
      </c>
      <c r="AH39" s="7">
        <f t="shared" si="19"/>
        <v>0</v>
      </c>
      <c r="AI39" s="7">
        <f t="shared" si="19"/>
        <v>0</v>
      </c>
      <c r="AJ39" s="7">
        <f t="shared" si="19"/>
        <v>0</v>
      </c>
      <c r="AK39" s="7">
        <f t="shared" si="19"/>
        <v>0</v>
      </c>
      <c r="AL39" s="7">
        <f t="shared" si="19"/>
        <v>0</v>
      </c>
      <c r="AM39" s="7">
        <f t="shared" si="19"/>
        <v>0</v>
      </c>
      <c r="AN39" s="7">
        <f t="shared" si="20"/>
        <v>0</v>
      </c>
      <c r="AO39" s="7">
        <f t="shared" si="20"/>
        <v>0</v>
      </c>
      <c r="AP39" s="7">
        <f t="shared" si="20"/>
        <v>0</v>
      </c>
      <c r="AQ39" s="7">
        <f t="shared" si="20"/>
        <v>0</v>
      </c>
      <c r="AR39" s="7">
        <f t="shared" si="20"/>
        <v>0</v>
      </c>
      <c r="AS39" s="7">
        <f t="shared" si="20"/>
        <v>0</v>
      </c>
      <c r="AT39" s="7">
        <f t="shared" si="20"/>
        <v>0</v>
      </c>
      <c r="AU39" s="7">
        <f t="shared" si="20"/>
        <v>0</v>
      </c>
      <c r="AV39" s="7">
        <f t="shared" si="20"/>
        <v>0</v>
      </c>
      <c r="AW39" s="7">
        <f t="shared" si="20"/>
        <v>0</v>
      </c>
      <c r="AX39" s="7">
        <f t="shared" si="21"/>
        <v>0</v>
      </c>
      <c r="AY39" s="7">
        <f t="shared" si="21"/>
        <v>0</v>
      </c>
      <c r="AZ39" s="7">
        <f t="shared" si="21"/>
        <v>0</v>
      </c>
      <c r="BA39" s="7">
        <f t="shared" si="21"/>
        <v>0</v>
      </c>
      <c r="BB39" s="7">
        <f t="shared" si="21"/>
        <v>0</v>
      </c>
      <c r="BC39" s="7">
        <f t="shared" si="21"/>
        <v>0</v>
      </c>
      <c r="BD39" s="7">
        <f t="shared" si="21"/>
        <v>0</v>
      </c>
      <c r="BE39" s="7">
        <f t="shared" si="21"/>
        <v>0</v>
      </c>
      <c r="BF39" s="7">
        <f t="shared" si="21"/>
        <v>0</v>
      </c>
      <c r="BG39" s="7">
        <f t="shared" si="21"/>
        <v>0</v>
      </c>
      <c r="BH39" s="7">
        <f t="shared" si="21"/>
        <v>0</v>
      </c>
      <c r="BI39" s="7">
        <f t="shared" si="21"/>
        <v>0</v>
      </c>
      <c r="BJ39" s="15">
        <f t="shared" si="6"/>
        <v>0</v>
      </c>
    </row>
    <row r="40" spans="1:62" ht="15" customHeight="1" x14ac:dyDescent="0.2">
      <c r="A40" s="185"/>
      <c r="E40" s="186"/>
      <c r="G40" s="130">
        <f t="shared" si="0"/>
        <v>0</v>
      </c>
      <c r="I40" s="110" t="s">
        <v>47</v>
      </c>
      <c r="J40" s="7">
        <f t="shared" si="17"/>
        <v>0</v>
      </c>
      <c r="K40" s="7">
        <f t="shared" si="17"/>
        <v>0</v>
      </c>
      <c r="L40" s="7">
        <f t="shared" si="17"/>
        <v>0</v>
      </c>
      <c r="M40" s="7">
        <f t="shared" si="17"/>
        <v>0</v>
      </c>
      <c r="N40" s="7">
        <f t="shared" si="17"/>
        <v>0</v>
      </c>
      <c r="O40" s="7">
        <f t="shared" si="17"/>
        <v>0</v>
      </c>
      <c r="P40" s="7">
        <f t="shared" si="17"/>
        <v>0</v>
      </c>
      <c r="Q40" s="7">
        <f t="shared" si="17"/>
        <v>0</v>
      </c>
      <c r="R40" s="7">
        <f t="shared" si="17"/>
        <v>0</v>
      </c>
      <c r="S40" s="7">
        <f t="shared" si="17"/>
        <v>0</v>
      </c>
      <c r="T40" s="7">
        <f t="shared" si="18"/>
        <v>0</v>
      </c>
      <c r="U40" s="7">
        <f t="shared" si="18"/>
        <v>0</v>
      </c>
      <c r="V40" s="7">
        <f t="shared" si="18"/>
        <v>0</v>
      </c>
      <c r="W40" s="7">
        <f t="shared" si="18"/>
        <v>0</v>
      </c>
      <c r="X40" s="7">
        <f t="shared" si="18"/>
        <v>0</v>
      </c>
      <c r="Y40" s="7">
        <f t="shared" si="18"/>
        <v>0</v>
      </c>
      <c r="Z40" s="7">
        <f t="shared" si="18"/>
        <v>0</v>
      </c>
      <c r="AA40" s="7">
        <f t="shared" si="18"/>
        <v>0</v>
      </c>
      <c r="AB40" s="7">
        <f t="shared" si="18"/>
        <v>0</v>
      </c>
      <c r="AC40" s="7">
        <f t="shared" si="18"/>
        <v>0</v>
      </c>
      <c r="AD40" s="7">
        <f t="shared" si="19"/>
        <v>0</v>
      </c>
      <c r="AE40" s="7">
        <f t="shared" si="19"/>
        <v>0</v>
      </c>
      <c r="AF40" s="7">
        <f t="shared" si="19"/>
        <v>0</v>
      </c>
      <c r="AG40" s="7">
        <f t="shared" si="19"/>
        <v>0</v>
      </c>
      <c r="AH40" s="7">
        <f t="shared" si="19"/>
        <v>0</v>
      </c>
      <c r="AI40" s="7">
        <f t="shared" si="19"/>
        <v>0</v>
      </c>
      <c r="AJ40" s="7">
        <f t="shared" si="19"/>
        <v>0</v>
      </c>
      <c r="AK40" s="7">
        <f t="shared" si="19"/>
        <v>0</v>
      </c>
      <c r="AL40" s="7">
        <f t="shared" si="19"/>
        <v>0</v>
      </c>
      <c r="AM40" s="7">
        <f t="shared" si="19"/>
        <v>0</v>
      </c>
      <c r="AN40" s="7">
        <f t="shared" si="20"/>
        <v>0</v>
      </c>
      <c r="AO40" s="7">
        <f t="shared" si="20"/>
        <v>0</v>
      </c>
      <c r="AP40" s="7">
        <f t="shared" si="20"/>
        <v>0</v>
      </c>
      <c r="AQ40" s="7">
        <f t="shared" si="20"/>
        <v>0</v>
      </c>
      <c r="AR40" s="7">
        <f t="shared" si="20"/>
        <v>0</v>
      </c>
      <c r="AS40" s="7">
        <f t="shared" si="20"/>
        <v>0</v>
      </c>
      <c r="AT40" s="7">
        <f t="shared" si="20"/>
        <v>0</v>
      </c>
      <c r="AU40" s="7">
        <f t="shared" si="20"/>
        <v>0</v>
      </c>
      <c r="AV40" s="7">
        <f t="shared" si="20"/>
        <v>0</v>
      </c>
      <c r="AW40" s="7">
        <f t="shared" si="20"/>
        <v>0</v>
      </c>
      <c r="AX40" s="7">
        <f t="shared" si="21"/>
        <v>0</v>
      </c>
      <c r="AY40" s="7">
        <f t="shared" si="21"/>
        <v>0</v>
      </c>
      <c r="AZ40" s="7">
        <f t="shared" si="21"/>
        <v>0</v>
      </c>
      <c r="BA40" s="7">
        <f t="shared" si="21"/>
        <v>0</v>
      </c>
      <c r="BB40" s="7">
        <f t="shared" si="21"/>
        <v>0</v>
      </c>
      <c r="BC40" s="7">
        <f t="shared" si="21"/>
        <v>0</v>
      </c>
      <c r="BD40" s="7">
        <f t="shared" si="21"/>
        <v>0</v>
      </c>
      <c r="BE40" s="7">
        <f t="shared" si="21"/>
        <v>0</v>
      </c>
      <c r="BF40" s="7">
        <f t="shared" si="21"/>
        <v>0</v>
      </c>
      <c r="BG40" s="7">
        <f t="shared" si="21"/>
        <v>0</v>
      </c>
      <c r="BH40" s="7">
        <f t="shared" si="21"/>
        <v>0</v>
      </c>
      <c r="BI40" s="7">
        <f t="shared" si="21"/>
        <v>0</v>
      </c>
      <c r="BJ40" s="15">
        <f t="shared" si="6"/>
        <v>0</v>
      </c>
    </row>
    <row r="41" spans="1:62" ht="15" customHeight="1" x14ac:dyDescent="0.2">
      <c r="A41" s="185"/>
      <c r="E41" s="186"/>
      <c r="G41" s="130">
        <f t="shared" si="0"/>
        <v>0</v>
      </c>
      <c r="I41" s="110" t="s">
        <v>133</v>
      </c>
      <c r="J41" s="7">
        <f t="shared" si="17"/>
        <v>0</v>
      </c>
      <c r="K41" s="7">
        <f t="shared" si="17"/>
        <v>0</v>
      </c>
      <c r="L41" s="7">
        <f t="shared" si="17"/>
        <v>0</v>
      </c>
      <c r="M41" s="7">
        <f t="shared" si="17"/>
        <v>0</v>
      </c>
      <c r="N41" s="7">
        <f t="shared" si="17"/>
        <v>0</v>
      </c>
      <c r="O41" s="7">
        <f t="shared" si="17"/>
        <v>0</v>
      </c>
      <c r="P41" s="7">
        <f t="shared" si="17"/>
        <v>0</v>
      </c>
      <c r="Q41" s="7">
        <f t="shared" si="17"/>
        <v>0</v>
      </c>
      <c r="R41" s="7">
        <f t="shared" si="17"/>
        <v>0</v>
      </c>
      <c r="S41" s="7">
        <f t="shared" si="17"/>
        <v>0</v>
      </c>
      <c r="T41" s="7">
        <f t="shared" si="18"/>
        <v>0</v>
      </c>
      <c r="U41" s="7">
        <f t="shared" si="18"/>
        <v>0</v>
      </c>
      <c r="V41" s="7">
        <f t="shared" si="18"/>
        <v>0</v>
      </c>
      <c r="W41" s="7">
        <f t="shared" si="18"/>
        <v>0</v>
      </c>
      <c r="X41" s="7">
        <f t="shared" si="18"/>
        <v>0</v>
      </c>
      <c r="Y41" s="7">
        <f t="shared" si="18"/>
        <v>0</v>
      </c>
      <c r="Z41" s="7">
        <f t="shared" si="18"/>
        <v>0</v>
      </c>
      <c r="AA41" s="7">
        <f t="shared" si="18"/>
        <v>0</v>
      </c>
      <c r="AB41" s="7">
        <f t="shared" si="18"/>
        <v>0</v>
      </c>
      <c r="AC41" s="7">
        <f t="shared" si="18"/>
        <v>0</v>
      </c>
      <c r="AD41" s="7">
        <f t="shared" si="19"/>
        <v>0</v>
      </c>
      <c r="AE41" s="7">
        <f t="shared" si="19"/>
        <v>0</v>
      </c>
      <c r="AF41" s="7">
        <f t="shared" si="19"/>
        <v>0</v>
      </c>
      <c r="AG41" s="7">
        <f t="shared" si="19"/>
        <v>0</v>
      </c>
      <c r="AH41" s="7">
        <f t="shared" si="19"/>
        <v>0</v>
      </c>
      <c r="AI41" s="7">
        <f t="shared" si="19"/>
        <v>0</v>
      </c>
      <c r="AJ41" s="7">
        <f t="shared" si="19"/>
        <v>0</v>
      </c>
      <c r="AK41" s="7">
        <f t="shared" si="19"/>
        <v>0</v>
      </c>
      <c r="AL41" s="7">
        <f t="shared" si="19"/>
        <v>0</v>
      </c>
      <c r="AM41" s="7">
        <f t="shared" si="19"/>
        <v>0</v>
      </c>
      <c r="AN41" s="7">
        <f t="shared" si="20"/>
        <v>0</v>
      </c>
      <c r="AO41" s="7">
        <f t="shared" si="20"/>
        <v>0</v>
      </c>
      <c r="AP41" s="7">
        <f t="shared" si="20"/>
        <v>0</v>
      </c>
      <c r="AQ41" s="7">
        <f t="shared" si="20"/>
        <v>0</v>
      </c>
      <c r="AR41" s="7">
        <f t="shared" si="20"/>
        <v>0</v>
      </c>
      <c r="AS41" s="7">
        <f t="shared" si="20"/>
        <v>0</v>
      </c>
      <c r="AT41" s="7">
        <f t="shared" si="20"/>
        <v>0</v>
      </c>
      <c r="AU41" s="7">
        <f t="shared" si="20"/>
        <v>0</v>
      </c>
      <c r="AV41" s="7">
        <f t="shared" si="20"/>
        <v>0</v>
      </c>
      <c r="AW41" s="7">
        <f t="shared" si="20"/>
        <v>0</v>
      </c>
      <c r="AX41" s="7">
        <f t="shared" si="21"/>
        <v>0</v>
      </c>
      <c r="AY41" s="7">
        <f t="shared" si="21"/>
        <v>0</v>
      </c>
      <c r="AZ41" s="7">
        <f t="shared" si="21"/>
        <v>0</v>
      </c>
      <c r="BA41" s="7">
        <f t="shared" si="21"/>
        <v>0</v>
      </c>
      <c r="BB41" s="7">
        <f t="shared" si="21"/>
        <v>0</v>
      </c>
      <c r="BC41" s="7">
        <f t="shared" si="21"/>
        <v>0</v>
      </c>
      <c r="BD41" s="7">
        <f t="shared" si="21"/>
        <v>0</v>
      </c>
      <c r="BE41" s="7">
        <f t="shared" si="21"/>
        <v>0</v>
      </c>
      <c r="BF41" s="7">
        <f t="shared" si="21"/>
        <v>0</v>
      </c>
      <c r="BG41" s="7">
        <f t="shared" si="21"/>
        <v>0</v>
      </c>
      <c r="BH41" s="7">
        <f t="shared" si="21"/>
        <v>0</v>
      </c>
      <c r="BI41" s="7">
        <f t="shared" si="21"/>
        <v>0</v>
      </c>
      <c r="BJ41" s="15">
        <f t="shared" si="6"/>
        <v>0</v>
      </c>
    </row>
    <row r="42" spans="1:62" ht="15" customHeight="1" x14ac:dyDescent="0.2">
      <c r="A42" s="185"/>
      <c r="E42" s="186"/>
      <c r="G42" s="130">
        <f t="shared" si="0"/>
        <v>0</v>
      </c>
      <c r="I42" s="110" t="s">
        <v>48</v>
      </c>
      <c r="J42" s="7">
        <f t="shared" si="17"/>
        <v>0</v>
      </c>
      <c r="K42" s="7">
        <f t="shared" si="17"/>
        <v>0</v>
      </c>
      <c r="L42" s="7">
        <f t="shared" si="17"/>
        <v>0</v>
      </c>
      <c r="M42" s="7">
        <f t="shared" si="17"/>
        <v>0</v>
      </c>
      <c r="N42" s="7">
        <f t="shared" si="17"/>
        <v>0</v>
      </c>
      <c r="O42" s="7">
        <f t="shared" si="17"/>
        <v>0</v>
      </c>
      <c r="P42" s="7">
        <f t="shared" si="17"/>
        <v>0</v>
      </c>
      <c r="Q42" s="7">
        <f t="shared" si="17"/>
        <v>0</v>
      </c>
      <c r="R42" s="7">
        <f t="shared" si="17"/>
        <v>0</v>
      </c>
      <c r="S42" s="7">
        <f t="shared" si="17"/>
        <v>0</v>
      </c>
      <c r="T42" s="7">
        <f t="shared" si="18"/>
        <v>0</v>
      </c>
      <c r="U42" s="7">
        <f t="shared" si="18"/>
        <v>0</v>
      </c>
      <c r="V42" s="7">
        <f t="shared" si="18"/>
        <v>0</v>
      </c>
      <c r="W42" s="7">
        <f t="shared" si="18"/>
        <v>0</v>
      </c>
      <c r="X42" s="7">
        <f t="shared" si="18"/>
        <v>0</v>
      </c>
      <c r="Y42" s="7">
        <f t="shared" si="18"/>
        <v>0</v>
      </c>
      <c r="Z42" s="7">
        <f t="shared" si="18"/>
        <v>0</v>
      </c>
      <c r="AA42" s="7">
        <f t="shared" si="18"/>
        <v>0</v>
      </c>
      <c r="AB42" s="7">
        <f t="shared" si="18"/>
        <v>0</v>
      </c>
      <c r="AC42" s="7">
        <f t="shared" si="18"/>
        <v>0</v>
      </c>
      <c r="AD42" s="7">
        <f t="shared" si="19"/>
        <v>0</v>
      </c>
      <c r="AE42" s="7">
        <f t="shared" si="19"/>
        <v>0</v>
      </c>
      <c r="AF42" s="7">
        <f t="shared" si="19"/>
        <v>0</v>
      </c>
      <c r="AG42" s="7">
        <f t="shared" si="19"/>
        <v>0</v>
      </c>
      <c r="AH42" s="7">
        <f t="shared" si="19"/>
        <v>0</v>
      </c>
      <c r="AI42" s="7">
        <f t="shared" si="19"/>
        <v>0</v>
      </c>
      <c r="AJ42" s="7">
        <f t="shared" si="19"/>
        <v>0</v>
      </c>
      <c r="AK42" s="7">
        <f t="shared" si="19"/>
        <v>0</v>
      </c>
      <c r="AL42" s="7">
        <f t="shared" si="19"/>
        <v>0</v>
      </c>
      <c r="AM42" s="7">
        <f t="shared" si="19"/>
        <v>0</v>
      </c>
      <c r="AN42" s="7">
        <f t="shared" si="20"/>
        <v>0</v>
      </c>
      <c r="AO42" s="7">
        <f t="shared" si="20"/>
        <v>0</v>
      </c>
      <c r="AP42" s="7">
        <f t="shared" si="20"/>
        <v>0</v>
      </c>
      <c r="AQ42" s="7">
        <f t="shared" si="20"/>
        <v>0</v>
      </c>
      <c r="AR42" s="7">
        <f t="shared" si="20"/>
        <v>0</v>
      </c>
      <c r="AS42" s="7">
        <f t="shared" si="20"/>
        <v>0</v>
      </c>
      <c r="AT42" s="7">
        <f t="shared" si="20"/>
        <v>0</v>
      </c>
      <c r="AU42" s="7">
        <f t="shared" si="20"/>
        <v>0</v>
      </c>
      <c r="AV42" s="7">
        <f t="shared" si="20"/>
        <v>0</v>
      </c>
      <c r="AW42" s="7">
        <f t="shared" si="20"/>
        <v>0</v>
      </c>
      <c r="AX42" s="7">
        <f t="shared" si="21"/>
        <v>0</v>
      </c>
      <c r="AY42" s="7">
        <f t="shared" si="21"/>
        <v>0</v>
      </c>
      <c r="AZ42" s="7">
        <f t="shared" si="21"/>
        <v>0</v>
      </c>
      <c r="BA42" s="7">
        <f t="shared" si="21"/>
        <v>0</v>
      </c>
      <c r="BB42" s="7">
        <f t="shared" si="21"/>
        <v>0</v>
      </c>
      <c r="BC42" s="7">
        <f t="shared" si="21"/>
        <v>0</v>
      </c>
      <c r="BD42" s="7">
        <f t="shared" si="21"/>
        <v>0</v>
      </c>
      <c r="BE42" s="7">
        <f t="shared" si="21"/>
        <v>0</v>
      </c>
      <c r="BF42" s="7">
        <f t="shared" si="21"/>
        <v>0</v>
      </c>
      <c r="BG42" s="7">
        <f t="shared" si="21"/>
        <v>0</v>
      </c>
      <c r="BH42" s="7">
        <f t="shared" si="21"/>
        <v>0</v>
      </c>
      <c r="BI42" s="7">
        <f t="shared" si="21"/>
        <v>0</v>
      </c>
      <c r="BJ42" s="15">
        <f t="shared" si="6"/>
        <v>0</v>
      </c>
    </row>
    <row r="43" spans="1:62" ht="15" customHeight="1" x14ac:dyDescent="0.2">
      <c r="A43" s="185"/>
      <c r="E43" s="186"/>
      <c r="G43" s="130">
        <f t="shared" si="0"/>
        <v>0</v>
      </c>
      <c r="I43" s="111" t="s">
        <v>120</v>
      </c>
      <c r="J43" s="134"/>
      <c r="K43" s="134"/>
      <c r="L43" s="134"/>
      <c r="M43" s="134"/>
      <c r="N43" s="134"/>
      <c r="O43" s="134"/>
      <c r="P43" s="134"/>
      <c r="Q43" s="134"/>
      <c r="R43" s="134"/>
      <c r="S43" s="134"/>
      <c r="T43" s="134"/>
      <c r="U43" s="134"/>
      <c r="V43" s="134"/>
      <c r="W43" s="134"/>
      <c r="X43" s="134"/>
      <c r="Y43" s="134"/>
      <c r="Z43" s="134"/>
      <c r="AA43" s="134"/>
      <c r="AB43" s="134"/>
      <c r="AC43" s="134"/>
      <c r="AD43" s="134"/>
      <c r="AE43" s="134"/>
      <c r="AF43" s="134"/>
      <c r="AG43" s="134"/>
      <c r="AH43" s="134"/>
      <c r="AI43" s="134"/>
      <c r="AJ43" s="134"/>
      <c r="AK43" s="134"/>
      <c r="AL43" s="134"/>
      <c r="AM43" s="134"/>
      <c r="AN43" s="134"/>
      <c r="AO43" s="134"/>
      <c r="AP43" s="134"/>
      <c r="AQ43" s="134"/>
      <c r="AR43" s="134"/>
      <c r="AS43" s="134"/>
      <c r="AT43" s="134"/>
      <c r="AU43" s="134"/>
      <c r="AV43" s="134"/>
      <c r="AW43" s="134"/>
      <c r="AX43" s="134"/>
      <c r="AY43" s="134"/>
      <c r="AZ43" s="134"/>
      <c r="BA43" s="134"/>
      <c r="BB43" s="134"/>
      <c r="BC43" s="134"/>
      <c r="BD43" s="134"/>
      <c r="BE43" s="134"/>
      <c r="BF43" s="134"/>
      <c r="BG43" s="134"/>
      <c r="BH43" s="134"/>
      <c r="BI43" s="135"/>
      <c r="BJ43" s="134"/>
    </row>
    <row r="44" spans="1:62" ht="15" customHeight="1" x14ac:dyDescent="0.2">
      <c r="A44" s="185"/>
      <c r="E44" s="186"/>
      <c r="G44" s="130">
        <f t="shared" si="0"/>
        <v>0</v>
      </c>
      <c r="I44" s="81" t="s">
        <v>52</v>
      </c>
      <c r="J44" s="7">
        <f t="shared" ref="J44:S56" si="22">SUMIFS($E$2:$E$50799,$C$2:$C$50799,$I44,$G$2:$G$50799,J$2)</f>
        <v>0</v>
      </c>
      <c r="K44" s="7">
        <f t="shared" si="22"/>
        <v>0</v>
      </c>
      <c r="L44" s="7">
        <f t="shared" si="22"/>
        <v>0</v>
      </c>
      <c r="M44" s="7">
        <f t="shared" si="22"/>
        <v>0</v>
      </c>
      <c r="N44" s="7">
        <f t="shared" si="22"/>
        <v>0</v>
      </c>
      <c r="O44" s="7">
        <f t="shared" si="22"/>
        <v>0</v>
      </c>
      <c r="P44" s="7">
        <f t="shared" si="22"/>
        <v>0</v>
      </c>
      <c r="Q44" s="7">
        <f t="shared" si="22"/>
        <v>0</v>
      </c>
      <c r="R44" s="7">
        <f t="shared" si="22"/>
        <v>0</v>
      </c>
      <c r="S44" s="7">
        <f t="shared" si="22"/>
        <v>0</v>
      </c>
      <c r="T44" s="7">
        <f t="shared" ref="T44:AC56" si="23">SUMIFS($E$2:$E$50799,$C$2:$C$50799,$I44,$G$2:$G$50799,T$2)</f>
        <v>0</v>
      </c>
      <c r="U44" s="7">
        <f t="shared" si="23"/>
        <v>0</v>
      </c>
      <c r="V44" s="7">
        <f t="shared" si="23"/>
        <v>0</v>
      </c>
      <c r="W44" s="7">
        <f t="shared" si="23"/>
        <v>0</v>
      </c>
      <c r="X44" s="7">
        <f t="shared" si="23"/>
        <v>0</v>
      </c>
      <c r="Y44" s="7">
        <f t="shared" si="23"/>
        <v>0</v>
      </c>
      <c r="Z44" s="7">
        <f t="shared" si="23"/>
        <v>0</v>
      </c>
      <c r="AA44" s="7">
        <f t="shared" si="23"/>
        <v>0</v>
      </c>
      <c r="AB44" s="7">
        <f t="shared" si="23"/>
        <v>0</v>
      </c>
      <c r="AC44" s="7">
        <f t="shared" si="23"/>
        <v>0</v>
      </c>
      <c r="AD44" s="7">
        <f t="shared" ref="AD44:AM56" si="24">SUMIFS($E$2:$E$50799,$C$2:$C$50799,$I44,$G$2:$G$50799,AD$2)</f>
        <v>0</v>
      </c>
      <c r="AE44" s="7">
        <f t="shared" si="24"/>
        <v>0</v>
      </c>
      <c r="AF44" s="7">
        <f t="shared" si="24"/>
        <v>0</v>
      </c>
      <c r="AG44" s="7">
        <f t="shared" si="24"/>
        <v>0</v>
      </c>
      <c r="AH44" s="7">
        <f t="shared" si="24"/>
        <v>0</v>
      </c>
      <c r="AI44" s="7">
        <f t="shared" si="24"/>
        <v>0</v>
      </c>
      <c r="AJ44" s="7">
        <f t="shared" si="24"/>
        <v>0</v>
      </c>
      <c r="AK44" s="7">
        <f t="shared" si="24"/>
        <v>0</v>
      </c>
      <c r="AL44" s="7">
        <f t="shared" si="24"/>
        <v>0</v>
      </c>
      <c r="AM44" s="7">
        <f t="shared" si="24"/>
        <v>0</v>
      </c>
      <c r="AN44" s="7">
        <f t="shared" ref="AN44:AW56" si="25">SUMIFS($E$2:$E$50799,$C$2:$C$50799,$I44,$G$2:$G$50799,AN$2)</f>
        <v>0</v>
      </c>
      <c r="AO44" s="7">
        <f t="shared" si="25"/>
        <v>0</v>
      </c>
      <c r="AP44" s="7">
        <f t="shared" si="25"/>
        <v>0</v>
      </c>
      <c r="AQ44" s="7">
        <f t="shared" si="25"/>
        <v>0</v>
      </c>
      <c r="AR44" s="7">
        <f t="shared" si="25"/>
        <v>0</v>
      </c>
      <c r="AS44" s="7">
        <f t="shared" si="25"/>
        <v>0</v>
      </c>
      <c r="AT44" s="7">
        <f t="shared" si="25"/>
        <v>0</v>
      </c>
      <c r="AU44" s="7">
        <f t="shared" si="25"/>
        <v>0</v>
      </c>
      <c r="AV44" s="7">
        <f t="shared" si="25"/>
        <v>0</v>
      </c>
      <c r="AW44" s="7">
        <f t="shared" si="25"/>
        <v>0</v>
      </c>
      <c r="AX44" s="7">
        <f t="shared" ref="AX44:BI56" si="26">SUMIFS($E$2:$E$50799,$C$2:$C$50799,$I44,$G$2:$G$50799,AX$2)</f>
        <v>0</v>
      </c>
      <c r="AY44" s="7">
        <f t="shared" si="26"/>
        <v>0</v>
      </c>
      <c r="AZ44" s="7">
        <f t="shared" si="26"/>
        <v>0</v>
      </c>
      <c r="BA44" s="7">
        <f t="shared" si="26"/>
        <v>0</v>
      </c>
      <c r="BB44" s="7">
        <f t="shared" si="26"/>
        <v>0</v>
      </c>
      <c r="BC44" s="7">
        <f t="shared" si="26"/>
        <v>0</v>
      </c>
      <c r="BD44" s="7">
        <f t="shared" si="26"/>
        <v>0</v>
      </c>
      <c r="BE44" s="7">
        <f t="shared" si="26"/>
        <v>0</v>
      </c>
      <c r="BF44" s="7">
        <f t="shared" si="26"/>
        <v>0</v>
      </c>
      <c r="BG44" s="7">
        <f t="shared" si="26"/>
        <v>0</v>
      </c>
      <c r="BH44" s="7">
        <f t="shared" si="26"/>
        <v>0</v>
      </c>
      <c r="BI44" s="7">
        <f t="shared" si="26"/>
        <v>0</v>
      </c>
      <c r="BJ44" s="15">
        <f t="shared" si="6"/>
        <v>0</v>
      </c>
    </row>
    <row r="45" spans="1:62" ht="15" customHeight="1" x14ac:dyDescent="0.2">
      <c r="A45" s="185"/>
      <c r="E45" s="186"/>
      <c r="G45" s="130">
        <f t="shared" si="0"/>
        <v>0</v>
      </c>
      <c r="I45" s="81" t="s">
        <v>190</v>
      </c>
      <c r="J45" s="7">
        <f t="shared" si="22"/>
        <v>0</v>
      </c>
      <c r="K45" s="7">
        <f t="shared" si="22"/>
        <v>0</v>
      </c>
      <c r="L45" s="7">
        <f t="shared" si="22"/>
        <v>0</v>
      </c>
      <c r="M45" s="7">
        <f t="shared" si="22"/>
        <v>0</v>
      </c>
      <c r="N45" s="7">
        <f t="shared" si="22"/>
        <v>0</v>
      </c>
      <c r="O45" s="7">
        <f t="shared" si="22"/>
        <v>0</v>
      </c>
      <c r="P45" s="7">
        <f t="shared" si="22"/>
        <v>0</v>
      </c>
      <c r="Q45" s="7">
        <f t="shared" si="22"/>
        <v>0</v>
      </c>
      <c r="R45" s="7">
        <f t="shared" si="22"/>
        <v>0</v>
      </c>
      <c r="S45" s="7">
        <f t="shared" si="22"/>
        <v>0</v>
      </c>
      <c r="T45" s="7">
        <f t="shared" si="23"/>
        <v>0</v>
      </c>
      <c r="U45" s="7">
        <f t="shared" si="23"/>
        <v>0</v>
      </c>
      <c r="V45" s="7">
        <f t="shared" si="23"/>
        <v>0</v>
      </c>
      <c r="W45" s="7">
        <f t="shared" si="23"/>
        <v>0</v>
      </c>
      <c r="X45" s="7">
        <f t="shared" si="23"/>
        <v>0</v>
      </c>
      <c r="Y45" s="7">
        <f t="shared" si="23"/>
        <v>0</v>
      </c>
      <c r="Z45" s="7">
        <f t="shared" si="23"/>
        <v>0</v>
      </c>
      <c r="AA45" s="7">
        <f t="shared" si="23"/>
        <v>0</v>
      </c>
      <c r="AB45" s="7">
        <f t="shared" si="23"/>
        <v>0</v>
      </c>
      <c r="AC45" s="7">
        <f t="shared" si="23"/>
        <v>0</v>
      </c>
      <c r="AD45" s="7">
        <f t="shared" si="24"/>
        <v>0</v>
      </c>
      <c r="AE45" s="7">
        <f t="shared" si="24"/>
        <v>0</v>
      </c>
      <c r="AF45" s="7">
        <f t="shared" si="24"/>
        <v>0</v>
      </c>
      <c r="AG45" s="7">
        <f t="shared" si="24"/>
        <v>0</v>
      </c>
      <c r="AH45" s="7">
        <f t="shared" si="24"/>
        <v>0</v>
      </c>
      <c r="AI45" s="7">
        <f t="shared" si="24"/>
        <v>0</v>
      </c>
      <c r="AJ45" s="7">
        <f t="shared" si="24"/>
        <v>0</v>
      </c>
      <c r="AK45" s="7">
        <f t="shared" si="24"/>
        <v>0</v>
      </c>
      <c r="AL45" s="7">
        <f t="shared" si="24"/>
        <v>0</v>
      </c>
      <c r="AM45" s="7">
        <f t="shared" si="24"/>
        <v>0</v>
      </c>
      <c r="AN45" s="7">
        <f t="shared" si="25"/>
        <v>0</v>
      </c>
      <c r="AO45" s="7">
        <f t="shared" si="25"/>
        <v>0</v>
      </c>
      <c r="AP45" s="7">
        <f t="shared" si="25"/>
        <v>0</v>
      </c>
      <c r="AQ45" s="7">
        <f t="shared" si="25"/>
        <v>0</v>
      </c>
      <c r="AR45" s="7">
        <f t="shared" si="25"/>
        <v>0</v>
      </c>
      <c r="AS45" s="7">
        <f t="shared" si="25"/>
        <v>0</v>
      </c>
      <c r="AT45" s="7">
        <f t="shared" si="25"/>
        <v>0</v>
      </c>
      <c r="AU45" s="7">
        <f t="shared" si="25"/>
        <v>0</v>
      </c>
      <c r="AV45" s="7">
        <f t="shared" si="25"/>
        <v>0</v>
      </c>
      <c r="AW45" s="7">
        <f t="shared" si="25"/>
        <v>0</v>
      </c>
      <c r="AX45" s="7">
        <f t="shared" si="26"/>
        <v>0</v>
      </c>
      <c r="AY45" s="7">
        <f t="shared" si="26"/>
        <v>0</v>
      </c>
      <c r="AZ45" s="7">
        <f t="shared" si="26"/>
        <v>0</v>
      </c>
      <c r="BA45" s="7">
        <f t="shared" si="26"/>
        <v>0</v>
      </c>
      <c r="BB45" s="7">
        <f t="shared" si="26"/>
        <v>0</v>
      </c>
      <c r="BC45" s="7">
        <f t="shared" si="26"/>
        <v>0</v>
      </c>
      <c r="BD45" s="7">
        <f t="shared" si="26"/>
        <v>0</v>
      </c>
      <c r="BE45" s="7">
        <f t="shared" si="26"/>
        <v>0</v>
      </c>
      <c r="BF45" s="7">
        <f t="shared" si="26"/>
        <v>0</v>
      </c>
      <c r="BG45" s="7">
        <f t="shared" si="26"/>
        <v>0</v>
      </c>
      <c r="BH45" s="7">
        <f t="shared" si="26"/>
        <v>0</v>
      </c>
      <c r="BI45" s="7">
        <f t="shared" si="26"/>
        <v>0</v>
      </c>
      <c r="BJ45" s="15">
        <f t="shared" si="6"/>
        <v>0</v>
      </c>
    </row>
    <row r="46" spans="1:62" ht="15" customHeight="1" x14ac:dyDescent="0.2">
      <c r="A46" s="185"/>
      <c r="E46" s="186"/>
      <c r="G46" s="130">
        <f t="shared" si="0"/>
        <v>0</v>
      </c>
      <c r="I46" s="81" t="s">
        <v>53</v>
      </c>
      <c r="J46" s="7">
        <f t="shared" si="22"/>
        <v>0</v>
      </c>
      <c r="K46" s="7">
        <f t="shared" si="22"/>
        <v>0</v>
      </c>
      <c r="L46" s="7">
        <f t="shared" si="22"/>
        <v>0</v>
      </c>
      <c r="M46" s="7">
        <f t="shared" si="22"/>
        <v>0</v>
      </c>
      <c r="N46" s="7">
        <f t="shared" si="22"/>
        <v>0</v>
      </c>
      <c r="O46" s="7">
        <f t="shared" si="22"/>
        <v>0</v>
      </c>
      <c r="P46" s="7">
        <f t="shared" si="22"/>
        <v>0</v>
      </c>
      <c r="Q46" s="7">
        <f t="shared" si="22"/>
        <v>0</v>
      </c>
      <c r="R46" s="7">
        <f t="shared" si="22"/>
        <v>0</v>
      </c>
      <c r="S46" s="7">
        <f t="shared" si="22"/>
        <v>0</v>
      </c>
      <c r="T46" s="7">
        <f t="shared" si="23"/>
        <v>0</v>
      </c>
      <c r="U46" s="7">
        <f t="shared" si="23"/>
        <v>0</v>
      </c>
      <c r="V46" s="7">
        <f t="shared" si="23"/>
        <v>0</v>
      </c>
      <c r="W46" s="7">
        <f t="shared" si="23"/>
        <v>0</v>
      </c>
      <c r="X46" s="7">
        <f t="shared" si="23"/>
        <v>0</v>
      </c>
      <c r="Y46" s="7">
        <f t="shared" si="23"/>
        <v>0</v>
      </c>
      <c r="Z46" s="7">
        <f t="shared" si="23"/>
        <v>0</v>
      </c>
      <c r="AA46" s="7">
        <f t="shared" si="23"/>
        <v>0</v>
      </c>
      <c r="AB46" s="7">
        <f t="shared" si="23"/>
        <v>0</v>
      </c>
      <c r="AC46" s="7">
        <f t="shared" si="23"/>
        <v>0</v>
      </c>
      <c r="AD46" s="7">
        <f t="shared" si="24"/>
        <v>0</v>
      </c>
      <c r="AE46" s="7">
        <f t="shared" si="24"/>
        <v>0</v>
      </c>
      <c r="AF46" s="7">
        <f t="shared" si="24"/>
        <v>0</v>
      </c>
      <c r="AG46" s="7">
        <f t="shared" si="24"/>
        <v>0</v>
      </c>
      <c r="AH46" s="7">
        <f t="shared" si="24"/>
        <v>0</v>
      </c>
      <c r="AI46" s="7">
        <f t="shared" si="24"/>
        <v>0</v>
      </c>
      <c r="AJ46" s="7">
        <f t="shared" si="24"/>
        <v>0</v>
      </c>
      <c r="AK46" s="7">
        <f t="shared" si="24"/>
        <v>0</v>
      </c>
      <c r="AL46" s="7">
        <f t="shared" si="24"/>
        <v>0</v>
      </c>
      <c r="AM46" s="7">
        <f t="shared" si="24"/>
        <v>0</v>
      </c>
      <c r="AN46" s="7">
        <f t="shared" si="25"/>
        <v>0</v>
      </c>
      <c r="AO46" s="7">
        <f t="shared" si="25"/>
        <v>0</v>
      </c>
      <c r="AP46" s="7">
        <f t="shared" si="25"/>
        <v>0</v>
      </c>
      <c r="AQ46" s="7">
        <f t="shared" si="25"/>
        <v>0</v>
      </c>
      <c r="AR46" s="7">
        <f t="shared" si="25"/>
        <v>0</v>
      </c>
      <c r="AS46" s="7">
        <f t="shared" si="25"/>
        <v>0</v>
      </c>
      <c r="AT46" s="7">
        <f t="shared" si="25"/>
        <v>0</v>
      </c>
      <c r="AU46" s="7">
        <f t="shared" si="25"/>
        <v>0</v>
      </c>
      <c r="AV46" s="7">
        <f t="shared" si="25"/>
        <v>0</v>
      </c>
      <c r="AW46" s="7">
        <f t="shared" si="25"/>
        <v>0</v>
      </c>
      <c r="AX46" s="7">
        <f t="shared" si="26"/>
        <v>0</v>
      </c>
      <c r="AY46" s="7">
        <f t="shared" si="26"/>
        <v>0</v>
      </c>
      <c r="AZ46" s="7">
        <f t="shared" si="26"/>
        <v>0</v>
      </c>
      <c r="BA46" s="7">
        <f t="shared" si="26"/>
        <v>0</v>
      </c>
      <c r="BB46" s="7">
        <f t="shared" si="26"/>
        <v>0</v>
      </c>
      <c r="BC46" s="7">
        <f t="shared" si="26"/>
        <v>0</v>
      </c>
      <c r="BD46" s="7">
        <f t="shared" si="26"/>
        <v>0</v>
      </c>
      <c r="BE46" s="7">
        <f t="shared" si="26"/>
        <v>0</v>
      </c>
      <c r="BF46" s="7">
        <f t="shared" si="26"/>
        <v>0</v>
      </c>
      <c r="BG46" s="7">
        <f t="shared" si="26"/>
        <v>0</v>
      </c>
      <c r="BH46" s="7">
        <f t="shared" si="26"/>
        <v>0</v>
      </c>
      <c r="BI46" s="7">
        <f t="shared" si="26"/>
        <v>0</v>
      </c>
      <c r="BJ46" s="15">
        <f t="shared" si="6"/>
        <v>0</v>
      </c>
    </row>
    <row r="47" spans="1:62" ht="15" customHeight="1" x14ac:dyDescent="0.2">
      <c r="A47" s="185"/>
      <c r="E47" s="186"/>
      <c r="G47" s="130">
        <f t="shared" si="0"/>
        <v>0</v>
      </c>
      <c r="I47" s="81" t="s">
        <v>54</v>
      </c>
      <c r="J47" s="7">
        <f t="shared" si="22"/>
        <v>0</v>
      </c>
      <c r="K47" s="7">
        <f t="shared" si="22"/>
        <v>0</v>
      </c>
      <c r="L47" s="7">
        <f t="shared" si="22"/>
        <v>0</v>
      </c>
      <c r="M47" s="7">
        <f t="shared" si="22"/>
        <v>0</v>
      </c>
      <c r="N47" s="7">
        <f t="shared" si="22"/>
        <v>0</v>
      </c>
      <c r="O47" s="7">
        <f t="shared" si="22"/>
        <v>0</v>
      </c>
      <c r="P47" s="7">
        <f t="shared" si="22"/>
        <v>0</v>
      </c>
      <c r="Q47" s="7">
        <f t="shared" si="22"/>
        <v>0</v>
      </c>
      <c r="R47" s="7">
        <f t="shared" si="22"/>
        <v>0</v>
      </c>
      <c r="S47" s="7">
        <f t="shared" si="22"/>
        <v>0</v>
      </c>
      <c r="T47" s="7">
        <f t="shared" si="23"/>
        <v>0</v>
      </c>
      <c r="U47" s="7">
        <f t="shared" si="23"/>
        <v>0</v>
      </c>
      <c r="V47" s="7">
        <f t="shared" si="23"/>
        <v>0</v>
      </c>
      <c r="W47" s="7">
        <f t="shared" si="23"/>
        <v>0</v>
      </c>
      <c r="X47" s="7">
        <f t="shared" si="23"/>
        <v>0</v>
      </c>
      <c r="Y47" s="7">
        <f t="shared" si="23"/>
        <v>0</v>
      </c>
      <c r="Z47" s="7">
        <f t="shared" si="23"/>
        <v>0</v>
      </c>
      <c r="AA47" s="7">
        <f t="shared" si="23"/>
        <v>0</v>
      </c>
      <c r="AB47" s="7">
        <f t="shared" si="23"/>
        <v>0</v>
      </c>
      <c r="AC47" s="7">
        <f t="shared" si="23"/>
        <v>0</v>
      </c>
      <c r="AD47" s="7">
        <f t="shared" si="24"/>
        <v>0</v>
      </c>
      <c r="AE47" s="7">
        <f t="shared" si="24"/>
        <v>0</v>
      </c>
      <c r="AF47" s="7">
        <f t="shared" si="24"/>
        <v>0</v>
      </c>
      <c r="AG47" s="7">
        <f t="shared" si="24"/>
        <v>0</v>
      </c>
      <c r="AH47" s="7">
        <f t="shared" si="24"/>
        <v>0</v>
      </c>
      <c r="AI47" s="7">
        <f t="shared" si="24"/>
        <v>0</v>
      </c>
      <c r="AJ47" s="7">
        <f t="shared" si="24"/>
        <v>0</v>
      </c>
      <c r="AK47" s="7">
        <f t="shared" si="24"/>
        <v>0</v>
      </c>
      <c r="AL47" s="7">
        <f t="shared" si="24"/>
        <v>0</v>
      </c>
      <c r="AM47" s="7">
        <f t="shared" si="24"/>
        <v>0</v>
      </c>
      <c r="AN47" s="7">
        <f t="shared" si="25"/>
        <v>0</v>
      </c>
      <c r="AO47" s="7">
        <f t="shared" si="25"/>
        <v>0</v>
      </c>
      <c r="AP47" s="7">
        <f t="shared" si="25"/>
        <v>0</v>
      </c>
      <c r="AQ47" s="7">
        <f t="shared" si="25"/>
        <v>0</v>
      </c>
      <c r="AR47" s="7">
        <f t="shared" si="25"/>
        <v>0</v>
      </c>
      <c r="AS47" s="7">
        <f t="shared" si="25"/>
        <v>0</v>
      </c>
      <c r="AT47" s="7">
        <f t="shared" si="25"/>
        <v>0</v>
      </c>
      <c r="AU47" s="7">
        <f t="shared" si="25"/>
        <v>0</v>
      </c>
      <c r="AV47" s="7">
        <f t="shared" si="25"/>
        <v>0</v>
      </c>
      <c r="AW47" s="7">
        <f t="shared" si="25"/>
        <v>0</v>
      </c>
      <c r="AX47" s="7">
        <f t="shared" si="26"/>
        <v>0</v>
      </c>
      <c r="AY47" s="7">
        <f t="shared" si="26"/>
        <v>0</v>
      </c>
      <c r="AZ47" s="7">
        <f t="shared" si="26"/>
        <v>0</v>
      </c>
      <c r="BA47" s="7">
        <f t="shared" si="26"/>
        <v>0</v>
      </c>
      <c r="BB47" s="7">
        <f t="shared" si="26"/>
        <v>0</v>
      </c>
      <c r="BC47" s="7">
        <f t="shared" si="26"/>
        <v>0</v>
      </c>
      <c r="BD47" s="7">
        <f t="shared" si="26"/>
        <v>0</v>
      </c>
      <c r="BE47" s="7">
        <f t="shared" si="26"/>
        <v>0</v>
      </c>
      <c r="BF47" s="7">
        <f t="shared" si="26"/>
        <v>0</v>
      </c>
      <c r="BG47" s="7">
        <f t="shared" si="26"/>
        <v>0</v>
      </c>
      <c r="BH47" s="7">
        <f t="shared" si="26"/>
        <v>0</v>
      </c>
      <c r="BI47" s="7">
        <f t="shared" si="26"/>
        <v>0</v>
      </c>
      <c r="BJ47" s="15">
        <f t="shared" si="6"/>
        <v>0</v>
      </c>
    </row>
    <row r="48" spans="1:62" ht="15" customHeight="1" x14ac:dyDescent="0.2">
      <c r="A48" s="185"/>
      <c r="E48" s="186"/>
      <c r="G48" s="130">
        <f t="shared" si="0"/>
        <v>0</v>
      </c>
      <c r="I48" s="81" t="s">
        <v>55</v>
      </c>
      <c r="J48" s="7">
        <f t="shared" si="22"/>
        <v>0</v>
      </c>
      <c r="K48" s="7">
        <f t="shared" si="22"/>
        <v>0</v>
      </c>
      <c r="L48" s="7">
        <f t="shared" si="22"/>
        <v>0</v>
      </c>
      <c r="M48" s="7">
        <f t="shared" si="22"/>
        <v>0</v>
      </c>
      <c r="N48" s="7">
        <f t="shared" si="22"/>
        <v>0</v>
      </c>
      <c r="O48" s="7">
        <f t="shared" si="22"/>
        <v>0</v>
      </c>
      <c r="P48" s="7">
        <f t="shared" si="22"/>
        <v>0</v>
      </c>
      <c r="Q48" s="7">
        <f t="shared" si="22"/>
        <v>0</v>
      </c>
      <c r="R48" s="7">
        <f t="shared" si="22"/>
        <v>0</v>
      </c>
      <c r="S48" s="7">
        <f t="shared" si="22"/>
        <v>0</v>
      </c>
      <c r="T48" s="7">
        <f t="shared" si="23"/>
        <v>0</v>
      </c>
      <c r="U48" s="7">
        <f t="shared" si="23"/>
        <v>0</v>
      </c>
      <c r="V48" s="7">
        <f t="shared" si="23"/>
        <v>0</v>
      </c>
      <c r="W48" s="7">
        <f t="shared" si="23"/>
        <v>0</v>
      </c>
      <c r="X48" s="7">
        <f t="shared" si="23"/>
        <v>0</v>
      </c>
      <c r="Y48" s="7">
        <f t="shared" si="23"/>
        <v>0</v>
      </c>
      <c r="Z48" s="7">
        <f t="shared" si="23"/>
        <v>0</v>
      </c>
      <c r="AA48" s="7">
        <f t="shared" si="23"/>
        <v>0</v>
      </c>
      <c r="AB48" s="7">
        <f t="shared" si="23"/>
        <v>0</v>
      </c>
      <c r="AC48" s="7">
        <f t="shared" si="23"/>
        <v>0</v>
      </c>
      <c r="AD48" s="7">
        <f t="shared" si="24"/>
        <v>0</v>
      </c>
      <c r="AE48" s="7">
        <f t="shared" si="24"/>
        <v>0</v>
      </c>
      <c r="AF48" s="7">
        <f t="shared" si="24"/>
        <v>0</v>
      </c>
      <c r="AG48" s="7">
        <f t="shared" si="24"/>
        <v>0</v>
      </c>
      <c r="AH48" s="7">
        <f t="shared" si="24"/>
        <v>0</v>
      </c>
      <c r="AI48" s="7">
        <f t="shared" si="24"/>
        <v>0</v>
      </c>
      <c r="AJ48" s="7">
        <f t="shared" si="24"/>
        <v>0</v>
      </c>
      <c r="AK48" s="7">
        <f t="shared" si="24"/>
        <v>0</v>
      </c>
      <c r="AL48" s="7">
        <f t="shared" si="24"/>
        <v>0</v>
      </c>
      <c r="AM48" s="7">
        <f t="shared" si="24"/>
        <v>0</v>
      </c>
      <c r="AN48" s="7">
        <f t="shared" si="25"/>
        <v>0</v>
      </c>
      <c r="AO48" s="7">
        <f t="shared" si="25"/>
        <v>0</v>
      </c>
      <c r="AP48" s="7">
        <f t="shared" si="25"/>
        <v>0</v>
      </c>
      <c r="AQ48" s="7">
        <f t="shared" si="25"/>
        <v>0</v>
      </c>
      <c r="AR48" s="7">
        <f t="shared" si="25"/>
        <v>0</v>
      </c>
      <c r="AS48" s="7">
        <f t="shared" si="25"/>
        <v>0</v>
      </c>
      <c r="AT48" s="7">
        <f t="shared" si="25"/>
        <v>0</v>
      </c>
      <c r="AU48" s="7">
        <f t="shared" si="25"/>
        <v>0</v>
      </c>
      <c r="AV48" s="7">
        <f t="shared" si="25"/>
        <v>0</v>
      </c>
      <c r="AW48" s="7">
        <f t="shared" si="25"/>
        <v>0</v>
      </c>
      <c r="AX48" s="7">
        <f t="shared" si="26"/>
        <v>0</v>
      </c>
      <c r="AY48" s="7">
        <f t="shared" si="26"/>
        <v>0</v>
      </c>
      <c r="AZ48" s="7">
        <f t="shared" si="26"/>
        <v>0</v>
      </c>
      <c r="BA48" s="7">
        <f t="shared" si="26"/>
        <v>0</v>
      </c>
      <c r="BB48" s="7">
        <f t="shared" si="26"/>
        <v>0</v>
      </c>
      <c r="BC48" s="7">
        <f t="shared" si="26"/>
        <v>0</v>
      </c>
      <c r="BD48" s="7">
        <f t="shared" si="26"/>
        <v>0</v>
      </c>
      <c r="BE48" s="7">
        <f t="shared" si="26"/>
        <v>0</v>
      </c>
      <c r="BF48" s="7">
        <f t="shared" si="26"/>
        <v>0</v>
      </c>
      <c r="BG48" s="7">
        <f t="shared" si="26"/>
        <v>0</v>
      </c>
      <c r="BH48" s="7">
        <f t="shared" si="26"/>
        <v>0</v>
      </c>
      <c r="BI48" s="7">
        <f t="shared" si="26"/>
        <v>0</v>
      </c>
      <c r="BJ48" s="15">
        <f t="shared" si="6"/>
        <v>0</v>
      </c>
    </row>
    <row r="49" spans="1:62" ht="15" customHeight="1" x14ac:dyDescent="0.2">
      <c r="A49" s="185"/>
      <c r="E49" s="186"/>
      <c r="G49" s="130">
        <f t="shared" si="0"/>
        <v>0</v>
      </c>
      <c r="I49" s="81" t="s">
        <v>56</v>
      </c>
      <c r="J49" s="7">
        <f t="shared" si="22"/>
        <v>0</v>
      </c>
      <c r="K49" s="7">
        <f t="shared" si="22"/>
        <v>0</v>
      </c>
      <c r="L49" s="7">
        <f t="shared" si="22"/>
        <v>0</v>
      </c>
      <c r="M49" s="7">
        <f t="shared" si="22"/>
        <v>0</v>
      </c>
      <c r="N49" s="7">
        <f t="shared" si="22"/>
        <v>0</v>
      </c>
      <c r="O49" s="7">
        <f t="shared" si="22"/>
        <v>0</v>
      </c>
      <c r="P49" s="7">
        <f t="shared" si="22"/>
        <v>0</v>
      </c>
      <c r="Q49" s="7">
        <f t="shared" si="22"/>
        <v>0</v>
      </c>
      <c r="R49" s="7">
        <f t="shared" si="22"/>
        <v>0</v>
      </c>
      <c r="S49" s="7">
        <f t="shared" si="22"/>
        <v>0</v>
      </c>
      <c r="T49" s="7">
        <f t="shared" si="23"/>
        <v>0</v>
      </c>
      <c r="U49" s="7">
        <f t="shared" si="23"/>
        <v>0</v>
      </c>
      <c r="V49" s="7">
        <f t="shared" si="23"/>
        <v>0</v>
      </c>
      <c r="W49" s="7">
        <f t="shared" si="23"/>
        <v>0</v>
      </c>
      <c r="X49" s="7">
        <f t="shared" si="23"/>
        <v>0</v>
      </c>
      <c r="Y49" s="7">
        <f t="shared" si="23"/>
        <v>0</v>
      </c>
      <c r="Z49" s="7">
        <f t="shared" si="23"/>
        <v>0</v>
      </c>
      <c r="AA49" s="7">
        <f t="shared" si="23"/>
        <v>0</v>
      </c>
      <c r="AB49" s="7">
        <f t="shared" si="23"/>
        <v>0</v>
      </c>
      <c r="AC49" s="7">
        <f t="shared" si="23"/>
        <v>0</v>
      </c>
      <c r="AD49" s="7">
        <f t="shared" si="24"/>
        <v>0</v>
      </c>
      <c r="AE49" s="7">
        <f t="shared" si="24"/>
        <v>0</v>
      </c>
      <c r="AF49" s="7">
        <f t="shared" si="24"/>
        <v>0</v>
      </c>
      <c r="AG49" s="7">
        <f t="shared" si="24"/>
        <v>0</v>
      </c>
      <c r="AH49" s="7">
        <f t="shared" si="24"/>
        <v>0</v>
      </c>
      <c r="AI49" s="7">
        <f t="shared" si="24"/>
        <v>0</v>
      </c>
      <c r="AJ49" s="7">
        <f t="shared" si="24"/>
        <v>0</v>
      </c>
      <c r="AK49" s="7">
        <f t="shared" si="24"/>
        <v>0</v>
      </c>
      <c r="AL49" s="7">
        <f t="shared" si="24"/>
        <v>0</v>
      </c>
      <c r="AM49" s="7">
        <f t="shared" si="24"/>
        <v>0</v>
      </c>
      <c r="AN49" s="7">
        <f t="shared" si="25"/>
        <v>0</v>
      </c>
      <c r="AO49" s="7">
        <f t="shared" si="25"/>
        <v>0</v>
      </c>
      <c r="AP49" s="7">
        <f t="shared" si="25"/>
        <v>0</v>
      </c>
      <c r="AQ49" s="7">
        <f t="shared" si="25"/>
        <v>0</v>
      </c>
      <c r="AR49" s="7">
        <f t="shared" si="25"/>
        <v>0</v>
      </c>
      <c r="AS49" s="7">
        <f t="shared" si="25"/>
        <v>0</v>
      </c>
      <c r="AT49" s="7">
        <f t="shared" si="25"/>
        <v>0</v>
      </c>
      <c r="AU49" s="7">
        <f t="shared" si="25"/>
        <v>0</v>
      </c>
      <c r="AV49" s="7">
        <f t="shared" si="25"/>
        <v>0</v>
      </c>
      <c r="AW49" s="7">
        <f t="shared" si="25"/>
        <v>0</v>
      </c>
      <c r="AX49" s="7">
        <f t="shared" si="26"/>
        <v>0</v>
      </c>
      <c r="AY49" s="7">
        <f t="shared" si="26"/>
        <v>0</v>
      </c>
      <c r="AZ49" s="7">
        <f t="shared" si="26"/>
        <v>0</v>
      </c>
      <c r="BA49" s="7">
        <f t="shared" si="26"/>
        <v>0</v>
      </c>
      <c r="BB49" s="7">
        <f t="shared" si="26"/>
        <v>0</v>
      </c>
      <c r="BC49" s="7">
        <f t="shared" si="26"/>
        <v>0</v>
      </c>
      <c r="BD49" s="7">
        <f t="shared" si="26"/>
        <v>0</v>
      </c>
      <c r="BE49" s="7">
        <f t="shared" si="26"/>
        <v>0</v>
      </c>
      <c r="BF49" s="7">
        <f t="shared" si="26"/>
        <v>0</v>
      </c>
      <c r="BG49" s="7">
        <f t="shared" si="26"/>
        <v>0</v>
      </c>
      <c r="BH49" s="7">
        <f t="shared" si="26"/>
        <v>0</v>
      </c>
      <c r="BI49" s="7">
        <f t="shared" si="26"/>
        <v>0</v>
      </c>
      <c r="BJ49" s="15">
        <f t="shared" si="6"/>
        <v>0</v>
      </c>
    </row>
    <row r="50" spans="1:62" ht="15" customHeight="1" x14ac:dyDescent="0.2">
      <c r="A50" s="185"/>
      <c r="E50" s="186"/>
      <c r="G50" s="130">
        <f t="shared" si="0"/>
        <v>0</v>
      </c>
      <c r="I50" s="81" t="s">
        <v>57</v>
      </c>
      <c r="J50" s="7">
        <f t="shared" si="22"/>
        <v>0</v>
      </c>
      <c r="K50" s="7">
        <f t="shared" si="22"/>
        <v>0</v>
      </c>
      <c r="L50" s="7">
        <f t="shared" si="22"/>
        <v>0</v>
      </c>
      <c r="M50" s="7">
        <f t="shared" si="22"/>
        <v>0</v>
      </c>
      <c r="N50" s="7">
        <f t="shared" si="22"/>
        <v>0</v>
      </c>
      <c r="O50" s="7">
        <f t="shared" si="22"/>
        <v>0</v>
      </c>
      <c r="P50" s="7">
        <f t="shared" si="22"/>
        <v>0</v>
      </c>
      <c r="Q50" s="7">
        <f t="shared" si="22"/>
        <v>0</v>
      </c>
      <c r="R50" s="7">
        <f t="shared" si="22"/>
        <v>0</v>
      </c>
      <c r="S50" s="7">
        <f t="shared" si="22"/>
        <v>0</v>
      </c>
      <c r="T50" s="7">
        <f t="shared" si="23"/>
        <v>0</v>
      </c>
      <c r="U50" s="7">
        <f t="shared" si="23"/>
        <v>0</v>
      </c>
      <c r="V50" s="7">
        <f t="shared" si="23"/>
        <v>0</v>
      </c>
      <c r="W50" s="7">
        <f t="shared" si="23"/>
        <v>0</v>
      </c>
      <c r="X50" s="7">
        <f t="shared" si="23"/>
        <v>0</v>
      </c>
      <c r="Y50" s="7">
        <f t="shared" si="23"/>
        <v>0</v>
      </c>
      <c r="Z50" s="7">
        <f t="shared" si="23"/>
        <v>0</v>
      </c>
      <c r="AA50" s="7">
        <f t="shared" si="23"/>
        <v>0</v>
      </c>
      <c r="AB50" s="7">
        <f t="shared" si="23"/>
        <v>0</v>
      </c>
      <c r="AC50" s="7">
        <f t="shared" si="23"/>
        <v>0</v>
      </c>
      <c r="AD50" s="7">
        <f t="shared" si="24"/>
        <v>0</v>
      </c>
      <c r="AE50" s="7">
        <f t="shared" si="24"/>
        <v>0</v>
      </c>
      <c r="AF50" s="7">
        <f t="shared" si="24"/>
        <v>0</v>
      </c>
      <c r="AG50" s="7">
        <f t="shared" si="24"/>
        <v>0</v>
      </c>
      <c r="AH50" s="7">
        <f t="shared" si="24"/>
        <v>0</v>
      </c>
      <c r="AI50" s="7">
        <f t="shared" si="24"/>
        <v>0</v>
      </c>
      <c r="AJ50" s="7">
        <f t="shared" si="24"/>
        <v>0</v>
      </c>
      <c r="AK50" s="7">
        <f t="shared" si="24"/>
        <v>0</v>
      </c>
      <c r="AL50" s="7">
        <f t="shared" si="24"/>
        <v>0</v>
      </c>
      <c r="AM50" s="7">
        <f t="shared" si="24"/>
        <v>0</v>
      </c>
      <c r="AN50" s="7">
        <f t="shared" si="25"/>
        <v>0</v>
      </c>
      <c r="AO50" s="7">
        <f t="shared" si="25"/>
        <v>0</v>
      </c>
      <c r="AP50" s="7">
        <f t="shared" si="25"/>
        <v>0</v>
      </c>
      <c r="AQ50" s="7">
        <f t="shared" si="25"/>
        <v>0</v>
      </c>
      <c r="AR50" s="7">
        <f t="shared" si="25"/>
        <v>0</v>
      </c>
      <c r="AS50" s="7">
        <f t="shared" si="25"/>
        <v>0</v>
      </c>
      <c r="AT50" s="7">
        <f t="shared" si="25"/>
        <v>0</v>
      </c>
      <c r="AU50" s="7">
        <f t="shared" si="25"/>
        <v>0</v>
      </c>
      <c r="AV50" s="7">
        <f t="shared" si="25"/>
        <v>0</v>
      </c>
      <c r="AW50" s="7">
        <f t="shared" si="25"/>
        <v>0</v>
      </c>
      <c r="AX50" s="7">
        <f t="shared" si="26"/>
        <v>0</v>
      </c>
      <c r="AY50" s="7">
        <f t="shared" si="26"/>
        <v>0</v>
      </c>
      <c r="AZ50" s="7">
        <f t="shared" si="26"/>
        <v>0</v>
      </c>
      <c r="BA50" s="7">
        <f t="shared" si="26"/>
        <v>0</v>
      </c>
      <c r="BB50" s="7">
        <f t="shared" si="26"/>
        <v>0</v>
      </c>
      <c r="BC50" s="7">
        <f t="shared" si="26"/>
        <v>0</v>
      </c>
      <c r="BD50" s="7">
        <f t="shared" si="26"/>
        <v>0</v>
      </c>
      <c r="BE50" s="7">
        <f t="shared" si="26"/>
        <v>0</v>
      </c>
      <c r="BF50" s="7">
        <f t="shared" si="26"/>
        <v>0</v>
      </c>
      <c r="BG50" s="7">
        <f t="shared" si="26"/>
        <v>0</v>
      </c>
      <c r="BH50" s="7">
        <f t="shared" si="26"/>
        <v>0</v>
      </c>
      <c r="BI50" s="7">
        <f t="shared" si="26"/>
        <v>0</v>
      </c>
      <c r="BJ50" s="15">
        <f t="shared" si="6"/>
        <v>0</v>
      </c>
    </row>
    <row r="51" spans="1:62" ht="15" customHeight="1" x14ac:dyDescent="0.2">
      <c r="A51" s="185"/>
      <c r="E51" s="186"/>
      <c r="G51" s="130">
        <f t="shared" si="0"/>
        <v>0</v>
      </c>
      <c r="I51" s="81" t="s">
        <v>58</v>
      </c>
      <c r="J51" s="7">
        <f t="shared" si="22"/>
        <v>0</v>
      </c>
      <c r="K51" s="7">
        <f t="shared" si="22"/>
        <v>0</v>
      </c>
      <c r="L51" s="7">
        <f t="shared" si="22"/>
        <v>0</v>
      </c>
      <c r="M51" s="7">
        <f t="shared" si="22"/>
        <v>0</v>
      </c>
      <c r="N51" s="7">
        <f t="shared" si="22"/>
        <v>0</v>
      </c>
      <c r="O51" s="7">
        <f t="shared" si="22"/>
        <v>0</v>
      </c>
      <c r="P51" s="7">
        <f t="shared" si="22"/>
        <v>0</v>
      </c>
      <c r="Q51" s="7">
        <f t="shared" si="22"/>
        <v>0</v>
      </c>
      <c r="R51" s="7">
        <f t="shared" si="22"/>
        <v>0</v>
      </c>
      <c r="S51" s="7">
        <f t="shared" si="22"/>
        <v>0</v>
      </c>
      <c r="T51" s="7">
        <f t="shared" si="23"/>
        <v>0</v>
      </c>
      <c r="U51" s="7">
        <f t="shared" si="23"/>
        <v>0</v>
      </c>
      <c r="V51" s="7">
        <f t="shared" si="23"/>
        <v>0</v>
      </c>
      <c r="W51" s="7">
        <f t="shared" si="23"/>
        <v>0</v>
      </c>
      <c r="X51" s="7">
        <f t="shared" si="23"/>
        <v>0</v>
      </c>
      <c r="Y51" s="7">
        <f t="shared" si="23"/>
        <v>0</v>
      </c>
      <c r="Z51" s="7">
        <f t="shared" si="23"/>
        <v>0</v>
      </c>
      <c r="AA51" s="7">
        <f t="shared" si="23"/>
        <v>0</v>
      </c>
      <c r="AB51" s="7">
        <f t="shared" si="23"/>
        <v>0</v>
      </c>
      <c r="AC51" s="7">
        <f t="shared" si="23"/>
        <v>0</v>
      </c>
      <c r="AD51" s="7">
        <f t="shared" si="24"/>
        <v>0</v>
      </c>
      <c r="AE51" s="7">
        <f t="shared" si="24"/>
        <v>0</v>
      </c>
      <c r="AF51" s="7">
        <f t="shared" si="24"/>
        <v>0</v>
      </c>
      <c r="AG51" s="7">
        <f t="shared" si="24"/>
        <v>0</v>
      </c>
      <c r="AH51" s="7">
        <f t="shared" si="24"/>
        <v>0</v>
      </c>
      <c r="AI51" s="7">
        <f t="shared" si="24"/>
        <v>0</v>
      </c>
      <c r="AJ51" s="7">
        <f t="shared" si="24"/>
        <v>0</v>
      </c>
      <c r="AK51" s="7">
        <f t="shared" si="24"/>
        <v>0</v>
      </c>
      <c r="AL51" s="7">
        <f t="shared" si="24"/>
        <v>0</v>
      </c>
      <c r="AM51" s="7">
        <f t="shared" si="24"/>
        <v>0</v>
      </c>
      <c r="AN51" s="7">
        <f t="shared" si="25"/>
        <v>0</v>
      </c>
      <c r="AO51" s="7">
        <f t="shared" si="25"/>
        <v>0</v>
      </c>
      <c r="AP51" s="7">
        <f t="shared" si="25"/>
        <v>0</v>
      </c>
      <c r="AQ51" s="7">
        <f t="shared" si="25"/>
        <v>0</v>
      </c>
      <c r="AR51" s="7">
        <f t="shared" si="25"/>
        <v>0</v>
      </c>
      <c r="AS51" s="7">
        <f t="shared" si="25"/>
        <v>0</v>
      </c>
      <c r="AT51" s="7">
        <f t="shared" si="25"/>
        <v>0</v>
      </c>
      <c r="AU51" s="7">
        <f t="shared" si="25"/>
        <v>0</v>
      </c>
      <c r="AV51" s="7">
        <f t="shared" si="25"/>
        <v>0</v>
      </c>
      <c r="AW51" s="7">
        <f t="shared" si="25"/>
        <v>0</v>
      </c>
      <c r="AX51" s="7">
        <f t="shared" si="26"/>
        <v>0</v>
      </c>
      <c r="AY51" s="7">
        <f t="shared" si="26"/>
        <v>0</v>
      </c>
      <c r="AZ51" s="7">
        <f t="shared" si="26"/>
        <v>0</v>
      </c>
      <c r="BA51" s="7">
        <f t="shared" si="26"/>
        <v>0</v>
      </c>
      <c r="BB51" s="7">
        <f t="shared" si="26"/>
        <v>0</v>
      </c>
      <c r="BC51" s="7">
        <f t="shared" si="26"/>
        <v>0</v>
      </c>
      <c r="BD51" s="7">
        <f t="shared" si="26"/>
        <v>0</v>
      </c>
      <c r="BE51" s="7">
        <f t="shared" si="26"/>
        <v>0</v>
      </c>
      <c r="BF51" s="7">
        <f t="shared" si="26"/>
        <v>0</v>
      </c>
      <c r="BG51" s="7">
        <f t="shared" si="26"/>
        <v>0</v>
      </c>
      <c r="BH51" s="7">
        <f t="shared" si="26"/>
        <v>0</v>
      </c>
      <c r="BI51" s="7">
        <f t="shared" si="26"/>
        <v>0</v>
      </c>
      <c r="BJ51" s="15">
        <f t="shared" si="6"/>
        <v>0</v>
      </c>
    </row>
    <row r="52" spans="1:62" ht="15" customHeight="1" x14ac:dyDescent="0.2">
      <c r="A52" s="185"/>
      <c r="E52" s="186"/>
      <c r="G52" s="130">
        <f t="shared" si="0"/>
        <v>0</v>
      </c>
      <c r="I52" s="81" t="s">
        <v>191</v>
      </c>
      <c r="J52" s="7">
        <f t="shared" si="22"/>
        <v>0</v>
      </c>
      <c r="K52" s="7">
        <f t="shared" si="22"/>
        <v>0</v>
      </c>
      <c r="L52" s="7">
        <f t="shared" si="22"/>
        <v>0</v>
      </c>
      <c r="M52" s="7">
        <f t="shared" si="22"/>
        <v>0</v>
      </c>
      <c r="N52" s="7">
        <f t="shared" si="22"/>
        <v>0</v>
      </c>
      <c r="O52" s="7">
        <f t="shared" si="22"/>
        <v>0</v>
      </c>
      <c r="P52" s="7">
        <f t="shared" si="22"/>
        <v>0</v>
      </c>
      <c r="Q52" s="7">
        <f t="shared" si="22"/>
        <v>0</v>
      </c>
      <c r="R52" s="7">
        <f t="shared" si="22"/>
        <v>0</v>
      </c>
      <c r="S52" s="7">
        <f t="shared" si="22"/>
        <v>0</v>
      </c>
      <c r="T52" s="7">
        <f t="shared" si="23"/>
        <v>0</v>
      </c>
      <c r="U52" s="7">
        <f t="shared" si="23"/>
        <v>0</v>
      </c>
      <c r="V52" s="7">
        <f t="shared" si="23"/>
        <v>0</v>
      </c>
      <c r="W52" s="7">
        <f t="shared" si="23"/>
        <v>0</v>
      </c>
      <c r="X52" s="7">
        <f t="shared" si="23"/>
        <v>0</v>
      </c>
      <c r="Y52" s="7">
        <f t="shared" si="23"/>
        <v>0</v>
      </c>
      <c r="Z52" s="7">
        <f t="shared" si="23"/>
        <v>0</v>
      </c>
      <c r="AA52" s="7">
        <f t="shared" si="23"/>
        <v>0</v>
      </c>
      <c r="AB52" s="7">
        <f t="shared" si="23"/>
        <v>0</v>
      </c>
      <c r="AC52" s="7">
        <f t="shared" si="23"/>
        <v>0</v>
      </c>
      <c r="AD52" s="7">
        <f t="shared" si="24"/>
        <v>0</v>
      </c>
      <c r="AE52" s="7">
        <f t="shared" si="24"/>
        <v>0</v>
      </c>
      <c r="AF52" s="7">
        <f t="shared" si="24"/>
        <v>0</v>
      </c>
      <c r="AG52" s="7">
        <f t="shared" si="24"/>
        <v>0</v>
      </c>
      <c r="AH52" s="7">
        <f t="shared" si="24"/>
        <v>0</v>
      </c>
      <c r="AI52" s="7">
        <f t="shared" si="24"/>
        <v>0</v>
      </c>
      <c r="AJ52" s="7">
        <f t="shared" si="24"/>
        <v>0</v>
      </c>
      <c r="AK52" s="7">
        <f t="shared" si="24"/>
        <v>0</v>
      </c>
      <c r="AL52" s="7">
        <f t="shared" si="24"/>
        <v>0</v>
      </c>
      <c r="AM52" s="7">
        <f t="shared" si="24"/>
        <v>0</v>
      </c>
      <c r="AN52" s="7">
        <f t="shared" si="25"/>
        <v>0</v>
      </c>
      <c r="AO52" s="7">
        <f t="shared" si="25"/>
        <v>0</v>
      </c>
      <c r="AP52" s="7">
        <f t="shared" si="25"/>
        <v>0</v>
      </c>
      <c r="AQ52" s="7">
        <f t="shared" si="25"/>
        <v>0</v>
      </c>
      <c r="AR52" s="7">
        <f t="shared" si="25"/>
        <v>0</v>
      </c>
      <c r="AS52" s="7">
        <f t="shared" si="25"/>
        <v>0</v>
      </c>
      <c r="AT52" s="7">
        <f t="shared" si="25"/>
        <v>0</v>
      </c>
      <c r="AU52" s="7">
        <f t="shared" si="25"/>
        <v>0</v>
      </c>
      <c r="AV52" s="7">
        <f t="shared" si="25"/>
        <v>0</v>
      </c>
      <c r="AW52" s="7">
        <f t="shared" si="25"/>
        <v>0</v>
      </c>
      <c r="AX52" s="7">
        <f t="shared" si="26"/>
        <v>0</v>
      </c>
      <c r="AY52" s="7">
        <f t="shared" si="26"/>
        <v>0</v>
      </c>
      <c r="AZ52" s="7">
        <f t="shared" si="26"/>
        <v>0</v>
      </c>
      <c r="BA52" s="7">
        <f t="shared" si="26"/>
        <v>0</v>
      </c>
      <c r="BB52" s="7">
        <f t="shared" si="26"/>
        <v>0</v>
      </c>
      <c r="BC52" s="7">
        <f t="shared" si="26"/>
        <v>0</v>
      </c>
      <c r="BD52" s="7">
        <f t="shared" si="26"/>
        <v>0</v>
      </c>
      <c r="BE52" s="7">
        <f t="shared" si="26"/>
        <v>0</v>
      </c>
      <c r="BF52" s="7">
        <f t="shared" si="26"/>
        <v>0</v>
      </c>
      <c r="BG52" s="7">
        <f t="shared" si="26"/>
        <v>0</v>
      </c>
      <c r="BH52" s="7">
        <f t="shared" si="26"/>
        <v>0</v>
      </c>
      <c r="BI52" s="7">
        <f t="shared" si="26"/>
        <v>0</v>
      </c>
      <c r="BJ52" s="15">
        <f t="shared" si="6"/>
        <v>0</v>
      </c>
    </row>
    <row r="53" spans="1:62" ht="15" customHeight="1" x14ac:dyDescent="0.2">
      <c r="A53" s="185"/>
      <c r="E53" s="186"/>
      <c r="G53" s="130">
        <f t="shared" si="0"/>
        <v>0</v>
      </c>
      <c r="I53" s="81" t="s">
        <v>59</v>
      </c>
      <c r="J53" s="7">
        <f t="shared" si="22"/>
        <v>0</v>
      </c>
      <c r="K53" s="7">
        <f t="shared" si="22"/>
        <v>0</v>
      </c>
      <c r="L53" s="7">
        <f t="shared" si="22"/>
        <v>0</v>
      </c>
      <c r="M53" s="7">
        <f t="shared" si="22"/>
        <v>0</v>
      </c>
      <c r="N53" s="7">
        <f t="shared" si="22"/>
        <v>0</v>
      </c>
      <c r="O53" s="7">
        <f t="shared" si="22"/>
        <v>0</v>
      </c>
      <c r="P53" s="7">
        <f t="shared" si="22"/>
        <v>0</v>
      </c>
      <c r="Q53" s="7">
        <f t="shared" si="22"/>
        <v>0</v>
      </c>
      <c r="R53" s="7">
        <f t="shared" si="22"/>
        <v>0</v>
      </c>
      <c r="S53" s="7">
        <f t="shared" si="22"/>
        <v>0</v>
      </c>
      <c r="T53" s="7">
        <f t="shared" si="23"/>
        <v>0</v>
      </c>
      <c r="U53" s="7">
        <f t="shared" si="23"/>
        <v>0</v>
      </c>
      <c r="V53" s="7">
        <f t="shared" si="23"/>
        <v>0</v>
      </c>
      <c r="W53" s="7">
        <f t="shared" si="23"/>
        <v>0</v>
      </c>
      <c r="X53" s="7">
        <f t="shared" si="23"/>
        <v>0</v>
      </c>
      <c r="Y53" s="7">
        <f t="shared" si="23"/>
        <v>0</v>
      </c>
      <c r="Z53" s="7">
        <f t="shared" si="23"/>
        <v>0</v>
      </c>
      <c r="AA53" s="7">
        <f t="shared" si="23"/>
        <v>0</v>
      </c>
      <c r="AB53" s="7">
        <f t="shared" si="23"/>
        <v>0</v>
      </c>
      <c r="AC53" s="7">
        <f t="shared" si="23"/>
        <v>0</v>
      </c>
      <c r="AD53" s="7">
        <f t="shared" si="24"/>
        <v>0</v>
      </c>
      <c r="AE53" s="7">
        <f t="shared" si="24"/>
        <v>0</v>
      </c>
      <c r="AF53" s="7">
        <f t="shared" si="24"/>
        <v>0</v>
      </c>
      <c r="AG53" s="7">
        <f t="shared" si="24"/>
        <v>0</v>
      </c>
      <c r="AH53" s="7">
        <f t="shared" si="24"/>
        <v>0</v>
      </c>
      <c r="AI53" s="7">
        <f t="shared" si="24"/>
        <v>0</v>
      </c>
      <c r="AJ53" s="7">
        <f t="shared" si="24"/>
        <v>0</v>
      </c>
      <c r="AK53" s="7">
        <f t="shared" si="24"/>
        <v>0</v>
      </c>
      <c r="AL53" s="7">
        <f t="shared" si="24"/>
        <v>0</v>
      </c>
      <c r="AM53" s="7">
        <f t="shared" si="24"/>
        <v>0</v>
      </c>
      <c r="AN53" s="7">
        <f t="shared" si="25"/>
        <v>0</v>
      </c>
      <c r="AO53" s="7">
        <f t="shared" si="25"/>
        <v>0</v>
      </c>
      <c r="AP53" s="7">
        <f t="shared" si="25"/>
        <v>0</v>
      </c>
      <c r="AQ53" s="7">
        <f t="shared" si="25"/>
        <v>0</v>
      </c>
      <c r="AR53" s="7">
        <f t="shared" si="25"/>
        <v>0</v>
      </c>
      <c r="AS53" s="7">
        <f t="shared" si="25"/>
        <v>0</v>
      </c>
      <c r="AT53" s="7">
        <f t="shared" si="25"/>
        <v>0</v>
      </c>
      <c r="AU53" s="7">
        <f t="shared" si="25"/>
        <v>0</v>
      </c>
      <c r="AV53" s="7">
        <f t="shared" si="25"/>
        <v>0</v>
      </c>
      <c r="AW53" s="7">
        <f t="shared" si="25"/>
        <v>0</v>
      </c>
      <c r="AX53" s="7">
        <f t="shared" si="26"/>
        <v>0</v>
      </c>
      <c r="AY53" s="7">
        <f t="shared" si="26"/>
        <v>0</v>
      </c>
      <c r="AZ53" s="7">
        <f t="shared" si="26"/>
        <v>0</v>
      </c>
      <c r="BA53" s="7">
        <f t="shared" si="26"/>
        <v>0</v>
      </c>
      <c r="BB53" s="7">
        <f t="shared" si="26"/>
        <v>0</v>
      </c>
      <c r="BC53" s="7">
        <f t="shared" si="26"/>
        <v>0</v>
      </c>
      <c r="BD53" s="7">
        <f t="shared" si="26"/>
        <v>0</v>
      </c>
      <c r="BE53" s="7">
        <f t="shared" si="26"/>
        <v>0</v>
      </c>
      <c r="BF53" s="7">
        <f t="shared" si="26"/>
        <v>0</v>
      </c>
      <c r="BG53" s="7">
        <f t="shared" si="26"/>
        <v>0</v>
      </c>
      <c r="BH53" s="7">
        <f t="shared" si="26"/>
        <v>0</v>
      </c>
      <c r="BI53" s="7">
        <f t="shared" si="26"/>
        <v>0</v>
      </c>
      <c r="BJ53" s="15">
        <f t="shared" si="6"/>
        <v>0</v>
      </c>
    </row>
    <row r="54" spans="1:62" ht="15" customHeight="1" x14ac:dyDescent="0.2">
      <c r="A54" s="185"/>
      <c r="E54" s="186"/>
      <c r="G54" s="130">
        <f t="shared" si="0"/>
        <v>0</v>
      </c>
      <c r="I54" s="81" t="s">
        <v>60</v>
      </c>
      <c r="J54" s="7">
        <f t="shared" si="22"/>
        <v>0</v>
      </c>
      <c r="K54" s="7">
        <f t="shared" si="22"/>
        <v>0</v>
      </c>
      <c r="L54" s="7">
        <f t="shared" si="22"/>
        <v>0</v>
      </c>
      <c r="M54" s="7">
        <f t="shared" si="22"/>
        <v>0</v>
      </c>
      <c r="N54" s="7">
        <f t="shared" si="22"/>
        <v>0</v>
      </c>
      <c r="O54" s="7">
        <f t="shared" si="22"/>
        <v>0</v>
      </c>
      <c r="P54" s="7">
        <f t="shared" si="22"/>
        <v>0</v>
      </c>
      <c r="Q54" s="7">
        <f t="shared" si="22"/>
        <v>0</v>
      </c>
      <c r="R54" s="7">
        <f t="shared" si="22"/>
        <v>0</v>
      </c>
      <c r="S54" s="7">
        <f t="shared" si="22"/>
        <v>0</v>
      </c>
      <c r="T54" s="7">
        <f t="shared" si="23"/>
        <v>0</v>
      </c>
      <c r="U54" s="7">
        <f t="shared" si="23"/>
        <v>0</v>
      </c>
      <c r="V54" s="7">
        <f t="shared" si="23"/>
        <v>0</v>
      </c>
      <c r="W54" s="7">
        <f t="shared" si="23"/>
        <v>0</v>
      </c>
      <c r="X54" s="7">
        <f t="shared" si="23"/>
        <v>0</v>
      </c>
      <c r="Y54" s="7">
        <f t="shared" si="23"/>
        <v>0</v>
      </c>
      <c r="Z54" s="7">
        <f t="shared" si="23"/>
        <v>0</v>
      </c>
      <c r="AA54" s="7">
        <f t="shared" si="23"/>
        <v>0</v>
      </c>
      <c r="AB54" s="7">
        <f t="shared" si="23"/>
        <v>0</v>
      </c>
      <c r="AC54" s="7">
        <f t="shared" si="23"/>
        <v>0</v>
      </c>
      <c r="AD54" s="7">
        <f t="shared" si="24"/>
        <v>0</v>
      </c>
      <c r="AE54" s="7">
        <f t="shared" si="24"/>
        <v>0</v>
      </c>
      <c r="AF54" s="7">
        <f t="shared" si="24"/>
        <v>0</v>
      </c>
      <c r="AG54" s="7">
        <f t="shared" si="24"/>
        <v>0</v>
      </c>
      <c r="AH54" s="7">
        <f t="shared" si="24"/>
        <v>0</v>
      </c>
      <c r="AI54" s="7">
        <f t="shared" si="24"/>
        <v>0</v>
      </c>
      <c r="AJ54" s="7">
        <f t="shared" si="24"/>
        <v>0</v>
      </c>
      <c r="AK54" s="7">
        <f t="shared" si="24"/>
        <v>0</v>
      </c>
      <c r="AL54" s="7">
        <f t="shared" si="24"/>
        <v>0</v>
      </c>
      <c r="AM54" s="7">
        <f t="shared" si="24"/>
        <v>0</v>
      </c>
      <c r="AN54" s="7">
        <f t="shared" si="25"/>
        <v>0</v>
      </c>
      <c r="AO54" s="7">
        <f t="shared" si="25"/>
        <v>0</v>
      </c>
      <c r="AP54" s="7">
        <f t="shared" si="25"/>
        <v>0</v>
      </c>
      <c r="AQ54" s="7">
        <f t="shared" si="25"/>
        <v>0</v>
      </c>
      <c r="AR54" s="7">
        <f t="shared" si="25"/>
        <v>0</v>
      </c>
      <c r="AS54" s="7">
        <f t="shared" si="25"/>
        <v>0</v>
      </c>
      <c r="AT54" s="7">
        <f t="shared" si="25"/>
        <v>0</v>
      </c>
      <c r="AU54" s="7">
        <f t="shared" si="25"/>
        <v>0</v>
      </c>
      <c r="AV54" s="7">
        <f t="shared" si="25"/>
        <v>0</v>
      </c>
      <c r="AW54" s="7">
        <f t="shared" si="25"/>
        <v>0</v>
      </c>
      <c r="AX54" s="7">
        <f t="shared" si="26"/>
        <v>0</v>
      </c>
      <c r="AY54" s="7">
        <f t="shared" si="26"/>
        <v>0</v>
      </c>
      <c r="AZ54" s="7">
        <f t="shared" si="26"/>
        <v>0</v>
      </c>
      <c r="BA54" s="7">
        <f t="shared" si="26"/>
        <v>0</v>
      </c>
      <c r="BB54" s="7">
        <f t="shared" si="26"/>
        <v>0</v>
      </c>
      <c r="BC54" s="7">
        <f t="shared" si="26"/>
        <v>0</v>
      </c>
      <c r="BD54" s="7">
        <f t="shared" si="26"/>
        <v>0</v>
      </c>
      <c r="BE54" s="7">
        <f t="shared" si="26"/>
        <v>0</v>
      </c>
      <c r="BF54" s="7">
        <f t="shared" si="26"/>
        <v>0</v>
      </c>
      <c r="BG54" s="7">
        <f t="shared" si="26"/>
        <v>0</v>
      </c>
      <c r="BH54" s="7">
        <f t="shared" si="26"/>
        <v>0</v>
      </c>
      <c r="BI54" s="7">
        <f t="shared" si="26"/>
        <v>0</v>
      </c>
      <c r="BJ54" s="15">
        <f t="shared" si="6"/>
        <v>0</v>
      </c>
    </row>
    <row r="55" spans="1:62" ht="15" customHeight="1" x14ac:dyDescent="0.2">
      <c r="A55" s="185"/>
      <c r="E55" s="186"/>
      <c r="G55" s="130">
        <f t="shared" si="0"/>
        <v>0</v>
      </c>
      <c r="I55" s="81" t="s">
        <v>61</v>
      </c>
      <c r="J55" s="7">
        <f t="shared" si="22"/>
        <v>0</v>
      </c>
      <c r="K55" s="7">
        <f t="shared" si="22"/>
        <v>0</v>
      </c>
      <c r="L55" s="7">
        <f t="shared" si="22"/>
        <v>0</v>
      </c>
      <c r="M55" s="7">
        <f t="shared" si="22"/>
        <v>0</v>
      </c>
      <c r="N55" s="7">
        <f t="shared" si="22"/>
        <v>0</v>
      </c>
      <c r="O55" s="7">
        <f t="shared" si="22"/>
        <v>0</v>
      </c>
      <c r="P55" s="7">
        <f t="shared" si="22"/>
        <v>0</v>
      </c>
      <c r="Q55" s="7">
        <f t="shared" si="22"/>
        <v>0</v>
      </c>
      <c r="R55" s="7">
        <f t="shared" si="22"/>
        <v>0</v>
      </c>
      <c r="S55" s="7">
        <f t="shared" si="22"/>
        <v>0</v>
      </c>
      <c r="T55" s="7">
        <f t="shared" si="23"/>
        <v>0</v>
      </c>
      <c r="U55" s="7">
        <f t="shared" si="23"/>
        <v>0</v>
      </c>
      <c r="V55" s="7">
        <f t="shared" si="23"/>
        <v>0</v>
      </c>
      <c r="W55" s="7">
        <f t="shared" si="23"/>
        <v>0</v>
      </c>
      <c r="X55" s="7">
        <f t="shared" si="23"/>
        <v>0</v>
      </c>
      <c r="Y55" s="7">
        <f t="shared" si="23"/>
        <v>0</v>
      </c>
      <c r="Z55" s="7">
        <f t="shared" si="23"/>
        <v>0</v>
      </c>
      <c r="AA55" s="7">
        <f t="shared" si="23"/>
        <v>0</v>
      </c>
      <c r="AB55" s="7">
        <f t="shared" si="23"/>
        <v>0</v>
      </c>
      <c r="AC55" s="7">
        <f t="shared" si="23"/>
        <v>0</v>
      </c>
      <c r="AD55" s="7">
        <f t="shared" si="24"/>
        <v>0</v>
      </c>
      <c r="AE55" s="7">
        <f t="shared" si="24"/>
        <v>0</v>
      </c>
      <c r="AF55" s="7">
        <f t="shared" si="24"/>
        <v>0</v>
      </c>
      <c r="AG55" s="7">
        <f t="shared" si="24"/>
        <v>0</v>
      </c>
      <c r="AH55" s="7">
        <f t="shared" si="24"/>
        <v>0</v>
      </c>
      <c r="AI55" s="7">
        <f t="shared" si="24"/>
        <v>0</v>
      </c>
      <c r="AJ55" s="7">
        <f t="shared" si="24"/>
        <v>0</v>
      </c>
      <c r="AK55" s="7">
        <f t="shared" si="24"/>
        <v>0</v>
      </c>
      <c r="AL55" s="7">
        <f t="shared" si="24"/>
        <v>0</v>
      </c>
      <c r="AM55" s="7">
        <f t="shared" si="24"/>
        <v>0</v>
      </c>
      <c r="AN55" s="7">
        <f t="shared" si="25"/>
        <v>0</v>
      </c>
      <c r="AO55" s="7">
        <f t="shared" si="25"/>
        <v>0</v>
      </c>
      <c r="AP55" s="7">
        <f t="shared" si="25"/>
        <v>0</v>
      </c>
      <c r="AQ55" s="7">
        <f t="shared" si="25"/>
        <v>0</v>
      </c>
      <c r="AR55" s="7">
        <f t="shared" si="25"/>
        <v>0</v>
      </c>
      <c r="AS55" s="7">
        <f t="shared" si="25"/>
        <v>0</v>
      </c>
      <c r="AT55" s="7">
        <f t="shared" si="25"/>
        <v>0</v>
      </c>
      <c r="AU55" s="7">
        <f t="shared" si="25"/>
        <v>0</v>
      </c>
      <c r="AV55" s="7">
        <f t="shared" si="25"/>
        <v>0</v>
      </c>
      <c r="AW55" s="7">
        <f t="shared" si="25"/>
        <v>0</v>
      </c>
      <c r="AX55" s="7">
        <f t="shared" si="26"/>
        <v>0</v>
      </c>
      <c r="AY55" s="7">
        <f t="shared" si="26"/>
        <v>0</v>
      </c>
      <c r="AZ55" s="7">
        <f t="shared" si="26"/>
        <v>0</v>
      </c>
      <c r="BA55" s="7">
        <f t="shared" si="26"/>
        <v>0</v>
      </c>
      <c r="BB55" s="7">
        <f t="shared" si="26"/>
        <v>0</v>
      </c>
      <c r="BC55" s="7">
        <f t="shared" si="26"/>
        <v>0</v>
      </c>
      <c r="BD55" s="7">
        <f t="shared" si="26"/>
        <v>0</v>
      </c>
      <c r="BE55" s="7">
        <f t="shared" si="26"/>
        <v>0</v>
      </c>
      <c r="BF55" s="7">
        <f t="shared" si="26"/>
        <v>0</v>
      </c>
      <c r="BG55" s="7">
        <f t="shared" si="26"/>
        <v>0</v>
      </c>
      <c r="BH55" s="7">
        <f t="shared" si="26"/>
        <v>0</v>
      </c>
      <c r="BI55" s="7">
        <f t="shared" si="26"/>
        <v>0</v>
      </c>
      <c r="BJ55" s="15">
        <f t="shared" si="6"/>
        <v>0</v>
      </c>
    </row>
    <row r="56" spans="1:62" ht="15" customHeight="1" x14ac:dyDescent="0.2">
      <c r="A56" s="185"/>
      <c r="E56" s="186"/>
      <c r="G56" s="130">
        <f t="shared" si="0"/>
        <v>0</v>
      </c>
      <c r="I56" s="112" t="s">
        <v>141</v>
      </c>
      <c r="J56" s="7">
        <f t="shared" si="22"/>
        <v>0</v>
      </c>
      <c r="K56" s="7">
        <f t="shared" si="22"/>
        <v>0</v>
      </c>
      <c r="L56" s="7">
        <f t="shared" si="22"/>
        <v>0</v>
      </c>
      <c r="M56" s="7">
        <f t="shared" si="22"/>
        <v>0</v>
      </c>
      <c r="N56" s="7">
        <f t="shared" si="22"/>
        <v>0</v>
      </c>
      <c r="O56" s="7">
        <f t="shared" si="22"/>
        <v>0</v>
      </c>
      <c r="P56" s="7">
        <f t="shared" si="22"/>
        <v>0</v>
      </c>
      <c r="Q56" s="7">
        <f t="shared" si="22"/>
        <v>0</v>
      </c>
      <c r="R56" s="7">
        <f t="shared" si="22"/>
        <v>0</v>
      </c>
      <c r="S56" s="7">
        <f t="shared" si="22"/>
        <v>0</v>
      </c>
      <c r="T56" s="7">
        <f t="shared" si="23"/>
        <v>0</v>
      </c>
      <c r="U56" s="7">
        <f t="shared" si="23"/>
        <v>0</v>
      </c>
      <c r="V56" s="7">
        <f t="shared" si="23"/>
        <v>0</v>
      </c>
      <c r="W56" s="7">
        <f t="shared" si="23"/>
        <v>0</v>
      </c>
      <c r="X56" s="7">
        <f t="shared" si="23"/>
        <v>0</v>
      </c>
      <c r="Y56" s="7">
        <f t="shared" si="23"/>
        <v>0</v>
      </c>
      <c r="Z56" s="7">
        <f t="shared" si="23"/>
        <v>0</v>
      </c>
      <c r="AA56" s="7">
        <f t="shared" si="23"/>
        <v>0</v>
      </c>
      <c r="AB56" s="7">
        <f t="shared" si="23"/>
        <v>0</v>
      </c>
      <c r="AC56" s="7">
        <f t="shared" si="23"/>
        <v>0</v>
      </c>
      <c r="AD56" s="7">
        <f t="shared" si="24"/>
        <v>0</v>
      </c>
      <c r="AE56" s="7">
        <f t="shared" si="24"/>
        <v>0</v>
      </c>
      <c r="AF56" s="7">
        <f t="shared" si="24"/>
        <v>0</v>
      </c>
      <c r="AG56" s="7">
        <f t="shared" si="24"/>
        <v>0</v>
      </c>
      <c r="AH56" s="7">
        <f t="shared" si="24"/>
        <v>0</v>
      </c>
      <c r="AI56" s="7">
        <f t="shared" si="24"/>
        <v>0</v>
      </c>
      <c r="AJ56" s="7">
        <f t="shared" si="24"/>
        <v>0</v>
      </c>
      <c r="AK56" s="7">
        <f t="shared" si="24"/>
        <v>0</v>
      </c>
      <c r="AL56" s="7">
        <f t="shared" si="24"/>
        <v>0</v>
      </c>
      <c r="AM56" s="7">
        <f t="shared" si="24"/>
        <v>0</v>
      </c>
      <c r="AN56" s="7">
        <f t="shared" si="25"/>
        <v>0</v>
      </c>
      <c r="AO56" s="7">
        <f t="shared" si="25"/>
        <v>0</v>
      </c>
      <c r="AP56" s="7">
        <f t="shared" si="25"/>
        <v>0</v>
      </c>
      <c r="AQ56" s="7">
        <f t="shared" si="25"/>
        <v>0</v>
      </c>
      <c r="AR56" s="7">
        <f t="shared" si="25"/>
        <v>0</v>
      </c>
      <c r="AS56" s="7">
        <f t="shared" si="25"/>
        <v>0</v>
      </c>
      <c r="AT56" s="7">
        <f t="shared" si="25"/>
        <v>0</v>
      </c>
      <c r="AU56" s="7">
        <f t="shared" si="25"/>
        <v>0</v>
      </c>
      <c r="AV56" s="7">
        <f t="shared" si="25"/>
        <v>0</v>
      </c>
      <c r="AW56" s="7">
        <f t="shared" si="25"/>
        <v>0</v>
      </c>
      <c r="AX56" s="7">
        <f t="shared" si="26"/>
        <v>0</v>
      </c>
      <c r="AY56" s="7">
        <f t="shared" si="26"/>
        <v>0</v>
      </c>
      <c r="AZ56" s="7">
        <f t="shared" si="26"/>
        <v>0</v>
      </c>
      <c r="BA56" s="7">
        <f t="shared" si="26"/>
        <v>0</v>
      </c>
      <c r="BB56" s="7">
        <f t="shared" si="26"/>
        <v>0</v>
      </c>
      <c r="BC56" s="7">
        <f t="shared" si="26"/>
        <v>0</v>
      </c>
      <c r="BD56" s="7">
        <f t="shared" si="26"/>
        <v>0</v>
      </c>
      <c r="BE56" s="7">
        <f t="shared" si="26"/>
        <v>0</v>
      </c>
      <c r="BF56" s="7">
        <f t="shared" si="26"/>
        <v>0</v>
      </c>
      <c r="BG56" s="7">
        <f t="shared" si="26"/>
        <v>0</v>
      </c>
      <c r="BH56" s="7">
        <f t="shared" si="26"/>
        <v>0</v>
      </c>
      <c r="BI56" s="7">
        <f t="shared" si="26"/>
        <v>0</v>
      </c>
      <c r="BJ56" s="15">
        <f t="shared" si="6"/>
        <v>0</v>
      </c>
    </row>
    <row r="57" spans="1:62" ht="15" customHeight="1" x14ac:dyDescent="0.2">
      <c r="A57" s="185"/>
      <c r="E57" s="186"/>
      <c r="G57" s="130">
        <f t="shared" si="0"/>
        <v>0</v>
      </c>
      <c r="I57" s="113" t="s">
        <v>39</v>
      </c>
      <c r="J57" s="136"/>
      <c r="K57" s="136"/>
      <c r="L57" s="136"/>
      <c r="M57" s="136"/>
      <c r="N57" s="136"/>
      <c r="O57" s="136"/>
      <c r="P57" s="136"/>
      <c r="Q57" s="136"/>
      <c r="R57" s="136"/>
      <c r="S57" s="136"/>
      <c r="T57" s="136"/>
      <c r="U57" s="136"/>
      <c r="V57" s="136"/>
      <c r="W57" s="136"/>
      <c r="X57" s="136"/>
      <c r="Y57" s="136"/>
      <c r="Z57" s="136"/>
      <c r="AA57" s="136"/>
      <c r="AB57" s="136"/>
      <c r="AC57" s="136"/>
      <c r="AD57" s="136"/>
      <c r="AE57" s="136"/>
      <c r="AF57" s="136"/>
      <c r="AG57" s="136"/>
      <c r="AH57" s="136"/>
      <c r="AI57" s="136"/>
      <c r="AJ57" s="136"/>
      <c r="AK57" s="136"/>
      <c r="AL57" s="136"/>
      <c r="AM57" s="136"/>
      <c r="AN57" s="136"/>
      <c r="AO57" s="136"/>
      <c r="AP57" s="136"/>
      <c r="AQ57" s="136"/>
      <c r="AR57" s="136"/>
      <c r="AS57" s="136"/>
      <c r="AT57" s="136"/>
      <c r="AU57" s="136"/>
      <c r="AV57" s="136"/>
      <c r="AW57" s="136"/>
      <c r="AX57" s="136"/>
      <c r="AY57" s="136"/>
      <c r="AZ57" s="136"/>
      <c r="BA57" s="136"/>
      <c r="BB57" s="136"/>
      <c r="BC57" s="136"/>
      <c r="BD57" s="136"/>
      <c r="BE57" s="136"/>
      <c r="BF57" s="136"/>
      <c r="BG57" s="136"/>
      <c r="BH57" s="136"/>
      <c r="BI57" s="137"/>
      <c r="BJ57" s="136"/>
    </row>
    <row r="58" spans="1:62" ht="15" customHeight="1" x14ac:dyDescent="0.2">
      <c r="A58" s="185"/>
      <c r="E58" s="186"/>
      <c r="G58" s="130">
        <f t="shared" si="0"/>
        <v>0</v>
      </c>
      <c r="I58" s="43" t="s">
        <v>111</v>
      </c>
      <c r="J58" s="7">
        <f t="shared" ref="J58:AO58" si="27">SUMIFS($E$2:$E$50799,$C$2:$C$50799,$I57,$G$2:$G$50799,J$2)</f>
        <v>0</v>
      </c>
      <c r="K58" s="7">
        <f t="shared" si="27"/>
        <v>0</v>
      </c>
      <c r="L58" s="7">
        <f t="shared" si="27"/>
        <v>0</v>
      </c>
      <c r="M58" s="7">
        <f t="shared" si="27"/>
        <v>0</v>
      </c>
      <c r="N58" s="7">
        <f t="shared" si="27"/>
        <v>0</v>
      </c>
      <c r="O58" s="7">
        <f t="shared" si="27"/>
        <v>0</v>
      </c>
      <c r="P58" s="7">
        <f t="shared" si="27"/>
        <v>0</v>
      </c>
      <c r="Q58" s="7">
        <f t="shared" si="27"/>
        <v>0</v>
      </c>
      <c r="R58" s="7">
        <f t="shared" si="27"/>
        <v>0</v>
      </c>
      <c r="S58" s="7">
        <f t="shared" si="27"/>
        <v>0</v>
      </c>
      <c r="T58" s="7">
        <f t="shared" si="27"/>
        <v>0</v>
      </c>
      <c r="U58" s="7">
        <f t="shared" si="27"/>
        <v>0</v>
      </c>
      <c r="V58" s="7">
        <f t="shared" si="27"/>
        <v>0</v>
      </c>
      <c r="W58" s="7">
        <f t="shared" si="27"/>
        <v>0</v>
      </c>
      <c r="X58" s="7">
        <f t="shared" si="27"/>
        <v>0</v>
      </c>
      <c r="Y58" s="7">
        <f t="shared" si="27"/>
        <v>0</v>
      </c>
      <c r="Z58" s="7">
        <f t="shared" si="27"/>
        <v>0</v>
      </c>
      <c r="AA58" s="7">
        <f t="shared" si="27"/>
        <v>0</v>
      </c>
      <c r="AB58" s="7">
        <f t="shared" si="27"/>
        <v>0</v>
      </c>
      <c r="AC58" s="7">
        <f t="shared" si="27"/>
        <v>0</v>
      </c>
      <c r="AD58" s="7">
        <f t="shared" si="27"/>
        <v>0</v>
      </c>
      <c r="AE58" s="7">
        <f t="shared" si="27"/>
        <v>0</v>
      </c>
      <c r="AF58" s="7">
        <f t="shared" si="27"/>
        <v>0</v>
      </c>
      <c r="AG58" s="7">
        <f t="shared" si="27"/>
        <v>0</v>
      </c>
      <c r="AH58" s="7">
        <f t="shared" si="27"/>
        <v>0</v>
      </c>
      <c r="AI58" s="7">
        <f t="shared" si="27"/>
        <v>0</v>
      </c>
      <c r="AJ58" s="7">
        <f t="shared" si="27"/>
        <v>0</v>
      </c>
      <c r="AK58" s="7">
        <f t="shared" si="27"/>
        <v>0</v>
      </c>
      <c r="AL58" s="7">
        <f t="shared" si="27"/>
        <v>0</v>
      </c>
      <c r="AM58" s="7">
        <f t="shared" si="27"/>
        <v>0</v>
      </c>
      <c r="AN58" s="7">
        <f t="shared" si="27"/>
        <v>0</v>
      </c>
      <c r="AO58" s="7">
        <f t="shared" si="27"/>
        <v>0</v>
      </c>
      <c r="AP58" s="7">
        <f t="shared" ref="AP58:BI58" si="28">SUMIFS($E$2:$E$50799,$C$2:$C$50799,$I57,$G$2:$G$50799,AP$2)</f>
        <v>0</v>
      </c>
      <c r="AQ58" s="7">
        <f t="shared" si="28"/>
        <v>0</v>
      </c>
      <c r="AR58" s="7">
        <f t="shared" si="28"/>
        <v>0</v>
      </c>
      <c r="AS58" s="7">
        <f t="shared" si="28"/>
        <v>0</v>
      </c>
      <c r="AT58" s="7">
        <f t="shared" si="28"/>
        <v>0</v>
      </c>
      <c r="AU58" s="7">
        <f t="shared" si="28"/>
        <v>0</v>
      </c>
      <c r="AV58" s="7">
        <f t="shared" si="28"/>
        <v>0</v>
      </c>
      <c r="AW58" s="7">
        <f t="shared" si="28"/>
        <v>0</v>
      </c>
      <c r="AX58" s="7">
        <f t="shared" si="28"/>
        <v>0</v>
      </c>
      <c r="AY58" s="7">
        <f t="shared" si="28"/>
        <v>0</v>
      </c>
      <c r="AZ58" s="7">
        <f t="shared" si="28"/>
        <v>0</v>
      </c>
      <c r="BA58" s="7">
        <f t="shared" si="28"/>
        <v>0</v>
      </c>
      <c r="BB58" s="7">
        <f t="shared" si="28"/>
        <v>0</v>
      </c>
      <c r="BC58" s="7">
        <f t="shared" si="28"/>
        <v>0</v>
      </c>
      <c r="BD58" s="7">
        <f t="shared" si="28"/>
        <v>0</v>
      </c>
      <c r="BE58" s="7">
        <f t="shared" si="28"/>
        <v>0</v>
      </c>
      <c r="BF58" s="7">
        <f t="shared" si="28"/>
        <v>0</v>
      </c>
      <c r="BG58" s="7">
        <f t="shared" si="28"/>
        <v>0</v>
      </c>
      <c r="BH58" s="7">
        <f t="shared" si="28"/>
        <v>0</v>
      </c>
      <c r="BI58" s="7">
        <f t="shared" si="28"/>
        <v>0</v>
      </c>
      <c r="BJ58" s="15">
        <f t="shared" si="6"/>
        <v>0</v>
      </c>
    </row>
    <row r="59" spans="1:62" ht="15" customHeight="1" x14ac:dyDescent="0.2">
      <c r="A59" s="185"/>
      <c r="E59" s="186"/>
      <c r="G59" s="130">
        <f t="shared" si="0"/>
        <v>0</v>
      </c>
      <c r="I59" s="43" t="s">
        <v>218</v>
      </c>
      <c r="J59" s="7">
        <f t="shared" ref="J59:S68" si="29">SUMIFS($E$2:$E$50799,$C$2:$C$50799,$I59,$G$2:$G$50799,J$2)</f>
        <v>0</v>
      </c>
      <c r="K59" s="7">
        <f t="shared" si="29"/>
        <v>0</v>
      </c>
      <c r="L59" s="7">
        <f t="shared" si="29"/>
        <v>0</v>
      </c>
      <c r="M59" s="7">
        <f t="shared" si="29"/>
        <v>0</v>
      </c>
      <c r="N59" s="7">
        <f t="shared" si="29"/>
        <v>0</v>
      </c>
      <c r="O59" s="7">
        <f t="shared" si="29"/>
        <v>0</v>
      </c>
      <c r="P59" s="7">
        <f t="shared" si="29"/>
        <v>0</v>
      </c>
      <c r="Q59" s="7">
        <f t="shared" si="29"/>
        <v>0</v>
      </c>
      <c r="R59" s="7">
        <f t="shared" si="29"/>
        <v>0</v>
      </c>
      <c r="S59" s="7">
        <f t="shared" si="29"/>
        <v>0</v>
      </c>
      <c r="T59" s="7">
        <f t="shared" ref="T59:AC68" si="30">SUMIFS($E$2:$E$50799,$C$2:$C$50799,$I59,$G$2:$G$50799,T$2)</f>
        <v>0</v>
      </c>
      <c r="U59" s="7">
        <f t="shared" si="30"/>
        <v>0</v>
      </c>
      <c r="V59" s="7">
        <f t="shared" si="30"/>
        <v>0</v>
      </c>
      <c r="W59" s="7">
        <f t="shared" si="30"/>
        <v>0</v>
      </c>
      <c r="X59" s="7">
        <f t="shared" si="30"/>
        <v>0</v>
      </c>
      <c r="Y59" s="7">
        <f t="shared" si="30"/>
        <v>0</v>
      </c>
      <c r="Z59" s="7">
        <f t="shared" si="30"/>
        <v>0</v>
      </c>
      <c r="AA59" s="7">
        <f t="shared" si="30"/>
        <v>0</v>
      </c>
      <c r="AB59" s="7">
        <f t="shared" si="30"/>
        <v>0</v>
      </c>
      <c r="AC59" s="7">
        <f t="shared" si="30"/>
        <v>0</v>
      </c>
      <c r="AD59" s="7">
        <f t="shared" ref="AD59:AM68" si="31">SUMIFS($E$2:$E$50799,$C$2:$C$50799,$I59,$G$2:$G$50799,AD$2)</f>
        <v>0</v>
      </c>
      <c r="AE59" s="7">
        <f t="shared" si="31"/>
        <v>0</v>
      </c>
      <c r="AF59" s="7">
        <f t="shared" si="31"/>
        <v>0</v>
      </c>
      <c r="AG59" s="7">
        <f t="shared" si="31"/>
        <v>0</v>
      </c>
      <c r="AH59" s="7">
        <f t="shared" si="31"/>
        <v>0</v>
      </c>
      <c r="AI59" s="7">
        <f t="shared" si="31"/>
        <v>0</v>
      </c>
      <c r="AJ59" s="7">
        <f t="shared" si="31"/>
        <v>0</v>
      </c>
      <c r="AK59" s="7">
        <f t="shared" si="31"/>
        <v>0</v>
      </c>
      <c r="AL59" s="7">
        <f t="shared" si="31"/>
        <v>0</v>
      </c>
      <c r="AM59" s="7">
        <f t="shared" si="31"/>
        <v>0</v>
      </c>
      <c r="AN59" s="7">
        <f t="shared" ref="AN59:AW68" si="32">SUMIFS($E$2:$E$50799,$C$2:$C$50799,$I59,$G$2:$G$50799,AN$2)</f>
        <v>0</v>
      </c>
      <c r="AO59" s="7">
        <f t="shared" si="32"/>
        <v>0</v>
      </c>
      <c r="AP59" s="7">
        <f t="shared" si="32"/>
        <v>0</v>
      </c>
      <c r="AQ59" s="7">
        <f t="shared" si="32"/>
        <v>0</v>
      </c>
      <c r="AR59" s="7">
        <f t="shared" si="32"/>
        <v>0</v>
      </c>
      <c r="AS59" s="7">
        <f t="shared" si="32"/>
        <v>0</v>
      </c>
      <c r="AT59" s="7">
        <f t="shared" si="32"/>
        <v>0</v>
      </c>
      <c r="AU59" s="7">
        <f t="shared" si="32"/>
        <v>0</v>
      </c>
      <c r="AV59" s="7">
        <f t="shared" si="32"/>
        <v>0</v>
      </c>
      <c r="AW59" s="7">
        <f t="shared" si="32"/>
        <v>0</v>
      </c>
      <c r="AX59" s="7">
        <f t="shared" ref="AX59:BI68" si="33">SUMIFS($E$2:$E$50799,$C$2:$C$50799,$I59,$G$2:$G$50799,AX$2)</f>
        <v>0</v>
      </c>
      <c r="AY59" s="7">
        <f t="shared" si="33"/>
        <v>0</v>
      </c>
      <c r="AZ59" s="7">
        <f t="shared" si="33"/>
        <v>0</v>
      </c>
      <c r="BA59" s="7">
        <f t="shared" si="33"/>
        <v>0</v>
      </c>
      <c r="BB59" s="7">
        <f t="shared" si="33"/>
        <v>0</v>
      </c>
      <c r="BC59" s="7">
        <f t="shared" si="33"/>
        <v>0</v>
      </c>
      <c r="BD59" s="7">
        <f t="shared" si="33"/>
        <v>0</v>
      </c>
      <c r="BE59" s="7">
        <f t="shared" si="33"/>
        <v>0</v>
      </c>
      <c r="BF59" s="7">
        <f t="shared" si="33"/>
        <v>0</v>
      </c>
      <c r="BG59" s="7">
        <f t="shared" si="33"/>
        <v>0</v>
      </c>
      <c r="BH59" s="7">
        <f t="shared" si="33"/>
        <v>0</v>
      </c>
      <c r="BI59" s="7">
        <f t="shared" si="33"/>
        <v>0</v>
      </c>
      <c r="BJ59" s="15">
        <f t="shared" si="6"/>
        <v>0</v>
      </c>
    </row>
    <row r="60" spans="1:62" ht="15" customHeight="1" x14ac:dyDescent="0.2">
      <c r="A60" s="185"/>
      <c r="E60" s="186"/>
      <c r="G60" s="130">
        <f t="shared" si="0"/>
        <v>0</v>
      </c>
      <c r="I60" s="43" t="s">
        <v>310</v>
      </c>
      <c r="J60" s="7">
        <f t="shared" si="29"/>
        <v>0</v>
      </c>
      <c r="K60" s="7">
        <f t="shared" si="29"/>
        <v>0</v>
      </c>
      <c r="L60" s="7">
        <f t="shared" si="29"/>
        <v>0</v>
      </c>
      <c r="M60" s="7">
        <f t="shared" si="29"/>
        <v>0</v>
      </c>
      <c r="N60" s="7">
        <f t="shared" si="29"/>
        <v>0</v>
      </c>
      <c r="O60" s="7">
        <f t="shared" si="29"/>
        <v>0</v>
      </c>
      <c r="P60" s="7">
        <f t="shared" si="29"/>
        <v>0</v>
      </c>
      <c r="Q60" s="7">
        <f t="shared" si="29"/>
        <v>0</v>
      </c>
      <c r="R60" s="7">
        <f t="shared" si="29"/>
        <v>0</v>
      </c>
      <c r="S60" s="7">
        <f t="shared" si="29"/>
        <v>0</v>
      </c>
      <c r="T60" s="7">
        <f t="shared" si="30"/>
        <v>0</v>
      </c>
      <c r="U60" s="7">
        <f t="shared" si="30"/>
        <v>0</v>
      </c>
      <c r="V60" s="7">
        <f t="shared" si="30"/>
        <v>0</v>
      </c>
      <c r="W60" s="7">
        <f t="shared" si="30"/>
        <v>0</v>
      </c>
      <c r="X60" s="7">
        <f t="shared" si="30"/>
        <v>0</v>
      </c>
      <c r="Y60" s="7">
        <f t="shared" si="30"/>
        <v>0</v>
      </c>
      <c r="Z60" s="7">
        <f t="shared" si="30"/>
        <v>0</v>
      </c>
      <c r="AA60" s="7">
        <f t="shared" si="30"/>
        <v>0</v>
      </c>
      <c r="AB60" s="7">
        <f t="shared" si="30"/>
        <v>0</v>
      </c>
      <c r="AC60" s="7">
        <f t="shared" si="30"/>
        <v>0</v>
      </c>
      <c r="AD60" s="7">
        <f t="shared" si="31"/>
        <v>0</v>
      </c>
      <c r="AE60" s="7">
        <f t="shared" si="31"/>
        <v>0</v>
      </c>
      <c r="AF60" s="7">
        <f t="shared" si="31"/>
        <v>0</v>
      </c>
      <c r="AG60" s="7">
        <f t="shared" si="31"/>
        <v>0</v>
      </c>
      <c r="AH60" s="7">
        <f t="shared" si="31"/>
        <v>0</v>
      </c>
      <c r="AI60" s="7">
        <f t="shared" si="31"/>
        <v>0</v>
      </c>
      <c r="AJ60" s="7">
        <f t="shared" si="31"/>
        <v>0</v>
      </c>
      <c r="AK60" s="7">
        <f t="shared" si="31"/>
        <v>0</v>
      </c>
      <c r="AL60" s="7">
        <f t="shared" si="31"/>
        <v>0</v>
      </c>
      <c r="AM60" s="7">
        <f t="shared" si="31"/>
        <v>0</v>
      </c>
      <c r="AN60" s="7">
        <f t="shared" si="32"/>
        <v>0</v>
      </c>
      <c r="AO60" s="7">
        <f t="shared" si="32"/>
        <v>0</v>
      </c>
      <c r="AP60" s="7">
        <f t="shared" si="32"/>
        <v>0</v>
      </c>
      <c r="AQ60" s="7">
        <f t="shared" si="32"/>
        <v>0</v>
      </c>
      <c r="AR60" s="7">
        <f t="shared" si="32"/>
        <v>0</v>
      </c>
      <c r="AS60" s="7">
        <f t="shared" si="32"/>
        <v>0</v>
      </c>
      <c r="AT60" s="7">
        <f t="shared" si="32"/>
        <v>0</v>
      </c>
      <c r="AU60" s="7">
        <f t="shared" si="32"/>
        <v>0</v>
      </c>
      <c r="AV60" s="7">
        <f t="shared" si="32"/>
        <v>0</v>
      </c>
      <c r="AW60" s="7">
        <f t="shared" si="32"/>
        <v>0</v>
      </c>
      <c r="AX60" s="7">
        <f t="shared" si="33"/>
        <v>0</v>
      </c>
      <c r="AY60" s="7">
        <f t="shared" si="33"/>
        <v>0</v>
      </c>
      <c r="AZ60" s="7">
        <f t="shared" si="33"/>
        <v>0</v>
      </c>
      <c r="BA60" s="7">
        <f t="shared" si="33"/>
        <v>0</v>
      </c>
      <c r="BB60" s="7">
        <f t="shared" si="33"/>
        <v>0</v>
      </c>
      <c r="BC60" s="7">
        <f t="shared" si="33"/>
        <v>0</v>
      </c>
      <c r="BD60" s="7">
        <f t="shared" si="33"/>
        <v>0</v>
      </c>
      <c r="BE60" s="7">
        <f t="shared" si="33"/>
        <v>0</v>
      </c>
      <c r="BF60" s="7">
        <f t="shared" si="33"/>
        <v>0</v>
      </c>
      <c r="BG60" s="7">
        <f t="shared" si="33"/>
        <v>0</v>
      </c>
      <c r="BH60" s="7">
        <f t="shared" si="33"/>
        <v>0</v>
      </c>
      <c r="BI60" s="7">
        <f t="shared" si="33"/>
        <v>0</v>
      </c>
      <c r="BJ60" s="15">
        <f t="shared" si="6"/>
        <v>0</v>
      </c>
    </row>
    <row r="61" spans="1:62" ht="15" customHeight="1" x14ac:dyDescent="0.2">
      <c r="A61" s="185"/>
      <c r="E61" s="186"/>
      <c r="G61" s="130">
        <f t="shared" si="0"/>
        <v>0</v>
      </c>
      <c r="I61" s="43" t="s">
        <v>105</v>
      </c>
      <c r="J61" s="7">
        <f t="shared" si="29"/>
        <v>0</v>
      </c>
      <c r="K61" s="7">
        <f t="shared" si="29"/>
        <v>0</v>
      </c>
      <c r="L61" s="7">
        <f t="shared" si="29"/>
        <v>0</v>
      </c>
      <c r="M61" s="7">
        <f t="shared" si="29"/>
        <v>0</v>
      </c>
      <c r="N61" s="7">
        <f t="shared" si="29"/>
        <v>0</v>
      </c>
      <c r="O61" s="7">
        <f t="shared" si="29"/>
        <v>0</v>
      </c>
      <c r="P61" s="7">
        <f t="shared" si="29"/>
        <v>0</v>
      </c>
      <c r="Q61" s="7">
        <f t="shared" si="29"/>
        <v>0</v>
      </c>
      <c r="R61" s="7">
        <f t="shared" si="29"/>
        <v>0</v>
      </c>
      <c r="S61" s="7">
        <f t="shared" si="29"/>
        <v>0</v>
      </c>
      <c r="T61" s="7">
        <f t="shared" si="30"/>
        <v>0</v>
      </c>
      <c r="U61" s="7">
        <f t="shared" si="30"/>
        <v>0</v>
      </c>
      <c r="V61" s="7">
        <f t="shared" si="30"/>
        <v>0</v>
      </c>
      <c r="W61" s="7">
        <f t="shared" si="30"/>
        <v>0</v>
      </c>
      <c r="X61" s="7">
        <f t="shared" si="30"/>
        <v>0</v>
      </c>
      <c r="Y61" s="7">
        <f t="shared" si="30"/>
        <v>0</v>
      </c>
      <c r="Z61" s="7">
        <f t="shared" si="30"/>
        <v>0</v>
      </c>
      <c r="AA61" s="7">
        <f t="shared" si="30"/>
        <v>0</v>
      </c>
      <c r="AB61" s="7">
        <f t="shared" si="30"/>
        <v>0</v>
      </c>
      <c r="AC61" s="7">
        <f t="shared" si="30"/>
        <v>0</v>
      </c>
      <c r="AD61" s="7">
        <f t="shared" si="31"/>
        <v>0</v>
      </c>
      <c r="AE61" s="7">
        <f t="shared" si="31"/>
        <v>0</v>
      </c>
      <c r="AF61" s="7">
        <f t="shared" si="31"/>
        <v>0</v>
      </c>
      <c r="AG61" s="7">
        <f t="shared" si="31"/>
        <v>0</v>
      </c>
      <c r="AH61" s="7">
        <f t="shared" si="31"/>
        <v>0</v>
      </c>
      <c r="AI61" s="7">
        <f t="shared" si="31"/>
        <v>0</v>
      </c>
      <c r="AJ61" s="7">
        <f t="shared" si="31"/>
        <v>0</v>
      </c>
      <c r="AK61" s="7">
        <f t="shared" si="31"/>
        <v>0</v>
      </c>
      <c r="AL61" s="7">
        <f t="shared" si="31"/>
        <v>0</v>
      </c>
      <c r="AM61" s="7">
        <f t="shared" si="31"/>
        <v>0</v>
      </c>
      <c r="AN61" s="7">
        <f t="shared" si="32"/>
        <v>0</v>
      </c>
      <c r="AO61" s="7">
        <f t="shared" si="32"/>
        <v>0</v>
      </c>
      <c r="AP61" s="7">
        <f t="shared" si="32"/>
        <v>0</v>
      </c>
      <c r="AQ61" s="7">
        <f t="shared" si="32"/>
        <v>0</v>
      </c>
      <c r="AR61" s="7">
        <f t="shared" si="32"/>
        <v>0</v>
      </c>
      <c r="AS61" s="7">
        <f t="shared" si="32"/>
        <v>0</v>
      </c>
      <c r="AT61" s="7">
        <f t="shared" si="32"/>
        <v>0</v>
      </c>
      <c r="AU61" s="7">
        <f t="shared" si="32"/>
        <v>0</v>
      </c>
      <c r="AV61" s="7">
        <f t="shared" si="32"/>
        <v>0</v>
      </c>
      <c r="AW61" s="7">
        <f t="shared" si="32"/>
        <v>0</v>
      </c>
      <c r="AX61" s="7">
        <f t="shared" si="33"/>
        <v>0</v>
      </c>
      <c r="AY61" s="7">
        <f t="shared" si="33"/>
        <v>0</v>
      </c>
      <c r="AZ61" s="7">
        <f t="shared" si="33"/>
        <v>0</v>
      </c>
      <c r="BA61" s="7">
        <f t="shared" si="33"/>
        <v>0</v>
      </c>
      <c r="BB61" s="7">
        <f t="shared" si="33"/>
        <v>0</v>
      </c>
      <c r="BC61" s="7">
        <f t="shared" si="33"/>
        <v>0</v>
      </c>
      <c r="BD61" s="7">
        <f t="shared" si="33"/>
        <v>0</v>
      </c>
      <c r="BE61" s="7">
        <f t="shared" si="33"/>
        <v>0</v>
      </c>
      <c r="BF61" s="7">
        <f t="shared" si="33"/>
        <v>0</v>
      </c>
      <c r="BG61" s="7">
        <f t="shared" si="33"/>
        <v>0</v>
      </c>
      <c r="BH61" s="7">
        <f t="shared" si="33"/>
        <v>0</v>
      </c>
      <c r="BI61" s="7">
        <f t="shared" si="33"/>
        <v>0</v>
      </c>
      <c r="BJ61" s="15">
        <f t="shared" si="6"/>
        <v>0</v>
      </c>
    </row>
    <row r="62" spans="1:62" ht="15" customHeight="1" x14ac:dyDescent="0.2">
      <c r="A62" s="185"/>
      <c r="E62" s="186"/>
      <c r="G62" s="130">
        <f t="shared" si="0"/>
        <v>0</v>
      </c>
      <c r="I62" s="43" t="s">
        <v>107</v>
      </c>
      <c r="J62" s="7">
        <f t="shared" si="29"/>
        <v>0</v>
      </c>
      <c r="K62" s="7">
        <f t="shared" si="29"/>
        <v>0</v>
      </c>
      <c r="L62" s="7">
        <f t="shared" si="29"/>
        <v>0</v>
      </c>
      <c r="M62" s="7">
        <f t="shared" si="29"/>
        <v>0</v>
      </c>
      <c r="N62" s="7">
        <f t="shared" si="29"/>
        <v>0</v>
      </c>
      <c r="O62" s="7">
        <f t="shared" si="29"/>
        <v>0</v>
      </c>
      <c r="P62" s="7">
        <f t="shared" si="29"/>
        <v>0</v>
      </c>
      <c r="Q62" s="7">
        <f t="shared" si="29"/>
        <v>0</v>
      </c>
      <c r="R62" s="7">
        <f t="shared" si="29"/>
        <v>0</v>
      </c>
      <c r="S62" s="7">
        <f t="shared" si="29"/>
        <v>0</v>
      </c>
      <c r="T62" s="7">
        <f t="shared" si="30"/>
        <v>0</v>
      </c>
      <c r="U62" s="7">
        <f t="shared" si="30"/>
        <v>0</v>
      </c>
      <c r="V62" s="7">
        <f t="shared" si="30"/>
        <v>0</v>
      </c>
      <c r="W62" s="7">
        <f t="shared" si="30"/>
        <v>0</v>
      </c>
      <c r="X62" s="7">
        <f t="shared" si="30"/>
        <v>0</v>
      </c>
      <c r="Y62" s="7">
        <f t="shared" si="30"/>
        <v>0</v>
      </c>
      <c r="Z62" s="7">
        <f t="shared" si="30"/>
        <v>0</v>
      </c>
      <c r="AA62" s="7">
        <f t="shared" si="30"/>
        <v>0</v>
      </c>
      <c r="AB62" s="7">
        <f t="shared" si="30"/>
        <v>0</v>
      </c>
      <c r="AC62" s="7">
        <f t="shared" si="30"/>
        <v>0</v>
      </c>
      <c r="AD62" s="7">
        <f t="shared" si="31"/>
        <v>0</v>
      </c>
      <c r="AE62" s="7">
        <f t="shared" si="31"/>
        <v>0</v>
      </c>
      <c r="AF62" s="7">
        <f t="shared" si="31"/>
        <v>0</v>
      </c>
      <c r="AG62" s="7">
        <f t="shared" si="31"/>
        <v>0</v>
      </c>
      <c r="AH62" s="7">
        <f t="shared" si="31"/>
        <v>0</v>
      </c>
      <c r="AI62" s="7">
        <f t="shared" si="31"/>
        <v>0</v>
      </c>
      <c r="AJ62" s="7">
        <f t="shared" si="31"/>
        <v>0</v>
      </c>
      <c r="AK62" s="7">
        <f t="shared" si="31"/>
        <v>0</v>
      </c>
      <c r="AL62" s="7">
        <f t="shared" si="31"/>
        <v>0</v>
      </c>
      <c r="AM62" s="7">
        <f t="shared" si="31"/>
        <v>0</v>
      </c>
      <c r="AN62" s="7">
        <f t="shared" si="32"/>
        <v>0</v>
      </c>
      <c r="AO62" s="7">
        <f t="shared" si="32"/>
        <v>0</v>
      </c>
      <c r="AP62" s="7">
        <f t="shared" si="32"/>
        <v>0</v>
      </c>
      <c r="AQ62" s="7">
        <f t="shared" si="32"/>
        <v>0</v>
      </c>
      <c r="AR62" s="7">
        <f t="shared" si="32"/>
        <v>0</v>
      </c>
      <c r="AS62" s="7">
        <f t="shared" si="32"/>
        <v>0</v>
      </c>
      <c r="AT62" s="7">
        <f t="shared" si="32"/>
        <v>0</v>
      </c>
      <c r="AU62" s="7">
        <f t="shared" si="32"/>
        <v>0</v>
      </c>
      <c r="AV62" s="7">
        <f t="shared" si="32"/>
        <v>0</v>
      </c>
      <c r="AW62" s="7">
        <f t="shared" si="32"/>
        <v>0</v>
      </c>
      <c r="AX62" s="7">
        <f t="shared" si="33"/>
        <v>0</v>
      </c>
      <c r="AY62" s="7">
        <f t="shared" si="33"/>
        <v>0</v>
      </c>
      <c r="AZ62" s="7">
        <f t="shared" si="33"/>
        <v>0</v>
      </c>
      <c r="BA62" s="7">
        <f t="shared" si="33"/>
        <v>0</v>
      </c>
      <c r="BB62" s="7">
        <f t="shared" si="33"/>
        <v>0</v>
      </c>
      <c r="BC62" s="7">
        <f t="shared" si="33"/>
        <v>0</v>
      </c>
      <c r="BD62" s="7">
        <f t="shared" si="33"/>
        <v>0</v>
      </c>
      <c r="BE62" s="7">
        <f t="shared" si="33"/>
        <v>0</v>
      </c>
      <c r="BF62" s="7">
        <f t="shared" si="33"/>
        <v>0</v>
      </c>
      <c r="BG62" s="7">
        <f t="shared" si="33"/>
        <v>0</v>
      </c>
      <c r="BH62" s="7">
        <f t="shared" si="33"/>
        <v>0</v>
      </c>
      <c r="BI62" s="7">
        <f t="shared" si="33"/>
        <v>0</v>
      </c>
      <c r="BJ62" s="15">
        <f t="shared" si="6"/>
        <v>0</v>
      </c>
    </row>
    <row r="63" spans="1:62" ht="15" customHeight="1" x14ac:dyDescent="0.2">
      <c r="A63" s="185"/>
      <c r="E63" s="186"/>
      <c r="G63" s="130">
        <f t="shared" si="0"/>
        <v>0</v>
      </c>
      <c r="I63" s="43" t="s">
        <v>108</v>
      </c>
      <c r="J63" s="7">
        <f t="shared" si="29"/>
        <v>0</v>
      </c>
      <c r="K63" s="7">
        <f t="shared" si="29"/>
        <v>0</v>
      </c>
      <c r="L63" s="7">
        <f t="shared" si="29"/>
        <v>0</v>
      </c>
      <c r="M63" s="7">
        <f t="shared" si="29"/>
        <v>0</v>
      </c>
      <c r="N63" s="7">
        <f t="shared" si="29"/>
        <v>0</v>
      </c>
      <c r="O63" s="7">
        <f t="shared" si="29"/>
        <v>0</v>
      </c>
      <c r="P63" s="7">
        <f t="shared" si="29"/>
        <v>0</v>
      </c>
      <c r="Q63" s="7">
        <f t="shared" si="29"/>
        <v>0</v>
      </c>
      <c r="R63" s="7">
        <f t="shared" si="29"/>
        <v>0</v>
      </c>
      <c r="S63" s="7">
        <f t="shared" si="29"/>
        <v>0</v>
      </c>
      <c r="T63" s="7">
        <f t="shared" si="30"/>
        <v>0</v>
      </c>
      <c r="U63" s="7">
        <f t="shared" si="30"/>
        <v>0</v>
      </c>
      <c r="V63" s="7">
        <f t="shared" si="30"/>
        <v>0</v>
      </c>
      <c r="W63" s="7">
        <f t="shared" si="30"/>
        <v>0</v>
      </c>
      <c r="X63" s="7">
        <f t="shared" si="30"/>
        <v>0</v>
      </c>
      <c r="Y63" s="7">
        <f t="shared" si="30"/>
        <v>0</v>
      </c>
      <c r="Z63" s="7">
        <f t="shared" si="30"/>
        <v>0</v>
      </c>
      <c r="AA63" s="7">
        <f t="shared" si="30"/>
        <v>0</v>
      </c>
      <c r="AB63" s="7">
        <f t="shared" si="30"/>
        <v>0</v>
      </c>
      <c r="AC63" s="7">
        <f t="shared" si="30"/>
        <v>0</v>
      </c>
      <c r="AD63" s="7">
        <f t="shared" si="31"/>
        <v>0</v>
      </c>
      <c r="AE63" s="7">
        <f t="shared" si="31"/>
        <v>0</v>
      </c>
      <c r="AF63" s="7">
        <f t="shared" si="31"/>
        <v>0</v>
      </c>
      <c r="AG63" s="7">
        <f t="shared" si="31"/>
        <v>0</v>
      </c>
      <c r="AH63" s="7">
        <f t="shared" si="31"/>
        <v>0</v>
      </c>
      <c r="AI63" s="7">
        <f t="shared" si="31"/>
        <v>0</v>
      </c>
      <c r="AJ63" s="7">
        <f t="shared" si="31"/>
        <v>0</v>
      </c>
      <c r="AK63" s="7">
        <f t="shared" si="31"/>
        <v>0</v>
      </c>
      <c r="AL63" s="7">
        <f t="shared" si="31"/>
        <v>0</v>
      </c>
      <c r="AM63" s="7">
        <f t="shared" si="31"/>
        <v>0</v>
      </c>
      <c r="AN63" s="7">
        <f t="shared" si="32"/>
        <v>0</v>
      </c>
      <c r="AO63" s="7">
        <f t="shared" si="32"/>
        <v>0</v>
      </c>
      <c r="AP63" s="7">
        <f t="shared" si="32"/>
        <v>0</v>
      </c>
      <c r="AQ63" s="7">
        <f t="shared" si="32"/>
        <v>0</v>
      </c>
      <c r="AR63" s="7">
        <f t="shared" si="32"/>
        <v>0</v>
      </c>
      <c r="AS63" s="7">
        <f t="shared" si="32"/>
        <v>0</v>
      </c>
      <c r="AT63" s="7">
        <f t="shared" si="32"/>
        <v>0</v>
      </c>
      <c r="AU63" s="7">
        <f t="shared" si="32"/>
        <v>0</v>
      </c>
      <c r="AV63" s="7">
        <f t="shared" si="32"/>
        <v>0</v>
      </c>
      <c r="AW63" s="7">
        <f t="shared" si="32"/>
        <v>0</v>
      </c>
      <c r="AX63" s="7">
        <f t="shared" si="33"/>
        <v>0</v>
      </c>
      <c r="AY63" s="7">
        <f t="shared" si="33"/>
        <v>0</v>
      </c>
      <c r="AZ63" s="7">
        <f t="shared" si="33"/>
        <v>0</v>
      </c>
      <c r="BA63" s="7">
        <f t="shared" si="33"/>
        <v>0</v>
      </c>
      <c r="BB63" s="7">
        <f t="shared" si="33"/>
        <v>0</v>
      </c>
      <c r="BC63" s="7">
        <f t="shared" si="33"/>
        <v>0</v>
      </c>
      <c r="BD63" s="7">
        <f t="shared" si="33"/>
        <v>0</v>
      </c>
      <c r="BE63" s="7">
        <f t="shared" si="33"/>
        <v>0</v>
      </c>
      <c r="BF63" s="7">
        <f t="shared" si="33"/>
        <v>0</v>
      </c>
      <c r="BG63" s="7">
        <f t="shared" si="33"/>
        <v>0</v>
      </c>
      <c r="BH63" s="7">
        <f t="shared" si="33"/>
        <v>0</v>
      </c>
      <c r="BI63" s="7">
        <f t="shared" si="33"/>
        <v>0</v>
      </c>
      <c r="BJ63" s="15">
        <f t="shared" si="6"/>
        <v>0</v>
      </c>
    </row>
    <row r="64" spans="1:62" ht="15" customHeight="1" x14ac:dyDescent="0.2">
      <c r="A64" s="185"/>
      <c r="E64" s="186"/>
      <c r="G64" s="130">
        <f t="shared" si="0"/>
        <v>0</v>
      </c>
      <c r="I64" s="43" t="s">
        <v>106</v>
      </c>
      <c r="J64" s="7">
        <f t="shared" si="29"/>
        <v>0</v>
      </c>
      <c r="K64" s="7">
        <f t="shared" si="29"/>
        <v>0</v>
      </c>
      <c r="L64" s="7">
        <f t="shared" si="29"/>
        <v>0</v>
      </c>
      <c r="M64" s="7">
        <f t="shared" si="29"/>
        <v>0</v>
      </c>
      <c r="N64" s="7">
        <f t="shared" si="29"/>
        <v>0</v>
      </c>
      <c r="O64" s="7">
        <f t="shared" si="29"/>
        <v>0</v>
      </c>
      <c r="P64" s="7">
        <f t="shared" si="29"/>
        <v>0</v>
      </c>
      <c r="Q64" s="7">
        <f t="shared" si="29"/>
        <v>0</v>
      </c>
      <c r="R64" s="7">
        <f t="shared" si="29"/>
        <v>0</v>
      </c>
      <c r="S64" s="7">
        <f t="shared" si="29"/>
        <v>0</v>
      </c>
      <c r="T64" s="7">
        <f t="shared" si="30"/>
        <v>0</v>
      </c>
      <c r="U64" s="7">
        <f t="shared" si="30"/>
        <v>0</v>
      </c>
      <c r="V64" s="7">
        <f t="shared" si="30"/>
        <v>0</v>
      </c>
      <c r="W64" s="7">
        <f t="shared" si="30"/>
        <v>0</v>
      </c>
      <c r="X64" s="7">
        <f t="shared" si="30"/>
        <v>0</v>
      </c>
      <c r="Y64" s="7">
        <f t="shared" si="30"/>
        <v>0</v>
      </c>
      <c r="Z64" s="7">
        <f t="shared" si="30"/>
        <v>0</v>
      </c>
      <c r="AA64" s="7">
        <f t="shared" si="30"/>
        <v>0</v>
      </c>
      <c r="AB64" s="7">
        <f t="shared" si="30"/>
        <v>0</v>
      </c>
      <c r="AC64" s="7">
        <f t="shared" si="30"/>
        <v>0</v>
      </c>
      <c r="AD64" s="7">
        <f t="shared" si="31"/>
        <v>0</v>
      </c>
      <c r="AE64" s="7">
        <f t="shared" si="31"/>
        <v>0</v>
      </c>
      <c r="AF64" s="7">
        <f t="shared" si="31"/>
        <v>0</v>
      </c>
      <c r="AG64" s="7">
        <f t="shared" si="31"/>
        <v>0</v>
      </c>
      <c r="AH64" s="7">
        <f t="shared" si="31"/>
        <v>0</v>
      </c>
      <c r="AI64" s="7">
        <f t="shared" si="31"/>
        <v>0</v>
      </c>
      <c r="AJ64" s="7">
        <f t="shared" si="31"/>
        <v>0</v>
      </c>
      <c r="AK64" s="7">
        <f t="shared" si="31"/>
        <v>0</v>
      </c>
      <c r="AL64" s="7">
        <f t="shared" si="31"/>
        <v>0</v>
      </c>
      <c r="AM64" s="7">
        <f t="shared" si="31"/>
        <v>0</v>
      </c>
      <c r="AN64" s="7">
        <f t="shared" si="32"/>
        <v>0</v>
      </c>
      <c r="AO64" s="7">
        <f t="shared" si="32"/>
        <v>0</v>
      </c>
      <c r="AP64" s="7">
        <f t="shared" si="32"/>
        <v>0</v>
      </c>
      <c r="AQ64" s="7">
        <f t="shared" si="32"/>
        <v>0</v>
      </c>
      <c r="AR64" s="7">
        <f t="shared" si="32"/>
        <v>0</v>
      </c>
      <c r="AS64" s="7">
        <f t="shared" si="32"/>
        <v>0</v>
      </c>
      <c r="AT64" s="7">
        <f t="shared" si="32"/>
        <v>0</v>
      </c>
      <c r="AU64" s="7">
        <f t="shared" si="32"/>
        <v>0</v>
      </c>
      <c r="AV64" s="7">
        <f t="shared" si="32"/>
        <v>0</v>
      </c>
      <c r="AW64" s="7">
        <f t="shared" si="32"/>
        <v>0</v>
      </c>
      <c r="AX64" s="7">
        <f t="shared" si="33"/>
        <v>0</v>
      </c>
      <c r="AY64" s="7">
        <f t="shared" si="33"/>
        <v>0</v>
      </c>
      <c r="AZ64" s="7">
        <f t="shared" si="33"/>
        <v>0</v>
      </c>
      <c r="BA64" s="7">
        <f t="shared" si="33"/>
        <v>0</v>
      </c>
      <c r="BB64" s="7">
        <f t="shared" si="33"/>
        <v>0</v>
      </c>
      <c r="BC64" s="7">
        <f t="shared" si="33"/>
        <v>0</v>
      </c>
      <c r="BD64" s="7">
        <f t="shared" si="33"/>
        <v>0</v>
      </c>
      <c r="BE64" s="7">
        <f t="shared" si="33"/>
        <v>0</v>
      </c>
      <c r="BF64" s="7">
        <f t="shared" si="33"/>
        <v>0</v>
      </c>
      <c r="BG64" s="7">
        <f t="shared" si="33"/>
        <v>0</v>
      </c>
      <c r="BH64" s="7">
        <f t="shared" si="33"/>
        <v>0</v>
      </c>
      <c r="BI64" s="7">
        <f t="shared" si="33"/>
        <v>0</v>
      </c>
      <c r="BJ64" s="15">
        <f t="shared" si="6"/>
        <v>0</v>
      </c>
    </row>
    <row r="65" spans="1:62" ht="15" customHeight="1" x14ac:dyDescent="0.2">
      <c r="A65" s="185"/>
      <c r="E65" s="186"/>
      <c r="G65" s="130">
        <f t="shared" si="0"/>
        <v>0</v>
      </c>
      <c r="I65" s="43" t="s">
        <v>112</v>
      </c>
      <c r="J65" s="7">
        <f t="shared" si="29"/>
        <v>0</v>
      </c>
      <c r="K65" s="7">
        <f t="shared" si="29"/>
        <v>0</v>
      </c>
      <c r="L65" s="7">
        <f t="shared" si="29"/>
        <v>0</v>
      </c>
      <c r="M65" s="7">
        <f t="shared" si="29"/>
        <v>0</v>
      </c>
      <c r="N65" s="7">
        <f t="shared" si="29"/>
        <v>0</v>
      </c>
      <c r="O65" s="7">
        <f t="shared" si="29"/>
        <v>0</v>
      </c>
      <c r="P65" s="7">
        <f t="shared" si="29"/>
        <v>0</v>
      </c>
      <c r="Q65" s="7">
        <f t="shared" si="29"/>
        <v>0</v>
      </c>
      <c r="R65" s="7">
        <f t="shared" si="29"/>
        <v>0</v>
      </c>
      <c r="S65" s="7">
        <f t="shared" si="29"/>
        <v>0</v>
      </c>
      <c r="T65" s="7">
        <f t="shared" si="30"/>
        <v>0</v>
      </c>
      <c r="U65" s="7">
        <f t="shared" si="30"/>
        <v>0</v>
      </c>
      <c r="V65" s="7">
        <f t="shared" si="30"/>
        <v>0</v>
      </c>
      <c r="W65" s="7">
        <f t="shared" si="30"/>
        <v>0</v>
      </c>
      <c r="X65" s="7">
        <f t="shared" si="30"/>
        <v>0</v>
      </c>
      <c r="Y65" s="7">
        <f t="shared" si="30"/>
        <v>0</v>
      </c>
      <c r="Z65" s="7">
        <f t="shared" si="30"/>
        <v>0</v>
      </c>
      <c r="AA65" s="7">
        <f t="shared" si="30"/>
        <v>0</v>
      </c>
      <c r="AB65" s="7">
        <f t="shared" si="30"/>
        <v>0</v>
      </c>
      <c r="AC65" s="7">
        <f t="shared" si="30"/>
        <v>0</v>
      </c>
      <c r="AD65" s="7">
        <f t="shared" si="31"/>
        <v>0</v>
      </c>
      <c r="AE65" s="7">
        <f t="shared" si="31"/>
        <v>0</v>
      </c>
      <c r="AF65" s="7">
        <f t="shared" si="31"/>
        <v>0</v>
      </c>
      <c r="AG65" s="7">
        <f t="shared" si="31"/>
        <v>0</v>
      </c>
      <c r="AH65" s="7">
        <f t="shared" si="31"/>
        <v>0</v>
      </c>
      <c r="AI65" s="7">
        <f t="shared" si="31"/>
        <v>0</v>
      </c>
      <c r="AJ65" s="7">
        <f t="shared" si="31"/>
        <v>0</v>
      </c>
      <c r="AK65" s="7">
        <f t="shared" si="31"/>
        <v>0</v>
      </c>
      <c r="AL65" s="7">
        <f t="shared" si="31"/>
        <v>0</v>
      </c>
      <c r="AM65" s="7">
        <f t="shared" si="31"/>
        <v>0</v>
      </c>
      <c r="AN65" s="7">
        <f t="shared" si="32"/>
        <v>0</v>
      </c>
      <c r="AO65" s="7">
        <f t="shared" si="32"/>
        <v>0</v>
      </c>
      <c r="AP65" s="7">
        <f t="shared" si="32"/>
        <v>0</v>
      </c>
      <c r="AQ65" s="7">
        <f t="shared" si="32"/>
        <v>0</v>
      </c>
      <c r="AR65" s="7">
        <f t="shared" si="32"/>
        <v>0</v>
      </c>
      <c r="AS65" s="7">
        <f t="shared" si="32"/>
        <v>0</v>
      </c>
      <c r="AT65" s="7">
        <f t="shared" si="32"/>
        <v>0</v>
      </c>
      <c r="AU65" s="7">
        <f t="shared" si="32"/>
        <v>0</v>
      </c>
      <c r="AV65" s="7">
        <f t="shared" si="32"/>
        <v>0</v>
      </c>
      <c r="AW65" s="7">
        <f t="shared" si="32"/>
        <v>0</v>
      </c>
      <c r="AX65" s="7">
        <f t="shared" si="33"/>
        <v>0</v>
      </c>
      <c r="AY65" s="7">
        <f t="shared" si="33"/>
        <v>0</v>
      </c>
      <c r="AZ65" s="7">
        <f t="shared" si="33"/>
        <v>0</v>
      </c>
      <c r="BA65" s="7">
        <f t="shared" si="33"/>
        <v>0</v>
      </c>
      <c r="BB65" s="7">
        <f t="shared" si="33"/>
        <v>0</v>
      </c>
      <c r="BC65" s="7">
        <f t="shared" si="33"/>
        <v>0</v>
      </c>
      <c r="BD65" s="7">
        <f t="shared" si="33"/>
        <v>0</v>
      </c>
      <c r="BE65" s="7">
        <f t="shared" si="33"/>
        <v>0</v>
      </c>
      <c r="BF65" s="7">
        <f t="shared" si="33"/>
        <v>0</v>
      </c>
      <c r="BG65" s="7">
        <f t="shared" si="33"/>
        <v>0</v>
      </c>
      <c r="BH65" s="7">
        <f t="shared" si="33"/>
        <v>0</v>
      </c>
      <c r="BI65" s="7">
        <f t="shared" si="33"/>
        <v>0</v>
      </c>
      <c r="BJ65" s="15">
        <f t="shared" si="6"/>
        <v>0</v>
      </c>
    </row>
    <row r="66" spans="1:62" ht="15" customHeight="1" x14ac:dyDescent="0.2">
      <c r="A66" s="185"/>
      <c r="E66" s="186"/>
      <c r="G66" s="130">
        <f t="shared" si="0"/>
        <v>0</v>
      </c>
      <c r="I66" s="43" t="s">
        <v>110</v>
      </c>
      <c r="J66" s="7">
        <f t="shared" si="29"/>
        <v>0</v>
      </c>
      <c r="K66" s="7">
        <f t="shared" si="29"/>
        <v>0</v>
      </c>
      <c r="L66" s="7">
        <f t="shared" si="29"/>
        <v>0</v>
      </c>
      <c r="M66" s="7">
        <f t="shared" si="29"/>
        <v>0</v>
      </c>
      <c r="N66" s="7">
        <f t="shared" si="29"/>
        <v>0</v>
      </c>
      <c r="O66" s="7">
        <f t="shared" si="29"/>
        <v>0</v>
      </c>
      <c r="P66" s="7">
        <f t="shared" si="29"/>
        <v>0</v>
      </c>
      <c r="Q66" s="7">
        <f t="shared" si="29"/>
        <v>0</v>
      </c>
      <c r="R66" s="7">
        <f t="shared" si="29"/>
        <v>0</v>
      </c>
      <c r="S66" s="7">
        <f t="shared" si="29"/>
        <v>0</v>
      </c>
      <c r="T66" s="7">
        <f t="shared" si="30"/>
        <v>0</v>
      </c>
      <c r="U66" s="7">
        <f t="shared" si="30"/>
        <v>0</v>
      </c>
      <c r="V66" s="7">
        <f t="shared" si="30"/>
        <v>0</v>
      </c>
      <c r="W66" s="7">
        <f t="shared" si="30"/>
        <v>0</v>
      </c>
      <c r="X66" s="7">
        <f t="shared" si="30"/>
        <v>0</v>
      </c>
      <c r="Y66" s="7">
        <f t="shared" si="30"/>
        <v>0</v>
      </c>
      <c r="Z66" s="7">
        <f t="shared" si="30"/>
        <v>0</v>
      </c>
      <c r="AA66" s="7">
        <f t="shared" si="30"/>
        <v>0</v>
      </c>
      <c r="AB66" s="7">
        <f t="shared" si="30"/>
        <v>0</v>
      </c>
      <c r="AC66" s="7">
        <f t="shared" si="30"/>
        <v>0</v>
      </c>
      <c r="AD66" s="7">
        <f t="shared" si="31"/>
        <v>0</v>
      </c>
      <c r="AE66" s="7">
        <f t="shared" si="31"/>
        <v>0</v>
      </c>
      <c r="AF66" s="7">
        <f t="shared" si="31"/>
        <v>0</v>
      </c>
      <c r="AG66" s="7">
        <f t="shared" si="31"/>
        <v>0</v>
      </c>
      <c r="AH66" s="7">
        <f t="shared" si="31"/>
        <v>0</v>
      </c>
      <c r="AI66" s="7">
        <f t="shared" si="31"/>
        <v>0</v>
      </c>
      <c r="AJ66" s="7">
        <f t="shared" si="31"/>
        <v>0</v>
      </c>
      <c r="AK66" s="7">
        <f t="shared" si="31"/>
        <v>0</v>
      </c>
      <c r="AL66" s="7">
        <f t="shared" si="31"/>
        <v>0</v>
      </c>
      <c r="AM66" s="7">
        <f t="shared" si="31"/>
        <v>0</v>
      </c>
      <c r="AN66" s="7">
        <f t="shared" si="32"/>
        <v>0</v>
      </c>
      <c r="AO66" s="7">
        <f t="shared" si="32"/>
        <v>0</v>
      </c>
      <c r="AP66" s="7">
        <f t="shared" si="32"/>
        <v>0</v>
      </c>
      <c r="AQ66" s="7">
        <f t="shared" si="32"/>
        <v>0</v>
      </c>
      <c r="AR66" s="7">
        <f t="shared" si="32"/>
        <v>0</v>
      </c>
      <c r="AS66" s="7">
        <f t="shared" si="32"/>
        <v>0</v>
      </c>
      <c r="AT66" s="7">
        <f t="shared" si="32"/>
        <v>0</v>
      </c>
      <c r="AU66" s="7">
        <f t="shared" si="32"/>
        <v>0</v>
      </c>
      <c r="AV66" s="7">
        <f t="shared" si="32"/>
        <v>0</v>
      </c>
      <c r="AW66" s="7">
        <f t="shared" si="32"/>
        <v>0</v>
      </c>
      <c r="AX66" s="7">
        <f t="shared" si="33"/>
        <v>0</v>
      </c>
      <c r="AY66" s="7">
        <f t="shared" si="33"/>
        <v>0</v>
      </c>
      <c r="AZ66" s="7">
        <f t="shared" si="33"/>
        <v>0</v>
      </c>
      <c r="BA66" s="7">
        <f t="shared" si="33"/>
        <v>0</v>
      </c>
      <c r="BB66" s="7">
        <f t="shared" si="33"/>
        <v>0</v>
      </c>
      <c r="BC66" s="7">
        <f t="shared" si="33"/>
        <v>0</v>
      </c>
      <c r="BD66" s="7">
        <f t="shared" si="33"/>
        <v>0</v>
      </c>
      <c r="BE66" s="7">
        <f t="shared" si="33"/>
        <v>0</v>
      </c>
      <c r="BF66" s="7">
        <f t="shared" si="33"/>
        <v>0</v>
      </c>
      <c r="BG66" s="7">
        <f t="shared" si="33"/>
        <v>0</v>
      </c>
      <c r="BH66" s="7">
        <f t="shared" si="33"/>
        <v>0</v>
      </c>
      <c r="BI66" s="7">
        <f t="shared" si="33"/>
        <v>0</v>
      </c>
      <c r="BJ66" s="15">
        <f t="shared" si="6"/>
        <v>0</v>
      </c>
    </row>
    <row r="67" spans="1:62" ht="15" customHeight="1" x14ac:dyDescent="0.2">
      <c r="A67" s="185"/>
      <c r="E67" s="186"/>
      <c r="G67" s="130">
        <f t="shared" ref="G67:G130" si="34">WEEKNUM(A67,2)-1</f>
        <v>0</v>
      </c>
      <c r="I67" s="43" t="s">
        <v>219</v>
      </c>
      <c r="J67" s="7">
        <f t="shared" si="29"/>
        <v>0</v>
      </c>
      <c r="K67" s="7">
        <f t="shared" si="29"/>
        <v>0</v>
      </c>
      <c r="L67" s="7">
        <f t="shared" si="29"/>
        <v>0</v>
      </c>
      <c r="M67" s="7">
        <f t="shared" si="29"/>
        <v>0</v>
      </c>
      <c r="N67" s="7">
        <f t="shared" si="29"/>
        <v>0</v>
      </c>
      <c r="O67" s="7">
        <f t="shared" si="29"/>
        <v>0</v>
      </c>
      <c r="P67" s="7">
        <f t="shared" si="29"/>
        <v>0</v>
      </c>
      <c r="Q67" s="7">
        <f t="shared" si="29"/>
        <v>0</v>
      </c>
      <c r="R67" s="7">
        <f t="shared" si="29"/>
        <v>0</v>
      </c>
      <c r="S67" s="7">
        <f t="shared" si="29"/>
        <v>0</v>
      </c>
      <c r="T67" s="7">
        <f t="shared" si="30"/>
        <v>0</v>
      </c>
      <c r="U67" s="7">
        <f t="shared" si="30"/>
        <v>0</v>
      </c>
      <c r="V67" s="7">
        <f t="shared" si="30"/>
        <v>0</v>
      </c>
      <c r="W67" s="7">
        <f t="shared" si="30"/>
        <v>0</v>
      </c>
      <c r="X67" s="7">
        <f t="shared" si="30"/>
        <v>0</v>
      </c>
      <c r="Y67" s="7">
        <f t="shared" si="30"/>
        <v>0</v>
      </c>
      <c r="Z67" s="7">
        <f t="shared" si="30"/>
        <v>0</v>
      </c>
      <c r="AA67" s="7">
        <f t="shared" si="30"/>
        <v>0</v>
      </c>
      <c r="AB67" s="7">
        <f t="shared" si="30"/>
        <v>0</v>
      </c>
      <c r="AC67" s="7">
        <f t="shared" si="30"/>
        <v>0</v>
      </c>
      <c r="AD67" s="7">
        <f t="shared" si="31"/>
        <v>0</v>
      </c>
      <c r="AE67" s="7">
        <f t="shared" si="31"/>
        <v>0</v>
      </c>
      <c r="AF67" s="7">
        <f t="shared" si="31"/>
        <v>0</v>
      </c>
      <c r="AG67" s="7">
        <f t="shared" si="31"/>
        <v>0</v>
      </c>
      <c r="AH67" s="7">
        <f t="shared" si="31"/>
        <v>0</v>
      </c>
      <c r="AI67" s="7">
        <f t="shared" si="31"/>
        <v>0</v>
      </c>
      <c r="AJ67" s="7">
        <f t="shared" si="31"/>
        <v>0</v>
      </c>
      <c r="AK67" s="7">
        <f t="shared" si="31"/>
        <v>0</v>
      </c>
      <c r="AL67" s="7">
        <f t="shared" si="31"/>
        <v>0</v>
      </c>
      <c r="AM67" s="7">
        <f t="shared" si="31"/>
        <v>0</v>
      </c>
      <c r="AN67" s="7">
        <f t="shared" si="32"/>
        <v>0</v>
      </c>
      <c r="AO67" s="7">
        <f t="shared" si="32"/>
        <v>0</v>
      </c>
      <c r="AP67" s="7">
        <f t="shared" si="32"/>
        <v>0</v>
      </c>
      <c r="AQ67" s="7">
        <f t="shared" si="32"/>
        <v>0</v>
      </c>
      <c r="AR67" s="7">
        <f t="shared" si="32"/>
        <v>0</v>
      </c>
      <c r="AS67" s="7">
        <f t="shared" si="32"/>
        <v>0</v>
      </c>
      <c r="AT67" s="7">
        <f t="shared" si="32"/>
        <v>0</v>
      </c>
      <c r="AU67" s="7">
        <f t="shared" si="32"/>
        <v>0</v>
      </c>
      <c r="AV67" s="7">
        <f t="shared" si="32"/>
        <v>0</v>
      </c>
      <c r="AW67" s="7">
        <f t="shared" si="32"/>
        <v>0</v>
      </c>
      <c r="AX67" s="7">
        <f t="shared" si="33"/>
        <v>0</v>
      </c>
      <c r="AY67" s="7">
        <f t="shared" si="33"/>
        <v>0</v>
      </c>
      <c r="AZ67" s="7">
        <f t="shared" si="33"/>
        <v>0</v>
      </c>
      <c r="BA67" s="7">
        <f t="shared" si="33"/>
        <v>0</v>
      </c>
      <c r="BB67" s="7">
        <f t="shared" si="33"/>
        <v>0</v>
      </c>
      <c r="BC67" s="7">
        <f t="shared" si="33"/>
        <v>0</v>
      </c>
      <c r="BD67" s="7">
        <f t="shared" si="33"/>
        <v>0</v>
      </c>
      <c r="BE67" s="7">
        <f t="shared" si="33"/>
        <v>0</v>
      </c>
      <c r="BF67" s="7">
        <f t="shared" si="33"/>
        <v>0</v>
      </c>
      <c r="BG67" s="7">
        <f t="shared" si="33"/>
        <v>0</v>
      </c>
      <c r="BH67" s="7">
        <f t="shared" si="33"/>
        <v>0</v>
      </c>
      <c r="BI67" s="7">
        <f t="shared" si="33"/>
        <v>0</v>
      </c>
      <c r="BJ67" s="15">
        <f t="shared" si="6"/>
        <v>0</v>
      </c>
    </row>
    <row r="68" spans="1:62" ht="15" customHeight="1" x14ac:dyDescent="0.2">
      <c r="A68" s="185"/>
      <c r="E68" s="186"/>
      <c r="G68" s="130">
        <f t="shared" si="34"/>
        <v>0</v>
      </c>
      <c r="I68" s="43" t="s">
        <v>96</v>
      </c>
      <c r="J68" s="7">
        <f t="shared" si="29"/>
        <v>0</v>
      </c>
      <c r="K68" s="7">
        <f t="shared" si="29"/>
        <v>0</v>
      </c>
      <c r="L68" s="7">
        <f t="shared" si="29"/>
        <v>0</v>
      </c>
      <c r="M68" s="7">
        <f t="shared" si="29"/>
        <v>0</v>
      </c>
      <c r="N68" s="7">
        <f t="shared" si="29"/>
        <v>0</v>
      </c>
      <c r="O68" s="7">
        <f t="shared" si="29"/>
        <v>0</v>
      </c>
      <c r="P68" s="7">
        <f t="shared" si="29"/>
        <v>0</v>
      </c>
      <c r="Q68" s="7">
        <f t="shared" si="29"/>
        <v>0</v>
      </c>
      <c r="R68" s="7">
        <f t="shared" si="29"/>
        <v>0</v>
      </c>
      <c r="S68" s="7">
        <f t="shared" si="29"/>
        <v>0</v>
      </c>
      <c r="T68" s="7">
        <f t="shared" si="30"/>
        <v>0</v>
      </c>
      <c r="U68" s="7">
        <f t="shared" si="30"/>
        <v>0</v>
      </c>
      <c r="V68" s="7">
        <f t="shared" si="30"/>
        <v>0</v>
      </c>
      <c r="W68" s="7">
        <f t="shared" si="30"/>
        <v>0</v>
      </c>
      <c r="X68" s="7">
        <f t="shared" si="30"/>
        <v>0</v>
      </c>
      <c r="Y68" s="7">
        <f t="shared" si="30"/>
        <v>0</v>
      </c>
      <c r="Z68" s="7">
        <f t="shared" si="30"/>
        <v>0</v>
      </c>
      <c r="AA68" s="7">
        <f t="shared" si="30"/>
        <v>0</v>
      </c>
      <c r="AB68" s="7">
        <f t="shared" si="30"/>
        <v>0</v>
      </c>
      <c r="AC68" s="7">
        <f t="shared" si="30"/>
        <v>0</v>
      </c>
      <c r="AD68" s="7">
        <f t="shared" si="31"/>
        <v>0</v>
      </c>
      <c r="AE68" s="7">
        <f t="shared" si="31"/>
        <v>0</v>
      </c>
      <c r="AF68" s="7">
        <f t="shared" si="31"/>
        <v>0</v>
      </c>
      <c r="AG68" s="7">
        <f t="shared" si="31"/>
        <v>0</v>
      </c>
      <c r="AH68" s="7">
        <f t="shared" si="31"/>
        <v>0</v>
      </c>
      <c r="AI68" s="7">
        <f t="shared" si="31"/>
        <v>0</v>
      </c>
      <c r="AJ68" s="7">
        <f t="shared" si="31"/>
        <v>0</v>
      </c>
      <c r="AK68" s="7">
        <f t="shared" si="31"/>
        <v>0</v>
      </c>
      <c r="AL68" s="7">
        <f t="shared" si="31"/>
        <v>0</v>
      </c>
      <c r="AM68" s="7">
        <f t="shared" si="31"/>
        <v>0</v>
      </c>
      <c r="AN68" s="7">
        <f t="shared" si="32"/>
        <v>0</v>
      </c>
      <c r="AO68" s="7">
        <f t="shared" si="32"/>
        <v>0</v>
      </c>
      <c r="AP68" s="7">
        <f t="shared" si="32"/>
        <v>0</v>
      </c>
      <c r="AQ68" s="7">
        <f t="shared" si="32"/>
        <v>0</v>
      </c>
      <c r="AR68" s="7">
        <f t="shared" si="32"/>
        <v>0</v>
      </c>
      <c r="AS68" s="7">
        <f t="shared" si="32"/>
        <v>0</v>
      </c>
      <c r="AT68" s="7">
        <f t="shared" si="32"/>
        <v>0</v>
      </c>
      <c r="AU68" s="7">
        <f t="shared" si="32"/>
        <v>0</v>
      </c>
      <c r="AV68" s="7">
        <f t="shared" si="32"/>
        <v>0</v>
      </c>
      <c r="AW68" s="7">
        <f t="shared" si="32"/>
        <v>0</v>
      </c>
      <c r="AX68" s="7">
        <f t="shared" si="33"/>
        <v>0</v>
      </c>
      <c r="AY68" s="7">
        <f t="shared" si="33"/>
        <v>0</v>
      </c>
      <c r="AZ68" s="7">
        <f t="shared" si="33"/>
        <v>0</v>
      </c>
      <c r="BA68" s="7">
        <f t="shared" si="33"/>
        <v>0</v>
      </c>
      <c r="BB68" s="7">
        <f t="shared" si="33"/>
        <v>0</v>
      </c>
      <c r="BC68" s="7">
        <f t="shared" si="33"/>
        <v>0</v>
      </c>
      <c r="BD68" s="7">
        <f t="shared" si="33"/>
        <v>0</v>
      </c>
      <c r="BE68" s="7">
        <f t="shared" si="33"/>
        <v>0</v>
      </c>
      <c r="BF68" s="7">
        <f t="shared" si="33"/>
        <v>0</v>
      </c>
      <c r="BG68" s="7">
        <f t="shared" si="33"/>
        <v>0</v>
      </c>
      <c r="BH68" s="7">
        <f t="shared" si="33"/>
        <v>0</v>
      </c>
      <c r="BI68" s="7">
        <f t="shared" si="33"/>
        <v>0</v>
      </c>
      <c r="BJ68" s="15">
        <f t="shared" si="6"/>
        <v>0</v>
      </c>
    </row>
    <row r="69" spans="1:62" ht="15" customHeight="1" x14ac:dyDescent="0.2">
      <c r="A69" s="185"/>
      <c r="E69" s="186"/>
      <c r="G69" s="130">
        <f t="shared" si="34"/>
        <v>0</v>
      </c>
      <c r="I69" s="43" t="s">
        <v>113</v>
      </c>
      <c r="J69" s="7">
        <f t="shared" ref="J69:S76" si="35">SUMIFS($E$2:$E$50799,$C$2:$C$50799,$I69,$G$2:$G$50799,J$2)</f>
        <v>0</v>
      </c>
      <c r="K69" s="7">
        <f t="shared" si="35"/>
        <v>0</v>
      </c>
      <c r="L69" s="7">
        <f t="shared" si="35"/>
        <v>0</v>
      </c>
      <c r="M69" s="7">
        <f t="shared" si="35"/>
        <v>0</v>
      </c>
      <c r="N69" s="7">
        <f t="shared" si="35"/>
        <v>0</v>
      </c>
      <c r="O69" s="7">
        <f t="shared" si="35"/>
        <v>0</v>
      </c>
      <c r="P69" s="7">
        <f t="shared" si="35"/>
        <v>0</v>
      </c>
      <c r="Q69" s="7">
        <f t="shared" si="35"/>
        <v>0</v>
      </c>
      <c r="R69" s="7">
        <f t="shared" si="35"/>
        <v>0</v>
      </c>
      <c r="S69" s="7">
        <f t="shared" si="35"/>
        <v>0</v>
      </c>
      <c r="T69" s="7">
        <f t="shared" ref="T69:AC76" si="36">SUMIFS($E$2:$E$50799,$C$2:$C$50799,$I69,$G$2:$G$50799,T$2)</f>
        <v>0</v>
      </c>
      <c r="U69" s="7">
        <f t="shared" si="36"/>
        <v>0</v>
      </c>
      <c r="V69" s="7">
        <f t="shared" si="36"/>
        <v>0</v>
      </c>
      <c r="W69" s="7">
        <f t="shared" si="36"/>
        <v>0</v>
      </c>
      <c r="X69" s="7">
        <f t="shared" si="36"/>
        <v>0</v>
      </c>
      <c r="Y69" s="7">
        <f t="shared" si="36"/>
        <v>0</v>
      </c>
      <c r="Z69" s="7">
        <f t="shared" si="36"/>
        <v>0</v>
      </c>
      <c r="AA69" s="7">
        <f t="shared" si="36"/>
        <v>0</v>
      </c>
      <c r="AB69" s="7">
        <f t="shared" si="36"/>
        <v>0</v>
      </c>
      <c r="AC69" s="7">
        <f t="shared" si="36"/>
        <v>0</v>
      </c>
      <c r="AD69" s="7">
        <f t="shared" ref="AD69:AM76" si="37">SUMIFS($E$2:$E$50799,$C$2:$C$50799,$I69,$G$2:$G$50799,AD$2)</f>
        <v>0</v>
      </c>
      <c r="AE69" s="7">
        <f t="shared" si="37"/>
        <v>0</v>
      </c>
      <c r="AF69" s="7">
        <f t="shared" si="37"/>
        <v>0</v>
      </c>
      <c r="AG69" s="7">
        <f t="shared" si="37"/>
        <v>0</v>
      </c>
      <c r="AH69" s="7">
        <f t="shared" si="37"/>
        <v>0</v>
      </c>
      <c r="AI69" s="7">
        <f t="shared" si="37"/>
        <v>0</v>
      </c>
      <c r="AJ69" s="7">
        <f t="shared" si="37"/>
        <v>0</v>
      </c>
      <c r="AK69" s="7">
        <f t="shared" si="37"/>
        <v>0</v>
      </c>
      <c r="AL69" s="7">
        <f t="shared" si="37"/>
        <v>0</v>
      </c>
      <c r="AM69" s="7">
        <f t="shared" si="37"/>
        <v>0</v>
      </c>
      <c r="AN69" s="7">
        <f t="shared" ref="AN69:AW76" si="38">SUMIFS($E$2:$E$50799,$C$2:$C$50799,$I69,$G$2:$G$50799,AN$2)</f>
        <v>0</v>
      </c>
      <c r="AO69" s="7">
        <f t="shared" si="38"/>
        <v>0</v>
      </c>
      <c r="AP69" s="7">
        <f t="shared" si="38"/>
        <v>0</v>
      </c>
      <c r="AQ69" s="7">
        <f t="shared" si="38"/>
        <v>0</v>
      </c>
      <c r="AR69" s="7">
        <f t="shared" si="38"/>
        <v>0</v>
      </c>
      <c r="AS69" s="7">
        <f t="shared" si="38"/>
        <v>0</v>
      </c>
      <c r="AT69" s="7">
        <f t="shared" si="38"/>
        <v>0</v>
      </c>
      <c r="AU69" s="7">
        <f t="shared" si="38"/>
        <v>0</v>
      </c>
      <c r="AV69" s="7">
        <f t="shared" si="38"/>
        <v>0</v>
      </c>
      <c r="AW69" s="7">
        <f t="shared" si="38"/>
        <v>0</v>
      </c>
      <c r="AX69" s="7">
        <f t="shared" ref="AX69:BI76" si="39">SUMIFS($E$2:$E$50799,$C$2:$C$50799,$I69,$G$2:$G$50799,AX$2)</f>
        <v>0</v>
      </c>
      <c r="AY69" s="7">
        <f t="shared" si="39"/>
        <v>0</v>
      </c>
      <c r="AZ69" s="7">
        <f t="shared" si="39"/>
        <v>0</v>
      </c>
      <c r="BA69" s="7">
        <f t="shared" si="39"/>
        <v>0</v>
      </c>
      <c r="BB69" s="7">
        <f t="shared" si="39"/>
        <v>0</v>
      </c>
      <c r="BC69" s="7">
        <f t="shared" si="39"/>
        <v>0</v>
      </c>
      <c r="BD69" s="7">
        <f t="shared" si="39"/>
        <v>0</v>
      </c>
      <c r="BE69" s="7">
        <f t="shared" si="39"/>
        <v>0</v>
      </c>
      <c r="BF69" s="7">
        <f t="shared" si="39"/>
        <v>0</v>
      </c>
      <c r="BG69" s="7">
        <f t="shared" si="39"/>
        <v>0</v>
      </c>
      <c r="BH69" s="7">
        <f t="shared" si="39"/>
        <v>0</v>
      </c>
      <c r="BI69" s="7">
        <f t="shared" si="39"/>
        <v>0</v>
      </c>
      <c r="BJ69" s="15">
        <f t="shared" si="6"/>
        <v>0</v>
      </c>
    </row>
    <row r="70" spans="1:62" ht="15" customHeight="1" x14ac:dyDescent="0.2">
      <c r="A70" s="185"/>
      <c r="E70" s="186"/>
      <c r="G70" s="130">
        <f t="shared" si="34"/>
        <v>0</v>
      </c>
      <c r="I70" s="43" t="s">
        <v>142</v>
      </c>
      <c r="J70" s="7">
        <f t="shared" si="35"/>
        <v>0</v>
      </c>
      <c r="K70" s="7">
        <f t="shared" si="35"/>
        <v>0</v>
      </c>
      <c r="L70" s="7">
        <f t="shared" si="35"/>
        <v>0</v>
      </c>
      <c r="M70" s="7">
        <f t="shared" si="35"/>
        <v>0</v>
      </c>
      <c r="N70" s="7">
        <f t="shared" si="35"/>
        <v>0</v>
      </c>
      <c r="O70" s="7">
        <f t="shared" si="35"/>
        <v>0</v>
      </c>
      <c r="P70" s="7">
        <f t="shared" si="35"/>
        <v>0</v>
      </c>
      <c r="Q70" s="7">
        <f t="shared" si="35"/>
        <v>0</v>
      </c>
      <c r="R70" s="7">
        <f t="shared" si="35"/>
        <v>0</v>
      </c>
      <c r="S70" s="7">
        <f t="shared" si="35"/>
        <v>0</v>
      </c>
      <c r="T70" s="7">
        <f t="shared" si="36"/>
        <v>0</v>
      </c>
      <c r="U70" s="7">
        <f t="shared" si="36"/>
        <v>0</v>
      </c>
      <c r="V70" s="7">
        <f t="shared" si="36"/>
        <v>0</v>
      </c>
      <c r="W70" s="7">
        <f t="shared" si="36"/>
        <v>0</v>
      </c>
      <c r="X70" s="7">
        <f t="shared" si="36"/>
        <v>0</v>
      </c>
      <c r="Y70" s="7">
        <f t="shared" si="36"/>
        <v>0</v>
      </c>
      <c r="Z70" s="7">
        <f t="shared" si="36"/>
        <v>0</v>
      </c>
      <c r="AA70" s="7">
        <f t="shared" si="36"/>
        <v>0</v>
      </c>
      <c r="AB70" s="7">
        <f t="shared" si="36"/>
        <v>0</v>
      </c>
      <c r="AC70" s="7">
        <f t="shared" si="36"/>
        <v>0</v>
      </c>
      <c r="AD70" s="7">
        <f t="shared" si="37"/>
        <v>0</v>
      </c>
      <c r="AE70" s="7">
        <f t="shared" si="37"/>
        <v>0</v>
      </c>
      <c r="AF70" s="7">
        <f t="shared" si="37"/>
        <v>0</v>
      </c>
      <c r="AG70" s="7">
        <f t="shared" si="37"/>
        <v>0</v>
      </c>
      <c r="AH70" s="7">
        <f t="shared" si="37"/>
        <v>0</v>
      </c>
      <c r="AI70" s="7">
        <f t="shared" si="37"/>
        <v>0</v>
      </c>
      <c r="AJ70" s="7">
        <f t="shared" si="37"/>
        <v>0</v>
      </c>
      <c r="AK70" s="7">
        <f t="shared" si="37"/>
        <v>0</v>
      </c>
      <c r="AL70" s="7">
        <f t="shared" si="37"/>
        <v>0</v>
      </c>
      <c r="AM70" s="7">
        <f t="shared" si="37"/>
        <v>0</v>
      </c>
      <c r="AN70" s="7">
        <f t="shared" si="38"/>
        <v>0</v>
      </c>
      <c r="AO70" s="7">
        <f t="shared" si="38"/>
        <v>0</v>
      </c>
      <c r="AP70" s="7">
        <f t="shared" si="38"/>
        <v>0</v>
      </c>
      <c r="AQ70" s="7">
        <f t="shared" si="38"/>
        <v>0</v>
      </c>
      <c r="AR70" s="7">
        <f t="shared" si="38"/>
        <v>0</v>
      </c>
      <c r="AS70" s="7">
        <f t="shared" si="38"/>
        <v>0</v>
      </c>
      <c r="AT70" s="7">
        <f t="shared" si="38"/>
        <v>0</v>
      </c>
      <c r="AU70" s="7">
        <f t="shared" si="38"/>
        <v>0</v>
      </c>
      <c r="AV70" s="7">
        <f t="shared" si="38"/>
        <v>0</v>
      </c>
      <c r="AW70" s="7">
        <f t="shared" si="38"/>
        <v>0</v>
      </c>
      <c r="AX70" s="7">
        <f t="shared" si="39"/>
        <v>0</v>
      </c>
      <c r="AY70" s="7">
        <f t="shared" si="39"/>
        <v>0</v>
      </c>
      <c r="AZ70" s="7">
        <f t="shared" si="39"/>
        <v>0</v>
      </c>
      <c r="BA70" s="7">
        <f t="shared" si="39"/>
        <v>0</v>
      </c>
      <c r="BB70" s="7">
        <f t="shared" si="39"/>
        <v>0</v>
      </c>
      <c r="BC70" s="7">
        <f t="shared" si="39"/>
        <v>0</v>
      </c>
      <c r="BD70" s="7">
        <f t="shared" si="39"/>
        <v>0</v>
      </c>
      <c r="BE70" s="7">
        <f t="shared" si="39"/>
        <v>0</v>
      </c>
      <c r="BF70" s="7">
        <f t="shared" si="39"/>
        <v>0</v>
      </c>
      <c r="BG70" s="7">
        <f t="shared" si="39"/>
        <v>0</v>
      </c>
      <c r="BH70" s="7">
        <f t="shared" si="39"/>
        <v>0</v>
      </c>
      <c r="BI70" s="7">
        <f t="shared" si="39"/>
        <v>0</v>
      </c>
      <c r="BJ70" s="15">
        <f t="shared" si="6"/>
        <v>0</v>
      </c>
    </row>
    <row r="71" spans="1:62" ht="15" customHeight="1" x14ac:dyDescent="0.2">
      <c r="A71" s="185"/>
      <c r="E71" s="186"/>
      <c r="G71" s="130">
        <f t="shared" si="34"/>
        <v>0</v>
      </c>
      <c r="I71" s="18" t="s">
        <v>97</v>
      </c>
      <c r="J71" s="7">
        <f t="shared" si="35"/>
        <v>0</v>
      </c>
      <c r="K71" s="7">
        <f t="shared" si="35"/>
        <v>0</v>
      </c>
      <c r="L71" s="7">
        <f t="shared" si="35"/>
        <v>0</v>
      </c>
      <c r="M71" s="7">
        <f t="shared" si="35"/>
        <v>0</v>
      </c>
      <c r="N71" s="7">
        <f t="shared" si="35"/>
        <v>0</v>
      </c>
      <c r="O71" s="7">
        <f t="shared" si="35"/>
        <v>0</v>
      </c>
      <c r="P71" s="7">
        <f t="shared" si="35"/>
        <v>0</v>
      </c>
      <c r="Q71" s="7">
        <f t="shared" si="35"/>
        <v>0</v>
      </c>
      <c r="R71" s="7">
        <f t="shared" si="35"/>
        <v>0</v>
      </c>
      <c r="S71" s="7">
        <f t="shared" si="35"/>
        <v>0</v>
      </c>
      <c r="T71" s="7">
        <f t="shared" si="36"/>
        <v>0</v>
      </c>
      <c r="U71" s="7">
        <f t="shared" si="36"/>
        <v>0</v>
      </c>
      <c r="V71" s="7">
        <f t="shared" si="36"/>
        <v>0</v>
      </c>
      <c r="W71" s="7">
        <f t="shared" si="36"/>
        <v>0</v>
      </c>
      <c r="X71" s="7">
        <f t="shared" si="36"/>
        <v>0</v>
      </c>
      <c r="Y71" s="7">
        <f t="shared" si="36"/>
        <v>0</v>
      </c>
      <c r="Z71" s="7">
        <f t="shared" si="36"/>
        <v>0</v>
      </c>
      <c r="AA71" s="7">
        <f t="shared" si="36"/>
        <v>0</v>
      </c>
      <c r="AB71" s="7">
        <f t="shared" si="36"/>
        <v>0</v>
      </c>
      <c r="AC71" s="7">
        <f t="shared" si="36"/>
        <v>0</v>
      </c>
      <c r="AD71" s="7">
        <f t="shared" si="37"/>
        <v>0</v>
      </c>
      <c r="AE71" s="7">
        <f t="shared" si="37"/>
        <v>0</v>
      </c>
      <c r="AF71" s="7">
        <f t="shared" si="37"/>
        <v>0</v>
      </c>
      <c r="AG71" s="7">
        <f t="shared" si="37"/>
        <v>0</v>
      </c>
      <c r="AH71" s="7">
        <f t="shared" si="37"/>
        <v>0</v>
      </c>
      <c r="AI71" s="7">
        <f t="shared" si="37"/>
        <v>0</v>
      </c>
      <c r="AJ71" s="7">
        <f t="shared" si="37"/>
        <v>0</v>
      </c>
      <c r="AK71" s="7">
        <f t="shared" si="37"/>
        <v>0</v>
      </c>
      <c r="AL71" s="7">
        <f t="shared" si="37"/>
        <v>0</v>
      </c>
      <c r="AM71" s="7">
        <f t="shared" si="37"/>
        <v>0</v>
      </c>
      <c r="AN71" s="7">
        <f t="shared" si="38"/>
        <v>0</v>
      </c>
      <c r="AO71" s="7">
        <f t="shared" si="38"/>
        <v>0</v>
      </c>
      <c r="AP71" s="7">
        <f t="shared" si="38"/>
        <v>0</v>
      </c>
      <c r="AQ71" s="7">
        <f t="shared" si="38"/>
        <v>0</v>
      </c>
      <c r="AR71" s="7">
        <f t="shared" si="38"/>
        <v>0</v>
      </c>
      <c r="AS71" s="7">
        <f t="shared" si="38"/>
        <v>0</v>
      </c>
      <c r="AT71" s="7">
        <f t="shared" si="38"/>
        <v>0</v>
      </c>
      <c r="AU71" s="7">
        <f t="shared" si="38"/>
        <v>0</v>
      </c>
      <c r="AV71" s="7">
        <f t="shared" si="38"/>
        <v>0</v>
      </c>
      <c r="AW71" s="7">
        <f t="shared" si="38"/>
        <v>0</v>
      </c>
      <c r="AX71" s="7">
        <f t="shared" si="39"/>
        <v>0</v>
      </c>
      <c r="AY71" s="7">
        <f t="shared" si="39"/>
        <v>0</v>
      </c>
      <c r="AZ71" s="7">
        <f t="shared" si="39"/>
        <v>0</v>
      </c>
      <c r="BA71" s="7">
        <f t="shared" si="39"/>
        <v>0</v>
      </c>
      <c r="BB71" s="7">
        <f t="shared" si="39"/>
        <v>0</v>
      </c>
      <c r="BC71" s="7">
        <f t="shared" si="39"/>
        <v>0</v>
      </c>
      <c r="BD71" s="7">
        <f t="shared" si="39"/>
        <v>0</v>
      </c>
      <c r="BE71" s="7">
        <f t="shared" si="39"/>
        <v>0</v>
      </c>
      <c r="BF71" s="7">
        <f t="shared" si="39"/>
        <v>0</v>
      </c>
      <c r="BG71" s="7">
        <f t="shared" si="39"/>
        <v>0</v>
      </c>
      <c r="BH71" s="7">
        <f t="shared" si="39"/>
        <v>0</v>
      </c>
      <c r="BI71" s="7">
        <f t="shared" si="39"/>
        <v>0</v>
      </c>
      <c r="BJ71" s="15">
        <f t="shared" si="6"/>
        <v>0</v>
      </c>
    </row>
    <row r="72" spans="1:62" ht="15" customHeight="1" x14ac:dyDescent="0.2">
      <c r="A72" s="185"/>
      <c r="E72" s="186"/>
      <c r="G72" s="130">
        <f t="shared" si="34"/>
        <v>0</v>
      </c>
      <c r="I72" s="18" t="s">
        <v>98</v>
      </c>
      <c r="J72" s="7">
        <f t="shared" si="35"/>
        <v>0</v>
      </c>
      <c r="K72" s="7">
        <f t="shared" si="35"/>
        <v>0</v>
      </c>
      <c r="L72" s="7">
        <f t="shared" si="35"/>
        <v>0</v>
      </c>
      <c r="M72" s="7">
        <f t="shared" si="35"/>
        <v>0</v>
      </c>
      <c r="N72" s="7">
        <f t="shared" si="35"/>
        <v>0</v>
      </c>
      <c r="O72" s="7">
        <f t="shared" si="35"/>
        <v>0</v>
      </c>
      <c r="P72" s="7">
        <f t="shared" si="35"/>
        <v>0</v>
      </c>
      <c r="Q72" s="7">
        <f t="shared" si="35"/>
        <v>0</v>
      </c>
      <c r="R72" s="7">
        <f t="shared" si="35"/>
        <v>0</v>
      </c>
      <c r="S72" s="7">
        <f t="shared" si="35"/>
        <v>0</v>
      </c>
      <c r="T72" s="7">
        <f t="shared" si="36"/>
        <v>0</v>
      </c>
      <c r="U72" s="7">
        <f t="shared" si="36"/>
        <v>0</v>
      </c>
      <c r="V72" s="7">
        <f t="shared" si="36"/>
        <v>0</v>
      </c>
      <c r="W72" s="7">
        <f t="shared" si="36"/>
        <v>0</v>
      </c>
      <c r="X72" s="7">
        <f t="shared" si="36"/>
        <v>0</v>
      </c>
      <c r="Y72" s="7">
        <f t="shared" si="36"/>
        <v>0</v>
      </c>
      <c r="Z72" s="7">
        <f t="shared" si="36"/>
        <v>0</v>
      </c>
      <c r="AA72" s="7">
        <f t="shared" si="36"/>
        <v>0</v>
      </c>
      <c r="AB72" s="7">
        <f t="shared" si="36"/>
        <v>0</v>
      </c>
      <c r="AC72" s="7">
        <f t="shared" si="36"/>
        <v>0</v>
      </c>
      <c r="AD72" s="7">
        <f t="shared" si="37"/>
        <v>0</v>
      </c>
      <c r="AE72" s="7">
        <f t="shared" si="37"/>
        <v>0</v>
      </c>
      <c r="AF72" s="7">
        <f t="shared" si="37"/>
        <v>0</v>
      </c>
      <c r="AG72" s="7">
        <f t="shared" si="37"/>
        <v>0</v>
      </c>
      <c r="AH72" s="7">
        <f t="shared" si="37"/>
        <v>0</v>
      </c>
      <c r="AI72" s="7">
        <f t="shared" si="37"/>
        <v>0</v>
      </c>
      <c r="AJ72" s="7">
        <f t="shared" si="37"/>
        <v>0</v>
      </c>
      <c r="AK72" s="7">
        <f t="shared" si="37"/>
        <v>0</v>
      </c>
      <c r="AL72" s="7">
        <f t="shared" si="37"/>
        <v>0</v>
      </c>
      <c r="AM72" s="7">
        <f t="shared" si="37"/>
        <v>0</v>
      </c>
      <c r="AN72" s="7">
        <f t="shared" si="38"/>
        <v>0</v>
      </c>
      <c r="AO72" s="7">
        <f t="shared" si="38"/>
        <v>0</v>
      </c>
      <c r="AP72" s="7">
        <f t="shared" si="38"/>
        <v>0</v>
      </c>
      <c r="AQ72" s="7">
        <f t="shared" si="38"/>
        <v>0</v>
      </c>
      <c r="AR72" s="7">
        <f t="shared" si="38"/>
        <v>0</v>
      </c>
      <c r="AS72" s="7">
        <f t="shared" si="38"/>
        <v>0</v>
      </c>
      <c r="AT72" s="7">
        <f t="shared" si="38"/>
        <v>0</v>
      </c>
      <c r="AU72" s="7">
        <f t="shared" si="38"/>
        <v>0</v>
      </c>
      <c r="AV72" s="7">
        <f t="shared" si="38"/>
        <v>0</v>
      </c>
      <c r="AW72" s="7">
        <f t="shared" si="38"/>
        <v>0</v>
      </c>
      <c r="AX72" s="7">
        <f t="shared" si="39"/>
        <v>0</v>
      </c>
      <c r="AY72" s="7">
        <f t="shared" si="39"/>
        <v>0</v>
      </c>
      <c r="AZ72" s="7">
        <f t="shared" si="39"/>
        <v>0</v>
      </c>
      <c r="BA72" s="7">
        <f t="shared" si="39"/>
        <v>0</v>
      </c>
      <c r="BB72" s="7">
        <f t="shared" si="39"/>
        <v>0</v>
      </c>
      <c r="BC72" s="7">
        <f t="shared" si="39"/>
        <v>0</v>
      </c>
      <c r="BD72" s="7">
        <f t="shared" si="39"/>
        <v>0</v>
      </c>
      <c r="BE72" s="7">
        <f t="shared" si="39"/>
        <v>0</v>
      </c>
      <c r="BF72" s="7">
        <f t="shared" si="39"/>
        <v>0</v>
      </c>
      <c r="BG72" s="7">
        <f t="shared" si="39"/>
        <v>0</v>
      </c>
      <c r="BH72" s="7">
        <f t="shared" si="39"/>
        <v>0</v>
      </c>
      <c r="BI72" s="7">
        <f t="shared" si="39"/>
        <v>0</v>
      </c>
      <c r="BJ72" s="15">
        <f t="shared" si="6"/>
        <v>0</v>
      </c>
    </row>
    <row r="73" spans="1:62" ht="15" customHeight="1" x14ac:dyDescent="0.2">
      <c r="A73" s="185"/>
      <c r="E73" s="186"/>
      <c r="G73" s="130">
        <f t="shared" si="34"/>
        <v>0</v>
      </c>
      <c r="I73" s="18" t="s">
        <v>109</v>
      </c>
      <c r="J73" s="7">
        <f t="shared" si="35"/>
        <v>0</v>
      </c>
      <c r="K73" s="7">
        <f t="shared" si="35"/>
        <v>0</v>
      </c>
      <c r="L73" s="7">
        <f t="shared" si="35"/>
        <v>0</v>
      </c>
      <c r="M73" s="7">
        <f t="shared" si="35"/>
        <v>0</v>
      </c>
      <c r="N73" s="7">
        <f t="shared" si="35"/>
        <v>0</v>
      </c>
      <c r="O73" s="7">
        <f t="shared" si="35"/>
        <v>0</v>
      </c>
      <c r="P73" s="7">
        <f t="shared" si="35"/>
        <v>0</v>
      </c>
      <c r="Q73" s="7">
        <f t="shared" si="35"/>
        <v>0</v>
      </c>
      <c r="R73" s="7">
        <f t="shared" si="35"/>
        <v>0</v>
      </c>
      <c r="S73" s="7">
        <f t="shared" si="35"/>
        <v>0</v>
      </c>
      <c r="T73" s="7">
        <f t="shared" si="36"/>
        <v>0</v>
      </c>
      <c r="U73" s="7">
        <f t="shared" si="36"/>
        <v>0</v>
      </c>
      <c r="V73" s="7">
        <f t="shared" si="36"/>
        <v>0</v>
      </c>
      <c r="W73" s="7">
        <f t="shared" si="36"/>
        <v>0</v>
      </c>
      <c r="X73" s="7">
        <f t="shared" si="36"/>
        <v>0</v>
      </c>
      <c r="Y73" s="7">
        <f t="shared" si="36"/>
        <v>0</v>
      </c>
      <c r="Z73" s="7">
        <f t="shared" si="36"/>
        <v>0</v>
      </c>
      <c r="AA73" s="7">
        <f t="shared" si="36"/>
        <v>0</v>
      </c>
      <c r="AB73" s="7">
        <f t="shared" si="36"/>
        <v>0</v>
      </c>
      <c r="AC73" s="7">
        <f t="shared" si="36"/>
        <v>0</v>
      </c>
      <c r="AD73" s="7">
        <f t="shared" si="37"/>
        <v>0</v>
      </c>
      <c r="AE73" s="7">
        <f t="shared" si="37"/>
        <v>0</v>
      </c>
      <c r="AF73" s="7">
        <f t="shared" si="37"/>
        <v>0</v>
      </c>
      <c r="AG73" s="7">
        <f t="shared" si="37"/>
        <v>0</v>
      </c>
      <c r="AH73" s="7">
        <f t="shared" si="37"/>
        <v>0</v>
      </c>
      <c r="AI73" s="7">
        <f t="shared" si="37"/>
        <v>0</v>
      </c>
      <c r="AJ73" s="7">
        <f t="shared" si="37"/>
        <v>0</v>
      </c>
      <c r="AK73" s="7">
        <f t="shared" si="37"/>
        <v>0</v>
      </c>
      <c r="AL73" s="7">
        <f t="shared" si="37"/>
        <v>0</v>
      </c>
      <c r="AM73" s="7">
        <f t="shared" si="37"/>
        <v>0</v>
      </c>
      <c r="AN73" s="7">
        <f t="shared" si="38"/>
        <v>0</v>
      </c>
      <c r="AO73" s="7">
        <f t="shared" si="38"/>
        <v>0</v>
      </c>
      <c r="AP73" s="7">
        <f t="shared" si="38"/>
        <v>0</v>
      </c>
      <c r="AQ73" s="7">
        <f t="shared" si="38"/>
        <v>0</v>
      </c>
      <c r="AR73" s="7">
        <f t="shared" si="38"/>
        <v>0</v>
      </c>
      <c r="AS73" s="7">
        <f t="shared" si="38"/>
        <v>0</v>
      </c>
      <c r="AT73" s="7">
        <f t="shared" si="38"/>
        <v>0</v>
      </c>
      <c r="AU73" s="7">
        <f t="shared" si="38"/>
        <v>0</v>
      </c>
      <c r="AV73" s="7">
        <f t="shared" si="38"/>
        <v>0</v>
      </c>
      <c r="AW73" s="7">
        <f t="shared" si="38"/>
        <v>0</v>
      </c>
      <c r="AX73" s="7">
        <f t="shared" si="39"/>
        <v>0</v>
      </c>
      <c r="AY73" s="7">
        <f t="shared" si="39"/>
        <v>0</v>
      </c>
      <c r="AZ73" s="7">
        <f t="shared" si="39"/>
        <v>0</v>
      </c>
      <c r="BA73" s="7">
        <f t="shared" si="39"/>
        <v>0</v>
      </c>
      <c r="BB73" s="7">
        <f t="shared" si="39"/>
        <v>0</v>
      </c>
      <c r="BC73" s="7">
        <f t="shared" si="39"/>
        <v>0</v>
      </c>
      <c r="BD73" s="7">
        <f t="shared" si="39"/>
        <v>0</v>
      </c>
      <c r="BE73" s="7">
        <f t="shared" si="39"/>
        <v>0</v>
      </c>
      <c r="BF73" s="7">
        <f t="shared" si="39"/>
        <v>0</v>
      </c>
      <c r="BG73" s="7">
        <f t="shared" si="39"/>
        <v>0</v>
      </c>
      <c r="BH73" s="7">
        <f t="shared" si="39"/>
        <v>0</v>
      </c>
      <c r="BI73" s="7">
        <f t="shared" si="39"/>
        <v>0</v>
      </c>
      <c r="BJ73" s="15">
        <f t="shared" si="6"/>
        <v>0</v>
      </c>
    </row>
    <row r="74" spans="1:62" ht="15" customHeight="1" x14ac:dyDescent="0.2">
      <c r="A74" s="185"/>
      <c r="E74" s="186"/>
      <c r="G74" s="130">
        <f t="shared" si="34"/>
        <v>0</v>
      </c>
      <c r="I74" s="18" t="s">
        <v>99</v>
      </c>
      <c r="J74" s="7">
        <f t="shared" si="35"/>
        <v>0</v>
      </c>
      <c r="K74" s="7">
        <f t="shared" si="35"/>
        <v>0</v>
      </c>
      <c r="L74" s="7">
        <f t="shared" si="35"/>
        <v>0</v>
      </c>
      <c r="M74" s="7">
        <f t="shared" si="35"/>
        <v>0</v>
      </c>
      <c r="N74" s="7">
        <f t="shared" si="35"/>
        <v>0</v>
      </c>
      <c r="O74" s="7">
        <f t="shared" si="35"/>
        <v>0</v>
      </c>
      <c r="P74" s="7">
        <f t="shared" si="35"/>
        <v>0</v>
      </c>
      <c r="Q74" s="7">
        <f t="shared" si="35"/>
        <v>0</v>
      </c>
      <c r="R74" s="7">
        <f t="shared" si="35"/>
        <v>0</v>
      </c>
      <c r="S74" s="7">
        <f t="shared" si="35"/>
        <v>0</v>
      </c>
      <c r="T74" s="7">
        <f t="shared" si="36"/>
        <v>0</v>
      </c>
      <c r="U74" s="7">
        <f t="shared" si="36"/>
        <v>0</v>
      </c>
      <c r="V74" s="7">
        <f t="shared" si="36"/>
        <v>0</v>
      </c>
      <c r="W74" s="7">
        <f t="shared" si="36"/>
        <v>0</v>
      </c>
      <c r="X74" s="7">
        <f t="shared" si="36"/>
        <v>0</v>
      </c>
      <c r="Y74" s="7">
        <f t="shared" si="36"/>
        <v>0</v>
      </c>
      <c r="Z74" s="7">
        <f t="shared" si="36"/>
        <v>0</v>
      </c>
      <c r="AA74" s="7">
        <f t="shared" si="36"/>
        <v>0</v>
      </c>
      <c r="AB74" s="7">
        <f t="shared" si="36"/>
        <v>0</v>
      </c>
      <c r="AC74" s="7">
        <f t="shared" si="36"/>
        <v>0</v>
      </c>
      <c r="AD74" s="7">
        <f t="shared" si="37"/>
        <v>0</v>
      </c>
      <c r="AE74" s="7">
        <f t="shared" si="37"/>
        <v>0</v>
      </c>
      <c r="AF74" s="7">
        <f t="shared" si="37"/>
        <v>0</v>
      </c>
      <c r="AG74" s="7">
        <f t="shared" si="37"/>
        <v>0</v>
      </c>
      <c r="AH74" s="7">
        <f t="shared" si="37"/>
        <v>0</v>
      </c>
      <c r="AI74" s="7">
        <f t="shared" si="37"/>
        <v>0</v>
      </c>
      <c r="AJ74" s="7">
        <f t="shared" si="37"/>
        <v>0</v>
      </c>
      <c r="AK74" s="7">
        <f t="shared" si="37"/>
        <v>0</v>
      </c>
      <c r="AL74" s="7">
        <f t="shared" si="37"/>
        <v>0</v>
      </c>
      <c r="AM74" s="7">
        <f t="shared" si="37"/>
        <v>0</v>
      </c>
      <c r="AN74" s="7">
        <f t="shared" si="38"/>
        <v>0</v>
      </c>
      <c r="AO74" s="7">
        <f t="shared" si="38"/>
        <v>0</v>
      </c>
      <c r="AP74" s="7">
        <f t="shared" si="38"/>
        <v>0</v>
      </c>
      <c r="AQ74" s="7">
        <f t="shared" si="38"/>
        <v>0</v>
      </c>
      <c r="AR74" s="7">
        <f t="shared" si="38"/>
        <v>0</v>
      </c>
      <c r="AS74" s="7">
        <f t="shared" si="38"/>
        <v>0</v>
      </c>
      <c r="AT74" s="7">
        <f t="shared" si="38"/>
        <v>0</v>
      </c>
      <c r="AU74" s="7">
        <f t="shared" si="38"/>
        <v>0</v>
      </c>
      <c r="AV74" s="7">
        <f t="shared" si="38"/>
        <v>0</v>
      </c>
      <c r="AW74" s="7">
        <f t="shared" si="38"/>
        <v>0</v>
      </c>
      <c r="AX74" s="7">
        <f t="shared" si="39"/>
        <v>0</v>
      </c>
      <c r="AY74" s="7">
        <f t="shared" si="39"/>
        <v>0</v>
      </c>
      <c r="AZ74" s="7">
        <f t="shared" si="39"/>
        <v>0</v>
      </c>
      <c r="BA74" s="7">
        <f t="shared" si="39"/>
        <v>0</v>
      </c>
      <c r="BB74" s="7">
        <f t="shared" si="39"/>
        <v>0</v>
      </c>
      <c r="BC74" s="7">
        <f t="shared" si="39"/>
        <v>0</v>
      </c>
      <c r="BD74" s="7">
        <f t="shared" si="39"/>
        <v>0</v>
      </c>
      <c r="BE74" s="7">
        <f t="shared" si="39"/>
        <v>0</v>
      </c>
      <c r="BF74" s="7">
        <f t="shared" si="39"/>
        <v>0</v>
      </c>
      <c r="BG74" s="7">
        <f t="shared" si="39"/>
        <v>0</v>
      </c>
      <c r="BH74" s="7">
        <f t="shared" si="39"/>
        <v>0</v>
      </c>
      <c r="BI74" s="7">
        <f t="shared" si="39"/>
        <v>0</v>
      </c>
      <c r="BJ74" s="15">
        <f t="shared" ref="BJ74:BJ98" si="40">SUM(J74:BI74)</f>
        <v>0</v>
      </c>
    </row>
    <row r="75" spans="1:62" ht="15" customHeight="1" x14ac:dyDescent="0.2">
      <c r="A75" s="185"/>
      <c r="E75" s="186"/>
      <c r="G75" s="130">
        <f t="shared" si="34"/>
        <v>0</v>
      </c>
      <c r="I75" s="18" t="s">
        <v>104</v>
      </c>
      <c r="J75" s="7">
        <f t="shared" si="35"/>
        <v>0</v>
      </c>
      <c r="K75" s="7">
        <f t="shared" si="35"/>
        <v>0</v>
      </c>
      <c r="L75" s="7">
        <f t="shared" si="35"/>
        <v>0</v>
      </c>
      <c r="M75" s="7">
        <f t="shared" si="35"/>
        <v>0</v>
      </c>
      <c r="N75" s="7">
        <f t="shared" si="35"/>
        <v>0</v>
      </c>
      <c r="O75" s="7">
        <f t="shared" si="35"/>
        <v>0</v>
      </c>
      <c r="P75" s="7">
        <f t="shared" si="35"/>
        <v>0</v>
      </c>
      <c r="Q75" s="7">
        <f t="shared" si="35"/>
        <v>0</v>
      </c>
      <c r="R75" s="7">
        <f t="shared" si="35"/>
        <v>0</v>
      </c>
      <c r="S75" s="7">
        <f t="shared" si="35"/>
        <v>0</v>
      </c>
      <c r="T75" s="7">
        <f t="shared" si="36"/>
        <v>0</v>
      </c>
      <c r="U75" s="7">
        <f t="shared" si="36"/>
        <v>0</v>
      </c>
      <c r="V75" s="7">
        <f t="shared" si="36"/>
        <v>0</v>
      </c>
      <c r="W75" s="7">
        <f t="shared" si="36"/>
        <v>0</v>
      </c>
      <c r="X75" s="7">
        <f t="shared" si="36"/>
        <v>0</v>
      </c>
      <c r="Y75" s="7">
        <f t="shared" si="36"/>
        <v>0</v>
      </c>
      <c r="Z75" s="7">
        <f t="shared" si="36"/>
        <v>0</v>
      </c>
      <c r="AA75" s="7">
        <f t="shared" si="36"/>
        <v>0</v>
      </c>
      <c r="AB75" s="7">
        <f t="shared" si="36"/>
        <v>0</v>
      </c>
      <c r="AC75" s="7">
        <f t="shared" si="36"/>
        <v>0</v>
      </c>
      <c r="AD75" s="7">
        <f t="shared" si="37"/>
        <v>0</v>
      </c>
      <c r="AE75" s="7">
        <f t="shared" si="37"/>
        <v>0</v>
      </c>
      <c r="AF75" s="7">
        <f t="shared" si="37"/>
        <v>0</v>
      </c>
      <c r="AG75" s="7">
        <f t="shared" si="37"/>
        <v>0</v>
      </c>
      <c r="AH75" s="7">
        <f t="shared" si="37"/>
        <v>0</v>
      </c>
      <c r="AI75" s="7">
        <f t="shared" si="37"/>
        <v>0</v>
      </c>
      <c r="AJ75" s="7">
        <f t="shared" si="37"/>
        <v>0</v>
      </c>
      <c r="AK75" s="7">
        <f t="shared" si="37"/>
        <v>0</v>
      </c>
      <c r="AL75" s="7">
        <f t="shared" si="37"/>
        <v>0</v>
      </c>
      <c r="AM75" s="7">
        <f t="shared" si="37"/>
        <v>0</v>
      </c>
      <c r="AN75" s="7">
        <f t="shared" si="38"/>
        <v>0</v>
      </c>
      <c r="AO75" s="7">
        <f t="shared" si="38"/>
        <v>0</v>
      </c>
      <c r="AP75" s="7">
        <f t="shared" si="38"/>
        <v>0</v>
      </c>
      <c r="AQ75" s="7">
        <f t="shared" si="38"/>
        <v>0</v>
      </c>
      <c r="AR75" s="7">
        <f t="shared" si="38"/>
        <v>0</v>
      </c>
      <c r="AS75" s="7">
        <f t="shared" si="38"/>
        <v>0</v>
      </c>
      <c r="AT75" s="7">
        <f t="shared" si="38"/>
        <v>0</v>
      </c>
      <c r="AU75" s="7">
        <f t="shared" si="38"/>
        <v>0</v>
      </c>
      <c r="AV75" s="7">
        <f t="shared" si="38"/>
        <v>0</v>
      </c>
      <c r="AW75" s="7">
        <f t="shared" si="38"/>
        <v>0</v>
      </c>
      <c r="AX75" s="7">
        <f t="shared" si="39"/>
        <v>0</v>
      </c>
      <c r="AY75" s="7">
        <f t="shared" si="39"/>
        <v>0</v>
      </c>
      <c r="AZ75" s="7">
        <f t="shared" si="39"/>
        <v>0</v>
      </c>
      <c r="BA75" s="7">
        <f t="shared" si="39"/>
        <v>0</v>
      </c>
      <c r="BB75" s="7">
        <f t="shared" si="39"/>
        <v>0</v>
      </c>
      <c r="BC75" s="7">
        <f t="shared" si="39"/>
        <v>0</v>
      </c>
      <c r="BD75" s="7">
        <f t="shared" si="39"/>
        <v>0</v>
      </c>
      <c r="BE75" s="7">
        <f t="shared" si="39"/>
        <v>0</v>
      </c>
      <c r="BF75" s="7">
        <f t="shared" si="39"/>
        <v>0</v>
      </c>
      <c r="BG75" s="7">
        <f t="shared" si="39"/>
        <v>0</v>
      </c>
      <c r="BH75" s="7">
        <f t="shared" si="39"/>
        <v>0</v>
      </c>
      <c r="BI75" s="7">
        <f t="shared" si="39"/>
        <v>0</v>
      </c>
      <c r="BJ75" s="15">
        <f t="shared" si="40"/>
        <v>0</v>
      </c>
    </row>
    <row r="76" spans="1:62" ht="15" customHeight="1" x14ac:dyDescent="0.2">
      <c r="A76" s="185"/>
      <c r="E76" s="186"/>
      <c r="G76" s="130">
        <f t="shared" si="34"/>
        <v>0</v>
      </c>
      <c r="I76" s="18" t="s">
        <v>100</v>
      </c>
      <c r="J76" s="7">
        <f t="shared" si="35"/>
        <v>0</v>
      </c>
      <c r="K76" s="7">
        <f t="shared" si="35"/>
        <v>0</v>
      </c>
      <c r="L76" s="7">
        <f t="shared" si="35"/>
        <v>0</v>
      </c>
      <c r="M76" s="7">
        <f t="shared" si="35"/>
        <v>0</v>
      </c>
      <c r="N76" s="7">
        <f t="shared" si="35"/>
        <v>0</v>
      </c>
      <c r="O76" s="7">
        <f t="shared" si="35"/>
        <v>0</v>
      </c>
      <c r="P76" s="7">
        <f t="shared" si="35"/>
        <v>0</v>
      </c>
      <c r="Q76" s="7">
        <f t="shared" si="35"/>
        <v>0</v>
      </c>
      <c r="R76" s="7">
        <f t="shared" si="35"/>
        <v>0</v>
      </c>
      <c r="S76" s="7">
        <f t="shared" si="35"/>
        <v>0</v>
      </c>
      <c r="T76" s="7">
        <f t="shared" si="36"/>
        <v>0</v>
      </c>
      <c r="U76" s="7">
        <f t="shared" si="36"/>
        <v>0</v>
      </c>
      <c r="V76" s="7">
        <f t="shared" si="36"/>
        <v>0</v>
      </c>
      <c r="W76" s="7">
        <f t="shared" si="36"/>
        <v>0</v>
      </c>
      <c r="X76" s="7">
        <f t="shared" si="36"/>
        <v>0</v>
      </c>
      <c r="Y76" s="7">
        <f t="shared" si="36"/>
        <v>0</v>
      </c>
      <c r="Z76" s="7">
        <f t="shared" si="36"/>
        <v>0</v>
      </c>
      <c r="AA76" s="7">
        <f t="shared" si="36"/>
        <v>0</v>
      </c>
      <c r="AB76" s="7">
        <f t="shared" si="36"/>
        <v>0</v>
      </c>
      <c r="AC76" s="7">
        <f t="shared" si="36"/>
        <v>0</v>
      </c>
      <c r="AD76" s="7">
        <f t="shared" si="37"/>
        <v>0</v>
      </c>
      <c r="AE76" s="7">
        <f t="shared" si="37"/>
        <v>0</v>
      </c>
      <c r="AF76" s="7">
        <f t="shared" si="37"/>
        <v>0</v>
      </c>
      <c r="AG76" s="7">
        <f t="shared" si="37"/>
        <v>0</v>
      </c>
      <c r="AH76" s="7">
        <f t="shared" si="37"/>
        <v>0</v>
      </c>
      <c r="AI76" s="7">
        <f t="shared" si="37"/>
        <v>0</v>
      </c>
      <c r="AJ76" s="7">
        <f t="shared" si="37"/>
        <v>0</v>
      </c>
      <c r="AK76" s="7">
        <f t="shared" si="37"/>
        <v>0</v>
      </c>
      <c r="AL76" s="7">
        <f t="shared" si="37"/>
        <v>0</v>
      </c>
      <c r="AM76" s="7">
        <f t="shared" si="37"/>
        <v>0</v>
      </c>
      <c r="AN76" s="7">
        <f t="shared" si="38"/>
        <v>0</v>
      </c>
      <c r="AO76" s="7">
        <f t="shared" si="38"/>
        <v>0</v>
      </c>
      <c r="AP76" s="7">
        <f t="shared" si="38"/>
        <v>0</v>
      </c>
      <c r="AQ76" s="7">
        <f t="shared" si="38"/>
        <v>0</v>
      </c>
      <c r="AR76" s="7">
        <f t="shared" si="38"/>
        <v>0</v>
      </c>
      <c r="AS76" s="7">
        <f t="shared" si="38"/>
        <v>0</v>
      </c>
      <c r="AT76" s="7">
        <f t="shared" si="38"/>
        <v>0</v>
      </c>
      <c r="AU76" s="7">
        <f t="shared" si="38"/>
        <v>0</v>
      </c>
      <c r="AV76" s="7">
        <f t="shared" si="38"/>
        <v>0</v>
      </c>
      <c r="AW76" s="7">
        <f t="shared" si="38"/>
        <v>0</v>
      </c>
      <c r="AX76" s="7">
        <f t="shared" si="39"/>
        <v>0</v>
      </c>
      <c r="AY76" s="7">
        <f t="shared" si="39"/>
        <v>0</v>
      </c>
      <c r="AZ76" s="7">
        <f t="shared" si="39"/>
        <v>0</v>
      </c>
      <c r="BA76" s="7">
        <f t="shared" si="39"/>
        <v>0</v>
      </c>
      <c r="BB76" s="7">
        <f t="shared" si="39"/>
        <v>0</v>
      </c>
      <c r="BC76" s="7">
        <f t="shared" si="39"/>
        <v>0</v>
      </c>
      <c r="BD76" s="7">
        <f t="shared" si="39"/>
        <v>0</v>
      </c>
      <c r="BE76" s="7">
        <f t="shared" si="39"/>
        <v>0</v>
      </c>
      <c r="BF76" s="7">
        <f t="shared" si="39"/>
        <v>0</v>
      </c>
      <c r="BG76" s="7">
        <f t="shared" si="39"/>
        <v>0</v>
      </c>
      <c r="BH76" s="7">
        <f t="shared" si="39"/>
        <v>0</v>
      </c>
      <c r="BI76" s="7">
        <f t="shared" si="39"/>
        <v>0</v>
      </c>
      <c r="BJ76" s="15">
        <f t="shared" si="40"/>
        <v>0</v>
      </c>
    </row>
    <row r="77" spans="1:62" ht="15" customHeight="1" x14ac:dyDescent="0.2">
      <c r="A77" s="185"/>
      <c r="E77" s="186"/>
      <c r="G77" s="130">
        <f t="shared" si="34"/>
        <v>0</v>
      </c>
      <c r="I77" s="114" t="s">
        <v>143</v>
      </c>
      <c r="J77" s="105"/>
      <c r="K77" s="105"/>
      <c r="L77" s="105"/>
      <c r="M77" s="105"/>
      <c r="N77" s="105"/>
      <c r="O77" s="105"/>
      <c r="P77" s="105"/>
      <c r="Q77" s="105"/>
      <c r="R77" s="105"/>
      <c r="S77" s="105"/>
      <c r="T77" s="105"/>
      <c r="U77" s="105"/>
      <c r="V77" s="105"/>
      <c r="W77" s="105"/>
      <c r="X77" s="105"/>
      <c r="Y77" s="105"/>
      <c r="Z77" s="105"/>
      <c r="AA77" s="105"/>
      <c r="AB77" s="105"/>
      <c r="AC77" s="105"/>
      <c r="AD77" s="105"/>
      <c r="AE77" s="105"/>
      <c r="AF77" s="105"/>
      <c r="AG77" s="105"/>
      <c r="AH77" s="105"/>
      <c r="AI77" s="105"/>
      <c r="AJ77" s="105"/>
      <c r="AK77" s="105"/>
      <c r="AL77" s="105"/>
      <c r="AM77" s="105"/>
      <c r="AN77" s="105"/>
      <c r="AO77" s="105"/>
      <c r="AP77" s="105"/>
      <c r="AQ77" s="105"/>
      <c r="AR77" s="105"/>
      <c r="AS77" s="105"/>
      <c r="AT77" s="105"/>
      <c r="AU77" s="105"/>
      <c r="AV77" s="105"/>
      <c r="AW77" s="105"/>
      <c r="AX77" s="105"/>
      <c r="AY77" s="105"/>
      <c r="AZ77" s="105"/>
      <c r="BA77" s="105"/>
      <c r="BB77" s="105"/>
      <c r="BC77" s="105"/>
      <c r="BD77" s="105"/>
      <c r="BE77" s="105"/>
      <c r="BF77" s="105"/>
      <c r="BG77" s="105"/>
      <c r="BH77" s="105"/>
      <c r="BI77" s="106"/>
      <c r="BJ77" s="105"/>
    </row>
    <row r="78" spans="1:62" ht="15" customHeight="1" x14ac:dyDescent="0.2">
      <c r="A78" s="185"/>
      <c r="E78" s="186"/>
      <c r="G78" s="130">
        <f t="shared" si="34"/>
        <v>0</v>
      </c>
      <c r="I78" s="115" t="s">
        <v>118</v>
      </c>
      <c r="J78" s="7">
        <f t="shared" ref="J78:S79" si="41">SUMIFS($E$2:$E$50799,$C$2:$C$50799,$I77,$G$2:$G$50799,J$2)</f>
        <v>0</v>
      </c>
      <c r="K78" s="7">
        <f t="shared" si="41"/>
        <v>0</v>
      </c>
      <c r="L78" s="7">
        <f t="shared" si="41"/>
        <v>0</v>
      </c>
      <c r="M78" s="7">
        <f t="shared" si="41"/>
        <v>0</v>
      </c>
      <c r="N78" s="7">
        <f t="shared" si="41"/>
        <v>0</v>
      </c>
      <c r="O78" s="7">
        <f t="shared" si="41"/>
        <v>0</v>
      </c>
      <c r="P78" s="7">
        <f t="shared" si="41"/>
        <v>0</v>
      </c>
      <c r="Q78" s="7">
        <f t="shared" si="41"/>
        <v>0</v>
      </c>
      <c r="R78" s="7">
        <f t="shared" si="41"/>
        <v>0</v>
      </c>
      <c r="S78" s="7">
        <f t="shared" si="41"/>
        <v>0</v>
      </c>
      <c r="T78" s="7">
        <f t="shared" ref="T78:AC79" si="42">SUMIFS($E$2:$E$50799,$C$2:$C$50799,$I77,$G$2:$G$50799,T$2)</f>
        <v>0</v>
      </c>
      <c r="U78" s="7">
        <f t="shared" si="42"/>
        <v>0</v>
      </c>
      <c r="V78" s="7">
        <f t="shared" si="42"/>
        <v>0</v>
      </c>
      <c r="W78" s="7">
        <f t="shared" si="42"/>
        <v>0</v>
      </c>
      <c r="X78" s="7">
        <f t="shared" si="42"/>
        <v>0</v>
      </c>
      <c r="Y78" s="7">
        <f t="shared" si="42"/>
        <v>0</v>
      </c>
      <c r="Z78" s="7">
        <f t="shared" si="42"/>
        <v>0</v>
      </c>
      <c r="AA78" s="7">
        <f t="shared" si="42"/>
        <v>0</v>
      </c>
      <c r="AB78" s="7">
        <f t="shared" si="42"/>
        <v>0</v>
      </c>
      <c r="AC78" s="7">
        <f t="shared" si="42"/>
        <v>0</v>
      </c>
      <c r="AD78" s="7">
        <f t="shared" ref="AD78:AM79" si="43">SUMIFS($E$2:$E$50799,$C$2:$C$50799,$I77,$G$2:$G$50799,AD$2)</f>
        <v>0</v>
      </c>
      <c r="AE78" s="7">
        <f t="shared" si="43"/>
        <v>0</v>
      </c>
      <c r="AF78" s="7">
        <f t="shared" si="43"/>
        <v>0</v>
      </c>
      <c r="AG78" s="7">
        <f t="shared" si="43"/>
        <v>0</v>
      </c>
      <c r="AH78" s="7">
        <f t="shared" si="43"/>
        <v>0</v>
      </c>
      <c r="AI78" s="7">
        <f t="shared" si="43"/>
        <v>0</v>
      </c>
      <c r="AJ78" s="7">
        <f t="shared" si="43"/>
        <v>0</v>
      </c>
      <c r="AK78" s="7">
        <f t="shared" si="43"/>
        <v>0</v>
      </c>
      <c r="AL78" s="7">
        <f t="shared" si="43"/>
        <v>0</v>
      </c>
      <c r="AM78" s="7">
        <f t="shared" si="43"/>
        <v>0</v>
      </c>
      <c r="AN78" s="7">
        <f t="shared" ref="AN78:AW79" si="44">SUMIFS($E$2:$E$50799,$C$2:$C$50799,$I77,$G$2:$G$50799,AN$2)</f>
        <v>0</v>
      </c>
      <c r="AO78" s="7">
        <f t="shared" si="44"/>
        <v>0</v>
      </c>
      <c r="AP78" s="7">
        <f t="shared" si="44"/>
        <v>0</v>
      </c>
      <c r="AQ78" s="7">
        <f t="shared" si="44"/>
        <v>0</v>
      </c>
      <c r="AR78" s="7">
        <f t="shared" si="44"/>
        <v>0</v>
      </c>
      <c r="AS78" s="7">
        <f t="shared" si="44"/>
        <v>0</v>
      </c>
      <c r="AT78" s="7">
        <f t="shared" si="44"/>
        <v>0</v>
      </c>
      <c r="AU78" s="7">
        <f t="shared" si="44"/>
        <v>0</v>
      </c>
      <c r="AV78" s="7">
        <f t="shared" si="44"/>
        <v>0</v>
      </c>
      <c r="AW78" s="7">
        <f t="shared" si="44"/>
        <v>0</v>
      </c>
      <c r="AX78" s="7">
        <f t="shared" ref="AX78:BG79" si="45">SUMIFS($E$2:$E$50799,$C$2:$C$50799,$I77,$G$2:$G$50799,AX$2)</f>
        <v>0</v>
      </c>
      <c r="AY78" s="7">
        <f t="shared" si="45"/>
        <v>0</v>
      </c>
      <c r="AZ78" s="7">
        <f t="shared" si="45"/>
        <v>0</v>
      </c>
      <c r="BA78" s="7">
        <f t="shared" si="45"/>
        <v>0</v>
      </c>
      <c r="BB78" s="7">
        <f t="shared" si="45"/>
        <v>0</v>
      </c>
      <c r="BC78" s="7">
        <f t="shared" si="45"/>
        <v>0</v>
      </c>
      <c r="BD78" s="7">
        <f t="shared" si="45"/>
        <v>0</v>
      </c>
      <c r="BE78" s="7">
        <f t="shared" si="45"/>
        <v>0</v>
      </c>
      <c r="BF78" s="7">
        <f t="shared" si="45"/>
        <v>0</v>
      </c>
      <c r="BG78" s="7">
        <f t="shared" si="45"/>
        <v>0</v>
      </c>
      <c r="BH78" s="7">
        <f t="shared" ref="BH78:BI79" si="46">SUMIFS($E$2:$E$50799,$C$2:$C$50799,$I77,$G$2:$G$50799,BH$2)</f>
        <v>0</v>
      </c>
      <c r="BI78" s="7">
        <f t="shared" si="46"/>
        <v>0</v>
      </c>
      <c r="BJ78" s="15">
        <f t="shared" si="40"/>
        <v>0</v>
      </c>
    </row>
    <row r="79" spans="1:62" ht="15" customHeight="1" x14ac:dyDescent="0.2">
      <c r="A79" s="185"/>
      <c r="E79" s="186"/>
      <c r="G79" s="130">
        <f t="shared" si="34"/>
        <v>0</v>
      </c>
      <c r="I79" s="115" t="s">
        <v>115</v>
      </c>
      <c r="J79" s="7">
        <f t="shared" si="41"/>
        <v>0</v>
      </c>
      <c r="K79" s="7">
        <f t="shared" si="41"/>
        <v>0</v>
      </c>
      <c r="L79" s="7">
        <f t="shared" si="41"/>
        <v>0</v>
      </c>
      <c r="M79" s="7">
        <f t="shared" si="41"/>
        <v>0</v>
      </c>
      <c r="N79" s="7">
        <f t="shared" si="41"/>
        <v>0</v>
      </c>
      <c r="O79" s="7">
        <f t="shared" si="41"/>
        <v>0</v>
      </c>
      <c r="P79" s="7">
        <f t="shared" si="41"/>
        <v>0</v>
      </c>
      <c r="Q79" s="7">
        <f t="shared" si="41"/>
        <v>0</v>
      </c>
      <c r="R79" s="7">
        <f t="shared" si="41"/>
        <v>0</v>
      </c>
      <c r="S79" s="7">
        <f t="shared" si="41"/>
        <v>0</v>
      </c>
      <c r="T79" s="7">
        <f t="shared" si="42"/>
        <v>0</v>
      </c>
      <c r="U79" s="7">
        <f t="shared" si="42"/>
        <v>0</v>
      </c>
      <c r="V79" s="7">
        <f t="shared" si="42"/>
        <v>0</v>
      </c>
      <c r="W79" s="7">
        <f t="shared" si="42"/>
        <v>0</v>
      </c>
      <c r="X79" s="7">
        <f t="shared" si="42"/>
        <v>0</v>
      </c>
      <c r="Y79" s="7">
        <f t="shared" si="42"/>
        <v>0</v>
      </c>
      <c r="Z79" s="7">
        <f t="shared" si="42"/>
        <v>0</v>
      </c>
      <c r="AA79" s="7">
        <f t="shared" si="42"/>
        <v>0</v>
      </c>
      <c r="AB79" s="7">
        <f t="shared" si="42"/>
        <v>0</v>
      </c>
      <c r="AC79" s="7">
        <f t="shared" si="42"/>
        <v>0</v>
      </c>
      <c r="AD79" s="7">
        <f t="shared" si="43"/>
        <v>0</v>
      </c>
      <c r="AE79" s="7">
        <f t="shared" si="43"/>
        <v>0</v>
      </c>
      <c r="AF79" s="7">
        <f t="shared" si="43"/>
        <v>0</v>
      </c>
      <c r="AG79" s="7">
        <f t="shared" si="43"/>
        <v>0</v>
      </c>
      <c r="AH79" s="7">
        <f t="shared" si="43"/>
        <v>0</v>
      </c>
      <c r="AI79" s="7">
        <f t="shared" si="43"/>
        <v>0</v>
      </c>
      <c r="AJ79" s="7">
        <f t="shared" si="43"/>
        <v>0</v>
      </c>
      <c r="AK79" s="7">
        <f t="shared" si="43"/>
        <v>0</v>
      </c>
      <c r="AL79" s="7">
        <f t="shared" si="43"/>
        <v>0</v>
      </c>
      <c r="AM79" s="7">
        <f t="shared" si="43"/>
        <v>0</v>
      </c>
      <c r="AN79" s="7">
        <f t="shared" si="44"/>
        <v>0</v>
      </c>
      <c r="AO79" s="7">
        <f t="shared" si="44"/>
        <v>0</v>
      </c>
      <c r="AP79" s="7">
        <f t="shared" si="44"/>
        <v>0</v>
      </c>
      <c r="AQ79" s="7">
        <f t="shared" si="44"/>
        <v>0</v>
      </c>
      <c r="AR79" s="7">
        <f t="shared" si="44"/>
        <v>0</v>
      </c>
      <c r="AS79" s="7">
        <f t="shared" si="44"/>
        <v>0</v>
      </c>
      <c r="AT79" s="7">
        <f t="shared" si="44"/>
        <v>0</v>
      </c>
      <c r="AU79" s="7">
        <f t="shared" si="44"/>
        <v>0</v>
      </c>
      <c r="AV79" s="7">
        <f t="shared" si="44"/>
        <v>0</v>
      </c>
      <c r="AW79" s="7">
        <f t="shared" si="44"/>
        <v>0</v>
      </c>
      <c r="AX79" s="7">
        <f t="shared" si="45"/>
        <v>0</v>
      </c>
      <c r="AY79" s="7">
        <f t="shared" si="45"/>
        <v>0</v>
      </c>
      <c r="AZ79" s="7">
        <f t="shared" si="45"/>
        <v>0</v>
      </c>
      <c r="BA79" s="7">
        <f t="shared" si="45"/>
        <v>0</v>
      </c>
      <c r="BB79" s="7">
        <f t="shared" si="45"/>
        <v>0</v>
      </c>
      <c r="BC79" s="7">
        <f t="shared" si="45"/>
        <v>0</v>
      </c>
      <c r="BD79" s="7">
        <f t="shared" si="45"/>
        <v>0</v>
      </c>
      <c r="BE79" s="7">
        <f t="shared" si="45"/>
        <v>0</v>
      </c>
      <c r="BF79" s="7">
        <f t="shared" si="45"/>
        <v>0</v>
      </c>
      <c r="BG79" s="7">
        <f t="shared" si="45"/>
        <v>0</v>
      </c>
      <c r="BH79" s="7">
        <f t="shared" si="46"/>
        <v>0</v>
      </c>
      <c r="BI79" s="7">
        <f t="shared" si="46"/>
        <v>0</v>
      </c>
      <c r="BJ79" s="15">
        <f t="shared" si="40"/>
        <v>0</v>
      </c>
    </row>
    <row r="80" spans="1:62" ht="15" customHeight="1" x14ac:dyDescent="0.2">
      <c r="A80" s="185"/>
      <c r="E80" s="186"/>
      <c r="G80" s="130">
        <f t="shared" si="34"/>
        <v>0</v>
      </c>
      <c r="I80" s="115" t="s">
        <v>117</v>
      </c>
      <c r="J80" s="7">
        <f t="shared" ref="J80:S87" si="47">SUMIFS($E$2:$E$50799,$C$2:$C$50799,$I80,$G$2:$G$50799,J$2)</f>
        <v>0</v>
      </c>
      <c r="K80" s="7">
        <f t="shared" si="47"/>
        <v>0</v>
      </c>
      <c r="L80" s="7">
        <f t="shared" si="47"/>
        <v>0</v>
      </c>
      <c r="M80" s="7">
        <f t="shared" si="47"/>
        <v>0</v>
      </c>
      <c r="N80" s="7">
        <f t="shared" si="47"/>
        <v>0</v>
      </c>
      <c r="O80" s="7">
        <f t="shared" si="47"/>
        <v>0</v>
      </c>
      <c r="P80" s="7">
        <f t="shared" si="47"/>
        <v>0</v>
      </c>
      <c r="Q80" s="7">
        <f t="shared" si="47"/>
        <v>0</v>
      </c>
      <c r="R80" s="7">
        <f t="shared" si="47"/>
        <v>0</v>
      </c>
      <c r="S80" s="7">
        <f t="shared" si="47"/>
        <v>0</v>
      </c>
      <c r="T80" s="7">
        <f t="shared" ref="T80:AC87" si="48">SUMIFS($E$2:$E$50799,$C$2:$C$50799,$I80,$G$2:$G$50799,T$2)</f>
        <v>0</v>
      </c>
      <c r="U80" s="7">
        <f t="shared" si="48"/>
        <v>0</v>
      </c>
      <c r="V80" s="7">
        <f t="shared" si="48"/>
        <v>0</v>
      </c>
      <c r="W80" s="7">
        <f t="shared" si="48"/>
        <v>0</v>
      </c>
      <c r="X80" s="7">
        <f t="shared" si="48"/>
        <v>0</v>
      </c>
      <c r="Y80" s="7">
        <f t="shared" si="48"/>
        <v>0</v>
      </c>
      <c r="Z80" s="7">
        <f t="shared" si="48"/>
        <v>0</v>
      </c>
      <c r="AA80" s="7">
        <f t="shared" si="48"/>
        <v>0</v>
      </c>
      <c r="AB80" s="7">
        <f t="shared" si="48"/>
        <v>0</v>
      </c>
      <c r="AC80" s="7">
        <f t="shared" si="48"/>
        <v>0</v>
      </c>
      <c r="AD80" s="7">
        <f t="shared" ref="AD80:AM87" si="49">SUMIFS($E$2:$E$50799,$C$2:$C$50799,$I80,$G$2:$G$50799,AD$2)</f>
        <v>0</v>
      </c>
      <c r="AE80" s="7">
        <f t="shared" si="49"/>
        <v>0</v>
      </c>
      <c r="AF80" s="7">
        <f t="shared" si="49"/>
        <v>0</v>
      </c>
      <c r="AG80" s="7">
        <f t="shared" si="49"/>
        <v>0</v>
      </c>
      <c r="AH80" s="7">
        <f t="shared" si="49"/>
        <v>0</v>
      </c>
      <c r="AI80" s="7">
        <f t="shared" si="49"/>
        <v>0</v>
      </c>
      <c r="AJ80" s="7">
        <f t="shared" si="49"/>
        <v>0</v>
      </c>
      <c r="AK80" s="7">
        <f t="shared" si="49"/>
        <v>0</v>
      </c>
      <c r="AL80" s="7">
        <f t="shared" si="49"/>
        <v>0</v>
      </c>
      <c r="AM80" s="7">
        <f t="shared" si="49"/>
        <v>0</v>
      </c>
      <c r="AN80" s="7">
        <f t="shared" ref="AN80:AW87" si="50">SUMIFS($E$2:$E$50799,$C$2:$C$50799,$I80,$G$2:$G$50799,AN$2)</f>
        <v>0</v>
      </c>
      <c r="AO80" s="7">
        <f t="shared" si="50"/>
        <v>0</v>
      </c>
      <c r="AP80" s="7">
        <f t="shared" si="50"/>
        <v>0</v>
      </c>
      <c r="AQ80" s="7">
        <f t="shared" si="50"/>
        <v>0</v>
      </c>
      <c r="AR80" s="7">
        <f t="shared" si="50"/>
        <v>0</v>
      </c>
      <c r="AS80" s="7">
        <f t="shared" si="50"/>
        <v>0</v>
      </c>
      <c r="AT80" s="7">
        <f t="shared" si="50"/>
        <v>0</v>
      </c>
      <c r="AU80" s="7">
        <f t="shared" si="50"/>
        <v>0</v>
      </c>
      <c r="AV80" s="7">
        <f t="shared" si="50"/>
        <v>0</v>
      </c>
      <c r="AW80" s="7">
        <f t="shared" si="50"/>
        <v>0</v>
      </c>
      <c r="AX80" s="7">
        <f t="shared" ref="AX80:BI87" si="51">SUMIFS($E$2:$E$50799,$C$2:$C$50799,$I80,$G$2:$G$50799,AX$2)</f>
        <v>0</v>
      </c>
      <c r="AY80" s="7">
        <f t="shared" si="51"/>
        <v>0</v>
      </c>
      <c r="AZ80" s="7">
        <f t="shared" si="51"/>
        <v>0</v>
      </c>
      <c r="BA80" s="7">
        <f t="shared" si="51"/>
        <v>0</v>
      </c>
      <c r="BB80" s="7">
        <f t="shared" si="51"/>
        <v>0</v>
      </c>
      <c r="BC80" s="7">
        <f t="shared" si="51"/>
        <v>0</v>
      </c>
      <c r="BD80" s="7">
        <f t="shared" si="51"/>
        <v>0</v>
      </c>
      <c r="BE80" s="7">
        <f t="shared" si="51"/>
        <v>0</v>
      </c>
      <c r="BF80" s="7">
        <f t="shared" si="51"/>
        <v>0</v>
      </c>
      <c r="BG80" s="7">
        <f t="shared" si="51"/>
        <v>0</v>
      </c>
      <c r="BH80" s="7">
        <f t="shared" si="51"/>
        <v>0</v>
      </c>
      <c r="BI80" s="7">
        <f t="shared" si="51"/>
        <v>0</v>
      </c>
      <c r="BJ80" s="15">
        <f t="shared" si="40"/>
        <v>0</v>
      </c>
    </row>
    <row r="81" spans="1:62" ht="15" customHeight="1" x14ac:dyDescent="0.2">
      <c r="A81" s="185"/>
      <c r="E81" s="186"/>
      <c r="G81" s="130">
        <f t="shared" si="34"/>
        <v>0</v>
      </c>
      <c r="I81" s="115" t="s">
        <v>116</v>
      </c>
      <c r="J81" s="7">
        <f t="shared" si="47"/>
        <v>0</v>
      </c>
      <c r="K81" s="7">
        <f t="shared" si="47"/>
        <v>0</v>
      </c>
      <c r="L81" s="7">
        <f t="shared" si="47"/>
        <v>0</v>
      </c>
      <c r="M81" s="7">
        <f t="shared" si="47"/>
        <v>0</v>
      </c>
      <c r="N81" s="7">
        <f t="shared" si="47"/>
        <v>0</v>
      </c>
      <c r="O81" s="7">
        <f t="shared" si="47"/>
        <v>0</v>
      </c>
      <c r="P81" s="7">
        <f t="shared" si="47"/>
        <v>0</v>
      </c>
      <c r="Q81" s="7">
        <f t="shared" si="47"/>
        <v>0</v>
      </c>
      <c r="R81" s="7">
        <f t="shared" si="47"/>
        <v>0</v>
      </c>
      <c r="S81" s="7">
        <f t="shared" si="47"/>
        <v>0</v>
      </c>
      <c r="T81" s="7">
        <f t="shared" si="48"/>
        <v>0</v>
      </c>
      <c r="U81" s="7">
        <f t="shared" si="48"/>
        <v>0</v>
      </c>
      <c r="V81" s="7">
        <f t="shared" si="48"/>
        <v>0</v>
      </c>
      <c r="W81" s="7">
        <f t="shared" si="48"/>
        <v>0</v>
      </c>
      <c r="X81" s="7">
        <f t="shared" si="48"/>
        <v>0</v>
      </c>
      <c r="Y81" s="7">
        <f t="shared" si="48"/>
        <v>0</v>
      </c>
      <c r="Z81" s="7">
        <f t="shared" si="48"/>
        <v>0</v>
      </c>
      <c r="AA81" s="7">
        <f t="shared" si="48"/>
        <v>0</v>
      </c>
      <c r="AB81" s="7">
        <f t="shared" si="48"/>
        <v>0</v>
      </c>
      <c r="AC81" s="7">
        <f t="shared" si="48"/>
        <v>0</v>
      </c>
      <c r="AD81" s="7">
        <f t="shared" si="49"/>
        <v>0</v>
      </c>
      <c r="AE81" s="7">
        <f t="shared" si="49"/>
        <v>0</v>
      </c>
      <c r="AF81" s="7">
        <f t="shared" si="49"/>
        <v>0</v>
      </c>
      <c r="AG81" s="7">
        <f t="shared" si="49"/>
        <v>0</v>
      </c>
      <c r="AH81" s="7">
        <f t="shared" si="49"/>
        <v>0</v>
      </c>
      <c r="AI81" s="7">
        <f t="shared" si="49"/>
        <v>0</v>
      </c>
      <c r="AJ81" s="7">
        <f t="shared" si="49"/>
        <v>0</v>
      </c>
      <c r="AK81" s="7">
        <f t="shared" si="49"/>
        <v>0</v>
      </c>
      <c r="AL81" s="7">
        <f t="shared" si="49"/>
        <v>0</v>
      </c>
      <c r="AM81" s="7">
        <f t="shared" si="49"/>
        <v>0</v>
      </c>
      <c r="AN81" s="7">
        <f t="shared" si="50"/>
        <v>0</v>
      </c>
      <c r="AO81" s="7">
        <f t="shared" si="50"/>
        <v>0</v>
      </c>
      <c r="AP81" s="7">
        <f t="shared" si="50"/>
        <v>0</v>
      </c>
      <c r="AQ81" s="7">
        <f t="shared" si="50"/>
        <v>0</v>
      </c>
      <c r="AR81" s="7">
        <f t="shared" si="50"/>
        <v>0</v>
      </c>
      <c r="AS81" s="7">
        <f t="shared" si="50"/>
        <v>0</v>
      </c>
      <c r="AT81" s="7">
        <f t="shared" si="50"/>
        <v>0</v>
      </c>
      <c r="AU81" s="7">
        <f t="shared" si="50"/>
        <v>0</v>
      </c>
      <c r="AV81" s="7">
        <f t="shared" si="50"/>
        <v>0</v>
      </c>
      <c r="AW81" s="7">
        <f t="shared" si="50"/>
        <v>0</v>
      </c>
      <c r="AX81" s="7">
        <f t="shared" si="51"/>
        <v>0</v>
      </c>
      <c r="AY81" s="7">
        <f t="shared" si="51"/>
        <v>0</v>
      </c>
      <c r="AZ81" s="7">
        <f t="shared" si="51"/>
        <v>0</v>
      </c>
      <c r="BA81" s="7">
        <f t="shared" si="51"/>
        <v>0</v>
      </c>
      <c r="BB81" s="7">
        <f t="shared" si="51"/>
        <v>0</v>
      </c>
      <c r="BC81" s="7">
        <f t="shared" si="51"/>
        <v>0</v>
      </c>
      <c r="BD81" s="7">
        <f t="shared" si="51"/>
        <v>0</v>
      </c>
      <c r="BE81" s="7">
        <f t="shared" si="51"/>
        <v>0</v>
      </c>
      <c r="BF81" s="7">
        <f t="shared" si="51"/>
        <v>0</v>
      </c>
      <c r="BG81" s="7">
        <f t="shared" si="51"/>
        <v>0</v>
      </c>
      <c r="BH81" s="7">
        <f t="shared" si="51"/>
        <v>0</v>
      </c>
      <c r="BI81" s="7">
        <f t="shared" si="51"/>
        <v>0</v>
      </c>
      <c r="BJ81" s="15">
        <f t="shared" si="40"/>
        <v>0</v>
      </c>
    </row>
    <row r="82" spans="1:62" ht="15" customHeight="1" x14ac:dyDescent="0.2">
      <c r="A82" s="185"/>
      <c r="E82" s="186"/>
      <c r="G82" s="130">
        <f t="shared" si="34"/>
        <v>0</v>
      </c>
      <c r="I82" s="115" t="s">
        <v>114</v>
      </c>
      <c r="J82" s="7">
        <f t="shared" si="47"/>
        <v>0</v>
      </c>
      <c r="K82" s="7">
        <f t="shared" si="47"/>
        <v>0</v>
      </c>
      <c r="L82" s="7">
        <f t="shared" si="47"/>
        <v>0</v>
      </c>
      <c r="M82" s="7">
        <f t="shared" si="47"/>
        <v>0</v>
      </c>
      <c r="N82" s="7">
        <f t="shared" si="47"/>
        <v>0</v>
      </c>
      <c r="O82" s="7">
        <f t="shared" si="47"/>
        <v>0</v>
      </c>
      <c r="P82" s="7">
        <f t="shared" si="47"/>
        <v>0</v>
      </c>
      <c r="Q82" s="7">
        <f t="shared" si="47"/>
        <v>0</v>
      </c>
      <c r="R82" s="7">
        <f t="shared" si="47"/>
        <v>0</v>
      </c>
      <c r="S82" s="7">
        <f t="shared" si="47"/>
        <v>0</v>
      </c>
      <c r="T82" s="7">
        <f t="shared" si="48"/>
        <v>0</v>
      </c>
      <c r="U82" s="7">
        <f t="shared" si="48"/>
        <v>0</v>
      </c>
      <c r="V82" s="7">
        <f t="shared" si="48"/>
        <v>0</v>
      </c>
      <c r="W82" s="7">
        <f t="shared" si="48"/>
        <v>0</v>
      </c>
      <c r="X82" s="7">
        <f t="shared" si="48"/>
        <v>0</v>
      </c>
      <c r="Y82" s="7">
        <f t="shared" si="48"/>
        <v>0</v>
      </c>
      <c r="Z82" s="7">
        <f t="shared" si="48"/>
        <v>0</v>
      </c>
      <c r="AA82" s="7">
        <f t="shared" si="48"/>
        <v>0</v>
      </c>
      <c r="AB82" s="7">
        <f t="shared" si="48"/>
        <v>0</v>
      </c>
      <c r="AC82" s="7">
        <f t="shared" si="48"/>
        <v>0</v>
      </c>
      <c r="AD82" s="7">
        <f t="shared" si="49"/>
        <v>0</v>
      </c>
      <c r="AE82" s="7">
        <f t="shared" si="49"/>
        <v>0</v>
      </c>
      <c r="AF82" s="7">
        <f t="shared" si="49"/>
        <v>0</v>
      </c>
      <c r="AG82" s="7">
        <f t="shared" si="49"/>
        <v>0</v>
      </c>
      <c r="AH82" s="7">
        <f t="shared" si="49"/>
        <v>0</v>
      </c>
      <c r="AI82" s="7">
        <f t="shared" si="49"/>
        <v>0</v>
      </c>
      <c r="AJ82" s="7">
        <f t="shared" si="49"/>
        <v>0</v>
      </c>
      <c r="AK82" s="7">
        <f t="shared" si="49"/>
        <v>0</v>
      </c>
      <c r="AL82" s="7">
        <f t="shared" si="49"/>
        <v>0</v>
      </c>
      <c r="AM82" s="7">
        <f t="shared" si="49"/>
        <v>0</v>
      </c>
      <c r="AN82" s="7">
        <f t="shared" si="50"/>
        <v>0</v>
      </c>
      <c r="AO82" s="7">
        <f t="shared" si="50"/>
        <v>0</v>
      </c>
      <c r="AP82" s="7">
        <f t="shared" si="50"/>
        <v>0</v>
      </c>
      <c r="AQ82" s="7">
        <f t="shared" si="50"/>
        <v>0</v>
      </c>
      <c r="AR82" s="7">
        <f t="shared" si="50"/>
        <v>0</v>
      </c>
      <c r="AS82" s="7">
        <f t="shared" si="50"/>
        <v>0</v>
      </c>
      <c r="AT82" s="7">
        <f t="shared" si="50"/>
        <v>0</v>
      </c>
      <c r="AU82" s="7">
        <f t="shared" si="50"/>
        <v>0</v>
      </c>
      <c r="AV82" s="7">
        <f t="shared" si="50"/>
        <v>0</v>
      </c>
      <c r="AW82" s="7">
        <f t="shared" si="50"/>
        <v>0</v>
      </c>
      <c r="AX82" s="7">
        <f t="shared" si="51"/>
        <v>0</v>
      </c>
      <c r="AY82" s="7">
        <f t="shared" si="51"/>
        <v>0</v>
      </c>
      <c r="AZ82" s="7">
        <f t="shared" si="51"/>
        <v>0</v>
      </c>
      <c r="BA82" s="7">
        <f t="shared" si="51"/>
        <v>0</v>
      </c>
      <c r="BB82" s="7">
        <f t="shared" si="51"/>
        <v>0</v>
      </c>
      <c r="BC82" s="7">
        <f t="shared" si="51"/>
        <v>0</v>
      </c>
      <c r="BD82" s="7">
        <f t="shared" si="51"/>
        <v>0</v>
      </c>
      <c r="BE82" s="7">
        <f t="shared" si="51"/>
        <v>0</v>
      </c>
      <c r="BF82" s="7">
        <f t="shared" si="51"/>
        <v>0</v>
      </c>
      <c r="BG82" s="7">
        <f t="shared" si="51"/>
        <v>0</v>
      </c>
      <c r="BH82" s="7">
        <f t="shared" si="51"/>
        <v>0</v>
      </c>
      <c r="BI82" s="7">
        <f t="shared" si="51"/>
        <v>0</v>
      </c>
      <c r="BJ82" s="15">
        <f t="shared" si="40"/>
        <v>0</v>
      </c>
    </row>
    <row r="83" spans="1:62" ht="15" customHeight="1" x14ac:dyDescent="0.2">
      <c r="A83" s="185"/>
      <c r="E83" s="186"/>
      <c r="G83" s="130">
        <f t="shared" si="34"/>
        <v>0</v>
      </c>
      <c r="I83" s="252" t="s">
        <v>294</v>
      </c>
      <c r="J83" s="7">
        <f t="shared" si="47"/>
        <v>0</v>
      </c>
      <c r="K83" s="7">
        <f t="shared" si="47"/>
        <v>0</v>
      </c>
      <c r="L83" s="7">
        <f t="shared" si="47"/>
        <v>0</v>
      </c>
      <c r="M83" s="7">
        <f t="shared" si="47"/>
        <v>0</v>
      </c>
      <c r="N83" s="7">
        <f t="shared" si="47"/>
        <v>0</v>
      </c>
      <c r="O83" s="7">
        <f t="shared" si="47"/>
        <v>0</v>
      </c>
      <c r="P83" s="7">
        <f t="shared" si="47"/>
        <v>0</v>
      </c>
      <c r="Q83" s="7">
        <f t="shared" si="47"/>
        <v>0</v>
      </c>
      <c r="R83" s="7">
        <f t="shared" si="47"/>
        <v>0</v>
      </c>
      <c r="S83" s="7">
        <f t="shared" si="47"/>
        <v>0</v>
      </c>
      <c r="T83" s="7">
        <f t="shared" si="48"/>
        <v>0</v>
      </c>
      <c r="U83" s="7">
        <f t="shared" si="48"/>
        <v>0</v>
      </c>
      <c r="V83" s="7">
        <f t="shared" si="48"/>
        <v>0</v>
      </c>
      <c r="W83" s="7">
        <f t="shared" si="48"/>
        <v>0</v>
      </c>
      <c r="X83" s="7">
        <f t="shared" si="48"/>
        <v>0</v>
      </c>
      <c r="Y83" s="7">
        <f t="shared" si="48"/>
        <v>0</v>
      </c>
      <c r="Z83" s="7">
        <f t="shared" si="48"/>
        <v>0</v>
      </c>
      <c r="AA83" s="7">
        <f t="shared" si="48"/>
        <v>0</v>
      </c>
      <c r="AB83" s="7">
        <f t="shared" si="48"/>
        <v>0</v>
      </c>
      <c r="AC83" s="7">
        <f t="shared" si="48"/>
        <v>0</v>
      </c>
      <c r="AD83" s="7">
        <f t="shared" si="49"/>
        <v>0</v>
      </c>
      <c r="AE83" s="7">
        <f t="shared" si="49"/>
        <v>0</v>
      </c>
      <c r="AF83" s="7">
        <f t="shared" si="49"/>
        <v>0</v>
      </c>
      <c r="AG83" s="7">
        <f t="shared" si="49"/>
        <v>0</v>
      </c>
      <c r="AH83" s="7">
        <f t="shared" si="49"/>
        <v>0</v>
      </c>
      <c r="AI83" s="7">
        <f t="shared" si="49"/>
        <v>0</v>
      </c>
      <c r="AJ83" s="7">
        <f t="shared" si="49"/>
        <v>0</v>
      </c>
      <c r="AK83" s="7">
        <f t="shared" si="49"/>
        <v>0</v>
      </c>
      <c r="AL83" s="7">
        <f t="shared" si="49"/>
        <v>0</v>
      </c>
      <c r="AM83" s="7">
        <f t="shared" si="49"/>
        <v>0</v>
      </c>
      <c r="AN83" s="7">
        <f t="shared" si="50"/>
        <v>0</v>
      </c>
      <c r="AO83" s="7">
        <f t="shared" si="50"/>
        <v>0</v>
      </c>
      <c r="AP83" s="7">
        <f t="shared" si="50"/>
        <v>0</v>
      </c>
      <c r="AQ83" s="7">
        <f t="shared" si="50"/>
        <v>0</v>
      </c>
      <c r="AR83" s="7">
        <f t="shared" si="50"/>
        <v>0</v>
      </c>
      <c r="AS83" s="7">
        <f t="shared" si="50"/>
        <v>0</v>
      </c>
      <c r="AT83" s="7">
        <f t="shared" si="50"/>
        <v>0</v>
      </c>
      <c r="AU83" s="7">
        <f t="shared" si="50"/>
        <v>0</v>
      </c>
      <c r="AV83" s="7">
        <f t="shared" si="50"/>
        <v>0</v>
      </c>
      <c r="AW83" s="7">
        <f t="shared" si="50"/>
        <v>0</v>
      </c>
      <c r="AX83" s="7">
        <f t="shared" si="51"/>
        <v>0</v>
      </c>
      <c r="AY83" s="7">
        <f t="shared" si="51"/>
        <v>0</v>
      </c>
      <c r="AZ83" s="7">
        <f t="shared" si="51"/>
        <v>0</v>
      </c>
      <c r="BA83" s="7">
        <f t="shared" si="51"/>
        <v>0</v>
      </c>
      <c r="BB83" s="7">
        <f t="shared" si="51"/>
        <v>0</v>
      </c>
      <c r="BC83" s="7">
        <f t="shared" si="51"/>
        <v>0</v>
      </c>
      <c r="BD83" s="7">
        <f t="shared" si="51"/>
        <v>0</v>
      </c>
      <c r="BE83" s="7">
        <f t="shared" si="51"/>
        <v>0</v>
      </c>
      <c r="BF83" s="7">
        <f t="shared" si="51"/>
        <v>0</v>
      </c>
      <c r="BG83" s="7">
        <f t="shared" si="51"/>
        <v>0</v>
      </c>
      <c r="BH83" s="7">
        <f t="shared" si="51"/>
        <v>0</v>
      </c>
      <c r="BI83" s="7">
        <f t="shared" si="51"/>
        <v>0</v>
      </c>
      <c r="BJ83" s="15">
        <f t="shared" si="40"/>
        <v>0</v>
      </c>
    </row>
    <row r="84" spans="1:62" ht="15" customHeight="1" x14ac:dyDescent="0.2">
      <c r="A84" s="185"/>
      <c r="E84" s="186"/>
      <c r="G84" s="130">
        <f t="shared" si="34"/>
        <v>0</v>
      </c>
      <c r="I84" s="103" t="s">
        <v>295</v>
      </c>
      <c r="J84" s="7">
        <f t="shared" si="47"/>
        <v>0</v>
      </c>
      <c r="K84" s="7">
        <f t="shared" si="47"/>
        <v>0</v>
      </c>
      <c r="L84" s="7">
        <f t="shared" si="47"/>
        <v>0</v>
      </c>
      <c r="M84" s="7">
        <f t="shared" si="47"/>
        <v>0</v>
      </c>
      <c r="N84" s="7">
        <f t="shared" si="47"/>
        <v>0</v>
      </c>
      <c r="O84" s="7">
        <f t="shared" si="47"/>
        <v>0</v>
      </c>
      <c r="P84" s="7">
        <f t="shared" si="47"/>
        <v>0</v>
      </c>
      <c r="Q84" s="7">
        <f t="shared" si="47"/>
        <v>0</v>
      </c>
      <c r="R84" s="7">
        <f t="shared" si="47"/>
        <v>0</v>
      </c>
      <c r="S84" s="7">
        <f t="shared" si="47"/>
        <v>0</v>
      </c>
      <c r="T84" s="7">
        <f t="shared" si="48"/>
        <v>0</v>
      </c>
      <c r="U84" s="7">
        <f t="shared" si="48"/>
        <v>0</v>
      </c>
      <c r="V84" s="7">
        <f t="shared" si="48"/>
        <v>0</v>
      </c>
      <c r="W84" s="7">
        <f t="shared" si="48"/>
        <v>0</v>
      </c>
      <c r="X84" s="7">
        <f t="shared" si="48"/>
        <v>0</v>
      </c>
      <c r="Y84" s="7">
        <f t="shared" si="48"/>
        <v>0</v>
      </c>
      <c r="Z84" s="7">
        <f t="shared" si="48"/>
        <v>0</v>
      </c>
      <c r="AA84" s="7">
        <f t="shared" si="48"/>
        <v>0</v>
      </c>
      <c r="AB84" s="7">
        <f t="shared" si="48"/>
        <v>0</v>
      </c>
      <c r="AC84" s="7">
        <f t="shared" si="48"/>
        <v>0</v>
      </c>
      <c r="AD84" s="7">
        <f t="shared" si="49"/>
        <v>0</v>
      </c>
      <c r="AE84" s="7">
        <f t="shared" si="49"/>
        <v>0</v>
      </c>
      <c r="AF84" s="7">
        <f t="shared" si="49"/>
        <v>0</v>
      </c>
      <c r="AG84" s="7">
        <f t="shared" si="49"/>
        <v>0</v>
      </c>
      <c r="AH84" s="7">
        <f t="shared" si="49"/>
        <v>0</v>
      </c>
      <c r="AI84" s="7">
        <f t="shared" si="49"/>
        <v>0</v>
      </c>
      <c r="AJ84" s="7">
        <f t="shared" si="49"/>
        <v>0</v>
      </c>
      <c r="AK84" s="7">
        <f t="shared" si="49"/>
        <v>0</v>
      </c>
      <c r="AL84" s="7">
        <f t="shared" si="49"/>
        <v>0</v>
      </c>
      <c r="AM84" s="7">
        <f t="shared" si="49"/>
        <v>0</v>
      </c>
      <c r="AN84" s="7">
        <f t="shared" si="50"/>
        <v>0</v>
      </c>
      <c r="AO84" s="7">
        <f t="shared" si="50"/>
        <v>0</v>
      </c>
      <c r="AP84" s="7">
        <f t="shared" si="50"/>
        <v>0</v>
      </c>
      <c r="AQ84" s="7">
        <f t="shared" si="50"/>
        <v>0</v>
      </c>
      <c r="AR84" s="7">
        <f t="shared" si="50"/>
        <v>0</v>
      </c>
      <c r="AS84" s="7">
        <f t="shared" si="50"/>
        <v>0</v>
      </c>
      <c r="AT84" s="7">
        <f t="shared" si="50"/>
        <v>0</v>
      </c>
      <c r="AU84" s="7">
        <f t="shared" si="50"/>
        <v>0</v>
      </c>
      <c r="AV84" s="7">
        <f t="shared" si="50"/>
        <v>0</v>
      </c>
      <c r="AW84" s="7">
        <f t="shared" si="50"/>
        <v>0</v>
      </c>
      <c r="AX84" s="7">
        <f t="shared" si="51"/>
        <v>0</v>
      </c>
      <c r="AY84" s="7">
        <f t="shared" si="51"/>
        <v>0</v>
      </c>
      <c r="AZ84" s="7">
        <f t="shared" si="51"/>
        <v>0</v>
      </c>
      <c r="BA84" s="7">
        <f t="shared" si="51"/>
        <v>0</v>
      </c>
      <c r="BB84" s="7">
        <f t="shared" si="51"/>
        <v>0</v>
      </c>
      <c r="BC84" s="7">
        <f t="shared" si="51"/>
        <v>0</v>
      </c>
      <c r="BD84" s="7">
        <f t="shared" si="51"/>
        <v>0</v>
      </c>
      <c r="BE84" s="7">
        <f t="shared" si="51"/>
        <v>0</v>
      </c>
      <c r="BF84" s="7">
        <f t="shared" si="51"/>
        <v>0</v>
      </c>
      <c r="BG84" s="7">
        <f t="shared" si="51"/>
        <v>0</v>
      </c>
      <c r="BH84" s="7">
        <f t="shared" si="51"/>
        <v>0</v>
      </c>
      <c r="BI84" s="7">
        <f t="shared" si="51"/>
        <v>0</v>
      </c>
      <c r="BJ84" s="15">
        <f t="shared" si="40"/>
        <v>0</v>
      </c>
    </row>
    <row r="85" spans="1:62" ht="15" customHeight="1" x14ac:dyDescent="0.2">
      <c r="A85" s="185"/>
      <c r="E85" s="186"/>
      <c r="G85" s="130">
        <f t="shared" si="34"/>
        <v>0</v>
      </c>
      <c r="I85" s="103" t="s">
        <v>296</v>
      </c>
      <c r="J85" s="7">
        <f t="shared" si="47"/>
        <v>0</v>
      </c>
      <c r="K85" s="7">
        <f t="shared" si="47"/>
        <v>0</v>
      </c>
      <c r="L85" s="7">
        <f t="shared" si="47"/>
        <v>0</v>
      </c>
      <c r="M85" s="7">
        <f t="shared" si="47"/>
        <v>0</v>
      </c>
      <c r="N85" s="7">
        <f t="shared" si="47"/>
        <v>0</v>
      </c>
      <c r="O85" s="7">
        <f t="shared" si="47"/>
        <v>0</v>
      </c>
      <c r="P85" s="7">
        <f t="shared" si="47"/>
        <v>0</v>
      </c>
      <c r="Q85" s="7">
        <f t="shared" si="47"/>
        <v>0</v>
      </c>
      <c r="R85" s="7">
        <f t="shared" si="47"/>
        <v>0</v>
      </c>
      <c r="S85" s="7">
        <f t="shared" si="47"/>
        <v>0</v>
      </c>
      <c r="T85" s="7">
        <f t="shared" si="48"/>
        <v>0</v>
      </c>
      <c r="U85" s="7">
        <f t="shared" si="48"/>
        <v>0</v>
      </c>
      <c r="V85" s="7">
        <f t="shared" si="48"/>
        <v>0</v>
      </c>
      <c r="W85" s="7">
        <f t="shared" si="48"/>
        <v>0</v>
      </c>
      <c r="X85" s="7">
        <f t="shared" si="48"/>
        <v>0</v>
      </c>
      <c r="Y85" s="7">
        <f t="shared" si="48"/>
        <v>0</v>
      </c>
      <c r="Z85" s="7">
        <f t="shared" si="48"/>
        <v>0</v>
      </c>
      <c r="AA85" s="7">
        <f t="shared" si="48"/>
        <v>0</v>
      </c>
      <c r="AB85" s="7">
        <f t="shared" si="48"/>
        <v>0</v>
      </c>
      <c r="AC85" s="7">
        <f t="shared" si="48"/>
        <v>0</v>
      </c>
      <c r="AD85" s="7">
        <f t="shared" si="49"/>
        <v>0</v>
      </c>
      <c r="AE85" s="7">
        <f t="shared" si="49"/>
        <v>0</v>
      </c>
      <c r="AF85" s="7">
        <f t="shared" si="49"/>
        <v>0</v>
      </c>
      <c r="AG85" s="7">
        <f t="shared" si="49"/>
        <v>0</v>
      </c>
      <c r="AH85" s="7">
        <f t="shared" si="49"/>
        <v>0</v>
      </c>
      <c r="AI85" s="7">
        <f t="shared" si="49"/>
        <v>0</v>
      </c>
      <c r="AJ85" s="7">
        <f t="shared" si="49"/>
        <v>0</v>
      </c>
      <c r="AK85" s="7">
        <f t="shared" si="49"/>
        <v>0</v>
      </c>
      <c r="AL85" s="7">
        <f t="shared" si="49"/>
        <v>0</v>
      </c>
      <c r="AM85" s="7">
        <f t="shared" si="49"/>
        <v>0</v>
      </c>
      <c r="AN85" s="7">
        <f t="shared" si="50"/>
        <v>0</v>
      </c>
      <c r="AO85" s="7">
        <f t="shared" si="50"/>
        <v>0</v>
      </c>
      <c r="AP85" s="7">
        <f t="shared" si="50"/>
        <v>0</v>
      </c>
      <c r="AQ85" s="7">
        <f t="shared" si="50"/>
        <v>0</v>
      </c>
      <c r="AR85" s="7">
        <f t="shared" si="50"/>
        <v>0</v>
      </c>
      <c r="AS85" s="7">
        <f t="shared" si="50"/>
        <v>0</v>
      </c>
      <c r="AT85" s="7">
        <f t="shared" si="50"/>
        <v>0</v>
      </c>
      <c r="AU85" s="7">
        <f t="shared" si="50"/>
        <v>0</v>
      </c>
      <c r="AV85" s="7">
        <f t="shared" si="50"/>
        <v>0</v>
      </c>
      <c r="AW85" s="7">
        <f t="shared" si="50"/>
        <v>0</v>
      </c>
      <c r="AX85" s="7">
        <f t="shared" si="51"/>
        <v>0</v>
      </c>
      <c r="AY85" s="7">
        <f t="shared" si="51"/>
        <v>0</v>
      </c>
      <c r="AZ85" s="7">
        <f t="shared" si="51"/>
        <v>0</v>
      </c>
      <c r="BA85" s="7">
        <f t="shared" si="51"/>
        <v>0</v>
      </c>
      <c r="BB85" s="7">
        <f t="shared" si="51"/>
        <v>0</v>
      </c>
      <c r="BC85" s="7">
        <f t="shared" si="51"/>
        <v>0</v>
      </c>
      <c r="BD85" s="7">
        <f t="shared" si="51"/>
        <v>0</v>
      </c>
      <c r="BE85" s="7">
        <f t="shared" si="51"/>
        <v>0</v>
      </c>
      <c r="BF85" s="7">
        <f t="shared" si="51"/>
        <v>0</v>
      </c>
      <c r="BG85" s="7">
        <f t="shared" si="51"/>
        <v>0</v>
      </c>
      <c r="BH85" s="7">
        <f t="shared" si="51"/>
        <v>0</v>
      </c>
      <c r="BI85" s="7">
        <f t="shared" si="51"/>
        <v>0</v>
      </c>
      <c r="BJ85" s="15">
        <f t="shared" ref="BJ85:BJ90" si="52">SUM(J85:BI85)</f>
        <v>0</v>
      </c>
    </row>
    <row r="86" spans="1:62" ht="15" customHeight="1" x14ac:dyDescent="0.2">
      <c r="A86" s="185"/>
      <c r="E86" s="186"/>
      <c r="G86" s="130">
        <f t="shared" si="34"/>
        <v>0</v>
      </c>
      <c r="I86" s="103" t="s">
        <v>297</v>
      </c>
      <c r="J86" s="7">
        <f t="shared" si="47"/>
        <v>0</v>
      </c>
      <c r="K86" s="7">
        <f t="shared" si="47"/>
        <v>0</v>
      </c>
      <c r="L86" s="7">
        <f t="shared" si="47"/>
        <v>0</v>
      </c>
      <c r="M86" s="7">
        <f t="shared" si="47"/>
        <v>0</v>
      </c>
      <c r="N86" s="7">
        <f t="shared" si="47"/>
        <v>0</v>
      </c>
      <c r="O86" s="7">
        <f t="shared" si="47"/>
        <v>0</v>
      </c>
      <c r="P86" s="7">
        <f t="shared" si="47"/>
        <v>0</v>
      </c>
      <c r="Q86" s="7">
        <f t="shared" si="47"/>
        <v>0</v>
      </c>
      <c r="R86" s="7">
        <f t="shared" si="47"/>
        <v>0</v>
      </c>
      <c r="S86" s="7">
        <f t="shared" si="47"/>
        <v>0</v>
      </c>
      <c r="T86" s="7">
        <f t="shared" si="48"/>
        <v>0</v>
      </c>
      <c r="U86" s="7">
        <f t="shared" si="48"/>
        <v>0</v>
      </c>
      <c r="V86" s="7">
        <f t="shared" si="48"/>
        <v>0</v>
      </c>
      <c r="W86" s="7">
        <f t="shared" si="48"/>
        <v>0</v>
      </c>
      <c r="X86" s="7">
        <f t="shared" si="48"/>
        <v>0</v>
      </c>
      <c r="Y86" s="7">
        <f t="shared" si="48"/>
        <v>0</v>
      </c>
      <c r="Z86" s="7">
        <f t="shared" si="48"/>
        <v>0</v>
      </c>
      <c r="AA86" s="7">
        <f t="shared" si="48"/>
        <v>0</v>
      </c>
      <c r="AB86" s="7">
        <f t="shared" si="48"/>
        <v>0</v>
      </c>
      <c r="AC86" s="7">
        <f t="shared" si="48"/>
        <v>0</v>
      </c>
      <c r="AD86" s="7">
        <f t="shared" si="49"/>
        <v>0</v>
      </c>
      <c r="AE86" s="7">
        <f t="shared" si="49"/>
        <v>0</v>
      </c>
      <c r="AF86" s="7">
        <f t="shared" si="49"/>
        <v>0</v>
      </c>
      <c r="AG86" s="7">
        <f t="shared" si="49"/>
        <v>0</v>
      </c>
      <c r="AH86" s="7">
        <f t="shared" si="49"/>
        <v>0</v>
      </c>
      <c r="AI86" s="7">
        <f t="shared" si="49"/>
        <v>0</v>
      </c>
      <c r="AJ86" s="7">
        <f t="shared" si="49"/>
        <v>0</v>
      </c>
      <c r="AK86" s="7">
        <f t="shared" si="49"/>
        <v>0</v>
      </c>
      <c r="AL86" s="7">
        <f t="shared" si="49"/>
        <v>0</v>
      </c>
      <c r="AM86" s="7">
        <f t="shared" si="49"/>
        <v>0</v>
      </c>
      <c r="AN86" s="7">
        <f t="shared" si="50"/>
        <v>0</v>
      </c>
      <c r="AO86" s="7">
        <f t="shared" si="50"/>
        <v>0</v>
      </c>
      <c r="AP86" s="7">
        <f t="shared" si="50"/>
        <v>0</v>
      </c>
      <c r="AQ86" s="7">
        <f t="shared" si="50"/>
        <v>0</v>
      </c>
      <c r="AR86" s="7">
        <f t="shared" si="50"/>
        <v>0</v>
      </c>
      <c r="AS86" s="7">
        <f t="shared" si="50"/>
        <v>0</v>
      </c>
      <c r="AT86" s="7">
        <f t="shared" si="50"/>
        <v>0</v>
      </c>
      <c r="AU86" s="7">
        <f t="shared" si="50"/>
        <v>0</v>
      </c>
      <c r="AV86" s="7">
        <f t="shared" si="50"/>
        <v>0</v>
      </c>
      <c r="AW86" s="7">
        <f t="shared" si="50"/>
        <v>0</v>
      </c>
      <c r="AX86" s="7">
        <f t="shared" si="51"/>
        <v>0</v>
      </c>
      <c r="AY86" s="7">
        <f t="shared" si="51"/>
        <v>0</v>
      </c>
      <c r="AZ86" s="7">
        <f t="shared" si="51"/>
        <v>0</v>
      </c>
      <c r="BA86" s="7">
        <f t="shared" si="51"/>
        <v>0</v>
      </c>
      <c r="BB86" s="7">
        <f t="shared" si="51"/>
        <v>0</v>
      </c>
      <c r="BC86" s="7">
        <f t="shared" si="51"/>
        <v>0</v>
      </c>
      <c r="BD86" s="7">
        <f t="shared" si="51"/>
        <v>0</v>
      </c>
      <c r="BE86" s="7">
        <f t="shared" si="51"/>
        <v>0</v>
      </c>
      <c r="BF86" s="7">
        <f t="shared" si="51"/>
        <v>0</v>
      </c>
      <c r="BG86" s="7">
        <f t="shared" si="51"/>
        <v>0</v>
      </c>
      <c r="BH86" s="7">
        <f t="shared" si="51"/>
        <v>0</v>
      </c>
      <c r="BI86" s="7">
        <f t="shared" si="51"/>
        <v>0</v>
      </c>
      <c r="BJ86" s="15">
        <f t="shared" si="52"/>
        <v>0</v>
      </c>
    </row>
    <row r="87" spans="1:62" ht="15" customHeight="1" x14ac:dyDescent="0.2">
      <c r="A87" s="185"/>
      <c r="E87" s="186"/>
      <c r="G87" s="130">
        <f t="shared" si="34"/>
        <v>0</v>
      </c>
      <c r="I87" s="103" t="s">
        <v>298</v>
      </c>
      <c r="J87" s="7">
        <f t="shared" si="47"/>
        <v>0</v>
      </c>
      <c r="K87" s="7">
        <f t="shared" si="47"/>
        <v>0</v>
      </c>
      <c r="L87" s="7">
        <f t="shared" si="47"/>
        <v>0</v>
      </c>
      <c r="M87" s="7">
        <f t="shared" si="47"/>
        <v>0</v>
      </c>
      <c r="N87" s="7">
        <f t="shared" si="47"/>
        <v>0</v>
      </c>
      <c r="O87" s="7">
        <f t="shared" si="47"/>
        <v>0</v>
      </c>
      <c r="P87" s="7">
        <f t="shared" si="47"/>
        <v>0</v>
      </c>
      <c r="Q87" s="7">
        <f t="shared" si="47"/>
        <v>0</v>
      </c>
      <c r="R87" s="7">
        <f t="shared" si="47"/>
        <v>0</v>
      </c>
      <c r="S87" s="7">
        <f t="shared" si="47"/>
        <v>0</v>
      </c>
      <c r="T87" s="7">
        <f t="shared" si="48"/>
        <v>0</v>
      </c>
      <c r="U87" s="7">
        <f t="shared" si="48"/>
        <v>0</v>
      </c>
      <c r="V87" s="7">
        <f t="shared" si="48"/>
        <v>0</v>
      </c>
      <c r="W87" s="7">
        <f t="shared" si="48"/>
        <v>0</v>
      </c>
      <c r="X87" s="7">
        <f t="shared" si="48"/>
        <v>0</v>
      </c>
      <c r="Y87" s="7">
        <f t="shared" si="48"/>
        <v>0</v>
      </c>
      <c r="Z87" s="7">
        <f t="shared" si="48"/>
        <v>0</v>
      </c>
      <c r="AA87" s="7">
        <f t="shared" si="48"/>
        <v>0</v>
      </c>
      <c r="AB87" s="7">
        <f t="shared" si="48"/>
        <v>0</v>
      </c>
      <c r="AC87" s="7">
        <f t="shared" si="48"/>
        <v>0</v>
      </c>
      <c r="AD87" s="7">
        <f t="shared" si="49"/>
        <v>0</v>
      </c>
      <c r="AE87" s="7">
        <f t="shared" si="49"/>
        <v>0</v>
      </c>
      <c r="AF87" s="7">
        <f t="shared" si="49"/>
        <v>0</v>
      </c>
      <c r="AG87" s="7">
        <f t="shared" si="49"/>
        <v>0</v>
      </c>
      <c r="AH87" s="7">
        <f t="shared" si="49"/>
        <v>0</v>
      </c>
      <c r="AI87" s="7">
        <f t="shared" si="49"/>
        <v>0</v>
      </c>
      <c r="AJ87" s="7">
        <f t="shared" si="49"/>
        <v>0</v>
      </c>
      <c r="AK87" s="7">
        <f t="shared" si="49"/>
        <v>0</v>
      </c>
      <c r="AL87" s="7">
        <f t="shared" si="49"/>
        <v>0</v>
      </c>
      <c r="AM87" s="7">
        <f t="shared" si="49"/>
        <v>0</v>
      </c>
      <c r="AN87" s="7">
        <f t="shared" si="50"/>
        <v>0</v>
      </c>
      <c r="AO87" s="7">
        <f t="shared" si="50"/>
        <v>0</v>
      </c>
      <c r="AP87" s="7">
        <f t="shared" si="50"/>
        <v>0</v>
      </c>
      <c r="AQ87" s="7">
        <f t="shared" si="50"/>
        <v>0</v>
      </c>
      <c r="AR87" s="7">
        <f t="shared" si="50"/>
        <v>0</v>
      </c>
      <c r="AS87" s="7">
        <f t="shared" si="50"/>
        <v>0</v>
      </c>
      <c r="AT87" s="7">
        <f t="shared" si="50"/>
        <v>0</v>
      </c>
      <c r="AU87" s="7">
        <f t="shared" si="50"/>
        <v>0</v>
      </c>
      <c r="AV87" s="7">
        <f t="shared" si="50"/>
        <v>0</v>
      </c>
      <c r="AW87" s="7">
        <f t="shared" si="50"/>
        <v>0</v>
      </c>
      <c r="AX87" s="7">
        <f t="shared" si="51"/>
        <v>0</v>
      </c>
      <c r="AY87" s="7">
        <f t="shared" si="51"/>
        <v>0</v>
      </c>
      <c r="AZ87" s="7">
        <f t="shared" si="51"/>
        <v>0</v>
      </c>
      <c r="BA87" s="7">
        <f t="shared" si="51"/>
        <v>0</v>
      </c>
      <c r="BB87" s="7">
        <f t="shared" si="51"/>
        <v>0</v>
      </c>
      <c r="BC87" s="7">
        <f t="shared" si="51"/>
        <v>0</v>
      </c>
      <c r="BD87" s="7">
        <f t="shared" si="51"/>
        <v>0</v>
      </c>
      <c r="BE87" s="7">
        <f t="shared" si="51"/>
        <v>0</v>
      </c>
      <c r="BF87" s="7">
        <f t="shared" si="51"/>
        <v>0</v>
      </c>
      <c r="BG87" s="7">
        <f t="shared" si="51"/>
        <v>0</v>
      </c>
      <c r="BH87" s="7">
        <f t="shared" si="51"/>
        <v>0</v>
      </c>
      <c r="BI87" s="7">
        <f t="shared" si="51"/>
        <v>0</v>
      </c>
      <c r="BJ87" s="15">
        <f t="shared" si="52"/>
        <v>0</v>
      </c>
    </row>
    <row r="88" spans="1:62" ht="15" customHeight="1" x14ac:dyDescent="0.2">
      <c r="A88" s="185"/>
      <c r="E88" s="186"/>
      <c r="G88" s="130">
        <f t="shared" si="34"/>
        <v>0</v>
      </c>
      <c r="I88" s="116" t="s">
        <v>148</v>
      </c>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0"/>
      <c r="AH88" s="140"/>
      <c r="AI88" s="140"/>
      <c r="AJ88" s="140"/>
      <c r="AK88" s="140"/>
      <c r="AL88" s="140"/>
      <c r="AM88" s="140"/>
      <c r="AN88" s="140"/>
      <c r="AO88" s="140"/>
      <c r="AP88" s="140"/>
      <c r="AQ88" s="140"/>
      <c r="AR88" s="140"/>
      <c r="AS88" s="140"/>
      <c r="AT88" s="140"/>
      <c r="AU88" s="140"/>
      <c r="AV88" s="140"/>
      <c r="AW88" s="140"/>
      <c r="AX88" s="140"/>
      <c r="AY88" s="140"/>
      <c r="AZ88" s="140"/>
      <c r="BA88" s="140"/>
      <c r="BB88" s="140"/>
      <c r="BC88" s="140"/>
      <c r="BD88" s="140"/>
      <c r="BE88" s="140"/>
      <c r="BF88" s="140"/>
      <c r="BG88" s="140"/>
      <c r="BH88" s="140"/>
      <c r="BI88" s="141"/>
      <c r="BJ88" s="140"/>
    </row>
    <row r="89" spans="1:62" ht="15" customHeight="1" x14ac:dyDescent="0.2">
      <c r="A89" s="185"/>
      <c r="E89" s="186"/>
      <c r="G89" s="130">
        <f t="shared" si="34"/>
        <v>0</v>
      </c>
      <c r="I89" s="117" t="s">
        <v>144</v>
      </c>
      <c r="J89" s="7">
        <f t="shared" ref="J89:S90" si="53">SUMIFS($E$2:$E$50799,$C$2:$C$50799,$I88,$G$2:$G$50799,J$2)</f>
        <v>0</v>
      </c>
      <c r="K89" s="7">
        <f t="shared" si="53"/>
        <v>0</v>
      </c>
      <c r="L89" s="7">
        <f t="shared" si="53"/>
        <v>0</v>
      </c>
      <c r="M89" s="7">
        <f t="shared" si="53"/>
        <v>0</v>
      </c>
      <c r="N89" s="7">
        <f t="shared" si="53"/>
        <v>0</v>
      </c>
      <c r="O89" s="7">
        <f t="shared" si="53"/>
        <v>0</v>
      </c>
      <c r="P89" s="7">
        <f t="shared" si="53"/>
        <v>0</v>
      </c>
      <c r="Q89" s="7">
        <f t="shared" si="53"/>
        <v>0</v>
      </c>
      <c r="R89" s="7">
        <f t="shared" si="53"/>
        <v>0</v>
      </c>
      <c r="S89" s="7">
        <f t="shared" si="53"/>
        <v>0</v>
      </c>
      <c r="T89" s="7">
        <f t="shared" ref="T89:AC90" si="54">SUMIFS($E$2:$E$50799,$C$2:$C$50799,$I88,$G$2:$G$50799,T$2)</f>
        <v>0</v>
      </c>
      <c r="U89" s="7">
        <f t="shared" si="54"/>
        <v>0</v>
      </c>
      <c r="V89" s="7">
        <f t="shared" si="54"/>
        <v>0</v>
      </c>
      <c r="W89" s="7">
        <f t="shared" si="54"/>
        <v>0</v>
      </c>
      <c r="X89" s="7">
        <f t="shared" si="54"/>
        <v>0</v>
      </c>
      <c r="Y89" s="7">
        <f t="shared" si="54"/>
        <v>0</v>
      </c>
      <c r="Z89" s="7">
        <f t="shared" si="54"/>
        <v>0</v>
      </c>
      <c r="AA89" s="7">
        <f t="shared" si="54"/>
        <v>0</v>
      </c>
      <c r="AB89" s="7">
        <f t="shared" si="54"/>
        <v>0</v>
      </c>
      <c r="AC89" s="7">
        <f t="shared" si="54"/>
        <v>0</v>
      </c>
      <c r="AD89" s="7">
        <f t="shared" ref="AD89:AM90" si="55">SUMIFS($E$2:$E$50799,$C$2:$C$50799,$I88,$G$2:$G$50799,AD$2)</f>
        <v>0</v>
      </c>
      <c r="AE89" s="7">
        <f t="shared" si="55"/>
        <v>0</v>
      </c>
      <c r="AF89" s="7">
        <f t="shared" si="55"/>
        <v>0</v>
      </c>
      <c r="AG89" s="7">
        <f t="shared" si="55"/>
        <v>0</v>
      </c>
      <c r="AH89" s="7">
        <f t="shared" si="55"/>
        <v>0</v>
      </c>
      <c r="AI89" s="7">
        <f t="shared" si="55"/>
        <v>0</v>
      </c>
      <c r="AJ89" s="7">
        <f t="shared" si="55"/>
        <v>0</v>
      </c>
      <c r="AK89" s="7">
        <f t="shared" si="55"/>
        <v>0</v>
      </c>
      <c r="AL89" s="7">
        <f t="shared" si="55"/>
        <v>0</v>
      </c>
      <c r="AM89" s="7">
        <f t="shared" si="55"/>
        <v>0</v>
      </c>
      <c r="AN89" s="7">
        <f t="shared" ref="AN89:AW90" si="56">SUMIFS($E$2:$E$50799,$C$2:$C$50799,$I88,$G$2:$G$50799,AN$2)</f>
        <v>0</v>
      </c>
      <c r="AO89" s="7">
        <f t="shared" si="56"/>
        <v>0</v>
      </c>
      <c r="AP89" s="7">
        <f t="shared" si="56"/>
        <v>0</v>
      </c>
      <c r="AQ89" s="7">
        <f t="shared" si="56"/>
        <v>0</v>
      </c>
      <c r="AR89" s="7">
        <f t="shared" si="56"/>
        <v>0</v>
      </c>
      <c r="AS89" s="7">
        <f t="shared" si="56"/>
        <v>0</v>
      </c>
      <c r="AT89" s="7">
        <f t="shared" si="56"/>
        <v>0</v>
      </c>
      <c r="AU89" s="7">
        <f t="shared" si="56"/>
        <v>0</v>
      </c>
      <c r="AV89" s="7">
        <f t="shared" si="56"/>
        <v>0</v>
      </c>
      <c r="AW89" s="7">
        <f t="shared" si="56"/>
        <v>0</v>
      </c>
      <c r="AX89" s="7">
        <f t="shared" ref="AX89:BG90" si="57">SUMIFS($E$2:$E$50799,$C$2:$C$50799,$I88,$G$2:$G$50799,AX$2)</f>
        <v>0</v>
      </c>
      <c r="AY89" s="7">
        <f t="shared" si="57"/>
        <v>0</v>
      </c>
      <c r="AZ89" s="7">
        <f t="shared" si="57"/>
        <v>0</v>
      </c>
      <c r="BA89" s="7">
        <f t="shared" si="57"/>
        <v>0</v>
      </c>
      <c r="BB89" s="7">
        <f t="shared" si="57"/>
        <v>0</v>
      </c>
      <c r="BC89" s="7">
        <f t="shared" si="57"/>
        <v>0</v>
      </c>
      <c r="BD89" s="7">
        <f t="shared" si="57"/>
        <v>0</v>
      </c>
      <c r="BE89" s="7">
        <f t="shared" si="57"/>
        <v>0</v>
      </c>
      <c r="BF89" s="7">
        <f t="shared" si="57"/>
        <v>0</v>
      </c>
      <c r="BG89" s="7">
        <f t="shared" si="57"/>
        <v>0</v>
      </c>
      <c r="BH89" s="7">
        <f t="shared" ref="BH89:BI90" si="58">SUMIFS($E$2:$E$50799,$C$2:$C$50799,$I88,$G$2:$G$50799,BH$2)</f>
        <v>0</v>
      </c>
      <c r="BI89" s="7">
        <f t="shared" si="58"/>
        <v>0</v>
      </c>
      <c r="BJ89" s="15">
        <f t="shared" si="52"/>
        <v>0</v>
      </c>
    </row>
    <row r="90" spans="1:62" ht="15" customHeight="1" x14ac:dyDescent="0.2">
      <c r="A90" s="185"/>
      <c r="E90" s="186"/>
      <c r="G90" s="130">
        <f t="shared" si="34"/>
        <v>0</v>
      </c>
      <c r="I90" s="117" t="s">
        <v>145</v>
      </c>
      <c r="J90" s="7">
        <f t="shared" si="53"/>
        <v>0</v>
      </c>
      <c r="K90" s="7">
        <f t="shared" si="53"/>
        <v>0</v>
      </c>
      <c r="L90" s="7">
        <f t="shared" si="53"/>
        <v>0</v>
      </c>
      <c r="M90" s="7">
        <f t="shared" si="53"/>
        <v>0</v>
      </c>
      <c r="N90" s="7">
        <f t="shared" si="53"/>
        <v>0</v>
      </c>
      <c r="O90" s="7">
        <f t="shared" si="53"/>
        <v>0</v>
      </c>
      <c r="P90" s="7">
        <f t="shared" si="53"/>
        <v>0</v>
      </c>
      <c r="Q90" s="7">
        <f t="shared" si="53"/>
        <v>0</v>
      </c>
      <c r="R90" s="7">
        <f t="shared" si="53"/>
        <v>0</v>
      </c>
      <c r="S90" s="7">
        <f t="shared" si="53"/>
        <v>0</v>
      </c>
      <c r="T90" s="7">
        <f t="shared" si="54"/>
        <v>0</v>
      </c>
      <c r="U90" s="7">
        <f t="shared" si="54"/>
        <v>0</v>
      </c>
      <c r="V90" s="7">
        <f t="shared" si="54"/>
        <v>0</v>
      </c>
      <c r="W90" s="7">
        <f t="shared" si="54"/>
        <v>0</v>
      </c>
      <c r="X90" s="7">
        <f t="shared" si="54"/>
        <v>0</v>
      </c>
      <c r="Y90" s="7">
        <f t="shared" si="54"/>
        <v>0</v>
      </c>
      <c r="Z90" s="7">
        <f t="shared" si="54"/>
        <v>0</v>
      </c>
      <c r="AA90" s="7">
        <f t="shared" si="54"/>
        <v>0</v>
      </c>
      <c r="AB90" s="7">
        <f t="shared" si="54"/>
        <v>0</v>
      </c>
      <c r="AC90" s="7">
        <f t="shared" si="54"/>
        <v>0</v>
      </c>
      <c r="AD90" s="7">
        <f t="shared" si="55"/>
        <v>0</v>
      </c>
      <c r="AE90" s="7">
        <f t="shared" si="55"/>
        <v>0</v>
      </c>
      <c r="AF90" s="7">
        <f t="shared" si="55"/>
        <v>0</v>
      </c>
      <c r="AG90" s="7">
        <f t="shared" si="55"/>
        <v>0</v>
      </c>
      <c r="AH90" s="7">
        <f t="shared" si="55"/>
        <v>0</v>
      </c>
      <c r="AI90" s="7">
        <f t="shared" si="55"/>
        <v>0</v>
      </c>
      <c r="AJ90" s="7">
        <f t="shared" si="55"/>
        <v>0</v>
      </c>
      <c r="AK90" s="7">
        <f t="shared" si="55"/>
        <v>0</v>
      </c>
      <c r="AL90" s="7">
        <f t="shared" si="55"/>
        <v>0</v>
      </c>
      <c r="AM90" s="7">
        <f t="shared" si="55"/>
        <v>0</v>
      </c>
      <c r="AN90" s="7">
        <f t="shared" si="56"/>
        <v>0</v>
      </c>
      <c r="AO90" s="7">
        <f t="shared" si="56"/>
        <v>0</v>
      </c>
      <c r="AP90" s="7">
        <f t="shared" si="56"/>
        <v>0</v>
      </c>
      <c r="AQ90" s="7">
        <f t="shared" si="56"/>
        <v>0</v>
      </c>
      <c r="AR90" s="7">
        <f t="shared" si="56"/>
        <v>0</v>
      </c>
      <c r="AS90" s="7">
        <f t="shared" si="56"/>
        <v>0</v>
      </c>
      <c r="AT90" s="7">
        <f t="shared" si="56"/>
        <v>0</v>
      </c>
      <c r="AU90" s="7">
        <f t="shared" si="56"/>
        <v>0</v>
      </c>
      <c r="AV90" s="7">
        <f t="shared" si="56"/>
        <v>0</v>
      </c>
      <c r="AW90" s="7">
        <f t="shared" si="56"/>
        <v>0</v>
      </c>
      <c r="AX90" s="7">
        <f t="shared" si="57"/>
        <v>0</v>
      </c>
      <c r="AY90" s="7">
        <f t="shared" si="57"/>
        <v>0</v>
      </c>
      <c r="AZ90" s="7">
        <f t="shared" si="57"/>
        <v>0</v>
      </c>
      <c r="BA90" s="7">
        <f t="shared" si="57"/>
        <v>0</v>
      </c>
      <c r="BB90" s="7">
        <f t="shared" si="57"/>
        <v>0</v>
      </c>
      <c r="BC90" s="7">
        <f t="shared" si="57"/>
        <v>0</v>
      </c>
      <c r="BD90" s="7">
        <f t="shared" si="57"/>
        <v>0</v>
      </c>
      <c r="BE90" s="7">
        <f t="shared" si="57"/>
        <v>0</v>
      </c>
      <c r="BF90" s="7">
        <f t="shared" si="57"/>
        <v>0</v>
      </c>
      <c r="BG90" s="7">
        <f t="shared" si="57"/>
        <v>0</v>
      </c>
      <c r="BH90" s="7">
        <f t="shared" si="58"/>
        <v>0</v>
      </c>
      <c r="BI90" s="7">
        <f t="shared" si="58"/>
        <v>0</v>
      </c>
      <c r="BJ90" s="15">
        <f t="shared" si="52"/>
        <v>0</v>
      </c>
    </row>
    <row r="91" spans="1:62" ht="15" customHeight="1" x14ac:dyDescent="0.2">
      <c r="A91" s="185"/>
      <c r="E91" s="186"/>
      <c r="G91" s="130">
        <f t="shared" si="34"/>
        <v>0</v>
      </c>
      <c r="I91" s="117" t="s">
        <v>146</v>
      </c>
      <c r="J91" s="7">
        <f t="shared" ref="J91:S92" si="59">SUMIFS($E$2:$E$50799,$C$2:$C$50799,$I91,$G$2:$G$50799,J$2)</f>
        <v>0</v>
      </c>
      <c r="K91" s="7">
        <f t="shared" si="59"/>
        <v>0</v>
      </c>
      <c r="L91" s="7">
        <f t="shared" si="59"/>
        <v>0</v>
      </c>
      <c r="M91" s="7">
        <f t="shared" si="59"/>
        <v>0</v>
      </c>
      <c r="N91" s="7">
        <f t="shared" si="59"/>
        <v>0</v>
      </c>
      <c r="O91" s="7">
        <f t="shared" si="59"/>
        <v>0</v>
      </c>
      <c r="P91" s="7">
        <f t="shared" si="59"/>
        <v>0</v>
      </c>
      <c r="Q91" s="7">
        <f t="shared" si="59"/>
        <v>0</v>
      </c>
      <c r="R91" s="7">
        <f t="shared" si="59"/>
        <v>0</v>
      </c>
      <c r="S91" s="7">
        <f t="shared" si="59"/>
        <v>0</v>
      </c>
      <c r="T91" s="7">
        <f t="shared" ref="T91:AC92" si="60">SUMIFS($E$2:$E$50799,$C$2:$C$50799,$I91,$G$2:$G$50799,T$2)</f>
        <v>0</v>
      </c>
      <c r="U91" s="7">
        <f t="shared" si="60"/>
        <v>0</v>
      </c>
      <c r="V91" s="7">
        <f t="shared" si="60"/>
        <v>0</v>
      </c>
      <c r="W91" s="7">
        <f t="shared" si="60"/>
        <v>0</v>
      </c>
      <c r="X91" s="7">
        <f t="shared" si="60"/>
        <v>0</v>
      </c>
      <c r="Y91" s="7">
        <f t="shared" si="60"/>
        <v>0</v>
      </c>
      <c r="Z91" s="7">
        <f t="shared" si="60"/>
        <v>0</v>
      </c>
      <c r="AA91" s="7">
        <f t="shared" si="60"/>
        <v>0</v>
      </c>
      <c r="AB91" s="7">
        <f t="shared" si="60"/>
        <v>0</v>
      </c>
      <c r="AC91" s="7">
        <f t="shared" si="60"/>
        <v>0</v>
      </c>
      <c r="AD91" s="7">
        <f t="shared" ref="AD91:AM92" si="61">SUMIFS($E$2:$E$50799,$C$2:$C$50799,$I91,$G$2:$G$50799,AD$2)</f>
        <v>0</v>
      </c>
      <c r="AE91" s="7">
        <f t="shared" si="61"/>
        <v>0</v>
      </c>
      <c r="AF91" s="7">
        <f t="shared" si="61"/>
        <v>0</v>
      </c>
      <c r="AG91" s="7">
        <f t="shared" si="61"/>
        <v>0</v>
      </c>
      <c r="AH91" s="7">
        <f t="shared" si="61"/>
        <v>0</v>
      </c>
      <c r="AI91" s="7">
        <f t="shared" si="61"/>
        <v>0</v>
      </c>
      <c r="AJ91" s="7">
        <f t="shared" si="61"/>
        <v>0</v>
      </c>
      <c r="AK91" s="7">
        <f t="shared" si="61"/>
        <v>0</v>
      </c>
      <c r="AL91" s="7">
        <f t="shared" si="61"/>
        <v>0</v>
      </c>
      <c r="AM91" s="7">
        <f t="shared" si="61"/>
        <v>0</v>
      </c>
      <c r="AN91" s="7">
        <f t="shared" ref="AN91:AW92" si="62">SUMIFS($E$2:$E$50799,$C$2:$C$50799,$I91,$G$2:$G$50799,AN$2)</f>
        <v>0</v>
      </c>
      <c r="AO91" s="7">
        <f t="shared" si="62"/>
        <v>0</v>
      </c>
      <c r="AP91" s="7">
        <f t="shared" si="62"/>
        <v>0</v>
      </c>
      <c r="AQ91" s="7">
        <f t="shared" si="62"/>
        <v>0</v>
      </c>
      <c r="AR91" s="7">
        <f t="shared" si="62"/>
        <v>0</v>
      </c>
      <c r="AS91" s="7">
        <f t="shared" si="62"/>
        <v>0</v>
      </c>
      <c r="AT91" s="7">
        <f t="shared" si="62"/>
        <v>0</v>
      </c>
      <c r="AU91" s="7">
        <f t="shared" si="62"/>
        <v>0</v>
      </c>
      <c r="AV91" s="7">
        <f t="shared" si="62"/>
        <v>0</v>
      </c>
      <c r="AW91" s="7">
        <f t="shared" si="62"/>
        <v>0</v>
      </c>
      <c r="AX91" s="7">
        <f t="shared" ref="AX91:BI92" si="63">SUMIFS($E$2:$E$50799,$C$2:$C$50799,$I91,$G$2:$G$50799,AX$2)</f>
        <v>0</v>
      </c>
      <c r="AY91" s="7">
        <f t="shared" si="63"/>
        <v>0</v>
      </c>
      <c r="AZ91" s="7">
        <f t="shared" si="63"/>
        <v>0</v>
      </c>
      <c r="BA91" s="7">
        <f t="shared" si="63"/>
        <v>0</v>
      </c>
      <c r="BB91" s="7">
        <f t="shared" si="63"/>
        <v>0</v>
      </c>
      <c r="BC91" s="7">
        <f t="shared" si="63"/>
        <v>0</v>
      </c>
      <c r="BD91" s="7">
        <f t="shared" si="63"/>
        <v>0</v>
      </c>
      <c r="BE91" s="7">
        <f t="shared" si="63"/>
        <v>0</v>
      </c>
      <c r="BF91" s="7">
        <f t="shared" si="63"/>
        <v>0</v>
      </c>
      <c r="BG91" s="7">
        <f t="shared" si="63"/>
        <v>0</v>
      </c>
      <c r="BH91" s="7">
        <f t="shared" si="63"/>
        <v>0</v>
      </c>
      <c r="BI91" s="7">
        <f t="shared" si="63"/>
        <v>0</v>
      </c>
      <c r="BJ91" s="15">
        <f t="shared" si="40"/>
        <v>0</v>
      </c>
    </row>
    <row r="92" spans="1:62" ht="15" customHeight="1" x14ac:dyDescent="0.2">
      <c r="A92" s="185"/>
      <c r="E92" s="186"/>
      <c r="G92" s="130">
        <f t="shared" si="34"/>
        <v>0</v>
      </c>
      <c r="I92" s="117" t="s">
        <v>147</v>
      </c>
      <c r="J92" s="7">
        <f t="shared" si="59"/>
        <v>0</v>
      </c>
      <c r="K92" s="7">
        <f t="shared" si="59"/>
        <v>0</v>
      </c>
      <c r="L92" s="7">
        <f t="shared" si="59"/>
        <v>0</v>
      </c>
      <c r="M92" s="7">
        <f t="shared" si="59"/>
        <v>0</v>
      </c>
      <c r="N92" s="7">
        <f t="shared" si="59"/>
        <v>0</v>
      </c>
      <c r="O92" s="7">
        <f t="shared" si="59"/>
        <v>0</v>
      </c>
      <c r="P92" s="7">
        <f t="shared" si="59"/>
        <v>0</v>
      </c>
      <c r="Q92" s="7">
        <f t="shared" si="59"/>
        <v>0</v>
      </c>
      <c r="R92" s="7">
        <f t="shared" si="59"/>
        <v>0</v>
      </c>
      <c r="S92" s="7">
        <f t="shared" si="59"/>
        <v>0</v>
      </c>
      <c r="T92" s="7">
        <f t="shared" si="60"/>
        <v>0</v>
      </c>
      <c r="U92" s="7">
        <f t="shared" si="60"/>
        <v>0</v>
      </c>
      <c r="V92" s="7">
        <f t="shared" si="60"/>
        <v>0</v>
      </c>
      <c r="W92" s="7">
        <f t="shared" si="60"/>
        <v>0</v>
      </c>
      <c r="X92" s="7">
        <f t="shared" si="60"/>
        <v>0</v>
      </c>
      <c r="Y92" s="7">
        <f t="shared" si="60"/>
        <v>0</v>
      </c>
      <c r="Z92" s="7">
        <f t="shared" si="60"/>
        <v>0</v>
      </c>
      <c r="AA92" s="7">
        <f t="shared" si="60"/>
        <v>0</v>
      </c>
      <c r="AB92" s="7">
        <f t="shared" si="60"/>
        <v>0</v>
      </c>
      <c r="AC92" s="7">
        <f t="shared" si="60"/>
        <v>0</v>
      </c>
      <c r="AD92" s="7">
        <f t="shared" si="61"/>
        <v>0</v>
      </c>
      <c r="AE92" s="7">
        <f t="shared" si="61"/>
        <v>0</v>
      </c>
      <c r="AF92" s="7">
        <f t="shared" si="61"/>
        <v>0</v>
      </c>
      <c r="AG92" s="7">
        <f t="shared" si="61"/>
        <v>0</v>
      </c>
      <c r="AH92" s="7">
        <f t="shared" si="61"/>
        <v>0</v>
      </c>
      <c r="AI92" s="7">
        <f t="shared" si="61"/>
        <v>0</v>
      </c>
      <c r="AJ92" s="7">
        <f t="shared" si="61"/>
        <v>0</v>
      </c>
      <c r="AK92" s="7">
        <f t="shared" si="61"/>
        <v>0</v>
      </c>
      <c r="AL92" s="7">
        <f t="shared" si="61"/>
        <v>0</v>
      </c>
      <c r="AM92" s="7">
        <f t="shared" si="61"/>
        <v>0</v>
      </c>
      <c r="AN92" s="7">
        <f t="shared" si="62"/>
        <v>0</v>
      </c>
      <c r="AO92" s="7">
        <f t="shared" si="62"/>
        <v>0</v>
      </c>
      <c r="AP92" s="7">
        <f t="shared" si="62"/>
        <v>0</v>
      </c>
      <c r="AQ92" s="7">
        <f t="shared" si="62"/>
        <v>0</v>
      </c>
      <c r="AR92" s="7">
        <f t="shared" si="62"/>
        <v>0</v>
      </c>
      <c r="AS92" s="7">
        <f t="shared" si="62"/>
        <v>0</v>
      </c>
      <c r="AT92" s="7">
        <f t="shared" si="62"/>
        <v>0</v>
      </c>
      <c r="AU92" s="7">
        <f t="shared" si="62"/>
        <v>0</v>
      </c>
      <c r="AV92" s="7">
        <f t="shared" si="62"/>
        <v>0</v>
      </c>
      <c r="AW92" s="7">
        <f t="shared" si="62"/>
        <v>0</v>
      </c>
      <c r="AX92" s="7">
        <f t="shared" si="63"/>
        <v>0</v>
      </c>
      <c r="AY92" s="7">
        <f t="shared" si="63"/>
        <v>0</v>
      </c>
      <c r="AZ92" s="7">
        <f t="shared" si="63"/>
        <v>0</v>
      </c>
      <c r="BA92" s="7">
        <f t="shared" si="63"/>
        <v>0</v>
      </c>
      <c r="BB92" s="7">
        <f t="shared" si="63"/>
        <v>0</v>
      </c>
      <c r="BC92" s="7">
        <f t="shared" si="63"/>
        <v>0</v>
      </c>
      <c r="BD92" s="7">
        <f t="shared" si="63"/>
        <v>0</v>
      </c>
      <c r="BE92" s="7">
        <f t="shared" si="63"/>
        <v>0</v>
      </c>
      <c r="BF92" s="7">
        <f t="shared" si="63"/>
        <v>0</v>
      </c>
      <c r="BG92" s="7">
        <f t="shared" si="63"/>
        <v>0</v>
      </c>
      <c r="BH92" s="7">
        <f t="shared" si="63"/>
        <v>0</v>
      </c>
      <c r="BI92" s="7">
        <f t="shared" si="63"/>
        <v>0</v>
      </c>
      <c r="BJ92" s="15">
        <f t="shared" si="40"/>
        <v>0</v>
      </c>
    </row>
    <row r="93" spans="1:62" ht="15" customHeight="1" x14ac:dyDescent="0.2">
      <c r="A93" s="185"/>
      <c r="E93" s="186"/>
      <c r="G93" s="130">
        <f t="shared" si="34"/>
        <v>0</v>
      </c>
      <c r="I93" s="157" t="s">
        <v>187</v>
      </c>
      <c r="J93" s="161"/>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8"/>
      <c r="AQ93" s="188"/>
      <c r="AR93" s="188"/>
      <c r="AS93" s="188"/>
      <c r="AT93" s="188"/>
      <c r="AU93" s="188"/>
      <c r="AV93" s="188"/>
      <c r="AW93" s="188"/>
      <c r="AX93" s="188"/>
      <c r="AY93" s="188"/>
      <c r="AZ93" s="188"/>
      <c r="BA93" s="188"/>
      <c r="BB93" s="188"/>
      <c r="BC93" s="188"/>
      <c r="BD93" s="188"/>
      <c r="BE93" s="188"/>
      <c r="BF93" s="188"/>
      <c r="BG93" s="188"/>
      <c r="BH93" s="188"/>
      <c r="BI93" s="188"/>
      <c r="BJ93" s="189"/>
    </row>
    <row r="94" spans="1:62" ht="15" customHeight="1" x14ac:dyDescent="0.2">
      <c r="A94" s="185"/>
      <c r="E94" s="186"/>
      <c r="G94" s="130">
        <f t="shared" si="34"/>
        <v>0</v>
      </c>
      <c r="I94" s="157" t="s">
        <v>102</v>
      </c>
      <c r="J94" s="7">
        <f t="shared" ref="J94:S95" si="64">SUMIFS($E$2:$E$50799,$C$2:$C$50799,$I93,$G$2:$G$50799,J$2)</f>
        <v>0</v>
      </c>
      <c r="K94" s="7">
        <f t="shared" si="64"/>
        <v>0</v>
      </c>
      <c r="L94" s="7">
        <f t="shared" si="64"/>
        <v>0</v>
      </c>
      <c r="M94" s="7">
        <f t="shared" si="64"/>
        <v>0</v>
      </c>
      <c r="N94" s="7">
        <f t="shared" si="64"/>
        <v>0</v>
      </c>
      <c r="O94" s="7">
        <f t="shared" si="64"/>
        <v>0</v>
      </c>
      <c r="P94" s="7">
        <f t="shared" si="64"/>
        <v>0</v>
      </c>
      <c r="Q94" s="7">
        <f t="shared" si="64"/>
        <v>0</v>
      </c>
      <c r="R94" s="7">
        <f t="shared" si="64"/>
        <v>0</v>
      </c>
      <c r="S94" s="7">
        <f t="shared" si="64"/>
        <v>0</v>
      </c>
      <c r="T94" s="7">
        <f t="shared" ref="T94:AC95" si="65">SUMIFS($E$2:$E$50799,$C$2:$C$50799,$I93,$G$2:$G$50799,T$2)</f>
        <v>0</v>
      </c>
      <c r="U94" s="7">
        <f t="shared" si="65"/>
        <v>0</v>
      </c>
      <c r="V94" s="7">
        <f t="shared" si="65"/>
        <v>0</v>
      </c>
      <c r="W94" s="7">
        <f t="shared" si="65"/>
        <v>0</v>
      </c>
      <c r="X94" s="7">
        <f t="shared" si="65"/>
        <v>0</v>
      </c>
      <c r="Y94" s="7">
        <f t="shared" si="65"/>
        <v>0</v>
      </c>
      <c r="Z94" s="7">
        <f t="shared" si="65"/>
        <v>0</v>
      </c>
      <c r="AA94" s="7">
        <f t="shared" si="65"/>
        <v>0</v>
      </c>
      <c r="AB94" s="7">
        <f t="shared" si="65"/>
        <v>0</v>
      </c>
      <c r="AC94" s="7">
        <f t="shared" si="65"/>
        <v>0</v>
      </c>
      <c r="AD94" s="7">
        <f t="shared" ref="AD94:AM95" si="66">SUMIFS($E$2:$E$50799,$C$2:$C$50799,$I93,$G$2:$G$50799,AD$2)</f>
        <v>0</v>
      </c>
      <c r="AE94" s="7">
        <f t="shared" si="66"/>
        <v>0</v>
      </c>
      <c r="AF94" s="7">
        <f t="shared" si="66"/>
        <v>0</v>
      </c>
      <c r="AG94" s="7">
        <f t="shared" si="66"/>
        <v>0</v>
      </c>
      <c r="AH94" s="7">
        <f t="shared" si="66"/>
        <v>0</v>
      </c>
      <c r="AI94" s="7">
        <f t="shared" si="66"/>
        <v>0</v>
      </c>
      <c r="AJ94" s="7">
        <f t="shared" si="66"/>
        <v>0</v>
      </c>
      <c r="AK94" s="7">
        <f t="shared" si="66"/>
        <v>0</v>
      </c>
      <c r="AL94" s="7">
        <f t="shared" si="66"/>
        <v>0</v>
      </c>
      <c r="AM94" s="7">
        <f t="shared" si="66"/>
        <v>0</v>
      </c>
      <c r="AN94" s="7">
        <f t="shared" ref="AN94:AW95" si="67">SUMIFS($E$2:$E$50799,$C$2:$C$50799,$I93,$G$2:$G$50799,AN$2)</f>
        <v>0</v>
      </c>
      <c r="AO94" s="7">
        <f t="shared" si="67"/>
        <v>0</v>
      </c>
      <c r="AP94" s="7">
        <f t="shared" si="67"/>
        <v>0</v>
      </c>
      <c r="AQ94" s="7">
        <f t="shared" si="67"/>
        <v>0</v>
      </c>
      <c r="AR94" s="7">
        <f t="shared" si="67"/>
        <v>0</v>
      </c>
      <c r="AS94" s="7">
        <f t="shared" si="67"/>
        <v>0</v>
      </c>
      <c r="AT94" s="7">
        <f t="shared" si="67"/>
        <v>0</v>
      </c>
      <c r="AU94" s="7">
        <f t="shared" si="67"/>
        <v>0</v>
      </c>
      <c r="AV94" s="7">
        <f t="shared" si="67"/>
        <v>0</v>
      </c>
      <c r="AW94" s="7">
        <f t="shared" si="67"/>
        <v>0</v>
      </c>
      <c r="AX94" s="7">
        <f t="shared" ref="AX94:BG95" si="68">SUMIFS($E$2:$E$50799,$C$2:$C$50799,$I93,$G$2:$G$50799,AX$2)</f>
        <v>0</v>
      </c>
      <c r="AY94" s="7">
        <f t="shared" si="68"/>
        <v>0</v>
      </c>
      <c r="AZ94" s="7">
        <f t="shared" si="68"/>
        <v>0</v>
      </c>
      <c r="BA94" s="7">
        <f t="shared" si="68"/>
        <v>0</v>
      </c>
      <c r="BB94" s="7">
        <f t="shared" si="68"/>
        <v>0</v>
      </c>
      <c r="BC94" s="7">
        <f t="shared" si="68"/>
        <v>0</v>
      </c>
      <c r="BD94" s="7">
        <f t="shared" si="68"/>
        <v>0</v>
      </c>
      <c r="BE94" s="7">
        <f t="shared" si="68"/>
        <v>0</v>
      </c>
      <c r="BF94" s="7">
        <f t="shared" si="68"/>
        <v>0</v>
      </c>
      <c r="BG94" s="7">
        <f t="shared" si="68"/>
        <v>0</v>
      </c>
      <c r="BH94" s="7">
        <f t="shared" ref="BH94:BI95" si="69">SUMIFS($E$2:$E$50799,$C$2:$C$50799,$I93,$G$2:$G$50799,BH$2)</f>
        <v>0</v>
      </c>
      <c r="BI94" s="7">
        <f t="shared" si="69"/>
        <v>0</v>
      </c>
      <c r="BJ94" s="15">
        <f t="shared" si="40"/>
        <v>0</v>
      </c>
    </row>
    <row r="95" spans="1:62" ht="15" customHeight="1" x14ac:dyDescent="0.2">
      <c r="A95" s="185"/>
      <c r="E95" s="186"/>
      <c r="G95" s="130">
        <f t="shared" si="34"/>
        <v>0</v>
      </c>
      <c r="I95" s="157" t="s">
        <v>103</v>
      </c>
      <c r="J95" s="7">
        <f t="shared" si="64"/>
        <v>0</v>
      </c>
      <c r="K95" s="7">
        <f t="shared" si="64"/>
        <v>0</v>
      </c>
      <c r="L95" s="7">
        <f t="shared" si="64"/>
        <v>0</v>
      </c>
      <c r="M95" s="7">
        <f t="shared" si="64"/>
        <v>0</v>
      </c>
      <c r="N95" s="7">
        <f t="shared" si="64"/>
        <v>0</v>
      </c>
      <c r="O95" s="7">
        <f t="shared" si="64"/>
        <v>0</v>
      </c>
      <c r="P95" s="7">
        <f t="shared" si="64"/>
        <v>0</v>
      </c>
      <c r="Q95" s="7">
        <f t="shared" si="64"/>
        <v>0</v>
      </c>
      <c r="R95" s="7">
        <f t="shared" si="64"/>
        <v>0</v>
      </c>
      <c r="S95" s="7">
        <f t="shared" si="64"/>
        <v>0</v>
      </c>
      <c r="T95" s="7">
        <f t="shared" si="65"/>
        <v>0</v>
      </c>
      <c r="U95" s="7">
        <f t="shared" si="65"/>
        <v>0</v>
      </c>
      <c r="V95" s="7">
        <f t="shared" si="65"/>
        <v>0</v>
      </c>
      <c r="W95" s="7">
        <f t="shared" si="65"/>
        <v>0</v>
      </c>
      <c r="X95" s="7">
        <f t="shared" si="65"/>
        <v>0</v>
      </c>
      <c r="Y95" s="7">
        <f t="shared" si="65"/>
        <v>0</v>
      </c>
      <c r="Z95" s="7">
        <f t="shared" si="65"/>
        <v>0</v>
      </c>
      <c r="AA95" s="7">
        <f t="shared" si="65"/>
        <v>0</v>
      </c>
      <c r="AB95" s="7">
        <f t="shared" si="65"/>
        <v>0</v>
      </c>
      <c r="AC95" s="7">
        <f t="shared" si="65"/>
        <v>0</v>
      </c>
      <c r="AD95" s="7">
        <f t="shared" si="66"/>
        <v>0</v>
      </c>
      <c r="AE95" s="7">
        <f t="shared" si="66"/>
        <v>0</v>
      </c>
      <c r="AF95" s="7">
        <f t="shared" si="66"/>
        <v>0</v>
      </c>
      <c r="AG95" s="7">
        <f t="shared" si="66"/>
        <v>0</v>
      </c>
      <c r="AH95" s="7">
        <f t="shared" si="66"/>
        <v>0</v>
      </c>
      <c r="AI95" s="7">
        <f t="shared" si="66"/>
        <v>0</v>
      </c>
      <c r="AJ95" s="7">
        <f t="shared" si="66"/>
        <v>0</v>
      </c>
      <c r="AK95" s="7">
        <f t="shared" si="66"/>
        <v>0</v>
      </c>
      <c r="AL95" s="7">
        <f t="shared" si="66"/>
        <v>0</v>
      </c>
      <c r="AM95" s="7">
        <f t="shared" si="66"/>
        <v>0</v>
      </c>
      <c r="AN95" s="7">
        <f t="shared" si="67"/>
        <v>0</v>
      </c>
      <c r="AO95" s="7">
        <f t="shared" si="67"/>
        <v>0</v>
      </c>
      <c r="AP95" s="7">
        <f t="shared" si="67"/>
        <v>0</v>
      </c>
      <c r="AQ95" s="7">
        <f t="shared" si="67"/>
        <v>0</v>
      </c>
      <c r="AR95" s="7">
        <f t="shared" si="67"/>
        <v>0</v>
      </c>
      <c r="AS95" s="7">
        <f t="shared" si="67"/>
        <v>0</v>
      </c>
      <c r="AT95" s="7">
        <f t="shared" si="67"/>
        <v>0</v>
      </c>
      <c r="AU95" s="7">
        <f t="shared" si="67"/>
        <v>0</v>
      </c>
      <c r="AV95" s="7">
        <f t="shared" si="67"/>
        <v>0</v>
      </c>
      <c r="AW95" s="7">
        <f t="shared" si="67"/>
        <v>0</v>
      </c>
      <c r="AX95" s="7">
        <f t="shared" si="68"/>
        <v>0</v>
      </c>
      <c r="AY95" s="7">
        <f t="shared" si="68"/>
        <v>0</v>
      </c>
      <c r="AZ95" s="7">
        <f t="shared" si="68"/>
        <v>0</v>
      </c>
      <c r="BA95" s="7">
        <f t="shared" si="68"/>
        <v>0</v>
      </c>
      <c r="BB95" s="7">
        <f t="shared" si="68"/>
        <v>0</v>
      </c>
      <c r="BC95" s="7">
        <f t="shared" si="68"/>
        <v>0</v>
      </c>
      <c r="BD95" s="7">
        <f t="shared" si="68"/>
        <v>0</v>
      </c>
      <c r="BE95" s="7">
        <f t="shared" si="68"/>
        <v>0</v>
      </c>
      <c r="BF95" s="7">
        <f t="shared" si="68"/>
        <v>0</v>
      </c>
      <c r="BG95" s="7">
        <f t="shared" si="68"/>
        <v>0</v>
      </c>
      <c r="BH95" s="7">
        <f t="shared" si="69"/>
        <v>0</v>
      </c>
      <c r="BI95" s="7">
        <f t="shared" si="69"/>
        <v>0</v>
      </c>
      <c r="BJ95" s="15">
        <f t="shared" si="40"/>
        <v>0</v>
      </c>
    </row>
    <row r="96" spans="1:62" ht="15" customHeight="1" x14ac:dyDescent="0.2">
      <c r="A96" s="185"/>
      <c r="E96" s="186"/>
      <c r="G96" s="130">
        <f t="shared" si="34"/>
        <v>0</v>
      </c>
      <c r="I96" s="157" t="s">
        <v>101</v>
      </c>
      <c r="J96" s="7">
        <f t="shared" ref="J96:AO96" si="70">SUMIFS($E$2:$E$50799,$C$2:$C$50799,$I96,$G$2:$G$50799,J$2)</f>
        <v>0</v>
      </c>
      <c r="K96" s="7">
        <f t="shared" si="70"/>
        <v>0</v>
      </c>
      <c r="L96" s="7">
        <f t="shared" si="70"/>
        <v>0</v>
      </c>
      <c r="M96" s="7">
        <f t="shared" si="70"/>
        <v>0</v>
      </c>
      <c r="N96" s="7">
        <f t="shared" si="70"/>
        <v>0</v>
      </c>
      <c r="O96" s="7">
        <f t="shared" si="70"/>
        <v>0</v>
      </c>
      <c r="P96" s="7">
        <f t="shared" si="70"/>
        <v>0</v>
      </c>
      <c r="Q96" s="7">
        <f t="shared" si="70"/>
        <v>0</v>
      </c>
      <c r="R96" s="7">
        <f t="shared" si="70"/>
        <v>0</v>
      </c>
      <c r="S96" s="7">
        <f t="shared" si="70"/>
        <v>0</v>
      </c>
      <c r="T96" s="7">
        <f t="shared" si="70"/>
        <v>0</v>
      </c>
      <c r="U96" s="7">
        <f t="shared" si="70"/>
        <v>0</v>
      </c>
      <c r="V96" s="7">
        <f t="shared" si="70"/>
        <v>0</v>
      </c>
      <c r="W96" s="7">
        <f t="shared" si="70"/>
        <v>0</v>
      </c>
      <c r="X96" s="7">
        <f t="shared" si="70"/>
        <v>0</v>
      </c>
      <c r="Y96" s="7">
        <f t="shared" si="70"/>
        <v>0</v>
      </c>
      <c r="Z96" s="7">
        <f t="shared" si="70"/>
        <v>0</v>
      </c>
      <c r="AA96" s="7">
        <f t="shared" si="70"/>
        <v>0</v>
      </c>
      <c r="AB96" s="7">
        <f t="shared" si="70"/>
        <v>0</v>
      </c>
      <c r="AC96" s="7">
        <f t="shared" si="70"/>
        <v>0</v>
      </c>
      <c r="AD96" s="7">
        <f t="shared" si="70"/>
        <v>0</v>
      </c>
      <c r="AE96" s="7">
        <f t="shared" si="70"/>
        <v>0</v>
      </c>
      <c r="AF96" s="7">
        <f t="shared" si="70"/>
        <v>0</v>
      </c>
      <c r="AG96" s="7">
        <f t="shared" si="70"/>
        <v>0</v>
      </c>
      <c r="AH96" s="7">
        <f t="shared" si="70"/>
        <v>0</v>
      </c>
      <c r="AI96" s="7">
        <f t="shared" si="70"/>
        <v>0</v>
      </c>
      <c r="AJ96" s="7">
        <f t="shared" si="70"/>
        <v>0</v>
      </c>
      <c r="AK96" s="7">
        <f t="shared" si="70"/>
        <v>0</v>
      </c>
      <c r="AL96" s="7">
        <f t="shared" si="70"/>
        <v>0</v>
      </c>
      <c r="AM96" s="7">
        <f t="shared" si="70"/>
        <v>0</v>
      </c>
      <c r="AN96" s="7">
        <f t="shared" si="70"/>
        <v>0</v>
      </c>
      <c r="AO96" s="7">
        <f t="shared" si="70"/>
        <v>0</v>
      </c>
      <c r="AP96" s="7">
        <f t="shared" ref="AP96:BI96" si="71">SUMIFS($E$2:$E$50799,$C$2:$C$50799,$I96,$G$2:$G$50799,AP$2)</f>
        <v>0</v>
      </c>
      <c r="AQ96" s="7">
        <f t="shared" si="71"/>
        <v>0</v>
      </c>
      <c r="AR96" s="7">
        <f t="shared" si="71"/>
        <v>0</v>
      </c>
      <c r="AS96" s="7">
        <f t="shared" si="71"/>
        <v>0</v>
      </c>
      <c r="AT96" s="7">
        <f t="shared" si="71"/>
        <v>0</v>
      </c>
      <c r="AU96" s="7">
        <f t="shared" si="71"/>
        <v>0</v>
      </c>
      <c r="AV96" s="7">
        <f t="shared" si="71"/>
        <v>0</v>
      </c>
      <c r="AW96" s="7">
        <f t="shared" si="71"/>
        <v>0</v>
      </c>
      <c r="AX96" s="7">
        <f t="shared" si="71"/>
        <v>0</v>
      </c>
      <c r="AY96" s="7">
        <f t="shared" si="71"/>
        <v>0</v>
      </c>
      <c r="AZ96" s="7">
        <f t="shared" si="71"/>
        <v>0</v>
      </c>
      <c r="BA96" s="7">
        <f t="shared" si="71"/>
        <v>0</v>
      </c>
      <c r="BB96" s="7">
        <f t="shared" si="71"/>
        <v>0</v>
      </c>
      <c r="BC96" s="7">
        <f t="shared" si="71"/>
        <v>0</v>
      </c>
      <c r="BD96" s="7">
        <f t="shared" si="71"/>
        <v>0</v>
      </c>
      <c r="BE96" s="7">
        <f t="shared" si="71"/>
        <v>0</v>
      </c>
      <c r="BF96" s="7">
        <f t="shared" si="71"/>
        <v>0</v>
      </c>
      <c r="BG96" s="7">
        <f t="shared" si="71"/>
        <v>0</v>
      </c>
      <c r="BH96" s="7">
        <f t="shared" si="71"/>
        <v>0</v>
      </c>
      <c r="BI96" s="7">
        <f t="shared" si="71"/>
        <v>0</v>
      </c>
      <c r="BJ96" s="15">
        <f t="shared" si="40"/>
        <v>0</v>
      </c>
    </row>
    <row r="97" spans="1:62" ht="15" customHeight="1" x14ac:dyDescent="0.2">
      <c r="A97" s="185"/>
      <c r="E97" s="186"/>
      <c r="G97" s="130">
        <f t="shared" si="34"/>
        <v>0</v>
      </c>
      <c r="I97" s="235" t="s">
        <v>287</v>
      </c>
      <c r="J97" s="237"/>
      <c r="K97" s="308"/>
      <c r="L97" s="308"/>
      <c r="M97" s="308"/>
      <c r="N97" s="308"/>
      <c r="O97" s="308"/>
      <c r="P97" s="308"/>
      <c r="Q97" s="308"/>
      <c r="R97" s="308"/>
      <c r="S97" s="308"/>
      <c r="T97" s="308"/>
      <c r="U97" s="308"/>
      <c r="V97" s="308"/>
      <c r="W97" s="308"/>
      <c r="X97" s="308"/>
      <c r="Y97" s="308"/>
      <c r="Z97" s="308"/>
      <c r="AA97" s="308"/>
      <c r="AB97" s="308"/>
      <c r="AC97" s="308"/>
      <c r="AD97" s="308"/>
      <c r="AE97" s="308"/>
      <c r="AF97" s="308"/>
      <c r="AG97" s="308"/>
      <c r="AH97" s="308"/>
      <c r="AI97" s="308"/>
      <c r="AJ97" s="308"/>
      <c r="AK97" s="308"/>
      <c r="AL97" s="308"/>
      <c r="AM97" s="308"/>
      <c r="AN97" s="308"/>
      <c r="AO97" s="308"/>
      <c r="AP97" s="308"/>
      <c r="AQ97" s="308"/>
      <c r="AR97" s="308"/>
      <c r="AS97" s="308"/>
      <c r="AT97" s="308"/>
      <c r="AU97" s="308"/>
      <c r="AV97" s="308"/>
      <c r="AW97" s="308"/>
      <c r="AX97" s="308"/>
      <c r="AY97" s="308"/>
      <c r="AZ97" s="308"/>
      <c r="BA97" s="308"/>
      <c r="BB97" s="308"/>
      <c r="BC97" s="308"/>
      <c r="BD97" s="308"/>
      <c r="BE97" s="308"/>
      <c r="BF97" s="308"/>
      <c r="BG97" s="308"/>
      <c r="BH97" s="308"/>
      <c r="BI97" s="308"/>
      <c r="BJ97" s="236"/>
    </row>
    <row r="98" spans="1:62" ht="15" customHeight="1" x14ac:dyDescent="0.2">
      <c r="A98" s="185"/>
      <c r="E98" s="186"/>
      <c r="G98" s="130">
        <f t="shared" si="34"/>
        <v>0</v>
      </c>
      <c r="I98" s="232" t="s">
        <v>230</v>
      </c>
      <c r="J98" s="7">
        <f t="shared" ref="J98:AO98" si="72">SUMIFS($E$2:$E$50799,$C$2:$C$50799,$I98,$G$2:$G$50799,J$2)</f>
        <v>0</v>
      </c>
      <c r="K98" s="7">
        <f t="shared" si="72"/>
        <v>0</v>
      </c>
      <c r="L98" s="7">
        <f t="shared" si="72"/>
        <v>0</v>
      </c>
      <c r="M98" s="7">
        <f t="shared" si="72"/>
        <v>0</v>
      </c>
      <c r="N98" s="7">
        <f t="shared" si="72"/>
        <v>0</v>
      </c>
      <c r="O98" s="7">
        <f t="shared" si="72"/>
        <v>0</v>
      </c>
      <c r="P98" s="7">
        <f t="shared" si="72"/>
        <v>0</v>
      </c>
      <c r="Q98" s="7">
        <f t="shared" si="72"/>
        <v>0</v>
      </c>
      <c r="R98" s="7">
        <f t="shared" si="72"/>
        <v>0</v>
      </c>
      <c r="S98" s="7">
        <f t="shared" si="72"/>
        <v>0</v>
      </c>
      <c r="T98" s="7">
        <f t="shared" si="72"/>
        <v>0</v>
      </c>
      <c r="U98" s="7">
        <f t="shared" si="72"/>
        <v>0</v>
      </c>
      <c r="V98" s="7">
        <f t="shared" si="72"/>
        <v>0</v>
      </c>
      <c r="W98" s="7">
        <f t="shared" si="72"/>
        <v>0</v>
      </c>
      <c r="X98" s="7">
        <f t="shared" si="72"/>
        <v>0</v>
      </c>
      <c r="Y98" s="7">
        <f t="shared" si="72"/>
        <v>0</v>
      </c>
      <c r="Z98" s="7">
        <f t="shared" si="72"/>
        <v>0</v>
      </c>
      <c r="AA98" s="7">
        <f t="shared" si="72"/>
        <v>0</v>
      </c>
      <c r="AB98" s="7">
        <f t="shared" si="72"/>
        <v>0</v>
      </c>
      <c r="AC98" s="7">
        <f t="shared" si="72"/>
        <v>0</v>
      </c>
      <c r="AD98" s="7">
        <f t="shared" si="72"/>
        <v>0</v>
      </c>
      <c r="AE98" s="7">
        <f t="shared" si="72"/>
        <v>0</v>
      </c>
      <c r="AF98" s="7">
        <f t="shared" si="72"/>
        <v>0</v>
      </c>
      <c r="AG98" s="7">
        <f t="shared" si="72"/>
        <v>0</v>
      </c>
      <c r="AH98" s="7">
        <f t="shared" si="72"/>
        <v>0</v>
      </c>
      <c r="AI98" s="7">
        <f t="shared" si="72"/>
        <v>0</v>
      </c>
      <c r="AJ98" s="7">
        <f t="shared" si="72"/>
        <v>0</v>
      </c>
      <c r="AK98" s="7">
        <f t="shared" si="72"/>
        <v>0</v>
      </c>
      <c r="AL98" s="7">
        <f t="shared" si="72"/>
        <v>0</v>
      </c>
      <c r="AM98" s="7">
        <f t="shared" si="72"/>
        <v>0</v>
      </c>
      <c r="AN98" s="7">
        <f t="shared" si="72"/>
        <v>0</v>
      </c>
      <c r="AO98" s="7">
        <f t="shared" si="72"/>
        <v>0</v>
      </c>
      <c r="AP98" s="7">
        <f t="shared" ref="AP98:BI98" si="73">SUMIFS($E$2:$E$50799,$C$2:$C$50799,$I98,$G$2:$G$50799,AP$2)</f>
        <v>0</v>
      </c>
      <c r="AQ98" s="7">
        <f t="shared" si="73"/>
        <v>0</v>
      </c>
      <c r="AR98" s="7">
        <f t="shared" si="73"/>
        <v>0</v>
      </c>
      <c r="AS98" s="7">
        <f t="shared" si="73"/>
        <v>0</v>
      </c>
      <c r="AT98" s="7">
        <f t="shared" si="73"/>
        <v>0</v>
      </c>
      <c r="AU98" s="7">
        <f t="shared" si="73"/>
        <v>0</v>
      </c>
      <c r="AV98" s="7">
        <f t="shared" si="73"/>
        <v>0</v>
      </c>
      <c r="AW98" s="7">
        <f t="shared" si="73"/>
        <v>0</v>
      </c>
      <c r="AX98" s="7">
        <f t="shared" si="73"/>
        <v>0</v>
      </c>
      <c r="AY98" s="7">
        <f t="shared" si="73"/>
        <v>0</v>
      </c>
      <c r="AZ98" s="7">
        <f t="shared" si="73"/>
        <v>0</v>
      </c>
      <c r="BA98" s="7">
        <f t="shared" si="73"/>
        <v>0</v>
      </c>
      <c r="BB98" s="7">
        <f t="shared" si="73"/>
        <v>0</v>
      </c>
      <c r="BC98" s="7">
        <f t="shared" si="73"/>
        <v>0</v>
      </c>
      <c r="BD98" s="7">
        <f t="shared" si="73"/>
        <v>0</v>
      </c>
      <c r="BE98" s="7">
        <f t="shared" si="73"/>
        <v>0</v>
      </c>
      <c r="BF98" s="7">
        <f t="shared" si="73"/>
        <v>0</v>
      </c>
      <c r="BG98" s="7">
        <f t="shared" si="73"/>
        <v>0</v>
      </c>
      <c r="BH98" s="7">
        <f t="shared" si="73"/>
        <v>0</v>
      </c>
      <c r="BI98" s="7">
        <f t="shared" si="73"/>
        <v>0</v>
      </c>
      <c r="BJ98" s="15">
        <f t="shared" si="40"/>
        <v>0</v>
      </c>
    </row>
    <row r="99" spans="1:62" ht="15" customHeight="1" x14ac:dyDescent="0.2">
      <c r="A99" s="185"/>
      <c r="E99" s="186"/>
      <c r="G99" s="130">
        <f t="shared" si="34"/>
        <v>0</v>
      </c>
      <c r="I99" s="232" t="s">
        <v>232</v>
      </c>
      <c r="J99" s="7">
        <f t="shared" ref="J99:Y114" si="74">SUMIFS($E$2:$E$50799,$C$2:$C$50799,$I99,$G$2:$G$50799,J$2)</f>
        <v>0</v>
      </c>
      <c r="K99" s="7">
        <f t="shared" si="74"/>
        <v>0</v>
      </c>
      <c r="L99" s="7">
        <f t="shared" si="74"/>
        <v>0</v>
      </c>
      <c r="M99" s="7">
        <f t="shared" si="74"/>
        <v>0</v>
      </c>
      <c r="N99" s="7">
        <f t="shared" si="74"/>
        <v>0</v>
      </c>
      <c r="O99" s="7">
        <f t="shared" si="74"/>
        <v>0</v>
      </c>
      <c r="P99" s="7">
        <f t="shared" si="74"/>
        <v>0</v>
      </c>
      <c r="Q99" s="7">
        <f t="shared" si="74"/>
        <v>0</v>
      </c>
      <c r="R99" s="7">
        <f t="shared" si="74"/>
        <v>0</v>
      </c>
      <c r="S99" s="7">
        <f t="shared" si="74"/>
        <v>0</v>
      </c>
      <c r="T99" s="7">
        <f t="shared" si="74"/>
        <v>0</v>
      </c>
      <c r="U99" s="7">
        <f t="shared" si="74"/>
        <v>0</v>
      </c>
      <c r="V99" s="7">
        <f t="shared" si="74"/>
        <v>0</v>
      </c>
      <c r="W99" s="7">
        <f t="shared" si="74"/>
        <v>0</v>
      </c>
      <c r="X99" s="7">
        <f t="shared" si="74"/>
        <v>0</v>
      </c>
      <c r="Y99" s="7">
        <f t="shared" si="74"/>
        <v>0</v>
      </c>
      <c r="Z99" s="7">
        <f t="shared" ref="Z99:AO114" si="75">SUMIFS($E$2:$E$50799,$C$2:$C$50799,$I99,$G$2:$G$50799,Z$2)</f>
        <v>0</v>
      </c>
      <c r="AA99" s="7">
        <f t="shared" si="75"/>
        <v>0</v>
      </c>
      <c r="AB99" s="7">
        <f t="shared" si="75"/>
        <v>0</v>
      </c>
      <c r="AC99" s="7">
        <f t="shared" si="75"/>
        <v>0</v>
      </c>
      <c r="AD99" s="7">
        <f t="shared" si="75"/>
        <v>0</v>
      </c>
      <c r="AE99" s="7">
        <f t="shared" si="75"/>
        <v>0</v>
      </c>
      <c r="AF99" s="7">
        <f t="shared" si="75"/>
        <v>0</v>
      </c>
      <c r="AG99" s="7">
        <f t="shared" si="75"/>
        <v>0</v>
      </c>
      <c r="AH99" s="7">
        <f t="shared" si="75"/>
        <v>0</v>
      </c>
      <c r="AI99" s="7">
        <f t="shared" si="75"/>
        <v>0</v>
      </c>
      <c r="AJ99" s="7">
        <f t="shared" si="75"/>
        <v>0</v>
      </c>
      <c r="AK99" s="7">
        <f t="shared" si="75"/>
        <v>0</v>
      </c>
      <c r="AL99" s="7">
        <f t="shared" si="75"/>
        <v>0</v>
      </c>
      <c r="AM99" s="7">
        <f t="shared" si="75"/>
        <v>0</v>
      </c>
      <c r="AN99" s="7">
        <f t="shared" si="75"/>
        <v>0</v>
      </c>
      <c r="AO99" s="7">
        <f t="shared" si="75"/>
        <v>0</v>
      </c>
      <c r="AP99" s="7">
        <f t="shared" ref="AP99:BE114" si="76">SUMIFS($E$2:$E$50799,$C$2:$C$50799,$I99,$G$2:$G$50799,AP$2)</f>
        <v>0</v>
      </c>
      <c r="AQ99" s="7">
        <f t="shared" si="76"/>
        <v>0</v>
      </c>
      <c r="AR99" s="7">
        <f t="shared" si="76"/>
        <v>0</v>
      </c>
      <c r="AS99" s="7">
        <f t="shared" si="76"/>
        <v>0</v>
      </c>
      <c r="AT99" s="7">
        <f t="shared" si="76"/>
        <v>0</v>
      </c>
      <c r="AU99" s="7">
        <f t="shared" si="76"/>
        <v>0</v>
      </c>
      <c r="AV99" s="7">
        <f t="shared" si="76"/>
        <v>0</v>
      </c>
      <c r="AW99" s="7">
        <f t="shared" si="76"/>
        <v>0</v>
      </c>
      <c r="AX99" s="7">
        <f t="shared" si="76"/>
        <v>0</v>
      </c>
      <c r="AY99" s="7">
        <f t="shared" si="76"/>
        <v>0</v>
      </c>
      <c r="AZ99" s="7">
        <f t="shared" si="76"/>
        <v>0</v>
      </c>
      <c r="BA99" s="7">
        <f t="shared" si="76"/>
        <v>0</v>
      </c>
      <c r="BB99" s="7">
        <f t="shared" si="76"/>
        <v>0</v>
      </c>
      <c r="BC99" s="7">
        <f t="shared" si="76"/>
        <v>0</v>
      </c>
      <c r="BD99" s="7">
        <f t="shared" si="76"/>
        <v>0</v>
      </c>
      <c r="BE99" s="7">
        <f t="shared" si="76"/>
        <v>0</v>
      </c>
      <c r="BF99" s="7">
        <f t="shared" ref="BF99:BI126" si="77">SUMIFS($E$2:$E$50799,$C$2:$C$50799,$I99,$G$2:$G$50799,BF$2)</f>
        <v>0</v>
      </c>
      <c r="BG99" s="7">
        <f t="shared" si="77"/>
        <v>0</v>
      </c>
      <c r="BH99" s="7">
        <f t="shared" si="77"/>
        <v>0</v>
      </c>
      <c r="BI99" s="7">
        <f t="shared" si="77"/>
        <v>0</v>
      </c>
      <c r="BJ99" s="15">
        <f t="shared" ref="BJ99:BJ126" si="78">SUM(J99:BI99)</f>
        <v>0</v>
      </c>
    </row>
    <row r="100" spans="1:62" ht="15" customHeight="1" x14ac:dyDescent="0.2">
      <c r="A100" s="185"/>
      <c r="E100" s="186"/>
      <c r="G100" s="130">
        <f t="shared" si="34"/>
        <v>0</v>
      </c>
      <c r="I100" s="232" t="s">
        <v>244</v>
      </c>
      <c r="J100" s="7">
        <f t="shared" si="74"/>
        <v>0</v>
      </c>
      <c r="K100" s="7">
        <f t="shared" si="74"/>
        <v>0</v>
      </c>
      <c r="L100" s="7">
        <f t="shared" si="74"/>
        <v>0</v>
      </c>
      <c r="M100" s="7">
        <f t="shared" si="74"/>
        <v>0</v>
      </c>
      <c r="N100" s="7">
        <f t="shared" si="74"/>
        <v>0</v>
      </c>
      <c r="O100" s="7">
        <f t="shared" si="74"/>
        <v>0</v>
      </c>
      <c r="P100" s="7">
        <f t="shared" si="74"/>
        <v>0</v>
      </c>
      <c r="Q100" s="7">
        <f t="shared" si="74"/>
        <v>0</v>
      </c>
      <c r="R100" s="7">
        <f t="shared" si="74"/>
        <v>0</v>
      </c>
      <c r="S100" s="7">
        <f t="shared" si="74"/>
        <v>0</v>
      </c>
      <c r="T100" s="7">
        <f t="shared" si="74"/>
        <v>0</v>
      </c>
      <c r="U100" s="7">
        <f t="shared" si="74"/>
        <v>0</v>
      </c>
      <c r="V100" s="7">
        <f t="shared" si="74"/>
        <v>0</v>
      </c>
      <c r="W100" s="7">
        <f t="shared" si="74"/>
        <v>0</v>
      </c>
      <c r="X100" s="7">
        <f t="shared" si="74"/>
        <v>0</v>
      </c>
      <c r="Y100" s="7">
        <f t="shared" si="74"/>
        <v>0</v>
      </c>
      <c r="Z100" s="7">
        <f t="shared" si="75"/>
        <v>0</v>
      </c>
      <c r="AA100" s="7">
        <f t="shared" si="75"/>
        <v>0</v>
      </c>
      <c r="AB100" s="7">
        <f t="shared" si="75"/>
        <v>0</v>
      </c>
      <c r="AC100" s="7">
        <f t="shared" si="75"/>
        <v>0</v>
      </c>
      <c r="AD100" s="7">
        <f t="shared" si="75"/>
        <v>0</v>
      </c>
      <c r="AE100" s="7">
        <f t="shared" si="75"/>
        <v>0</v>
      </c>
      <c r="AF100" s="7">
        <f t="shared" si="75"/>
        <v>0</v>
      </c>
      <c r="AG100" s="7">
        <f t="shared" si="75"/>
        <v>0</v>
      </c>
      <c r="AH100" s="7">
        <f t="shared" si="75"/>
        <v>0</v>
      </c>
      <c r="AI100" s="7">
        <f t="shared" si="75"/>
        <v>0</v>
      </c>
      <c r="AJ100" s="7">
        <f t="shared" si="75"/>
        <v>0</v>
      </c>
      <c r="AK100" s="7">
        <f t="shared" si="75"/>
        <v>0</v>
      </c>
      <c r="AL100" s="7">
        <f t="shared" si="75"/>
        <v>0</v>
      </c>
      <c r="AM100" s="7">
        <f t="shared" si="75"/>
        <v>0</v>
      </c>
      <c r="AN100" s="7">
        <f t="shared" si="75"/>
        <v>0</v>
      </c>
      <c r="AO100" s="7">
        <f t="shared" si="75"/>
        <v>0</v>
      </c>
      <c r="AP100" s="7">
        <f t="shared" si="76"/>
        <v>0</v>
      </c>
      <c r="AQ100" s="7">
        <f t="shared" si="76"/>
        <v>0</v>
      </c>
      <c r="AR100" s="7">
        <f t="shared" si="76"/>
        <v>0</v>
      </c>
      <c r="AS100" s="7">
        <f t="shared" si="76"/>
        <v>0</v>
      </c>
      <c r="AT100" s="7">
        <f t="shared" si="76"/>
        <v>0</v>
      </c>
      <c r="AU100" s="7">
        <f t="shared" si="76"/>
        <v>0</v>
      </c>
      <c r="AV100" s="7">
        <f t="shared" si="76"/>
        <v>0</v>
      </c>
      <c r="AW100" s="7">
        <f t="shared" si="76"/>
        <v>0</v>
      </c>
      <c r="AX100" s="7">
        <f t="shared" si="76"/>
        <v>0</v>
      </c>
      <c r="AY100" s="7">
        <f t="shared" si="76"/>
        <v>0</v>
      </c>
      <c r="AZ100" s="7">
        <f t="shared" si="76"/>
        <v>0</v>
      </c>
      <c r="BA100" s="7">
        <f t="shared" si="76"/>
        <v>0</v>
      </c>
      <c r="BB100" s="7">
        <f t="shared" si="76"/>
        <v>0</v>
      </c>
      <c r="BC100" s="7">
        <f t="shared" si="76"/>
        <v>0</v>
      </c>
      <c r="BD100" s="7">
        <f t="shared" si="76"/>
        <v>0</v>
      </c>
      <c r="BE100" s="7">
        <f t="shared" si="76"/>
        <v>0</v>
      </c>
      <c r="BF100" s="7">
        <f t="shared" si="77"/>
        <v>0</v>
      </c>
      <c r="BG100" s="7">
        <f t="shared" si="77"/>
        <v>0</v>
      </c>
      <c r="BH100" s="7">
        <f t="shared" si="77"/>
        <v>0</v>
      </c>
      <c r="BI100" s="7">
        <f t="shared" si="77"/>
        <v>0</v>
      </c>
      <c r="BJ100" s="15">
        <f t="shared" si="78"/>
        <v>0</v>
      </c>
    </row>
    <row r="101" spans="1:62" ht="15" customHeight="1" x14ac:dyDescent="0.2">
      <c r="A101" s="185"/>
      <c r="E101" s="186"/>
      <c r="G101" s="130">
        <f t="shared" si="34"/>
        <v>0</v>
      </c>
      <c r="I101" s="232" t="s">
        <v>231</v>
      </c>
      <c r="J101" s="7">
        <f t="shared" si="74"/>
        <v>0</v>
      </c>
      <c r="K101" s="7">
        <f t="shared" si="74"/>
        <v>0</v>
      </c>
      <c r="L101" s="7">
        <f t="shared" si="74"/>
        <v>0</v>
      </c>
      <c r="M101" s="7">
        <f t="shared" si="74"/>
        <v>0</v>
      </c>
      <c r="N101" s="7">
        <f t="shared" si="74"/>
        <v>0</v>
      </c>
      <c r="O101" s="7">
        <f t="shared" si="74"/>
        <v>0</v>
      </c>
      <c r="P101" s="7">
        <f t="shared" si="74"/>
        <v>0</v>
      </c>
      <c r="Q101" s="7">
        <f t="shared" si="74"/>
        <v>0</v>
      </c>
      <c r="R101" s="7">
        <f t="shared" si="74"/>
        <v>0</v>
      </c>
      <c r="S101" s="7">
        <f t="shared" si="74"/>
        <v>0</v>
      </c>
      <c r="T101" s="7">
        <f t="shared" si="74"/>
        <v>0</v>
      </c>
      <c r="U101" s="7">
        <f t="shared" si="74"/>
        <v>0</v>
      </c>
      <c r="V101" s="7">
        <f t="shared" si="74"/>
        <v>0</v>
      </c>
      <c r="W101" s="7">
        <f t="shared" si="74"/>
        <v>0</v>
      </c>
      <c r="X101" s="7">
        <f t="shared" si="74"/>
        <v>0</v>
      </c>
      <c r="Y101" s="7">
        <f t="shared" si="74"/>
        <v>0</v>
      </c>
      <c r="Z101" s="7">
        <f t="shared" si="75"/>
        <v>0</v>
      </c>
      <c r="AA101" s="7">
        <f t="shared" si="75"/>
        <v>0</v>
      </c>
      <c r="AB101" s="7">
        <f t="shared" si="75"/>
        <v>0</v>
      </c>
      <c r="AC101" s="7">
        <f t="shared" si="75"/>
        <v>0</v>
      </c>
      <c r="AD101" s="7">
        <f t="shared" si="75"/>
        <v>0</v>
      </c>
      <c r="AE101" s="7">
        <f t="shared" si="75"/>
        <v>0</v>
      </c>
      <c r="AF101" s="7">
        <f t="shared" si="75"/>
        <v>0</v>
      </c>
      <c r="AG101" s="7">
        <f t="shared" si="75"/>
        <v>0</v>
      </c>
      <c r="AH101" s="7">
        <f t="shared" si="75"/>
        <v>0</v>
      </c>
      <c r="AI101" s="7">
        <f t="shared" si="75"/>
        <v>0</v>
      </c>
      <c r="AJ101" s="7">
        <f t="shared" si="75"/>
        <v>0</v>
      </c>
      <c r="AK101" s="7">
        <f t="shared" si="75"/>
        <v>0</v>
      </c>
      <c r="AL101" s="7">
        <f t="shared" si="75"/>
        <v>0</v>
      </c>
      <c r="AM101" s="7">
        <f t="shared" si="75"/>
        <v>0</v>
      </c>
      <c r="AN101" s="7">
        <f t="shared" si="75"/>
        <v>0</v>
      </c>
      <c r="AO101" s="7">
        <f t="shared" si="75"/>
        <v>0</v>
      </c>
      <c r="AP101" s="7">
        <f t="shared" si="76"/>
        <v>0</v>
      </c>
      <c r="AQ101" s="7">
        <f t="shared" si="76"/>
        <v>0</v>
      </c>
      <c r="AR101" s="7">
        <f t="shared" si="76"/>
        <v>0</v>
      </c>
      <c r="AS101" s="7">
        <f t="shared" si="76"/>
        <v>0</v>
      </c>
      <c r="AT101" s="7">
        <f t="shared" si="76"/>
        <v>0</v>
      </c>
      <c r="AU101" s="7">
        <f t="shared" si="76"/>
        <v>0</v>
      </c>
      <c r="AV101" s="7">
        <f t="shared" si="76"/>
        <v>0</v>
      </c>
      <c r="AW101" s="7">
        <f t="shared" si="76"/>
        <v>0</v>
      </c>
      <c r="AX101" s="7">
        <f t="shared" si="76"/>
        <v>0</v>
      </c>
      <c r="AY101" s="7">
        <f t="shared" si="76"/>
        <v>0</v>
      </c>
      <c r="AZ101" s="7">
        <f t="shared" si="76"/>
        <v>0</v>
      </c>
      <c r="BA101" s="7">
        <f t="shared" si="76"/>
        <v>0</v>
      </c>
      <c r="BB101" s="7">
        <f t="shared" si="76"/>
        <v>0</v>
      </c>
      <c r="BC101" s="7">
        <f t="shared" si="76"/>
        <v>0</v>
      </c>
      <c r="BD101" s="7">
        <f t="shared" si="76"/>
        <v>0</v>
      </c>
      <c r="BE101" s="7">
        <f t="shared" si="76"/>
        <v>0</v>
      </c>
      <c r="BF101" s="7">
        <f t="shared" si="77"/>
        <v>0</v>
      </c>
      <c r="BG101" s="7">
        <f t="shared" si="77"/>
        <v>0</v>
      </c>
      <c r="BH101" s="7">
        <f t="shared" si="77"/>
        <v>0</v>
      </c>
      <c r="BI101" s="7">
        <f t="shared" si="77"/>
        <v>0</v>
      </c>
      <c r="BJ101" s="15">
        <f t="shared" si="78"/>
        <v>0</v>
      </c>
    </row>
    <row r="102" spans="1:62" ht="15" customHeight="1" x14ac:dyDescent="0.2">
      <c r="A102" s="185"/>
      <c r="E102" s="186"/>
      <c r="G102" s="130">
        <f t="shared" si="34"/>
        <v>0</v>
      </c>
      <c r="I102" s="232" t="s">
        <v>312</v>
      </c>
      <c r="J102" s="7">
        <f t="shared" si="74"/>
        <v>0</v>
      </c>
      <c r="K102" s="7">
        <f t="shared" si="74"/>
        <v>0</v>
      </c>
      <c r="L102" s="7">
        <f t="shared" si="74"/>
        <v>0</v>
      </c>
      <c r="M102" s="7">
        <f t="shared" si="74"/>
        <v>0</v>
      </c>
      <c r="N102" s="7">
        <f t="shared" si="74"/>
        <v>0</v>
      </c>
      <c r="O102" s="7">
        <f t="shared" si="74"/>
        <v>0</v>
      </c>
      <c r="P102" s="7">
        <f t="shared" si="74"/>
        <v>0</v>
      </c>
      <c r="Q102" s="7">
        <f t="shared" si="74"/>
        <v>0</v>
      </c>
      <c r="R102" s="7">
        <f t="shared" si="74"/>
        <v>0</v>
      </c>
      <c r="S102" s="7">
        <f t="shared" si="74"/>
        <v>0</v>
      </c>
      <c r="T102" s="7">
        <f t="shared" si="74"/>
        <v>0</v>
      </c>
      <c r="U102" s="7">
        <f t="shared" si="74"/>
        <v>0</v>
      </c>
      <c r="V102" s="7">
        <f t="shared" si="74"/>
        <v>0</v>
      </c>
      <c r="W102" s="7">
        <f t="shared" si="74"/>
        <v>0</v>
      </c>
      <c r="X102" s="7">
        <f t="shared" si="74"/>
        <v>0</v>
      </c>
      <c r="Y102" s="7">
        <f t="shared" si="74"/>
        <v>0</v>
      </c>
      <c r="Z102" s="7">
        <f t="shared" si="75"/>
        <v>0</v>
      </c>
      <c r="AA102" s="7">
        <f t="shared" si="75"/>
        <v>0</v>
      </c>
      <c r="AB102" s="7">
        <f t="shared" si="75"/>
        <v>0</v>
      </c>
      <c r="AC102" s="7">
        <f t="shared" si="75"/>
        <v>0</v>
      </c>
      <c r="AD102" s="7">
        <f t="shared" si="75"/>
        <v>0</v>
      </c>
      <c r="AE102" s="7">
        <f t="shared" si="75"/>
        <v>0</v>
      </c>
      <c r="AF102" s="7">
        <f t="shared" si="75"/>
        <v>0</v>
      </c>
      <c r="AG102" s="7">
        <f t="shared" si="75"/>
        <v>0</v>
      </c>
      <c r="AH102" s="7">
        <f t="shared" si="75"/>
        <v>0</v>
      </c>
      <c r="AI102" s="7">
        <f t="shared" si="75"/>
        <v>0</v>
      </c>
      <c r="AJ102" s="7">
        <f t="shared" si="75"/>
        <v>0</v>
      </c>
      <c r="AK102" s="7">
        <f t="shared" si="75"/>
        <v>0</v>
      </c>
      <c r="AL102" s="7">
        <f t="shared" si="75"/>
        <v>0</v>
      </c>
      <c r="AM102" s="7">
        <f t="shared" si="75"/>
        <v>0</v>
      </c>
      <c r="AN102" s="7">
        <f t="shared" si="75"/>
        <v>0</v>
      </c>
      <c r="AO102" s="7">
        <f t="shared" si="75"/>
        <v>0</v>
      </c>
      <c r="AP102" s="7">
        <f t="shared" si="76"/>
        <v>0</v>
      </c>
      <c r="AQ102" s="7">
        <f t="shared" si="76"/>
        <v>0</v>
      </c>
      <c r="AR102" s="7">
        <f t="shared" si="76"/>
        <v>0</v>
      </c>
      <c r="AS102" s="7">
        <f t="shared" si="76"/>
        <v>0</v>
      </c>
      <c r="AT102" s="7">
        <f t="shared" si="76"/>
        <v>0</v>
      </c>
      <c r="AU102" s="7">
        <f t="shared" si="76"/>
        <v>0</v>
      </c>
      <c r="AV102" s="7">
        <f t="shared" si="76"/>
        <v>0</v>
      </c>
      <c r="AW102" s="7">
        <f t="shared" si="76"/>
        <v>0</v>
      </c>
      <c r="AX102" s="7">
        <f t="shared" si="76"/>
        <v>0</v>
      </c>
      <c r="AY102" s="7">
        <f t="shared" si="76"/>
        <v>0</v>
      </c>
      <c r="AZ102" s="7">
        <f t="shared" si="76"/>
        <v>0</v>
      </c>
      <c r="BA102" s="7">
        <f t="shared" si="76"/>
        <v>0</v>
      </c>
      <c r="BB102" s="7">
        <f t="shared" si="76"/>
        <v>0</v>
      </c>
      <c r="BC102" s="7">
        <f t="shared" si="76"/>
        <v>0</v>
      </c>
      <c r="BD102" s="7">
        <f t="shared" si="76"/>
        <v>0</v>
      </c>
      <c r="BE102" s="7">
        <f t="shared" si="76"/>
        <v>0</v>
      </c>
      <c r="BF102" s="7">
        <f t="shared" si="77"/>
        <v>0</v>
      </c>
      <c r="BG102" s="7">
        <f t="shared" si="77"/>
        <v>0</v>
      </c>
      <c r="BH102" s="7">
        <f t="shared" si="77"/>
        <v>0</v>
      </c>
      <c r="BI102" s="7">
        <f t="shared" si="77"/>
        <v>0</v>
      </c>
      <c r="BJ102" s="15">
        <f t="shared" si="78"/>
        <v>0</v>
      </c>
    </row>
    <row r="103" spans="1:62" ht="15" customHeight="1" x14ac:dyDescent="0.2">
      <c r="A103" s="185"/>
      <c r="E103" s="186"/>
      <c r="G103" s="130">
        <f t="shared" si="34"/>
        <v>0</v>
      </c>
      <c r="I103" s="232" t="s">
        <v>245</v>
      </c>
      <c r="J103" s="7">
        <f t="shared" si="74"/>
        <v>0</v>
      </c>
      <c r="K103" s="7">
        <f t="shared" si="74"/>
        <v>0</v>
      </c>
      <c r="L103" s="7">
        <f t="shared" si="74"/>
        <v>0</v>
      </c>
      <c r="M103" s="7">
        <f t="shared" si="74"/>
        <v>0</v>
      </c>
      <c r="N103" s="7">
        <f t="shared" si="74"/>
        <v>0</v>
      </c>
      <c r="O103" s="7">
        <f t="shared" si="74"/>
        <v>0</v>
      </c>
      <c r="P103" s="7">
        <f t="shared" si="74"/>
        <v>0</v>
      </c>
      <c r="Q103" s="7">
        <f t="shared" si="74"/>
        <v>0</v>
      </c>
      <c r="R103" s="7">
        <f t="shared" si="74"/>
        <v>0</v>
      </c>
      <c r="S103" s="7">
        <f t="shared" si="74"/>
        <v>0</v>
      </c>
      <c r="T103" s="7">
        <f t="shared" si="74"/>
        <v>0</v>
      </c>
      <c r="U103" s="7">
        <f t="shared" si="74"/>
        <v>0</v>
      </c>
      <c r="V103" s="7">
        <f t="shared" si="74"/>
        <v>0</v>
      </c>
      <c r="W103" s="7">
        <f t="shared" si="74"/>
        <v>0</v>
      </c>
      <c r="X103" s="7">
        <f t="shared" si="74"/>
        <v>0</v>
      </c>
      <c r="Y103" s="7">
        <f t="shared" si="74"/>
        <v>0</v>
      </c>
      <c r="Z103" s="7">
        <f t="shared" si="75"/>
        <v>0</v>
      </c>
      <c r="AA103" s="7">
        <f t="shared" si="75"/>
        <v>0</v>
      </c>
      <c r="AB103" s="7">
        <f t="shared" si="75"/>
        <v>0</v>
      </c>
      <c r="AC103" s="7">
        <f t="shared" si="75"/>
        <v>0</v>
      </c>
      <c r="AD103" s="7">
        <f t="shared" si="75"/>
        <v>0</v>
      </c>
      <c r="AE103" s="7">
        <f t="shared" si="75"/>
        <v>0</v>
      </c>
      <c r="AF103" s="7">
        <f t="shared" si="75"/>
        <v>0</v>
      </c>
      <c r="AG103" s="7">
        <f t="shared" si="75"/>
        <v>0</v>
      </c>
      <c r="AH103" s="7">
        <f t="shared" si="75"/>
        <v>0</v>
      </c>
      <c r="AI103" s="7">
        <f t="shared" si="75"/>
        <v>0</v>
      </c>
      <c r="AJ103" s="7">
        <f t="shared" si="75"/>
        <v>0</v>
      </c>
      <c r="AK103" s="7">
        <f t="shared" si="75"/>
        <v>0</v>
      </c>
      <c r="AL103" s="7">
        <f t="shared" si="75"/>
        <v>0</v>
      </c>
      <c r="AM103" s="7">
        <f t="shared" si="75"/>
        <v>0</v>
      </c>
      <c r="AN103" s="7">
        <f t="shared" si="75"/>
        <v>0</v>
      </c>
      <c r="AO103" s="7">
        <f t="shared" si="75"/>
        <v>0</v>
      </c>
      <c r="AP103" s="7">
        <f t="shared" si="76"/>
        <v>0</v>
      </c>
      <c r="AQ103" s="7">
        <f t="shared" si="76"/>
        <v>0</v>
      </c>
      <c r="AR103" s="7">
        <f t="shared" si="76"/>
        <v>0</v>
      </c>
      <c r="AS103" s="7">
        <f t="shared" si="76"/>
        <v>0</v>
      </c>
      <c r="AT103" s="7">
        <f t="shared" si="76"/>
        <v>0</v>
      </c>
      <c r="AU103" s="7">
        <f t="shared" si="76"/>
        <v>0</v>
      </c>
      <c r="AV103" s="7">
        <f t="shared" si="76"/>
        <v>0</v>
      </c>
      <c r="AW103" s="7">
        <f t="shared" si="76"/>
        <v>0</v>
      </c>
      <c r="AX103" s="7">
        <f t="shared" si="76"/>
        <v>0</v>
      </c>
      <c r="AY103" s="7">
        <f t="shared" si="76"/>
        <v>0</v>
      </c>
      <c r="AZ103" s="7">
        <f t="shared" si="76"/>
        <v>0</v>
      </c>
      <c r="BA103" s="7">
        <f t="shared" si="76"/>
        <v>0</v>
      </c>
      <c r="BB103" s="7">
        <f t="shared" si="76"/>
        <v>0</v>
      </c>
      <c r="BC103" s="7">
        <f t="shared" si="76"/>
        <v>0</v>
      </c>
      <c r="BD103" s="7">
        <f t="shared" si="76"/>
        <v>0</v>
      </c>
      <c r="BE103" s="7">
        <f t="shared" si="76"/>
        <v>0</v>
      </c>
      <c r="BF103" s="7">
        <f t="shared" si="77"/>
        <v>0</v>
      </c>
      <c r="BG103" s="7">
        <f t="shared" si="77"/>
        <v>0</v>
      </c>
      <c r="BH103" s="7">
        <f t="shared" si="77"/>
        <v>0</v>
      </c>
      <c r="BI103" s="7">
        <f t="shared" si="77"/>
        <v>0</v>
      </c>
      <c r="BJ103" s="15">
        <f t="shared" si="78"/>
        <v>0</v>
      </c>
    </row>
    <row r="104" spans="1:62" ht="15" customHeight="1" x14ac:dyDescent="0.2">
      <c r="A104" s="185"/>
      <c r="E104" s="186"/>
      <c r="G104" s="130">
        <f t="shared" si="34"/>
        <v>0</v>
      </c>
      <c r="I104" s="232" t="s">
        <v>242</v>
      </c>
      <c r="J104" s="7">
        <f t="shared" si="74"/>
        <v>0</v>
      </c>
      <c r="K104" s="7">
        <f t="shared" si="74"/>
        <v>0</v>
      </c>
      <c r="L104" s="7">
        <f t="shared" si="74"/>
        <v>0</v>
      </c>
      <c r="M104" s="7">
        <f t="shared" si="74"/>
        <v>0</v>
      </c>
      <c r="N104" s="7">
        <f t="shared" si="74"/>
        <v>0</v>
      </c>
      <c r="O104" s="7">
        <f t="shared" si="74"/>
        <v>0</v>
      </c>
      <c r="P104" s="7">
        <f t="shared" si="74"/>
        <v>0</v>
      </c>
      <c r="Q104" s="7">
        <f t="shared" si="74"/>
        <v>0</v>
      </c>
      <c r="R104" s="7">
        <f t="shared" si="74"/>
        <v>0</v>
      </c>
      <c r="S104" s="7">
        <f t="shared" si="74"/>
        <v>0</v>
      </c>
      <c r="T104" s="7">
        <f t="shared" si="74"/>
        <v>0</v>
      </c>
      <c r="U104" s="7">
        <f t="shared" si="74"/>
        <v>0</v>
      </c>
      <c r="V104" s="7">
        <f t="shared" si="74"/>
        <v>0</v>
      </c>
      <c r="W104" s="7">
        <f t="shared" si="74"/>
        <v>0</v>
      </c>
      <c r="X104" s="7">
        <f t="shared" si="74"/>
        <v>0</v>
      </c>
      <c r="Y104" s="7">
        <f t="shared" si="74"/>
        <v>0</v>
      </c>
      <c r="Z104" s="7">
        <f t="shared" si="75"/>
        <v>0</v>
      </c>
      <c r="AA104" s="7">
        <f t="shared" si="75"/>
        <v>0</v>
      </c>
      <c r="AB104" s="7">
        <f t="shared" si="75"/>
        <v>0</v>
      </c>
      <c r="AC104" s="7">
        <f t="shared" si="75"/>
        <v>0</v>
      </c>
      <c r="AD104" s="7">
        <f t="shared" si="75"/>
        <v>0</v>
      </c>
      <c r="AE104" s="7">
        <f t="shared" si="75"/>
        <v>0</v>
      </c>
      <c r="AF104" s="7">
        <f t="shared" si="75"/>
        <v>0</v>
      </c>
      <c r="AG104" s="7">
        <f t="shared" si="75"/>
        <v>0</v>
      </c>
      <c r="AH104" s="7">
        <f t="shared" si="75"/>
        <v>0</v>
      </c>
      <c r="AI104" s="7">
        <f t="shared" si="75"/>
        <v>0</v>
      </c>
      <c r="AJ104" s="7">
        <f t="shared" si="75"/>
        <v>0</v>
      </c>
      <c r="AK104" s="7">
        <f t="shared" si="75"/>
        <v>0</v>
      </c>
      <c r="AL104" s="7">
        <f t="shared" si="75"/>
        <v>0</v>
      </c>
      <c r="AM104" s="7">
        <f t="shared" si="75"/>
        <v>0</v>
      </c>
      <c r="AN104" s="7">
        <f t="shared" si="75"/>
        <v>0</v>
      </c>
      <c r="AO104" s="7">
        <f t="shared" si="75"/>
        <v>0</v>
      </c>
      <c r="AP104" s="7">
        <f t="shared" si="76"/>
        <v>0</v>
      </c>
      <c r="AQ104" s="7">
        <f t="shared" si="76"/>
        <v>0</v>
      </c>
      <c r="AR104" s="7">
        <f t="shared" si="76"/>
        <v>0</v>
      </c>
      <c r="AS104" s="7">
        <f t="shared" si="76"/>
        <v>0</v>
      </c>
      <c r="AT104" s="7">
        <f t="shared" si="76"/>
        <v>0</v>
      </c>
      <c r="AU104" s="7">
        <f t="shared" si="76"/>
        <v>0</v>
      </c>
      <c r="AV104" s="7">
        <f t="shared" si="76"/>
        <v>0</v>
      </c>
      <c r="AW104" s="7">
        <f t="shared" si="76"/>
        <v>0</v>
      </c>
      <c r="AX104" s="7">
        <f t="shared" si="76"/>
        <v>0</v>
      </c>
      <c r="AY104" s="7">
        <f t="shared" si="76"/>
        <v>0</v>
      </c>
      <c r="AZ104" s="7">
        <f t="shared" si="76"/>
        <v>0</v>
      </c>
      <c r="BA104" s="7">
        <f t="shared" si="76"/>
        <v>0</v>
      </c>
      <c r="BB104" s="7">
        <f t="shared" si="76"/>
        <v>0</v>
      </c>
      <c r="BC104" s="7">
        <f t="shared" si="76"/>
        <v>0</v>
      </c>
      <c r="BD104" s="7">
        <f t="shared" si="76"/>
        <v>0</v>
      </c>
      <c r="BE104" s="7">
        <f t="shared" si="76"/>
        <v>0</v>
      </c>
      <c r="BF104" s="7">
        <f t="shared" si="77"/>
        <v>0</v>
      </c>
      <c r="BG104" s="7">
        <f t="shared" si="77"/>
        <v>0</v>
      </c>
      <c r="BH104" s="7">
        <f t="shared" si="77"/>
        <v>0</v>
      </c>
      <c r="BI104" s="7">
        <f t="shared" si="77"/>
        <v>0</v>
      </c>
      <c r="BJ104" s="15">
        <f t="shared" si="78"/>
        <v>0</v>
      </c>
    </row>
    <row r="105" spans="1:62" ht="15" customHeight="1" x14ac:dyDescent="0.2">
      <c r="A105" s="185"/>
      <c r="E105" s="186"/>
      <c r="G105" s="130">
        <f t="shared" si="34"/>
        <v>0</v>
      </c>
      <c r="I105" s="232" t="s">
        <v>243</v>
      </c>
      <c r="J105" s="7">
        <f t="shared" si="74"/>
        <v>0</v>
      </c>
      <c r="K105" s="7">
        <f t="shared" si="74"/>
        <v>0</v>
      </c>
      <c r="L105" s="7">
        <f t="shared" si="74"/>
        <v>0</v>
      </c>
      <c r="M105" s="7">
        <f t="shared" si="74"/>
        <v>0</v>
      </c>
      <c r="N105" s="7">
        <f t="shared" si="74"/>
        <v>0</v>
      </c>
      <c r="O105" s="7">
        <f t="shared" si="74"/>
        <v>0</v>
      </c>
      <c r="P105" s="7">
        <f t="shared" si="74"/>
        <v>0</v>
      </c>
      <c r="Q105" s="7">
        <f t="shared" si="74"/>
        <v>0</v>
      </c>
      <c r="R105" s="7">
        <f t="shared" si="74"/>
        <v>0</v>
      </c>
      <c r="S105" s="7">
        <f t="shared" si="74"/>
        <v>0</v>
      </c>
      <c r="T105" s="7">
        <f t="shared" si="74"/>
        <v>0</v>
      </c>
      <c r="U105" s="7">
        <f t="shared" si="74"/>
        <v>0</v>
      </c>
      <c r="V105" s="7">
        <f t="shared" si="74"/>
        <v>0</v>
      </c>
      <c r="W105" s="7">
        <f t="shared" si="74"/>
        <v>0</v>
      </c>
      <c r="X105" s="7">
        <f t="shared" si="74"/>
        <v>0</v>
      </c>
      <c r="Y105" s="7">
        <f t="shared" si="74"/>
        <v>0</v>
      </c>
      <c r="Z105" s="7">
        <f t="shared" si="75"/>
        <v>0</v>
      </c>
      <c r="AA105" s="7">
        <f t="shared" si="75"/>
        <v>0</v>
      </c>
      <c r="AB105" s="7">
        <f t="shared" si="75"/>
        <v>0</v>
      </c>
      <c r="AC105" s="7">
        <f t="shared" si="75"/>
        <v>0</v>
      </c>
      <c r="AD105" s="7">
        <f t="shared" si="75"/>
        <v>0</v>
      </c>
      <c r="AE105" s="7">
        <f t="shared" si="75"/>
        <v>0</v>
      </c>
      <c r="AF105" s="7">
        <f t="shared" si="75"/>
        <v>0</v>
      </c>
      <c r="AG105" s="7">
        <f t="shared" si="75"/>
        <v>0</v>
      </c>
      <c r="AH105" s="7">
        <f t="shared" si="75"/>
        <v>0</v>
      </c>
      <c r="AI105" s="7">
        <f t="shared" si="75"/>
        <v>0</v>
      </c>
      <c r="AJ105" s="7">
        <f t="shared" si="75"/>
        <v>0</v>
      </c>
      <c r="AK105" s="7">
        <f t="shared" si="75"/>
        <v>0</v>
      </c>
      <c r="AL105" s="7">
        <f t="shared" si="75"/>
        <v>0</v>
      </c>
      <c r="AM105" s="7">
        <f t="shared" si="75"/>
        <v>0</v>
      </c>
      <c r="AN105" s="7">
        <f t="shared" si="75"/>
        <v>0</v>
      </c>
      <c r="AO105" s="7">
        <f t="shared" si="75"/>
        <v>0</v>
      </c>
      <c r="AP105" s="7">
        <f t="shared" si="76"/>
        <v>0</v>
      </c>
      <c r="AQ105" s="7">
        <f t="shared" si="76"/>
        <v>0</v>
      </c>
      <c r="AR105" s="7">
        <f t="shared" si="76"/>
        <v>0</v>
      </c>
      <c r="AS105" s="7">
        <f t="shared" si="76"/>
        <v>0</v>
      </c>
      <c r="AT105" s="7">
        <f t="shared" si="76"/>
        <v>0</v>
      </c>
      <c r="AU105" s="7">
        <f t="shared" si="76"/>
        <v>0</v>
      </c>
      <c r="AV105" s="7">
        <f t="shared" si="76"/>
        <v>0</v>
      </c>
      <c r="AW105" s="7">
        <f t="shared" si="76"/>
        <v>0</v>
      </c>
      <c r="AX105" s="7">
        <f t="shared" si="76"/>
        <v>0</v>
      </c>
      <c r="AY105" s="7">
        <f t="shared" si="76"/>
        <v>0</v>
      </c>
      <c r="AZ105" s="7">
        <f t="shared" si="76"/>
        <v>0</v>
      </c>
      <c r="BA105" s="7">
        <f t="shared" si="76"/>
        <v>0</v>
      </c>
      <c r="BB105" s="7">
        <f t="shared" si="76"/>
        <v>0</v>
      </c>
      <c r="BC105" s="7">
        <f t="shared" si="76"/>
        <v>0</v>
      </c>
      <c r="BD105" s="7">
        <f t="shared" si="76"/>
        <v>0</v>
      </c>
      <c r="BE105" s="7">
        <f t="shared" si="76"/>
        <v>0</v>
      </c>
      <c r="BF105" s="7">
        <f t="shared" si="77"/>
        <v>0</v>
      </c>
      <c r="BG105" s="7">
        <f t="shared" si="77"/>
        <v>0</v>
      </c>
      <c r="BH105" s="7">
        <f t="shared" si="77"/>
        <v>0</v>
      </c>
      <c r="BI105" s="7">
        <f t="shared" si="77"/>
        <v>0</v>
      </c>
      <c r="BJ105" s="15">
        <f t="shared" si="78"/>
        <v>0</v>
      </c>
    </row>
    <row r="106" spans="1:62" ht="15" customHeight="1" x14ac:dyDescent="0.2">
      <c r="A106" s="185"/>
      <c r="E106" s="186"/>
      <c r="G106" s="130">
        <f t="shared" si="34"/>
        <v>0</v>
      </c>
      <c r="I106" s="232" t="s">
        <v>225</v>
      </c>
      <c r="J106" s="7">
        <f t="shared" si="74"/>
        <v>0</v>
      </c>
      <c r="K106" s="7">
        <f t="shared" si="74"/>
        <v>0</v>
      </c>
      <c r="L106" s="7">
        <f t="shared" si="74"/>
        <v>0</v>
      </c>
      <c r="M106" s="7">
        <f t="shared" si="74"/>
        <v>0</v>
      </c>
      <c r="N106" s="7">
        <f t="shared" si="74"/>
        <v>0</v>
      </c>
      <c r="O106" s="7">
        <f t="shared" si="74"/>
        <v>0</v>
      </c>
      <c r="P106" s="7">
        <f t="shared" si="74"/>
        <v>0</v>
      </c>
      <c r="Q106" s="7">
        <f t="shared" si="74"/>
        <v>0</v>
      </c>
      <c r="R106" s="7">
        <f t="shared" si="74"/>
        <v>0</v>
      </c>
      <c r="S106" s="7">
        <f t="shared" si="74"/>
        <v>0</v>
      </c>
      <c r="T106" s="7">
        <f t="shared" si="74"/>
        <v>0</v>
      </c>
      <c r="U106" s="7">
        <f t="shared" si="74"/>
        <v>0</v>
      </c>
      <c r="V106" s="7">
        <f t="shared" si="74"/>
        <v>0</v>
      </c>
      <c r="W106" s="7">
        <f t="shared" si="74"/>
        <v>0</v>
      </c>
      <c r="X106" s="7">
        <f t="shared" si="74"/>
        <v>0</v>
      </c>
      <c r="Y106" s="7">
        <f t="shared" si="74"/>
        <v>0</v>
      </c>
      <c r="Z106" s="7">
        <f t="shared" si="75"/>
        <v>0</v>
      </c>
      <c r="AA106" s="7">
        <f t="shared" si="75"/>
        <v>0</v>
      </c>
      <c r="AB106" s="7">
        <f t="shared" si="75"/>
        <v>0</v>
      </c>
      <c r="AC106" s="7">
        <f t="shared" si="75"/>
        <v>0</v>
      </c>
      <c r="AD106" s="7">
        <f t="shared" si="75"/>
        <v>0</v>
      </c>
      <c r="AE106" s="7">
        <f t="shared" si="75"/>
        <v>0</v>
      </c>
      <c r="AF106" s="7">
        <f t="shared" si="75"/>
        <v>0</v>
      </c>
      <c r="AG106" s="7">
        <f t="shared" si="75"/>
        <v>0</v>
      </c>
      <c r="AH106" s="7">
        <f t="shared" si="75"/>
        <v>0</v>
      </c>
      <c r="AI106" s="7">
        <f t="shared" si="75"/>
        <v>0</v>
      </c>
      <c r="AJ106" s="7">
        <f t="shared" si="75"/>
        <v>0</v>
      </c>
      <c r="AK106" s="7">
        <f t="shared" si="75"/>
        <v>0</v>
      </c>
      <c r="AL106" s="7">
        <f t="shared" si="75"/>
        <v>0</v>
      </c>
      <c r="AM106" s="7">
        <f t="shared" si="75"/>
        <v>0</v>
      </c>
      <c r="AN106" s="7">
        <f t="shared" si="75"/>
        <v>0</v>
      </c>
      <c r="AO106" s="7">
        <f t="shared" si="75"/>
        <v>0</v>
      </c>
      <c r="AP106" s="7">
        <f t="shared" si="76"/>
        <v>0</v>
      </c>
      <c r="AQ106" s="7">
        <f t="shared" si="76"/>
        <v>0</v>
      </c>
      <c r="AR106" s="7">
        <f t="shared" si="76"/>
        <v>0</v>
      </c>
      <c r="AS106" s="7">
        <f t="shared" si="76"/>
        <v>0</v>
      </c>
      <c r="AT106" s="7">
        <f t="shared" si="76"/>
        <v>0</v>
      </c>
      <c r="AU106" s="7">
        <f t="shared" si="76"/>
        <v>0</v>
      </c>
      <c r="AV106" s="7">
        <f t="shared" si="76"/>
        <v>0</v>
      </c>
      <c r="AW106" s="7">
        <f t="shared" si="76"/>
        <v>0</v>
      </c>
      <c r="AX106" s="7">
        <f t="shared" si="76"/>
        <v>0</v>
      </c>
      <c r="AY106" s="7">
        <f t="shared" si="76"/>
        <v>0</v>
      </c>
      <c r="AZ106" s="7">
        <f t="shared" si="76"/>
        <v>0</v>
      </c>
      <c r="BA106" s="7">
        <f t="shared" si="76"/>
        <v>0</v>
      </c>
      <c r="BB106" s="7">
        <f t="shared" si="76"/>
        <v>0</v>
      </c>
      <c r="BC106" s="7">
        <f t="shared" si="76"/>
        <v>0</v>
      </c>
      <c r="BD106" s="7">
        <f t="shared" si="76"/>
        <v>0</v>
      </c>
      <c r="BE106" s="7">
        <f t="shared" si="76"/>
        <v>0</v>
      </c>
      <c r="BF106" s="7">
        <f t="shared" si="77"/>
        <v>0</v>
      </c>
      <c r="BG106" s="7">
        <f t="shared" si="77"/>
        <v>0</v>
      </c>
      <c r="BH106" s="7">
        <f t="shared" si="77"/>
        <v>0</v>
      </c>
      <c r="BI106" s="7">
        <f t="shared" si="77"/>
        <v>0</v>
      </c>
      <c r="BJ106" s="15">
        <f t="shared" si="78"/>
        <v>0</v>
      </c>
    </row>
    <row r="107" spans="1:62" ht="15" customHeight="1" x14ac:dyDescent="0.2">
      <c r="A107" s="185"/>
      <c r="E107" s="186"/>
      <c r="G107" s="130">
        <f t="shared" si="34"/>
        <v>0</v>
      </c>
      <c r="I107" s="232" t="s">
        <v>227</v>
      </c>
      <c r="J107" s="7">
        <f t="shared" si="74"/>
        <v>0</v>
      </c>
      <c r="K107" s="7">
        <f t="shared" si="74"/>
        <v>0</v>
      </c>
      <c r="L107" s="7">
        <f t="shared" si="74"/>
        <v>0</v>
      </c>
      <c r="M107" s="7">
        <f t="shared" si="74"/>
        <v>0</v>
      </c>
      <c r="N107" s="7">
        <f t="shared" si="74"/>
        <v>0</v>
      </c>
      <c r="O107" s="7">
        <f t="shared" si="74"/>
        <v>0</v>
      </c>
      <c r="P107" s="7">
        <f t="shared" si="74"/>
        <v>0</v>
      </c>
      <c r="Q107" s="7">
        <f t="shared" si="74"/>
        <v>0</v>
      </c>
      <c r="R107" s="7">
        <f t="shared" si="74"/>
        <v>0</v>
      </c>
      <c r="S107" s="7">
        <f t="shared" si="74"/>
        <v>0</v>
      </c>
      <c r="T107" s="7">
        <f t="shared" si="74"/>
        <v>0</v>
      </c>
      <c r="U107" s="7">
        <f t="shared" si="74"/>
        <v>0</v>
      </c>
      <c r="V107" s="7">
        <f t="shared" si="74"/>
        <v>0</v>
      </c>
      <c r="W107" s="7">
        <f t="shared" si="74"/>
        <v>0</v>
      </c>
      <c r="X107" s="7">
        <f t="shared" si="74"/>
        <v>0</v>
      </c>
      <c r="Y107" s="7">
        <f t="shared" si="74"/>
        <v>0</v>
      </c>
      <c r="Z107" s="7">
        <f t="shared" si="75"/>
        <v>0</v>
      </c>
      <c r="AA107" s="7">
        <f t="shared" si="75"/>
        <v>0</v>
      </c>
      <c r="AB107" s="7">
        <f t="shared" si="75"/>
        <v>0</v>
      </c>
      <c r="AC107" s="7">
        <f t="shared" si="75"/>
        <v>0</v>
      </c>
      <c r="AD107" s="7">
        <f t="shared" si="75"/>
        <v>0</v>
      </c>
      <c r="AE107" s="7">
        <f t="shared" si="75"/>
        <v>0</v>
      </c>
      <c r="AF107" s="7">
        <f t="shared" si="75"/>
        <v>0</v>
      </c>
      <c r="AG107" s="7">
        <f t="shared" si="75"/>
        <v>0</v>
      </c>
      <c r="AH107" s="7">
        <f t="shared" si="75"/>
        <v>0</v>
      </c>
      <c r="AI107" s="7">
        <f t="shared" si="75"/>
        <v>0</v>
      </c>
      <c r="AJ107" s="7">
        <f t="shared" si="75"/>
        <v>0</v>
      </c>
      <c r="AK107" s="7">
        <f t="shared" si="75"/>
        <v>0</v>
      </c>
      <c r="AL107" s="7">
        <f t="shared" si="75"/>
        <v>0</v>
      </c>
      <c r="AM107" s="7">
        <f t="shared" si="75"/>
        <v>0</v>
      </c>
      <c r="AN107" s="7">
        <f t="shared" si="75"/>
        <v>0</v>
      </c>
      <c r="AO107" s="7">
        <f t="shared" si="75"/>
        <v>0</v>
      </c>
      <c r="AP107" s="7">
        <f t="shared" si="76"/>
        <v>0</v>
      </c>
      <c r="AQ107" s="7">
        <f t="shared" si="76"/>
        <v>0</v>
      </c>
      <c r="AR107" s="7">
        <f t="shared" si="76"/>
        <v>0</v>
      </c>
      <c r="AS107" s="7">
        <f t="shared" si="76"/>
        <v>0</v>
      </c>
      <c r="AT107" s="7">
        <f t="shared" si="76"/>
        <v>0</v>
      </c>
      <c r="AU107" s="7">
        <f t="shared" si="76"/>
        <v>0</v>
      </c>
      <c r="AV107" s="7">
        <f t="shared" si="76"/>
        <v>0</v>
      </c>
      <c r="AW107" s="7">
        <f t="shared" si="76"/>
        <v>0</v>
      </c>
      <c r="AX107" s="7">
        <f t="shared" si="76"/>
        <v>0</v>
      </c>
      <c r="AY107" s="7">
        <f t="shared" si="76"/>
        <v>0</v>
      </c>
      <c r="AZ107" s="7">
        <f t="shared" si="76"/>
        <v>0</v>
      </c>
      <c r="BA107" s="7">
        <f t="shared" si="76"/>
        <v>0</v>
      </c>
      <c r="BB107" s="7">
        <f t="shared" si="76"/>
        <v>0</v>
      </c>
      <c r="BC107" s="7">
        <f t="shared" si="76"/>
        <v>0</v>
      </c>
      <c r="BD107" s="7">
        <f t="shared" si="76"/>
        <v>0</v>
      </c>
      <c r="BE107" s="7">
        <f t="shared" si="76"/>
        <v>0</v>
      </c>
      <c r="BF107" s="7">
        <f t="shared" si="77"/>
        <v>0</v>
      </c>
      <c r="BG107" s="7">
        <f t="shared" si="77"/>
        <v>0</v>
      </c>
      <c r="BH107" s="7">
        <f t="shared" si="77"/>
        <v>0</v>
      </c>
      <c r="BI107" s="7">
        <f t="shared" si="77"/>
        <v>0</v>
      </c>
      <c r="BJ107" s="15">
        <f t="shared" si="78"/>
        <v>0</v>
      </c>
    </row>
    <row r="108" spans="1:62" ht="15" customHeight="1" x14ac:dyDescent="0.2">
      <c r="A108" s="185"/>
      <c r="E108" s="186"/>
      <c r="G108" s="130">
        <f t="shared" si="34"/>
        <v>0</v>
      </c>
      <c r="I108" s="232" t="s">
        <v>237</v>
      </c>
      <c r="J108" s="7">
        <f t="shared" si="74"/>
        <v>0</v>
      </c>
      <c r="K108" s="7">
        <f t="shared" si="74"/>
        <v>0</v>
      </c>
      <c r="L108" s="7">
        <f t="shared" si="74"/>
        <v>0</v>
      </c>
      <c r="M108" s="7">
        <f t="shared" si="74"/>
        <v>0</v>
      </c>
      <c r="N108" s="7">
        <f t="shared" si="74"/>
        <v>0</v>
      </c>
      <c r="O108" s="7">
        <f t="shared" si="74"/>
        <v>0</v>
      </c>
      <c r="P108" s="7">
        <f t="shared" si="74"/>
        <v>0</v>
      </c>
      <c r="Q108" s="7">
        <f t="shared" si="74"/>
        <v>0</v>
      </c>
      <c r="R108" s="7">
        <f t="shared" si="74"/>
        <v>0</v>
      </c>
      <c r="S108" s="7">
        <f t="shared" si="74"/>
        <v>0</v>
      </c>
      <c r="T108" s="7">
        <f t="shared" si="74"/>
        <v>0</v>
      </c>
      <c r="U108" s="7">
        <f t="shared" si="74"/>
        <v>0</v>
      </c>
      <c r="V108" s="7">
        <f t="shared" si="74"/>
        <v>0</v>
      </c>
      <c r="W108" s="7">
        <f t="shared" si="74"/>
        <v>0</v>
      </c>
      <c r="X108" s="7">
        <f t="shared" si="74"/>
        <v>0</v>
      </c>
      <c r="Y108" s="7">
        <f t="shared" si="74"/>
        <v>0</v>
      </c>
      <c r="Z108" s="7">
        <f t="shared" si="75"/>
        <v>0</v>
      </c>
      <c r="AA108" s="7">
        <f t="shared" si="75"/>
        <v>0</v>
      </c>
      <c r="AB108" s="7">
        <f t="shared" si="75"/>
        <v>0</v>
      </c>
      <c r="AC108" s="7">
        <f t="shared" si="75"/>
        <v>0</v>
      </c>
      <c r="AD108" s="7">
        <f t="shared" si="75"/>
        <v>0</v>
      </c>
      <c r="AE108" s="7">
        <f t="shared" si="75"/>
        <v>0</v>
      </c>
      <c r="AF108" s="7">
        <f t="shared" si="75"/>
        <v>0</v>
      </c>
      <c r="AG108" s="7">
        <f t="shared" si="75"/>
        <v>0</v>
      </c>
      <c r="AH108" s="7">
        <f t="shared" si="75"/>
        <v>0</v>
      </c>
      <c r="AI108" s="7">
        <f t="shared" si="75"/>
        <v>0</v>
      </c>
      <c r="AJ108" s="7">
        <f t="shared" si="75"/>
        <v>0</v>
      </c>
      <c r="AK108" s="7">
        <f t="shared" si="75"/>
        <v>0</v>
      </c>
      <c r="AL108" s="7">
        <f t="shared" si="75"/>
        <v>0</v>
      </c>
      <c r="AM108" s="7">
        <f t="shared" si="75"/>
        <v>0</v>
      </c>
      <c r="AN108" s="7">
        <f t="shared" si="75"/>
        <v>0</v>
      </c>
      <c r="AO108" s="7">
        <f t="shared" si="75"/>
        <v>0</v>
      </c>
      <c r="AP108" s="7">
        <f t="shared" si="76"/>
        <v>0</v>
      </c>
      <c r="AQ108" s="7">
        <f t="shared" si="76"/>
        <v>0</v>
      </c>
      <c r="AR108" s="7">
        <f t="shared" si="76"/>
        <v>0</v>
      </c>
      <c r="AS108" s="7">
        <f t="shared" si="76"/>
        <v>0</v>
      </c>
      <c r="AT108" s="7">
        <f t="shared" si="76"/>
        <v>0</v>
      </c>
      <c r="AU108" s="7">
        <f t="shared" si="76"/>
        <v>0</v>
      </c>
      <c r="AV108" s="7">
        <f t="shared" si="76"/>
        <v>0</v>
      </c>
      <c r="AW108" s="7">
        <f t="shared" si="76"/>
        <v>0</v>
      </c>
      <c r="AX108" s="7">
        <f t="shared" si="76"/>
        <v>0</v>
      </c>
      <c r="AY108" s="7">
        <f t="shared" si="76"/>
        <v>0</v>
      </c>
      <c r="AZ108" s="7">
        <f t="shared" si="76"/>
        <v>0</v>
      </c>
      <c r="BA108" s="7">
        <f t="shared" si="76"/>
        <v>0</v>
      </c>
      <c r="BB108" s="7">
        <f t="shared" si="76"/>
        <v>0</v>
      </c>
      <c r="BC108" s="7">
        <f t="shared" si="76"/>
        <v>0</v>
      </c>
      <c r="BD108" s="7">
        <f t="shared" si="76"/>
        <v>0</v>
      </c>
      <c r="BE108" s="7">
        <f t="shared" si="76"/>
        <v>0</v>
      </c>
      <c r="BF108" s="7">
        <f t="shared" si="77"/>
        <v>0</v>
      </c>
      <c r="BG108" s="7">
        <f t="shared" si="77"/>
        <v>0</v>
      </c>
      <c r="BH108" s="7">
        <f t="shared" si="77"/>
        <v>0</v>
      </c>
      <c r="BI108" s="7">
        <f t="shared" si="77"/>
        <v>0</v>
      </c>
      <c r="BJ108" s="15">
        <f t="shared" si="78"/>
        <v>0</v>
      </c>
    </row>
    <row r="109" spans="1:62" ht="15" customHeight="1" x14ac:dyDescent="0.2">
      <c r="A109" s="185"/>
      <c r="E109" s="186"/>
      <c r="G109" s="130">
        <f t="shared" si="34"/>
        <v>0</v>
      </c>
      <c r="I109" s="232" t="s">
        <v>238</v>
      </c>
      <c r="J109" s="7">
        <f t="shared" si="74"/>
        <v>0</v>
      </c>
      <c r="K109" s="7">
        <f t="shared" si="74"/>
        <v>0</v>
      </c>
      <c r="L109" s="7">
        <f t="shared" si="74"/>
        <v>0</v>
      </c>
      <c r="M109" s="7">
        <f t="shared" si="74"/>
        <v>0</v>
      </c>
      <c r="N109" s="7">
        <f t="shared" si="74"/>
        <v>0</v>
      </c>
      <c r="O109" s="7">
        <f t="shared" si="74"/>
        <v>0</v>
      </c>
      <c r="P109" s="7">
        <f t="shared" si="74"/>
        <v>0</v>
      </c>
      <c r="Q109" s="7">
        <f t="shared" si="74"/>
        <v>0</v>
      </c>
      <c r="R109" s="7">
        <f t="shared" si="74"/>
        <v>0</v>
      </c>
      <c r="S109" s="7">
        <f t="shared" si="74"/>
        <v>0</v>
      </c>
      <c r="T109" s="7">
        <f t="shared" si="74"/>
        <v>0</v>
      </c>
      <c r="U109" s="7">
        <f t="shared" si="74"/>
        <v>0</v>
      </c>
      <c r="V109" s="7">
        <f t="shared" si="74"/>
        <v>0</v>
      </c>
      <c r="W109" s="7">
        <f t="shared" si="74"/>
        <v>0</v>
      </c>
      <c r="X109" s="7">
        <f t="shared" si="74"/>
        <v>0</v>
      </c>
      <c r="Y109" s="7">
        <f t="shared" si="74"/>
        <v>0</v>
      </c>
      <c r="Z109" s="7">
        <f t="shared" si="75"/>
        <v>0</v>
      </c>
      <c r="AA109" s="7">
        <f t="shared" si="75"/>
        <v>0</v>
      </c>
      <c r="AB109" s="7">
        <f t="shared" si="75"/>
        <v>0</v>
      </c>
      <c r="AC109" s="7">
        <f t="shared" si="75"/>
        <v>0</v>
      </c>
      <c r="AD109" s="7">
        <f t="shared" si="75"/>
        <v>0</v>
      </c>
      <c r="AE109" s="7">
        <f t="shared" si="75"/>
        <v>0</v>
      </c>
      <c r="AF109" s="7">
        <f t="shared" si="75"/>
        <v>0</v>
      </c>
      <c r="AG109" s="7">
        <f t="shared" si="75"/>
        <v>0</v>
      </c>
      <c r="AH109" s="7">
        <f t="shared" si="75"/>
        <v>0</v>
      </c>
      <c r="AI109" s="7">
        <f t="shared" si="75"/>
        <v>0</v>
      </c>
      <c r="AJ109" s="7">
        <f t="shared" si="75"/>
        <v>0</v>
      </c>
      <c r="AK109" s="7">
        <f t="shared" si="75"/>
        <v>0</v>
      </c>
      <c r="AL109" s="7">
        <f t="shared" si="75"/>
        <v>0</v>
      </c>
      <c r="AM109" s="7">
        <f t="shared" si="75"/>
        <v>0</v>
      </c>
      <c r="AN109" s="7">
        <f t="shared" si="75"/>
        <v>0</v>
      </c>
      <c r="AO109" s="7">
        <f t="shared" si="75"/>
        <v>0</v>
      </c>
      <c r="AP109" s="7">
        <f t="shared" si="76"/>
        <v>0</v>
      </c>
      <c r="AQ109" s="7">
        <f t="shared" si="76"/>
        <v>0</v>
      </c>
      <c r="AR109" s="7">
        <f t="shared" si="76"/>
        <v>0</v>
      </c>
      <c r="AS109" s="7">
        <f t="shared" si="76"/>
        <v>0</v>
      </c>
      <c r="AT109" s="7">
        <f t="shared" si="76"/>
        <v>0</v>
      </c>
      <c r="AU109" s="7">
        <f t="shared" si="76"/>
        <v>0</v>
      </c>
      <c r="AV109" s="7">
        <f t="shared" si="76"/>
        <v>0</v>
      </c>
      <c r="AW109" s="7">
        <f t="shared" si="76"/>
        <v>0</v>
      </c>
      <c r="AX109" s="7">
        <f t="shared" si="76"/>
        <v>0</v>
      </c>
      <c r="AY109" s="7">
        <f t="shared" si="76"/>
        <v>0</v>
      </c>
      <c r="AZ109" s="7">
        <f t="shared" si="76"/>
        <v>0</v>
      </c>
      <c r="BA109" s="7">
        <f t="shared" si="76"/>
        <v>0</v>
      </c>
      <c r="BB109" s="7">
        <f t="shared" si="76"/>
        <v>0</v>
      </c>
      <c r="BC109" s="7">
        <f t="shared" si="76"/>
        <v>0</v>
      </c>
      <c r="BD109" s="7">
        <f t="shared" si="76"/>
        <v>0</v>
      </c>
      <c r="BE109" s="7">
        <f t="shared" si="76"/>
        <v>0</v>
      </c>
      <c r="BF109" s="7">
        <f t="shared" si="77"/>
        <v>0</v>
      </c>
      <c r="BG109" s="7">
        <f t="shared" si="77"/>
        <v>0</v>
      </c>
      <c r="BH109" s="7">
        <f t="shared" si="77"/>
        <v>0</v>
      </c>
      <c r="BI109" s="7">
        <f t="shared" si="77"/>
        <v>0</v>
      </c>
      <c r="BJ109" s="15">
        <f t="shared" si="78"/>
        <v>0</v>
      </c>
    </row>
    <row r="110" spans="1:62" ht="15" customHeight="1" x14ac:dyDescent="0.2">
      <c r="A110" s="185"/>
      <c r="E110" s="186"/>
      <c r="G110" s="130">
        <f t="shared" si="34"/>
        <v>0</v>
      </c>
      <c r="I110" s="232" t="s">
        <v>241</v>
      </c>
      <c r="J110" s="7">
        <f t="shared" si="74"/>
        <v>0</v>
      </c>
      <c r="K110" s="7">
        <f t="shared" si="74"/>
        <v>0</v>
      </c>
      <c r="L110" s="7">
        <f t="shared" si="74"/>
        <v>0</v>
      </c>
      <c r="M110" s="7">
        <f t="shared" si="74"/>
        <v>0</v>
      </c>
      <c r="N110" s="7">
        <f t="shared" si="74"/>
        <v>0</v>
      </c>
      <c r="O110" s="7">
        <f t="shared" si="74"/>
        <v>0</v>
      </c>
      <c r="P110" s="7">
        <f t="shared" si="74"/>
        <v>0</v>
      </c>
      <c r="Q110" s="7">
        <f t="shared" si="74"/>
        <v>0</v>
      </c>
      <c r="R110" s="7">
        <f t="shared" si="74"/>
        <v>0</v>
      </c>
      <c r="S110" s="7">
        <f t="shared" si="74"/>
        <v>0</v>
      </c>
      <c r="T110" s="7">
        <f t="shared" si="74"/>
        <v>0</v>
      </c>
      <c r="U110" s="7">
        <f t="shared" si="74"/>
        <v>0</v>
      </c>
      <c r="V110" s="7">
        <f t="shared" si="74"/>
        <v>0</v>
      </c>
      <c r="W110" s="7">
        <f t="shared" si="74"/>
        <v>0</v>
      </c>
      <c r="X110" s="7">
        <f t="shared" si="74"/>
        <v>0</v>
      </c>
      <c r="Y110" s="7">
        <f t="shared" si="74"/>
        <v>0</v>
      </c>
      <c r="Z110" s="7">
        <f t="shared" si="75"/>
        <v>0</v>
      </c>
      <c r="AA110" s="7">
        <f t="shared" si="75"/>
        <v>0</v>
      </c>
      <c r="AB110" s="7">
        <f t="shared" si="75"/>
        <v>0</v>
      </c>
      <c r="AC110" s="7">
        <f t="shared" si="75"/>
        <v>0</v>
      </c>
      <c r="AD110" s="7">
        <f t="shared" si="75"/>
        <v>0</v>
      </c>
      <c r="AE110" s="7">
        <f t="shared" si="75"/>
        <v>0</v>
      </c>
      <c r="AF110" s="7">
        <f t="shared" si="75"/>
        <v>0</v>
      </c>
      <c r="AG110" s="7">
        <f t="shared" si="75"/>
        <v>0</v>
      </c>
      <c r="AH110" s="7">
        <f t="shared" si="75"/>
        <v>0</v>
      </c>
      <c r="AI110" s="7">
        <f t="shared" si="75"/>
        <v>0</v>
      </c>
      <c r="AJ110" s="7">
        <f t="shared" si="75"/>
        <v>0</v>
      </c>
      <c r="AK110" s="7">
        <f t="shared" si="75"/>
        <v>0</v>
      </c>
      <c r="AL110" s="7">
        <f t="shared" si="75"/>
        <v>0</v>
      </c>
      <c r="AM110" s="7">
        <f t="shared" si="75"/>
        <v>0</v>
      </c>
      <c r="AN110" s="7">
        <f t="shared" si="75"/>
        <v>0</v>
      </c>
      <c r="AO110" s="7">
        <f t="shared" si="75"/>
        <v>0</v>
      </c>
      <c r="AP110" s="7">
        <f t="shared" si="76"/>
        <v>0</v>
      </c>
      <c r="AQ110" s="7">
        <f t="shared" si="76"/>
        <v>0</v>
      </c>
      <c r="AR110" s="7">
        <f t="shared" si="76"/>
        <v>0</v>
      </c>
      <c r="AS110" s="7">
        <f t="shared" si="76"/>
        <v>0</v>
      </c>
      <c r="AT110" s="7">
        <f t="shared" si="76"/>
        <v>0</v>
      </c>
      <c r="AU110" s="7">
        <f t="shared" si="76"/>
        <v>0</v>
      </c>
      <c r="AV110" s="7">
        <f t="shared" si="76"/>
        <v>0</v>
      </c>
      <c r="AW110" s="7">
        <f t="shared" si="76"/>
        <v>0</v>
      </c>
      <c r="AX110" s="7">
        <f t="shared" si="76"/>
        <v>0</v>
      </c>
      <c r="AY110" s="7">
        <f t="shared" si="76"/>
        <v>0</v>
      </c>
      <c r="AZ110" s="7">
        <f t="shared" si="76"/>
        <v>0</v>
      </c>
      <c r="BA110" s="7">
        <f t="shared" si="76"/>
        <v>0</v>
      </c>
      <c r="BB110" s="7">
        <f t="shared" si="76"/>
        <v>0</v>
      </c>
      <c r="BC110" s="7">
        <f t="shared" si="76"/>
        <v>0</v>
      </c>
      <c r="BD110" s="7">
        <f t="shared" si="76"/>
        <v>0</v>
      </c>
      <c r="BE110" s="7">
        <f t="shared" si="76"/>
        <v>0</v>
      </c>
      <c r="BF110" s="7">
        <f t="shared" si="77"/>
        <v>0</v>
      </c>
      <c r="BG110" s="7">
        <f t="shared" si="77"/>
        <v>0</v>
      </c>
      <c r="BH110" s="7">
        <f t="shared" si="77"/>
        <v>0</v>
      </c>
      <c r="BI110" s="7">
        <f t="shared" si="77"/>
        <v>0</v>
      </c>
      <c r="BJ110" s="15">
        <f t="shared" si="78"/>
        <v>0</v>
      </c>
    </row>
    <row r="111" spans="1:62" ht="15" customHeight="1" x14ac:dyDescent="0.2">
      <c r="A111" s="185"/>
      <c r="E111" s="186"/>
      <c r="G111" s="130">
        <f t="shared" si="34"/>
        <v>0</v>
      </c>
      <c r="I111" s="232" t="s">
        <v>239</v>
      </c>
      <c r="J111" s="7">
        <f t="shared" si="74"/>
        <v>0</v>
      </c>
      <c r="K111" s="7">
        <f t="shared" si="74"/>
        <v>0</v>
      </c>
      <c r="L111" s="7">
        <f t="shared" si="74"/>
        <v>0</v>
      </c>
      <c r="M111" s="7">
        <f t="shared" si="74"/>
        <v>0</v>
      </c>
      <c r="N111" s="7">
        <f t="shared" si="74"/>
        <v>0</v>
      </c>
      <c r="O111" s="7">
        <f t="shared" si="74"/>
        <v>0</v>
      </c>
      <c r="P111" s="7">
        <f t="shared" si="74"/>
        <v>0</v>
      </c>
      <c r="Q111" s="7">
        <f t="shared" si="74"/>
        <v>0</v>
      </c>
      <c r="R111" s="7">
        <f t="shared" si="74"/>
        <v>0</v>
      </c>
      <c r="S111" s="7">
        <f t="shared" si="74"/>
        <v>0</v>
      </c>
      <c r="T111" s="7">
        <f t="shared" si="74"/>
        <v>0</v>
      </c>
      <c r="U111" s="7">
        <f t="shared" si="74"/>
        <v>0</v>
      </c>
      <c r="V111" s="7">
        <f t="shared" si="74"/>
        <v>0</v>
      </c>
      <c r="W111" s="7">
        <f t="shared" si="74"/>
        <v>0</v>
      </c>
      <c r="X111" s="7">
        <f t="shared" si="74"/>
        <v>0</v>
      </c>
      <c r="Y111" s="7">
        <f t="shared" si="74"/>
        <v>0</v>
      </c>
      <c r="Z111" s="7">
        <f t="shared" si="75"/>
        <v>0</v>
      </c>
      <c r="AA111" s="7">
        <f t="shared" si="75"/>
        <v>0</v>
      </c>
      <c r="AB111" s="7">
        <f t="shared" si="75"/>
        <v>0</v>
      </c>
      <c r="AC111" s="7">
        <f t="shared" si="75"/>
        <v>0</v>
      </c>
      <c r="AD111" s="7">
        <f t="shared" si="75"/>
        <v>0</v>
      </c>
      <c r="AE111" s="7">
        <f t="shared" si="75"/>
        <v>0</v>
      </c>
      <c r="AF111" s="7">
        <f t="shared" si="75"/>
        <v>0</v>
      </c>
      <c r="AG111" s="7">
        <f t="shared" si="75"/>
        <v>0</v>
      </c>
      <c r="AH111" s="7">
        <f t="shared" si="75"/>
        <v>0</v>
      </c>
      <c r="AI111" s="7">
        <f t="shared" si="75"/>
        <v>0</v>
      </c>
      <c r="AJ111" s="7">
        <f t="shared" si="75"/>
        <v>0</v>
      </c>
      <c r="AK111" s="7">
        <f t="shared" si="75"/>
        <v>0</v>
      </c>
      <c r="AL111" s="7">
        <f t="shared" si="75"/>
        <v>0</v>
      </c>
      <c r="AM111" s="7">
        <f t="shared" si="75"/>
        <v>0</v>
      </c>
      <c r="AN111" s="7">
        <f t="shared" si="75"/>
        <v>0</v>
      </c>
      <c r="AO111" s="7">
        <f t="shared" si="75"/>
        <v>0</v>
      </c>
      <c r="AP111" s="7">
        <f t="shared" si="76"/>
        <v>0</v>
      </c>
      <c r="AQ111" s="7">
        <f t="shared" si="76"/>
        <v>0</v>
      </c>
      <c r="AR111" s="7">
        <f t="shared" si="76"/>
        <v>0</v>
      </c>
      <c r="AS111" s="7">
        <f t="shared" si="76"/>
        <v>0</v>
      </c>
      <c r="AT111" s="7">
        <f t="shared" si="76"/>
        <v>0</v>
      </c>
      <c r="AU111" s="7">
        <f t="shared" si="76"/>
        <v>0</v>
      </c>
      <c r="AV111" s="7">
        <f t="shared" si="76"/>
        <v>0</v>
      </c>
      <c r="AW111" s="7">
        <f t="shared" si="76"/>
        <v>0</v>
      </c>
      <c r="AX111" s="7">
        <f t="shared" si="76"/>
        <v>0</v>
      </c>
      <c r="AY111" s="7">
        <f t="shared" si="76"/>
        <v>0</v>
      </c>
      <c r="AZ111" s="7">
        <f t="shared" si="76"/>
        <v>0</v>
      </c>
      <c r="BA111" s="7">
        <f t="shared" si="76"/>
        <v>0</v>
      </c>
      <c r="BB111" s="7">
        <f t="shared" si="76"/>
        <v>0</v>
      </c>
      <c r="BC111" s="7">
        <f t="shared" si="76"/>
        <v>0</v>
      </c>
      <c r="BD111" s="7">
        <f t="shared" si="76"/>
        <v>0</v>
      </c>
      <c r="BE111" s="7">
        <f t="shared" si="76"/>
        <v>0</v>
      </c>
      <c r="BF111" s="7">
        <f t="shared" si="77"/>
        <v>0</v>
      </c>
      <c r="BG111" s="7">
        <f t="shared" si="77"/>
        <v>0</v>
      </c>
      <c r="BH111" s="7">
        <f t="shared" si="77"/>
        <v>0</v>
      </c>
      <c r="BI111" s="7">
        <f t="shared" si="77"/>
        <v>0</v>
      </c>
      <c r="BJ111" s="15">
        <f t="shared" si="78"/>
        <v>0</v>
      </c>
    </row>
    <row r="112" spans="1:62" ht="15" customHeight="1" x14ac:dyDescent="0.2">
      <c r="A112" s="185"/>
      <c r="E112" s="186"/>
      <c r="G112" s="130">
        <f t="shared" si="34"/>
        <v>0</v>
      </c>
      <c r="I112" s="232" t="s">
        <v>224</v>
      </c>
      <c r="J112" s="7">
        <f t="shared" si="74"/>
        <v>0</v>
      </c>
      <c r="K112" s="7">
        <f t="shared" si="74"/>
        <v>0</v>
      </c>
      <c r="L112" s="7">
        <f t="shared" si="74"/>
        <v>0</v>
      </c>
      <c r="M112" s="7">
        <f t="shared" si="74"/>
        <v>0</v>
      </c>
      <c r="N112" s="7">
        <f t="shared" si="74"/>
        <v>0</v>
      </c>
      <c r="O112" s="7">
        <f t="shared" si="74"/>
        <v>0</v>
      </c>
      <c r="P112" s="7">
        <f t="shared" si="74"/>
        <v>0</v>
      </c>
      <c r="Q112" s="7">
        <f t="shared" si="74"/>
        <v>0</v>
      </c>
      <c r="R112" s="7">
        <f t="shared" si="74"/>
        <v>0</v>
      </c>
      <c r="S112" s="7">
        <f t="shared" si="74"/>
        <v>0</v>
      </c>
      <c r="T112" s="7">
        <f t="shared" si="74"/>
        <v>0</v>
      </c>
      <c r="U112" s="7">
        <f t="shared" si="74"/>
        <v>0</v>
      </c>
      <c r="V112" s="7">
        <f t="shared" si="74"/>
        <v>0</v>
      </c>
      <c r="W112" s="7">
        <f t="shared" si="74"/>
        <v>0</v>
      </c>
      <c r="X112" s="7">
        <f t="shared" si="74"/>
        <v>0</v>
      </c>
      <c r="Y112" s="7">
        <f t="shared" si="74"/>
        <v>0</v>
      </c>
      <c r="Z112" s="7">
        <f t="shared" si="75"/>
        <v>0</v>
      </c>
      <c r="AA112" s="7">
        <f t="shared" si="75"/>
        <v>0</v>
      </c>
      <c r="AB112" s="7">
        <f t="shared" si="75"/>
        <v>0</v>
      </c>
      <c r="AC112" s="7">
        <f t="shared" si="75"/>
        <v>0</v>
      </c>
      <c r="AD112" s="7">
        <f t="shared" si="75"/>
        <v>0</v>
      </c>
      <c r="AE112" s="7">
        <f t="shared" si="75"/>
        <v>0</v>
      </c>
      <c r="AF112" s="7">
        <f t="shared" si="75"/>
        <v>0</v>
      </c>
      <c r="AG112" s="7">
        <f t="shared" si="75"/>
        <v>0</v>
      </c>
      <c r="AH112" s="7">
        <f t="shared" si="75"/>
        <v>0</v>
      </c>
      <c r="AI112" s="7">
        <f t="shared" si="75"/>
        <v>0</v>
      </c>
      <c r="AJ112" s="7">
        <f t="shared" si="75"/>
        <v>0</v>
      </c>
      <c r="AK112" s="7">
        <f t="shared" si="75"/>
        <v>0</v>
      </c>
      <c r="AL112" s="7">
        <f t="shared" si="75"/>
        <v>0</v>
      </c>
      <c r="AM112" s="7">
        <f t="shared" si="75"/>
        <v>0</v>
      </c>
      <c r="AN112" s="7">
        <f t="shared" si="75"/>
        <v>0</v>
      </c>
      <c r="AO112" s="7">
        <f t="shared" si="75"/>
        <v>0</v>
      </c>
      <c r="AP112" s="7">
        <f t="shared" si="76"/>
        <v>0</v>
      </c>
      <c r="AQ112" s="7">
        <f t="shared" si="76"/>
        <v>0</v>
      </c>
      <c r="AR112" s="7">
        <f t="shared" si="76"/>
        <v>0</v>
      </c>
      <c r="AS112" s="7">
        <f t="shared" si="76"/>
        <v>0</v>
      </c>
      <c r="AT112" s="7">
        <f t="shared" si="76"/>
        <v>0</v>
      </c>
      <c r="AU112" s="7">
        <f t="shared" si="76"/>
        <v>0</v>
      </c>
      <c r="AV112" s="7">
        <f t="shared" si="76"/>
        <v>0</v>
      </c>
      <c r="AW112" s="7">
        <f t="shared" si="76"/>
        <v>0</v>
      </c>
      <c r="AX112" s="7">
        <f t="shared" si="76"/>
        <v>0</v>
      </c>
      <c r="AY112" s="7">
        <f t="shared" si="76"/>
        <v>0</v>
      </c>
      <c r="AZ112" s="7">
        <f t="shared" si="76"/>
        <v>0</v>
      </c>
      <c r="BA112" s="7">
        <f t="shared" si="76"/>
        <v>0</v>
      </c>
      <c r="BB112" s="7">
        <f t="shared" si="76"/>
        <v>0</v>
      </c>
      <c r="BC112" s="7">
        <f t="shared" si="76"/>
        <v>0</v>
      </c>
      <c r="BD112" s="7">
        <f t="shared" si="76"/>
        <v>0</v>
      </c>
      <c r="BE112" s="7">
        <f t="shared" si="76"/>
        <v>0</v>
      </c>
      <c r="BF112" s="7">
        <f t="shared" si="77"/>
        <v>0</v>
      </c>
      <c r="BG112" s="7">
        <f t="shared" si="77"/>
        <v>0</v>
      </c>
      <c r="BH112" s="7">
        <f t="shared" si="77"/>
        <v>0</v>
      </c>
      <c r="BI112" s="7">
        <f t="shared" si="77"/>
        <v>0</v>
      </c>
      <c r="BJ112" s="15">
        <f t="shared" si="78"/>
        <v>0</v>
      </c>
    </row>
    <row r="113" spans="1:62" ht="15" customHeight="1" x14ac:dyDescent="0.2">
      <c r="A113" s="185"/>
      <c r="E113" s="186"/>
      <c r="G113" s="130">
        <f t="shared" si="34"/>
        <v>0</v>
      </c>
      <c r="I113" s="232" t="s">
        <v>234</v>
      </c>
      <c r="J113" s="7">
        <f t="shared" si="74"/>
        <v>0</v>
      </c>
      <c r="K113" s="7">
        <f t="shared" si="74"/>
        <v>0</v>
      </c>
      <c r="L113" s="7">
        <f t="shared" si="74"/>
        <v>0</v>
      </c>
      <c r="M113" s="7">
        <f t="shared" si="74"/>
        <v>0</v>
      </c>
      <c r="N113" s="7">
        <f t="shared" si="74"/>
        <v>0</v>
      </c>
      <c r="O113" s="7">
        <f t="shared" si="74"/>
        <v>0</v>
      </c>
      <c r="P113" s="7">
        <f t="shared" si="74"/>
        <v>0</v>
      </c>
      <c r="Q113" s="7">
        <f t="shared" si="74"/>
        <v>0</v>
      </c>
      <c r="R113" s="7">
        <f t="shared" si="74"/>
        <v>0</v>
      </c>
      <c r="S113" s="7">
        <f t="shared" si="74"/>
        <v>0</v>
      </c>
      <c r="T113" s="7">
        <f t="shared" si="74"/>
        <v>0</v>
      </c>
      <c r="U113" s="7">
        <f t="shared" si="74"/>
        <v>0</v>
      </c>
      <c r="V113" s="7">
        <f t="shared" si="74"/>
        <v>0</v>
      </c>
      <c r="W113" s="7">
        <f t="shared" si="74"/>
        <v>0</v>
      </c>
      <c r="X113" s="7">
        <f t="shared" si="74"/>
        <v>0</v>
      </c>
      <c r="Y113" s="7">
        <f t="shared" si="74"/>
        <v>0</v>
      </c>
      <c r="Z113" s="7">
        <f t="shared" si="75"/>
        <v>0</v>
      </c>
      <c r="AA113" s="7">
        <f t="shared" si="75"/>
        <v>0</v>
      </c>
      <c r="AB113" s="7">
        <f t="shared" si="75"/>
        <v>0</v>
      </c>
      <c r="AC113" s="7">
        <f t="shared" si="75"/>
        <v>0</v>
      </c>
      <c r="AD113" s="7">
        <f t="shared" si="75"/>
        <v>0</v>
      </c>
      <c r="AE113" s="7">
        <f t="shared" si="75"/>
        <v>0</v>
      </c>
      <c r="AF113" s="7">
        <f t="shared" si="75"/>
        <v>0</v>
      </c>
      <c r="AG113" s="7">
        <f t="shared" si="75"/>
        <v>0</v>
      </c>
      <c r="AH113" s="7">
        <f t="shared" si="75"/>
        <v>0</v>
      </c>
      <c r="AI113" s="7">
        <f t="shared" si="75"/>
        <v>0</v>
      </c>
      <c r="AJ113" s="7">
        <f t="shared" si="75"/>
        <v>0</v>
      </c>
      <c r="AK113" s="7">
        <f t="shared" si="75"/>
        <v>0</v>
      </c>
      <c r="AL113" s="7">
        <f t="shared" si="75"/>
        <v>0</v>
      </c>
      <c r="AM113" s="7">
        <f t="shared" si="75"/>
        <v>0</v>
      </c>
      <c r="AN113" s="7">
        <f t="shared" si="75"/>
        <v>0</v>
      </c>
      <c r="AO113" s="7">
        <f t="shared" si="75"/>
        <v>0</v>
      </c>
      <c r="AP113" s="7">
        <f t="shared" si="76"/>
        <v>0</v>
      </c>
      <c r="AQ113" s="7">
        <f t="shared" si="76"/>
        <v>0</v>
      </c>
      <c r="AR113" s="7">
        <f t="shared" si="76"/>
        <v>0</v>
      </c>
      <c r="AS113" s="7">
        <f t="shared" si="76"/>
        <v>0</v>
      </c>
      <c r="AT113" s="7">
        <f t="shared" si="76"/>
        <v>0</v>
      </c>
      <c r="AU113" s="7">
        <f t="shared" si="76"/>
        <v>0</v>
      </c>
      <c r="AV113" s="7">
        <f t="shared" si="76"/>
        <v>0</v>
      </c>
      <c r="AW113" s="7">
        <f t="shared" si="76"/>
        <v>0</v>
      </c>
      <c r="AX113" s="7">
        <f t="shared" si="76"/>
        <v>0</v>
      </c>
      <c r="AY113" s="7">
        <f t="shared" si="76"/>
        <v>0</v>
      </c>
      <c r="AZ113" s="7">
        <f t="shared" si="76"/>
        <v>0</v>
      </c>
      <c r="BA113" s="7">
        <f t="shared" si="76"/>
        <v>0</v>
      </c>
      <c r="BB113" s="7">
        <f t="shared" si="76"/>
        <v>0</v>
      </c>
      <c r="BC113" s="7">
        <f t="shared" si="76"/>
        <v>0</v>
      </c>
      <c r="BD113" s="7">
        <f t="shared" si="76"/>
        <v>0</v>
      </c>
      <c r="BE113" s="7">
        <f t="shared" si="76"/>
        <v>0</v>
      </c>
      <c r="BF113" s="7">
        <f t="shared" si="77"/>
        <v>0</v>
      </c>
      <c r="BG113" s="7">
        <f t="shared" si="77"/>
        <v>0</v>
      </c>
      <c r="BH113" s="7">
        <f t="shared" si="77"/>
        <v>0</v>
      </c>
      <c r="BI113" s="7">
        <f t="shared" si="77"/>
        <v>0</v>
      </c>
      <c r="BJ113" s="15">
        <f t="shared" si="78"/>
        <v>0</v>
      </c>
    </row>
    <row r="114" spans="1:62" ht="15" customHeight="1" x14ac:dyDescent="0.2">
      <c r="A114" s="185"/>
      <c r="E114" s="186"/>
      <c r="G114" s="130">
        <f t="shared" si="34"/>
        <v>0</v>
      </c>
      <c r="I114" s="232" t="s">
        <v>240</v>
      </c>
      <c r="J114" s="7">
        <f t="shared" si="74"/>
        <v>0</v>
      </c>
      <c r="K114" s="7">
        <f t="shared" si="74"/>
        <v>0</v>
      </c>
      <c r="L114" s="7">
        <f t="shared" si="74"/>
        <v>0</v>
      </c>
      <c r="M114" s="7">
        <f t="shared" si="74"/>
        <v>0</v>
      </c>
      <c r="N114" s="7">
        <f t="shared" si="74"/>
        <v>0</v>
      </c>
      <c r="O114" s="7">
        <f t="shared" si="74"/>
        <v>0</v>
      </c>
      <c r="P114" s="7">
        <f t="shared" si="74"/>
        <v>0</v>
      </c>
      <c r="Q114" s="7">
        <f t="shared" si="74"/>
        <v>0</v>
      </c>
      <c r="R114" s="7">
        <f t="shared" si="74"/>
        <v>0</v>
      </c>
      <c r="S114" s="7">
        <f t="shared" si="74"/>
        <v>0</v>
      </c>
      <c r="T114" s="7">
        <f t="shared" si="74"/>
        <v>0</v>
      </c>
      <c r="U114" s="7">
        <f t="shared" si="74"/>
        <v>0</v>
      </c>
      <c r="V114" s="7">
        <f t="shared" si="74"/>
        <v>0</v>
      </c>
      <c r="W114" s="7">
        <f t="shared" si="74"/>
        <v>0</v>
      </c>
      <c r="X114" s="7">
        <f t="shared" si="74"/>
        <v>0</v>
      </c>
      <c r="Y114" s="7">
        <f t="shared" ref="Y114:AN126" si="79">SUMIFS($E$2:$E$50799,$C$2:$C$50799,$I114,$G$2:$G$50799,Y$2)</f>
        <v>0</v>
      </c>
      <c r="Z114" s="7">
        <f t="shared" si="75"/>
        <v>0</v>
      </c>
      <c r="AA114" s="7">
        <f t="shared" si="75"/>
        <v>0</v>
      </c>
      <c r="AB114" s="7">
        <f t="shared" si="75"/>
        <v>0</v>
      </c>
      <c r="AC114" s="7">
        <f t="shared" si="75"/>
        <v>0</v>
      </c>
      <c r="AD114" s="7">
        <f t="shared" si="75"/>
        <v>0</v>
      </c>
      <c r="AE114" s="7">
        <f t="shared" si="75"/>
        <v>0</v>
      </c>
      <c r="AF114" s="7">
        <f t="shared" si="75"/>
        <v>0</v>
      </c>
      <c r="AG114" s="7">
        <f t="shared" si="75"/>
        <v>0</v>
      </c>
      <c r="AH114" s="7">
        <f t="shared" si="75"/>
        <v>0</v>
      </c>
      <c r="AI114" s="7">
        <f t="shared" si="75"/>
        <v>0</v>
      </c>
      <c r="AJ114" s="7">
        <f t="shared" si="75"/>
        <v>0</v>
      </c>
      <c r="AK114" s="7">
        <f t="shared" si="75"/>
        <v>0</v>
      </c>
      <c r="AL114" s="7">
        <f t="shared" si="75"/>
        <v>0</v>
      </c>
      <c r="AM114" s="7">
        <f t="shared" si="75"/>
        <v>0</v>
      </c>
      <c r="AN114" s="7">
        <f t="shared" si="75"/>
        <v>0</v>
      </c>
      <c r="AO114" s="7">
        <f t="shared" ref="AO114:BD126" si="80">SUMIFS($E$2:$E$50799,$C$2:$C$50799,$I114,$G$2:$G$50799,AO$2)</f>
        <v>0</v>
      </c>
      <c r="AP114" s="7">
        <f t="shared" si="76"/>
        <v>0</v>
      </c>
      <c r="AQ114" s="7">
        <f t="shared" si="76"/>
        <v>0</v>
      </c>
      <c r="AR114" s="7">
        <f t="shared" si="76"/>
        <v>0</v>
      </c>
      <c r="AS114" s="7">
        <f t="shared" si="76"/>
        <v>0</v>
      </c>
      <c r="AT114" s="7">
        <f t="shared" si="76"/>
        <v>0</v>
      </c>
      <c r="AU114" s="7">
        <f t="shared" si="76"/>
        <v>0</v>
      </c>
      <c r="AV114" s="7">
        <f t="shared" si="76"/>
        <v>0</v>
      </c>
      <c r="AW114" s="7">
        <f t="shared" si="76"/>
        <v>0</v>
      </c>
      <c r="AX114" s="7">
        <f t="shared" si="76"/>
        <v>0</v>
      </c>
      <c r="AY114" s="7">
        <f t="shared" si="76"/>
        <v>0</v>
      </c>
      <c r="AZ114" s="7">
        <f t="shared" si="76"/>
        <v>0</v>
      </c>
      <c r="BA114" s="7">
        <f t="shared" si="76"/>
        <v>0</v>
      </c>
      <c r="BB114" s="7">
        <f t="shared" si="76"/>
        <v>0</v>
      </c>
      <c r="BC114" s="7">
        <f t="shared" si="76"/>
        <v>0</v>
      </c>
      <c r="BD114" s="7">
        <f t="shared" si="76"/>
        <v>0</v>
      </c>
      <c r="BE114" s="7">
        <f t="shared" ref="BE114:BE126" si="81">SUMIFS($E$2:$E$50799,$C$2:$C$50799,$I114,$G$2:$G$50799,BE$2)</f>
        <v>0</v>
      </c>
      <c r="BF114" s="7">
        <f t="shared" si="77"/>
        <v>0</v>
      </c>
      <c r="BG114" s="7">
        <f t="shared" si="77"/>
        <v>0</v>
      </c>
      <c r="BH114" s="7">
        <f t="shared" si="77"/>
        <v>0</v>
      </c>
      <c r="BI114" s="7">
        <f t="shared" si="77"/>
        <v>0</v>
      </c>
      <c r="BJ114" s="15">
        <f t="shared" si="78"/>
        <v>0</v>
      </c>
    </row>
    <row r="115" spans="1:62" ht="15" customHeight="1" x14ac:dyDescent="0.2">
      <c r="A115" s="185"/>
      <c r="E115" s="186"/>
      <c r="G115" s="130">
        <f t="shared" si="34"/>
        <v>0</v>
      </c>
      <c r="I115" s="232" t="s">
        <v>226</v>
      </c>
      <c r="J115" s="7">
        <f t="shared" ref="J115:X126" si="82">SUMIFS($E$2:$E$50799,$C$2:$C$50799,$I115,$G$2:$G$50799,J$2)</f>
        <v>0</v>
      </c>
      <c r="K115" s="7">
        <f t="shared" si="82"/>
        <v>0</v>
      </c>
      <c r="L115" s="7">
        <f t="shared" si="82"/>
        <v>0</v>
      </c>
      <c r="M115" s="7">
        <f t="shared" si="82"/>
        <v>0</v>
      </c>
      <c r="N115" s="7">
        <f t="shared" si="82"/>
        <v>0</v>
      </c>
      <c r="O115" s="7">
        <f t="shared" si="82"/>
        <v>0</v>
      </c>
      <c r="P115" s="7">
        <f t="shared" si="82"/>
        <v>0</v>
      </c>
      <c r="Q115" s="7">
        <f t="shared" si="82"/>
        <v>0</v>
      </c>
      <c r="R115" s="7">
        <f t="shared" si="82"/>
        <v>0</v>
      </c>
      <c r="S115" s="7">
        <f t="shared" si="82"/>
        <v>0</v>
      </c>
      <c r="T115" s="7">
        <f t="shared" si="82"/>
        <v>0</v>
      </c>
      <c r="U115" s="7">
        <f t="shared" si="82"/>
        <v>0</v>
      </c>
      <c r="V115" s="7">
        <f t="shared" si="82"/>
        <v>0</v>
      </c>
      <c r="W115" s="7">
        <f t="shared" si="82"/>
        <v>0</v>
      </c>
      <c r="X115" s="7">
        <f t="shared" si="82"/>
        <v>0</v>
      </c>
      <c r="Y115" s="7">
        <f t="shared" si="79"/>
        <v>0</v>
      </c>
      <c r="Z115" s="7">
        <f t="shared" si="79"/>
        <v>0</v>
      </c>
      <c r="AA115" s="7">
        <f t="shared" si="79"/>
        <v>0</v>
      </c>
      <c r="AB115" s="7">
        <f t="shared" si="79"/>
        <v>0</v>
      </c>
      <c r="AC115" s="7">
        <f t="shared" si="79"/>
        <v>0</v>
      </c>
      <c r="AD115" s="7">
        <f t="shared" si="79"/>
        <v>0</v>
      </c>
      <c r="AE115" s="7">
        <f t="shared" si="79"/>
        <v>0</v>
      </c>
      <c r="AF115" s="7">
        <f t="shared" si="79"/>
        <v>0</v>
      </c>
      <c r="AG115" s="7">
        <f t="shared" si="79"/>
        <v>0</v>
      </c>
      <c r="AH115" s="7">
        <f t="shared" si="79"/>
        <v>0</v>
      </c>
      <c r="AI115" s="7">
        <f t="shared" si="79"/>
        <v>0</v>
      </c>
      <c r="AJ115" s="7">
        <f t="shared" si="79"/>
        <v>0</v>
      </c>
      <c r="AK115" s="7">
        <f t="shared" si="79"/>
        <v>0</v>
      </c>
      <c r="AL115" s="7">
        <f t="shared" si="79"/>
        <v>0</v>
      </c>
      <c r="AM115" s="7">
        <f t="shared" si="79"/>
        <v>0</v>
      </c>
      <c r="AN115" s="7">
        <f t="shared" si="79"/>
        <v>0</v>
      </c>
      <c r="AO115" s="7">
        <f t="shared" si="80"/>
        <v>0</v>
      </c>
      <c r="AP115" s="7">
        <f t="shared" si="80"/>
        <v>0</v>
      </c>
      <c r="AQ115" s="7">
        <f t="shared" si="80"/>
        <v>0</v>
      </c>
      <c r="AR115" s="7">
        <f t="shared" si="80"/>
        <v>0</v>
      </c>
      <c r="AS115" s="7">
        <f t="shared" si="80"/>
        <v>0</v>
      </c>
      <c r="AT115" s="7">
        <f t="shared" si="80"/>
        <v>0</v>
      </c>
      <c r="AU115" s="7">
        <f t="shared" si="80"/>
        <v>0</v>
      </c>
      <c r="AV115" s="7">
        <f t="shared" si="80"/>
        <v>0</v>
      </c>
      <c r="AW115" s="7">
        <f t="shared" si="80"/>
        <v>0</v>
      </c>
      <c r="AX115" s="7">
        <f t="shared" si="80"/>
        <v>0</v>
      </c>
      <c r="AY115" s="7">
        <f t="shared" si="80"/>
        <v>0</v>
      </c>
      <c r="AZ115" s="7">
        <f t="shared" si="80"/>
        <v>0</v>
      </c>
      <c r="BA115" s="7">
        <f t="shared" si="80"/>
        <v>0</v>
      </c>
      <c r="BB115" s="7">
        <f t="shared" si="80"/>
        <v>0</v>
      </c>
      <c r="BC115" s="7">
        <f t="shared" si="80"/>
        <v>0</v>
      </c>
      <c r="BD115" s="7">
        <f t="shared" si="80"/>
        <v>0</v>
      </c>
      <c r="BE115" s="7">
        <f t="shared" si="81"/>
        <v>0</v>
      </c>
      <c r="BF115" s="7">
        <f t="shared" si="77"/>
        <v>0</v>
      </c>
      <c r="BG115" s="7">
        <f t="shared" si="77"/>
        <v>0</v>
      </c>
      <c r="BH115" s="7">
        <f t="shared" si="77"/>
        <v>0</v>
      </c>
      <c r="BI115" s="7">
        <f t="shared" si="77"/>
        <v>0</v>
      </c>
      <c r="BJ115" s="15">
        <f t="shared" si="78"/>
        <v>0</v>
      </c>
    </row>
    <row r="116" spans="1:62" ht="15" customHeight="1" x14ac:dyDescent="0.2">
      <c r="A116" s="185"/>
      <c r="E116" s="186"/>
      <c r="G116" s="130">
        <f t="shared" si="34"/>
        <v>0</v>
      </c>
      <c r="I116" s="232" t="s">
        <v>220</v>
      </c>
      <c r="J116" s="7">
        <f t="shared" si="82"/>
        <v>0</v>
      </c>
      <c r="K116" s="7">
        <f t="shared" si="82"/>
        <v>0</v>
      </c>
      <c r="L116" s="7">
        <f t="shared" si="82"/>
        <v>0</v>
      </c>
      <c r="M116" s="7">
        <f t="shared" si="82"/>
        <v>0</v>
      </c>
      <c r="N116" s="7">
        <f t="shared" si="82"/>
        <v>0</v>
      </c>
      <c r="O116" s="7">
        <f t="shared" si="82"/>
        <v>0</v>
      </c>
      <c r="P116" s="7">
        <f t="shared" si="82"/>
        <v>0</v>
      </c>
      <c r="Q116" s="7">
        <f t="shared" si="82"/>
        <v>0</v>
      </c>
      <c r="R116" s="7">
        <f t="shared" si="82"/>
        <v>0</v>
      </c>
      <c r="S116" s="7">
        <f t="shared" si="82"/>
        <v>0</v>
      </c>
      <c r="T116" s="7">
        <f t="shared" si="82"/>
        <v>0</v>
      </c>
      <c r="U116" s="7">
        <f t="shared" si="82"/>
        <v>0</v>
      </c>
      <c r="V116" s="7">
        <f t="shared" si="82"/>
        <v>0</v>
      </c>
      <c r="W116" s="7">
        <f t="shared" si="82"/>
        <v>0</v>
      </c>
      <c r="X116" s="7">
        <f t="shared" si="82"/>
        <v>0</v>
      </c>
      <c r="Y116" s="7">
        <f t="shared" si="79"/>
        <v>0</v>
      </c>
      <c r="Z116" s="7">
        <f t="shared" si="79"/>
        <v>0</v>
      </c>
      <c r="AA116" s="7">
        <f t="shared" si="79"/>
        <v>0</v>
      </c>
      <c r="AB116" s="7">
        <f t="shared" si="79"/>
        <v>0</v>
      </c>
      <c r="AC116" s="7">
        <f t="shared" si="79"/>
        <v>0</v>
      </c>
      <c r="AD116" s="7">
        <f t="shared" si="79"/>
        <v>0</v>
      </c>
      <c r="AE116" s="7">
        <f t="shared" si="79"/>
        <v>0</v>
      </c>
      <c r="AF116" s="7">
        <f t="shared" si="79"/>
        <v>0</v>
      </c>
      <c r="AG116" s="7">
        <f t="shared" si="79"/>
        <v>0</v>
      </c>
      <c r="AH116" s="7">
        <f t="shared" si="79"/>
        <v>0</v>
      </c>
      <c r="AI116" s="7">
        <f t="shared" si="79"/>
        <v>0</v>
      </c>
      <c r="AJ116" s="7">
        <f t="shared" si="79"/>
        <v>0</v>
      </c>
      <c r="AK116" s="7">
        <f t="shared" si="79"/>
        <v>0</v>
      </c>
      <c r="AL116" s="7">
        <f t="shared" si="79"/>
        <v>0</v>
      </c>
      <c r="AM116" s="7">
        <f t="shared" si="79"/>
        <v>0</v>
      </c>
      <c r="AN116" s="7">
        <f t="shared" si="79"/>
        <v>0</v>
      </c>
      <c r="AO116" s="7">
        <f t="shared" si="80"/>
        <v>0</v>
      </c>
      <c r="AP116" s="7">
        <f t="shared" si="80"/>
        <v>0</v>
      </c>
      <c r="AQ116" s="7">
        <f t="shared" si="80"/>
        <v>0</v>
      </c>
      <c r="AR116" s="7">
        <f t="shared" si="80"/>
        <v>0</v>
      </c>
      <c r="AS116" s="7">
        <f t="shared" si="80"/>
        <v>0</v>
      </c>
      <c r="AT116" s="7">
        <f t="shared" si="80"/>
        <v>0</v>
      </c>
      <c r="AU116" s="7">
        <f t="shared" si="80"/>
        <v>0</v>
      </c>
      <c r="AV116" s="7">
        <f t="shared" si="80"/>
        <v>0</v>
      </c>
      <c r="AW116" s="7">
        <f t="shared" si="80"/>
        <v>0</v>
      </c>
      <c r="AX116" s="7">
        <f t="shared" si="80"/>
        <v>0</v>
      </c>
      <c r="AY116" s="7">
        <f t="shared" si="80"/>
        <v>0</v>
      </c>
      <c r="AZ116" s="7">
        <f t="shared" si="80"/>
        <v>0</v>
      </c>
      <c r="BA116" s="7">
        <f t="shared" si="80"/>
        <v>0</v>
      </c>
      <c r="BB116" s="7">
        <f t="shared" si="80"/>
        <v>0</v>
      </c>
      <c r="BC116" s="7">
        <f t="shared" si="80"/>
        <v>0</v>
      </c>
      <c r="BD116" s="7">
        <f t="shared" si="80"/>
        <v>0</v>
      </c>
      <c r="BE116" s="7">
        <f t="shared" si="81"/>
        <v>0</v>
      </c>
      <c r="BF116" s="7">
        <f t="shared" si="77"/>
        <v>0</v>
      </c>
      <c r="BG116" s="7">
        <f t="shared" si="77"/>
        <v>0</v>
      </c>
      <c r="BH116" s="7">
        <f t="shared" si="77"/>
        <v>0</v>
      </c>
      <c r="BI116" s="7">
        <f t="shared" si="77"/>
        <v>0</v>
      </c>
      <c r="BJ116" s="15">
        <f t="shared" si="78"/>
        <v>0</v>
      </c>
    </row>
    <row r="117" spans="1:62" ht="15" customHeight="1" x14ac:dyDescent="0.2">
      <c r="A117" s="185"/>
      <c r="E117" s="186"/>
      <c r="G117" s="130">
        <f t="shared" si="34"/>
        <v>0</v>
      </c>
      <c r="I117" s="232" t="s">
        <v>236</v>
      </c>
      <c r="J117" s="7">
        <f t="shared" si="82"/>
        <v>0</v>
      </c>
      <c r="K117" s="7">
        <f t="shared" si="82"/>
        <v>0</v>
      </c>
      <c r="L117" s="7">
        <f t="shared" si="82"/>
        <v>0</v>
      </c>
      <c r="M117" s="7">
        <f t="shared" si="82"/>
        <v>0</v>
      </c>
      <c r="N117" s="7">
        <f t="shared" si="82"/>
        <v>0</v>
      </c>
      <c r="O117" s="7">
        <f t="shared" si="82"/>
        <v>0</v>
      </c>
      <c r="P117" s="7">
        <f t="shared" si="82"/>
        <v>0</v>
      </c>
      <c r="Q117" s="7">
        <f t="shared" si="82"/>
        <v>0</v>
      </c>
      <c r="R117" s="7">
        <f t="shared" si="82"/>
        <v>0</v>
      </c>
      <c r="S117" s="7">
        <f t="shared" si="82"/>
        <v>0</v>
      </c>
      <c r="T117" s="7">
        <f t="shared" si="82"/>
        <v>0</v>
      </c>
      <c r="U117" s="7">
        <f t="shared" si="82"/>
        <v>0</v>
      </c>
      <c r="V117" s="7">
        <f t="shared" si="82"/>
        <v>0</v>
      </c>
      <c r="W117" s="7">
        <f t="shared" si="82"/>
        <v>0</v>
      </c>
      <c r="X117" s="7">
        <f t="shared" si="82"/>
        <v>0</v>
      </c>
      <c r="Y117" s="7">
        <f t="shared" si="79"/>
        <v>0</v>
      </c>
      <c r="Z117" s="7">
        <f t="shared" si="79"/>
        <v>0</v>
      </c>
      <c r="AA117" s="7">
        <f t="shared" si="79"/>
        <v>0</v>
      </c>
      <c r="AB117" s="7">
        <f t="shared" si="79"/>
        <v>0</v>
      </c>
      <c r="AC117" s="7">
        <f t="shared" si="79"/>
        <v>0</v>
      </c>
      <c r="AD117" s="7">
        <f t="shared" si="79"/>
        <v>0</v>
      </c>
      <c r="AE117" s="7">
        <f t="shared" si="79"/>
        <v>0</v>
      </c>
      <c r="AF117" s="7">
        <f t="shared" si="79"/>
        <v>0</v>
      </c>
      <c r="AG117" s="7">
        <f t="shared" si="79"/>
        <v>0</v>
      </c>
      <c r="AH117" s="7">
        <f t="shared" si="79"/>
        <v>0</v>
      </c>
      <c r="AI117" s="7">
        <f t="shared" si="79"/>
        <v>0</v>
      </c>
      <c r="AJ117" s="7">
        <f t="shared" si="79"/>
        <v>0</v>
      </c>
      <c r="AK117" s="7">
        <f t="shared" si="79"/>
        <v>0</v>
      </c>
      <c r="AL117" s="7">
        <f t="shared" si="79"/>
        <v>0</v>
      </c>
      <c r="AM117" s="7">
        <f t="shared" si="79"/>
        <v>0</v>
      </c>
      <c r="AN117" s="7">
        <f t="shared" si="79"/>
        <v>0</v>
      </c>
      <c r="AO117" s="7">
        <f t="shared" si="80"/>
        <v>0</v>
      </c>
      <c r="AP117" s="7">
        <f t="shared" si="80"/>
        <v>0</v>
      </c>
      <c r="AQ117" s="7">
        <f t="shared" si="80"/>
        <v>0</v>
      </c>
      <c r="AR117" s="7">
        <f t="shared" si="80"/>
        <v>0</v>
      </c>
      <c r="AS117" s="7">
        <f t="shared" si="80"/>
        <v>0</v>
      </c>
      <c r="AT117" s="7">
        <f t="shared" si="80"/>
        <v>0</v>
      </c>
      <c r="AU117" s="7">
        <f t="shared" si="80"/>
        <v>0</v>
      </c>
      <c r="AV117" s="7">
        <f t="shared" si="80"/>
        <v>0</v>
      </c>
      <c r="AW117" s="7">
        <f t="shared" si="80"/>
        <v>0</v>
      </c>
      <c r="AX117" s="7">
        <f t="shared" si="80"/>
        <v>0</v>
      </c>
      <c r="AY117" s="7">
        <f t="shared" si="80"/>
        <v>0</v>
      </c>
      <c r="AZ117" s="7">
        <f t="shared" si="80"/>
        <v>0</v>
      </c>
      <c r="BA117" s="7">
        <f t="shared" si="80"/>
        <v>0</v>
      </c>
      <c r="BB117" s="7">
        <f t="shared" si="80"/>
        <v>0</v>
      </c>
      <c r="BC117" s="7">
        <f t="shared" si="80"/>
        <v>0</v>
      </c>
      <c r="BD117" s="7">
        <f t="shared" si="80"/>
        <v>0</v>
      </c>
      <c r="BE117" s="7">
        <f t="shared" si="81"/>
        <v>0</v>
      </c>
      <c r="BF117" s="7">
        <f t="shared" si="77"/>
        <v>0</v>
      </c>
      <c r="BG117" s="7">
        <f t="shared" si="77"/>
        <v>0</v>
      </c>
      <c r="BH117" s="7">
        <f t="shared" si="77"/>
        <v>0</v>
      </c>
      <c r="BI117" s="7">
        <f t="shared" si="77"/>
        <v>0</v>
      </c>
      <c r="BJ117" s="15">
        <f t="shared" si="78"/>
        <v>0</v>
      </c>
    </row>
    <row r="118" spans="1:62" ht="15" customHeight="1" x14ac:dyDescent="0.2">
      <c r="A118" s="185"/>
      <c r="E118" s="186"/>
      <c r="G118" s="130">
        <f t="shared" si="34"/>
        <v>0</v>
      </c>
      <c r="I118" s="232" t="s">
        <v>223</v>
      </c>
      <c r="J118" s="7">
        <f t="shared" si="82"/>
        <v>0</v>
      </c>
      <c r="K118" s="7">
        <f t="shared" si="82"/>
        <v>0</v>
      </c>
      <c r="L118" s="7">
        <f t="shared" si="82"/>
        <v>0</v>
      </c>
      <c r="M118" s="7">
        <f t="shared" si="82"/>
        <v>0</v>
      </c>
      <c r="N118" s="7">
        <f t="shared" si="82"/>
        <v>0</v>
      </c>
      <c r="O118" s="7">
        <f t="shared" si="82"/>
        <v>0</v>
      </c>
      <c r="P118" s="7">
        <f t="shared" si="82"/>
        <v>0</v>
      </c>
      <c r="Q118" s="7">
        <f t="shared" si="82"/>
        <v>0</v>
      </c>
      <c r="R118" s="7">
        <f t="shared" si="82"/>
        <v>0</v>
      </c>
      <c r="S118" s="7">
        <f t="shared" si="82"/>
        <v>0</v>
      </c>
      <c r="T118" s="7">
        <f t="shared" si="82"/>
        <v>0</v>
      </c>
      <c r="U118" s="7">
        <f t="shared" si="82"/>
        <v>0</v>
      </c>
      <c r="V118" s="7">
        <f t="shared" si="82"/>
        <v>0</v>
      </c>
      <c r="W118" s="7">
        <f t="shared" si="82"/>
        <v>0</v>
      </c>
      <c r="X118" s="7">
        <f t="shared" si="82"/>
        <v>0</v>
      </c>
      <c r="Y118" s="7">
        <f t="shared" si="79"/>
        <v>0</v>
      </c>
      <c r="Z118" s="7">
        <f t="shared" si="79"/>
        <v>0</v>
      </c>
      <c r="AA118" s="7">
        <f t="shared" si="79"/>
        <v>0</v>
      </c>
      <c r="AB118" s="7">
        <f t="shared" si="79"/>
        <v>0</v>
      </c>
      <c r="AC118" s="7">
        <f t="shared" si="79"/>
        <v>0</v>
      </c>
      <c r="AD118" s="7">
        <f t="shared" si="79"/>
        <v>0</v>
      </c>
      <c r="AE118" s="7">
        <f t="shared" si="79"/>
        <v>0</v>
      </c>
      <c r="AF118" s="7">
        <f t="shared" si="79"/>
        <v>0</v>
      </c>
      <c r="AG118" s="7">
        <f t="shared" si="79"/>
        <v>0</v>
      </c>
      <c r="AH118" s="7">
        <f t="shared" si="79"/>
        <v>0</v>
      </c>
      <c r="AI118" s="7">
        <f t="shared" si="79"/>
        <v>0</v>
      </c>
      <c r="AJ118" s="7">
        <f t="shared" si="79"/>
        <v>0</v>
      </c>
      <c r="AK118" s="7">
        <f t="shared" si="79"/>
        <v>0</v>
      </c>
      <c r="AL118" s="7">
        <f t="shared" si="79"/>
        <v>0</v>
      </c>
      <c r="AM118" s="7">
        <f t="shared" si="79"/>
        <v>0</v>
      </c>
      <c r="AN118" s="7">
        <f t="shared" si="79"/>
        <v>0</v>
      </c>
      <c r="AO118" s="7">
        <f t="shared" si="80"/>
        <v>0</v>
      </c>
      <c r="AP118" s="7">
        <f t="shared" si="80"/>
        <v>0</v>
      </c>
      <c r="AQ118" s="7">
        <f t="shared" si="80"/>
        <v>0</v>
      </c>
      <c r="AR118" s="7">
        <f t="shared" si="80"/>
        <v>0</v>
      </c>
      <c r="AS118" s="7">
        <f t="shared" si="80"/>
        <v>0</v>
      </c>
      <c r="AT118" s="7">
        <f t="shared" si="80"/>
        <v>0</v>
      </c>
      <c r="AU118" s="7">
        <f t="shared" si="80"/>
        <v>0</v>
      </c>
      <c r="AV118" s="7">
        <f t="shared" si="80"/>
        <v>0</v>
      </c>
      <c r="AW118" s="7">
        <f t="shared" si="80"/>
        <v>0</v>
      </c>
      <c r="AX118" s="7">
        <f t="shared" si="80"/>
        <v>0</v>
      </c>
      <c r="AY118" s="7">
        <f t="shared" si="80"/>
        <v>0</v>
      </c>
      <c r="AZ118" s="7">
        <f t="shared" si="80"/>
        <v>0</v>
      </c>
      <c r="BA118" s="7">
        <f t="shared" si="80"/>
        <v>0</v>
      </c>
      <c r="BB118" s="7">
        <f t="shared" si="80"/>
        <v>0</v>
      </c>
      <c r="BC118" s="7">
        <f t="shared" si="80"/>
        <v>0</v>
      </c>
      <c r="BD118" s="7">
        <f t="shared" si="80"/>
        <v>0</v>
      </c>
      <c r="BE118" s="7">
        <f t="shared" si="81"/>
        <v>0</v>
      </c>
      <c r="BF118" s="7">
        <f t="shared" si="77"/>
        <v>0</v>
      </c>
      <c r="BG118" s="7">
        <f t="shared" si="77"/>
        <v>0</v>
      </c>
      <c r="BH118" s="7">
        <f t="shared" si="77"/>
        <v>0</v>
      </c>
      <c r="BI118" s="7">
        <f t="shared" si="77"/>
        <v>0</v>
      </c>
      <c r="BJ118" s="15">
        <f t="shared" si="78"/>
        <v>0</v>
      </c>
    </row>
    <row r="119" spans="1:62" ht="15" customHeight="1" x14ac:dyDescent="0.2">
      <c r="A119" s="185"/>
      <c r="E119" s="186"/>
      <c r="G119" s="130">
        <f t="shared" si="34"/>
        <v>0</v>
      </c>
      <c r="I119" s="232" t="s">
        <v>235</v>
      </c>
      <c r="J119" s="7">
        <f t="shared" si="82"/>
        <v>0</v>
      </c>
      <c r="K119" s="7">
        <f t="shared" si="82"/>
        <v>0</v>
      </c>
      <c r="L119" s="7">
        <f t="shared" si="82"/>
        <v>0</v>
      </c>
      <c r="M119" s="7">
        <f t="shared" si="82"/>
        <v>0</v>
      </c>
      <c r="N119" s="7">
        <f t="shared" si="82"/>
        <v>0</v>
      </c>
      <c r="O119" s="7">
        <f t="shared" si="82"/>
        <v>0</v>
      </c>
      <c r="P119" s="7">
        <f t="shared" si="82"/>
        <v>0</v>
      </c>
      <c r="Q119" s="7">
        <f t="shared" si="82"/>
        <v>0</v>
      </c>
      <c r="R119" s="7">
        <f t="shared" si="82"/>
        <v>0</v>
      </c>
      <c r="S119" s="7">
        <f t="shared" si="82"/>
        <v>0</v>
      </c>
      <c r="T119" s="7">
        <f t="shared" si="82"/>
        <v>0</v>
      </c>
      <c r="U119" s="7">
        <f t="shared" si="82"/>
        <v>0</v>
      </c>
      <c r="V119" s="7">
        <f t="shared" si="82"/>
        <v>0</v>
      </c>
      <c r="W119" s="7">
        <f t="shared" si="82"/>
        <v>0</v>
      </c>
      <c r="X119" s="7">
        <f t="shared" si="82"/>
        <v>0</v>
      </c>
      <c r="Y119" s="7">
        <f t="shared" si="79"/>
        <v>0</v>
      </c>
      <c r="Z119" s="7">
        <f t="shared" si="79"/>
        <v>0</v>
      </c>
      <c r="AA119" s="7">
        <f t="shared" si="79"/>
        <v>0</v>
      </c>
      <c r="AB119" s="7">
        <f t="shared" si="79"/>
        <v>0</v>
      </c>
      <c r="AC119" s="7">
        <f t="shared" si="79"/>
        <v>0</v>
      </c>
      <c r="AD119" s="7">
        <f t="shared" si="79"/>
        <v>0</v>
      </c>
      <c r="AE119" s="7">
        <f t="shared" si="79"/>
        <v>0</v>
      </c>
      <c r="AF119" s="7">
        <f t="shared" si="79"/>
        <v>0</v>
      </c>
      <c r="AG119" s="7">
        <f t="shared" si="79"/>
        <v>0</v>
      </c>
      <c r="AH119" s="7">
        <f t="shared" si="79"/>
        <v>0</v>
      </c>
      <c r="AI119" s="7">
        <f t="shared" si="79"/>
        <v>0</v>
      </c>
      <c r="AJ119" s="7">
        <f t="shared" si="79"/>
        <v>0</v>
      </c>
      <c r="AK119" s="7">
        <f t="shared" si="79"/>
        <v>0</v>
      </c>
      <c r="AL119" s="7">
        <f t="shared" si="79"/>
        <v>0</v>
      </c>
      <c r="AM119" s="7">
        <f t="shared" si="79"/>
        <v>0</v>
      </c>
      <c r="AN119" s="7">
        <f t="shared" si="79"/>
        <v>0</v>
      </c>
      <c r="AO119" s="7">
        <f t="shared" si="80"/>
        <v>0</v>
      </c>
      <c r="AP119" s="7">
        <f t="shared" si="80"/>
        <v>0</v>
      </c>
      <c r="AQ119" s="7">
        <f t="shared" si="80"/>
        <v>0</v>
      </c>
      <c r="AR119" s="7">
        <f t="shared" si="80"/>
        <v>0</v>
      </c>
      <c r="AS119" s="7">
        <f t="shared" si="80"/>
        <v>0</v>
      </c>
      <c r="AT119" s="7">
        <f t="shared" si="80"/>
        <v>0</v>
      </c>
      <c r="AU119" s="7">
        <f t="shared" si="80"/>
        <v>0</v>
      </c>
      <c r="AV119" s="7">
        <f t="shared" si="80"/>
        <v>0</v>
      </c>
      <c r="AW119" s="7">
        <f t="shared" si="80"/>
        <v>0</v>
      </c>
      <c r="AX119" s="7">
        <f t="shared" si="80"/>
        <v>0</v>
      </c>
      <c r="AY119" s="7">
        <f t="shared" si="80"/>
        <v>0</v>
      </c>
      <c r="AZ119" s="7">
        <f t="shared" si="80"/>
        <v>0</v>
      </c>
      <c r="BA119" s="7">
        <f t="shared" si="80"/>
        <v>0</v>
      </c>
      <c r="BB119" s="7">
        <f t="shared" si="80"/>
        <v>0</v>
      </c>
      <c r="BC119" s="7">
        <f t="shared" si="80"/>
        <v>0</v>
      </c>
      <c r="BD119" s="7">
        <f t="shared" si="80"/>
        <v>0</v>
      </c>
      <c r="BE119" s="7">
        <f t="shared" si="81"/>
        <v>0</v>
      </c>
      <c r="BF119" s="7">
        <f t="shared" si="77"/>
        <v>0</v>
      </c>
      <c r="BG119" s="7">
        <f t="shared" si="77"/>
        <v>0</v>
      </c>
      <c r="BH119" s="7">
        <f t="shared" si="77"/>
        <v>0</v>
      </c>
      <c r="BI119" s="7">
        <f t="shared" si="77"/>
        <v>0</v>
      </c>
      <c r="BJ119" s="15">
        <f t="shared" si="78"/>
        <v>0</v>
      </c>
    </row>
    <row r="120" spans="1:62" ht="15" customHeight="1" x14ac:dyDescent="0.2">
      <c r="A120" s="185"/>
      <c r="E120" s="186"/>
      <c r="G120" s="130">
        <f t="shared" si="34"/>
        <v>0</v>
      </c>
      <c r="I120" s="232" t="s">
        <v>221</v>
      </c>
      <c r="J120" s="7">
        <f t="shared" si="82"/>
        <v>0</v>
      </c>
      <c r="K120" s="7">
        <f t="shared" si="82"/>
        <v>0</v>
      </c>
      <c r="L120" s="7">
        <f t="shared" si="82"/>
        <v>0</v>
      </c>
      <c r="M120" s="7">
        <f t="shared" si="82"/>
        <v>0</v>
      </c>
      <c r="N120" s="7">
        <f t="shared" si="82"/>
        <v>0</v>
      </c>
      <c r="O120" s="7">
        <f t="shared" si="82"/>
        <v>0</v>
      </c>
      <c r="P120" s="7">
        <f t="shared" si="82"/>
        <v>0</v>
      </c>
      <c r="Q120" s="7">
        <f t="shared" si="82"/>
        <v>0</v>
      </c>
      <c r="R120" s="7">
        <f t="shared" si="82"/>
        <v>0</v>
      </c>
      <c r="S120" s="7">
        <f t="shared" si="82"/>
        <v>0</v>
      </c>
      <c r="T120" s="7">
        <f t="shared" si="82"/>
        <v>0</v>
      </c>
      <c r="U120" s="7">
        <f t="shared" si="82"/>
        <v>0</v>
      </c>
      <c r="V120" s="7">
        <f t="shared" si="82"/>
        <v>0</v>
      </c>
      <c r="W120" s="7">
        <f t="shared" si="82"/>
        <v>0</v>
      </c>
      <c r="X120" s="7">
        <f t="shared" si="82"/>
        <v>0</v>
      </c>
      <c r="Y120" s="7">
        <f t="shared" si="79"/>
        <v>0</v>
      </c>
      <c r="Z120" s="7">
        <f t="shared" si="79"/>
        <v>0</v>
      </c>
      <c r="AA120" s="7">
        <f t="shared" si="79"/>
        <v>0</v>
      </c>
      <c r="AB120" s="7">
        <f t="shared" si="79"/>
        <v>0</v>
      </c>
      <c r="AC120" s="7">
        <f t="shared" si="79"/>
        <v>0</v>
      </c>
      <c r="AD120" s="7">
        <f t="shared" si="79"/>
        <v>0</v>
      </c>
      <c r="AE120" s="7">
        <f t="shared" si="79"/>
        <v>0</v>
      </c>
      <c r="AF120" s="7">
        <f t="shared" si="79"/>
        <v>0</v>
      </c>
      <c r="AG120" s="7">
        <f t="shared" si="79"/>
        <v>0</v>
      </c>
      <c r="AH120" s="7">
        <f t="shared" si="79"/>
        <v>0</v>
      </c>
      <c r="AI120" s="7">
        <f t="shared" si="79"/>
        <v>0</v>
      </c>
      <c r="AJ120" s="7">
        <f t="shared" si="79"/>
        <v>0</v>
      </c>
      <c r="AK120" s="7">
        <f t="shared" si="79"/>
        <v>0</v>
      </c>
      <c r="AL120" s="7">
        <f t="shared" si="79"/>
        <v>0</v>
      </c>
      <c r="AM120" s="7">
        <f t="shared" si="79"/>
        <v>0</v>
      </c>
      <c r="AN120" s="7">
        <f t="shared" si="79"/>
        <v>0</v>
      </c>
      <c r="AO120" s="7">
        <f t="shared" si="80"/>
        <v>0</v>
      </c>
      <c r="AP120" s="7">
        <f t="shared" si="80"/>
        <v>0</v>
      </c>
      <c r="AQ120" s="7">
        <f t="shared" si="80"/>
        <v>0</v>
      </c>
      <c r="AR120" s="7">
        <f t="shared" si="80"/>
        <v>0</v>
      </c>
      <c r="AS120" s="7">
        <f t="shared" si="80"/>
        <v>0</v>
      </c>
      <c r="AT120" s="7">
        <f t="shared" si="80"/>
        <v>0</v>
      </c>
      <c r="AU120" s="7">
        <f t="shared" si="80"/>
        <v>0</v>
      </c>
      <c r="AV120" s="7">
        <f t="shared" si="80"/>
        <v>0</v>
      </c>
      <c r="AW120" s="7">
        <f t="shared" si="80"/>
        <v>0</v>
      </c>
      <c r="AX120" s="7">
        <f t="shared" si="80"/>
        <v>0</v>
      </c>
      <c r="AY120" s="7">
        <f t="shared" si="80"/>
        <v>0</v>
      </c>
      <c r="AZ120" s="7">
        <f t="shared" si="80"/>
        <v>0</v>
      </c>
      <c r="BA120" s="7">
        <f t="shared" si="80"/>
        <v>0</v>
      </c>
      <c r="BB120" s="7">
        <f t="shared" si="80"/>
        <v>0</v>
      </c>
      <c r="BC120" s="7">
        <f t="shared" si="80"/>
        <v>0</v>
      </c>
      <c r="BD120" s="7">
        <f t="shared" si="80"/>
        <v>0</v>
      </c>
      <c r="BE120" s="7">
        <f t="shared" si="81"/>
        <v>0</v>
      </c>
      <c r="BF120" s="7">
        <f t="shared" si="77"/>
        <v>0</v>
      </c>
      <c r="BG120" s="7">
        <f t="shared" si="77"/>
        <v>0</v>
      </c>
      <c r="BH120" s="7">
        <f t="shared" si="77"/>
        <v>0</v>
      </c>
      <c r="BI120" s="7">
        <f t="shared" si="77"/>
        <v>0</v>
      </c>
      <c r="BJ120" s="15">
        <f t="shared" si="78"/>
        <v>0</v>
      </c>
    </row>
    <row r="121" spans="1:62" ht="15" customHeight="1" x14ac:dyDescent="0.2">
      <c r="A121" s="185"/>
      <c r="E121" s="186"/>
      <c r="G121" s="130">
        <f t="shared" si="34"/>
        <v>0</v>
      </c>
      <c r="I121" s="232" t="s">
        <v>228</v>
      </c>
      <c r="J121" s="7">
        <f t="shared" si="82"/>
        <v>0</v>
      </c>
      <c r="K121" s="7">
        <f t="shared" si="82"/>
        <v>0</v>
      </c>
      <c r="L121" s="7">
        <f t="shared" si="82"/>
        <v>0</v>
      </c>
      <c r="M121" s="7">
        <f t="shared" si="82"/>
        <v>0</v>
      </c>
      <c r="N121" s="7">
        <f t="shared" si="82"/>
        <v>0</v>
      </c>
      <c r="O121" s="7">
        <f t="shared" si="82"/>
        <v>0</v>
      </c>
      <c r="P121" s="7">
        <f t="shared" si="82"/>
        <v>0</v>
      </c>
      <c r="Q121" s="7">
        <f t="shared" si="82"/>
        <v>0</v>
      </c>
      <c r="R121" s="7">
        <f t="shared" si="82"/>
        <v>0</v>
      </c>
      <c r="S121" s="7">
        <f t="shared" si="82"/>
        <v>0</v>
      </c>
      <c r="T121" s="7">
        <f t="shared" si="82"/>
        <v>0</v>
      </c>
      <c r="U121" s="7">
        <f t="shared" si="82"/>
        <v>0</v>
      </c>
      <c r="V121" s="7">
        <f t="shared" si="82"/>
        <v>0</v>
      </c>
      <c r="W121" s="7">
        <f t="shared" si="82"/>
        <v>0</v>
      </c>
      <c r="X121" s="7">
        <f t="shared" si="82"/>
        <v>0</v>
      </c>
      <c r="Y121" s="7">
        <f t="shared" si="79"/>
        <v>0</v>
      </c>
      <c r="Z121" s="7">
        <f t="shared" si="79"/>
        <v>0</v>
      </c>
      <c r="AA121" s="7">
        <f t="shared" si="79"/>
        <v>0</v>
      </c>
      <c r="AB121" s="7">
        <f t="shared" si="79"/>
        <v>0</v>
      </c>
      <c r="AC121" s="7">
        <f t="shared" si="79"/>
        <v>0</v>
      </c>
      <c r="AD121" s="7">
        <f t="shared" si="79"/>
        <v>0</v>
      </c>
      <c r="AE121" s="7">
        <f t="shared" si="79"/>
        <v>0</v>
      </c>
      <c r="AF121" s="7">
        <f t="shared" si="79"/>
        <v>0</v>
      </c>
      <c r="AG121" s="7">
        <f t="shared" si="79"/>
        <v>0</v>
      </c>
      <c r="AH121" s="7">
        <f t="shared" si="79"/>
        <v>0</v>
      </c>
      <c r="AI121" s="7">
        <f t="shared" si="79"/>
        <v>0</v>
      </c>
      <c r="AJ121" s="7">
        <f t="shared" si="79"/>
        <v>0</v>
      </c>
      <c r="AK121" s="7">
        <f t="shared" si="79"/>
        <v>0</v>
      </c>
      <c r="AL121" s="7">
        <f t="shared" si="79"/>
        <v>0</v>
      </c>
      <c r="AM121" s="7">
        <f t="shared" si="79"/>
        <v>0</v>
      </c>
      <c r="AN121" s="7">
        <f t="shared" si="79"/>
        <v>0</v>
      </c>
      <c r="AO121" s="7">
        <f t="shared" si="80"/>
        <v>0</v>
      </c>
      <c r="AP121" s="7">
        <f t="shared" si="80"/>
        <v>0</v>
      </c>
      <c r="AQ121" s="7">
        <f t="shared" si="80"/>
        <v>0</v>
      </c>
      <c r="AR121" s="7">
        <f t="shared" si="80"/>
        <v>0</v>
      </c>
      <c r="AS121" s="7">
        <f t="shared" si="80"/>
        <v>0</v>
      </c>
      <c r="AT121" s="7">
        <f t="shared" si="80"/>
        <v>0</v>
      </c>
      <c r="AU121" s="7">
        <f t="shared" si="80"/>
        <v>0</v>
      </c>
      <c r="AV121" s="7">
        <f t="shared" si="80"/>
        <v>0</v>
      </c>
      <c r="AW121" s="7">
        <f t="shared" si="80"/>
        <v>0</v>
      </c>
      <c r="AX121" s="7">
        <f t="shared" si="80"/>
        <v>0</v>
      </c>
      <c r="AY121" s="7">
        <f t="shared" si="80"/>
        <v>0</v>
      </c>
      <c r="AZ121" s="7">
        <f t="shared" si="80"/>
        <v>0</v>
      </c>
      <c r="BA121" s="7">
        <f t="shared" si="80"/>
        <v>0</v>
      </c>
      <c r="BB121" s="7">
        <f t="shared" si="80"/>
        <v>0</v>
      </c>
      <c r="BC121" s="7">
        <f t="shared" si="80"/>
        <v>0</v>
      </c>
      <c r="BD121" s="7">
        <f t="shared" si="80"/>
        <v>0</v>
      </c>
      <c r="BE121" s="7">
        <f t="shared" si="81"/>
        <v>0</v>
      </c>
      <c r="BF121" s="7">
        <f t="shared" si="77"/>
        <v>0</v>
      </c>
      <c r="BG121" s="7">
        <f t="shared" si="77"/>
        <v>0</v>
      </c>
      <c r="BH121" s="7">
        <f t="shared" si="77"/>
        <v>0</v>
      </c>
      <c r="BI121" s="7">
        <f t="shared" si="77"/>
        <v>0</v>
      </c>
      <c r="BJ121" s="15">
        <f t="shared" si="78"/>
        <v>0</v>
      </c>
    </row>
    <row r="122" spans="1:62" ht="15" customHeight="1" x14ac:dyDescent="0.2">
      <c r="A122" s="185"/>
      <c r="E122" s="186"/>
      <c r="G122" s="130">
        <f t="shared" si="34"/>
        <v>0</v>
      </c>
      <c r="I122" s="232" t="s">
        <v>311</v>
      </c>
      <c r="J122" s="7">
        <f t="shared" si="82"/>
        <v>0</v>
      </c>
      <c r="K122" s="7">
        <f t="shared" si="82"/>
        <v>0</v>
      </c>
      <c r="L122" s="7">
        <f t="shared" si="82"/>
        <v>0</v>
      </c>
      <c r="M122" s="7">
        <f t="shared" si="82"/>
        <v>0</v>
      </c>
      <c r="N122" s="7">
        <f t="shared" si="82"/>
        <v>0</v>
      </c>
      <c r="O122" s="7">
        <f t="shared" si="82"/>
        <v>0</v>
      </c>
      <c r="P122" s="7">
        <f t="shared" si="82"/>
        <v>0</v>
      </c>
      <c r="Q122" s="7">
        <f t="shared" si="82"/>
        <v>0</v>
      </c>
      <c r="R122" s="7">
        <f t="shared" si="82"/>
        <v>0</v>
      </c>
      <c r="S122" s="7">
        <f t="shared" si="82"/>
        <v>0</v>
      </c>
      <c r="T122" s="7">
        <f t="shared" si="82"/>
        <v>0</v>
      </c>
      <c r="U122" s="7">
        <f t="shared" si="82"/>
        <v>0</v>
      </c>
      <c r="V122" s="7">
        <f t="shared" si="82"/>
        <v>0</v>
      </c>
      <c r="W122" s="7">
        <f t="shared" si="82"/>
        <v>0</v>
      </c>
      <c r="X122" s="7">
        <f t="shared" si="82"/>
        <v>0</v>
      </c>
      <c r="Y122" s="7">
        <f t="shared" si="79"/>
        <v>0</v>
      </c>
      <c r="Z122" s="7">
        <f t="shared" si="79"/>
        <v>0</v>
      </c>
      <c r="AA122" s="7">
        <f t="shared" si="79"/>
        <v>0</v>
      </c>
      <c r="AB122" s="7">
        <f t="shared" si="79"/>
        <v>0</v>
      </c>
      <c r="AC122" s="7">
        <f t="shared" si="79"/>
        <v>0</v>
      </c>
      <c r="AD122" s="7">
        <f t="shared" si="79"/>
        <v>0</v>
      </c>
      <c r="AE122" s="7">
        <f t="shared" si="79"/>
        <v>0</v>
      </c>
      <c r="AF122" s="7">
        <f t="shared" si="79"/>
        <v>0</v>
      </c>
      <c r="AG122" s="7">
        <f t="shared" si="79"/>
        <v>0</v>
      </c>
      <c r="AH122" s="7">
        <f t="shared" si="79"/>
        <v>0</v>
      </c>
      <c r="AI122" s="7">
        <f t="shared" si="79"/>
        <v>0</v>
      </c>
      <c r="AJ122" s="7">
        <f t="shared" si="79"/>
        <v>0</v>
      </c>
      <c r="AK122" s="7">
        <f t="shared" si="79"/>
        <v>0</v>
      </c>
      <c r="AL122" s="7">
        <f t="shared" si="79"/>
        <v>0</v>
      </c>
      <c r="AM122" s="7">
        <f t="shared" si="79"/>
        <v>0</v>
      </c>
      <c r="AN122" s="7">
        <f t="shared" si="79"/>
        <v>0</v>
      </c>
      <c r="AO122" s="7">
        <f t="shared" si="80"/>
        <v>0</v>
      </c>
      <c r="AP122" s="7">
        <f t="shared" si="80"/>
        <v>0</v>
      </c>
      <c r="AQ122" s="7">
        <f t="shared" si="80"/>
        <v>0</v>
      </c>
      <c r="AR122" s="7">
        <f t="shared" si="80"/>
        <v>0</v>
      </c>
      <c r="AS122" s="7">
        <f t="shared" si="80"/>
        <v>0</v>
      </c>
      <c r="AT122" s="7">
        <f t="shared" si="80"/>
        <v>0</v>
      </c>
      <c r="AU122" s="7">
        <f t="shared" si="80"/>
        <v>0</v>
      </c>
      <c r="AV122" s="7">
        <f t="shared" si="80"/>
        <v>0</v>
      </c>
      <c r="AW122" s="7">
        <f t="shared" si="80"/>
        <v>0</v>
      </c>
      <c r="AX122" s="7">
        <f t="shared" si="80"/>
        <v>0</v>
      </c>
      <c r="AY122" s="7">
        <f t="shared" si="80"/>
        <v>0</v>
      </c>
      <c r="AZ122" s="7">
        <f t="shared" si="80"/>
        <v>0</v>
      </c>
      <c r="BA122" s="7">
        <f t="shared" si="80"/>
        <v>0</v>
      </c>
      <c r="BB122" s="7">
        <f t="shared" si="80"/>
        <v>0</v>
      </c>
      <c r="BC122" s="7">
        <f t="shared" si="80"/>
        <v>0</v>
      </c>
      <c r="BD122" s="7">
        <f t="shared" si="80"/>
        <v>0</v>
      </c>
      <c r="BE122" s="7">
        <f t="shared" si="81"/>
        <v>0</v>
      </c>
      <c r="BF122" s="7">
        <f t="shared" si="77"/>
        <v>0</v>
      </c>
      <c r="BG122" s="7">
        <f t="shared" si="77"/>
        <v>0</v>
      </c>
      <c r="BH122" s="7">
        <f t="shared" si="77"/>
        <v>0</v>
      </c>
      <c r="BI122" s="7">
        <f t="shared" si="77"/>
        <v>0</v>
      </c>
      <c r="BJ122" s="15">
        <f t="shared" si="78"/>
        <v>0</v>
      </c>
    </row>
    <row r="123" spans="1:62" ht="15" customHeight="1" x14ac:dyDescent="0.2">
      <c r="A123" s="185"/>
      <c r="E123" s="186"/>
      <c r="G123" s="130">
        <f t="shared" si="34"/>
        <v>0</v>
      </c>
      <c r="I123" s="232" t="s">
        <v>229</v>
      </c>
      <c r="J123" s="7">
        <f t="shared" si="82"/>
        <v>0</v>
      </c>
      <c r="K123" s="7">
        <f t="shared" si="82"/>
        <v>0</v>
      </c>
      <c r="L123" s="7">
        <f t="shared" si="82"/>
        <v>0</v>
      </c>
      <c r="M123" s="7">
        <f t="shared" si="82"/>
        <v>0</v>
      </c>
      <c r="N123" s="7">
        <f t="shared" si="82"/>
        <v>0</v>
      </c>
      <c r="O123" s="7">
        <f t="shared" si="82"/>
        <v>0</v>
      </c>
      <c r="P123" s="7">
        <f t="shared" si="82"/>
        <v>0</v>
      </c>
      <c r="Q123" s="7">
        <f t="shared" si="82"/>
        <v>0</v>
      </c>
      <c r="R123" s="7">
        <f t="shared" si="82"/>
        <v>0</v>
      </c>
      <c r="S123" s="7">
        <f t="shared" si="82"/>
        <v>0</v>
      </c>
      <c r="T123" s="7">
        <f t="shared" si="82"/>
        <v>0</v>
      </c>
      <c r="U123" s="7">
        <f t="shared" si="82"/>
        <v>0</v>
      </c>
      <c r="V123" s="7">
        <f t="shared" si="82"/>
        <v>0</v>
      </c>
      <c r="W123" s="7">
        <f t="shared" si="82"/>
        <v>0</v>
      </c>
      <c r="X123" s="7">
        <f t="shared" si="82"/>
        <v>0</v>
      </c>
      <c r="Y123" s="7">
        <f t="shared" si="79"/>
        <v>0</v>
      </c>
      <c r="Z123" s="7">
        <f t="shared" si="79"/>
        <v>0</v>
      </c>
      <c r="AA123" s="7">
        <f t="shared" si="79"/>
        <v>0</v>
      </c>
      <c r="AB123" s="7">
        <f t="shared" si="79"/>
        <v>0</v>
      </c>
      <c r="AC123" s="7">
        <f t="shared" si="79"/>
        <v>0</v>
      </c>
      <c r="AD123" s="7">
        <f t="shared" si="79"/>
        <v>0</v>
      </c>
      <c r="AE123" s="7">
        <f t="shared" si="79"/>
        <v>0</v>
      </c>
      <c r="AF123" s="7">
        <f t="shared" si="79"/>
        <v>0</v>
      </c>
      <c r="AG123" s="7">
        <f t="shared" si="79"/>
        <v>0</v>
      </c>
      <c r="AH123" s="7">
        <f t="shared" si="79"/>
        <v>0</v>
      </c>
      <c r="AI123" s="7">
        <f t="shared" si="79"/>
        <v>0</v>
      </c>
      <c r="AJ123" s="7">
        <f t="shared" si="79"/>
        <v>0</v>
      </c>
      <c r="AK123" s="7">
        <f t="shared" si="79"/>
        <v>0</v>
      </c>
      <c r="AL123" s="7">
        <f t="shared" si="79"/>
        <v>0</v>
      </c>
      <c r="AM123" s="7">
        <f t="shared" si="79"/>
        <v>0</v>
      </c>
      <c r="AN123" s="7">
        <f t="shared" si="79"/>
        <v>0</v>
      </c>
      <c r="AO123" s="7">
        <f t="shared" si="80"/>
        <v>0</v>
      </c>
      <c r="AP123" s="7">
        <f t="shared" si="80"/>
        <v>0</v>
      </c>
      <c r="AQ123" s="7">
        <f t="shared" si="80"/>
        <v>0</v>
      </c>
      <c r="AR123" s="7">
        <f t="shared" si="80"/>
        <v>0</v>
      </c>
      <c r="AS123" s="7">
        <f t="shared" si="80"/>
        <v>0</v>
      </c>
      <c r="AT123" s="7">
        <f t="shared" si="80"/>
        <v>0</v>
      </c>
      <c r="AU123" s="7">
        <f t="shared" si="80"/>
        <v>0</v>
      </c>
      <c r="AV123" s="7">
        <f t="shared" si="80"/>
        <v>0</v>
      </c>
      <c r="AW123" s="7">
        <f t="shared" si="80"/>
        <v>0</v>
      </c>
      <c r="AX123" s="7">
        <f t="shared" si="80"/>
        <v>0</v>
      </c>
      <c r="AY123" s="7">
        <f t="shared" si="80"/>
        <v>0</v>
      </c>
      <c r="AZ123" s="7">
        <f t="shared" si="80"/>
        <v>0</v>
      </c>
      <c r="BA123" s="7">
        <f t="shared" si="80"/>
        <v>0</v>
      </c>
      <c r="BB123" s="7">
        <f t="shared" si="80"/>
        <v>0</v>
      </c>
      <c r="BC123" s="7">
        <f t="shared" si="80"/>
        <v>0</v>
      </c>
      <c r="BD123" s="7">
        <f t="shared" si="80"/>
        <v>0</v>
      </c>
      <c r="BE123" s="7">
        <f t="shared" si="81"/>
        <v>0</v>
      </c>
      <c r="BF123" s="7">
        <f t="shared" si="77"/>
        <v>0</v>
      </c>
      <c r="BG123" s="7">
        <f t="shared" si="77"/>
        <v>0</v>
      </c>
      <c r="BH123" s="7">
        <f t="shared" si="77"/>
        <v>0</v>
      </c>
      <c r="BI123" s="7">
        <f t="shared" si="77"/>
        <v>0</v>
      </c>
      <c r="BJ123" s="15">
        <f t="shared" si="78"/>
        <v>0</v>
      </c>
    </row>
    <row r="124" spans="1:62" ht="15" customHeight="1" x14ac:dyDescent="0.2">
      <c r="A124" s="185"/>
      <c r="E124" s="186"/>
      <c r="G124" s="130">
        <f t="shared" si="34"/>
        <v>0</v>
      </c>
      <c r="I124" s="232" t="s">
        <v>288</v>
      </c>
      <c r="J124" s="7">
        <f t="shared" si="82"/>
        <v>0</v>
      </c>
      <c r="K124" s="7">
        <f t="shared" si="82"/>
        <v>0</v>
      </c>
      <c r="L124" s="7">
        <f t="shared" si="82"/>
        <v>0</v>
      </c>
      <c r="M124" s="7">
        <f t="shared" si="82"/>
        <v>0</v>
      </c>
      <c r="N124" s="7">
        <f t="shared" si="82"/>
        <v>0</v>
      </c>
      <c r="O124" s="7">
        <f t="shared" si="82"/>
        <v>0</v>
      </c>
      <c r="P124" s="7">
        <f t="shared" si="82"/>
        <v>0</v>
      </c>
      <c r="Q124" s="7">
        <f t="shared" si="82"/>
        <v>0</v>
      </c>
      <c r="R124" s="7">
        <f t="shared" si="82"/>
        <v>0</v>
      </c>
      <c r="S124" s="7">
        <f t="shared" si="82"/>
        <v>0</v>
      </c>
      <c r="T124" s="7">
        <f t="shared" si="82"/>
        <v>0</v>
      </c>
      <c r="U124" s="7">
        <f t="shared" si="82"/>
        <v>0</v>
      </c>
      <c r="V124" s="7">
        <f t="shared" si="82"/>
        <v>0</v>
      </c>
      <c r="W124" s="7">
        <f t="shared" si="82"/>
        <v>0</v>
      </c>
      <c r="X124" s="7">
        <f t="shared" si="82"/>
        <v>0</v>
      </c>
      <c r="Y124" s="7">
        <f t="shared" si="79"/>
        <v>0</v>
      </c>
      <c r="Z124" s="7">
        <f t="shared" si="79"/>
        <v>0</v>
      </c>
      <c r="AA124" s="7">
        <f t="shared" si="79"/>
        <v>0</v>
      </c>
      <c r="AB124" s="7">
        <f t="shared" si="79"/>
        <v>0</v>
      </c>
      <c r="AC124" s="7">
        <f t="shared" si="79"/>
        <v>0</v>
      </c>
      <c r="AD124" s="7">
        <f t="shared" si="79"/>
        <v>0</v>
      </c>
      <c r="AE124" s="7">
        <f t="shared" si="79"/>
        <v>0</v>
      </c>
      <c r="AF124" s="7">
        <f t="shared" si="79"/>
        <v>0</v>
      </c>
      <c r="AG124" s="7">
        <f t="shared" si="79"/>
        <v>0</v>
      </c>
      <c r="AH124" s="7">
        <f t="shared" si="79"/>
        <v>0</v>
      </c>
      <c r="AI124" s="7">
        <f t="shared" si="79"/>
        <v>0</v>
      </c>
      <c r="AJ124" s="7">
        <f t="shared" si="79"/>
        <v>0</v>
      </c>
      <c r="AK124" s="7">
        <f t="shared" si="79"/>
        <v>0</v>
      </c>
      <c r="AL124" s="7">
        <f t="shared" si="79"/>
        <v>0</v>
      </c>
      <c r="AM124" s="7">
        <f t="shared" si="79"/>
        <v>0</v>
      </c>
      <c r="AN124" s="7">
        <f t="shared" si="79"/>
        <v>0</v>
      </c>
      <c r="AO124" s="7">
        <f t="shared" si="80"/>
        <v>0</v>
      </c>
      <c r="AP124" s="7">
        <f t="shared" si="80"/>
        <v>0</v>
      </c>
      <c r="AQ124" s="7">
        <f t="shared" si="80"/>
        <v>0</v>
      </c>
      <c r="AR124" s="7">
        <f t="shared" si="80"/>
        <v>0</v>
      </c>
      <c r="AS124" s="7">
        <f t="shared" si="80"/>
        <v>0</v>
      </c>
      <c r="AT124" s="7">
        <f t="shared" si="80"/>
        <v>0</v>
      </c>
      <c r="AU124" s="7">
        <f t="shared" si="80"/>
        <v>0</v>
      </c>
      <c r="AV124" s="7">
        <f t="shared" si="80"/>
        <v>0</v>
      </c>
      <c r="AW124" s="7">
        <f t="shared" si="80"/>
        <v>0</v>
      </c>
      <c r="AX124" s="7">
        <f t="shared" si="80"/>
        <v>0</v>
      </c>
      <c r="AY124" s="7">
        <f t="shared" si="80"/>
        <v>0</v>
      </c>
      <c r="AZ124" s="7">
        <f t="shared" si="80"/>
        <v>0</v>
      </c>
      <c r="BA124" s="7">
        <f t="shared" si="80"/>
        <v>0</v>
      </c>
      <c r="BB124" s="7">
        <f t="shared" si="80"/>
        <v>0</v>
      </c>
      <c r="BC124" s="7">
        <f t="shared" si="80"/>
        <v>0</v>
      </c>
      <c r="BD124" s="7">
        <f t="shared" si="80"/>
        <v>0</v>
      </c>
      <c r="BE124" s="7">
        <f t="shared" si="81"/>
        <v>0</v>
      </c>
      <c r="BF124" s="7">
        <f t="shared" si="77"/>
        <v>0</v>
      </c>
      <c r="BG124" s="7">
        <f t="shared" si="77"/>
        <v>0</v>
      </c>
      <c r="BH124" s="7">
        <f t="shared" si="77"/>
        <v>0</v>
      </c>
      <c r="BI124" s="7">
        <f t="shared" si="77"/>
        <v>0</v>
      </c>
      <c r="BJ124" s="15">
        <f t="shared" si="78"/>
        <v>0</v>
      </c>
    </row>
    <row r="125" spans="1:62" ht="15" customHeight="1" x14ac:dyDescent="0.2">
      <c r="A125" s="185"/>
      <c r="E125" s="186"/>
      <c r="G125" s="130">
        <f t="shared" si="34"/>
        <v>0</v>
      </c>
      <c r="I125" s="232" t="s">
        <v>222</v>
      </c>
      <c r="J125" s="7">
        <f t="shared" si="82"/>
        <v>0</v>
      </c>
      <c r="K125" s="7">
        <f t="shared" si="82"/>
        <v>0</v>
      </c>
      <c r="L125" s="7">
        <f t="shared" si="82"/>
        <v>0</v>
      </c>
      <c r="M125" s="7">
        <f t="shared" si="82"/>
        <v>0</v>
      </c>
      <c r="N125" s="7">
        <f t="shared" si="82"/>
        <v>0</v>
      </c>
      <c r="O125" s="7">
        <f t="shared" si="82"/>
        <v>0</v>
      </c>
      <c r="P125" s="7">
        <f t="shared" si="82"/>
        <v>0</v>
      </c>
      <c r="Q125" s="7">
        <f t="shared" si="82"/>
        <v>0</v>
      </c>
      <c r="R125" s="7">
        <f t="shared" si="82"/>
        <v>0</v>
      </c>
      <c r="S125" s="7">
        <f t="shared" si="82"/>
        <v>0</v>
      </c>
      <c r="T125" s="7">
        <f t="shared" si="82"/>
        <v>0</v>
      </c>
      <c r="U125" s="7">
        <f t="shared" si="82"/>
        <v>0</v>
      </c>
      <c r="V125" s="7">
        <f t="shared" si="82"/>
        <v>0</v>
      </c>
      <c r="W125" s="7">
        <f t="shared" si="82"/>
        <v>0</v>
      </c>
      <c r="X125" s="7">
        <f t="shared" si="82"/>
        <v>0</v>
      </c>
      <c r="Y125" s="7">
        <f t="shared" si="79"/>
        <v>0</v>
      </c>
      <c r="Z125" s="7">
        <f t="shared" si="79"/>
        <v>0</v>
      </c>
      <c r="AA125" s="7">
        <f t="shared" si="79"/>
        <v>0</v>
      </c>
      <c r="AB125" s="7">
        <f t="shared" si="79"/>
        <v>0</v>
      </c>
      <c r="AC125" s="7">
        <f t="shared" si="79"/>
        <v>0</v>
      </c>
      <c r="AD125" s="7">
        <f t="shared" si="79"/>
        <v>0</v>
      </c>
      <c r="AE125" s="7">
        <f t="shared" si="79"/>
        <v>0</v>
      </c>
      <c r="AF125" s="7">
        <f t="shared" si="79"/>
        <v>0</v>
      </c>
      <c r="AG125" s="7">
        <f t="shared" si="79"/>
        <v>0</v>
      </c>
      <c r="AH125" s="7">
        <f t="shared" si="79"/>
        <v>0</v>
      </c>
      <c r="AI125" s="7">
        <f t="shared" si="79"/>
        <v>0</v>
      </c>
      <c r="AJ125" s="7">
        <f t="shared" si="79"/>
        <v>0</v>
      </c>
      <c r="AK125" s="7">
        <f t="shared" si="79"/>
        <v>0</v>
      </c>
      <c r="AL125" s="7">
        <f t="shared" si="79"/>
        <v>0</v>
      </c>
      <c r="AM125" s="7">
        <f t="shared" si="79"/>
        <v>0</v>
      </c>
      <c r="AN125" s="7">
        <f t="shared" si="79"/>
        <v>0</v>
      </c>
      <c r="AO125" s="7">
        <f t="shared" si="80"/>
        <v>0</v>
      </c>
      <c r="AP125" s="7">
        <f t="shared" si="80"/>
        <v>0</v>
      </c>
      <c r="AQ125" s="7">
        <f t="shared" si="80"/>
        <v>0</v>
      </c>
      <c r="AR125" s="7">
        <f t="shared" si="80"/>
        <v>0</v>
      </c>
      <c r="AS125" s="7">
        <f t="shared" si="80"/>
        <v>0</v>
      </c>
      <c r="AT125" s="7">
        <f t="shared" si="80"/>
        <v>0</v>
      </c>
      <c r="AU125" s="7">
        <f t="shared" si="80"/>
        <v>0</v>
      </c>
      <c r="AV125" s="7">
        <f t="shared" si="80"/>
        <v>0</v>
      </c>
      <c r="AW125" s="7">
        <f t="shared" si="80"/>
        <v>0</v>
      </c>
      <c r="AX125" s="7">
        <f t="shared" si="80"/>
        <v>0</v>
      </c>
      <c r="AY125" s="7">
        <f t="shared" si="80"/>
        <v>0</v>
      </c>
      <c r="AZ125" s="7">
        <f t="shared" si="80"/>
        <v>0</v>
      </c>
      <c r="BA125" s="7">
        <f t="shared" si="80"/>
        <v>0</v>
      </c>
      <c r="BB125" s="7">
        <f t="shared" si="80"/>
        <v>0</v>
      </c>
      <c r="BC125" s="7">
        <f t="shared" si="80"/>
        <v>0</v>
      </c>
      <c r="BD125" s="7">
        <f t="shared" si="80"/>
        <v>0</v>
      </c>
      <c r="BE125" s="7">
        <f t="shared" si="81"/>
        <v>0</v>
      </c>
      <c r="BF125" s="7">
        <f t="shared" si="77"/>
        <v>0</v>
      </c>
      <c r="BG125" s="7">
        <f t="shared" si="77"/>
        <v>0</v>
      </c>
      <c r="BH125" s="7">
        <f t="shared" si="77"/>
        <v>0</v>
      </c>
      <c r="BI125" s="7">
        <f t="shared" si="77"/>
        <v>0</v>
      </c>
      <c r="BJ125" s="15">
        <f t="shared" si="78"/>
        <v>0</v>
      </c>
    </row>
    <row r="126" spans="1:62" ht="15" customHeight="1" x14ac:dyDescent="0.2">
      <c r="A126" s="185"/>
      <c r="E126" s="186"/>
      <c r="G126" s="130">
        <f t="shared" si="34"/>
        <v>0</v>
      </c>
      <c r="I126" s="232" t="s">
        <v>233</v>
      </c>
      <c r="J126" s="7">
        <f t="shared" si="82"/>
        <v>0</v>
      </c>
      <c r="K126" s="7">
        <f t="shared" si="82"/>
        <v>0</v>
      </c>
      <c r="L126" s="7">
        <f t="shared" si="82"/>
        <v>0</v>
      </c>
      <c r="M126" s="7">
        <f t="shared" si="82"/>
        <v>0</v>
      </c>
      <c r="N126" s="7">
        <f t="shared" si="82"/>
        <v>0</v>
      </c>
      <c r="O126" s="7">
        <f t="shared" si="82"/>
        <v>0</v>
      </c>
      <c r="P126" s="7">
        <f t="shared" si="82"/>
        <v>0</v>
      </c>
      <c r="Q126" s="7">
        <f t="shared" si="82"/>
        <v>0</v>
      </c>
      <c r="R126" s="7">
        <f t="shared" si="82"/>
        <v>0</v>
      </c>
      <c r="S126" s="7">
        <f t="shared" si="82"/>
        <v>0</v>
      </c>
      <c r="T126" s="7">
        <f t="shared" si="82"/>
        <v>0</v>
      </c>
      <c r="U126" s="7">
        <f t="shared" si="82"/>
        <v>0</v>
      </c>
      <c r="V126" s="7">
        <f t="shared" si="82"/>
        <v>0</v>
      </c>
      <c r="W126" s="7">
        <f t="shared" si="82"/>
        <v>0</v>
      </c>
      <c r="X126" s="7">
        <f t="shared" si="82"/>
        <v>0</v>
      </c>
      <c r="Y126" s="7">
        <f t="shared" si="79"/>
        <v>0</v>
      </c>
      <c r="Z126" s="7">
        <f t="shared" si="79"/>
        <v>0</v>
      </c>
      <c r="AA126" s="7">
        <f t="shared" si="79"/>
        <v>0</v>
      </c>
      <c r="AB126" s="7">
        <f t="shared" si="79"/>
        <v>0</v>
      </c>
      <c r="AC126" s="7">
        <f t="shared" si="79"/>
        <v>0</v>
      </c>
      <c r="AD126" s="7">
        <f t="shared" si="79"/>
        <v>0</v>
      </c>
      <c r="AE126" s="7">
        <f t="shared" si="79"/>
        <v>0</v>
      </c>
      <c r="AF126" s="7">
        <f t="shared" si="79"/>
        <v>0</v>
      </c>
      <c r="AG126" s="7">
        <f t="shared" si="79"/>
        <v>0</v>
      </c>
      <c r="AH126" s="7">
        <f t="shared" si="79"/>
        <v>0</v>
      </c>
      <c r="AI126" s="7">
        <f t="shared" si="79"/>
        <v>0</v>
      </c>
      <c r="AJ126" s="7">
        <f t="shared" si="79"/>
        <v>0</v>
      </c>
      <c r="AK126" s="7">
        <f t="shared" si="79"/>
        <v>0</v>
      </c>
      <c r="AL126" s="7">
        <f t="shared" si="79"/>
        <v>0</v>
      </c>
      <c r="AM126" s="7">
        <f t="shared" si="79"/>
        <v>0</v>
      </c>
      <c r="AN126" s="7">
        <f t="shared" si="79"/>
        <v>0</v>
      </c>
      <c r="AO126" s="7">
        <f t="shared" si="80"/>
        <v>0</v>
      </c>
      <c r="AP126" s="7">
        <f t="shared" si="80"/>
        <v>0</v>
      </c>
      <c r="AQ126" s="7">
        <f t="shared" si="80"/>
        <v>0</v>
      </c>
      <c r="AR126" s="7">
        <f t="shared" si="80"/>
        <v>0</v>
      </c>
      <c r="AS126" s="7">
        <f t="shared" si="80"/>
        <v>0</v>
      </c>
      <c r="AT126" s="7">
        <f t="shared" si="80"/>
        <v>0</v>
      </c>
      <c r="AU126" s="7">
        <f t="shared" si="80"/>
        <v>0</v>
      </c>
      <c r="AV126" s="7">
        <f t="shared" si="80"/>
        <v>0</v>
      </c>
      <c r="AW126" s="7">
        <f t="shared" si="80"/>
        <v>0</v>
      </c>
      <c r="AX126" s="7">
        <f t="shared" si="80"/>
        <v>0</v>
      </c>
      <c r="AY126" s="7">
        <f t="shared" si="80"/>
        <v>0</v>
      </c>
      <c r="AZ126" s="7">
        <f t="shared" si="80"/>
        <v>0</v>
      </c>
      <c r="BA126" s="7">
        <f t="shared" si="80"/>
        <v>0</v>
      </c>
      <c r="BB126" s="7">
        <f t="shared" si="80"/>
        <v>0</v>
      </c>
      <c r="BC126" s="7">
        <f t="shared" si="80"/>
        <v>0</v>
      </c>
      <c r="BD126" s="7">
        <f t="shared" si="80"/>
        <v>0</v>
      </c>
      <c r="BE126" s="7">
        <f t="shared" si="81"/>
        <v>0</v>
      </c>
      <c r="BF126" s="7">
        <f t="shared" si="77"/>
        <v>0</v>
      </c>
      <c r="BG126" s="7">
        <f t="shared" si="77"/>
        <v>0</v>
      </c>
      <c r="BH126" s="7">
        <f t="shared" si="77"/>
        <v>0</v>
      </c>
      <c r="BI126" s="7">
        <f t="shared" si="77"/>
        <v>0</v>
      </c>
      <c r="BJ126" s="15">
        <f t="shared" si="78"/>
        <v>0</v>
      </c>
    </row>
    <row r="127" spans="1:62" ht="15" customHeight="1" x14ac:dyDescent="0.2">
      <c r="A127" s="185"/>
      <c r="E127" s="186"/>
      <c r="G127" s="130">
        <f t="shared" si="34"/>
        <v>0</v>
      </c>
    </row>
    <row r="128" spans="1:62" ht="15" customHeight="1" x14ac:dyDescent="0.2">
      <c r="A128" s="185"/>
      <c r="E128" s="186"/>
      <c r="G128" s="130">
        <f t="shared" si="34"/>
        <v>0</v>
      </c>
    </row>
    <row r="129" spans="1:7" ht="15" customHeight="1" x14ac:dyDescent="0.2">
      <c r="A129" s="185"/>
      <c r="E129" s="186"/>
      <c r="G129" s="130">
        <f t="shared" si="34"/>
        <v>0</v>
      </c>
    </row>
    <row r="130" spans="1:7" ht="15" customHeight="1" x14ac:dyDescent="0.2">
      <c r="A130" s="185"/>
      <c r="E130" s="186"/>
      <c r="G130" s="130">
        <f t="shared" si="34"/>
        <v>0</v>
      </c>
    </row>
    <row r="131" spans="1:7" ht="15" customHeight="1" x14ac:dyDescent="0.2">
      <c r="A131" s="185"/>
      <c r="E131" s="186"/>
      <c r="G131" s="130">
        <f t="shared" ref="G131:G194" si="83">WEEKNUM(A131,2)-1</f>
        <v>0</v>
      </c>
    </row>
    <row r="132" spans="1:7" ht="15" customHeight="1" x14ac:dyDescent="0.2">
      <c r="A132" s="185"/>
      <c r="E132" s="186"/>
      <c r="G132" s="130">
        <f t="shared" si="83"/>
        <v>0</v>
      </c>
    </row>
    <row r="133" spans="1:7" ht="15" customHeight="1" x14ac:dyDescent="0.2">
      <c r="A133" s="185"/>
      <c r="E133" s="186"/>
      <c r="G133" s="130">
        <f t="shared" si="83"/>
        <v>0</v>
      </c>
    </row>
    <row r="134" spans="1:7" ht="15" customHeight="1" x14ac:dyDescent="0.2">
      <c r="A134" s="185"/>
      <c r="E134" s="186"/>
      <c r="G134" s="130">
        <f t="shared" si="83"/>
        <v>0</v>
      </c>
    </row>
    <row r="135" spans="1:7" ht="15" customHeight="1" x14ac:dyDescent="0.2">
      <c r="A135" s="185"/>
      <c r="E135" s="186"/>
      <c r="G135" s="130">
        <f t="shared" si="83"/>
        <v>0</v>
      </c>
    </row>
    <row r="136" spans="1:7" ht="15" customHeight="1" x14ac:dyDescent="0.2">
      <c r="A136" s="185"/>
      <c r="E136" s="186"/>
      <c r="G136" s="130">
        <f t="shared" si="83"/>
        <v>0</v>
      </c>
    </row>
    <row r="137" spans="1:7" ht="15" customHeight="1" x14ac:dyDescent="0.2">
      <c r="A137" s="185"/>
      <c r="E137" s="186"/>
      <c r="G137" s="130">
        <f t="shared" si="83"/>
        <v>0</v>
      </c>
    </row>
    <row r="138" spans="1:7" ht="15" customHeight="1" x14ac:dyDescent="0.2">
      <c r="A138" s="185"/>
      <c r="E138" s="186"/>
      <c r="G138" s="130">
        <f t="shared" si="83"/>
        <v>0</v>
      </c>
    </row>
    <row r="139" spans="1:7" ht="15" customHeight="1" x14ac:dyDescent="0.2">
      <c r="A139" s="185"/>
      <c r="E139" s="186"/>
      <c r="G139" s="130">
        <f t="shared" si="83"/>
        <v>0</v>
      </c>
    </row>
    <row r="140" spans="1:7" ht="15" customHeight="1" x14ac:dyDescent="0.2">
      <c r="A140" s="185"/>
      <c r="E140" s="186"/>
      <c r="G140" s="130">
        <f t="shared" si="83"/>
        <v>0</v>
      </c>
    </row>
    <row r="141" spans="1:7" ht="15" customHeight="1" x14ac:dyDescent="0.2">
      <c r="A141" s="185"/>
      <c r="E141" s="186"/>
      <c r="G141" s="130">
        <f t="shared" si="83"/>
        <v>0</v>
      </c>
    </row>
    <row r="142" spans="1:7" ht="15" customHeight="1" x14ac:dyDescent="0.2">
      <c r="A142" s="185"/>
      <c r="E142" s="186"/>
      <c r="G142" s="130">
        <f t="shared" si="83"/>
        <v>0</v>
      </c>
    </row>
    <row r="143" spans="1:7" ht="15" customHeight="1" x14ac:dyDescent="0.2">
      <c r="A143" s="185"/>
      <c r="E143" s="186"/>
      <c r="G143" s="130">
        <f t="shared" si="83"/>
        <v>0</v>
      </c>
    </row>
    <row r="144" spans="1:7" ht="15" customHeight="1" x14ac:dyDescent="0.2">
      <c r="A144" s="185"/>
      <c r="E144" s="186"/>
      <c r="G144" s="130">
        <f t="shared" si="83"/>
        <v>0</v>
      </c>
    </row>
    <row r="145" spans="1:7" ht="15" customHeight="1" x14ac:dyDescent="0.2">
      <c r="A145" s="185"/>
      <c r="E145" s="186"/>
      <c r="G145" s="130">
        <f t="shared" si="83"/>
        <v>0</v>
      </c>
    </row>
    <row r="146" spans="1:7" ht="15" customHeight="1" x14ac:dyDescent="0.2">
      <c r="A146" s="185"/>
      <c r="E146" s="186"/>
      <c r="G146" s="130">
        <f t="shared" si="83"/>
        <v>0</v>
      </c>
    </row>
    <row r="147" spans="1:7" ht="15" customHeight="1" x14ac:dyDescent="0.2">
      <c r="A147" s="185"/>
      <c r="E147" s="186"/>
      <c r="G147" s="130">
        <f t="shared" si="83"/>
        <v>0</v>
      </c>
    </row>
    <row r="148" spans="1:7" ht="15" customHeight="1" x14ac:dyDescent="0.2">
      <c r="A148" s="185"/>
      <c r="E148" s="186"/>
      <c r="G148" s="130">
        <f t="shared" si="83"/>
        <v>0</v>
      </c>
    </row>
    <row r="149" spans="1:7" ht="15" customHeight="1" x14ac:dyDescent="0.2">
      <c r="A149" s="185"/>
      <c r="E149" s="186"/>
      <c r="G149" s="130">
        <f t="shared" si="83"/>
        <v>0</v>
      </c>
    </row>
    <row r="150" spans="1:7" ht="15" customHeight="1" x14ac:dyDescent="0.2">
      <c r="A150" s="185"/>
      <c r="E150" s="186"/>
      <c r="G150" s="130">
        <f t="shared" si="83"/>
        <v>0</v>
      </c>
    </row>
    <row r="151" spans="1:7" ht="15" customHeight="1" x14ac:dyDescent="0.2">
      <c r="A151" s="185"/>
      <c r="E151" s="186"/>
      <c r="G151" s="130">
        <f t="shared" si="83"/>
        <v>0</v>
      </c>
    </row>
    <row r="152" spans="1:7" ht="15" customHeight="1" x14ac:dyDescent="0.2">
      <c r="A152" s="185"/>
      <c r="E152" s="186"/>
      <c r="G152" s="130">
        <f t="shared" si="83"/>
        <v>0</v>
      </c>
    </row>
    <row r="153" spans="1:7" ht="15" customHeight="1" x14ac:dyDescent="0.2">
      <c r="A153" s="185"/>
      <c r="E153" s="186"/>
      <c r="G153" s="130">
        <f t="shared" si="83"/>
        <v>0</v>
      </c>
    </row>
    <row r="154" spans="1:7" ht="15" customHeight="1" x14ac:dyDescent="0.2">
      <c r="A154" s="185"/>
      <c r="E154" s="186"/>
      <c r="G154" s="130">
        <f t="shared" si="83"/>
        <v>0</v>
      </c>
    </row>
    <row r="155" spans="1:7" ht="15" customHeight="1" x14ac:dyDescent="0.2">
      <c r="A155" s="185"/>
      <c r="E155" s="186"/>
      <c r="G155" s="130">
        <f t="shared" si="83"/>
        <v>0</v>
      </c>
    </row>
    <row r="156" spans="1:7" ht="15" customHeight="1" x14ac:dyDescent="0.2">
      <c r="A156" s="185"/>
      <c r="E156" s="186"/>
      <c r="G156" s="130">
        <f t="shared" si="83"/>
        <v>0</v>
      </c>
    </row>
    <row r="157" spans="1:7" ht="15" customHeight="1" x14ac:dyDescent="0.2">
      <c r="A157" s="185"/>
      <c r="E157" s="186"/>
      <c r="G157" s="130">
        <f t="shared" si="83"/>
        <v>0</v>
      </c>
    </row>
    <row r="158" spans="1:7" ht="15" customHeight="1" x14ac:dyDescent="0.2">
      <c r="A158" s="185"/>
      <c r="E158" s="186"/>
      <c r="G158" s="130">
        <f t="shared" si="83"/>
        <v>0</v>
      </c>
    </row>
    <row r="159" spans="1:7" ht="15" customHeight="1" x14ac:dyDescent="0.2">
      <c r="A159" s="185"/>
      <c r="E159" s="186"/>
      <c r="G159" s="130">
        <f t="shared" si="83"/>
        <v>0</v>
      </c>
    </row>
    <row r="160" spans="1:7" ht="15" customHeight="1" x14ac:dyDescent="0.2">
      <c r="A160" s="185"/>
      <c r="E160" s="186"/>
      <c r="G160" s="130">
        <f t="shared" si="83"/>
        <v>0</v>
      </c>
    </row>
    <row r="161" spans="1:7" ht="15" customHeight="1" x14ac:dyDescent="0.2">
      <c r="A161" s="185"/>
      <c r="E161" s="186"/>
      <c r="G161" s="130">
        <f t="shared" si="83"/>
        <v>0</v>
      </c>
    </row>
    <row r="162" spans="1:7" ht="15" customHeight="1" x14ac:dyDescent="0.2">
      <c r="A162" s="185"/>
      <c r="E162" s="186"/>
      <c r="G162" s="130">
        <f t="shared" si="83"/>
        <v>0</v>
      </c>
    </row>
    <row r="163" spans="1:7" ht="15" customHeight="1" x14ac:dyDescent="0.2">
      <c r="A163" s="185"/>
      <c r="E163" s="186"/>
      <c r="G163" s="130">
        <f t="shared" si="83"/>
        <v>0</v>
      </c>
    </row>
    <row r="164" spans="1:7" ht="15" customHeight="1" x14ac:dyDescent="0.2">
      <c r="A164" s="185"/>
      <c r="E164" s="186"/>
      <c r="G164" s="130">
        <f t="shared" si="83"/>
        <v>0</v>
      </c>
    </row>
    <row r="165" spans="1:7" ht="15" customHeight="1" x14ac:dyDescent="0.2">
      <c r="A165" s="185"/>
      <c r="E165" s="186"/>
      <c r="G165" s="130">
        <f t="shared" si="83"/>
        <v>0</v>
      </c>
    </row>
    <row r="166" spans="1:7" ht="15" customHeight="1" x14ac:dyDescent="0.2">
      <c r="A166" s="185"/>
      <c r="E166" s="186"/>
      <c r="G166" s="130">
        <f t="shared" si="83"/>
        <v>0</v>
      </c>
    </row>
    <row r="167" spans="1:7" ht="15" customHeight="1" x14ac:dyDescent="0.2">
      <c r="A167" s="185"/>
      <c r="E167" s="186"/>
      <c r="G167" s="130">
        <f t="shared" si="83"/>
        <v>0</v>
      </c>
    </row>
    <row r="168" spans="1:7" ht="15" customHeight="1" x14ac:dyDescent="0.2">
      <c r="A168" s="185"/>
      <c r="E168" s="186"/>
      <c r="G168" s="130">
        <f t="shared" si="83"/>
        <v>0</v>
      </c>
    </row>
    <row r="169" spans="1:7" ht="15" customHeight="1" x14ac:dyDescent="0.2">
      <c r="A169" s="185"/>
      <c r="E169" s="186"/>
      <c r="G169" s="130">
        <f t="shared" si="83"/>
        <v>0</v>
      </c>
    </row>
    <row r="170" spans="1:7" ht="15" customHeight="1" x14ac:dyDescent="0.2">
      <c r="A170" s="185"/>
      <c r="E170" s="186"/>
      <c r="G170" s="130">
        <f t="shared" si="83"/>
        <v>0</v>
      </c>
    </row>
    <row r="171" spans="1:7" ht="15" customHeight="1" x14ac:dyDescent="0.2">
      <c r="A171" s="185"/>
      <c r="E171" s="186"/>
      <c r="G171" s="130">
        <f t="shared" si="83"/>
        <v>0</v>
      </c>
    </row>
    <row r="172" spans="1:7" ht="15" customHeight="1" x14ac:dyDescent="0.2">
      <c r="A172" s="185"/>
      <c r="E172" s="186"/>
      <c r="G172" s="130">
        <f t="shared" si="83"/>
        <v>0</v>
      </c>
    </row>
    <row r="173" spans="1:7" ht="15" customHeight="1" x14ac:dyDescent="0.2">
      <c r="A173" s="185"/>
      <c r="E173" s="186"/>
      <c r="G173" s="130">
        <f t="shared" si="83"/>
        <v>0</v>
      </c>
    </row>
    <row r="174" spans="1:7" ht="15" customHeight="1" x14ac:dyDescent="0.2">
      <c r="A174" s="185"/>
      <c r="E174" s="186"/>
      <c r="G174" s="130">
        <f t="shared" si="83"/>
        <v>0</v>
      </c>
    </row>
    <row r="175" spans="1:7" ht="15" customHeight="1" x14ac:dyDescent="0.2">
      <c r="A175" s="185"/>
      <c r="E175" s="186"/>
      <c r="G175" s="130">
        <f t="shared" si="83"/>
        <v>0</v>
      </c>
    </row>
    <row r="176" spans="1:7" ht="15" customHeight="1" x14ac:dyDescent="0.2">
      <c r="A176" s="185"/>
      <c r="E176" s="186"/>
      <c r="G176" s="130">
        <f t="shared" si="83"/>
        <v>0</v>
      </c>
    </row>
    <row r="177" spans="1:7" ht="15" customHeight="1" x14ac:dyDescent="0.2">
      <c r="A177" s="185"/>
      <c r="E177" s="186"/>
      <c r="G177" s="130">
        <f t="shared" si="83"/>
        <v>0</v>
      </c>
    </row>
    <row r="178" spans="1:7" ht="15" customHeight="1" x14ac:dyDescent="0.2">
      <c r="A178" s="185"/>
      <c r="E178" s="186"/>
      <c r="G178" s="130">
        <f t="shared" si="83"/>
        <v>0</v>
      </c>
    </row>
    <row r="179" spans="1:7" ht="15" customHeight="1" x14ac:dyDescent="0.2">
      <c r="A179" s="185"/>
      <c r="E179" s="186"/>
      <c r="G179" s="130">
        <f t="shared" si="83"/>
        <v>0</v>
      </c>
    </row>
    <row r="180" spans="1:7" ht="15" customHeight="1" x14ac:dyDescent="0.2">
      <c r="A180" s="185"/>
      <c r="E180" s="186"/>
      <c r="G180" s="130">
        <f t="shared" si="83"/>
        <v>0</v>
      </c>
    </row>
    <row r="181" spans="1:7" ht="15" customHeight="1" x14ac:dyDescent="0.2">
      <c r="A181" s="185"/>
      <c r="E181" s="186"/>
      <c r="G181" s="130">
        <f t="shared" si="83"/>
        <v>0</v>
      </c>
    </row>
    <row r="182" spans="1:7" ht="15" customHeight="1" x14ac:dyDescent="0.2">
      <c r="A182" s="185"/>
      <c r="E182" s="186"/>
      <c r="G182" s="130">
        <f t="shared" si="83"/>
        <v>0</v>
      </c>
    </row>
    <row r="183" spans="1:7" ht="15" customHeight="1" x14ac:dyDescent="0.2">
      <c r="A183" s="185"/>
      <c r="E183" s="186"/>
      <c r="G183" s="130">
        <f t="shared" si="83"/>
        <v>0</v>
      </c>
    </row>
    <row r="184" spans="1:7" ht="15" customHeight="1" x14ac:dyDescent="0.2">
      <c r="A184" s="185"/>
      <c r="E184" s="186"/>
      <c r="G184" s="130">
        <f t="shared" si="83"/>
        <v>0</v>
      </c>
    </row>
    <row r="185" spans="1:7" ht="15" customHeight="1" x14ac:dyDescent="0.2">
      <c r="A185" s="185"/>
      <c r="E185" s="186"/>
      <c r="G185" s="130">
        <f t="shared" si="83"/>
        <v>0</v>
      </c>
    </row>
    <row r="186" spans="1:7" ht="15" customHeight="1" x14ac:dyDescent="0.2">
      <c r="A186" s="185"/>
      <c r="E186" s="186"/>
      <c r="G186" s="130">
        <f t="shared" si="83"/>
        <v>0</v>
      </c>
    </row>
    <row r="187" spans="1:7" ht="15" customHeight="1" x14ac:dyDescent="0.2">
      <c r="A187" s="185"/>
      <c r="E187" s="186"/>
      <c r="G187" s="130">
        <f t="shared" si="83"/>
        <v>0</v>
      </c>
    </row>
    <row r="188" spans="1:7" ht="15" customHeight="1" x14ac:dyDescent="0.2">
      <c r="A188" s="185"/>
      <c r="E188" s="186"/>
      <c r="G188" s="130">
        <f t="shared" si="83"/>
        <v>0</v>
      </c>
    </row>
    <row r="189" spans="1:7" ht="15" customHeight="1" x14ac:dyDescent="0.2">
      <c r="A189" s="185"/>
      <c r="E189" s="186"/>
      <c r="G189" s="130">
        <f t="shared" si="83"/>
        <v>0</v>
      </c>
    </row>
    <row r="190" spans="1:7" ht="15" customHeight="1" x14ac:dyDescent="0.2">
      <c r="A190" s="185"/>
      <c r="E190" s="186"/>
      <c r="G190" s="130">
        <f t="shared" si="83"/>
        <v>0</v>
      </c>
    </row>
    <row r="191" spans="1:7" ht="15" customHeight="1" x14ac:dyDescent="0.2">
      <c r="A191" s="185"/>
      <c r="E191" s="186"/>
      <c r="G191" s="130">
        <f t="shared" si="83"/>
        <v>0</v>
      </c>
    </row>
    <row r="192" spans="1:7" ht="15" customHeight="1" x14ac:dyDescent="0.2">
      <c r="A192" s="185"/>
      <c r="E192" s="186"/>
      <c r="G192" s="130">
        <f t="shared" si="83"/>
        <v>0</v>
      </c>
    </row>
    <row r="193" spans="1:7" ht="15" customHeight="1" x14ac:dyDescent="0.2">
      <c r="A193" s="185"/>
      <c r="E193" s="186"/>
      <c r="G193" s="130">
        <f t="shared" si="83"/>
        <v>0</v>
      </c>
    </row>
    <row r="194" spans="1:7" ht="15" customHeight="1" x14ac:dyDescent="0.2">
      <c r="A194" s="185"/>
      <c r="E194" s="186"/>
      <c r="G194" s="130">
        <f t="shared" si="83"/>
        <v>0</v>
      </c>
    </row>
    <row r="195" spans="1:7" ht="15" customHeight="1" x14ac:dyDescent="0.2">
      <c r="A195" s="185"/>
      <c r="E195" s="186"/>
      <c r="G195" s="130">
        <f t="shared" ref="G195:G258" si="84">WEEKNUM(A195,2)-1</f>
        <v>0</v>
      </c>
    </row>
    <row r="196" spans="1:7" ht="15" customHeight="1" x14ac:dyDescent="0.2">
      <c r="A196" s="185"/>
      <c r="E196" s="186"/>
      <c r="G196" s="130">
        <f t="shared" si="84"/>
        <v>0</v>
      </c>
    </row>
    <row r="197" spans="1:7" ht="15" customHeight="1" x14ac:dyDescent="0.2">
      <c r="A197" s="185"/>
      <c r="E197" s="186"/>
      <c r="G197" s="130">
        <f t="shared" si="84"/>
        <v>0</v>
      </c>
    </row>
    <row r="198" spans="1:7" ht="15" customHeight="1" x14ac:dyDescent="0.2">
      <c r="A198" s="185"/>
      <c r="E198" s="186"/>
      <c r="G198" s="130">
        <f t="shared" si="84"/>
        <v>0</v>
      </c>
    </row>
    <row r="199" spans="1:7" ht="15" customHeight="1" x14ac:dyDescent="0.2">
      <c r="A199" s="185"/>
      <c r="E199" s="186"/>
      <c r="G199" s="130">
        <f t="shared" si="84"/>
        <v>0</v>
      </c>
    </row>
    <row r="200" spans="1:7" ht="15" customHeight="1" x14ac:dyDescent="0.2">
      <c r="A200" s="185"/>
      <c r="E200" s="186"/>
      <c r="G200" s="130">
        <f t="shared" si="84"/>
        <v>0</v>
      </c>
    </row>
    <row r="201" spans="1:7" ht="15" customHeight="1" x14ac:dyDescent="0.2">
      <c r="A201" s="185"/>
      <c r="E201" s="186"/>
      <c r="G201" s="130">
        <f t="shared" si="84"/>
        <v>0</v>
      </c>
    </row>
    <row r="202" spans="1:7" ht="15" customHeight="1" x14ac:dyDescent="0.2">
      <c r="A202" s="185"/>
      <c r="E202" s="186"/>
      <c r="G202" s="130">
        <f t="shared" si="84"/>
        <v>0</v>
      </c>
    </row>
    <row r="203" spans="1:7" ht="15" customHeight="1" x14ac:dyDescent="0.2">
      <c r="A203" s="185"/>
      <c r="E203" s="186"/>
      <c r="G203" s="130">
        <f t="shared" si="84"/>
        <v>0</v>
      </c>
    </row>
    <row r="204" spans="1:7" ht="15" customHeight="1" x14ac:dyDescent="0.2">
      <c r="A204" s="185"/>
      <c r="E204" s="186"/>
      <c r="G204" s="130">
        <f t="shared" si="84"/>
        <v>0</v>
      </c>
    </row>
    <row r="205" spans="1:7" ht="15" customHeight="1" x14ac:dyDescent="0.2">
      <c r="A205" s="185"/>
      <c r="E205" s="186"/>
      <c r="G205" s="130">
        <f t="shared" si="84"/>
        <v>0</v>
      </c>
    </row>
    <row r="206" spans="1:7" ht="15" customHeight="1" x14ac:dyDescent="0.2">
      <c r="A206" s="185"/>
      <c r="E206" s="186"/>
      <c r="G206" s="130">
        <f t="shared" si="84"/>
        <v>0</v>
      </c>
    </row>
    <row r="207" spans="1:7" ht="15" customHeight="1" x14ac:dyDescent="0.2">
      <c r="A207" s="185"/>
      <c r="E207" s="186"/>
      <c r="G207" s="130">
        <f t="shared" si="84"/>
        <v>0</v>
      </c>
    </row>
    <row r="208" spans="1:7" ht="15" customHeight="1" x14ac:dyDescent="0.2">
      <c r="A208" s="185"/>
      <c r="E208" s="186"/>
      <c r="G208" s="130">
        <f t="shared" si="84"/>
        <v>0</v>
      </c>
    </row>
    <row r="209" spans="1:7" ht="15" customHeight="1" x14ac:dyDescent="0.2">
      <c r="A209" s="185"/>
      <c r="E209" s="186"/>
      <c r="G209" s="130">
        <f t="shared" si="84"/>
        <v>0</v>
      </c>
    </row>
    <row r="210" spans="1:7" ht="15" customHeight="1" x14ac:dyDescent="0.2">
      <c r="A210" s="185"/>
      <c r="E210" s="186"/>
      <c r="G210" s="130">
        <f t="shared" si="84"/>
        <v>0</v>
      </c>
    </row>
    <row r="211" spans="1:7" ht="15" customHeight="1" x14ac:dyDescent="0.2">
      <c r="A211" s="185"/>
      <c r="E211" s="186"/>
      <c r="G211" s="130">
        <f t="shared" si="84"/>
        <v>0</v>
      </c>
    </row>
    <row r="212" spans="1:7" ht="15" customHeight="1" x14ac:dyDescent="0.2">
      <c r="A212" s="185"/>
      <c r="E212" s="186"/>
      <c r="G212" s="130">
        <f t="shared" si="84"/>
        <v>0</v>
      </c>
    </row>
    <row r="213" spans="1:7" ht="15" customHeight="1" x14ac:dyDescent="0.2">
      <c r="A213" s="185"/>
      <c r="E213" s="186"/>
      <c r="G213" s="130">
        <f t="shared" si="84"/>
        <v>0</v>
      </c>
    </row>
    <row r="214" spans="1:7" ht="15" customHeight="1" x14ac:dyDescent="0.2">
      <c r="A214" s="185"/>
      <c r="E214" s="186"/>
      <c r="G214" s="130">
        <f t="shared" si="84"/>
        <v>0</v>
      </c>
    </row>
    <row r="215" spans="1:7" ht="15" customHeight="1" x14ac:dyDescent="0.2">
      <c r="A215" s="185"/>
      <c r="E215" s="186"/>
      <c r="G215" s="130">
        <f t="shared" si="84"/>
        <v>0</v>
      </c>
    </row>
    <row r="216" spans="1:7" ht="15" customHeight="1" x14ac:dyDescent="0.2">
      <c r="A216" s="185"/>
      <c r="E216" s="186"/>
      <c r="G216" s="130">
        <f t="shared" si="84"/>
        <v>0</v>
      </c>
    </row>
    <row r="217" spans="1:7" ht="15" customHeight="1" x14ac:dyDescent="0.2">
      <c r="A217" s="185"/>
      <c r="E217" s="186"/>
      <c r="G217" s="130">
        <f t="shared" si="84"/>
        <v>0</v>
      </c>
    </row>
    <row r="218" spans="1:7" ht="15" customHeight="1" x14ac:dyDescent="0.2">
      <c r="A218" s="185"/>
      <c r="E218" s="186"/>
      <c r="G218" s="130">
        <f t="shared" si="84"/>
        <v>0</v>
      </c>
    </row>
    <row r="219" spans="1:7" ht="15" customHeight="1" x14ac:dyDescent="0.2">
      <c r="A219" s="185"/>
      <c r="E219" s="186"/>
      <c r="G219" s="130">
        <f t="shared" si="84"/>
        <v>0</v>
      </c>
    </row>
    <row r="220" spans="1:7" ht="15" customHeight="1" x14ac:dyDescent="0.2">
      <c r="A220" s="185"/>
      <c r="E220" s="186"/>
      <c r="G220" s="130">
        <f t="shared" si="84"/>
        <v>0</v>
      </c>
    </row>
    <row r="221" spans="1:7" ht="15" customHeight="1" x14ac:dyDescent="0.2">
      <c r="A221" s="185"/>
      <c r="E221" s="186"/>
      <c r="G221" s="130">
        <f t="shared" si="84"/>
        <v>0</v>
      </c>
    </row>
    <row r="222" spans="1:7" ht="15" customHeight="1" x14ac:dyDescent="0.2">
      <c r="A222" s="185"/>
      <c r="E222" s="186"/>
      <c r="G222" s="130">
        <f t="shared" si="84"/>
        <v>0</v>
      </c>
    </row>
    <row r="223" spans="1:7" ht="15" customHeight="1" x14ac:dyDescent="0.2">
      <c r="A223" s="185"/>
      <c r="E223" s="186"/>
      <c r="G223" s="130">
        <f t="shared" si="84"/>
        <v>0</v>
      </c>
    </row>
    <row r="224" spans="1:7" ht="15" customHeight="1" x14ac:dyDescent="0.2">
      <c r="A224" s="185"/>
      <c r="E224" s="186"/>
      <c r="G224" s="130">
        <f t="shared" si="84"/>
        <v>0</v>
      </c>
    </row>
    <row r="225" spans="1:7" ht="15" customHeight="1" x14ac:dyDescent="0.2">
      <c r="A225" s="185"/>
      <c r="E225" s="186"/>
      <c r="G225" s="130">
        <f t="shared" si="84"/>
        <v>0</v>
      </c>
    </row>
    <row r="226" spans="1:7" ht="15" customHeight="1" x14ac:dyDescent="0.2">
      <c r="A226" s="185"/>
      <c r="E226" s="186"/>
      <c r="G226" s="130">
        <f t="shared" si="84"/>
        <v>0</v>
      </c>
    </row>
    <row r="227" spans="1:7" ht="15" customHeight="1" x14ac:dyDescent="0.2">
      <c r="A227" s="185"/>
      <c r="E227" s="186"/>
      <c r="G227" s="130">
        <f t="shared" si="84"/>
        <v>0</v>
      </c>
    </row>
    <row r="228" spans="1:7" ht="15" customHeight="1" x14ac:dyDescent="0.2">
      <c r="A228" s="185"/>
      <c r="E228" s="186"/>
      <c r="G228" s="130">
        <f t="shared" si="84"/>
        <v>0</v>
      </c>
    </row>
    <row r="229" spans="1:7" ht="15" customHeight="1" x14ac:dyDescent="0.2">
      <c r="A229" s="185"/>
      <c r="E229" s="186"/>
      <c r="G229" s="130">
        <f t="shared" si="84"/>
        <v>0</v>
      </c>
    </row>
    <row r="230" spans="1:7" ht="15" customHeight="1" x14ac:dyDescent="0.2">
      <c r="A230" s="185"/>
      <c r="E230" s="186"/>
      <c r="G230" s="130">
        <f t="shared" si="84"/>
        <v>0</v>
      </c>
    </row>
    <row r="231" spans="1:7" ht="15" customHeight="1" x14ac:dyDescent="0.2">
      <c r="A231" s="185"/>
      <c r="E231" s="186"/>
      <c r="G231" s="130">
        <f t="shared" si="84"/>
        <v>0</v>
      </c>
    </row>
    <row r="232" spans="1:7" ht="15" customHeight="1" x14ac:dyDescent="0.2">
      <c r="A232" s="185"/>
      <c r="E232" s="186"/>
      <c r="G232" s="130">
        <f t="shared" si="84"/>
        <v>0</v>
      </c>
    </row>
    <row r="233" spans="1:7" ht="15" customHeight="1" x14ac:dyDescent="0.2">
      <c r="A233" s="185"/>
      <c r="E233" s="186"/>
      <c r="G233" s="130">
        <f t="shared" si="84"/>
        <v>0</v>
      </c>
    </row>
    <row r="234" spans="1:7" ht="15" customHeight="1" x14ac:dyDescent="0.2">
      <c r="A234" s="185"/>
      <c r="E234" s="186"/>
      <c r="G234" s="130">
        <f t="shared" si="84"/>
        <v>0</v>
      </c>
    </row>
    <row r="235" spans="1:7" ht="15" customHeight="1" x14ac:dyDescent="0.2">
      <c r="A235" s="185"/>
      <c r="E235" s="186"/>
      <c r="G235" s="130">
        <f t="shared" si="84"/>
        <v>0</v>
      </c>
    </row>
    <row r="236" spans="1:7" ht="15" customHeight="1" x14ac:dyDescent="0.2">
      <c r="A236" s="185"/>
      <c r="E236" s="186"/>
      <c r="G236" s="130">
        <f t="shared" si="84"/>
        <v>0</v>
      </c>
    </row>
    <row r="237" spans="1:7" ht="15" customHeight="1" x14ac:dyDescent="0.2">
      <c r="A237" s="185"/>
      <c r="E237" s="186"/>
      <c r="G237" s="130">
        <f t="shared" si="84"/>
        <v>0</v>
      </c>
    </row>
    <row r="238" spans="1:7" ht="15" customHeight="1" x14ac:dyDescent="0.2">
      <c r="A238" s="185"/>
      <c r="E238" s="186"/>
      <c r="G238" s="130">
        <f t="shared" si="84"/>
        <v>0</v>
      </c>
    </row>
    <row r="239" spans="1:7" ht="15" customHeight="1" x14ac:dyDescent="0.2">
      <c r="A239" s="185"/>
      <c r="E239" s="186"/>
      <c r="G239" s="130">
        <f t="shared" si="84"/>
        <v>0</v>
      </c>
    </row>
    <row r="240" spans="1:7" ht="15" customHeight="1" x14ac:dyDescent="0.2">
      <c r="A240" s="185"/>
      <c r="E240" s="186"/>
      <c r="G240" s="130">
        <f t="shared" si="84"/>
        <v>0</v>
      </c>
    </row>
    <row r="241" spans="1:7" ht="15" customHeight="1" x14ac:dyDescent="0.2">
      <c r="A241" s="185"/>
      <c r="E241" s="186"/>
      <c r="G241" s="130">
        <f t="shared" si="84"/>
        <v>0</v>
      </c>
    </row>
    <row r="242" spans="1:7" ht="15" customHeight="1" x14ac:dyDescent="0.2">
      <c r="A242" s="185"/>
      <c r="E242" s="186"/>
      <c r="G242" s="130">
        <f t="shared" si="84"/>
        <v>0</v>
      </c>
    </row>
    <row r="243" spans="1:7" ht="15" customHeight="1" x14ac:dyDescent="0.2">
      <c r="A243" s="185"/>
      <c r="E243" s="186"/>
      <c r="G243" s="130">
        <f t="shared" si="84"/>
        <v>0</v>
      </c>
    </row>
    <row r="244" spans="1:7" ht="15" customHeight="1" x14ac:dyDescent="0.2">
      <c r="A244" s="185"/>
      <c r="E244" s="186"/>
      <c r="G244" s="130">
        <f t="shared" si="84"/>
        <v>0</v>
      </c>
    </row>
    <row r="245" spans="1:7" ht="15" customHeight="1" x14ac:dyDescent="0.2">
      <c r="A245" s="185"/>
      <c r="E245" s="186"/>
      <c r="G245" s="130">
        <f t="shared" si="84"/>
        <v>0</v>
      </c>
    </row>
    <row r="246" spans="1:7" ht="15" customHeight="1" x14ac:dyDescent="0.2">
      <c r="A246" s="185"/>
      <c r="E246" s="186"/>
      <c r="G246" s="130">
        <f t="shared" si="84"/>
        <v>0</v>
      </c>
    </row>
    <row r="247" spans="1:7" ht="15" customHeight="1" x14ac:dyDescent="0.2">
      <c r="A247" s="185"/>
      <c r="E247" s="186"/>
      <c r="G247" s="130">
        <f t="shared" si="84"/>
        <v>0</v>
      </c>
    </row>
    <row r="248" spans="1:7" ht="15" customHeight="1" x14ac:dyDescent="0.2">
      <c r="A248" s="185"/>
      <c r="E248" s="186"/>
      <c r="G248" s="130">
        <f t="shared" si="84"/>
        <v>0</v>
      </c>
    </row>
    <row r="249" spans="1:7" ht="15" customHeight="1" x14ac:dyDescent="0.2">
      <c r="A249" s="185"/>
      <c r="E249" s="186"/>
      <c r="G249" s="130">
        <f t="shared" si="84"/>
        <v>0</v>
      </c>
    </row>
    <row r="250" spans="1:7" ht="15" customHeight="1" x14ac:dyDescent="0.2">
      <c r="A250" s="185"/>
      <c r="E250" s="186"/>
      <c r="G250" s="130">
        <f t="shared" si="84"/>
        <v>0</v>
      </c>
    </row>
    <row r="251" spans="1:7" ht="15" customHeight="1" x14ac:dyDescent="0.2">
      <c r="A251" s="185"/>
      <c r="E251" s="186"/>
      <c r="G251" s="130">
        <f t="shared" si="84"/>
        <v>0</v>
      </c>
    </row>
    <row r="252" spans="1:7" ht="15" customHeight="1" x14ac:dyDescent="0.2">
      <c r="A252" s="185"/>
      <c r="E252" s="186"/>
      <c r="G252" s="130">
        <f t="shared" si="84"/>
        <v>0</v>
      </c>
    </row>
    <row r="253" spans="1:7" ht="15" customHeight="1" x14ac:dyDescent="0.2">
      <c r="A253" s="185"/>
      <c r="E253" s="186"/>
      <c r="G253" s="130">
        <f t="shared" si="84"/>
        <v>0</v>
      </c>
    </row>
    <row r="254" spans="1:7" ht="15" customHeight="1" x14ac:dyDescent="0.2">
      <c r="A254" s="185"/>
      <c r="E254" s="186"/>
      <c r="G254" s="130">
        <f t="shared" si="84"/>
        <v>0</v>
      </c>
    </row>
    <row r="255" spans="1:7" ht="15" customHeight="1" x14ac:dyDescent="0.2">
      <c r="A255" s="185"/>
      <c r="E255" s="186"/>
      <c r="G255" s="130">
        <f t="shared" si="84"/>
        <v>0</v>
      </c>
    </row>
    <row r="256" spans="1:7" ht="15" customHeight="1" x14ac:dyDescent="0.2">
      <c r="A256" s="185"/>
      <c r="E256" s="186"/>
      <c r="G256" s="130">
        <f t="shared" si="84"/>
        <v>0</v>
      </c>
    </row>
    <row r="257" spans="1:7" ht="15" customHeight="1" x14ac:dyDescent="0.2">
      <c r="A257" s="185"/>
      <c r="E257" s="186"/>
      <c r="G257" s="130">
        <f t="shared" si="84"/>
        <v>0</v>
      </c>
    </row>
    <row r="258" spans="1:7" ht="15" customHeight="1" x14ac:dyDescent="0.2">
      <c r="A258" s="185"/>
      <c r="E258" s="186"/>
      <c r="G258" s="130">
        <f t="shared" si="84"/>
        <v>0</v>
      </c>
    </row>
    <row r="259" spans="1:7" ht="15" customHeight="1" x14ac:dyDescent="0.2">
      <c r="A259" s="185"/>
      <c r="E259" s="186"/>
      <c r="G259" s="130">
        <f t="shared" ref="G259:G322" si="85">WEEKNUM(A259,2)-1</f>
        <v>0</v>
      </c>
    </row>
    <row r="260" spans="1:7" ht="15" customHeight="1" x14ac:dyDescent="0.2">
      <c r="A260" s="185"/>
      <c r="E260" s="186"/>
      <c r="G260" s="130">
        <f t="shared" si="85"/>
        <v>0</v>
      </c>
    </row>
    <row r="261" spans="1:7" ht="15" customHeight="1" x14ac:dyDescent="0.2">
      <c r="A261" s="185"/>
      <c r="E261" s="186"/>
      <c r="G261" s="130">
        <f t="shared" si="85"/>
        <v>0</v>
      </c>
    </row>
    <row r="262" spans="1:7" ht="15" customHeight="1" x14ac:dyDescent="0.2">
      <c r="A262" s="185"/>
      <c r="E262" s="186"/>
      <c r="G262" s="130">
        <f t="shared" si="85"/>
        <v>0</v>
      </c>
    </row>
    <row r="263" spans="1:7" ht="15" customHeight="1" x14ac:dyDescent="0.2">
      <c r="A263" s="185"/>
      <c r="E263" s="186"/>
      <c r="G263" s="130">
        <f t="shared" si="85"/>
        <v>0</v>
      </c>
    </row>
    <row r="264" spans="1:7" ht="15" customHeight="1" x14ac:dyDescent="0.2">
      <c r="A264" s="185"/>
      <c r="E264" s="186"/>
      <c r="G264" s="130">
        <f t="shared" si="85"/>
        <v>0</v>
      </c>
    </row>
    <row r="265" spans="1:7" ht="15" customHeight="1" x14ac:dyDescent="0.2">
      <c r="A265" s="185"/>
      <c r="E265" s="186"/>
      <c r="G265" s="130">
        <f t="shared" si="85"/>
        <v>0</v>
      </c>
    </row>
    <row r="266" spans="1:7" ht="15" customHeight="1" x14ac:dyDescent="0.2">
      <c r="A266" s="185"/>
      <c r="E266" s="186"/>
      <c r="G266" s="130">
        <f t="shared" si="85"/>
        <v>0</v>
      </c>
    </row>
    <row r="267" spans="1:7" ht="15" customHeight="1" x14ac:dyDescent="0.2">
      <c r="A267" s="185"/>
      <c r="E267" s="186"/>
      <c r="G267" s="130">
        <f t="shared" si="85"/>
        <v>0</v>
      </c>
    </row>
    <row r="268" spans="1:7" ht="15" customHeight="1" x14ac:dyDescent="0.2">
      <c r="A268" s="185"/>
      <c r="E268" s="186"/>
      <c r="G268" s="130">
        <f t="shared" si="85"/>
        <v>0</v>
      </c>
    </row>
    <row r="269" spans="1:7" ht="15" customHeight="1" x14ac:dyDescent="0.2">
      <c r="A269" s="185"/>
      <c r="E269" s="186"/>
      <c r="G269" s="130">
        <f t="shared" si="85"/>
        <v>0</v>
      </c>
    </row>
    <row r="270" spans="1:7" ht="15" customHeight="1" x14ac:dyDescent="0.2">
      <c r="A270" s="185"/>
      <c r="E270" s="186"/>
      <c r="G270" s="130">
        <f t="shared" si="85"/>
        <v>0</v>
      </c>
    </row>
    <row r="271" spans="1:7" ht="15" customHeight="1" x14ac:dyDescent="0.2">
      <c r="A271" s="185"/>
      <c r="E271" s="186"/>
      <c r="G271" s="130">
        <f t="shared" si="85"/>
        <v>0</v>
      </c>
    </row>
    <row r="272" spans="1:7" ht="15" customHeight="1" x14ac:dyDescent="0.2">
      <c r="A272" s="185"/>
      <c r="E272" s="186"/>
      <c r="G272" s="130">
        <f t="shared" si="85"/>
        <v>0</v>
      </c>
    </row>
    <row r="273" spans="1:7" ht="15" customHeight="1" x14ac:dyDescent="0.2">
      <c r="A273" s="185"/>
      <c r="E273" s="186"/>
      <c r="G273" s="130">
        <f t="shared" si="85"/>
        <v>0</v>
      </c>
    </row>
    <row r="274" spans="1:7" ht="15" customHeight="1" x14ac:dyDescent="0.2">
      <c r="A274" s="185"/>
      <c r="E274" s="186"/>
      <c r="G274" s="130">
        <f t="shared" si="85"/>
        <v>0</v>
      </c>
    </row>
    <row r="275" spans="1:7" ht="15" customHeight="1" x14ac:dyDescent="0.2">
      <c r="A275" s="185"/>
      <c r="E275" s="186"/>
      <c r="G275" s="130">
        <f t="shared" si="85"/>
        <v>0</v>
      </c>
    </row>
    <row r="276" spans="1:7" ht="15" customHeight="1" x14ac:dyDescent="0.2">
      <c r="A276" s="185"/>
      <c r="E276" s="186"/>
      <c r="G276" s="130">
        <f t="shared" si="85"/>
        <v>0</v>
      </c>
    </row>
    <row r="277" spans="1:7" ht="15" customHeight="1" x14ac:dyDescent="0.2">
      <c r="A277" s="185"/>
      <c r="E277" s="186"/>
      <c r="G277" s="130">
        <f t="shared" si="85"/>
        <v>0</v>
      </c>
    </row>
    <row r="278" spans="1:7" ht="15" customHeight="1" x14ac:dyDescent="0.2">
      <c r="A278" s="185"/>
      <c r="E278" s="186"/>
      <c r="G278" s="130">
        <f t="shared" si="85"/>
        <v>0</v>
      </c>
    </row>
    <row r="279" spans="1:7" ht="15" customHeight="1" x14ac:dyDescent="0.2">
      <c r="A279" s="185"/>
      <c r="E279" s="186"/>
      <c r="G279" s="130">
        <f t="shared" si="85"/>
        <v>0</v>
      </c>
    </row>
    <row r="280" spans="1:7" ht="15" customHeight="1" x14ac:dyDescent="0.2">
      <c r="A280" s="185"/>
      <c r="E280" s="186"/>
      <c r="G280" s="130">
        <f t="shared" si="85"/>
        <v>0</v>
      </c>
    </row>
    <row r="281" spans="1:7" ht="15" customHeight="1" x14ac:dyDescent="0.2">
      <c r="A281" s="185"/>
      <c r="E281" s="186"/>
      <c r="G281" s="130">
        <f t="shared" si="85"/>
        <v>0</v>
      </c>
    </row>
    <row r="282" spans="1:7" ht="15" customHeight="1" x14ac:dyDescent="0.2">
      <c r="A282" s="185"/>
      <c r="E282" s="186"/>
      <c r="G282" s="130">
        <f t="shared" si="85"/>
        <v>0</v>
      </c>
    </row>
    <row r="283" spans="1:7" ht="15" customHeight="1" x14ac:dyDescent="0.2">
      <c r="A283" s="185"/>
      <c r="E283" s="186"/>
      <c r="G283" s="130">
        <f t="shared" si="85"/>
        <v>0</v>
      </c>
    </row>
    <row r="284" spans="1:7" ht="15" customHeight="1" x14ac:dyDescent="0.2">
      <c r="A284" s="185"/>
      <c r="E284" s="186"/>
      <c r="G284" s="130">
        <f t="shared" si="85"/>
        <v>0</v>
      </c>
    </row>
    <row r="285" spans="1:7" ht="15" customHeight="1" x14ac:dyDescent="0.2">
      <c r="A285" s="185"/>
      <c r="E285" s="186"/>
      <c r="G285" s="130">
        <f t="shared" si="85"/>
        <v>0</v>
      </c>
    </row>
    <row r="286" spans="1:7" ht="15" customHeight="1" x14ac:dyDescent="0.2">
      <c r="A286" s="185"/>
      <c r="E286" s="186"/>
      <c r="G286" s="130">
        <f t="shared" si="85"/>
        <v>0</v>
      </c>
    </row>
    <row r="287" spans="1:7" ht="15" customHeight="1" x14ac:dyDescent="0.2">
      <c r="A287" s="185"/>
      <c r="E287" s="186"/>
      <c r="G287" s="130">
        <f t="shared" si="85"/>
        <v>0</v>
      </c>
    </row>
    <row r="288" spans="1:7" ht="15" customHeight="1" x14ac:dyDescent="0.2">
      <c r="A288" s="185"/>
      <c r="E288" s="186"/>
      <c r="G288" s="130">
        <f t="shared" si="85"/>
        <v>0</v>
      </c>
    </row>
    <row r="289" spans="1:7" ht="15" customHeight="1" x14ac:dyDescent="0.2">
      <c r="A289" s="185"/>
      <c r="E289" s="186"/>
      <c r="G289" s="130">
        <f t="shared" si="85"/>
        <v>0</v>
      </c>
    </row>
    <row r="290" spans="1:7" ht="15" customHeight="1" x14ac:dyDescent="0.2">
      <c r="A290" s="185"/>
      <c r="E290" s="186"/>
      <c r="G290" s="130">
        <f t="shared" si="85"/>
        <v>0</v>
      </c>
    </row>
    <row r="291" spans="1:7" ht="15" customHeight="1" x14ac:dyDescent="0.2">
      <c r="A291" s="185"/>
      <c r="E291" s="186"/>
      <c r="G291" s="130">
        <f t="shared" si="85"/>
        <v>0</v>
      </c>
    </row>
    <row r="292" spans="1:7" ht="15" customHeight="1" x14ac:dyDescent="0.2">
      <c r="A292" s="185"/>
      <c r="E292" s="186"/>
      <c r="G292" s="130">
        <f t="shared" si="85"/>
        <v>0</v>
      </c>
    </row>
    <row r="293" spans="1:7" ht="15" customHeight="1" x14ac:dyDescent="0.2">
      <c r="A293" s="185"/>
      <c r="E293" s="186"/>
      <c r="G293" s="130">
        <f t="shared" si="85"/>
        <v>0</v>
      </c>
    </row>
    <row r="294" spans="1:7" ht="15" customHeight="1" x14ac:dyDescent="0.2">
      <c r="A294" s="185"/>
      <c r="E294" s="186"/>
      <c r="G294" s="130">
        <f t="shared" si="85"/>
        <v>0</v>
      </c>
    </row>
    <row r="295" spans="1:7" ht="15" customHeight="1" x14ac:dyDescent="0.2">
      <c r="A295" s="185"/>
      <c r="E295" s="186"/>
      <c r="G295" s="130">
        <f t="shared" si="85"/>
        <v>0</v>
      </c>
    </row>
    <row r="296" spans="1:7" ht="15" customHeight="1" x14ac:dyDescent="0.2">
      <c r="A296" s="185"/>
      <c r="E296" s="186"/>
      <c r="G296" s="130">
        <f t="shared" si="85"/>
        <v>0</v>
      </c>
    </row>
    <row r="297" spans="1:7" ht="15" customHeight="1" x14ac:dyDescent="0.2">
      <c r="A297" s="185"/>
      <c r="E297" s="186"/>
      <c r="G297" s="130">
        <f t="shared" si="85"/>
        <v>0</v>
      </c>
    </row>
    <row r="298" spans="1:7" ht="15" customHeight="1" x14ac:dyDescent="0.2">
      <c r="A298" s="185"/>
      <c r="E298" s="186"/>
      <c r="G298" s="130">
        <f t="shared" si="85"/>
        <v>0</v>
      </c>
    </row>
    <row r="299" spans="1:7" ht="15" customHeight="1" x14ac:dyDescent="0.2">
      <c r="A299" s="185"/>
      <c r="E299" s="186"/>
      <c r="G299" s="130">
        <f t="shared" si="85"/>
        <v>0</v>
      </c>
    </row>
    <row r="300" spans="1:7" ht="15" customHeight="1" x14ac:dyDescent="0.2">
      <c r="A300" s="185"/>
      <c r="E300" s="186"/>
      <c r="G300" s="130">
        <f t="shared" si="85"/>
        <v>0</v>
      </c>
    </row>
    <row r="301" spans="1:7" ht="15" customHeight="1" x14ac:dyDescent="0.2">
      <c r="A301" s="185"/>
      <c r="E301" s="186"/>
      <c r="G301" s="130">
        <f t="shared" si="85"/>
        <v>0</v>
      </c>
    </row>
    <row r="302" spans="1:7" ht="15" customHeight="1" x14ac:dyDescent="0.2">
      <c r="A302" s="185"/>
      <c r="E302" s="186"/>
      <c r="G302" s="130">
        <f t="shared" si="85"/>
        <v>0</v>
      </c>
    </row>
    <row r="303" spans="1:7" ht="15" customHeight="1" x14ac:dyDescent="0.2">
      <c r="A303" s="185"/>
      <c r="E303" s="186"/>
      <c r="G303" s="130">
        <f t="shared" si="85"/>
        <v>0</v>
      </c>
    </row>
    <row r="304" spans="1:7" ht="15" customHeight="1" x14ac:dyDescent="0.2">
      <c r="A304" s="185"/>
      <c r="E304" s="186"/>
      <c r="G304" s="130">
        <f t="shared" si="85"/>
        <v>0</v>
      </c>
    </row>
    <row r="305" spans="1:7" ht="15" customHeight="1" x14ac:dyDescent="0.2">
      <c r="A305" s="185"/>
      <c r="E305" s="186"/>
      <c r="G305" s="130">
        <f t="shared" si="85"/>
        <v>0</v>
      </c>
    </row>
    <row r="306" spans="1:7" ht="15" customHeight="1" x14ac:dyDescent="0.2">
      <c r="A306" s="185"/>
      <c r="E306" s="186"/>
      <c r="G306" s="130">
        <f t="shared" si="85"/>
        <v>0</v>
      </c>
    </row>
    <row r="307" spans="1:7" ht="15" customHeight="1" x14ac:dyDescent="0.2">
      <c r="A307" s="185"/>
      <c r="E307" s="186"/>
      <c r="G307" s="130">
        <f t="shared" si="85"/>
        <v>0</v>
      </c>
    </row>
    <row r="308" spans="1:7" ht="15" customHeight="1" x14ac:dyDescent="0.2">
      <c r="A308" s="185"/>
      <c r="E308" s="186"/>
      <c r="G308" s="130">
        <f t="shared" si="85"/>
        <v>0</v>
      </c>
    </row>
    <row r="309" spans="1:7" ht="15" customHeight="1" x14ac:dyDescent="0.2">
      <c r="A309" s="185"/>
      <c r="E309" s="186"/>
      <c r="G309" s="130">
        <f t="shared" si="85"/>
        <v>0</v>
      </c>
    </row>
    <row r="310" spans="1:7" ht="15" customHeight="1" x14ac:dyDescent="0.2">
      <c r="A310" s="185"/>
      <c r="E310" s="186"/>
      <c r="G310" s="130">
        <f t="shared" si="85"/>
        <v>0</v>
      </c>
    </row>
    <row r="311" spans="1:7" ht="15" customHeight="1" x14ac:dyDescent="0.2">
      <c r="A311" s="185"/>
      <c r="E311" s="186"/>
      <c r="G311" s="130">
        <f t="shared" si="85"/>
        <v>0</v>
      </c>
    </row>
    <row r="312" spans="1:7" ht="15" customHeight="1" x14ac:dyDescent="0.2">
      <c r="A312" s="185"/>
      <c r="E312" s="186"/>
      <c r="G312" s="130">
        <f t="shared" si="85"/>
        <v>0</v>
      </c>
    </row>
    <row r="313" spans="1:7" ht="15" customHeight="1" x14ac:dyDescent="0.2">
      <c r="A313" s="185"/>
      <c r="E313" s="186"/>
      <c r="G313" s="130">
        <f t="shared" si="85"/>
        <v>0</v>
      </c>
    </row>
    <row r="314" spans="1:7" ht="15" customHeight="1" x14ac:dyDescent="0.2">
      <c r="A314" s="185"/>
      <c r="E314" s="186"/>
      <c r="G314" s="130">
        <f t="shared" si="85"/>
        <v>0</v>
      </c>
    </row>
    <row r="315" spans="1:7" ht="15" customHeight="1" x14ac:dyDescent="0.2">
      <c r="A315" s="185"/>
      <c r="E315" s="186"/>
      <c r="G315" s="130">
        <f t="shared" si="85"/>
        <v>0</v>
      </c>
    </row>
    <row r="316" spans="1:7" ht="15" customHeight="1" x14ac:dyDescent="0.2">
      <c r="A316" s="185"/>
      <c r="E316" s="186"/>
      <c r="G316" s="130">
        <f t="shared" si="85"/>
        <v>0</v>
      </c>
    </row>
    <row r="317" spans="1:7" ht="15" customHeight="1" x14ac:dyDescent="0.2">
      <c r="A317" s="185"/>
      <c r="E317" s="186"/>
      <c r="G317" s="130">
        <f t="shared" si="85"/>
        <v>0</v>
      </c>
    </row>
    <row r="318" spans="1:7" ht="15" customHeight="1" x14ac:dyDescent="0.2">
      <c r="A318" s="185"/>
      <c r="E318" s="186"/>
      <c r="G318" s="130">
        <f t="shared" si="85"/>
        <v>0</v>
      </c>
    </row>
    <row r="319" spans="1:7" ht="15" customHeight="1" x14ac:dyDescent="0.2">
      <c r="A319" s="185"/>
      <c r="E319" s="186"/>
      <c r="G319" s="130">
        <f t="shared" si="85"/>
        <v>0</v>
      </c>
    </row>
    <row r="320" spans="1:7" ht="15" customHeight="1" x14ac:dyDescent="0.2">
      <c r="A320" s="185"/>
      <c r="E320" s="186"/>
      <c r="G320" s="130">
        <f t="shared" si="85"/>
        <v>0</v>
      </c>
    </row>
    <row r="321" spans="1:7" ht="15" customHeight="1" x14ac:dyDescent="0.2">
      <c r="A321" s="185"/>
      <c r="E321" s="186"/>
      <c r="G321" s="130">
        <f t="shared" si="85"/>
        <v>0</v>
      </c>
    </row>
    <row r="322" spans="1:7" ht="15" customHeight="1" x14ac:dyDescent="0.2">
      <c r="A322" s="185"/>
      <c r="E322" s="186"/>
      <c r="G322" s="130">
        <f t="shared" si="85"/>
        <v>0</v>
      </c>
    </row>
    <row r="323" spans="1:7" ht="15" customHeight="1" x14ac:dyDescent="0.2">
      <c r="A323" s="185"/>
      <c r="E323" s="186"/>
      <c r="G323" s="130">
        <f t="shared" ref="G323:G386" si="86">WEEKNUM(A323,2)-1</f>
        <v>0</v>
      </c>
    </row>
    <row r="324" spans="1:7" ht="15" customHeight="1" x14ac:dyDescent="0.2">
      <c r="A324" s="185"/>
      <c r="E324" s="186"/>
      <c r="G324" s="130">
        <f t="shared" si="86"/>
        <v>0</v>
      </c>
    </row>
    <row r="325" spans="1:7" ht="15" customHeight="1" x14ac:dyDescent="0.2">
      <c r="A325" s="185"/>
      <c r="E325" s="186"/>
      <c r="G325" s="130">
        <f t="shared" si="86"/>
        <v>0</v>
      </c>
    </row>
    <row r="326" spans="1:7" ht="15" customHeight="1" x14ac:dyDescent="0.2">
      <c r="A326" s="185"/>
      <c r="E326" s="186"/>
      <c r="G326" s="130">
        <f t="shared" si="86"/>
        <v>0</v>
      </c>
    </row>
    <row r="327" spans="1:7" ht="15" customHeight="1" x14ac:dyDescent="0.2">
      <c r="A327" s="185"/>
      <c r="E327" s="186"/>
      <c r="G327" s="130">
        <f t="shared" si="86"/>
        <v>0</v>
      </c>
    </row>
    <row r="328" spans="1:7" ht="15" customHeight="1" x14ac:dyDescent="0.2">
      <c r="A328" s="185"/>
      <c r="E328" s="186"/>
      <c r="G328" s="130">
        <f t="shared" si="86"/>
        <v>0</v>
      </c>
    </row>
    <row r="329" spans="1:7" ht="15" customHeight="1" x14ac:dyDescent="0.2">
      <c r="A329" s="185"/>
      <c r="E329" s="186"/>
      <c r="G329" s="130">
        <f t="shared" si="86"/>
        <v>0</v>
      </c>
    </row>
    <row r="330" spans="1:7" ht="15" customHeight="1" x14ac:dyDescent="0.2">
      <c r="A330" s="185"/>
      <c r="E330" s="186"/>
      <c r="G330" s="130">
        <f t="shared" si="86"/>
        <v>0</v>
      </c>
    </row>
    <row r="331" spans="1:7" ht="15" customHeight="1" x14ac:dyDescent="0.2">
      <c r="A331" s="185"/>
      <c r="E331" s="186"/>
      <c r="G331" s="130">
        <f t="shared" si="86"/>
        <v>0</v>
      </c>
    </row>
    <row r="332" spans="1:7" ht="15" customHeight="1" x14ac:dyDescent="0.2">
      <c r="A332" s="185"/>
      <c r="E332" s="186"/>
      <c r="G332" s="130">
        <f t="shared" si="86"/>
        <v>0</v>
      </c>
    </row>
    <row r="333" spans="1:7" ht="15" customHeight="1" x14ac:dyDescent="0.2">
      <c r="A333" s="185"/>
      <c r="E333" s="186"/>
      <c r="G333" s="130">
        <f t="shared" si="86"/>
        <v>0</v>
      </c>
    </row>
    <row r="334" spans="1:7" ht="15" customHeight="1" x14ac:dyDescent="0.2">
      <c r="A334" s="185"/>
      <c r="E334" s="186"/>
      <c r="G334" s="130">
        <f t="shared" si="86"/>
        <v>0</v>
      </c>
    </row>
    <row r="335" spans="1:7" ht="15" customHeight="1" x14ac:dyDescent="0.2">
      <c r="A335" s="185"/>
      <c r="E335" s="186"/>
      <c r="G335" s="130">
        <f t="shared" si="86"/>
        <v>0</v>
      </c>
    </row>
    <row r="336" spans="1:7" ht="15" customHeight="1" x14ac:dyDescent="0.2">
      <c r="A336" s="185"/>
      <c r="E336" s="186"/>
      <c r="G336" s="130">
        <f t="shared" si="86"/>
        <v>0</v>
      </c>
    </row>
    <row r="337" spans="1:7" ht="15" customHeight="1" x14ac:dyDescent="0.2">
      <c r="A337" s="185"/>
      <c r="E337" s="186"/>
      <c r="G337" s="130">
        <f t="shared" si="86"/>
        <v>0</v>
      </c>
    </row>
    <row r="338" spans="1:7" ht="15" customHeight="1" x14ac:dyDescent="0.2">
      <c r="A338" s="185"/>
      <c r="E338" s="186"/>
      <c r="G338" s="130">
        <f t="shared" si="86"/>
        <v>0</v>
      </c>
    </row>
    <row r="339" spans="1:7" ht="15" customHeight="1" x14ac:dyDescent="0.2">
      <c r="A339" s="185"/>
      <c r="E339" s="186"/>
      <c r="G339" s="130">
        <f t="shared" si="86"/>
        <v>0</v>
      </c>
    </row>
    <row r="340" spans="1:7" ht="15" customHeight="1" x14ac:dyDescent="0.2">
      <c r="A340" s="185"/>
      <c r="E340" s="186"/>
      <c r="G340" s="130">
        <f t="shared" si="86"/>
        <v>0</v>
      </c>
    </row>
    <row r="341" spans="1:7" ht="15" customHeight="1" x14ac:dyDescent="0.2">
      <c r="A341" s="185"/>
      <c r="E341" s="186"/>
      <c r="G341" s="130">
        <f t="shared" si="86"/>
        <v>0</v>
      </c>
    </row>
    <row r="342" spans="1:7" ht="15" customHeight="1" x14ac:dyDescent="0.2">
      <c r="A342" s="185"/>
      <c r="E342" s="186"/>
      <c r="G342" s="130">
        <f t="shared" si="86"/>
        <v>0</v>
      </c>
    </row>
    <row r="343" spans="1:7" ht="15" customHeight="1" x14ac:dyDescent="0.2">
      <c r="A343" s="185"/>
      <c r="E343" s="186"/>
      <c r="G343" s="130">
        <f t="shared" si="86"/>
        <v>0</v>
      </c>
    </row>
    <row r="344" spans="1:7" ht="15" customHeight="1" x14ac:dyDescent="0.2">
      <c r="A344" s="185"/>
      <c r="E344" s="186"/>
      <c r="G344" s="130">
        <f t="shared" si="86"/>
        <v>0</v>
      </c>
    </row>
    <row r="345" spans="1:7" ht="15" customHeight="1" x14ac:dyDescent="0.2">
      <c r="A345" s="185"/>
      <c r="E345" s="186"/>
      <c r="G345" s="130">
        <f t="shared" si="86"/>
        <v>0</v>
      </c>
    </row>
    <row r="346" spans="1:7" ht="15" customHeight="1" x14ac:dyDescent="0.2">
      <c r="A346" s="185"/>
      <c r="E346" s="186"/>
      <c r="G346" s="130">
        <f t="shared" si="86"/>
        <v>0</v>
      </c>
    </row>
    <row r="347" spans="1:7" ht="15" customHeight="1" x14ac:dyDescent="0.2">
      <c r="A347" s="185"/>
      <c r="E347" s="186"/>
      <c r="G347" s="130">
        <f t="shared" si="86"/>
        <v>0</v>
      </c>
    </row>
    <row r="348" spans="1:7" ht="15" customHeight="1" x14ac:dyDescent="0.2">
      <c r="A348" s="185"/>
      <c r="E348" s="186"/>
      <c r="G348" s="130">
        <f t="shared" si="86"/>
        <v>0</v>
      </c>
    </row>
    <row r="349" spans="1:7" ht="15" customHeight="1" x14ac:dyDescent="0.2">
      <c r="A349" s="185"/>
      <c r="E349" s="186"/>
      <c r="G349" s="130">
        <f t="shared" si="86"/>
        <v>0</v>
      </c>
    </row>
    <row r="350" spans="1:7" ht="15" customHeight="1" x14ac:dyDescent="0.2">
      <c r="A350" s="185"/>
      <c r="E350" s="186"/>
      <c r="G350" s="130">
        <f t="shared" si="86"/>
        <v>0</v>
      </c>
    </row>
    <row r="351" spans="1:7" ht="15" customHeight="1" x14ac:dyDescent="0.2">
      <c r="A351" s="185"/>
      <c r="E351" s="186"/>
      <c r="G351" s="130">
        <f t="shared" si="86"/>
        <v>0</v>
      </c>
    </row>
    <row r="352" spans="1:7" ht="15" customHeight="1" x14ac:dyDescent="0.2">
      <c r="A352" s="185"/>
      <c r="E352" s="186"/>
      <c r="G352" s="130">
        <f t="shared" si="86"/>
        <v>0</v>
      </c>
    </row>
    <row r="353" spans="1:7" ht="15" customHeight="1" x14ac:dyDescent="0.2">
      <c r="A353" s="185"/>
      <c r="E353" s="186"/>
      <c r="G353" s="130">
        <f t="shared" si="86"/>
        <v>0</v>
      </c>
    </row>
    <row r="354" spans="1:7" ht="15" customHeight="1" x14ac:dyDescent="0.2">
      <c r="A354" s="185"/>
      <c r="E354" s="186"/>
      <c r="G354" s="130">
        <f t="shared" si="86"/>
        <v>0</v>
      </c>
    </row>
    <row r="355" spans="1:7" ht="15" customHeight="1" x14ac:dyDescent="0.2">
      <c r="A355" s="185"/>
      <c r="E355" s="186"/>
      <c r="G355" s="130">
        <f t="shared" si="86"/>
        <v>0</v>
      </c>
    </row>
    <row r="356" spans="1:7" ht="15" customHeight="1" x14ac:dyDescent="0.2">
      <c r="A356" s="185"/>
      <c r="E356" s="186"/>
      <c r="G356" s="130">
        <f t="shared" si="86"/>
        <v>0</v>
      </c>
    </row>
    <row r="357" spans="1:7" ht="15" customHeight="1" x14ac:dyDescent="0.2">
      <c r="A357" s="185"/>
      <c r="E357" s="186"/>
      <c r="G357" s="130">
        <f t="shared" si="86"/>
        <v>0</v>
      </c>
    </row>
    <row r="358" spans="1:7" ht="15" customHeight="1" x14ac:dyDescent="0.2">
      <c r="A358" s="185"/>
      <c r="E358" s="186"/>
      <c r="G358" s="130">
        <f t="shared" si="86"/>
        <v>0</v>
      </c>
    </row>
    <row r="359" spans="1:7" ht="15" customHeight="1" x14ac:dyDescent="0.2">
      <c r="A359" s="185"/>
      <c r="E359" s="186"/>
      <c r="G359" s="130">
        <f t="shared" si="86"/>
        <v>0</v>
      </c>
    </row>
    <row r="360" spans="1:7" ht="15" customHeight="1" x14ac:dyDescent="0.2">
      <c r="A360" s="185"/>
      <c r="E360" s="186"/>
      <c r="G360" s="130">
        <f t="shared" si="86"/>
        <v>0</v>
      </c>
    </row>
    <row r="361" spans="1:7" ht="15" customHeight="1" x14ac:dyDescent="0.2">
      <c r="A361" s="185"/>
      <c r="E361" s="186"/>
      <c r="G361" s="130">
        <f t="shared" si="86"/>
        <v>0</v>
      </c>
    </row>
    <row r="362" spans="1:7" ht="15" customHeight="1" x14ac:dyDescent="0.2">
      <c r="A362" s="185"/>
      <c r="E362" s="186"/>
      <c r="G362" s="130">
        <f t="shared" si="86"/>
        <v>0</v>
      </c>
    </row>
    <row r="363" spans="1:7" ht="15" customHeight="1" x14ac:dyDescent="0.2">
      <c r="A363" s="185"/>
      <c r="E363" s="186"/>
      <c r="G363" s="130">
        <f t="shared" si="86"/>
        <v>0</v>
      </c>
    </row>
    <row r="364" spans="1:7" ht="15" customHeight="1" x14ac:dyDescent="0.2">
      <c r="A364" s="185"/>
      <c r="E364" s="186"/>
      <c r="G364" s="130">
        <f t="shared" si="86"/>
        <v>0</v>
      </c>
    </row>
    <row r="365" spans="1:7" ht="15" customHeight="1" x14ac:dyDescent="0.2">
      <c r="A365" s="185"/>
      <c r="E365" s="186"/>
      <c r="G365" s="130">
        <f t="shared" si="86"/>
        <v>0</v>
      </c>
    </row>
    <row r="366" spans="1:7" ht="15" customHeight="1" x14ac:dyDescent="0.2">
      <c r="A366" s="185"/>
      <c r="E366" s="186"/>
      <c r="G366" s="130">
        <f t="shared" si="86"/>
        <v>0</v>
      </c>
    </row>
    <row r="367" spans="1:7" ht="15" customHeight="1" x14ac:dyDescent="0.2">
      <c r="A367" s="185"/>
      <c r="E367" s="186"/>
      <c r="G367" s="130">
        <f t="shared" si="86"/>
        <v>0</v>
      </c>
    </row>
    <row r="368" spans="1:7" ht="15" customHeight="1" x14ac:dyDescent="0.2">
      <c r="A368" s="185"/>
      <c r="E368" s="186"/>
      <c r="G368" s="130">
        <f t="shared" si="86"/>
        <v>0</v>
      </c>
    </row>
    <row r="369" spans="1:7" ht="15" customHeight="1" x14ac:dyDescent="0.2">
      <c r="A369" s="185"/>
      <c r="E369" s="186"/>
      <c r="G369" s="130">
        <f t="shared" si="86"/>
        <v>0</v>
      </c>
    </row>
    <row r="370" spans="1:7" ht="15" customHeight="1" x14ac:dyDescent="0.2">
      <c r="A370" s="185"/>
      <c r="E370" s="186"/>
      <c r="G370" s="130">
        <f t="shared" si="86"/>
        <v>0</v>
      </c>
    </row>
    <row r="371" spans="1:7" ht="15" customHeight="1" x14ac:dyDescent="0.2">
      <c r="A371" s="185"/>
      <c r="E371" s="186"/>
      <c r="G371" s="130">
        <f t="shared" si="86"/>
        <v>0</v>
      </c>
    </row>
    <row r="372" spans="1:7" ht="15" customHeight="1" x14ac:dyDescent="0.2">
      <c r="A372" s="185"/>
      <c r="E372" s="186"/>
      <c r="G372" s="130">
        <f t="shared" si="86"/>
        <v>0</v>
      </c>
    </row>
    <row r="373" spans="1:7" ht="15" customHeight="1" x14ac:dyDescent="0.2">
      <c r="A373" s="185"/>
      <c r="E373" s="186"/>
      <c r="G373" s="130">
        <f t="shared" si="86"/>
        <v>0</v>
      </c>
    </row>
    <row r="374" spans="1:7" ht="15" customHeight="1" x14ac:dyDescent="0.2">
      <c r="A374" s="185"/>
      <c r="E374" s="186"/>
      <c r="G374" s="130">
        <f t="shared" si="86"/>
        <v>0</v>
      </c>
    </row>
    <row r="375" spans="1:7" ht="15" customHeight="1" x14ac:dyDescent="0.2">
      <c r="A375" s="185"/>
      <c r="E375" s="186"/>
      <c r="G375" s="130">
        <f t="shared" si="86"/>
        <v>0</v>
      </c>
    </row>
    <row r="376" spans="1:7" ht="15" customHeight="1" x14ac:dyDescent="0.2">
      <c r="A376" s="185"/>
      <c r="E376" s="186"/>
      <c r="G376" s="130">
        <f t="shared" si="86"/>
        <v>0</v>
      </c>
    </row>
    <row r="377" spans="1:7" ht="15" customHeight="1" x14ac:dyDescent="0.2">
      <c r="A377" s="185"/>
      <c r="E377" s="186"/>
      <c r="G377" s="130">
        <f t="shared" si="86"/>
        <v>0</v>
      </c>
    </row>
    <row r="378" spans="1:7" ht="15" customHeight="1" x14ac:dyDescent="0.2">
      <c r="A378" s="185"/>
      <c r="E378" s="186"/>
      <c r="G378" s="130">
        <f t="shared" si="86"/>
        <v>0</v>
      </c>
    </row>
    <row r="379" spans="1:7" ht="15" customHeight="1" x14ac:dyDescent="0.2">
      <c r="A379" s="185"/>
      <c r="E379" s="186"/>
      <c r="G379" s="130">
        <f t="shared" si="86"/>
        <v>0</v>
      </c>
    </row>
    <row r="380" spans="1:7" ht="15" customHeight="1" x14ac:dyDescent="0.2">
      <c r="A380" s="185"/>
      <c r="E380" s="186"/>
      <c r="G380" s="130">
        <f t="shared" si="86"/>
        <v>0</v>
      </c>
    </row>
    <row r="381" spans="1:7" ht="15" customHeight="1" x14ac:dyDescent="0.2">
      <c r="A381" s="185"/>
      <c r="E381" s="186"/>
      <c r="G381" s="130">
        <f t="shared" si="86"/>
        <v>0</v>
      </c>
    </row>
    <row r="382" spans="1:7" ht="15" customHeight="1" x14ac:dyDescent="0.2">
      <c r="A382" s="185"/>
      <c r="E382" s="186"/>
      <c r="G382" s="130">
        <f t="shared" si="86"/>
        <v>0</v>
      </c>
    </row>
    <row r="383" spans="1:7" ht="15" customHeight="1" x14ac:dyDescent="0.2">
      <c r="A383" s="127"/>
      <c r="B383" s="128"/>
      <c r="C383" s="128"/>
      <c r="D383" s="128"/>
      <c r="E383" s="129"/>
      <c r="G383" s="130">
        <f t="shared" si="86"/>
        <v>0</v>
      </c>
    </row>
    <row r="384" spans="1:7" ht="15" customHeight="1" x14ac:dyDescent="0.2">
      <c r="A384" s="127"/>
      <c r="B384" s="128"/>
      <c r="C384" s="128"/>
      <c r="D384" s="128"/>
      <c r="E384" s="129"/>
      <c r="G384" s="130">
        <f t="shared" si="86"/>
        <v>0</v>
      </c>
    </row>
    <row r="385" spans="1:7" ht="15" customHeight="1" x14ac:dyDescent="0.2">
      <c r="A385" s="127"/>
      <c r="B385" s="128"/>
      <c r="C385" s="128"/>
      <c r="D385" s="128"/>
      <c r="E385" s="129"/>
      <c r="G385" s="130">
        <f t="shared" si="86"/>
        <v>0</v>
      </c>
    </row>
    <row r="386" spans="1:7" ht="15" customHeight="1" x14ac:dyDescent="0.2">
      <c r="A386" s="127"/>
      <c r="B386" s="128"/>
      <c r="C386" s="128"/>
      <c r="D386" s="128"/>
      <c r="E386" s="129"/>
      <c r="G386" s="130">
        <f t="shared" si="86"/>
        <v>0</v>
      </c>
    </row>
    <row r="387" spans="1:7" ht="15" customHeight="1" x14ac:dyDescent="0.2">
      <c r="A387" s="127"/>
      <c r="B387" s="128"/>
      <c r="C387" s="128"/>
      <c r="D387" s="128"/>
      <c r="E387" s="129"/>
      <c r="G387" s="130">
        <f t="shared" ref="G387:G449" si="87">WEEKNUM(A387,2)-1</f>
        <v>0</v>
      </c>
    </row>
    <row r="388" spans="1:7" ht="15" customHeight="1" x14ac:dyDescent="0.2">
      <c r="A388" s="127"/>
      <c r="B388" s="128"/>
      <c r="C388" s="128"/>
      <c r="D388" s="128"/>
      <c r="E388" s="129"/>
      <c r="G388" s="130">
        <f t="shared" si="87"/>
        <v>0</v>
      </c>
    </row>
    <row r="389" spans="1:7" ht="15" customHeight="1" x14ac:dyDescent="0.2">
      <c r="A389" s="127"/>
      <c r="B389" s="128"/>
      <c r="C389" s="128"/>
      <c r="D389" s="128"/>
      <c r="E389" s="129"/>
      <c r="G389" s="130">
        <f t="shared" si="87"/>
        <v>0</v>
      </c>
    </row>
    <row r="390" spans="1:7" ht="15" customHeight="1" x14ac:dyDescent="0.2">
      <c r="A390" s="127"/>
      <c r="B390" s="128"/>
      <c r="C390" s="128"/>
      <c r="D390" s="128"/>
      <c r="E390" s="129"/>
      <c r="G390" s="130">
        <f t="shared" si="87"/>
        <v>0</v>
      </c>
    </row>
    <row r="391" spans="1:7" ht="15" customHeight="1" x14ac:dyDescent="0.2">
      <c r="A391" s="127"/>
      <c r="B391" s="128"/>
      <c r="C391" s="128"/>
      <c r="D391" s="128"/>
      <c r="E391" s="129"/>
      <c r="G391" s="130">
        <f t="shared" si="87"/>
        <v>0</v>
      </c>
    </row>
    <row r="392" spans="1:7" ht="15" customHeight="1" x14ac:dyDescent="0.2">
      <c r="A392" s="127"/>
      <c r="B392" s="128"/>
      <c r="C392" s="128"/>
      <c r="D392" s="128"/>
      <c r="E392" s="129"/>
      <c r="G392" s="130">
        <f t="shared" si="87"/>
        <v>0</v>
      </c>
    </row>
    <row r="393" spans="1:7" ht="15" customHeight="1" x14ac:dyDescent="0.2">
      <c r="A393" s="127"/>
      <c r="B393" s="128"/>
      <c r="C393" s="128"/>
      <c r="D393" s="128"/>
      <c r="E393" s="129"/>
      <c r="G393" s="130">
        <f t="shared" si="87"/>
        <v>0</v>
      </c>
    </row>
    <row r="394" spans="1:7" ht="15" customHeight="1" x14ac:dyDescent="0.2">
      <c r="A394" s="127"/>
      <c r="B394" s="128"/>
      <c r="C394" s="128"/>
      <c r="D394" s="128"/>
      <c r="E394" s="129"/>
      <c r="G394" s="130">
        <f t="shared" si="87"/>
        <v>0</v>
      </c>
    </row>
    <row r="395" spans="1:7" ht="15" customHeight="1" x14ac:dyDescent="0.2">
      <c r="A395" s="127"/>
      <c r="B395" s="128"/>
      <c r="C395" s="128"/>
      <c r="D395" s="128"/>
      <c r="E395" s="129"/>
      <c r="G395" s="130">
        <f t="shared" si="87"/>
        <v>0</v>
      </c>
    </row>
    <row r="396" spans="1:7" ht="15" customHeight="1" x14ac:dyDescent="0.2">
      <c r="A396" s="127"/>
      <c r="B396" s="128"/>
      <c r="C396" s="128"/>
      <c r="D396" s="128"/>
      <c r="E396" s="129"/>
      <c r="G396" s="130">
        <f t="shared" si="87"/>
        <v>0</v>
      </c>
    </row>
    <row r="397" spans="1:7" ht="15" customHeight="1" x14ac:dyDescent="0.2">
      <c r="A397" s="127"/>
      <c r="B397" s="128"/>
      <c r="C397" s="128"/>
      <c r="D397" s="128"/>
      <c r="E397" s="129"/>
      <c r="G397" s="130">
        <f t="shared" si="87"/>
        <v>0</v>
      </c>
    </row>
    <row r="398" spans="1:7" ht="15" customHeight="1" x14ac:dyDescent="0.2">
      <c r="A398" s="127"/>
      <c r="B398" s="128"/>
      <c r="C398" s="128"/>
      <c r="D398" s="128"/>
      <c r="E398" s="129"/>
      <c r="G398" s="130">
        <f t="shared" si="87"/>
        <v>0</v>
      </c>
    </row>
    <row r="399" spans="1:7" ht="15" customHeight="1" x14ac:dyDescent="0.2">
      <c r="A399" s="127"/>
      <c r="B399" s="128"/>
      <c r="C399" s="128"/>
      <c r="D399" s="128"/>
      <c r="E399" s="129"/>
      <c r="G399" s="130">
        <f t="shared" si="87"/>
        <v>0</v>
      </c>
    </row>
    <row r="400" spans="1:7" ht="15" customHeight="1" x14ac:dyDescent="0.2">
      <c r="A400" s="127"/>
      <c r="B400" s="128"/>
      <c r="C400" s="128"/>
      <c r="D400" s="128"/>
      <c r="E400" s="129"/>
      <c r="G400" s="130">
        <f t="shared" si="87"/>
        <v>0</v>
      </c>
    </row>
    <row r="401" spans="1:7" ht="15" customHeight="1" x14ac:dyDescent="0.2">
      <c r="A401" s="127"/>
      <c r="B401" s="128"/>
      <c r="C401" s="128"/>
      <c r="D401" s="128"/>
      <c r="E401" s="129"/>
      <c r="G401" s="130">
        <f t="shared" si="87"/>
        <v>0</v>
      </c>
    </row>
    <row r="402" spans="1:7" ht="15" customHeight="1" x14ac:dyDescent="0.2">
      <c r="A402" s="127"/>
      <c r="B402" s="128"/>
      <c r="C402" s="128"/>
      <c r="D402" s="128"/>
      <c r="E402" s="129"/>
      <c r="G402" s="130">
        <f t="shared" si="87"/>
        <v>0</v>
      </c>
    </row>
    <row r="403" spans="1:7" ht="15" customHeight="1" x14ac:dyDescent="0.2">
      <c r="A403" s="127"/>
      <c r="B403" s="128"/>
      <c r="C403" s="128"/>
      <c r="D403" s="128"/>
      <c r="E403" s="129"/>
      <c r="G403" s="130">
        <f t="shared" si="87"/>
        <v>0</v>
      </c>
    </row>
    <row r="404" spans="1:7" ht="15" customHeight="1" x14ac:dyDescent="0.2">
      <c r="A404" s="127"/>
      <c r="B404" s="128"/>
      <c r="C404" s="128"/>
      <c r="D404" s="128"/>
      <c r="E404" s="129"/>
      <c r="G404" s="130">
        <f t="shared" si="87"/>
        <v>0</v>
      </c>
    </row>
    <row r="405" spans="1:7" ht="15" customHeight="1" x14ac:dyDescent="0.2">
      <c r="A405" s="127"/>
      <c r="B405" s="128"/>
      <c r="C405" s="128"/>
      <c r="D405" s="128"/>
      <c r="E405" s="129"/>
      <c r="G405" s="130">
        <f t="shared" si="87"/>
        <v>0</v>
      </c>
    </row>
    <row r="406" spans="1:7" ht="15" customHeight="1" x14ac:dyDescent="0.2">
      <c r="A406" s="127"/>
      <c r="B406" s="128"/>
      <c r="C406" s="128"/>
      <c r="D406" s="128"/>
      <c r="E406" s="129"/>
      <c r="G406" s="130">
        <f t="shared" si="87"/>
        <v>0</v>
      </c>
    </row>
    <row r="407" spans="1:7" ht="15" customHeight="1" x14ac:dyDescent="0.2">
      <c r="A407" s="127"/>
      <c r="B407" s="128"/>
      <c r="C407" s="128"/>
      <c r="D407" s="128"/>
      <c r="E407" s="129"/>
      <c r="G407" s="130">
        <f t="shared" si="87"/>
        <v>0</v>
      </c>
    </row>
    <row r="408" spans="1:7" ht="15" customHeight="1" x14ac:dyDescent="0.2">
      <c r="A408" s="127"/>
      <c r="B408" s="128"/>
      <c r="C408" s="128"/>
      <c r="D408" s="128"/>
      <c r="E408" s="129"/>
      <c r="G408" s="130">
        <f t="shared" si="87"/>
        <v>0</v>
      </c>
    </row>
    <row r="409" spans="1:7" ht="15" customHeight="1" x14ac:dyDescent="0.2">
      <c r="A409" s="127"/>
      <c r="B409" s="128"/>
      <c r="C409" s="128"/>
      <c r="D409" s="128"/>
      <c r="E409" s="129"/>
      <c r="G409" s="130">
        <f t="shared" si="87"/>
        <v>0</v>
      </c>
    </row>
    <row r="410" spans="1:7" ht="15" customHeight="1" x14ac:dyDescent="0.2">
      <c r="A410" s="127"/>
      <c r="B410" s="128"/>
      <c r="C410" s="128"/>
      <c r="D410" s="128"/>
      <c r="E410" s="129"/>
      <c r="G410" s="130">
        <f t="shared" si="87"/>
        <v>0</v>
      </c>
    </row>
    <row r="411" spans="1:7" ht="15" customHeight="1" x14ac:dyDescent="0.2">
      <c r="A411" s="127"/>
      <c r="B411" s="128"/>
      <c r="C411" s="128"/>
      <c r="D411" s="128"/>
      <c r="E411" s="129"/>
      <c r="G411" s="130">
        <f t="shared" si="87"/>
        <v>0</v>
      </c>
    </row>
    <row r="412" spans="1:7" ht="15" customHeight="1" x14ac:dyDescent="0.2">
      <c r="A412" s="127"/>
      <c r="B412" s="128"/>
      <c r="C412" s="128"/>
      <c r="D412" s="128"/>
      <c r="E412" s="129"/>
      <c r="G412" s="130">
        <f t="shared" si="87"/>
        <v>0</v>
      </c>
    </row>
    <row r="413" spans="1:7" ht="15" customHeight="1" x14ac:dyDescent="0.2">
      <c r="A413" s="127"/>
      <c r="B413" s="128"/>
      <c r="C413" s="128"/>
      <c r="D413" s="128"/>
      <c r="E413" s="129"/>
      <c r="G413" s="130">
        <f t="shared" si="87"/>
        <v>0</v>
      </c>
    </row>
    <row r="414" spans="1:7" ht="15" customHeight="1" x14ac:dyDescent="0.2">
      <c r="A414" s="127"/>
      <c r="B414" s="128"/>
      <c r="C414" s="128"/>
      <c r="D414" s="128"/>
      <c r="E414" s="129"/>
      <c r="G414" s="130">
        <f t="shared" si="87"/>
        <v>0</v>
      </c>
    </row>
    <row r="415" spans="1:7" ht="15" customHeight="1" x14ac:dyDescent="0.2">
      <c r="A415" s="127"/>
      <c r="B415" s="128"/>
      <c r="C415" s="128"/>
      <c r="D415" s="128"/>
      <c r="E415" s="129"/>
      <c r="G415" s="130">
        <f t="shared" si="87"/>
        <v>0</v>
      </c>
    </row>
    <row r="416" spans="1:7" ht="15" customHeight="1" x14ac:dyDescent="0.2">
      <c r="A416" s="127"/>
      <c r="B416" s="128"/>
      <c r="C416" s="128"/>
      <c r="D416" s="128"/>
      <c r="E416" s="129"/>
      <c r="G416" s="130">
        <f t="shared" si="87"/>
        <v>0</v>
      </c>
    </row>
    <row r="417" spans="1:7" ht="15" customHeight="1" x14ac:dyDescent="0.2">
      <c r="A417" s="127"/>
      <c r="B417" s="128"/>
      <c r="C417" s="128"/>
      <c r="D417" s="128"/>
      <c r="E417" s="129"/>
      <c r="G417" s="130">
        <f t="shared" si="87"/>
        <v>0</v>
      </c>
    </row>
    <row r="418" spans="1:7" ht="15" customHeight="1" x14ac:dyDescent="0.2">
      <c r="A418" s="127"/>
      <c r="B418" s="128"/>
      <c r="C418" s="128"/>
      <c r="D418" s="128"/>
      <c r="E418" s="129"/>
      <c r="G418" s="130">
        <f t="shared" si="87"/>
        <v>0</v>
      </c>
    </row>
    <row r="419" spans="1:7" ht="15" customHeight="1" x14ac:dyDescent="0.2">
      <c r="A419" s="127"/>
      <c r="B419" s="128"/>
      <c r="C419" s="128"/>
      <c r="D419" s="128"/>
      <c r="E419" s="129"/>
      <c r="G419" s="130">
        <f t="shared" si="87"/>
        <v>0</v>
      </c>
    </row>
    <row r="420" spans="1:7" ht="15" customHeight="1" x14ac:dyDescent="0.2">
      <c r="A420" s="127"/>
      <c r="B420" s="128"/>
      <c r="C420" s="128"/>
      <c r="D420" s="128"/>
      <c r="E420" s="129"/>
      <c r="G420" s="130">
        <f t="shared" si="87"/>
        <v>0</v>
      </c>
    </row>
    <row r="421" spans="1:7" ht="15" customHeight="1" x14ac:dyDescent="0.2">
      <c r="A421" s="127"/>
      <c r="B421" s="128"/>
      <c r="C421" s="128"/>
      <c r="D421" s="128"/>
      <c r="E421" s="129"/>
      <c r="G421" s="130">
        <f t="shared" si="87"/>
        <v>0</v>
      </c>
    </row>
    <row r="422" spans="1:7" ht="15" customHeight="1" x14ac:dyDescent="0.2">
      <c r="A422" s="127"/>
      <c r="B422" s="128"/>
      <c r="C422" s="128"/>
      <c r="D422" s="128"/>
      <c r="E422" s="129"/>
      <c r="G422" s="130">
        <f t="shared" si="87"/>
        <v>0</v>
      </c>
    </row>
    <row r="423" spans="1:7" ht="15" customHeight="1" x14ac:dyDescent="0.2">
      <c r="A423" s="127"/>
      <c r="B423" s="128"/>
      <c r="C423" s="128"/>
      <c r="D423" s="128"/>
      <c r="E423" s="129"/>
      <c r="G423" s="130">
        <f t="shared" si="87"/>
        <v>0</v>
      </c>
    </row>
    <row r="424" spans="1:7" ht="15" customHeight="1" x14ac:dyDescent="0.2">
      <c r="A424" s="127"/>
      <c r="B424" s="128"/>
      <c r="C424" s="128"/>
      <c r="D424" s="128"/>
      <c r="E424" s="129"/>
      <c r="G424" s="130">
        <f t="shared" si="87"/>
        <v>0</v>
      </c>
    </row>
    <row r="425" spans="1:7" ht="15" customHeight="1" x14ac:dyDescent="0.2">
      <c r="A425" s="127"/>
      <c r="B425" s="128"/>
      <c r="C425" s="128"/>
      <c r="D425" s="128"/>
      <c r="E425" s="129"/>
      <c r="G425" s="130">
        <f t="shared" si="87"/>
        <v>0</v>
      </c>
    </row>
    <row r="426" spans="1:7" ht="15" customHeight="1" x14ac:dyDescent="0.2">
      <c r="A426" s="127"/>
      <c r="B426" s="128"/>
      <c r="C426" s="128"/>
      <c r="D426" s="128"/>
      <c r="E426" s="129"/>
      <c r="G426" s="130">
        <f t="shared" si="87"/>
        <v>0</v>
      </c>
    </row>
    <row r="427" spans="1:7" ht="15" customHeight="1" x14ac:dyDescent="0.2">
      <c r="A427" s="127"/>
      <c r="B427" s="128"/>
      <c r="C427" s="128"/>
      <c r="D427" s="128"/>
      <c r="E427" s="129"/>
      <c r="G427" s="130">
        <f t="shared" si="87"/>
        <v>0</v>
      </c>
    </row>
    <row r="428" spans="1:7" ht="15" customHeight="1" x14ac:dyDescent="0.2">
      <c r="A428" s="127"/>
      <c r="B428" s="128"/>
      <c r="C428" s="128"/>
      <c r="D428" s="128"/>
      <c r="E428" s="129"/>
      <c r="G428" s="130">
        <f t="shared" si="87"/>
        <v>0</v>
      </c>
    </row>
    <row r="429" spans="1:7" ht="15" customHeight="1" x14ac:dyDescent="0.2">
      <c r="A429" s="127"/>
      <c r="B429" s="128"/>
      <c r="C429" s="128"/>
      <c r="D429" s="128"/>
      <c r="E429" s="129"/>
      <c r="G429" s="130">
        <f t="shared" si="87"/>
        <v>0</v>
      </c>
    </row>
    <row r="430" spans="1:7" ht="15" customHeight="1" x14ac:dyDescent="0.2">
      <c r="A430" s="127"/>
      <c r="B430" s="128"/>
      <c r="C430" s="128"/>
      <c r="D430" s="128"/>
      <c r="E430" s="129"/>
      <c r="G430" s="130">
        <f t="shared" si="87"/>
        <v>0</v>
      </c>
    </row>
    <row r="431" spans="1:7" ht="15" customHeight="1" x14ac:dyDescent="0.2">
      <c r="A431" s="127"/>
      <c r="B431" s="128"/>
      <c r="C431" s="128"/>
      <c r="D431" s="128"/>
      <c r="E431" s="129"/>
      <c r="G431" s="130">
        <f t="shared" si="87"/>
        <v>0</v>
      </c>
    </row>
    <row r="432" spans="1:7" ht="15" customHeight="1" x14ac:dyDescent="0.2">
      <c r="A432" s="127"/>
      <c r="B432" s="128"/>
      <c r="C432" s="128"/>
      <c r="D432" s="128"/>
      <c r="E432" s="129"/>
      <c r="G432" s="130">
        <f t="shared" si="87"/>
        <v>0</v>
      </c>
    </row>
    <row r="433" spans="1:7" ht="15" customHeight="1" x14ac:dyDescent="0.2">
      <c r="A433" s="127"/>
      <c r="B433" s="128"/>
      <c r="C433" s="128"/>
      <c r="D433" s="128"/>
      <c r="E433" s="129"/>
      <c r="G433" s="130">
        <f t="shared" si="87"/>
        <v>0</v>
      </c>
    </row>
    <row r="434" spans="1:7" ht="15" customHeight="1" x14ac:dyDescent="0.2">
      <c r="A434" s="127"/>
      <c r="B434" s="128"/>
      <c r="C434" s="128"/>
      <c r="D434" s="128"/>
      <c r="E434" s="129"/>
      <c r="G434" s="130">
        <f t="shared" si="87"/>
        <v>0</v>
      </c>
    </row>
    <row r="435" spans="1:7" ht="15" customHeight="1" x14ac:dyDescent="0.2">
      <c r="A435" s="127"/>
      <c r="B435" s="128"/>
      <c r="C435" s="128"/>
      <c r="D435" s="128"/>
      <c r="E435" s="129"/>
      <c r="G435" s="130">
        <f t="shared" si="87"/>
        <v>0</v>
      </c>
    </row>
    <row r="436" spans="1:7" ht="15" customHeight="1" x14ac:dyDescent="0.2">
      <c r="A436" s="127"/>
      <c r="B436" s="128"/>
      <c r="C436" s="128"/>
      <c r="D436" s="128"/>
      <c r="E436" s="129"/>
      <c r="G436" s="130">
        <f t="shared" si="87"/>
        <v>0</v>
      </c>
    </row>
    <row r="437" spans="1:7" ht="15" customHeight="1" x14ac:dyDescent="0.2">
      <c r="A437" s="127"/>
      <c r="B437" s="128"/>
      <c r="C437" s="128"/>
      <c r="D437" s="128"/>
      <c r="E437" s="129"/>
      <c r="G437" s="130">
        <f t="shared" si="87"/>
        <v>0</v>
      </c>
    </row>
    <row r="438" spans="1:7" ht="15" customHeight="1" x14ac:dyDescent="0.2">
      <c r="A438" s="127"/>
      <c r="B438" s="128"/>
      <c r="C438" s="128"/>
      <c r="D438" s="128"/>
      <c r="E438" s="129"/>
      <c r="G438" s="130">
        <f t="shared" si="87"/>
        <v>0</v>
      </c>
    </row>
    <row r="439" spans="1:7" ht="15" customHeight="1" x14ac:dyDescent="0.2">
      <c r="A439" s="127"/>
      <c r="B439" s="128"/>
      <c r="C439" s="128"/>
      <c r="D439" s="128"/>
      <c r="E439" s="129"/>
      <c r="G439" s="130">
        <f t="shared" si="87"/>
        <v>0</v>
      </c>
    </row>
    <row r="440" spans="1:7" ht="15" customHeight="1" x14ac:dyDescent="0.2">
      <c r="A440" s="127"/>
      <c r="B440" s="128"/>
      <c r="C440" s="128"/>
      <c r="D440" s="128"/>
      <c r="E440" s="129"/>
      <c r="G440" s="130">
        <f t="shared" si="87"/>
        <v>0</v>
      </c>
    </row>
    <row r="441" spans="1:7" ht="15" customHeight="1" x14ac:dyDescent="0.2">
      <c r="A441" s="127"/>
      <c r="B441" s="128"/>
      <c r="C441" s="128"/>
      <c r="D441" s="128"/>
      <c r="E441" s="129"/>
      <c r="G441" s="130">
        <f t="shared" si="87"/>
        <v>0</v>
      </c>
    </row>
    <row r="442" spans="1:7" ht="15" customHeight="1" x14ac:dyDescent="0.2">
      <c r="A442" s="127"/>
      <c r="B442" s="128"/>
      <c r="C442" s="128"/>
      <c r="D442" s="128"/>
      <c r="E442" s="129"/>
      <c r="G442" s="130">
        <f t="shared" si="87"/>
        <v>0</v>
      </c>
    </row>
    <row r="443" spans="1:7" ht="15" customHeight="1" x14ac:dyDescent="0.2">
      <c r="A443" s="127"/>
      <c r="B443" s="128"/>
      <c r="C443" s="128"/>
      <c r="D443" s="128"/>
      <c r="E443" s="129"/>
      <c r="G443" s="130">
        <f t="shared" si="87"/>
        <v>0</v>
      </c>
    </row>
    <row r="444" spans="1:7" ht="15" customHeight="1" x14ac:dyDescent="0.2">
      <c r="A444" s="127"/>
      <c r="B444" s="128"/>
      <c r="C444" s="128"/>
      <c r="D444" s="128"/>
      <c r="E444" s="129"/>
      <c r="G444" s="130">
        <f t="shared" si="87"/>
        <v>0</v>
      </c>
    </row>
    <row r="445" spans="1:7" ht="15" customHeight="1" x14ac:dyDescent="0.2">
      <c r="A445" s="127"/>
      <c r="B445" s="128"/>
      <c r="C445" s="128"/>
      <c r="D445" s="128"/>
      <c r="E445" s="129"/>
      <c r="G445" s="130">
        <f t="shared" si="87"/>
        <v>0</v>
      </c>
    </row>
    <row r="446" spans="1:7" ht="15" customHeight="1" x14ac:dyDescent="0.2">
      <c r="A446" s="127"/>
      <c r="B446" s="128"/>
      <c r="C446" s="128"/>
      <c r="D446" s="128"/>
      <c r="E446" s="129"/>
      <c r="G446" s="130">
        <f t="shared" si="87"/>
        <v>0</v>
      </c>
    </row>
    <row r="447" spans="1:7" ht="15" customHeight="1" x14ac:dyDescent="0.2">
      <c r="A447" s="127"/>
      <c r="B447" s="128"/>
      <c r="C447" s="128"/>
      <c r="D447" s="128"/>
      <c r="E447" s="129"/>
      <c r="G447" s="130">
        <f t="shared" si="87"/>
        <v>0</v>
      </c>
    </row>
    <row r="448" spans="1:7" ht="15" customHeight="1" x14ac:dyDescent="0.2">
      <c r="A448" s="127"/>
      <c r="B448" s="128"/>
      <c r="C448" s="128"/>
      <c r="D448" s="128"/>
      <c r="E448" s="129"/>
      <c r="G448" s="130">
        <f t="shared" si="87"/>
        <v>0</v>
      </c>
    </row>
    <row r="449" spans="1:7" ht="15" customHeight="1" x14ac:dyDescent="0.2">
      <c r="A449" s="127"/>
      <c r="B449" s="128"/>
      <c r="C449" s="128"/>
      <c r="D449" s="128"/>
      <c r="E449" s="129"/>
      <c r="G449" s="130">
        <f t="shared" si="87"/>
        <v>0</v>
      </c>
    </row>
    <row r="450" spans="1:7" ht="15" customHeight="1" x14ac:dyDescent="0.2">
      <c r="A450" s="127"/>
      <c r="B450" s="128"/>
      <c r="C450" s="128"/>
      <c r="D450" s="128"/>
      <c r="E450" s="129"/>
      <c r="G450" s="130">
        <f t="shared" ref="G450:G513" si="88">WEEKNUM(A450,2)-1</f>
        <v>0</v>
      </c>
    </row>
    <row r="451" spans="1:7" ht="15" customHeight="1" x14ac:dyDescent="0.2">
      <c r="A451" s="127"/>
      <c r="B451" s="128"/>
      <c r="C451" s="128"/>
      <c r="D451" s="128"/>
      <c r="E451" s="129"/>
      <c r="G451" s="130">
        <f t="shared" si="88"/>
        <v>0</v>
      </c>
    </row>
    <row r="452" spans="1:7" ht="15" customHeight="1" x14ac:dyDescent="0.2">
      <c r="A452" s="127"/>
      <c r="B452" s="128"/>
      <c r="C452" s="128"/>
      <c r="D452" s="128"/>
      <c r="E452" s="129"/>
      <c r="G452" s="130">
        <f t="shared" si="88"/>
        <v>0</v>
      </c>
    </row>
    <row r="453" spans="1:7" ht="15" customHeight="1" x14ac:dyDescent="0.2">
      <c r="A453" s="127"/>
      <c r="B453" s="128"/>
      <c r="C453" s="128"/>
      <c r="D453" s="128"/>
      <c r="E453" s="129"/>
      <c r="G453" s="130">
        <f t="shared" si="88"/>
        <v>0</v>
      </c>
    </row>
    <row r="454" spans="1:7" ht="15" customHeight="1" x14ac:dyDescent="0.2">
      <c r="A454" s="127"/>
      <c r="B454" s="128"/>
      <c r="C454" s="128"/>
      <c r="D454" s="128"/>
      <c r="E454" s="129"/>
      <c r="G454" s="130">
        <f t="shared" si="88"/>
        <v>0</v>
      </c>
    </row>
    <row r="455" spans="1:7" ht="15" customHeight="1" x14ac:dyDescent="0.2">
      <c r="A455" s="127"/>
      <c r="B455" s="128"/>
      <c r="C455" s="128"/>
      <c r="D455" s="128"/>
      <c r="E455" s="129"/>
      <c r="G455" s="130">
        <f t="shared" si="88"/>
        <v>0</v>
      </c>
    </row>
    <row r="456" spans="1:7" ht="15" customHeight="1" x14ac:dyDescent="0.2">
      <c r="A456" s="127"/>
      <c r="B456" s="128"/>
      <c r="C456" s="128"/>
      <c r="D456" s="128"/>
      <c r="E456" s="129"/>
      <c r="G456" s="130">
        <f t="shared" si="88"/>
        <v>0</v>
      </c>
    </row>
    <row r="457" spans="1:7" ht="15" customHeight="1" x14ac:dyDescent="0.2">
      <c r="A457" s="127"/>
      <c r="B457" s="128"/>
      <c r="C457" s="128"/>
      <c r="D457" s="128"/>
      <c r="E457" s="129"/>
      <c r="G457" s="130">
        <f t="shared" si="88"/>
        <v>0</v>
      </c>
    </row>
    <row r="458" spans="1:7" ht="15" customHeight="1" x14ac:dyDescent="0.2">
      <c r="A458" s="127"/>
      <c r="B458" s="128"/>
      <c r="C458" s="128"/>
      <c r="D458" s="128"/>
      <c r="E458" s="129"/>
      <c r="G458" s="130">
        <f t="shared" si="88"/>
        <v>0</v>
      </c>
    </row>
    <row r="459" spans="1:7" ht="15" customHeight="1" x14ac:dyDescent="0.2">
      <c r="A459" s="127"/>
      <c r="B459" s="128"/>
      <c r="C459" s="128"/>
      <c r="D459" s="128"/>
      <c r="E459" s="129"/>
      <c r="G459" s="130">
        <f t="shared" si="88"/>
        <v>0</v>
      </c>
    </row>
    <row r="460" spans="1:7" ht="15" customHeight="1" x14ac:dyDescent="0.2">
      <c r="A460" s="127"/>
      <c r="B460" s="128"/>
      <c r="C460" s="128"/>
      <c r="D460" s="128"/>
      <c r="E460" s="129"/>
      <c r="G460" s="130">
        <f t="shared" si="88"/>
        <v>0</v>
      </c>
    </row>
    <row r="461" spans="1:7" ht="15" customHeight="1" x14ac:dyDescent="0.2">
      <c r="A461" s="127"/>
      <c r="B461" s="128"/>
      <c r="C461" s="128"/>
      <c r="D461" s="128"/>
      <c r="E461" s="129"/>
      <c r="G461" s="130">
        <f t="shared" si="88"/>
        <v>0</v>
      </c>
    </row>
    <row r="462" spans="1:7" ht="15" customHeight="1" x14ac:dyDescent="0.2">
      <c r="A462" s="127"/>
      <c r="B462" s="128"/>
      <c r="C462" s="128"/>
      <c r="D462" s="128"/>
      <c r="E462" s="129"/>
      <c r="G462" s="130">
        <f t="shared" si="88"/>
        <v>0</v>
      </c>
    </row>
    <row r="463" spans="1:7" ht="15" customHeight="1" x14ac:dyDescent="0.2">
      <c r="A463" s="127"/>
      <c r="B463" s="128"/>
      <c r="C463" s="128"/>
      <c r="D463" s="128"/>
      <c r="E463" s="129"/>
      <c r="G463" s="130">
        <f t="shared" si="88"/>
        <v>0</v>
      </c>
    </row>
    <row r="464" spans="1:7" ht="15" customHeight="1" x14ac:dyDescent="0.2">
      <c r="A464" s="127"/>
      <c r="B464" s="128"/>
      <c r="C464" s="128"/>
      <c r="D464" s="128"/>
      <c r="E464" s="129"/>
      <c r="G464" s="130">
        <f t="shared" si="88"/>
        <v>0</v>
      </c>
    </row>
    <row r="465" spans="1:7" ht="15" customHeight="1" x14ac:dyDescent="0.2">
      <c r="A465" s="127"/>
      <c r="B465" s="128"/>
      <c r="C465" s="128"/>
      <c r="D465" s="128"/>
      <c r="E465" s="129"/>
      <c r="G465" s="130">
        <f t="shared" si="88"/>
        <v>0</v>
      </c>
    </row>
    <row r="466" spans="1:7" ht="15" customHeight="1" x14ac:dyDescent="0.2">
      <c r="A466" s="127"/>
      <c r="B466" s="128"/>
      <c r="C466" s="128"/>
      <c r="D466" s="128"/>
      <c r="E466" s="129"/>
      <c r="G466" s="130">
        <f t="shared" si="88"/>
        <v>0</v>
      </c>
    </row>
    <row r="467" spans="1:7" ht="15" customHeight="1" x14ac:dyDescent="0.2">
      <c r="A467" s="127"/>
      <c r="B467" s="128"/>
      <c r="C467" s="128"/>
      <c r="D467" s="128"/>
      <c r="E467" s="129"/>
      <c r="G467" s="130">
        <f t="shared" si="88"/>
        <v>0</v>
      </c>
    </row>
    <row r="468" spans="1:7" ht="15" customHeight="1" x14ac:dyDescent="0.2">
      <c r="A468" s="127"/>
      <c r="B468" s="128"/>
      <c r="C468" s="128"/>
      <c r="D468" s="128"/>
      <c r="E468" s="129"/>
      <c r="G468" s="130">
        <f t="shared" si="88"/>
        <v>0</v>
      </c>
    </row>
    <row r="469" spans="1:7" ht="15" customHeight="1" x14ac:dyDescent="0.2">
      <c r="A469" s="127"/>
      <c r="B469" s="128"/>
      <c r="C469" s="128"/>
      <c r="D469" s="128"/>
      <c r="E469" s="129"/>
      <c r="G469" s="130">
        <f t="shared" si="88"/>
        <v>0</v>
      </c>
    </row>
    <row r="470" spans="1:7" ht="15" customHeight="1" x14ac:dyDescent="0.2">
      <c r="A470" s="127"/>
      <c r="B470" s="128"/>
      <c r="C470" s="128"/>
      <c r="D470" s="128"/>
      <c r="E470" s="129"/>
      <c r="G470" s="130">
        <f t="shared" si="88"/>
        <v>0</v>
      </c>
    </row>
    <row r="471" spans="1:7" ht="15" customHeight="1" x14ac:dyDescent="0.2">
      <c r="A471" s="127"/>
      <c r="B471" s="128"/>
      <c r="C471" s="128"/>
      <c r="D471" s="128"/>
      <c r="E471" s="129"/>
      <c r="G471" s="130">
        <f t="shared" si="88"/>
        <v>0</v>
      </c>
    </row>
    <row r="472" spans="1:7" ht="15" customHeight="1" x14ac:dyDescent="0.2">
      <c r="A472" s="127"/>
      <c r="B472" s="128"/>
      <c r="C472" s="128"/>
      <c r="D472" s="128"/>
      <c r="E472" s="129"/>
      <c r="G472" s="130">
        <f t="shared" si="88"/>
        <v>0</v>
      </c>
    </row>
    <row r="473" spans="1:7" ht="15" customHeight="1" x14ac:dyDescent="0.2">
      <c r="A473" s="127"/>
      <c r="B473" s="128"/>
      <c r="C473" s="128"/>
      <c r="D473" s="128"/>
      <c r="E473" s="129"/>
      <c r="G473" s="130">
        <f t="shared" si="88"/>
        <v>0</v>
      </c>
    </row>
    <row r="474" spans="1:7" ht="15" customHeight="1" x14ac:dyDescent="0.2">
      <c r="A474" s="127"/>
      <c r="B474" s="128"/>
      <c r="C474" s="128"/>
      <c r="D474" s="128"/>
      <c r="E474" s="129"/>
      <c r="G474" s="130">
        <f t="shared" si="88"/>
        <v>0</v>
      </c>
    </row>
    <row r="475" spans="1:7" ht="15" customHeight="1" x14ac:dyDescent="0.2">
      <c r="A475" s="127"/>
      <c r="B475" s="128"/>
      <c r="C475" s="128"/>
      <c r="D475" s="128"/>
      <c r="E475" s="129"/>
      <c r="G475" s="130">
        <f t="shared" si="88"/>
        <v>0</v>
      </c>
    </row>
    <row r="476" spans="1:7" ht="15" customHeight="1" x14ac:dyDescent="0.2">
      <c r="A476" s="127"/>
      <c r="B476" s="128"/>
      <c r="C476" s="128"/>
      <c r="D476" s="128"/>
      <c r="E476" s="129"/>
      <c r="G476" s="130">
        <f t="shared" si="88"/>
        <v>0</v>
      </c>
    </row>
    <row r="477" spans="1:7" ht="15" customHeight="1" x14ac:dyDescent="0.2">
      <c r="A477" s="127"/>
      <c r="B477" s="128"/>
      <c r="C477" s="128"/>
      <c r="D477" s="128"/>
      <c r="E477" s="129"/>
      <c r="G477" s="130">
        <f t="shared" si="88"/>
        <v>0</v>
      </c>
    </row>
    <row r="478" spans="1:7" ht="15" customHeight="1" x14ac:dyDescent="0.2">
      <c r="A478" s="127"/>
      <c r="B478" s="128"/>
      <c r="C478" s="128"/>
      <c r="D478" s="128"/>
      <c r="E478" s="129"/>
      <c r="G478" s="130">
        <f t="shared" si="88"/>
        <v>0</v>
      </c>
    </row>
    <row r="479" spans="1:7" ht="15" customHeight="1" x14ac:dyDescent="0.2">
      <c r="A479" s="127"/>
      <c r="B479" s="128"/>
      <c r="C479" s="128"/>
      <c r="D479" s="128"/>
      <c r="E479" s="129"/>
      <c r="G479" s="130">
        <f t="shared" si="88"/>
        <v>0</v>
      </c>
    </row>
    <row r="480" spans="1:7" ht="15" customHeight="1" x14ac:dyDescent="0.2">
      <c r="A480" s="127"/>
      <c r="B480" s="128"/>
      <c r="C480" s="128"/>
      <c r="D480" s="128"/>
      <c r="E480" s="129"/>
      <c r="G480" s="130">
        <f t="shared" si="88"/>
        <v>0</v>
      </c>
    </row>
    <row r="481" spans="1:7" ht="15" customHeight="1" x14ac:dyDescent="0.2">
      <c r="A481" s="127"/>
      <c r="B481" s="128"/>
      <c r="C481" s="128"/>
      <c r="D481" s="128"/>
      <c r="E481" s="129"/>
      <c r="G481" s="130">
        <f t="shared" si="88"/>
        <v>0</v>
      </c>
    </row>
    <row r="482" spans="1:7" ht="15" customHeight="1" x14ac:dyDescent="0.2">
      <c r="A482" s="127"/>
      <c r="B482" s="128"/>
      <c r="C482" s="128"/>
      <c r="D482" s="128"/>
      <c r="E482" s="129"/>
      <c r="G482" s="130">
        <f t="shared" si="88"/>
        <v>0</v>
      </c>
    </row>
    <row r="483" spans="1:7" ht="15" customHeight="1" x14ac:dyDescent="0.2">
      <c r="A483" s="127"/>
      <c r="B483" s="128"/>
      <c r="C483" s="128"/>
      <c r="D483" s="128"/>
      <c r="E483" s="129"/>
      <c r="G483" s="130">
        <f t="shared" si="88"/>
        <v>0</v>
      </c>
    </row>
    <row r="484" spans="1:7" ht="15" customHeight="1" x14ac:dyDescent="0.2">
      <c r="A484" s="127"/>
      <c r="B484" s="128"/>
      <c r="C484" s="128"/>
      <c r="D484" s="128"/>
      <c r="E484" s="129"/>
      <c r="G484" s="130">
        <f t="shared" si="88"/>
        <v>0</v>
      </c>
    </row>
    <row r="485" spans="1:7" ht="15" customHeight="1" x14ac:dyDescent="0.2">
      <c r="A485" s="127"/>
      <c r="B485" s="128"/>
      <c r="C485" s="128"/>
      <c r="D485" s="128"/>
      <c r="E485" s="129"/>
      <c r="G485" s="130">
        <f t="shared" si="88"/>
        <v>0</v>
      </c>
    </row>
    <row r="486" spans="1:7" ht="15" customHeight="1" x14ac:dyDescent="0.2">
      <c r="A486" s="127"/>
      <c r="B486" s="128"/>
      <c r="C486" s="128"/>
      <c r="D486" s="128"/>
      <c r="E486" s="129"/>
      <c r="G486" s="130">
        <f t="shared" si="88"/>
        <v>0</v>
      </c>
    </row>
    <row r="487" spans="1:7" ht="15" customHeight="1" x14ac:dyDescent="0.2">
      <c r="A487" s="127"/>
      <c r="B487" s="128"/>
      <c r="C487" s="128"/>
      <c r="D487" s="128"/>
      <c r="E487" s="129"/>
      <c r="G487" s="130">
        <f t="shared" si="88"/>
        <v>0</v>
      </c>
    </row>
    <row r="488" spans="1:7" ht="15" customHeight="1" x14ac:dyDescent="0.2">
      <c r="A488" s="127"/>
      <c r="B488" s="128"/>
      <c r="C488" s="128"/>
      <c r="D488" s="128"/>
      <c r="E488" s="129"/>
      <c r="G488" s="130">
        <f t="shared" si="88"/>
        <v>0</v>
      </c>
    </row>
    <row r="489" spans="1:7" ht="15" customHeight="1" x14ac:dyDescent="0.2">
      <c r="A489" s="127"/>
      <c r="B489" s="128"/>
      <c r="C489" s="128"/>
      <c r="D489" s="128"/>
      <c r="E489" s="129"/>
      <c r="G489" s="130">
        <f t="shared" si="88"/>
        <v>0</v>
      </c>
    </row>
    <row r="490" spans="1:7" ht="15" customHeight="1" x14ac:dyDescent="0.2">
      <c r="A490" s="127"/>
      <c r="B490" s="128"/>
      <c r="C490" s="128"/>
      <c r="D490" s="128"/>
      <c r="E490" s="129"/>
      <c r="G490" s="130">
        <f t="shared" si="88"/>
        <v>0</v>
      </c>
    </row>
    <row r="491" spans="1:7" ht="15" customHeight="1" x14ac:dyDescent="0.2">
      <c r="A491" s="127"/>
      <c r="B491" s="128"/>
      <c r="C491" s="128"/>
      <c r="D491" s="128"/>
      <c r="E491" s="129"/>
      <c r="G491" s="130">
        <f t="shared" si="88"/>
        <v>0</v>
      </c>
    </row>
    <row r="492" spans="1:7" ht="15" customHeight="1" x14ac:dyDescent="0.2">
      <c r="A492" s="127"/>
      <c r="B492" s="128"/>
      <c r="C492" s="128"/>
      <c r="D492" s="128"/>
      <c r="E492" s="129"/>
      <c r="G492" s="130">
        <f t="shared" si="88"/>
        <v>0</v>
      </c>
    </row>
    <row r="493" spans="1:7" ht="15" customHeight="1" x14ac:dyDescent="0.2">
      <c r="A493" s="127"/>
      <c r="B493" s="128"/>
      <c r="C493" s="128"/>
      <c r="D493" s="128"/>
      <c r="E493" s="129"/>
      <c r="G493" s="130">
        <f t="shared" si="88"/>
        <v>0</v>
      </c>
    </row>
    <row r="494" spans="1:7" ht="15" customHeight="1" x14ac:dyDescent="0.2">
      <c r="A494" s="127"/>
      <c r="B494" s="128"/>
      <c r="C494" s="128"/>
      <c r="D494" s="128"/>
      <c r="E494" s="129"/>
      <c r="G494" s="130">
        <f t="shared" si="88"/>
        <v>0</v>
      </c>
    </row>
    <row r="495" spans="1:7" ht="15" customHeight="1" x14ac:dyDescent="0.2">
      <c r="A495" s="127"/>
      <c r="B495" s="128"/>
      <c r="C495" s="128"/>
      <c r="D495" s="128"/>
      <c r="E495" s="129"/>
      <c r="G495" s="130">
        <f t="shared" si="88"/>
        <v>0</v>
      </c>
    </row>
    <row r="496" spans="1:7" ht="15" customHeight="1" x14ac:dyDescent="0.2">
      <c r="A496" s="127"/>
      <c r="B496" s="128"/>
      <c r="C496" s="128"/>
      <c r="D496" s="128"/>
      <c r="E496" s="129"/>
      <c r="G496" s="130">
        <f t="shared" si="88"/>
        <v>0</v>
      </c>
    </row>
    <row r="497" spans="1:7" ht="15" customHeight="1" x14ac:dyDescent="0.2">
      <c r="A497" s="127"/>
      <c r="B497" s="128"/>
      <c r="C497" s="128"/>
      <c r="D497" s="128"/>
      <c r="E497" s="129"/>
      <c r="G497" s="130">
        <f t="shared" si="88"/>
        <v>0</v>
      </c>
    </row>
    <row r="498" spans="1:7" ht="15" customHeight="1" x14ac:dyDescent="0.2">
      <c r="A498" s="127"/>
      <c r="B498" s="128"/>
      <c r="C498" s="128"/>
      <c r="D498" s="128"/>
      <c r="E498" s="129"/>
      <c r="G498" s="130">
        <f t="shared" si="88"/>
        <v>0</v>
      </c>
    </row>
    <row r="499" spans="1:7" ht="15" customHeight="1" x14ac:dyDescent="0.2">
      <c r="A499" s="127"/>
      <c r="B499" s="128"/>
      <c r="C499" s="128"/>
      <c r="D499" s="128"/>
      <c r="E499" s="129"/>
      <c r="G499" s="130">
        <f t="shared" si="88"/>
        <v>0</v>
      </c>
    </row>
    <row r="500" spans="1:7" ht="15" customHeight="1" x14ac:dyDescent="0.2">
      <c r="A500" s="127"/>
      <c r="B500" s="128"/>
      <c r="C500" s="128"/>
      <c r="D500" s="128"/>
      <c r="E500" s="129"/>
      <c r="G500" s="130">
        <f t="shared" si="88"/>
        <v>0</v>
      </c>
    </row>
    <row r="501" spans="1:7" ht="15" customHeight="1" x14ac:dyDescent="0.2">
      <c r="A501" s="127"/>
      <c r="B501" s="128"/>
      <c r="C501" s="128"/>
      <c r="D501" s="128"/>
      <c r="E501" s="129"/>
      <c r="G501" s="130">
        <f t="shared" si="88"/>
        <v>0</v>
      </c>
    </row>
    <row r="502" spans="1:7" ht="15" customHeight="1" x14ac:dyDescent="0.2">
      <c r="A502" s="127"/>
      <c r="B502" s="128"/>
      <c r="C502" s="128"/>
      <c r="D502" s="128"/>
      <c r="E502" s="129"/>
      <c r="G502" s="130">
        <f t="shared" si="88"/>
        <v>0</v>
      </c>
    </row>
    <row r="503" spans="1:7" ht="15" customHeight="1" x14ac:dyDescent="0.2">
      <c r="A503" s="127"/>
      <c r="B503" s="128"/>
      <c r="C503" s="128"/>
      <c r="D503" s="128"/>
      <c r="E503" s="129"/>
      <c r="G503" s="130">
        <f t="shared" si="88"/>
        <v>0</v>
      </c>
    </row>
    <row r="504" spans="1:7" ht="15" customHeight="1" x14ac:dyDescent="0.2">
      <c r="A504" s="127"/>
      <c r="B504" s="128"/>
      <c r="C504" s="128"/>
      <c r="D504" s="128"/>
      <c r="E504" s="129"/>
      <c r="G504" s="130">
        <f t="shared" si="88"/>
        <v>0</v>
      </c>
    </row>
    <row r="505" spans="1:7" ht="15" customHeight="1" x14ac:dyDescent="0.2">
      <c r="A505" s="127"/>
      <c r="B505" s="128"/>
      <c r="C505" s="128"/>
      <c r="D505" s="128"/>
      <c r="E505" s="129"/>
      <c r="G505" s="130">
        <f t="shared" si="88"/>
        <v>0</v>
      </c>
    </row>
    <row r="506" spans="1:7" ht="15" customHeight="1" x14ac:dyDescent="0.2">
      <c r="A506" s="127"/>
      <c r="B506" s="128"/>
      <c r="C506" s="128"/>
      <c r="D506" s="128"/>
      <c r="E506" s="129"/>
      <c r="G506" s="130">
        <f t="shared" si="88"/>
        <v>0</v>
      </c>
    </row>
    <row r="507" spans="1:7" ht="15" customHeight="1" x14ac:dyDescent="0.2">
      <c r="A507" s="127"/>
      <c r="B507" s="128"/>
      <c r="C507" s="128"/>
      <c r="D507" s="128"/>
      <c r="E507" s="129"/>
      <c r="G507" s="130">
        <f t="shared" si="88"/>
        <v>0</v>
      </c>
    </row>
    <row r="508" spans="1:7" ht="15" customHeight="1" x14ac:dyDescent="0.2">
      <c r="G508" s="130">
        <f t="shared" si="88"/>
        <v>0</v>
      </c>
    </row>
    <row r="509" spans="1:7" ht="15" customHeight="1" x14ac:dyDescent="0.2">
      <c r="G509" s="130">
        <f t="shared" si="88"/>
        <v>0</v>
      </c>
    </row>
    <row r="510" spans="1:7" ht="15" customHeight="1" x14ac:dyDescent="0.2">
      <c r="G510" s="130">
        <f t="shared" si="88"/>
        <v>0</v>
      </c>
    </row>
    <row r="511" spans="1:7" ht="15" customHeight="1" x14ac:dyDescent="0.2">
      <c r="G511" s="130">
        <f t="shared" si="88"/>
        <v>0</v>
      </c>
    </row>
    <row r="512" spans="1:7" ht="15" customHeight="1" x14ac:dyDescent="0.2">
      <c r="G512" s="130">
        <f t="shared" si="88"/>
        <v>0</v>
      </c>
    </row>
    <row r="513" spans="7:7" ht="15" customHeight="1" x14ac:dyDescent="0.2">
      <c r="G513" s="130">
        <f t="shared" si="88"/>
        <v>0</v>
      </c>
    </row>
    <row r="514" spans="7:7" ht="15" customHeight="1" x14ac:dyDescent="0.2">
      <c r="G514" s="130">
        <f t="shared" ref="G514:G577" si="89">WEEKNUM(A514,2)-1</f>
        <v>0</v>
      </c>
    </row>
    <row r="515" spans="7:7" ht="15" customHeight="1" x14ac:dyDescent="0.2">
      <c r="G515" s="130">
        <f t="shared" si="89"/>
        <v>0</v>
      </c>
    </row>
    <row r="516" spans="7:7" ht="15" customHeight="1" x14ac:dyDescent="0.2">
      <c r="G516" s="130">
        <f t="shared" si="89"/>
        <v>0</v>
      </c>
    </row>
    <row r="517" spans="7:7" ht="15" customHeight="1" x14ac:dyDescent="0.2">
      <c r="G517" s="130">
        <f t="shared" si="89"/>
        <v>0</v>
      </c>
    </row>
    <row r="518" spans="7:7" ht="15" customHeight="1" x14ac:dyDescent="0.2">
      <c r="G518" s="130">
        <f t="shared" si="89"/>
        <v>0</v>
      </c>
    </row>
    <row r="519" spans="7:7" ht="15" customHeight="1" x14ac:dyDescent="0.2">
      <c r="G519" s="130">
        <f t="shared" si="89"/>
        <v>0</v>
      </c>
    </row>
    <row r="520" spans="7:7" ht="15" customHeight="1" x14ac:dyDescent="0.2">
      <c r="G520" s="130">
        <f t="shared" si="89"/>
        <v>0</v>
      </c>
    </row>
    <row r="521" spans="7:7" ht="15" customHeight="1" x14ac:dyDescent="0.2">
      <c r="G521" s="130">
        <f t="shared" si="89"/>
        <v>0</v>
      </c>
    </row>
    <row r="522" spans="7:7" ht="15" customHeight="1" x14ac:dyDescent="0.2">
      <c r="G522" s="130">
        <f t="shared" si="89"/>
        <v>0</v>
      </c>
    </row>
    <row r="523" spans="7:7" ht="15" customHeight="1" x14ac:dyDescent="0.2">
      <c r="G523" s="130">
        <f t="shared" si="89"/>
        <v>0</v>
      </c>
    </row>
    <row r="524" spans="7:7" ht="15" customHeight="1" x14ac:dyDescent="0.2">
      <c r="G524" s="130">
        <f t="shared" si="89"/>
        <v>0</v>
      </c>
    </row>
    <row r="525" spans="7:7" ht="15" customHeight="1" x14ac:dyDescent="0.2">
      <c r="G525" s="130">
        <f t="shared" si="89"/>
        <v>0</v>
      </c>
    </row>
    <row r="526" spans="7:7" ht="15" customHeight="1" x14ac:dyDescent="0.2">
      <c r="G526" s="130">
        <f t="shared" si="89"/>
        <v>0</v>
      </c>
    </row>
    <row r="527" spans="7:7" ht="15" customHeight="1" x14ac:dyDescent="0.2">
      <c r="G527" s="130">
        <f t="shared" si="89"/>
        <v>0</v>
      </c>
    </row>
    <row r="528" spans="7:7" ht="15" customHeight="1" x14ac:dyDescent="0.2">
      <c r="G528" s="130">
        <f t="shared" si="89"/>
        <v>0</v>
      </c>
    </row>
    <row r="529" spans="7:7" ht="15" customHeight="1" x14ac:dyDescent="0.2">
      <c r="G529" s="130">
        <f t="shared" si="89"/>
        <v>0</v>
      </c>
    </row>
    <row r="530" spans="7:7" ht="15" customHeight="1" x14ac:dyDescent="0.2">
      <c r="G530" s="130">
        <f t="shared" si="89"/>
        <v>0</v>
      </c>
    </row>
    <row r="531" spans="7:7" ht="15" customHeight="1" x14ac:dyDescent="0.2">
      <c r="G531" s="130">
        <f t="shared" si="89"/>
        <v>0</v>
      </c>
    </row>
    <row r="532" spans="7:7" ht="15" customHeight="1" x14ac:dyDescent="0.2">
      <c r="G532" s="130">
        <f t="shared" si="89"/>
        <v>0</v>
      </c>
    </row>
    <row r="533" spans="7:7" ht="15" customHeight="1" x14ac:dyDescent="0.2">
      <c r="G533" s="130">
        <f t="shared" si="89"/>
        <v>0</v>
      </c>
    </row>
    <row r="534" spans="7:7" ht="15" customHeight="1" x14ac:dyDescent="0.2">
      <c r="G534" s="130">
        <f t="shared" si="89"/>
        <v>0</v>
      </c>
    </row>
    <row r="535" spans="7:7" ht="15" customHeight="1" x14ac:dyDescent="0.2">
      <c r="G535" s="130">
        <f t="shared" si="89"/>
        <v>0</v>
      </c>
    </row>
    <row r="536" spans="7:7" ht="15" customHeight="1" x14ac:dyDescent="0.2">
      <c r="G536" s="130">
        <f t="shared" si="89"/>
        <v>0</v>
      </c>
    </row>
    <row r="537" spans="7:7" ht="15" customHeight="1" x14ac:dyDescent="0.2">
      <c r="G537" s="130">
        <f t="shared" si="89"/>
        <v>0</v>
      </c>
    </row>
    <row r="538" spans="7:7" ht="15" customHeight="1" x14ac:dyDescent="0.2">
      <c r="G538" s="130">
        <f t="shared" si="89"/>
        <v>0</v>
      </c>
    </row>
    <row r="539" spans="7:7" ht="15" customHeight="1" x14ac:dyDescent="0.2">
      <c r="G539" s="130">
        <f t="shared" si="89"/>
        <v>0</v>
      </c>
    </row>
    <row r="540" spans="7:7" ht="15" customHeight="1" x14ac:dyDescent="0.2">
      <c r="G540" s="130">
        <f t="shared" si="89"/>
        <v>0</v>
      </c>
    </row>
    <row r="541" spans="7:7" ht="15" customHeight="1" x14ac:dyDescent="0.2">
      <c r="G541" s="130">
        <f t="shared" si="89"/>
        <v>0</v>
      </c>
    </row>
    <row r="542" spans="7:7" ht="15" customHeight="1" x14ac:dyDescent="0.2">
      <c r="G542" s="130">
        <f t="shared" si="89"/>
        <v>0</v>
      </c>
    </row>
    <row r="543" spans="7:7" ht="15" customHeight="1" x14ac:dyDescent="0.2">
      <c r="G543" s="130">
        <f t="shared" si="89"/>
        <v>0</v>
      </c>
    </row>
    <row r="544" spans="7:7" ht="15" customHeight="1" x14ac:dyDescent="0.2">
      <c r="G544" s="130">
        <f t="shared" si="89"/>
        <v>0</v>
      </c>
    </row>
    <row r="545" spans="7:7" ht="15" customHeight="1" x14ac:dyDescent="0.2">
      <c r="G545" s="130">
        <f t="shared" si="89"/>
        <v>0</v>
      </c>
    </row>
    <row r="546" spans="7:7" ht="15" customHeight="1" x14ac:dyDescent="0.2">
      <c r="G546" s="130">
        <f t="shared" si="89"/>
        <v>0</v>
      </c>
    </row>
    <row r="547" spans="7:7" ht="15" customHeight="1" x14ac:dyDescent="0.2">
      <c r="G547" s="130">
        <f t="shared" si="89"/>
        <v>0</v>
      </c>
    </row>
    <row r="548" spans="7:7" ht="15" customHeight="1" x14ac:dyDescent="0.2">
      <c r="G548" s="130">
        <f t="shared" si="89"/>
        <v>0</v>
      </c>
    </row>
    <row r="549" spans="7:7" ht="15" customHeight="1" x14ac:dyDescent="0.2">
      <c r="G549" s="130">
        <f t="shared" si="89"/>
        <v>0</v>
      </c>
    </row>
    <row r="550" spans="7:7" ht="15" customHeight="1" x14ac:dyDescent="0.2">
      <c r="G550" s="130">
        <f t="shared" si="89"/>
        <v>0</v>
      </c>
    </row>
    <row r="551" spans="7:7" ht="15" customHeight="1" x14ac:dyDescent="0.2">
      <c r="G551" s="130">
        <f t="shared" si="89"/>
        <v>0</v>
      </c>
    </row>
    <row r="552" spans="7:7" ht="15" customHeight="1" x14ac:dyDescent="0.2">
      <c r="G552" s="130">
        <f t="shared" si="89"/>
        <v>0</v>
      </c>
    </row>
    <row r="553" spans="7:7" ht="15" customHeight="1" x14ac:dyDescent="0.2">
      <c r="G553" s="130">
        <f t="shared" si="89"/>
        <v>0</v>
      </c>
    </row>
    <row r="554" spans="7:7" ht="15" customHeight="1" x14ac:dyDescent="0.2">
      <c r="G554" s="130">
        <f t="shared" si="89"/>
        <v>0</v>
      </c>
    </row>
    <row r="555" spans="7:7" ht="15" customHeight="1" x14ac:dyDescent="0.2">
      <c r="G555" s="130">
        <f t="shared" si="89"/>
        <v>0</v>
      </c>
    </row>
    <row r="556" spans="7:7" ht="15" customHeight="1" x14ac:dyDescent="0.2">
      <c r="G556" s="130">
        <f t="shared" si="89"/>
        <v>0</v>
      </c>
    </row>
    <row r="557" spans="7:7" ht="15" customHeight="1" x14ac:dyDescent="0.2">
      <c r="G557" s="130">
        <f t="shared" si="89"/>
        <v>0</v>
      </c>
    </row>
    <row r="558" spans="7:7" ht="15" customHeight="1" x14ac:dyDescent="0.2">
      <c r="G558" s="130">
        <f t="shared" si="89"/>
        <v>0</v>
      </c>
    </row>
    <row r="559" spans="7:7" ht="15" customHeight="1" x14ac:dyDescent="0.2">
      <c r="G559" s="130">
        <f t="shared" si="89"/>
        <v>0</v>
      </c>
    </row>
    <row r="560" spans="7:7" ht="15" customHeight="1" x14ac:dyDescent="0.2">
      <c r="G560" s="130">
        <f t="shared" si="89"/>
        <v>0</v>
      </c>
    </row>
    <row r="561" spans="7:7" ht="15" customHeight="1" x14ac:dyDescent="0.2">
      <c r="G561" s="130">
        <f t="shared" si="89"/>
        <v>0</v>
      </c>
    </row>
    <row r="562" spans="7:7" ht="15" customHeight="1" x14ac:dyDescent="0.2">
      <c r="G562" s="130">
        <f t="shared" si="89"/>
        <v>0</v>
      </c>
    </row>
    <row r="563" spans="7:7" ht="15" customHeight="1" x14ac:dyDescent="0.2">
      <c r="G563" s="130">
        <f t="shared" si="89"/>
        <v>0</v>
      </c>
    </row>
    <row r="564" spans="7:7" ht="15" customHeight="1" x14ac:dyDescent="0.2">
      <c r="G564" s="130">
        <f t="shared" si="89"/>
        <v>0</v>
      </c>
    </row>
    <row r="565" spans="7:7" ht="15" customHeight="1" x14ac:dyDescent="0.2">
      <c r="G565" s="130">
        <f t="shared" si="89"/>
        <v>0</v>
      </c>
    </row>
    <row r="566" spans="7:7" ht="15" customHeight="1" x14ac:dyDescent="0.2">
      <c r="G566" s="130">
        <f t="shared" si="89"/>
        <v>0</v>
      </c>
    </row>
    <row r="567" spans="7:7" ht="15" customHeight="1" x14ac:dyDescent="0.2">
      <c r="G567" s="130">
        <f t="shared" si="89"/>
        <v>0</v>
      </c>
    </row>
    <row r="568" spans="7:7" ht="15" customHeight="1" x14ac:dyDescent="0.2">
      <c r="G568" s="130">
        <f t="shared" si="89"/>
        <v>0</v>
      </c>
    </row>
    <row r="569" spans="7:7" ht="15" customHeight="1" x14ac:dyDescent="0.2">
      <c r="G569" s="130">
        <f t="shared" si="89"/>
        <v>0</v>
      </c>
    </row>
    <row r="570" spans="7:7" ht="15" customHeight="1" x14ac:dyDescent="0.2">
      <c r="G570" s="130">
        <f t="shared" si="89"/>
        <v>0</v>
      </c>
    </row>
    <row r="571" spans="7:7" ht="15" customHeight="1" x14ac:dyDescent="0.2">
      <c r="G571" s="130">
        <f t="shared" si="89"/>
        <v>0</v>
      </c>
    </row>
    <row r="572" spans="7:7" ht="15" customHeight="1" x14ac:dyDescent="0.2">
      <c r="G572" s="130">
        <f t="shared" si="89"/>
        <v>0</v>
      </c>
    </row>
    <row r="573" spans="7:7" ht="15" customHeight="1" x14ac:dyDescent="0.2">
      <c r="G573" s="130">
        <f t="shared" si="89"/>
        <v>0</v>
      </c>
    </row>
    <row r="574" spans="7:7" ht="15" customHeight="1" x14ac:dyDescent="0.2">
      <c r="G574" s="130">
        <f t="shared" si="89"/>
        <v>0</v>
      </c>
    </row>
    <row r="575" spans="7:7" ht="15" customHeight="1" x14ac:dyDescent="0.2">
      <c r="G575" s="130">
        <f t="shared" si="89"/>
        <v>0</v>
      </c>
    </row>
    <row r="576" spans="7:7" ht="15" customHeight="1" x14ac:dyDescent="0.2">
      <c r="G576" s="130">
        <f t="shared" si="89"/>
        <v>0</v>
      </c>
    </row>
    <row r="577" spans="7:7" ht="15" customHeight="1" x14ac:dyDescent="0.2">
      <c r="G577" s="130">
        <f t="shared" si="89"/>
        <v>0</v>
      </c>
    </row>
    <row r="578" spans="7:7" ht="15" customHeight="1" x14ac:dyDescent="0.2">
      <c r="G578" s="130">
        <f t="shared" ref="G578:G641" si="90">WEEKNUM(A578,2)-1</f>
        <v>0</v>
      </c>
    </row>
    <row r="579" spans="7:7" ht="15" customHeight="1" x14ac:dyDescent="0.2">
      <c r="G579" s="130">
        <f t="shared" si="90"/>
        <v>0</v>
      </c>
    </row>
    <row r="580" spans="7:7" ht="15" customHeight="1" x14ac:dyDescent="0.2">
      <c r="G580" s="130">
        <f t="shared" si="90"/>
        <v>0</v>
      </c>
    </row>
    <row r="581" spans="7:7" ht="15" customHeight="1" x14ac:dyDescent="0.2">
      <c r="G581" s="130">
        <f t="shared" si="90"/>
        <v>0</v>
      </c>
    </row>
    <row r="582" spans="7:7" ht="15" customHeight="1" x14ac:dyDescent="0.2">
      <c r="G582" s="130">
        <f t="shared" si="90"/>
        <v>0</v>
      </c>
    </row>
    <row r="583" spans="7:7" ht="15" customHeight="1" x14ac:dyDescent="0.2">
      <c r="G583" s="130">
        <f t="shared" si="90"/>
        <v>0</v>
      </c>
    </row>
    <row r="584" spans="7:7" ht="15" customHeight="1" x14ac:dyDescent="0.2">
      <c r="G584" s="130">
        <f t="shared" si="90"/>
        <v>0</v>
      </c>
    </row>
    <row r="585" spans="7:7" ht="15" customHeight="1" x14ac:dyDescent="0.2">
      <c r="G585" s="130">
        <f t="shared" si="90"/>
        <v>0</v>
      </c>
    </row>
    <row r="586" spans="7:7" ht="15" customHeight="1" x14ac:dyDescent="0.2">
      <c r="G586" s="130">
        <f t="shared" si="90"/>
        <v>0</v>
      </c>
    </row>
    <row r="587" spans="7:7" ht="15" customHeight="1" x14ac:dyDescent="0.2">
      <c r="G587" s="130">
        <f t="shared" si="90"/>
        <v>0</v>
      </c>
    </row>
    <row r="588" spans="7:7" ht="15" customHeight="1" x14ac:dyDescent="0.2">
      <c r="G588" s="130">
        <f t="shared" si="90"/>
        <v>0</v>
      </c>
    </row>
    <row r="589" spans="7:7" ht="15" customHeight="1" x14ac:dyDescent="0.2">
      <c r="G589" s="130">
        <f t="shared" si="90"/>
        <v>0</v>
      </c>
    </row>
    <row r="590" spans="7:7" ht="15" customHeight="1" x14ac:dyDescent="0.2">
      <c r="G590" s="130">
        <f t="shared" si="90"/>
        <v>0</v>
      </c>
    </row>
    <row r="591" spans="7:7" ht="15" customHeight="1" x14ac:dyDescent="0.2">
      <c r="G591" s="130">
        <f t="shared" si="90"/>
        <v>0</v>
      </c>
    </row>
    <row r="592" spans="7:7" ht="15" customHeight="1" x14ac:dyDescent="0.2">
      <c r="G592" s="130">
        <f t="shared" si="90"/>
        <v>0</v>
      </c>
    </row>
    <row r="593" spans="7:7" ht="15" customHeight="1" x14ac:dyDescent="0.2">
      <c r="G593" s="130">
        <f t="shared" si="90"/>
        <v>0</v>
      </c>
    </row>
    <row r="594" spans="7:7" ht="15" customHeight="1" x14ac:dyDescent="0.2">
      <c r="G594" s="130">
        <f t="shared" si="90"/>
        <v>0</v>
      </c>
    </row>
    <row r="595" spans="7:7" ht="15" customHeight="1" x14ac:dyDescent="0.2">
      <c r="G595" s="130">
        <f t="shared" si="90"/>
        <v>0</v>
      </c>
    </row>
    <row r="596" spans="7:7" ht="15" customHeight="1" x14ac:dyDescent="0.2">
      <c r="G596" s="130">
        <f t="shared" si="90"/>
        <v>0</v>
      </c>
    </row>
    <row r="597" spans="7:7" ht="15" customHeight="1" x14ac:dyDescent="0.2">
      <c r="G597" s="130">
        <f t="shared" si="90"/>
        <v>0</v>
      </c>
    </row>
    <row r="598" spans="7:7" ht="15" customHeight="1" x14ac:dyDescent="0.2">
      <c r="G598" s="130">
        <f t="shared" si="90"/>
        <v>0</v>
      </c>
    </row>
    <row r="599" spans="7:7" ht="15" customHeight="1" x14ac:dyDescent="0.2">
      <c r="G599" s="130">
        <f t="shared" si="90"/>
        <v>0</v>
      </c>
    </row>
    <row r="600" spans="7:7" ht="15" customHeight="1" x14ac:dyDescent="0.2">
      <c r="G600" s="130">
        <f t="shared" si="90"/>
        <v>0</v>
      </c>
    </row>
    <row r="601" spans="7:7" ht="15" customHeight="1" x14ac:dyDescent="0.2">
      <c r="G601" s="130">
        <f t="shared" si="90"/>
        <v>0</v>
      </c>
    </row>
    <row r="602" spans="7:7" ht="15" customHeight="1" x14ac:dyDescent="0.2">
      <c r="G602" s="130">
        <f t="shared" si="90"/>
        <v>0</v>
      </c>
    </row>
    <row r="603" spans="7:7" ht="15" customHeight="1" x14ac:dyDescent="0.2">
      <c r="G603" s="130">
        <f t="shared" si="90"/>
        <v>0</v>
      </c>
    </row>
    <row r="604" spans="7:7" ht="15" customHeight="1" x14ac:dyDescent="0.2">
      <c r="G604" s="130">
        <f t="shared" si="90"/>
        <v>0</v>
      </c>
    </row>
    <row r="605" spans="7:7" ht="15" customHeight="1" x14ac:dyDescent="0.2">
      <c r="G605" s="130">
        <f t="shared" si="90"/>
        <v>0</v>
      </c>
    </row>
    <row r="606" spans="7:7" ht="15" customHeight="1" x14ac:dyDescent="0.2">
      <c r="G606" s="130">
        <f t="shared" si="90"/>
        <v>0</v>
      </c>
    </row>
    <row r="607" spans="7:7" ht="15" customHeight="1" x14ac:dyDescent="0.2">
      <c r="G607" s="130">
        <f t="shared" si="90"/>
        <v>0</v>
      </c>
    </row>
    <row r="608" spans="7:7" ht="15" customHeight="1" x14ac:dyDescent="0.2">
      <c r="G608" s="130">
        <f t="shared" si="90"/>
        <v>0</v>
      </c>
    </row>
    <row r="609" spans="7:7" ht="15" customHeight="1" x14ac:dyDescent="0.2">
      <c r="G609" s="130">
        <f t="shared" si="90"/>
        <v>0</v>
      </c>
    </row>
    <row r="610" spans="7:7" ht="15" customHeight="1" x14ac:dyDescent="0.2">
      <c r="G610" s="130">
        <f t="shared" si="90"/>
        <v>0</v>
      </c>
    </row>
    <row r="611" spans="7:7" ht="15" customHeight="1" x14ac:dyDescent="0.2">
      <c r="G611" s="130">
        <f t="shared" si="90"/>
        <v>0</v>
      </c>
    </row>
    <row r="612" spans="7:7" ht="15" customHeight="1" x14ac:dyDescent="0.2">
      <c r="G612" s="130">
        <f t="shared" si="90"/>
        <v>0</v>
      </c>
    </row>
    <row r="613" spans="7:7" ht="15" customHeight="1" x14ac:dyDescent="0.2">
      <c r="G613" s="130">
        <f t="shared" si="90"/>
        <v>0</v>
      </c>
    </row>
    <row r="614" spans="7:7" ht="15" customHeight="1" x14ac:dyDescent="0.2">
      <c r="G614" s="130">
        <f t="shared" si="90"/>
        <v>0</v>
      </c>
    </row>
    <row r="615" spans="7:7" ht="15" customHeight="1" x14ac:dyDescent="0.2">
      <c r="G615" s="130">
        <f t="shared" si="90"/>
        <v>0</v>
      </c>
    </row>
    <row r="616" spans="7:7" ht="15" customHeight="1" x14ac:dyDescent="0.2">
      <c r="G616" s="130">
        <f t="shared" si="90"/>
        <v>0</v>
      </c>
    </row>
    <row r="617" spans="7:7" ht="15" customHeight="1" x14ac:dyDescent="0.2">
      <c r="G617" s="130">
        <f t="shared" si="90"/>
        <v>0</v>
      </c>
    </row>
    <row r="618" spans="7:7" ht="15" customHeight="1" x14ac:dyDescent="0.2">
      <c r="G618" s="130">
        <f t="shared" si="90"/>
        <v>0</v>
      </c>
    </row>
    <row r="619" spans="7:7" ht="15" customHeight="1" x14ac:dyDescent="0.2">
      <c r="G619" s="130">
        <f t="shared" si="90"/>
        <v>0</v>
      </c>
    </row>
    <row r="620" spans="7:7" ht="15" customHeight="1" x14ac:dyDescent="0.2">
      <c r="G620" s="130">
        <f t="shared" si="90"/>
        <v>0</v>
      </c>
    </row>
    <row r="621" spans="7:7" ht="15" customHeight="1" x14ac:dyDescent="0.2">
      <c r="G621" s="130">
        <f t="shared" si="90"/>
        <v>0</v>
      </c>
    </row>
    <row r="622" spans="7:7" ht="15" customHeight="1" x14ac:dyDescent="0.2">
      <c r="G622" s="130">
        <f t="shared" si="90"/>
        <v>0</v>
      </c>
    </row>
    <row r="623" spans="7:7" ht="15" customHeight="1" x14ac:dyDescent="0.2">
      <c r="G623" s="130">
        <f t="shared" si="90"/>
        <v>0</v>
      </c>
    </row>
    <row r="624" spans="7:7" ht="15" customHeight="1" x14ac:dyDescent="0.2">
      <c r="G624" s="130">
        <f t="shared" si="90"/>
        <v>0</v>
      </c>
    </row>
    <row r="625" spans="7:7" ht="15" customHeight="1" x14ac:dyDescent="0.2">
      <c r="G625" s="130">
        <f t="shared" si="90"/>
        <v>0</v>
      </c>
    </row>
    <row r="626" spans="7:7" ht="15" customHeight="1" x14ac:dyDescent="0.2">
      <c r="G626" s="130">
        <f t="shared" si="90"/>
        <v>0</v>
      </c>
    </row>
    <row r="627" spans="7:7" ht="15" customHeight="1" x14ac:dyDescent="0.2">
      <c r="G627" s="130">
        <f t="shared" si="90"/>
        <v>0</v>
      </c>
    </row>
    <row r="628" spans="7:7" ht="15" customHeight="1" x14ac:dyDescent="0.2">
      <c r="G628" s="130">
        <f t="shared" si="90"/>
        <v>0</v>
      </c>
    </row>
    <row r="629" spans="7:7" ht="15" customHeight="1" x14ac:dyDescent="0.2">
      <c r="G629" s="130">
        <f t="shared" si="90"/>
        <v>0</v>
      </c>
    </row>
    <row r="630" spans="7:7" ht="15" customHeight="1" x14ac:dyDescent="0.2">
      <c r="G630" s="130">
        <f t="shared" si="90"/>
        <v>0</v>
      </c>
    </row>
    <row r="631" spans="7:7" ht="15" customHeight="1" x14ac:dyDescent="0.2">
      <c r="G631" s="130">
        <f t="shared" si="90"/>
        <v>0</v>
      </c>
    </row>
    <row r="632" spans="7:7" ht="15" customHeight="1" x14ac:dyDescent="0.2">
      <c r="G632" s="130">
        <f t="shared" si="90"/>
        <v>0</v>
      </c>
    </row>
    <row r="633" spans="7:7" ht="15" customHeight="1" x14ac:dyDescent="0.2">
      <c r="G633" s="130">
        <f t="shared" si="90"/>
        <v>0</v>
      </c>
    </row>
    <row r="634" spans="7:7" ht="15" customHeight="1" x14ac:dyDescent="0.2">
      <c r="G634" s="130">
        <f t="shared" si="90"/>
        <v>0</v>
      </c>
    </row>
    <row r="635" spans="7:7" ht="15" customHeight="1" x14ac:dyDescent="0.2">
      <c r="G635" s="130">
        <f t="shared" si="90"/>
        <v>0</v>
      </c>
    </row>
    <row r="636" spans="7:7" ht="15" customHeight="1" x14ac:dyDescent="0.2">
      <c r="G636" s="130">
        <f t="shared" si="90"/>
        <v>0</v>
      </c>
    </row>
    <row r="637" spans="7:7" ht="15" customHeight="1" x14ac:dyDescent="0.2">
      <c r="G637" s="130">
        <f t="shared" si="90"/>
        <v>0</v>
      </c>
    </row>
    <row r="638" spans="7:7" ht="15" customHeight="1" x14ac:dyDescent="0.2">
      <c r="G638" s="130">
        <f t="shared" si="90"/>
        <v>0</v>
      </c>
    </row>
    <row r="639" spans="7:7" ht="15" customHeight="1" x14ac:dyDescent="0.2">
      <c r="G639" s="130">
        <f t="shared" si="90"/>
        <v>0</v>
      </c>
    </row>
    <row r="640" spans="7:7" ht="15" customHeight="1" x14ac:dyDescent="0.2">
      <c r="G640" s="130">
        <f t="shared" si="90"/>
        <v>0</v>
      </c>
    </row>
    <row r="641" spans="7:7" ht="15" customHeight="1" x14ac:dyDescent="0.2">
      <c r="G641" s="130">
        <f t="shared" si="90"/>
        <v>0</v>
      </c>
    </row>
    <row r="642" spans="7:7" ht="15" customHeight="1" x14ac:dyDescent="0.2">
      <c r="G642" s="130">
        <f t="shared" ref="G642:G705" si="91">WEEKNUM(A642,2)-1</f>
        <v>0</v>
      </c>
    </row>
    <row r="643" spans="7:7" ht="15" customHeight="1" x14ac:dyDescent="0.2">
      <c r="G643" s="130">
        <f t="shared" si="91"/>
        <v>0</v>
      </c>
    </row>
    <row r="644" spans="7:7" ht="15" customHeight="1" x14ac:dyDescent="0.2">
      <c r="G644" s="130">
        <f t="shared" si="91"/>
        <v>0</v>
      </c>
    </row>
    <row r="645" spans="7:7" ht="15" customHeight="1" x14ac:dyDescent="0.2">
      <c r="G645" s="130">
        <f t="shared" si="91"/>
        <v>0</v>
      </c>
    </row>
    <row r="646" spans="7:7" ht="15" customHeight="1" x14ac:dyDescent="0.2">
      <c r="G646" s="130">
        <f t="shared" si="91"/>
        <v>0</v>
      </c>
    </row>
    <row r="647" spans="7:7" ht="15" customHeight="1" x14ac:dyDescent="0.2">
      <c r="G647" s="130">
        <f t="shared" si="91"/>
        <v>0</v>
      </c>
    </row>
    <row r="648" spans="7:7" ht="15" customHeight="1" x14ac:dyDescent="0.2">
      <c r="G648" s="130">
        <f t="shared" si="91"/>
        <v>0</v>
      </c>
    </row>
    <row r="649" spans="7:7" ht="15" customHeight="1" x14ac:dyDescent="0.2">
      <c r="G649" s="130">
        <f t="shared" si="91"/>
        <v>0</v>
      </c>
    </row>
    <row r="650" spans="7:7" ht="15" customHeight="1" x14ac:dyDescent="0.2">
      <c r="G650" s="130">
        <f t="shared" si="91"/>
        <v>0</v>
      </c>
    </row>
    <row r="651" spans="7:7" ht="15" customHeight="1" x14ac:dyDescent="0.2">
      <c r="G651" s="130">
        <f t="shared" si="91"/>
        <v>0</v>
      </c>
    </row>
    <row r="652" spans="7:7" ht="15" customHeight="1" x14ac:dyDescent="0.2">
      <c r="G652" s="130">
        <f t="shared" si="91"/>
        <v>0</v>
      </c>
    </row>
    <row r="653" spans="7:7" ht="15" customHeight="1" x14ac:dyDescent="0.2">
      <c r="G653" s="130">
        <f t="shared" si="91"/>
        <v>0</v>
      </c>
    </row>
    <row r="654" spans="7:7" ht="15" customHeight="1" x14ac:dyDescent="0.2">
      <c r="G654" s="130">
        <f t="shared" si="91"/>
        <v>0</v>
      </c>
    </row>
    <row r="655" spans="7:7" ht="15" customHeight="1" x14ac:dyDescent="0.2">
      <c r="G655" s="130">
        <f t="shared" si="91"/>
        <v>0</v>
      </c>
    </row>
    <row r="656" spans="7:7" ht="15" customHeight="1" x14ac:dyDescent="0.2">
      <c r="G656" s="130">
        <f t="shared" si="91"/>
        <v>0</v>
      </c>
    </row>
    <row r="657" spans="7:7" ht="15" customHeight="1" x14ac:dyDescent="0.2">
      <c r="G657" s="130">
        <f t="shared" si="91"/>
        <v>0</v>
      </c>
    </row>
    <row r="658" spans="7:7" ht="15" customHeight="1" x14ac:dyDescent="0.2">
      <c r="G658" s="130">
        <f t="shared" si="91"/>
        <v>0</v>
      </c>
    </row>
    <row r="659" spans="7:7" ht="15" customHeight="1" x14ac:dyDescent="0.2">
      <c r="G659" s="130">
        <f t="shared" si="91"/>
        <v>0</v>
      </c>
    </row>
    <row r="660" spans="7:7" ht="15" customHeight="1" x14ac:dyDescent="0.2">
      <c r="G660" s="130">
        <f t="shared" si="91"/>
        <v>0</v>
      </c>
    </row>
    <row r="661" spans="7:7" ht="15" customHeight="1" x14ac:dyDescent="0.2">
      <c r="G661" s="130">
        <f t="shared" si="91"/>
        <v>0</v>
      </c>
    </row>
    <row r="662" spans="7:7" ht="15" customHeight="1" x14ac:dyDescent="0.2">
      <c r="G662" s="130">
        <f t="shared" si="91"/>
        <v>0</v>
      </c>
    </row>
    <row r="663" spans="7:7" ht="15" customHeight="1" x14ac:dyDescent="0.2">
      <c r="G663" s="130">
        <f t="shared" si="91"/>
        <v>0</v>
      </c>
    </row>
    <row r="664" spans="7:7" ht="15" customHeight="1" x14ac:dyDescent="0.2">
      <c r="G664" s="130">
        <f t="shared" si="91"/>
        <v>0</v>
      </c>
    </row>
    <row r="665" spans="7:7" ht="15" customHeight="1" x14ac:dyDescent="0.2">
      <c r="G665" s="130">
        <f t="shared" si="91"/>
        <v>0</v>
      </c>
    </row>
    <row r="666" spans="7:7" ht="15" customHeight="1" x14ac:dyDescent="0.2">
      <c r="G666" s="130">
        <f t="shared" si="91"/>
        <v>0</v>
      </c>
    </row>
    <row r="667" spans="7:7" ht="15" customHeight="1" x14ac:dyDescent="0.2">
      <c r="G667" s="130">
        <f t="shared" si="91"/>
        <v>0</v>
      </c>
    </row>
    <row r="668" spans="7:7" ht="15" customHeight="1" x14ac:dyDescent="0.2">
      <c r="G668" s="130">
        <f t="shared" si="91"/>
        <v>0</v>
      </c>
    </row>
    <row r="669" spans="7:7" ht="15" customHeight="1" x14ac:dyDescent="0.2">
      <c r="G669" s="130">
        <f t="shared" si="91"/>
        <v>0</v>
      </c>
    </row>
    <row r="670" spans="7:7" ht="15" customHeight="1" x14ac:dyDescent="0.2">
      <c r="G670" s="130">
        <f t="shared" si="91"/>
        <v>0</v>
      </c>
    </row>
    <row r="671" spans="7:7" ht="15" customHeight="1" x14ac:dyDescent="0.2">
      <c r="G671" s="130">
        <f t="shared" si="91"/>
        <v>0</v>
      </c>
    </row>
    <row r="672" spans="7:7" ht="15" customHeight="1" x14ac:dyDescent="0.2">
      <c r="G672" s="130">
        <f t="shared" si="91"/>
        <v>0</v>
      </c>
    </row>
    <row r="673" spans="7:7" ht="15" customHeight="1" x14ac:dyDescent="0.2">
      <c r="G673" s="130">
        <f t="shared" si="91"/>
        <v>0</v>
      </c>
    </row>
    <row r="674" spans="7:7" ht="15" customHeight="1" x14ac:dyDescent="0.2">
      <c r="G674" s="130">
        <f t="shared" si="91"/>
        <v>0</v>
      </c>
    </row>
    <row r="675" spans="7:7" ht="15" customHeight="1" x14ac:dyDescent="0.2">
      <c r="G675" s="130">
        <f t="shared" si="91"/>
        <v>0</v>
      </c>
    </row>
    <row r="676" spans="7:7" ht="15" customHeight="1" x14ac:dyDescent="0.2">
      <c r="G676" s="130">
        <f t="shared" si="91"/>
        <v>0</v>
      </c>
    </row>
    <row r="677" spans="7:7" ht="15" customHeight="1" x14ac:dyDescent="0.2">
      <c r="G677" s="130">
        <f t="shared" si="91"/>
        <v>0</v>
      </c>
    </row>
    <row r="678" spans="7:7" ht="15" customHeight="1" x14ac:dyDescent="0.2">
      <c r="G678" s="130">
        <f t="shared" si="91"/>
        <v>0</v>
      </c>
    </row>
    <row r="679" spans="7:7" ht="15" customHeight="1" x14ac:dyDescent="0.2">
      <c r="G679" s="130">
        <f t="shared" si="91"/>
        <v>0</v>
      </c>
    </row>
    <row r="680" spans="7:7" ht="15" customHeight="1" x14ac:dyDescent="0.2">
      <c r="G680" s="130">
        <f t="shared" si="91"/>
        <v>0</v>
      </c>
    </row>
    <row r="681" spans="7:7" ht="15" customHeight="1" x14ac:dyDescent="0.2">
      <c r="G681" s="130">
        <f t="shared" si="91"/>
        <v>0</v>
      </c>
    </row>
    <row r="682" spans="7:7" ht="15" customHeight="1" x14ac:dyDescent="0.2">
      <c r="G682" s="130">
        <f t="shared" si="91"/>
        <v>0</v>
      </c>
    </row>
    <row r="683" spans="7:7" ht="15" customHeight="1" x14ac:dyDescent="0.2">
      <c r="G683" s="130">
        <f t="shared" si="91"/>
        <v>0</v>
      </c>
    </row>
    <row r="684" spans="7:7" ht="15" customHeight="1" x14ac:dyDescent="0.2">
      <c r="G684" s="130">
        <f t="shared" si="91"/>
        <v>0</v>
      </c>
    </row>
    <row r="685" spans="7:7" ht="15" customHeight="1" x14ac:dyDescent="0.2">
      <c r="G685" s="130">
        <f t="shared" si="91"/>
        <v>0</v>
      </c>
    </row>
    <row r="686" spans="7:7" ht="15" customHeight="1" x14ac:dyDescent="0.2">
      <c r="G686" s="130">
        <f t="shared" si="91"/>
        <v>0</v>
      </c>
    </row>
    <row r="687" spans="7:7" ht="15" customHeight="1" x14ac:dyDescent="0.2">
      <c r="G687" s="130">
        <f t="shared" si="91"/>
        <v>0</v>
      </c>
    </row>
    <row r="688" spans="7:7" ht="15" customHeight="1" x14ac:dyDescent="0.2">
      <c r="G688" s="130">
        <f t="shared" si="91"/>
        <v>0</v>
      </c>
    </row>
    <row r="689" spans="7:7" ht="15" customHeight="1" x14ac:dyDescent="0.2">
      <c r="G689" s="130">
        <f t="shared" si="91"/>
        <v>0</v>
      </c>
    </row>
    <row r="690" spans="7:7" ht="15" customHeight="1" x14ac:dyDescent="0.2">
      <c r="G690" s="130">
        <f t="shared" si="91"/>
        <v>0</v>
      </c>
    </row>
    <row r="691" spans="7:7" ht="15" customHeight="1" x14ac:dyDescent="0.2">
      <c r="G691" s="130">
        <f t="shared" si="91"/>
        <v>0</v>
      </c>
    </row>
    <row r="692" spans="7:7" ht="15" customHeight="1" x14ac:dyDescent="0.2">
      <c r="G692" s="130">
        <f t="shared" si="91"/>
        <v>0</v>
      </c>
    </row>
    <row r="693" spans="7:7" ht="15" customHeight="1" x14ac:dyDescent="0.2">
      <c r="G693" s="130">
        <f t="shared" si="91"/>
        <v>0</v>
      </c>
    </row>
    <row r="694" spans="7:7" ht="15" customHeight="1" x14ac:dyDescent="0.2">
      <c r="G694" s="130">
        <f t="shared" si="91"/>
        <v>0</v>
      </c>
    </row>
    <row r="695" spans="7:7" ht="15" customHeight="1" x14ac:dyDescent="0.2">
      <c r="G695" s="130">
        <f t="shared" si="91"/>
        <v>0</v>
      </c>
    </row>
    <row r="696" spans="7:7" ht="15" customHeight="1" x14ac:dyDescent="0.2">
      <c r="G696" s="130">
        <f t="shared" si="91"/>
        <v>0</v>
      </c>
    </row>
    <row r="697" spans="7:7" ht="15" customHeight="1" x14ac:dyDescent="0.2">
      <c r="G697" s="130">
        <f t="shared" si="91"/>
        <v>0</v>
      </c>
    </row>
    <row r="698" spans="7:7" ht="15" customHeight="1" x14ac:dyDescent="0.2">
      <c r="G698" s="130">
        <f t="shared" si="91"/>
        <v>0</v>
      </c>
    </row>
    <row r="699" spans="7:7" ht="15" customHeight="1" x14ac:dyDescent="0.2">
      <c r="G699" s="130">
        <f t="shared" si="91"/>
        <v>0</v>
      </c>
    </row>
    <row r="700" spans="7:7" ht="15" customHeight="1" x14ac:dyDescent="0.2">
      <c r="G700" s="130">
        <f t="shared" si="91"/>
        <v>0</v>
      </c>
    </row>
    <row r="701" spans="7:7" ht="15" customHeight="1" x14ac:dyDescent="0.2">
      <c r="G701" s="130">
        <f t="shared" si="91"/>
        <v>0</v>
      </c>
    </row>
    <row r="702" spans="7:7" ht="15" customHeight="1" x14ac:dyDescent="0.2">
      <c r="G702" s="130">
        <f t="shared" si="91"/>
        <v>0</v>
      </c>
    </row>
    <row r="703" spans="7:7" ht="15" customHeight="1" x14ac:dyDescent="0.2">
      <c r="G703" s="130">
        <f t="shared" si="91"/>
        <v>0</v>
      </c>
    </row>
    <row r="704" spans="7:7" ht="15" customHeight="1" x14ac:dyDescent="0.2">
      <c r="G704" s="130">
        <f t="shared" si="91"/>
        <v>0</v>
      </c>
    </row>
    <row r="705" spans="7:7" ht="15" customHeight="1" x14ac:dyDescent="0.2">
      <c r="G705" s="130">
        <f t="shared" si="91"/>
        <v>0</v>
      </c>
    </row>
    <row r="706" spans="7:7" ht="15" customHeight="1" x14ac:dyDescent="0.2">
      <c r="G706" s="130">
        <f t="shared" ref="G706:G769" si="92">WEEKNUM(A706,2)-1</f>
        <v>0</v>
      </c>
    </row>
    <row r="707" spans="7:7" ht="15" customHeight="1" x14ac:dyDescent="0.2">
      <c r="G707" s="130">
        <f t="shared" si="92"/>
        <v>0</v>
      </c>
    </row>
    <row r="708" spans="7:7" ht="15" customHeight="1" x14ac:dyDescent="0.2">
      <c r="G708" s="130">
        <f t="shared" si="92"/>
        <v>0</v>
      </c>
    </row>
    <row r="709" spans="7:7" ht="15" customHeight="1" x14ac:dyDescent="0.2">
      <c r="G709" s="130">
        <f t="shared" si="92"/>
        <v>0</v>
      </c>
    </row>
    <row r="710" spans="7:7" ht="15" customHeight="1" x14ac:dyDescent="0.2">
      <c r="G710" s="130">
        <f t="shared" si="92"/>
        <v>0</v>
      </c>
    </row>
    <row r="711" spans="7:7" ht="15" customHeight="1" x14ac:dyDescent="0.2">
      <c r="G711" s="130">
        <f t="shared" si="92"/>
        <v>0</v>
      </c>
    </row>
    <row r="712" spans="7:7" ht="15" customHeight="1" x14ac:dyDescent="0.2">
      <c r="G712" s="130">
        <f t="shared" si="92"/>
        <v>0</v>
      </c>
    </row>
    <row r="713" spans="7:7" ht="15" customHeight="1" x14ac:dyDescent="0.2">
      <c r="G713" s="130">
        <f t="shared" si="92"/>
        <v>0</v>
      </c>
    </row>
    <row r="714" spans="7:7" ht="15" customHeight="1" x14ac:dyDescent="0.2">
      <c r="G714" s="130">
        <f t="shared" si="92"/>
        <v>0</v>
      </c>
    </row>
    <row r="715" spans="7:7" ht="15" customHeight="1" x14ac:dyDescent="0.2">
      <c r="G715" s="130">
        <f t="shared" si="92"/>
        <v>0</v>
      </c>
    </row>
    <row r="716" spans="7:7" ht="15" customHeight="1" x14ac:dyDescent="0.2">
      <c r="G716" s="130">
        <f t="shared" si="92"/>
        <v>0</v>
      </c>
    </row>
    <row r="717" spans="7:7" ht="15" customHeight="1" x14ac:dyDescent="0.2">
      <c r="G717" s="130">
        <f t="shared" si="92"/>
        <v>0</v>
      </c>
    </row>
    <row r="718" spans="7:7" ht="15" customHeight="1" x14ac:dyDescent="0.2">
      <c r="G718" s="130">
        <f t="shared" si="92"/>
        <v>0</v>
      </c>
    </row>
    <row r="719" spans="7:7" ht="15" customHeight="1" x14ac:dyDescent="0.2">
      <c r="G719" s="130">
        <f t="shared" si="92"/>
        <v>0</v>
      </c>
    </row>
    <row r="720" spans="7:7" ht="15" customHeight="1" x14ac:dyDescent="0.2">
      <c r="G720" s="130">
        <f t="shared" si="92"/>
        <v>0</v>
      </c>
    </row>
    <row r="721" spans="7:7" ht="15" customHeight="1" x14ac:dyDescent="0.2">
      <c r="G721" s="130">
        <f t="shared" si="92"/>
        <v>0</v>
      </c>
    </row>
    <row r="722" spans="7:7" ht="15" customHeight="1" x14ac:dyDescent="0.2">
      <c r="G722" s="130">
        <f t="shared" si="92"/>
        <v>0</v>
      </c>
    </row>
    <row r="723" spans="7:7" ht="15" customHeight="1" x14ac:dyDescent="0.2">
      <c r="G723" s="130">
        <f t="shared" si="92"/>
        <v>0</v>
      </c>
    </row>
    <row r="724" spans="7:7" ht="15" customHeight="1" x14ac:dyDescent="0.2">
      <c r="G724" s="130">
        <f t="shared" si="92"/>
        <v>0</v>
      </c>
    </row>
    <row r="725" spans="7:7" ht="15" customHeight="1" x14ac:dyDescent="0.2">
      <c r="G725" s="130">
        <f t="shared" si="92"/>
        <v>0</v>
      </c>
    </row>
    <row r="726" spans="7:7" ht="15" customHeight="1" x14ac:dyDescent="0.2">
      <c r="G726" s="130">
        <f t="shared" si="92"/>
        <v>0</v>
      </c>
    </row>
    <row r="727" spans="7:7" ht="15" customHeight="1" x14ac:dyDescent="0.2">
      <c r="G727" s="130">
        <f t="shared" si="92"/>
        <v>0</v>
      </c>
    </row>
    <row r="728" spans="7:7" ht="15" customHeight="1" x14ac:dyDescent="0.2">
      <c r="G728" s="130">
        <f t="shared" si="92"/>
        <v>0</v>
      </c>
    </row>
    <row r="729" spans="7:7" ht="15" customHeight="1" x14ac:dyDescent="0.2">
      <c r="G729" s="130">
        <f t="shared" si="92"/>
        <v>0</v>
      </c>
    </row>
    <row r="730" spans="7:7" ht="15" customHeight="1" x14ac:dyDescent="0.2">
      <c r="G730" s="130">
        <f t="shared" si="92"/>
        <v>0</v>
      </c>
    </row>
    <row r="731" spans="7:7" ht="15" customHeight="1" x14ac:dyDescent="0.2">
      <c r="G731" s="130">
        <f t="shared" si="92"/>
        <v>0</v>
      </c>
    </row>
    <row r="732" spans="7:7" ht="15" customHeight="1" x14ac:dyDescent="0.2">
      <c r="G732" s="130">
        <f t="shared" si="92"/>
        <v>0</v>
      </c>
    </row>
    <row r="733" spans="7:7" ht="15" customHeight="1" x14ac:dyDescent="0.2">
      <c r="G733" s="130">
        <f t="shared" si="92"/>
        <v>0</v>
      </c>
    </row>
    <row r="734" spans="7:7" ht="15" customHeight="1" x14ac:dyDescent="0.2">
      <c r="G734" s="130">
        <f t="shared" si="92"/>
        <v>0</v>
      </c>
    </row>
    <row r="735" spans="7:7" ht="15" customHeight="1" x14ac:dyDescent="0.2">
      <c r="G735" s="130">
        <f t="shared" si="92"/>
        <v>0</v>
      </c>
    </row>
    <row r="736" spans="7:7" ht="15" customHeight="1" x14ac:dyDescent="0.2">
      <c r="G736" s="130">
        <f t="shared" si="92"/>
        <v>0</v>
      </c>
    </row>
    <row r="737" spans="7:7" ht="15" customHeight="1" x14ac:dyDescent="0.2">
      <c r="G737" s="130">
        <f t="shared" si="92"/>
        <v>0</v>
      </c>
    </row>
    <row r="738" spans="7:7" ht="15" customHeight="1" x14ac:dyDescent="0.2">
      <c r="G738" s="130">
        <f t="shared" si="92"/>
        <v>0</v>
      </c>
    </row>
    <row r="739" spans="7:7" ht="15" customHeight="1" x14ac:dyDescent="0.2">
      <c r="G739" s="130">
        <f t="shared" si="92"/>
        <v>0</v>
      </c>
    </row>
    <row r="740" spans="7:7" ht="15" customHeight="1" x14ac:dyDescent="0.2">
      <c r="G740" s="130">
        <f t="shared" si="92"/>
        <v>0</v>
      </c>
    </row>
    <row r="741" spans="7:7" ht="15" customHeight="1" x14ac:dyDescent="0.2">
      <c r="G741" s="130">
        <f t="shared" si="92"/>
        <v>0</v>
      </c>
    </row>
    <row r="742" spans="7:7" ht="15" customHeight="1" x14ac:dyDescent="0.2">
      <c r="G742" s="130">
        <f t="shared" si="92"/>
        <v>0</v>
      </c>
    </row>
    <row r="743" spans="7:7" ht="15" customHeight="1" x14ac:dyDescent="0.2">
      <c r="G743" s="130">
        <f t="shared" si="92"/>
        <v>0</v>
      </c>
    </row>
    <row r="744" spans="7:7" ht="15" customHeight="1" x14ac:dyDescent="0.2">
      <c r="G744" s="130">
        <f t="shared" si="92"/>
        <v>0</v>
      </c>
    </row>
    <row r="745" spans="7:7" ht="15" customHeight="1" x14ac:dyDescent="0.2">
      <c r="G745" s="130">
        <f t="shared" si="92"/>
        <v>0</v>
      </c>
    </row>
    <row r="746" spans="7:7" ht="15" customHeight="1" x14ac:dyDescent="0.2">
      <c r="G746" s="130">
        <f t="shared" si="92"/>
        <v>0</v>
      </c>
    </row>
    <row r="747" spans="7:7" ht="15" customHeight="1" x14ac:dyDescent="0.2">
      <c r="G747" s="130">
        <f t="shared" si="92"/>
        <v>0</v>
      </c>
    </row>
    <row r="748" spans="7:7" ht="15" customHeight="1" x14ac:dyDescent="0.2">
      <c r="G748" s="130">
        <f t="shared" si="92"/>
        <v>0</v>
      </c>
    </row>
    <row r="749" spans="7:7" ht="15" customHeight="1" x14ac:dyDescent="0.2">
      <c r="G749" s="130">
        <f t="shared" si="92"/>
        <v>0</v>
      </c>
    </row>
    <row r="750" spans="7:7" ht="15" customHeight="1" x14ac:dyDescent="0.2">
      <c r="G750" s="130">
        <f t="shared" si="92"/>
        <v>0</v>
      </c>
    </row>
    <row r="751" spans="7:7" ht="15" customHeight="1" x14ac:dyDescent="0.2">
      <c r="G751" s="130">
        <f t="shared" si="92"/>
        <v>0</v>
      </c>
    </row>
    <row r="752" spans="7:7" ht="15" customHeight="1" x14ac:dyDescent="0.2">
      <c r="G752" s="130">
        <f t="shared" si="92"/>
        <v>0</v>
      </c>
    </row>
    <row r="753" spans="7:7" ht="15" customHeight="1" x14ac:dyDescent="0.2">
      <c r="G753" s="130">
        <f t="shared" si="92"/>
        <v>0</v>
      </c>
    </row>
    <row r="754" spans="7:7" ht="15" customHeight="1" x14ac:dyDescent="0.2">
      <c r="G754" s="130">
        <f t="shared" si="92"/>
        <v>0</v>
      </c>
    </row>
    <row r="755" spans="7:7" ht="15" customHeight="1" x14ac:dyDescent="0.2">
      <c r="G755" s="130">
        <f t="shared" si="92"/>
        <v>0</v>
      </c>
    </row>
    <row r="756" spans="7:7" ht="15" customHeight="1" x14ac:dyDescent="0.2">
      <c r="G756" s="130">
        <f t="shared" si="92"/>
        <v>0</v>
      </c>
    </row>
    <row r="757" spans="7:7" ht="15" customHeight="1" x14ac:dyDescent="0.2">
      <c r="G757" s="130">
        <f t="shared" si="92"/>
        <v>0</v>
      </c>
    </row>
    <row r="758" spans="7:7" ht="15" customHeight="1" x14ac:dyDescent="0.2">
      <c r="G758" s="130">
        <f t="shared" si="92"/>
        <v>0</v>
      </c>
    </row>
    <row r="759" spans="7:7" ht="15" customHeight="1" x14ac:dyDescent="0.2">
      <c r="G759" s="130">
        <f t="shared" si="92"/>
        <v>0</v>
      </c>
    </row>
    <row r="760" spans="7:7" ht="15" customHeight="1" x14ac:dyDescent="0.2">
      <c r="G760" s="130">
        <f t="shared" si="92"/>
        <v>0</v>
      </c>
    </row>
    <row r="761" spans="7:7" ht="15" customHeight="1" x14ac:dyDescent="0.2">
      <c r="G761" s="130">
        <f t="shared" si="92"/>
        <v>0</v>
      </c>
    </row>
    <row r="762" spans="7:7" ht="15" customHeight="1" x14ac:dyDescent="0.2">
      <c r="G762" s="130">
        <f t="shared" si="92"/>
        <v>0</v>
      </c>
    </row>
    <row r="763" spans="7:7" ht="15" customHeight="1" x14ac:dyDescent="0.2">
      <c r="G763" s="130">
        <f t="shared" si="92"/>
        <v>0</v>
      </c>
    </row>
    <row r="764" spans="7:7" ht="15" customHeight="1" x14ac:dyDescent="0.2">
      <c r="G764" s="130">
        <f t="shared" si="92"/>
        <v>0</v>
      </c>
    </row>
    <row r="765" spans="7:7" ht="15" customHeight="1" x14ac:dyDescent="0.2">
      <c r="G765" s="130">
        <f t="shared" si="92"/>
        <v>0</v>
      </c>
    </row>
    <row r="766" spans="7:7" ht="15" customHeight="1" x14ac:dyDescent="0.2">
      <c r="G766" s="130">
        <f t="shared" si="92"/>
        <v>0</v>
      </c>
    </row>
    <row r="767" spans="7:7" ht="15" customHeight="1" x14ac:dyDescent="0.2">
      <c r="G767" s="130">
        <f t="shared" si="92"/>
        <v>0</v>
      </c>
    </row>
    <row r="768" spans="7:7" ht="15" customHeight="1" x14ac:dyDescent="0.2">
      <c r="G768" s="130">
        <f t="shared" si="92"/>
        <v>0</v>
      </c>
    </row>
    <row r="769" spans="7:7" ht="15" customHeight="1" x14ac:dyDescent="0.2">
      <c r="G769" s="130">
        <f t="shared" si="92"/>
        <v>0</v>
      </c>
    </row>
    <row r="770" spans="7:7" ht="15" customHeight="1" x14ac:dyDescent="0.2">
      <c r="G770" s="130">
        <f t="shared" ref="G770:G833" si="93">WEEKNUM(A770,2)-1</f>
        <v>0</v>
      </c>
    </row>
    <row r="771" spans="7:7" ht="15" customHeight="1" x14ac:dyDescent="0.2">
      <c r="G771" s="130">
        <f t="shared" si="93"/>
        <v>0</v>
      </c>
    </row>
    <row r="772" spans="7:7" ht="15" customHeight="1" x14ac:dyDescent="0.2">
      <c r="G772" s="130">
        <f t="shared" si="93"/>
        <v>0</v>
      </c>
    </row>
    <row r="773" spans="7:7" ht="15" customHeight="1" x14ac:dyDescent="0.2">
      <c r="G773" s="130">
        <f t="shared" si="93"/>
        <v>0</v>
      </c>
    </row>
    <row r="774" spans="7:7" ht="15" customHeight="1" x14ac:dyDescent="0.2">
      <c r="G774" s="130">
        <f t="shared" si="93"/>
        <v>0</v>
      </c>
    </row>
    <row r="775" spans="7:7" ht="15" customHeight="1" x14ac:dyDescent="0.2">
      <c r="G775" s="130">
        <f t="shared" si="93"/>
        <v>0</v>
      </c>
    </row>
    <row r="776" spans="7:7" ht="15" customHeight="1" x14ac:dyDescent="0.2">
      <c r="G776" s="130">
        <f t="shared" si="93"/>
        <v>0</v>
      </c>
    </row>
    <row r="777" spans="7:7" ht="15" customHeight="1" x14ac:dyDescent="0.2">
      <c r="G777" s="130">
        <f t="shared" si="93"/>
        <v>0</v>
      </c>
    </row>
    <row r="778" spans="7:7" ht="15" customHeight="1" x14ac:dyDescent="0.2">
      <c r="G778" s="130">
        <f t="shared" si="93"/>
        <v>0</v>
      </c>
    </row>
    <row r="779" spans="7:7" ht="15" customHeight="1" x14ac:dyDescent="0.2">
      <c r="G779" s="130">
        <f t="shared" si="93"/>
        <v>0</v>
      </c>
    </row>
    <row r="780" spans="7:7" ht="15" customHeight="1" x14ac:dyDescent="0.2">
      <c r="G780" s="130">
        <f t="shared" si="93"/>
        <v>0</v>
      </c>
    </row>
    <row r="781" spans="7:7" ht="15" customHeight="1" x14ac:dyDescent="0.2">
      <c r="G781" s="130">
        <f t="shared" si="93"/>
        <v>0</v>
      </c>
    </row>
    <row r="782" spans="7:7" ht="15" customHeight="1" x14ac:dyDescent="0.2">
      <c r="G782" s="130">
        <f t="shared" si="93"/>
        <v>0</v>
      </c>
    </row>
    <row r="783" spans="7:7" ht="15" customHeight="1" x14ac:dyDescent="0.2">
      <c r="G783" s="130">
        <f t="shared" si="93"/>
        <v>0</v>
      </c>
    </row>
    <row r="784" spans="7:7" ht="15" customHeight="1" x14ac:dyDescent="0.2">
      <c r="G784" s="130">
        <f t="shared" si="93"/>
        <v>0</v>
      </c>
    </row>
    <row r="785" spans="7:7" ht="15" customHeight="1" x14ac:dyDescent="0.2">
      <c r="G785" s="130">
        <f t="shared" si="93"/>
        <v>0</v>
      </c>
    </row>
    <row r="786" spans="7:7" ht="15" customHeight="1" x14ac:dyDescent="0.2">
      <c r="G786" s="130">
        <f t="shared" si="93"/>
        <v>0</v>
      </c>
    </row>
    <row r="787" spans="7:7" ht="15" customHeight="1" x14ac:dyDescent="0.2">
      <c r="G787" s="130">
        <f t="shared" si="93"/>
        <v>0</v>
      </c>
    </row>
    <row r="788" spans="7:7" ht="15" customHeight="1" x14ac:dyDescent="0.2">
      <c r="G788" s="130">
        <f t="shared" si="93"/>
        <v>0</v>
      </c>
    </row>
    <row r="789" spans="7:7" ht="15" customHeight="1" x14ac:dyDescent="0.2">
      <c r="G789" s="130">
        <f t="shared" si="93"/>
        <v>0</v>
      </c>
    </row>
    <row r="790" spans="7:7" ht="15" customHeight="1" x14ac:dyDescent="0.2">
      <c r="G790" s="130">
        <f t="shared" si="93"/>
        <v>0</v>
      </c>
    </row>
    <row r="791" spans="7:7" ht="15" customHeight="1" x14ac:dyDescent="0.2">
      <c r="G791" s="130">
        <f t="shared" si="93"/>
        <v>0</v>
      </c>
    </row>
    <row r="792" spans="7:7" ht="15" customHeight="1" x14ac:dyDescent="0.2">
      <c r="G792" s="130">
        <f t="shared" si="93"/>
        <v>0</v>
      </c>
    </row>
    <row r="793" spans="7:7" ht="15" customHeight="1" x14ac:dyDescent="0.2">
      <c r="G793" s="130">
        <f t="shared" si="93"/>
        <v>0</v>
      </c>
    </row>
    <row r="794" spans="7:7" ht="15" customHeight="1" x14ac:dyDescent="0.2">
      <c r="G794" s="130">
        <f t="shared" si="93"/>
        <v>0</v>
      </c>
    </row>
    <row r="795" spans="7:7" ht="15" customHeight="1" x14ac:dyDescent="0.2">
      <c r="G795" s="130">
        <f t="shared" si="93"/>
        <v>0</v>
      </c>
    </row>
    <row r="796" spans="7:7" ht="15" customHeight="1" x14ac:dyDescent="0.2">
      <c r="G796" s="130">
        <f t="shared" si="93"/>
        <v>0</v>
      </c>
    </row>
    <row r="797" spans="7:7" ht="15" customHeight="1" x14ac:dyDescent="0.2">
      <c r="G797" s="130">
        <f t="shared" si="93"/>
        <v>0</v>
      </c>
    </row>
    <row r="798" spans="7:7" ht="15" customHeight="1" x14ac:dyDescent="0.2">
      <c r="G798" s="130">
        <f t="shared" si="93"/>
        <v>0</v>
      </c>
    </row>
    <row r="799" spans="7:7" ht="15" customHeight="1" x14ac:dyDescent="0.2">
      <c r="G799" s="130">
        <f t="shared" si="93"/>
        <v>0</v>
      </c>
    </row>
    <row r="800" spans="7:7" ht="15" customHeight="1" x14ac:dyDescent="0.2">
      <c r="G800" s="130">
        <f t="shared" si="93"/>
        <v>0</v>
      </c>
    </row>
    <row r="801" spans="7:7" ht="15" customHeight="1" x14ac:dyDescent="0.2">
      <c r="G801" s="130">
        <f t="shared" si="93"/>
        <v>0</v>
      </c>
    </row>
    <row r="802" spans="7:7" ht="15" customHeight="1" x14ac:dyDescent="0.2">
      <c r="G802" s="130">
        <f t="shared" si="93"/>
        <v>0</v>
      </c>
    </row>
    <row r="803" spans="7:7" ht="15" customHeight="1" x14ac:dyDescent="0.2">
      <c r="G803" s="130">
        <f t="shared" si="93"/>
        <v>0</v>
      </c>
    </row>
    <row r="804" spans="7:7" ht="15" customHeight="1" x14ac:dyDescent="0.2">
      <c r="G804" s="130">
        <f t="shared" si="93"/>
        <v>0</v>
      </c>
    </row>
    <row r="805" spans="7:7" ht="15" customHeight="1" x14ac:dyDescent="0.2">
      <c r="G805" s="130">
        <f t="shared" si="93"/>
        <v>0</v>
      </c>
    </row>
    <row r="806" spans="7:7" ht="15" customHeight="1" x14ac:dyDescent="0.2">
      <c r="G806" s="130">
        <f t="shared" si="93"/>
        <v>0</v>
      </c>
    </row>
    <row r="807" spans="7:7" ht="15" customHeight="1" x14ac:dyDescent="0.2">
      <c r="G807" s="130">
        <f t="shared" si="93"/>
        <v>0</v>
      </c>
    </row>
    <row r="808" spans="7:7" ht="15" customHeight="1" x14ac:dyDescent="0.2">
      <c r="G808" s="130">
        <f t="shared" si="93"/>
        <v>0</v>
      </c>
    </row>
    <row r="809" spans="7:7" ht="15" customHeight="1" x14ac:dyDescent="0.2">
      <c r="G809" s="130">
        <f t="shared" si="93"/>
        <v>0</v>
      </c>
    </row>
    <row r="810" spans="7:7" ht="15" customHeight="1" x14ac:dyDescent="0.2">
      <c r="G810" s="130">
        <f t="shared" si="93"/>
        <v>0</v>
      </c>
    </row>
    <row r="811" spans="7:7" ht="15" customHeight="1" x14ac:dyDescent="0.2">
      <c r="G811" s="130">
        <f t="shared" si="93"/>
        <v>0</v>
      </c>
    </row>
    <row r="812" spans="7:7" ht="15" customHeight="1" x14ac:dyDescent="0.2">
      <c r="G812" s="130">
        <f t="shared" si="93"/>
        <v>0</v>
      </c>
    </row>
    <row r="813" spans="7:7" ht="15" customHeight="1" x14ac:dyDescent="0.2">
      <c r="G813" s="130">
        <f t="shared" si="93"/>
        <v>0</v>
      </c>
    </row>
    <row r="814" spans="7:7" ht="15" customHeight="1" x14ac:dyDescent="0.2">
      <c r="G814" s="130">
        <f t="shared" si="93"/>
        <v>0</v>
      </c>
    </row>
    <row r="815" spans="7:7" ht="15" customHeight="1" x14ac:dyDescent="0.2">
      <c r="G815" s="130">
        <f t="shared" si="93"/>
        <v>0</v>
      </c>
    </row>
    <row r="816" spans="7:7" ht="15" customHeight="1" x14ac:dyDescent="0.2">
      <c r="G816" s="130">
        <f t="shared" si="93"/>
        <v>0</v>
      </c>
    </row>
    <row r="817" spans="7:7" ht="15" customHeight="1" x14ac:dyDescent="0.2">
      <c r="G817" s="130">
        <f t="shared" si="93"/>
        <v>0</v>
      </c>
    </row>
    <row r="818" spans="7:7" ht="15" customHeight="1" x14ac:dyDescent="0.2">
      <c r="G818" s="130">
        <f t="shared" si="93"/>
        <v>0</v>
      </c>
    </row>
    <row r="819" spans="7:7" ht="15" customHeight="1" x14ac:dyDescent="0.2">
      <c r="G819" s="130">
        <f t="shared" si="93"/>
        <v>0</v>
      </c>
    </row>
    <row r="820" spans="7:7" ht="15" customHeight="1" x14ac:dyDescent="0.2">
      <c r="G820" s="130">
        <f t="shared" si="93"/>
        <v>0</v>
      </c>
    </row>
    <row r="821" spans="7:7" ht="15" customHeight="1" x14ac:dyDescent="0.2">
      <c r="G821" s="130">
        <f t="shared" si="93"/>
        <v>0</v>
      </c>
    </row>
    <row r="822" spans="7:7" ht="15" customHeight="1" x14ac:dyDescent="0.2">
      <c r="G822" s="130">
        <f t="shared" si="93"/>
        <v>0</v>
      </c>
    </row>
    <row r="823" spans="7:7" ht="15" customHeight="1" x14ac:dyDescent="0.2">
      <c r="G823" s="130">
        <f t="shared" si="93"/>
        <v>0</v>
      </c>
    </row>
    <row r="824" spans="7:7" ht="15" customHeight="1" x14ac:dyDescent="0.2">
      <c r="G824" s="130">
        <f t="shared" si="93"/>
        <v>0</v>
      </c>
    </row>
    <row r="825" spans="7:7" ht="15" customHeight="1" x14ac:dyDescent="0.2">
      <c r="G825" s="130">
        <f t="shared" si="93"/>
        <v>0</v>
      </c>
    </row>
    <row r="826" spans="7:7" ht="15" customHeight="1" x14ac:dyDescent="0.2">
      <c r="G826" s="130">
        <f t="shared" si="93"/>
        <v>0</v>
      </c>
    </row>
    <row r="827" spans="7:7" ht="15" customHeight="1" x14ac:dyDescent="0.2">
      <c r="G827" s="130">
        <f t="shared" si="93"/>
        <v>0</v>
      </c>
    </row>
    <row r="828" spans="7:7" ht="15" customHeight="1" x14ac:dyDescent="0.2">
      <c r="G828" s="130">
        <f t="shared" si="93"/>
        <v>0</v>
      </c>
    </row>
    <row r="829" spans="7:7" ht="15" customHeight="1" x14ac:dyDescent="0.2">
      <c r="G829" s="130">
        <f t="shared" si="93"/>
        <v>0</v>
      </c>
    </row>
    <row r="830" spans="7:7" ht="15" customHeight="1" x14ac:dyDescent="0.2">
      <c r="G830" s="130">
        <f t="shared" si="93"/>
        <v>0</v>
      </c>
    </row>
    <row r="831" spans="7:7" ht="15" customHeight="1" x14ac:dyDescent="0.2">
      <c r="G831" s="130">
        <f t="shared" si="93"/>
        <v>0</v>
      </c>
    </row>
    <row r="832" spans="7:7" ht="15" customHeight="1" x14ac:dyDescent="0.2">
      <c r="G832" s="130">
        <f t="shared" si="93"/>
        <v>0</v>
      </c>
    </row>
    <row r="833" spans="7:7" ht="15" customHeight="1" x14ac:dyDescent="0.2">
      <c r="G833" s="130">
        <f t="shared" si="93"/>
        <v>0</v>
      </c>
    </row>
    <row r="834" spans="7:7" ht="15" customHeight="1" x14ac:dyDescent="0.2">
      <c r="G834" s="130">
        <f t="shared" ref="G834:G897" si="94">WEEKNUM(A834,2)-1</f>
        <v>0</v>
      </c>
    </row>
    <row r="835" spans="7:7" ht="15" customHeight="1" x14ac:dyDescent="0.2">
      <c r="G835" s="130">
        <f t="shared" si="94"/>
        <v>0</v>
      </c>
    </row>
    <row r="836" spans="7:7" ht="15" customHeight="1" x14ac:dyDescent="0.2">
      <c r="G836" s="130">
        <f t="shared" si="94"/>
        <v>0</v>
      </c>
    </row>
    <row r="837" spans="7:7" ht="15" customHeight="1" x14ac:dyDescent="0.2">
      <c r="G837" s="130">
        <f t="shared" si="94"/>
        <v>0</v>
      </c>
    </row>
    <row r="838" spans="7:7" ht="15" customHeight="1" x14ac:dyDescent="0.2">
      <c r="G838" s="130">
        <f t="shared" si="94"/>
        <v>0</v>
      </c>
    </row>
    <row r="839" spans="7:7" ht="15" customHeight="1" x14ac:dyDescent="0.2">
      <c r="G839" s="130">
        <f t="shared" si="94"/>
        <v>0</v>
      </c>
    </row>
    <row r="840" spans="7:7" ht="15" customHeight="1" x14ac:dyDescent="0.2">
      <c r="G840" s="130">
        <f t="shared" si="94"/>
        <v>0</v>
      </c>
    </row>
    <row r="841" spans="7:7" ht="15" customHeight="1" x14ac:dyDescent="0.2">
      <c r="G841" s="130">
        <f t="shared" si="94"/>
        <v>0</v>
      </c>
    </row>
    <row r="842" spans="7:7" ht="15" customHeight="1" x14ac:dyDescent="0.2">
      <c r="G842" s="130">
        <f t="shared" si="94"/>
        <v>0</v>
      </c>
    </row>
    <row r="843" spans="7:7" ht="15" customHeight="1" x14ac:dyDescent="0.2">
      <c r="G843" s="130">
        <f t="shared" si="94"/>
        <v>0</v>
      </c>
    </row>
    <row r="844" spans="7:7" ht="15" customHeight="1" x14ac:dyDescent="0.2">
      <c r="G844" s="130">
        <f t="shared" si="94"/>
        <v>0</v>
      </c>
    </row>
    <row r="845" spans="7:7" ht="15" customHeight="1" x14ac:dyDescent="0.2">
      <c r="G845" s="130">
        <f t="shared" si="94"/>
        <v>0</v>
      </c>
    </row>
    <row r="846" spans="7:7" ht="15" customHeight="1" x14ac:dyDescent="0.2">
      <c r="G846" s="130">
        <f t="shared" si="94"/>
        <v>0</v>
      </c>
    </row>
    <row r="847" spans="7:7" ht="15" customHeight="1" x14ac:dyDescent="0.2">
      <c r="G847" s="130">
        <f t="shared" si="94"/>
        <v>0</v>
      </c>
    </row>
    <row r="848" spans="7:7" ht="15" customHeight="1" x14ac:dyDescent="0.2">
      <c r="G848" s="130">
        <f t="shared" si="94"/>
        <v>0</v>
      </c>
    </row>
    <row r="849" spans="7:7" ht="15" customHeight="1" x14ac:dyDescent="0.2">
      <c r="G849" s="130">
        <f t="shared" si="94"/>
        <v>0</v>
      </c>
    </row>
    <row r="850" spans="7:7" ht="15" customHeight="1" x14ac:dyDescent="0.2">
      <c r="G850" s="130">
        <f t="shared" si="94"/>
        <v>0</v>
      </c>
    </row>
    <row r="851" spans="7:7" ht="15" customHeight="1" x14ac:dyDescent="0.2">
      <c r="G851" s="130">
        <f t="shared" si="94"/>
        <v>0</v>
      </c>
    </row>
    <row r="852" spans="7:7" ht="15" customHeight="1" x14ac:dyDescent="0.2">
      <c r="G852" s="130">
        <f t="shared" si="94"/>
        <v>0</v>
      </c>
    </row>
    <row r="853" spans="7:7" ht="15" customHeight="1" x14ac:dyDescent="0.2">
      <c r="G853" s="130">
        <f t="shared" si="94"/>
        <v>0</v>
      </c>
    </row>
    <row r="854" spans="7:7" ht="15" customHeight="1" x14ac:dyDescent="0.2">
      <c r="G854" s="130">
        <f t="shared" si="94"/>
        <v>0</v>
      </c>
    </row>
    <row r="855" spans="7:7" ht="15" customHeight="1" x14ac:dyDescent="0.2">
      <c r="G855" s="130">
        <f t="shared" si="94"/>
        <v>0</v>
      </c>
    </row>
    <row r="856" spans="7:7" ht="15" customHeight="1" x14ac:dyDescent="0.2">
      <c r="G856" s="130">
        <f t="shared" si="94"/>
        <v>0</v>
      </c>
    </row>
    <row r="857" spans="7:7" ht="15" customHeight="1" x14ac:dyDescent="0.2">
      <c r="G857" s="130">
        <f t="shared" si="94"/>
        <v>0</v>
      </c>
    </row>
    <row r="858" spans="7:7" ht="15" customHeight="1" x14ac:dyDescent="0.2">
      <c r="G858" s="130">
        <f t="shared" si="94"/>
        <v>0</v>
      </c>
    </row>
    <row r="859" spans="7:7" ht="15" customHeight="1" x14ac:dyDescent="0.2">
      <c r="G859" s="130">
        <f t="shared" si="94"/>
        <v>0</v>
      </c>
    </row>
    <row r="860" spans="7:7" ht="15" customHeight="1" x14ac:dyDescent="0.2">
      <c r="G860" s="130">
        <f t="shared" si="94"/>
        <v>0</v>
      </c>
    </row>
    <row r="861" spans="7:7" ht="15" customHeight="1" x14ac:dyDescent="0.2">
      <c r="G861" s="130">
        <f t="shared" si="94"/>
        <v>0</v>
      </c>
    </row>
    <row r="862" spans="7:7" ht="15" customHeight="1" x14ac:dyDescent="0.2">
      <c r="G862" s="130">
        <f t="shared" si="94"/>
        <v>0</v>
      </c>
    </row>
    <row r="863" spans="7:7" ht="15" customHeight="1" x14ac:dyDescent="0.2">
      <c r="G863" s="130">
        <f t="shared" si="94"/>
        <v>0</v>
      </c>
    </row>
    <row r="864" spans="7:7" ht="15" customHeight="1" x14ac:dyDescent="0.2">
      <c r="G864" s="130">
        <f t="shared" si="94"/>
        <v>0</v>
      </c>
    </row>
    <row r="865" spans="7:7" ht="15" customHeight="1" x14ac:dyDescent="0.2">
      <c r="G865" s="130">
        <f t="shared" si="94"/>
        <v>0</v>
      </c>
    </row>
    <row r="866" spans="7:7" ht="15" customHeight="1" x14ac:dyDescent="0.2">
      <c r="G866" s="130">
        <f t="shared" si="94"/>
        <v>0</v>
      </c>
    </row>
    <row r="867" spans="7:7" ht="15" customHeight="1" x14ac:dyDescent="0.2">
      <c r="G867" s="130">
        <f t="shared" si="94"/>
        <v>0</v>
      </c>
    </row>
    <row r="868" spans="7:7" ht="15" customHeight="1" x14ac:dyDescent="0.2">
      <c r="G868" s="130">
        <f t="shared" si="94"/>
        <v>0</v>
      </c>
    </row>
    <row r="869" spans="7:7" ht="15" customHeight="1" x14ac:dyDescent="0.2">
      <c r="G869" s="130">
        <f t="shared" si="94"/>
        <v>0</v>
      </c>
    </row>
    <row r="870" spans="7:7" ht="15" customHeight="1" x14ac:dyDescent="0.2">
      <c r="G870" s="130">
        <f t="shared" si="94"/>
        <v>0</v>
      </c>
    </row>
    <row r="871" spans="7:7" ht="15" customHeight="1" x14ac:dyDescent="0.2">
      <c r="G871" s="130">
        <f t="shared" si="94"/>
        <v>0</v>
      </c>
    </row>
    <row r="872" spans="7:7" ht="15" customHeight="1" x14ac:dyDescent="0.2">
      <c r="G872" s="130">
        <f t="shared" si="94"/>
        <v>0</v>
      </c>
    </row>
    <row r="873" spans="7:7" ht="15" customHeight="1" x14ac:dyDescent="0.2">
      <c r="G873" s="130">
        <f t="shared" si="94"/>
        <v>0</v>
      </c>
    </row>
    <row r="874" spans="7:7" ht="15" customHeight="1" x14ac:dyDescent="0.2">
      <c r="G874" s="130">
        <f t="shared" si="94"/>
        <v>0</v>
      </c>
    </row>
    <row r="875" spans="7:7" ht="15" customHeight="1" x14ac:dyDescent="0.2">
      <c r="G875" s="130">
        <f t="shared" si="94"/>
        <v>0</v>
      </c>
    </row>
    <row r="876" spans="7:7" ht="15" customHeight="1" x14ac:dyDescent="0.2">
      <c r="G876" s="130">
        <f t="shared" si="94"/>
        <v>0</v>
      </c>
    </row>
    <row r="877" spans="7:7" ht="15" customHeight="1" x14ac:dyDescent="0.2">
      <c r="G877" s="130">
        <f t="shared" si="94"/>
        <v>0</v>
      </c>
    </row>
    <row r="878" spans="7:7" ht="15" customHeight="1" x14ac:dyDescent="0.2">
      <c r="G878" s="130">
        <f t="shared" si="94"/>
        <v>0</v>
      </c>
    </row>
    <row r="879" spans="7:7" ht="15" customHeight="1" x14ac:dyDescent="0.2">
      <c r="G879" s="130">
        <f t="shared" si="94"/>
        <v>0</v>
      </c>
    </row>
    <row r="880" spans="7:7" ht="15" customHeight="1" x14ac:dyDescent="0.2">
      <c r="G880" s="130">
        <f t="shared" si="94"/>
        <v>0</v>
      </c>
    </row>
    <row r="881" spans="7:7" ht="15" customHeight="1" x14ac:dyDescent="0.2">
      <c r="G881" s="130">
        <f t="shared" si="94"/>
        <v>0</v>
      </c>
    </row>
    <row r="882" spans="7:7" ht="15" customHeight="1" x14ac:dyDescent="0.2">
      <c r="G882" s="130">
        <f t="shared" si="94"/>
        <v>0</v>
      </c>
    </row>
    <row r="883" spans="7:7" ht="15" customHeight="1" x14ac:dyDescent="0.2">
      <c r="G883" s="130">
        <f t="shared" si="94"/>
        <v>0</v>
      </c>
    </row>
    <row r="884" spans="7:7" ht="15" customHeight="1" x14ac:dyDescent="0.2">
      <c r="G884" s="130">
        <f t="shared" si="94"/>
        <v>0</v>
      </c>
    </row>
    <row r="885" spans="7:7" ht="15" customHeight="1" x14ac:dyDescent="0.2">
      <c r="G885" s="130">
        <f t="shared" si="94"/>
        <v>0</v>
      </c>
    </row>
    <row r="886" spans="7:7" ht="15" customHeight="1" x14ac:dyDescent="0.2">
      <c r="G886" s="130">
        <f t="shared" si="94"/>
        <v>0</v>
      </c>
    </row>
    <row r="887" spans="7:7" ht="15" customHeight="1" x14ac:dyDescent="0.2">
      <c r="G887" s="130">
        <f t="shared" si="94"/>
        <v>0</v>
      </c>
    </row>
    <row r="888" spans="7:7" ht="15" customHeight="1" x14ac:dyDescent="0.2">
      <c r="G888" s="130">
        <f t="shared" si="94"/>
        <v>0</v>
      </c>
    </row>
    <row r="889" spans="7:7" ht="15" customHeight="1" x14ac:dyDescent="0.2">
      <c r="G889" s="130">
        <f t="shared" si="94"/>
        <v>0</v>
      </c>
    </row>
    <row r="890" spans="7:7" ht="15" customHeight="1" x14ac:dyDescent="0.2">
      <c r="G890" s="130">
        <f t="shared" si="94"/>
        <v>0</v>
      </c>
    </row>
    <row r="891" spans="7:7" ht="15" customHeight="1" x14ac:dyDescent="0.2">
      <c r="G891" s="130">
        <f t="shared" si="94"/>
        <v>0</v>
      </c>
    </row>
    <row r="892" spans="7:7" ht="15" customHeight="1" x14ac:dyDescent="0.2">
      <c r="G892" s="130">
        <f t="shared" si="94"/>
        <v>0</v>
      </c>
    </row>
    <row r="893" spans="7:7" ht="15" customHeight="1" x14ac:dyDescent="0.2">
      <c r="G893" s="130">
        <f t="shared" si="94"/>
        <v>0</v>
      </c>
    </row>
    <row r="894" spans="7:7" ht="15" customHeight="1" x14ac:dyDescent="0.2">
      <c r="G894" s="130">
        <f t="shared" si="94"/>
        <v>0</v>
      </c>
    </row>
    <row r="895" spans="7:7" ht="15" customHeight="1" x14ac:dyDescent="0.2">
      <c r="G895" s="130">
        <f t="shared" si="94"/>
        <v>0</v>
      </c>
    </row>
    <row r="896" spans="7:7" ht="15" customHeight="1" x14ac:dyDescent="0.2">
      <c r="G896" s="130">
        <f t="shared" si="94"/>
        <v>0</v>
      </c>
    </row>
    <row r="897" spans="7:7" ht="15" customHeight="1" x14ac:dyDescent="0.2">
      <c r="G897" s="130">
        <f t="shared" si="94"/>
        <v>0</v>
      </c>
    </row>
    <row r="898" spans="7:7" ht="15" customHeight="1" x14ac:dyDescent="0.2">
      <c r="G898" s="130">
        <f t="shared" ref="G898:G961" si="95">WEEKNUM(A898,2)-1</f>
        <v>0</v>
      </c>
    </row>
    <row r="899" spans="7:7" ht="15" customHeight="1" x14ac:dyDescent="0.2">
      <c r="G899" s="130">
        <f t="shared" si="95"/>
        <v>0</v>
      </c>
    </row>
    <row r="900" spans="7:7" ht="15" customHeight="1" x14ac:dyDescent="0.2">
      <c r="G900" s="130">
        <f t="shared" si="95"/>
        <v>0</v>
      </c>
    </row>
    <row r="901" spans="7:7" ht="15" customHeight="1" x14ac:dyDescent="0.2">
      <c r="G901" s="130">
        <f t="shared" si="95"/>
        <v>0</v>
      </c>
    </row>
    <row r="902" spans="7:7" ht="15" customHeight="1" x14ac:dyDescent="0.2">
      <c r="G902" s="130">
        <f t="shared" si="95"/>
        <v>0</v>
      </c>
    </row>
    <row r="903" spans="7:7" ht="15" customHeight="1" x14ac:dyDescent="0.2">
      <c r="G903" s="130">
        <f t="shared" si="95"/>
        <v>0</v>
      </c>
    </row>
    <row r="904" spans="7:7" ht="15" customHeight="1" x14ac:dyDescent="0.2">
      <c r="G904" s="130">
        <f t="shared" si="95"/>
        <v>0</v>
      </c>
    </row>
    <row r="905" spans="7:7" ht="15" customHeight="1" x14ac:dyDescent="0.2">
      <c r="G905" s="130">
        <f t="shared" si="95"/>
        <v>0</v>
      </c>
    </row>
    <row r="906" spans="7:7" ht="15" customHeight="1" x14ac:dyDescent="0.2">
      <c r="G906" s="130">
        <f t="shared" si="95"/>
        <v>0</v>
      </c>
    </row>
    <row r="907" spans="7:7" ht="15" customHeight="1" x14ac:dyDescent="0.2">
      <c r="G907" s="130">
        <f t="shared" si="95"/>
        <v>0</v>
      </c>
    </row>
    <row r="908" spans="7:7" ht="15" customHeight="1" x14ac:dyDescent="0.2">
      <c r="G908" s="130">
        <f t="shared" si="95"/>
        <v>0</v>
      </c>
    </row>
    <row r="909" spans="7:7" ht="15" customHeight="1" x14ac:dyDescent="0.2">
      <c r="G909" s="130">
        <f t="shared" si="95"/>
        <v>0</v>
      </c>
    </row>
    <row r="910" spans="7:7" ht="15" customHeight="1" x14ac:dyDescent="0.2">
      <c r="G910" s="130">
        <f t="shared" si="95"/>
        <v>0</v>
      </c>
    </row>
    <row r="911" spans="7:7" ht="15" customHeight="1" x14ac:dyDescent="0.2">
      <c r="G911" s="130">
        <f t="shared" si="95"/>
        <v>0</v>
      </c>
    </row>
    <row r="912" spans="7:7" ht="15" customHeight="1" x14ac:dyDescent="0.2">
      <c r="G912" s="130">
        <f t="shared" si="95"/>
        <v>0</v>
      </c>
    </row>
    <row r="913" spans="7:7" ht="15" customHeight="1" x14ac:dyDescent="0.2">
      <c r="G913" s="130">
        <f t="shared" si="95"/>
        <v>0</v>
      </c>
    </row>
    <row r="914" spans="7:7" ht="15" customHeight="1" x14ac:dyDescent="0.2">
      <c r="G914" s="130">
        <f t="shared" si="95"/>
        <v>0</v>
      </c>
    </row>
    <row r="915" spans="7:7" ht="15" customHeight="1" x14ac:dyDescent="0.2">
      <c r="G915" s="130">
        <f t="shared" si="95"/>
        <v>0</v>
      </c>
    </row>
    <row r="916" spans="7:7" ht="15" customHeight="1" x14ac:dyDescent="0.2">
      <c r="G916" s="130">
        <f t="shared" si="95"/>
        <v>0</v>
      </c>
    </row>
    <row r="917" spans="7:7" ht="15" customHeight="1" x14ac:dyDescent="0.2">
      <c r="G917" s="130">
        <f t="shared" si="95"/>
        <v>0</v>
      </c>
    </row>
    <row r="918" spans="7:7" ht="15" customHeight="1" x14ac:dyDescent="0.2">
      <c r="G918" s="130">
        <f t="shared" si="95"/>
        <v>0</v>
      </c>
    </row>
    <row r="919" spans="7:7" ht="15" customHeight="1" x14ac:dyDescent="0.2">
      <c r="G919" s="130">
        <f t="shared" si="95"/>
        <v>0</v>
      </c>
    </row>
    <row r="920" spans="7:7" ht="15" customHeight="1" x14ac:dyDescent="0.2">
      <c r="G920" s="130">
        <f t="shared" si="95"/>
        <v>0</v>
      </c>
    </row>
    <row r="921" spans="7:7" ht="15" customHeight="1" x14ac:dyDescent="0.2">
      <c r="G921" s="130">
        <f t="shared" si="95"/>
        <v>0</v>
      </c>
    </row>
    <row r="922" spans="7:7" ht="15" customHeight="1" x14ac:dyDescent="0.2">
      <c r="G922" s="130">
        <f t="shared" si="95"/>
        <v>0</v>
      </c>
    </row>
    <row r="923" spans="7:7" ht="15" customHeight="1" x14ac:dyDescent="0.2">
      <c r="G923" s="130">
        <f t="shared" si="95"/>
        <v>0</v>
      </c>
    </row>
    <row r="924" spans="7:7" ht="15" customHeight="1" x14ac:dyDescent="0.2">
      <c r="G924" s="130">
        <f t="shared" si="95"/>
        <v>0</v>
      </c>
    </row>
    <row r="925" spans="7:7" ht="15" customHeight="1" x14ac:dyDescent="0.2">
      <c r="G925" s="130">
        <f t="shared" si="95"/>
        <v>0</v>
      </c>
    </row>
    <row r="926" spans="7:7" ht="15" customHeight="1" x14ac:dyDescent="0.2">
      <c r="G926" s="130">
        <f t="shared" si="95"/>
        <v>0</v>
      </c>
    </row>
    <row r="927" spans="7:7" ht="15" customHeight="1" x14ac:dyDescent="0.2">
      <c r="G927" s="130">
        <f t="shared" si="95"/>
        <v>0</v>
      </c>
    </row>
    <row r="928" spans="7:7" ht="15" customHeight="1" x14ac:dyDescent="0.2">
      <c r="G928" s="130">
        <f t="shared" si="95"/>
        <v>0</v>
      </c>
    </row>
    <row r="929" spans="7:7" ht="15" customHeight="1" x14ac:dyDescent="0.2">
      <c r="G929" s="130">
        <f t="shared" si="95"/>
        <v>0</v>
      </c>
    </row>
    <row r="930" spans="7:7" ht="15" customHeight="1" x14ac:dyDescent="0.2">
      <c r="G930" s="130">
        <f t="shared" si="95"/>
        <v>0</v>
      </c>
    </row>
    <row r="931" spans="7:7" ht="15" customHeight="1" x14ac:dyDescent="0.2">
      <c r="G931" s="130">
        <f t="shared" si="95"/>
        <v>0</v>
      </c>
    </row>
    <row r="932" spans="7:7" ht="15" customHeight="1" x14ac:dyDescent="0.2">
      <c r="G932" s="130">
        <f t="shared" si="95"/>
        <v>0</v>
      </c>
    </row>
    <row r="933" spans="7:7" ht="15" customHeight="1" x14ac:dyDescent="0.2">
      <c r="G933" s="130">
        <f t="shared" si="95"/>
        <v>0</v>
      </c>
    </row>
    <row r="934" spans="7:7" ht="15" customHeight="1" x14ac:dyDescent="0.2">
      <c r="G934" s="130">
        <f t="shared" si="95"/>
        <v>0</v>
      </c>
    </row>
    <row r="935" spans="7:7" ht="15" customHeight="1" x14ac:dyDescent="0.2">
      <c r="G935" s="130">
        <f t="shared" si="95"/>
        <v>0</v>
      </c>
    </row>
    <row r="936" spans="7:7" ht="15" customHeight="1" x14ac:dyDescent="0.2">
      <c r="G936" s="130">
        <f t="shared" si="95"/>
        <v>0</v>
      </c>
    </row>
    <row r="937" spans="7:7" ht="15" customHeight="1" x14ac:dyDescent="0.2">
      <c r="G937" s="130">
        <f t="shared" si="95"/>
        <v>0</v>
      </c>
    </row>
    <row r="938" spans="7:7" ht="15" customHeight="1" x14ac:dyDescent="0.2">
      <c r="G938" s="130">
        <f t="shared" si="95"/>
        <v>0</v>
      </c>
    </row>
    <row r="939" spans="7:7" ht="15" customHeight="1" x14ac:dyDescent="0.2">
      <c r="G939" s="130">
        <f t="shared" si="95"/>
        <v>0</v>
      </c>
    </row>
    <row r="940" spans="7:7" ht="15" customHeight="1" x14ac:dyDescent="0.2">
      <c r="G940" s="130">
        <f t="shared" si="95"/>
        <v>0</v>
      </c>
    </row>
    <row r="941" spans="7:7" ht="15" customHeight="1" x14ac:dyDescent="0.2">
      <c r="G941" s="130">
        <f t="shared" si="95"/>
        <v>0</v>
      </c>
    </row>
    <row r="942" spans="7:7" ht="15" customHeight="1" x14ac:dyDescent="0.2">
      <c r="G942" s="130">
        <f t="shared" si="95"/>
        <v>0</v>
      </c>
    </row>
    <row r="943" spans="7:7" ht="15" customHeight="1" x14ac:dyDescent="0.2">
      <c r="G943" s="130">
        <f t="shared" si="95"/>
        <v>0</v>
      </c>
    </row>
    <row r="944" spans="7:7" ht="15" customHeight="1" x14ac:dyDescent="0.2">
      <c r="G944" s="130">
        <f t="shared" si="95"/>
        <v>0</v>
      </c>
    </row>
    <row r="945" spans="7:7" ht="15" customHeight="1" x14ac:dyDescent="0.2">
      <c r="G945" s="130">
        <f t="shared" si="95"/>
        <v>0</v>
      </c>
    </row>
    <row r="946" spans="7:7" ht="15" customHeight="1" x14ac:dyDescent="0.2">
      <c r="G946" s="130">
        <f t="shared" si="95"/>
        <v>0</v>
      </c>
    </row>
    <row r="947" spans="7:7" ht="15" customHeight="1" x14ac:dyDescent="0.2">
      <c r="G947" s="130">
        <f t="shared" si="95"/>
        <v>0</v>
      </c>
    </row>
    <row r="948" spans="7:7" ht="15" customHeight="1" x14ac:dyDescent="0.2">
      <c r="G948" s="130">
        <f t="shared" si="95"/>
        <v>0</v>
      </c>
    </row>
    <row r="949" spans="7:7" ht="15" customHeight="1" x14ac:dyDescent="0.2">
      <c r="G949" s="130">
        <f t="shared" si="95"/>
        <v>0</v>
      </c>
    </row>
    <row r="950" spans="7:7" ht="15" customHeight="1" x14ac:dyDescent="0.2">
      <c r="G950" s="130">
        <f t="shared" si="95"/>
        <v>0</v>
      </c>
    </row>
    <row r="951" spans="7:7" ht="15" customHeight="1" x14ac:dyDescent="0.2">
      <c r="G951" s="130">
        <f t="shared" si="95"/>
        <v>0</v>
      </c>
    </row>
    <row r="952" spans="7:7" ht="15" customHeight="1" x14ac:dyDescent="0.2">
      <c r="G952" s="130">
        <f t="shared" si="95"/>
        <v>0</v>
      </c>
    </row>
    <row r="953" spans="7:7" ht="15" customHeight="1" x14ac:dyDescent="0.2">
      <c r="G953" s="130">
        <f t="shared" si="95"/>
        <v>0</v>
      </c>
    </row>
    <row r="954" spans="7:7" ht="15" customHeight="1" x14ac:dyDescent="0.2">
      <c r="G954" s="130">
        <f t="shared" si="95"/>
        <v>0</v>
      </c>
    </row>
    <row r="955" spans="7:7" ht="15" customHeight="1" x14ac:dyDescent="0.2">
      <c r="G955" s="130">
        <f t="shared" si="95"/>
        <v>0</v>
      </c>
    </row>
    <row r="956" spans="7:7" ht="15" customHeight="1" x14ac:dyDescent="0.2">
      <c r="G956" s="130">
        <f t="shared" si="95"/>
        <v>0</v>
      </c>
    </row>
    <row r="957" spans="7:7" ht="15" customHeight="1" x14ac:dyDescent="0.2">
      <c r="G957" s="130">
        <f t="shared" si="95"/>
        <v>0</v>
      </c>
    </row>
    <row r="958" spans="7:7" ht="15" customHeight="1" x14ac:dyDescent="0.2">
      <c r="G958" s="130">
        <f t="shared" si="95"/>
        <v>0</v>
      </c>
    </row>
    <row r="959" spans="7:7" ht="15" customHeight="1" x14ac:dyDescent="0.2">
      <c r="G959" s="130">
        <f t="shared" si="95"/>
        <v>0</v>
      </c>
    </row>
    <row r="960" spans="7:7" ht="15" customHeight="1" x14ac:dyDescent="0.2">
      <c r="G960" s="130">
        <f t="shared" si="95"/>
        <v>0</v>
      </c>
    </row>
    <row r="961" spans="7:7" ht="15" customHeight="1" x14ac:dyDescent="0.2">
      <c r="G961" s="130">
        <f t="shared" si="95"/>
        <v>0</v>
      </c>
    </row>
    <row r="962" spans="7:7" ht="15" customHeight="1" x14ac:dyDescent="0.2">
      <c r="G962" s="130">
        <f t="shared" ref="G962:G981" si="96">WEEKNUM(A962,2)-1</f>
        <v>0</v>
      </c>
    </row>
    <row r="963" spans="7:7" ht="15" customHeight="1" x14ac:dyDescent="0.2">
      <c r="G963" s="130">
        <f t="shared" si="96"/>
        <v>0</v>
      </c>
    </row>
    <row r="964" spans="7:7" ht="15" customHeight="1" x14ac:dyDescent="0.2">
      <c r="G964" s="130">
        <f t="shared" si="96"/>
        <v>0</v>
      </c>
    </row>
    <row r="965" spans="7:7" ht="15" customHeight="1" x14ac:dyDescent="0.2">
      <c r="G965" s="130">
        <f t="shared" si="96"/>
        <v>0</v>
      </c>
    </row>
    <row r="966" spans="7:7" ht="15" customHeight="1" x14ac:dyDescent="0.2">
      <c r="G966" s="130">
        <f t="shared" si="96"/>
        <v>0</v>
      </c>
    </row>
    <row r="967" spans="7:7" ht="15" customHeight="1" x14ac:dyDescent="0.2">
      <c r="G967" s="130">
        <f t="shared" si="96"/>
        <v>0</v>
      </c>
    </row>
    <row r="968" spans="7:7" ht="15" customHeight="1" x14ac:dyDescent="0.2">
      <c r="G968" s="130">
        <f t="shared" si="96"/>
        <v>0</v>
      </c>
    </row>
    <row r="969" spans="7:7" ht="15" customHeight="1" x14ac:dyDescent="0.2">
      <c r="G969" s="130">
        <f t="shared" si="96"/>
        <v>0</v>
      </c>
    </row>
    <row r="970" spans="7:7" ht="15" customHeight="1" x14ac:dyDescent="0.2">
      <c r="G970" s="130">
        <f t="shared" si="96"/>
        <v>0</v>
      </c>
    </row>
    <row r="971" spans="7:7" ht="15" customHeight="1" x14ac:dyDescent="0.2">
      <c r="G971" s="130">
        <f t="shared" si="96"/>
        <v>0</v>
      </c>
    </row>
    <row r="972" spans="7:7" ht="15" customHeight="1" x14ac:dyDescent="0.2">
      <c r="G972" s="130">
        <f t="shared" si="96"/>
        <v>0</v>
      </c>
    </row>
    <row r="973" spans="7:7" ht="15" customHeight="1" x14ac:dyDescent="0.2">
      <c r="G973" s="130">
        <f t="shared" si="96"/>
        <v>0</v>
      </c>
    </row>
    <row r="974" spans="7:7" ht="15" customHeight="1" x14ac:dyDescent="0.2">
      <c r="G974" s="130">
        <f t="shared" si="96"/>
        <v>0</v>
      </c>
    </row>
    <row r="975" spans="7:7" ht="15" customHeight="1" x14ac:dyDescent="0.2">
      <c r="G975" s="130">
        <f t="shared" si="96"/>
        <v>0</v>
      </c>
    </row>
    <row r="976" spans="7:7" ht="15" customHeight="1" x14ac:dyDescent="0.2">
      <c r="G976" s="130">
        <f t="shared" si="96"/>
        <v>0</v>
      </c>
    </row>
    <row r="977" spans="7:7" ht="15" customHeight="1" x14ac:dyDescent="0.2">
      <c r="G977" s="130">
        <f t="shared" si="96"/>
        <v>0</v>
      </c>
    </row>
    <row r="978" spans="7:7" ht="15" customHeight="1" x14ac:dyDescent="0.2">
      <c r="G978" s="130">
        <f t="shared" si="96"/>
        <v>0</v>
      </c>
    </row>
    <row r="979" spans="7:7" ht="15" customHeight="1" x14ac:dyDescent="0.2">
      <c r="G979" s="130">
        <f t="shared" si="96"/>
        <v>0</v>
      </c>
    </row>
    <row r="980" spans="7:7" ht="15" customHeight="1" x14ac:dyDescent="0.2">
      <c r="G980" s="130">
        <f t="shared" si="96"/>
        <v>0</v>
      </c>
    </row>
    <row r="981" spans="7:7" ht="15" customHeight="1" x14ac:dyDescent="0.2">
      <c r="G981" s="130">
        <f t="shared" si="96"/>
        <v>0</v>
      </c>
    </row>
  </sheetData>
  <autoFilter ref="A1:G382" xr:uid="{74E51D86-F893-4653-BB92-6AFDFEF647E0}"/>
  <conditionalFormatting sqref="I57 I77:I78 I88:I89 I93:I94">
    <cfRule type="expression" dxfId="1395" priority="1">
      <formula>$O58&gt;0</formula>
    </cfRule>
  </conditionalFormatting>
  <conditionalFormatting sqref="I80:I82">
    <cfRule type="expression" dxfId="1394" priority="5">
      <formula>$O80&gt;0</formula>
    </cfRule>
  </conditionalFormatting>
  <conditionalFormatting sqref="I91:I92">
    <cfRule type="expression" dxfId="1393" priority="6">
      <formula>$O91&gt;0</formula>
    </cfRule>
  </conditionalFormatting>
  <conditionalFormatting sqref="I96">
    <cfRule type="expression" dxfId="1392" priority="7">
      <formula>$O96&gt;0</formula>
    </cfRule>
  </conditionalFormatting>
  <conditionalFormatting sqref="I4:I56 I59:I76">
    <cfRule type="expression" dxfId="1391" priority="6061">
      <formula>$O4&gt;0</formula>
    </cfRule>
  </conditionalFormatting>
  <conditionalFormatting sqref="I58">
    <cfRule type="expression" dxfId="1390" priority="6062">
      <formula>$O57&gt;0</formula>
    </cfRule>
  </conditionalFormatting>
  <conditionalFormatting sqref="I79 I90 I95">
    <cfRule type="expression" dxfId="1389" priority="6064">
      <formula>$O77&gt;0</formula>
    </cfRule>
  </conditionalFormatting>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08218-03D4-466D-9F7F-B6D639EE3FEE}">
  <dimension ref="A1:BC125"/>
  <sheetViews>
    <sheetView zoomScale="80" zoomScaleNormal="80" workbookViewId="0">
      <pane xSplit="1" ySplit="2" topLeftCell="B3" activePane="bottomRight" state="frozen"/>
      <selection pane="topRight" activeCell="B1" sqref="B1"/>
      <selection pane="bottomLeft" activeCell="A3" sqref="A3"/>
      <selection pane="bottomRight" activeCell="B93" sqref="B93"/>
    </sheetView>
  </sheetViews>
  <sheetFormatPr baseColWidth="10" defaultRowHeight="12.75" x14ac:dyDescent="0.2"/>
  <cols>
    <col min="1" max="1" width="47.28515625" style="15" bestFit="1" customWidth="1"/>
    <col min="2" max="2" width="4.42578125" customWidth="1"/>
    <col min="3" max="3" width="5.5703125" customWidth="1"/>
    <col min="4" max="4" width="4.42578125" customWidth="1"/>
    <col min="5" max="5" width="5.5703125" customWidth="1"/>
    <col min="6" max="8" width="4.42578125" customWidth="1"/>
    <col min="9" max="10" width="5.5703125" customWidth="1"/>
    <col min="11" max="11" width="4.42578125" customWidth="1"/>
    <col min="12" max="39" width="5.5703125" customWidth="1"/>
    <col min="40" max="40" width="4.42578125" customWidth="1"/>
    <col min="41" max="41" width="5.5703125" customWidth="1"/>
    <col min="42" max="42" width="4.42578125" customWidth="1"/>
    <col min="43" max="45" width="4.42578125" bestFit="1" customWidth="1"/>
    <col min="46" max="51" width="5.5703125" bestFit="1" customWidth="1"/>
    <col min="52" max="53" width="4.42578125" bestFit="1" customWidth="1"/>
  </cols>
  <sheetData>
    <row r="1" spans="1:55" x14ac:dyDescent="0.2">
      <c r="A1" s="25" t="s">
        <v>121</v>
      </c>
      <c r="B1" s="68">
        <v>1</v>
      </c>
      <c r="C1" s="68">
        <v>2</v>
      </c>
      <c r="D1" s="68">
        <v>3</v>
      </c>
      <c r="E1" s="68">
        <v>4</v>
      </c>
      <c r="F1" s="68">
        <v>5</v>
      </c>
      <c r="G1" s="68">
        <v>6</v>
      </c>
      <c r="H1" s="68">
        <v>7</v>
      </c>
      <c r="I1" s="68">
        <v>8</v>
      </c>
      <c r="J1" s="68">
        <v>9</v>
      </c>
      <c r="K1" s="68">
        <v>10</v>
      </c>
      <c r="L1" s="68">
        <v>11</v>
      </c>
      <c r="M1" s="68">
        <v>12</v>
      </c>
      <c r="N1" s="68">
        <v>13</v>
      </c>
      <c r="O1" s="68">
        <v>14</v>
      </c>
      <c r="P1" s="68">
        <v>15</v>
      </c>
      <c r="Q1" s="68">
        <v>16</v>
      </c>
      <c r="R1" s="68">
        <v>17</v>
      </c>
      <c r="S1" s="68">
        <v>18</v>
      </c>
      <c r="T1" s="68">
        <v>19</v>
      </c>
      <c r="U1" s="68">
        <v>20</v>
      </c>
      <c r="V1" s="68">
        <v>21</v>
      </c>
      <c r="W1" s="68">
        <v>22</v>
      </c>
      <c r="X1" s="68">
        <v>23</v>
      </c>
      <c r="Y1" s="68">
        <v>24</v>
      </c>
      <c r="Z1" s="68">
        <v>25</v>
      </c>
      <c r="AA1" s="68">
        <v>26</v>
      </c>
      <c r="AB1" s="68">
        <v>27</v>
      </c>
      <c r="AC1" s="68">
        <v>28</v>
      </c>
      <c r="AD1" s="68">
        <v>29</v>
      </c>
      <c r="AE1" s="68">
        <v>30</v>
      </c>
      <c r="AF1" s="68">
        <v>31</v>
      </c>
      <c r="AG1" s="68">
        <v>32</v>
      </c>
      <c r="AH1" s="68">
        <v>33</v>
      </c>
      <c r="AI1" s="68">
        <v>34</v>
      </c>
      <c r="AJ1" s="68">
        <v>35</v>
      </c>
      <c r="AK1" s="68">
        <v>36</v>
      </c>
      <c r="AL1" s="68">
        <v>37</v>
      </c>
      <c r="AM1" s="68">
        <v>38</v>
      </c>
      <c r="AN1" s="68">
        <v>39</v>
      </c>
      <c r="AO1" s="68">
        <v>40</v>
      </c>
      <c r="AP1" s="68">
        <v>41</v>
      </c>
      <c r="AQ1" s="68">
        <v>42</v>
      </c>
      <c r="AR1" s="68">
        <v>43</v>
      </c>
      <c r="AS1" s="68">
        <v>44</v>
      </c>
      <c r="AT1" s="68">
        <v>45</v>
      </c>
      <c r="AU1" s="68">
        <v>46</v>
      </c>
      <c r="AV1" s="68">
        <v>47</v>
      </c>
      <c r="AW1" s="68">
        <v>48</v>
      </c>
      <c r="AX1" s="68">
        <v>49</v>
      </c>
      <c r="AY1" s="68">
        <v>50</v>
      </c>
      <c r="AZ1" s="68">
        <v>51</v>
      </c>
      <c r="BA1" s="68">
        <v>52</v>
      </c>
    </row>
    <row r="2" spans="1:55" x14ac:dyDescent="0.2">
      <c r="A2" s="108" t="s">
        <v>119</v>
      </c>
      <c r="B2" s="53"/>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row>
    <row r="3" spans="1:55" x14ac:dyDescent="0.2">
      <c r="A3" s="36" t="s">
        <v>0</v>
      </c>
      <c r="B3" s="39">
        <f>SUMIFS('EXPORT VENTE 2022'!$L:$L,'EXPORT VENTE 2022'!$G:$G,$A3,'EXPORT VENTE 2022'!$V:$V,B$1)</f>
        <v>0</v>
      </c>
      <c r="C3" s="39">
        <f>SUMIFS('EXPORT VENTE 2022'!$L:$L,'EXPORT VENTE 2022'!$G:$G,$A3,'EXPORT VENTE 2022'!$V:$V,C$1)</f>
        <v>0</v>
      </c>
      <c r="D3" s="39">
        <f>SUMIFS('EXPORT VENTE 2022'!$L:$L,'EXPORT VENTE 2022'!$G:$G,$A3,'EXPORT VENTE 2022'!$V:$V,D$1)</f>
        <v>0</v>
      </c>
      <c r="E3" s="39">
        <f>SUMIFS('EXPORT VENTE 2022'!$L:$L,'EXPORT VENTE 2022'!$G:$G,$A3,'EXPORT VENTE 2022'!$V:$V,E$1)</f>
        <v>0</v>
      </c>
      <c r="F3" s="39">
        <f>SUMIFS('EXPORT VENTE 2022'!$L:$L,'EXPORT VENTE 2022'!$G:$G,$A3,'EXPORT VENTE 2022'!$V:$V,F$1)</f>
        <v>0</v>
      </c>
      <c r="G3" s="39">
        <f>SUMIFS('EXPORT VENTE 2022'!$L:$L,'EXPORT VENTE 2022'!$G:$G,$A3,'EXPORT VENTE 2022'!$V:$V,G$1)</f>
        <v>0</v>
      </c>
      <c r="H3" s="39">
        <f>SUMIFS('EXPORT VENTE 2022'!$L:$L,'EXPORT VENTE 2022'!$G:$G,$A3,'EXPORT VENTE 2022'!$V:$V,H$1)</f>
        <v>0</v>
      </c>
      <c r="I3" s="39">
        <f>SUMIFS('EXPORT VENTE 2022'!$L:$L,'EXPORT VENTE 2022'!$G:$G,$A3,'EXPORT VENTE 2022'!$V:$V,I$1)</f>
        <v>0</v>
      </c>
      <c r="J3" s="39">
        <f>SUMIFS('EXPORT VENTE 2022'!$L:$L,'EXPORT VENTE 2022'!$G:$G,$A3,'EXPORT VENTE 2022'!$V:$V,J$1)</f>
        <v>0</v>
      </c>
      <c r="K3" s="39">
        <f>SUMIFS('EXPORT VENTE 2022'!$L:$L,'EXPORT VENTE 2022'!$G:$G,$A3,'EXPORT VENTE 2022'!$V:$V,K$1)</f>
        <v>0</v>
      </c>
      <c r="L3" s="39">
        <f>SUMIFS('EXPORT VENTE 2022'!$L:$L,'EXPORT VENTE 2022'!$G:$G,$A3,'EXPORT VENTE 2022'!$V:$V,L$1)</f>
        <v>0</v>
      </c>
      <c r="M3" s="39">
        <f>SUMIFS('EXPORT VENTE 2022'!$L:$L,'EXPORT VENTE 2022'!$G:$G,$A3,'EXPORT VENTE 2022'!$V:$V,M$1)</f>
        <v>0</v>
      </c>
      <c r="N3" s="39">
        <f>SUMIFS('EXPORT VENTE 2022'!$L:$L,'EXPORT VENTE 2022'!$G:$G,$A3,'EXPORT VENTE 2022'!$V:$V,N$1)</f>
        <v>0</v>
      </c>
      <c r="O3" s="39">
        <f>SUMIFS('EXPORT VENTE 2022'!$L:$L,'EXPORT VENTE 2022'!$G:$G,$A3,'EXPORT VENTE 2022'!$V:$V,O$1)</f>
        <v>0</v>
      </c>
      <c r="P3" s="39">
        <f>SUMIFS('EXPORT VENTE 2022'!$L:$L,'EXPORT VENTE 2022'!$G:$G,$A3,'EXPORT VENTE 2022'!$V:$V,P$1)</f>
        <v>0</v>
      </c>
      <c r="Q3" s="39">
        <f>SUMIFS('EXPORT VENTE 2022'!$L:$L,'EXPORT VENTE 2022'!$G:$G,$A3,'EXPORT VENTE 2022'!$V:$V,Q$1)</f>
        <v>0</v>
      </c>
      <c r="R3" s="39">
        <f>SUMIFS('EXPORT VENTE 2022'!$L:$L,'EXPORT VENTE 2022'!$G:$G,$A3,'EXPORT VENTE 2022'!$V:$V,R$1)</f>
        <v>0</v>
      </c>
      <c r="S3" s="39">
        <f>SUMIFS('EXPORT VENTE 2022'!$L:$L,'EXPORT VENTE 2022'!$G:$G,$A3,'EXPORT VENTE 2022'!$V:$V,S$1)</f>
        <v>0</v>
      </c>
      <c r="T3" s="39">
        <f>SUMIFS('EXPORT VENTE 2022'!$L:$L,'EXPORT VENTE 2022'!$G:$G,$A3,'EXPORT VENTE 2022'!$V:$V,T$1)</f>
        <v>0</v>
      </c>
      <c r="U3" s="39">
        <f>SUMIFS('EXPORT VENTE 2022'!$L:$L,'EXPORT VENTE 2022'!$G:$G,$A3,'EXPORT VENTE 2022'!$V:$V,U$1)</f>
        <v>0</v>
      </c>
      <c r="V3" s="39">
        <f>SUMIFS('EXPORT VENTE 2022'!$L:$L,'EXPORT VENTE 2022'!$G:$G,$A3,'EXPORT VENTE 2022'!$V:$V,V$1)</f>
        <v>0</v>
      </c>
      <c r="W3" s="39">
        <f>SUMIFS('EXPORT VENTE 2022'!$L:$L,'EXPORT VENTE 2022'!$G:$G,$A3,'EXPORT VENTE 2022'!$V:$V,W$1)</f>
        <v>0</v>
      </c>
      <c r="X3" s="39">
        <f>SUMIFS('EXPORT VENTE 2022'!$L:$L,'EXPORT VENTE 2022'!$G:$G,$A3,'EXPORT VENTE 2022'!$V:$V,X$1)</f>
        <v>0</v>
      </c>
      <c r="Y3" s="39">
        <f>SUMIFS('EXPORT VENTE 2022'!$L:$L,'EXPORT VENTE 2022'!$G:$G,$A3,'EXPORT VENTE 2022'!$V:$V,Y$1)</f>
        <v>0</v>
      </c>
      <c r="Z3" s="39">
        <f>SUMIFS('EXPORT VENTE 2022'!$L:$L,'EXPORT VENTE 2022'!$G:$G,$A3,'EXPORT VENTE 2022'!$V:$V,Z$1)</f>
        <v>0</v>
      </c>
      <c r="AA3" s="39">
        <f>SUMIFS('EXPORT VENTE 2022'!$L:$L,'EXPORT VENTE 2022'!$G:$G,$A3,'EXPORT VENTE 2022'!$V:$V,AA$1)</f>
        <v>0</v>
      </c>
      <c r="AB3" s="39">
        <f>SUMIFS('EXPORT VENTE 2022'!$L:$L,'EXPORT VENTE 2022'!$G:$G,$A3,'EXPORT VENTE 2022'!$V:$V,AB$1)</f>
        <v>0</v>
      </c>
      <c r="AC3" s="39">
        <f>SUMIFS('EXPORT VENTE 2022'!$L:$L,'EXPORT VENTE 2022'!$G:$G,$A3,'EXPORT VENTE 2022'!$V:$V,AC$1)</f>
        <v>0</v>
      </c>
      <c r="AD3" s="39">
        <f>SUMIFS('EXPORT VENTE 2022'!$L:$L,'EXPORT VENTE 2022'!$G:$G,$A3,'EXPORT VENTE 2022'!$V:$V,AD$1)</f>
        <v>0</v>
      </c>
      <c r="AE3" s="39">
        <f>SUMIFS('EXPORT VENTE 2022'!$L:$L,'EXPORT VENTE 2022'!$G:$G,$A3,'EXPORT VENTE 2022'!$V:$V,AE$1)</f>
        <v>0</v>
      </c>
      <c r="AF3" s="39">
        <f>SUMIFS('EXPORT VENTE 2022'!$L:$L,'EXPORT VENTE 2022'!$G:$G,$A3,'EXPORT VENTE 2022'!$V:$V,AF$1)</f>
        <v>0</v>
      </c>
      <c r="AG3" s="39">
        <f>SUMIFS('EXPORT VENTE 2022'!$L:$L,'EXPORT VENTE 2022'!$G:$G,$A3,'EXPORT VENTE 2022'!$V:$V,AG$1)</f>
        <v>0</v>
      </c>
      <c r="AH3" s="39">
        <f>SUMIFS('EXPORT VENTE 2022'!$L:$L,'EXPORT VENTE 2022'!$G:$G,$A3,'EXPORT VENTE 2022'!$V:$V,AH$1)</f>
        <v>0</v>
      </c>
      <c r="AI3" s="39">
        <f>SUMIFS('EXPORT VENTE 2022'!$L:$L,'EXPORT VENTE 2022'!$G:$G,$A3,'EXPORT VENTE 2022'!$V:$V,AI$1)</f>
        <v>0</v>
      </c>
      <c r="AJ3" s="39">
        <f>SUMIFS('EXPORT VENTE 2022'!$L:$L,'EXPORT VENTE 2022'!$G:$G,$A3,'EXPORT VENTE 2022'!$V:$V,AJ$1)</f>
        <v>0</v>
      </c>
      <c r="AK3" s="39">
        <f>SUMIFS('EXPORT VENTE 2022'!$L:$L,'EXPORT VENTE 2022'!$G:$G,$A3,'EXPORT VENTE 2022'!$V:$V,AK$1)</f>
        <v>0</v>
      </c>
      <c r="AL3" s="39">
        <f>SUMIFS('EXPORT VENTE 2022'!$L:$L,'EXPORT VENTE 2022'!$G:$G,$A3,'EXPORT VENTE 2022'!$V:$V,AL$1)</f>
        <v>0</v>
      </c>
      <c r="AM3" s="39">
        <f>SUMIFS('EXPORT VENTE 2022'!$L:$L,'EXPORT VENTE 2022'!$G:$G,$A3,'EXPORT VENTE 2022'!$V:$V,AM$1)</f>
        <v>0</v>
      </c>
      <c r="AN3" s="39">
        <f>SUMIFS('EXPORT VENTE 2022'!$L:$L,'EXPORT VENTE 2022'!$G:$G,$A3,'EXPORT VENTE 2022'!$V:$V,AN$1)</f>
        <v>0</v>
      </c>
      <c r="AO3" s="39">
        <f>SUMIFS('EXPORT VENTE 2022'!$L:$L,'EXPORT VENTE 2022'!$G:$G,$A3,'EXPORT VENTE 2022'!$V:$V,AO$1)</f>
        <v>0</v>
      </c>
      <c r="AP3" s="39">
        <f>SUMIFS('EXPORT VENTE 2022'!$L:$L,'EXPORT VENTE 2022'!$G:$G,$A3,'EXPORT VENTE 2022'!$V:$V,AP$1)</f>
        <v>0</v>
      </c>
      <c r="AQ3" s="39">
        <f>SUMIFS('EXPORT VENTE 2022'!$L:$L,'EXPORT VENTE 2022'!$G:$G,$A3,'EXPORT VENTE 2022'!$V:$V,AQ$1)</f>
        <v>0</v>
      </c>
      <c r="AR3" s="39">
        <f>SUMIFS('EXPORT VENTE 2022'!$L:$L,'EXPORT VENTE 2022'!$G:$G,$A3,'EXPORT VENTE 2022'!$V:$V,AR$1)</f>
        <v>0</v>
      </c>
      <c r="AS3" s="39">
        <f>SUMIFS('EXPORT VENTE 2022'!$L:$L,'EXPORT VENTE 2022'!$G:$G,$A3,'EXPORT VENTE 2022'!$V:$V,AS$1)</f>
        <v>0</v>
      </c>
      <c r="AT3" s="39">
        <f>SUMIFS('EXPORT VENTE 2022'!$L:$L,'EXPORT VENTE 2022'!$G:$G,$A3,'EXPORT VENTE 2022'!$V:$V,AT$1)</f>
        <v>0</v>
      </c>
      <c r="AU3" s="39">
        <f>SUMIFS('EXPORT VENTE 2022'!$L:$L,'EXPORT VENTE 2022'!$G:$G,$A3,'EXPORT VENTE 2022'!$V:$V,AU$1)</f>
        <v>0</v>
      </c>
      <c r="AV3" s="39">
        <f>SUMIFS('EXPORT VENTE 2022'!$L:$L,'EXPORT VENTE 2022'!$G:$G,$A3,'EXPORT VENTE 2022'!$V:$V,AV$1)</f>
        <v>0</v>
      </c>
      <c r="AW3" s="39">
        <f>SUMIFS('EXPORT VENTE 2022'!$L:$L,'EXPORT VENTE 2022'!$G:$G,$A3,'EXPORT VENTE 2022'!$V:$V,AW$1)</f>
        <v>0</v>
      </c>
      <c r="AX3" s="39">
        <f>SUMIFS('EXPORT VENTE 2022'!$L:$L,'EXPORT VENTE 2022'!$G:$G,$A3,'EXPORT VENTE 2022'!$V:$V,AX$1)</f>
        <v>0</v>
      </c>
      <c r="AY3" s="39">
        <f>SUMIFS('EXPORT VENTE 2022'!$L:$L,'EXPORT VENTE 2022'!$G:$G,$A3,'EXPORT VENTE 2022'!$V:$V,AY$1)</f>
        <v>0</v>
      </c>
      <c r="AZ3" s="39">
        <f>SUMIFS('EXPORT VENTE 2022'!$L:$L,'EXPORT VENTE 2022'!$G:$G,$A3,'EXPORT VENTE 2022'!$V:$V,AZ$1)</f>
        <v>0</v>
      </c>
      <c r="BA3" s="39">
        <f>SUMIFS('EXPORT VENTE 2022'!$L:$L,'EXPORT VENTE 2022'!$G:$G,$A3,'EXPORT VENTE 2022'!$V:$V,BA$1)</f>
        <v>0</v>
      </c>
      <c r="BB3">
        <f t="shared" ref="BB3:BB30" si="0">SUM(B3:BA3)</f>
        <v>0</v>
      </c>
      <c r="BC3" s="198" t="e">
        <f>BB3/$BB$31</f>
        <v>#DIV/0!</v>
      </c>
    </row>
    <row r="4" spans="1:55" x14ac:dyDescent="0.2">
      <c r="A4" s="36" t="s">
        <v>188</v>
      </c>
      <c r="B4" s="39">
        <f>SUMIFS('EXPORT VENTE 2022'!$L:$L,'EXPORT VENTE 2022'!$G:$G,$A4,'EXPORT VENTE 2022'!$V:$V,B$1)</f>
        <v>0</v>
      </c>
      <c r="C4" s="39">
        <f>SUMIFS('EXPORT VENTE 2022'!$L:$L,'EXPORT VENTE 2022'!$G:$G,$A4,'EXPORT VENTE 2022'!$V:$V,C$1)</f>
        <v>0</v>
      </c>
      <c r="D4" s="39">
        <f>SUMIFS('EXPORT VENTE 2022'!$L:$L,'EXPORT VENTE 2022'!$G:$G,$A4,'EXPORT VENTE 2022'!$V:$V,D$1)</f>
        <v>0</v>
      </c>
      <c r="E4" s="39">
        <f>SUMIFS('EXPORT VENTE 2022'!$L:$L,'EXPORT VENTE 2022'!$G:$G,$A4,'EXPORT VENTE 2022'!$V:$V,E$1)</f>
        <v>0</v>
      </c>
      <c r="F4" s="39">
        <f>SUMIFS('EXPORT VENTE 2022'!$L:$L,'EXPORT VENTE 2022'!$G:$G,$A4,'EXPORT VENTE 2022'!$V:$V,F$1)</f>
        <v>0</v>
      </c>
      <c r="G4" s="39">
        <f>SUMIFS('EXPORT VENTE 2022'!$L:$L,'EXPORT VENTE 2022'!$G:$G,$A4,'EXPORT VENTE 2022'!$V:$V,G$1)</f>
        <v>0</v>
      </c>
      <c r="H4" s="39">
        <f>SUMIFS('EXPORT VENTE 2022'!$L:$L,'EXPORT VENTE 2022'!$G:$G,$A4,'EXPORT VENTE 2022'!$V:$V,H$1)</f>
        <v>0</v>
      </c>
      <c r="I4" s="39">
        <f>SUMIFS('EXPORT VENTE 2022'!$L:$L,'EXPORT VENTE 2022'!$G:$G,$A4,'EXPORT VENTE 2022'!$V:$V,I$1)</f>
        <v>0</v>
      </c>
      <c r="J4" s="39">
        <f>SUMIFS('EXPORT VENTE 2022'!$L:$L,'EXPORT VENTE 2022'!$G:$G,$A4,'EXPORT VENTE 2022'!$V:$V,J$1)</f>
        <v>0</v>
      </c>
      <c r="K4" s="39">
        <f>SUMIFS('EXPORT VENTE 2022'!$L:$L,'EXPORT VENTE 2022'!$G:$G,$A4,'EXPORT VENTE 2022'!$V:$V,K$1)</f>
        <v>0</v>
      </c>
      <c r="L4" s="39">
        <f>SUMIFS('EXPORT VENTE 2022'!$L:$L,'EXPORT VENTE 2022'!$G:$G,$A4,'EXPORT VENTE 2022'!$V:$V,L$1)</f>
        <v>0</v>
      </c>
      <c r="M4" s="39">
        <f>SUMIFS('EXPORT VENTE 2022'!$L:$L,'EXPORT VENTE 2022'!$G:$G,$A4,'EXPORT VENTE 2022'!$V:$V,M$1)</f>
        <v>0</v>
      </c>
      <c r="N4" s="39">
        <f>SUMIFS('EXPORT VENTE 2022'!$L:$L,'EXPORT VENTE 2022'!$G:$G,$A4,'EXPORT VENTE 2022'!$V:$V,N$1)</f>
        <v>0</v>
      </c>
      <c r="O4" s="39">
        <f>SUMIFS('EXPORT VENTE 2022'!$L:$L,'EXPORT VENTE 2022'!$G:$G,$A4,'EXPORT VENTE 2022'!$V:$V,O$1)</f>
        <v>0</v>
      </c>
      <c r="P4" s="39">
        <f>SUMIFS('EXPORT VENTE 2022'!$L:$L,'EXPORT VENTE 2022'!$G:$G,$A4,'EXPORT VENTE 2022'!$V:$V,P$1)</f>
        <v>0</v>
      </c>
      <c r="Q4" s="39">
        <f>SUMIFS('EXPORT VENTE 2022'!$L:$L,'EXPORT VENTE 2022'!$G:$G,$A4,'EXPORT VENTE 2022'!$V:$V,Q$1)</f>
        <v>0</v>
      </c>
      <c r="R4" s="39">
        <f>SUMIFS('EXPORT VENTE 2022'!$L:$L,'EXPORT VENTE 2022'!$G:$G,$A4,'EXPORT VENTE 2022'!$V:$V,R$1)</f>
        <v>0</v>
      </c>
      <c r="S4" s="39">
        <f>SUMIFS('EXPORT VENTE 2022'!$L:$L,'EXPORT VENTE 2022'!$G:$G,$A4,'EXPORT VENTE 2022'!$V:$V,S$1)</f>
        <v>0</v>
      </c>
      <c r="T4" s="39">
        <f>SUMIFS('EXPORT VENTE 2022'!$L:$L,'EXPORT VENTE 2022'!$G:$G,$A4,'EXPORT VENTE 2022'!$V:$V,T$1)</f>
        <v>0</v>
      </c>
      <c r="U4" s="39">
        <f>SUMIFS('EXPORT VENTE 2022'!$L:$L,'EXPORT VENTE 2022'!$G:$G,$A4,'EXPORT VENTE 2022'!$V:$V,U$1)</f>
        <v>0</v>
      </c>
      <c r="V4" s="39">
        <f>SUMIFS('EXPORT VENTE 2022'!$L:$L,'EXPORT VENTE 2022'!$G:$G,$A4,'EXPORT VENTE 2022'!$V:$V,V$1)</f>
        <v>0</v>
      </c>
      <c r="W4" s="39">
        <f>SUMIFS('EXPORT VENTE 2022'!$L:$L,'EXPORT VENTE 2022'!$G:$G,$A4,'EXPORT VENTE 2022'!$V:$V,W$1)</f>
        <v>0</v>
      </c>
      <c r="X4" s="39">
        <f>SUMIFS('EXPORT VENTE 2022'!$L:$L,'EXPORT VENTE 2022'!$G:$G,$A4,'EXPORT VENTE 2022'!$V:$V,X$1)</f>
        <v>0</v>
      </c>
      <c r="Y4" s="39">
        <f>SUMIFS('EXPORT VENTE 2022'!$L:$L,'EXPORT VENTE 2022'!$G:$G,$A4,'EXPORT VENTE 2022'!$V:$V,Y$1)</f>
        <v>0</v>
      </c>
      <c r="Z4" s="39">
        <f>SUMIFS('EXPORT VENTE 2022'!$L:$L,'EXPORT VENTE 2022'!$G:$G,$A4,'EXPORT VENTE 2022'!$V:$V,Z$1)</f>
        <v>0</v>
      </c>
      <c r="AA4" s="39">
        <f>SUMIFS('EXPORT VENTE 2022'!$L:$L,'EXPORT VENTE 2022'!$G:$G,$A4,'EXPORT VENTE 2022'!$V:$V,AA$1)</f>
        <v>0</v>
      </c>
      <c r="AB4" s="39">
        <f>SUMIFS('EXPORT VENTE 2022'!$L:$L,'EXPORT VENTE 2022'!$G:$G,$A4,'EXPORT VENTE 2022'!$V:$V,AB$1)</f>
        <v>0</v>
      </c>
      <c r="AC4" s="39">
        <f>SUMIFS('EXPORT VENTE 2022'!$L:$L,'EXPORT VENTE 2022'!$G:$G,$A4,'EXPORT VENTE 2022'!$V:$V,AC$1)</f>
        <v>0</v>
      </c>
      <c r="AD4" s="39">
        <f>SUMIFS('EXPORT VENTE 2022'!$L:$L,'EXPORT VENTE 2022'!$G:$G,$A4,'EXPORT VENTE 2022'!$V:$V,AD$1)</f>
        <v>0</v>
      </c>
      <c r="AE4" s="39">
        <f>SUMIFS('EXPORT VENTE 2022'!$L:$L,'EXPORT VENTE 2022'!$G:$G,$A4,'EXPORT VENTE 2022'!$V:$V,AE$1)</f>
        <v>0</v>
      </c>
      <c r="AF4" s="39">
        <f>SUMIFS('EXPORT VENTE 2022'!$L:$L,'EXPORT VENTE 2022'!$G:$G,$A4,'EXPORT VENTE 2022'!$V:$V,AF$1)</f>
        <v>0</v>
      </c>
      <c r="AG4" s="39">
        <f>SUMIFS('EXPORT VENTE 2022'!$L:$L,'EXPORT VENTE 2022'!$G:$G,$A4,'EXPORT VENTE 2022'!$V:$V,AG$1)</f>
        <v>0</v>
      </c>
      <c r="AH4" s="39">
        <f>SUMIFS('EXPORT VENTE 2022'!$L:$L,'EXPORT VENTE 2022'!$G:$G,$A4,'EXPORT VENTE 2022'!$V:$V,AH$1)</f>
        <v>0</v>
      </c>
      <c r="AI4" s="39">
        <f>SUMIFS('EXPORT VENTE 2022'!$L:$L,'EXPORT VENTE 2022'!$G:$G,$A4,'EXPORT VENTE 2022'!$V:$V,AI$1)</f>
        <v>0</v>
      </c>
      <c r="AJ4" s="39">
        <f>SUMIFS('EXPORT VENTE 2022'!$L:$L,'EXPORT VENTE 2022'!$G:$G,$A4,'EXPORT VENTE 2022'!$V:$V,AJ$1)</f>
        <v>0</v>
      </c>
      <c r="AK4" s="39">
        <f>SUMIFS('EXPORT VENTE 2022'!$L:$L,'EXPORT VENTE 2022'!$G:$G,$A4,'EXPORT VENTE 2022'!$V:$V,AK$1)</f>
        <v>0</v>
      </c>
      <c r="AL4" s="39">
        <f>SUMIFS('EXPORT VENTE 2022'!$L:$L,'EXPORT VENTE 2022'!$G:$G,$A4,'EXPORT VENTE 2022'!$V:$V,AL$1)</f>
        <v>0</v>
      </c>
      <c r="AM4" s="39">
        <f>SUMIFS('EXPORT VENTE 2022'!$L:$L,'EXPORT VENTE 2022'!$G:$G,$A4,'EXPORT VENTE 2022'!$V:$V,AM$1)</f>
        <v>0</v>
      </c>
      <c r="AN4" s="39">
        <f>SUMIFS('EXPORT VENTE 2022'!$L:$L,'EXPORT VENTE 2022'!$G:$G,$A4,'EXPORT VENTE 2022'!$V:$V,AN$1)</f>
        <v>0</v>
      </c>
      <c r="AO4" s="39">
        <f>SUMIFS('EXPORT VENTE 2022'!$L:$L,'EXPORT VENTE 2022'!$G:$G,$A4,'EXPORT VENTE 2022'!$V:$V,AO$1)</f>
        <v>0</v>
      </c>
      <c r="AP4" s="39">
        <f>SUMIFS('EXPORT VENTE 2022'!$L:$L,'EXPORT VENTE 2022'!$G:$G,$A4,'EXPORT VENTE 2022'!$V:$V,AP$1)</f>
        <v>0</v>
      </c>
      <c r="AQ4" s="39">
        <f>SUMIFS('EXPORT VENTE 2022'!$L:$L,'EXPORT VENTE 2022'!$G:$G,$A4,'EXPORT VENTE 2022'!$V:$V,AQ$1)</f>
        <v>0</v>
      </c>
      <c r="AR4" s="39">
        <f>SUMIFS('EXPORT VENTE 2022'!$L:$L,'EXPORT VENTE 2022'!$G:$G,$A4,'EXPORT VENTE 2022'!$V:$V,AR$1)</f>
        <v>0</v>
      </c>
      <c r="AS4" s="39">
        <f>SUMIFS('EXPORT VENTE 2022'!$L:$L,'EXPORT VENTE 2022'!$G:$G,$A4,'EXPORT VENTE 2022'!$V:$V,AS$1)</f>
        <v>0</v>
      </c>
      <c r="AT4" s="39">
        <f>SUMIFS('EXPORT VENTE 2022'!$L:$L,'EXPORT VENTE 2022'!$G:$G,$A4,'EXPORT VENTE 2022'!$V:$V,AT$1)</f>
        <v>0</v>
      </c>
      <c r="AU4" s="39">
        <f>SUMIFS('EXPORT VENTE 2022'!$L:$L,'EXPORT VENTE 2022'!$G:$G,$A4,'EXPORT VENTE 2022'!$V:$V,AU$1)</f>
        <v>0</v>
      </c>
      <c r="AV4" s="39">
        <f>SUMIFS('EXPORT VENTE 2022'!$L:$L,'EXPORT VENTE 2022'!$G:$G,$A4,'EXPORT VENTE 2022'!$V:$V,AV$1)</f>
        <v>0</v>
      </c>
      <c r="AW4" s="39">
        <f>SUMIFS('EXPORT VENTE 2022'!$L:$L,'EXPORT VENTE 2022'!$G:$G,$A4,'EXPORT VENTE 2022'!$V:$V,AW$1)</f>
        <v>0</v>
      </c>
      <c r="AX4" s="39">
        <f>SUMIFS('EXPORT VENTE 2022'!$L:$L,'EXPORT VENTE 2022'!$G:$G,$A4,'EXPORT VENTE 2022'!$V:$V,AX$1)</f>
        <v>0</v>
      </c>
      <c r="AY4" s="39">
        <f>SUMIFS('EXPORT VENTE 2022'!$L:$L,'EXPORT VENTE 2022'!$G:$G,$A4,'EXPORT VENTE 2022'!$V:$V,AY$1)</f>
        <v>0</v>
      </c>
      <c r="AZ4" s="39">
        <f>SUMIFS('EXPORT VENTE 2022'!$L:$L,'EXPORT VENTE 2022'!$G:$G,$A4,'EXPORT VENTE 2022'!$V:$V,AZ$1)</f>
        <v>0</v>
      </c>
      <c r="BA4" s="39">
        <f>SUMIFS('EXPORT VENTE 2022'!$L:$L,'EXPORT VENTE 2022'!$G:$G,$A4,'EXPORT VENTE 2022'!$V:$V,BA$1)</f>
        <v>0</v>
      </c>
      <c r="BB4">
        <f t="shared" si="0"/>
        <v>0</v>
      </c>
      <c r="BC4" s="198" t="e">
        <f t="shared" ref="BC4:BC30" si="1">BB4/$BB$31</f>
        <v>#DIV/0!</v>
      </c>
    </row>
    <row r="5" spans="1:55" x14ac:dyDescent="0.2">
      <c r="A5" s="36" t="s">
        <v>306</v>
      </c>
      <c r="B5" s="39">
        <f>SUMIFS('EXPORT VENTE 2022'!$L:$L,'EXPORT VENTE 2022'!$G:$G,$A5,'EXPORT VENTE 2022'!$V:$V,B$1)</f>
        <v>0</v>
      </c>
      <c r="C5" s="39">
        <f>SUMIFS('EXPORT VENTE 2022'!$L:$L,'EXPORT VENTE 2022'!$G:$G,$A5,'EXPORT VENTE 2022'!$V:$V,C$1)</f>
        <v>0</v>
      </c>
      <c r="D5" s="39">
        <f>SUMIFS('EXPORT VENTE 2022'!$L:$L,'EXPORT VENTE 2022'!$G:$G,$A5,'EXPORT VENTE 2022'!$V:$V,D$1)</f>
        <v>0</v>
      </c>
      <c r="E5" s="39">
        <f>SUMIFS('EXPORT VENTE 2022'!$L:$L,'EXPORT VENTE 2022'!$G:$G,$A5,'EXPORT VENTE 2022'!$V:$V,E$1)</f>
        <v>0</v>
      </c>
      <c r="F5" s="39">
        <f>SUMIFS('EXPORT VENTE 2022'!$L:$L,'EXPORT VENTE 2022'!$G:$G,$A5,'EXPORT VENTE 2022'!$V:$V,F$1)</f>
        <v>0</v>
      </c>
      <c r="G5" s="39">
        <f>SUMIFS('EXPORT VENTE 2022'!$L:$L,'EXPORT VENTE 2022'!$G:$G,$A5,'EXPORT VENTE 2022'!$V:$V,G$1)</f>
        <v>0</v>
      </c>
      <c r="H5" s="39">
        <f>SUMIFS('EXPORT VENTE 2022'!$L:$L,'EXPORT VENTE 2022'!$G:$G,$A5,'EXPORT VENTE 2022'!$V:$V,H$1)</f>
        <v>0</v>
      </c>
      <c r="I5" s="39">
        <f>SUMIFS('EXPORT VENTE 2022'!$L:$L,'EXPORT VENTE 2022'!$G:$G,$A5,'EXPORT VENTE 2022'!$V:$V,I$1)</f>
        <v>0</v>
      </c>
      <c r="J5" s="39">
        <f>SUMIFS('EXPORT VENTE 2022'!$L:$L,'EXPORT VENTE 2022'!$G:$G,$A5,'EXPORT VENTE 2022'!$V:$V,J$1)</f>
        <v>0</v>
      </c>
      <c r="K5" s="39">
        <f>SUMIFS('EXPORT VENTE 2022'!$L:$L,'EXPORT VENTE 2022'!$G:$G,$A5,'EXPORT VENTE 2022'!$V:$V,K$1)</f>
        <v>0</v>
      </c>
      <c r="L5" s="39">
        <f>SUMIFS('EXPORT VENTE 2022'!$L:$L,'EXPORT VENTE 2022'!$G:$G,$A5,'EXPORT VENTE 2022'!$V:$V,L$1)</f>
        <v>0</v>
      </c>
      <c r="M5" s="39">
        <f>SUMIFS('EXPORT VENTE 2022'!$L:$L,'EXPORT VENTE 2022'!$G:$G,$A5,'EXPORT VENTE 2022'!$V:$V,M$1)</f>
        <v>0</v>
      </c>
      <c r="N5" s="39">
        <f>SUMIFS('EXPORT VENTE 2022'!$L:$L,'EXPORT VENTE 2022'!$G:$G,$A5,'EXPORT VENTE 2022'!$V:$V,N$1)</f>
        <v>0</v>
      </c>
      <c r="O5" s="39">
        <f>SUMIFS('EXPORT VENTE 2022'!$L:$L,'EXPORT VENTE 2022'!$G:$G,$A5,'EXPORT VENTE 2022'!$V:$V,O$1)</f>
        <v>0</v>
      </c>
      <c r="P5" s="39">
        <f>SUMIFS('EXPORT VENTE 2022'!$L:$L,'EXPORT VENTE 2022'!$G:$G,$A5,'EXPORT VENTE 2022'!$V:$V,P$1)</f>
        <v>0</v>
      </c>
      <c r="Q5" s="39">
        <f>SUMIFS('EXPORT VENTE 2022'!$L:$L,'EXPORT VENTE 2022'!$G:$G,$A5,'EXPORT VENTE 2022'!$V:$V,Q$1)</f>
        <v>0</v>
      </c>
      <c r="R5" s="39">
        <f>SUMIFS('EXPORT VENTE 2022'!$L:$L,'EXPORT VENTE 2022'!$G:$G,$A5,'EXPORT VENTE 2022'!$V:$V,R$1)</f>
        <v>0</v>
      </c>
      <c r="S5" s="39">
        <f>SUMIFS('EXPORT VENTE 2022'!$L:$L,'EXPORT VENTE 2022'!$G:$G,$A5,'EXPORT VENTE 2022'!$V:$V,S$1)</f>
        <v>0</v>
      </c>
      <c r="T5" s="39">
        <f>SUMIFS('EXPORT VENTE 2022'!$L:$L,'EXPORT VENTE 2022'!$G:$G,$A5,'EXPORT VENTE 2022'!$V:$V,T$1)</f>
        <v>0</v>
      </c>
      <c r="U5" s="39">
        <f>SUMIFS('EXPORT VENTE 2022'!$L:$L,'EXPORT VENTE 2022'!$G:$G,$A5,'EXPORT VENTE 2022'!$V:$V,U$1)</f>
        <v>0</v>
      </c>
      <c r="V5" s="39">
        <f>SUMIFS('EXPORT VENTE 2022'!$L:$L,'EXPORT VENTE 2022'!$G:$G,$A5,'EXPORT VENTE 2022'!$V:$V,V$1)</f>
        <v>0</v>
      </c>
      <c r="W5" s="39">
        <f>SUMIFS('EXPORT VENTE 2022'!$L:$L,'EXPORT VENTE 2022'!$G:$G,$A5,'EXPORT VENTE 2022'!$V:$V,W$1)</f>
        <v>0</v>
      </c>
      <c r="X5" s="39">
        <f>SUMIFS('EXPORT VENTE 2022'!$L:$L,'EXPORT VENTE 2022'!$G:$G,$A5,'EXPORT VENTE 2022'!$V:$V,X$1)</f>
        <v>0</v>
      </c>
      <c r="Y5" s="39">
        <f>SUMIFS('EXPORT VENTE 2022'!$L:$L,'EXPORT VENTE 2022'!$G:$G,$A5,'EXPORT VENTE 2022'!$V:$V,Y$1)</f>
        <v>0</v>
      </c>
      <c r="Z5" s="39">
        <f>SUMIFS('EXPORT VENTE 2022'!$L:$L,'EXPORT VENTE 2022'!$G:$G,$A5,'EXPORT VENTE 2022'!$V:$V,Z$1)</f>
        <v>0</v>
      </c>
      <c r="AA5" s="39">
        <f>SUMIFS('EXPORT VENTE 2022'!$L:$L,'EXPORT VENTE 2022'!$G:$G,$A5,'EXPORT VENTE 2022'!$V:$V,AA$1)</f>
        <v>0</v>
      </c>
      <c r="AB5" s="39">
        <f>SUMIFS('EXPORT VENTE 2022'!$L:$L,'EXPORT VENTE 2022'!$G:$G,$A5,'EXPORT VENTE 2022'!$V:$V,AB$1)</f>
        <v>0</v>
      </c>
      <c r="AC5" s="39">
        <f>SUMIFS('EXPORT VENTE 2022'!$L:$L,'EXPORT VENTE 2022'!$G:$G,$A5,'EXPORT VENTE 2022'!$V:$V,AC$1)</f>
        <v>0</v>
      </c>
      <c r="AD5" s="39">
        <f>SUMIFS('EXPORT VENTE 2022'!$L:$L,'EXPORT VENTE 2022'!$G:$G,$A5,'EXPORT VENTE 2022'!$V:$V,AD$1)</f>
        <v>0</v>
      </c>
      <c r="AE5" s="39">
        <f>SUMIFS('EXPORT VENTE 2022'!$L:$L,'EXPORT VENTE 2022'!$G:$G,$A5,'EXPORT VENTE 2022'!$V:$V,AE$1)</f>
        <v>0</v>
      </c>
      <c r="AF5" s="39">
        <f>SUMIFS('EXPORT VENTE 2022'!$L:$L,'EXPORT VENTE 2022'!$G:$G,$A5,'EXPORT VENTE 2022'!$V:$V,AF$1)</f>
        <v>0</v>
      </c>
      <c r="AG5" s="39">
        <f>SUMIFS('EXPORT VENTE 2022'!$L:$L,'EXPORT VENTE 2022'!$G:$G,$A5,'EXPORT VENTE 2022'!$V:$V,AG$1)</f>
        <v>0</v>
      </c>
      <c r="AH5" s="39">
        <f>SUMIFS('EXPORT VENTE 2022'!$L:$L,'EXPORT VENTE 2022'!$G:$G,$A5,'EXPORT VENTE 2022'!$V:$V,AH$1)</f>
        <v>0</v>
      </c>
      <c r="AI5" s="39">
        <f>SUMIFS('EXPORT VENTE 2022'!$L:$L,'EXPORT VENTE 2022'!$G:$G,$A5,'EXPORT VENTE 2022'!$V:$V,AI$1)</f>
        <v>0</v>
      </c>
      <c r="AJ5" s="39">
        <f>SUMIFS('EXPORT VENTE 2022'!$L:$L,'EXPORT VENTE 2022'!$G:$G,$A5,'EXPORT VENTE 2022'!$V:$V,AJ$1)</f>
        <v>0</v>
      </c>
      <c r="AK5" s="39">
        <f>SUMIFS('EXPORT VENTE 2022'!$L:$L,'EXPORT VENTE 2022'!$G:$G,$A5,'EXPORT VENTE 2022'!$V:$V,AK$1)</f>
        <v>0</v>
      </c>
      <c r="AL5" s="39">
        <f>SUMIFS('EXPORT VENTE 2022'!$L:$L,'EXPORT VENTE 2022'!$G:$G,$A5,'EXPORT VENTE 2022'!$V:$V,AL$1)</f>
        <v>0</v>
      </c>
      <c r="AM5" s="39">
        <f>SUMIFS('EXPORT VENTE 2022'!$L:$L,'EXPORT VENTE 2022'!$G:$G,$A5,'EXPORT VENTE 2022'!$V:$V,AM$1)</f>
        <v>0</v>
      </c>
      <c r="AN5" s="39">
        <f>SUMIFS('EXPORT VENTE 2022'!$L:$L,'EXPORT VENTE 2022'!$G:$G,$A5,'EXPORT VENTE 2022'!$V:$V,AN$1)</f>
        <v>0</v>
      </c>
      <c r="AO5" s="39">
        <f>SUMIFS('EXPORT VENTE 2022'!$L:$L,'EXPORT VENTE 2022'!$G:$G,$A5,'EXPORT VENTE 2022'!$V:$V,AO$1)</f>
        <v>0</v>
      </c>
      <c r="AP5" s="39">
        <f>SUMIFS('EXPORT VENTE 2022'!$L:$L,'EXPORT VENTE 2022'!$G:$G,$A5,'EXPORT VENTE 2022'!$V:$V,AP$1)</f>
        <v>0</v>
      </c>
      <c r="AQ5" s="39">
        <f>SUMIFS('EXPORT VENTE 2022'!$L:$L,'EXPORT VENTE 2022'!$G:$G,$A5,'EXPORT VENTE 2022'!$V:$V,AQ$1)</f>
        <v>0</v>
      </c>
      <c r="AR5" s="39">
        <f>SUMIFS('EXPORT VENTE 2022'!$L:$L,'EXPORT VENTE 2022'!$G:$G,$A5,'EXPORT VENTE 2022'!$V:$V,AR$1)</f>
        <v>0</v>
      </c>
      <c r="AS5" s="39">
        <f>SUMIFS('EXPORT VENTE 2022'!$L:$L,'EXPORT VENTE 2022'!$G:$G,$A5,'EXPORT VENTE 2022'!$V:$V,AS$1)</f>
        <v>0</v>
      </c>
      <c r="AT5" s="39">
        <f>SUMIFS('EXPORT VENTE 2022'!$L:$L,'EXPORT VENTE 2022'!$G:$G,$A5,'EXPORT VENTE 2022'!$V:$V,AT$1)</f>
        <v>0</v>
      </c>
      <c r="AU5" s="39">
        <f>SUMIFS('EXPORT VENTE 2022'!$L:$L,'EXPORT VENTE 2022'!$G:$G,$A5,'EXPORT VENTE 2022'!$V:$V,AU$1)</f>
        <v>0</v>
      </c>
      <c r="AV5" s="39">
        <f>SUMIFS('EXPORT VENTE 2022'!$L:$L,'EXPORT VENTE 2022'!$G:$G,$A5,'EXPORT VENTE 2022'!$V:$V,AV$1)</f>
        <v>0</v>
      </c>
      <c r="AW5" s="39">
        <f>SUMIFS('EXPORT VENTE 2022'!$L:$L,'EXPORT VENTE 2022'!$G:$G,$A5,'EXPORT VENTE 2022'!$V:$V,AW$1)</f>
        <v>0</v>
      </c>
      <c r="AX5" s="39">
        <f>SUMIFS('EXPORT VENTE 2022'!$L:$L,'EXPORT VENTE 2022'!$G:$G,$A5,'EXPORT VENTE 2022'!$V:$V,AX$1)</f>
        <v>0</v>
      </c>
      <c r="AY5" s="39">
        <f>SUMIFS('EXPORT VENTE 2022'!$L:$L,'EXPORT VENTE 2022'!$G:$G,$A5,'EXPORT VENTE 2022'!$V:$V,AY$1)</f>
        <v>0</v>
      </c>
      <c r="AZ5" s="39">
        <f>SUMIFS('EXPORT VENTE 2022'!$L:$L,'EXPORT VENTE 2022'!$G:$G,$A5,'EXPORT VENTE 2022'!$V:$V,AZ$1)</f>
        <v>0</v>
      </c>
      <c r="BA5" s="39">
        <f>SUMIFS('EXPORT VENTE 2022'!$L:$L,'EXPORT VENTE 2022'!$G:$G,$A5,'EXPORT VENTE 2022'!$V:$V,BA$1)</f>
        <v>0</v>
      </c>
      <c r="BB5">
        <f t="shared" si="0"/>
        <v>0</v>
      </c>
      <c r="BC5" s="198" t="e">
        <f t="shared" si="1"/>
        <v>#DIV/0!</v>
      </c>
    </row>
    <row r="6" spans="1:55" x14ac:dyDescent="0.2">
      <c r="A6" s="36" t="s">
        <v>1</v>
      </c>
      <c r="B6" s="39">
        <f>SUMIFS('EXPORT VENTE 2022'!$L:$L,'EXPORT VENTE 2022'!$G:$G,$A6,'EXPORT VENTE 2022'!$V:$V,B$1)</f>
        <v>0</v>
      </c>
      <c r="C6" s="39">
        <f>SUMIFS('EXPORT VENTE 2022'!$L:$L,'EXPORT VENTE 2022'!$G:$G,$A6,'EXPORT VENTE 2022'!$V:$V,C$1)</f>
        <v>0</v>
      </c>
      <c r="D6" s="39">
        <f>SUMIFS('EXPORT VENTE 2022'!$L:$L,'EXPORT VENTE 2022'!$G:$G,$A6,'EXPORT VENTE 2022'!$V:$V,D$1)</f>
        <v>0</v>
      </c>
      <c r="E6" s="39">
        <f>SUMIFS('EXPORT VENTE 2022'!$L:$L,'EXPORT VENTE 2022'!$G:$G,$A6,'EXPORT VENTE 2022'!$V:$V,E$1)</f>
        <v>0</v>
      </c>
      <c r="F6" s="39">
        <f>SUMIFS('EXPORT VENTE 2022'!$L:$L,'EXPORT VENTE 2022'!$G:$G,$A6,'EXPORT VENTE 2022'!$V:$V,F$1)</f>
        <v>0</v>
      </c>
      <c r="G6" s="39">
        <f>SUMIFS('EXPORT VENTE 2022'!$L:$L,'EXPORT VENTE 2022'!$G:$G,$A6,'EXPORT VENTE 2022'!$V:$V,G$1)</f>
        <v>0</v>
      </c>
      <c r="H6" s="39">
        <f>SUMIFS('EXPORT VENTE 2022'!$L:$L,'EXPORT VENTE 2022'!$G:$G,$A6,'EXPORT VENTE 2022'!$V:$V,H$1)</f>
        <v>0</v>
      </c>
      <c r="I6" s="39">
        <f>SUMIFS('EXPORT VENTE 2022'!$L:$L,'EXPORT VENTE 2022'!$G:$G,$A6,'EXPORT VENTE 2022'!$V:$V,I$1)</f>
        <v>0</v>
      </c>
      <c r="J6" s="39">
        <f>SUMIFS('EXPORT VENTE 2022'!$L:$L,'EXPORT VENTE 2022'!$G:$G,$A6,'EXPORT VENTE 2022'!$V:$V,J$1)</f>
        <v>0</v>
      </c>
      <c r="K6" s="39">
        <f>SUMIFS('EXPORT VENTE 2022'!$L:$L,'EXPORT VENTE 2022'!$G:$G,$A6,'EXPORT VENTE 2022'!$V:$V,K$1)</f>
        <v>0</v>
      </c>
      <c r="L6" s="39">
        <f>SUMIFS('EXPORT VENTE 2022'!$L:$L,'EXPORT VENTE 2022'!$G:$G,$A6,'EXPORT VENTE 2022'!$V:$V,L$1)</f>
        <v>0</v>
      </c>
      <c r="M6" s="39">
        <f>SUMIFS('EXPORT VENTE 2022'!$L:$L,'EXPORT VENTE 2022'!$G:$G,$A6,'EXPORT VENTE 2022'!$V:$V,M$1)</f>
        <v>0</v>
      </c>
      <c r="N6" s="39">
        <f>SUMIFS('EXPORT VENTE 2022'!$L:$L,'EXPORT VENTE 2022'!$G:$G,$A6,'EXPORT VENTE 2022'!$V:$V,N$1)</f>
        <v>0</v>
      </c>
      <c r="O6" s="39">
        <f>SUMIFS('EXPORT VENTE 2022'!$L:$L,'EXPORT VENTE 2022'!$G:$G,$A6,'EXPORT VENTE 2022'!$V:$V,O$1)</f>
        <v>0</v>
      </c>
      <c r="P6" s="39">
        <f>SUMIFS('EXPORT VENTE 2022'!$L:$L,'EXPORT VENTE 2022'!$G:$G,$A6,'EXPORT VENTE 2022'!$V:$V,P$1)</f>
        <v>0</v>
      </c>
      <c r="Q6" s="39">
        <f>SUMIFS('EXPORT VENTE 2022'!$L:$L,'EXPORT VENTE 2022'!$G:$G,$A6,'EXPORT VENTE 2022'!$V:$V,Q$1)</f>
        <v>0</v>
      </c>
      <c r="R6" s="39">
        <f>SUMIFS('EXPORT VENTE 2022'!$L:$L,'EXPORT VENTE 2022'!$G:$G,$A6,'EXPORT VENTE 2022'!$V:$V,R$1)</f>
        <v>0</v>
      </c>
      <c r="S6" s="39">
        <f>SUMIFS('EXPORT VENTE 2022'!$L:$L,'EXPORT VENTE 2022'!$G:$G,$A6,'EXPORT VENTE 2022'!$V:$V,S$1)</f>
        <v>0</v>
      </c>
      <c r="T6" s="39">
        <f>SUMIFS('EXPORT VENTE 2022'!$L:$L,'EXPORT VENTE 2022'!$G:$G,$A6,'EXPORT VENTE 2022'!$V:$V,T$1)</f>
        <v>0</v>
      </c>
      <c r="U6" s="39">
        <f>SUMIFS('EXPORT VENTE 2022'!$L:$L,'EXPORT VENTE 2022'!$G:$G,$A6,'EXPORT VENTE 2022'!$V:$V,U$1)</f>
        <v>0</v>
      </c>
      <c r="V6" s="39">
        <f>SUMIFS('EXPORT VENTE 2022'!$L:$L,'EXPORT VENTE 2022'!$G:$G,$A6,'EXPORT VENTE 2022'!$V:$V,V$1)</f>
        <v>0</v>
      </c>
      <c r="W6" s="39">
        <f>SUMIFS('EXPORT VENTE 2022'!$L:$L,'EXPORT VENTE 2022'!$G:$G,$A6,'EXPORT VENTE 2022'!$V:$V,W$1)</f>
        <v>0</v>
      </c>
      <c r="X6" s="39">
        <f>SUMIFS('EXPORT VENTE 2022'!$L:$L,'EXPORT VENTE 2022'!$G:$G,$A6,'EXPORT VENTE 2022'!$V:$V,X$1)</f>
        <v>0</v>
      </c>
      <c r="Y6" s="39">
        <f>SUMIFS('EXPORT VENTE 2022'!$L:$L,'EXPORT VENTE 2022'!$G:$G,$A6,'EXPORT VENTE 2022'!$V:$V,Y$1)</f>
        <v>0</v>
      </c>
      <c r="Z6" s="39">
        <f>SUMIFS('EXPORT VENTE 2022'!$L:$L,'EXPORT VENTE 2022'!$G:$G,$A6,'EXPORT VENTE 2022'!$V:$V,Z$1)</f>
        <v>0</v>
      </c>
      <c r="AA6" s="39">
        <f>SUMIFS('EXPORT VENTE 2022'!$L:$L,'EXPORT VENTE 2022'!$G:$G,$A6,'EXPORT VENTE 2022'!$V:$V,AA$1)</f>
        <v>0</v>
      </c>
      <c r="AB6" s="39">
        <f>SUMIFS('EXPORT VENTE 2022'!$L:$L,'EXPORT VENTE 2022'!$G:$G,$A6,'EXPORT VENTE 2022'!$V:$V,AB$1)</f>
        <v>0</v>
      </c>
      <c r="AC6" s="39">
        <f>SUMIFS('EXPORT VENTE 2022'!$L:$L,'EXPORT VENTE 2022'!$G:$G,$A6,'EXPORT VENTE 2022'!$V:$V,AC$1)</f>
        <v>0</v>
      </c>
      <c r="AD6" s="39">
        <f>SUMIFS('EXPORT VENTE 2022'!$L:$L,'EXPORT VENTE 2022'!$G:$G,$A6,'EXPORT VENTE 2022'!$V:$V,AD$1)</f>
        <v>0</v>
      </c>
      <c r="AE6" s="39">
        <f>SUMIFS('EXPORT VENTE 2022'!$L:$L,'EXPORT VENTE 2022'!$G:$G,$A6,'EXPORT VENTE 2022'!$V:$V,AE$1)</f>
        <v>0</v>
      </c>
      <c r="AF6" s="39">
        <f>SUMIFS('EXPORT VENTE 2022'!$L:$L,'EXPORT VENTE 2022'!$G:$G,$A6,'EXPORT VENTE 2022'!$V:$V,AF$1)</f>
        <v>0</v>
      </c>
      <c r="AG6" s="39">
        <f>SUMIFS('EXPORT VENTE 2022'!$L:$L,'EXPORT VENTE 2022'!$G:$G,$A6,'EXPORT VENTE 2022'!$V:$V,AG$1)</f>
        <v>0</v>
      </c>
      <c r="AH6" s="39">
        <f>SUMIFS('EXPORT VENTE 2022'!$L:$L,'EXPORT VENTE 2022'!$G:$G,$A6,'EXPORT VENTE 2022'!$V:$V,AH$1)</f>
        <v>0</v>
      </c>
      <c r="AI6" s="39">
        <f>SUMIFS('EXPORT VENTE 2022'!$L:$L,'EXPORT VENTE 2022'!$G:$G,$A6,'EXPORT VENTE 2022'!$V:$V,AI$1)</f>
        <v>0</v>
      </c>
      <c r="AJ6" s="39">
        <f>SUMIFS('EXPORT VENTE 2022'!$L:$L,'EXPORT VENTE 2022'!$G:$G,$A6,'EXPORT VENTE 2022'!$V:$V,AJ$1)</f>
        <v>0</v>
      </c>
      <c r="AK6" s="39">
        <f>SUMIFS('EXPORT VENTE 2022'!$L:$L,'EXPORT VENTE 2022'!$G:$G,$A6,'EXPORT VENTE 2022'!$V:$V,AK$1)</f>
        <v>0</v>
      </c>
      <c r="AL6" s="39">
        <f>SUMIFS('EXPORT VENTE 2022'!$L:$L,'EXPORT VENTE 2022'!$G:$G,$A6,'EXPORT VENTE 2022'!$V:$V,AL$1)</f>
        <v>0</v>
      </c>
      <c r="AM6" s="39">
        <f>SUMIFS('EXPORT VENTE 2022'!$L:$L,'EXPORT VENTE 2022'!$G:$G,$A6,'EXPORT VENTE 2022'!$V:$V,AM$1)</f>
        <v>0</v>
      </c>
      <c r="AN6" s="39">
        <f>SUMIFS('EXPORT VENTE 2022'!$L:$L,'EXPORT VENTE 2022'!$G:$G,$A6,'EXPORT VENTE 2022'!$V:$V,AN$1)</f>
        <v>0</v>
      </c>
      <c r="AO6" s="39">
        <f>SUMIFS('EXPORT VENTE 2022'!$L:$L,'EXPORT VENTE 2022'!$G:$G,$A6,'EXPORT VENTE 2022'!$V:$V,AO$1)</f>
        <v>0</v>
      </c>
      <c r="AP6" s="39">
        <f>SUMIFS('EXPORT VENTE 2022'!$L:$L,'EXPORT VENTE 2022'!$G:$G,$A6,'EXPORT VENTE 2022'!$V:$V,AP$1)</f>
        <v>0</v>
      </c>
      <c r="AQ6" s="39">
        <f>SUMIFS('EXPORT VENTE 2022'!$L:$L,'EXPORT VENTE 2022'!$G:$G,$A6,'EXPORT VENTE 2022'!$V:$V,AQ$1)</f>
        <v>0</v>
      </c>
      <c r="AR6" s="39">
        <f>SUMIFS('EXPORT VENTE 2022'!$L:$L,'EXPORT VENTE 2022'!$G:$G,$A6,'EXPORT VENTE 2022'!$V:$V,AR$1)</f>
        <v>0</v>
      </c>
      <c r="AS6" s="39">
        <f>SUMIFS('EXPORT VENTE 2022'!$L:$L,'EXPORT VENTE 2022'!$G:$G,$A6,'EXPORT VENTE 2022'!$V:$V,AS$1)</f>
        <v>0</v>
      </c>
      <c r="AT6" s="39">
        <f>SUMIFS('EXPORT VENTE 2022'!$L:$L,'EXPORT VENTE 2022'!$G:$G,$A6,'EXPORT VENTE 2022'!$V:$V,AT$1)</f>
        <v>0</v>
      </c>
      <c r="AU6" s="39">
        <f>SUMIFS('EXPORT VENTE 2022'!$L:$L,'EXPORT VENTE 2022'!$G:$G,$A6,'EXPORT VENTE 2022'!$V:$V,AU$1)</f>
        <v>0</v>
      </c>
      <c r="AV6" s="39">
        <f>SUMIFS('EXPORT VENTE 2022'!$L:$L,'EXPORT VENTE 2022'!$G:$G,$A6,'EXPORT VENTE 2022'!$V:$V,AV$1)</f>
        <v>0</v>
      </c>
      <c r="AW6" s="39">
        <f>SUMIFS('EXPORT VENTE 2022'!$L:$L,'EXPORT VENTE 2022'!$G:$G,$A6,'EXPORT VENTE 2022'!$V:$V,AW$1)</f>
        <v>0</v>
      </c>
      <c r="AX6" s="39">
        <f>SUMIFS('EXPORT VENTE 2022'!$L:$L,'EXPORT VENTE 2022'!$G:$G,$A6,'EXPORT VENTE 2022'!$V:$V,AX$1)</f>
        <v>0</v>
      </c>
      <c r="AY6" s="39">
        <f>SUMIFS('EXPORT VENTE 2022'!$L:$L,'EXPORT VENTE 2022'!$G:$G,$A6,'EXPORT VENTE 2022'!$V:$V,AY$1)</f>
        <v>0</v>
      </c>
      <c r="AZ6" s="39">
        <f>SUMIFS('EXPORT VENTE 2022'!$L:$L,'EXPORT VENTE 2022'!$G:$G,$A6,'EXPORT VENTE 2022'!$V:$V,AZ$1)</f>
        <v>0</v>
      </c>
      <c r="BA6" s="39">
        <f>SUMIFS('EXPORT VENTE 2022'!$L:$L,'EXPORT VENTE 2022'!$G:$G,$A6,'EXPORT VENTE 2022'!$V:$V,BA$1)</f>
        <v>0</v>
      </c>
      <c r="BB6">
        <f t="shared" si="0"/>
        <v>0</v>
      </c>
      <c r="BC6" s="198" t="e">
        <f t="shared" si="1"/>
        <v>#DIV/0!</v>
      </c>
    </row>
    <row r="7" spans="1:55" x14ac:dyDescent="0.2">
      <c r="A7" s="36" t="s">
        <v>2</v>
      </c>
      <c r="B7" s="39">
        <f>SUMIFS('EXPORT VENTE 2022'!$L:$L,'EXPORT VENTE 2022'!$G:$G,$A7,'EXPORT VENTE 2022'!$V:$V,B$1)</f>
        <v>0</v>
      </c>
      <c r="C7" s="39">
        <f>SUMIFS('EXPORT VENTE 2022'!$L:$L,'EXPORT VENTE 2022'!$G:$G,$A7,'EXPORT VENTE 2022'!$V:$V,C$1)</f>
        <v>0</v>
      </c>
      <c r="D7" s="39">
        <f>SUMIFS('EXPORT VENTE 2022'!$L:$L,'EXPORT VENTE 2022'!$G:$G,$A7,'EXPORT VENTE 2022'!$V:$V,D$1)</f>
        <v>0</v>
      </c>
      <c r="E7" s="39">
        <f>SUMIFS('EXPORT VENTE 2022'!$L:$L,'EXPORT VENTE 2022'!$G:$G,$A7,'EXPORT VENTE 2022'!$V:$V,E$1)</f>
        <v>0</v>
      </c>
      <c r="F7" s="39">
        <f>SUMIFS('EXPORT VENTE 2022'!$L:$L,'EXPORT VENTE 2022'!$G:$G,$A7,'EXPORT VENTE 2022'!$V:$V,F$1)</f>
        <v>0</v>
      </c>
      <c r="G7" s="39">
        <f>SUMIFS('EXPORT VENTE 2022'!$L:$L,'EXPORT VENTE 2022'!$G:$G,$A7,'EXPORT VENTE 2022'!$V:$V,G$1)</f>
        <v>0</v>
      </c>
      <c r="H7" s="39">
        <f>SUMIFS('EXPORT VENTE 2022'!$L:$L,'EXPORT VENTE 2022'!$G:$G,$A7,'EXPORT VENTE 2022'!$V:$V,H$1)</f>
        <v>0</v>
      </c>
      <c r="I7" s="39">
        <f>SUMIFS('EXPORT VENTE 2022'!$L:$L,'EXPORT VENTE 2022'!$G:$G,$A7,'EXPORT VENTE 2022'!$V:$V,I$1)</f>
        <v>0</v>
      </c>
      <c r="J7" s="39">
        <f>SUMIFS('EXPORT VENTE 2022'!$L:$L,'EXPORT VENTE 2022'!$G:$G,$A7,'EXPORT VENTE 2022'!$V:$V,J$1)</f>
        <v>0</v>
      </c>
      <c r="K7" s="39">
        <f>SUMIFS('EXPORT VENTE 2022'!$L:$L,'EXPORT VENTE 2022'!$G:$G,$A7,'EXPORT VENTE 2022'!$V:$V,K$1)</f>
        <v>0</v>
      </c>
      <c r="L7" s="39">
        <f>SUMIFS('EXPORT VENTE 2022'!$L:$L,'EXPORT VENTE 2022'!$G:$G,$A7,'EXPORT VENTE 2022'!$V:$V,L$1)</f>
        <v>0</v>
      </c>
      <c r="M7" s="39">
        <f>SUMIFS('EXPORT VENTE 2022'!$L:$L,'EXPORT VENTE 2022'!$G:$G,$A7,'EXPORT VENTE 2022'!$V:$V,M$1)</f>
        <v>0</v>
      </c>
      <c r="N7" s="39">
        <f>SUMIFS('EXPORT VENTE 2022'!$L:$L,'EXPORT VENTE 2022'!$G:$G,$A7,'EXPORT VENTE 2022'!$V:$V,N$1)</f>
        <v>0</v>
      </c>
      <c r="O7" s="39">
        <f>SUMIFS('EXPORT VENTE 2022'!$L:$L,'EXPORT VENTE 2022'!$G:$G,$A7,'EXPORT VENTE 2022'!$V:$V,O$1)</f>
        <v>0</v>
      </c>
      <c r="P7" s="39">
        <f>SUMIFS('EXPORT VENTE 2022'!$L:$L,'EXPORT VENTE 2022'!$G:$G,$A7,'EXPORT VENTE 2022'!$V:$V,P$1)</f>
        <v>0</v>
      </c>
      <c r="Q7" s="39">
        <f>SUMIFS('EXPORT VENTE 2022'!$L:$L,'EXPORT VENTE 2022'!$G:$G,$A7,'EXPORT VENTE 2022'!$V:$V,Q$1)</f>
        <v>0</v>
      </c>
      <c r="R7" s="39">
        <f>SUMIFS('EXPORT VENTE 2022'!$L:$L,'EXPORT VENTE 2022'!$G:$G,$A7,'EXPORT VENTE 2022'!$V:$V,R$1)</f>
        <v>0</v>
      </c>
      <c r="S7" s="39">
        <f>SUMIFS('EXPORT VENTE 2022'!$L:$L,'EXPORT VENTE 2022'!$G:$G,$A7,'EXPORT VENTE 2022'!$V:$V,S$1)</f>
        <v>0</v>
      </c>
      <c r="T7" s="39">
        <f>SUMIFS('EXPORT VENTE 2022'!$L:$L,'EXPORT VENTE 2022'!$G:$G,$A7,'EXPORT VENTE 2022'!$V:$V,T$1)</f>
        <v>0</v>
      </c>
      <c r="U7" s="39">
        <f>SUMIFS('EXPORT VENTE 2022'!$L:$L,'EXPORT VENTE 2022'!$G:$G,$A7,'EXPORT VENTE 2022'!$V:$V,U$1)</f>
        <v>0</v>
      </c>
      <c r="V7" s="39">
        <f>SUMIFS('EXPORT VENTE 2022'!$L:$L,'EXPORT VENTE 2022'!$G:$G,$A7,'EXPORT VENTE 2022'!$V:$V,V$1)</f>
        <v>0</v>
      </c>
      <c r="W7" s="39">
        <f>SUMIFS('EXPORT VENTE 2022'!$L:$L,'EXPORT VENTE 2022'!$G:$G,$A7,'EXPORT VENTE 2022'!$V:$V,W$1)</f>
        <v>0</v>
      </c>
      <c r="X7" s="39">
        <f>SUMIFS('EXPORT VENTE 2022'!$L:$L,'EXPORT VENTE 2022'!$G:$G,$A7,'EXPORT VENTE 2022'!$V:$V,X$1)</f>
        <v>0</v>
      </c>
      <c r="Y7" s="39">
        <f>SUMIFS('EXPORT VENTE 2022'!$L:$L,'EXPORT VENTE 2022'!$G:$G,$A7,'EXPORT VENTE 2022'!$V:$V,Y$1)</f>
        <v>0</v>
      </c>
      <c r="Z7" s="39">
        <f>SUMIFS('EXPORT VENTE 2022'!$L:$L,'EXPORT VENTE 2022'!$G:$G,$A7,'EXPORT VENTE 2022'!$V:$V,Z$1)</f>
        <v>0</v>
      </c>
      <c r="AA7" s="39">
        <f>SUMIFS('EXPORT VENTE 2022'!$L:$L,'EXPORT VENTE 2022'!$G:$G,$A7,'EXPORT VENTE 2022'!$V:$V,AA$1)</f>
        <v>0</v>
      </c>
      <c r="AB7" s="39">
        <f>SUMIFS('EXPORT VENTE 2022'!$L:$L,'EXPORT VENTE 2022'!$G:$G,$A7,'EXPORT VENTE 2022'!$V:$V,AB$1)</f>
        <v>0</v>
      </c>
      <c r="AC7" s="39">
        <f>SUMIFS('EXPORT VENTE 2022'!$L:$L,'EXPORT VENTE 2022'!$G:$G,$A7,'EXPORT VENTE 2022'!$V:$V,AC$1)</f>
        <v>0</v>
      </c>
      <c r="AD7" s="39">
        <f>SUMIFS('EXPORT VENTE 2022'!$L:$L,'EXPORT VENTE 2022'!$G:$G,$A7,'EXPORT VENTE 2022'!$V:$V,AD$1)</f>
        <v>0</v>
      </c>
      <c r="AE7" s="39">
        <f>SUMIFS('EXPORT VENTE 2022'!$L:$L,'EXPORT VENTE 2022'!$G:$G,$A7,'EXPORT VENTE 2022'!$V:$V,AE$1)</f>
        <v>0</v>
      </c>
      <c r="AF7" s="39">
        <f>SUMIFS('EXPORT VENTE 2022'!$L:$L,'EXPORT VENTE 2022'!$G:$G,$A7,'EXPORT VENTE 2022'!$V:$V,AF$1)</f>
        <v>0</v>
      </c>
      <c r="AG7" s="39">
        <f>SUMIFS('EXPORT VENTE 2022'!$L:$L,'EXPORT VENTE 2022'!$G:$G,$A7,'EXPORT VENTE 2022'!$V:$V,AG$1)</f>
        <v>0</v>
      </c>
      <c r="AH7" s="39">
        <f>SUMIFS('EXPORT VENTE 2022'!$L:$L,'EXPORT VENTE 2022'!$G:$G,$A7,'EXPORT VENTE 2022'!$V:$V,AH$1)</f>
        <v>0</v>
      </c>
      <c r="AI7" s="39">
        <f>SUMIFS('EXPORT VENTE 2022'!$L:$L,'EXPORT VENTE 2022'!$G:$G,$A7,'EXPORT VENTE 2022'!$V:$V,AI$1)</f>
        <v>0</v>
      </c>
      <c r="AJ7" s="39">
        <f>SUMIFS('EXPORT VENTE 2022'!$L:$L,'EXPORT VENTE 2022'!$G:$G,$A7,'EXPORT VENTE 2022'!$V:$V,AJ$1)</f>
        <v>0</v>
      </c>
      <c r="AK7" s="39">
        <f>SUMIFS('EXPORT VENTE 2022'!$L:$L,'EXPORT VENTE 2022'!$G:$G,$A7,'EXPORT VENTE 2022'!$V:$V,AK$1)</f>
        <v>0</v>
      </c>
      <c r="AL7" s="39">
        <f>SUMIFS('EXPORT VENTE 2022'!$L:$L,'EXPORT VENTE 2022'!$G:$G,$A7,'EXPORT VENTE 2022'!$V:$V,AL$1)</f>
        <v>0</v>
      </c>
      <c r="AM7" s="39">
        <f>SUMIFS('EXPORT VENTE 2022'!$L:$L,'EXPORT VENTE 2022'!$G:$G,$A7,'EXPORT VENTE 2022'!$V:$V,AM$1)</f>
        <v>0</v>
      </c>
      <c r="AN7" s="39">
        <f>SUMIFS('EXPORT VENTE 2022'!$L:$L,'EXPORT VENTE 2022'!$G:$G,$A7,'EXPORT VENTE 2022'!$V:$V,AN$1)</f>
        <v>0</v>
      </c>
      <c r="AO7" s="39">
        <f>SUMIFS('EXPORT VENTE 2022'!$L:$L,'EXPORT VENTE 2022'!$G:$G,$A7,'EXPORT VENTE 2022'!$V:$V,AO$1)</f>
        <v>0</v>
      </c>
      <c r="AP7" s="39">
        <f>SUMIFS('EXPORT VENTE 2022'!$L:$L,'EXPORT VENTE 2022'!$G:$G,$A7,'EXPORT VENTE 2022'!$V:$V,AP$1)</f>
        <v>0</v>
      </c>
      <c r="AQ7" s="39">
        <f>SUMIFS('EXPORT VENTE 2022'!$L:$L,'EXPORT VENTE 2022'!$G:$G,$A7,'EXPORT VENTE 2022'!$V:$V,AQ$1)</f>
        <v>0</v>
      </c>
      <c r="AR7" s="39">
        <f>SUMIFS('EXPORT VENTE 2022'!$L:$L,'EXPORT VENTE 2022'!$G:$G,$A7,'EXPORT VENTE 2022'!$V:$V,AR$1)</f>
        <v>0</v>
      </c>
      <c r="AS7" s="39">
        <f>SUMIFS('EXPORT VENTE 2022'!$L:$L,'EXPORT VENTE 2022'!$G:$G,$A7,'EXPORT VENTE 2022'!$V:$V,AS$1)</f>
        <v>0</v>
      </c>
      <c r="AT7" s="39">
        <f>SUMIFS('EXPORT VENTE 2022'!$L:$L,'EXPORT VENTE 2022'!$G:$G,$A7,'EXPORT VENTE 2022'!$V:$V,AT$1)</f>
        <v>0</v>
      </c>
      <c r="AU7" s="39">
        <f>SUMIFS('EXPORT VENTE 2022'!$L:$L,'EXPORT VENTE 2022'!$G:$G,$A7,'EXPORT VENTE 2022'!$V:$V,AU$1)</f>
        <v>0</v>
      </c>
      <c r="AV7" s="39">
        <f>SUMIFS('EXPORT VENTE 2022'!$L:$L,'EXPORT VENTE 2022'!$G:$G,$A7,'EXPORT VENTE 2022'!$V:$V,AV$1)</f>
        <v>0</v>
      </c>
      <c r="AW7" s="39">
        <f>SUMIFS('EXPORT VENTE 2022'!$L:$L,'EXPORT VENTE 2022'!$G:$G,$A7,'EXPORT VENTE 2022'!$V:$V,AW$1)</f>
        <v>0</v>
      </c>
      <c r="AX7" s="39">
        <f>SUMIFS('EXPORT VENTE 2022'!$L:$L,'EXPORT VENTE 2022'!$G:$G,$A7,'EXPORT VENTE 2022'!$V:$V,AX$1)</f>
        <v>0</v>
      </c>
      <c r="AY7" s="39">
        <f>SUMIFS('EXPORT VENTE 2022'!$L:$L,'EXPORT VENTE 2022'!$G:$G,$A7,'EXPORT VENTE 2022'!$V:$V,AY$1)</f>
        <v>0</v>
      </c>
      <c r="AZ7" s="39">
        <f>SUMIFS('EXPORT VENTE 2022'!$L:$L,'EXPORT VENTE 2022'!$G:$G,$A7,'EXPORT VENTE 2022'!$V:$V,AZ$1)</f>
        <v>0</v>
      </c>
      <c r="BA7" s="39">
        <f>SUMIFS('EXPORT VENTE 2022'!$L:$L,'EXPORT VENTE 2022'!$G:$G,$A7,'EXPORT VENTE 2022'!$V:$V,BA$1)</f>
        <v>0</v>
      </c>
      <c r="BB7">
        <f t="shared" si="0"/>
        <v>0</v>
      </c>
      <c r="BC7" s="198" t="e">
        <f t="shared" si="1"/>
        <v>#DIV/0!</v>
      </c>
    </row>
    <row r="8" spans="1:55" x14ac:dyDescent="0.2">
      <c r="A8" s="36" t="s">
        <v>307</v>
      </c>
      <c r="B8" s="39">
        <f>SUMIFS('EXPORT VENTE 2022'!$L:$L,'EXPORT VENTE 2022'!$G:$G,$A8,'EXPORT VENTE 2022'!$V:$V,B$1)</f>
        <v>0</v>
      </c>
      <c r="C8" s="39">
        <f>SUMIFS('EXPORT VENTE 2022'!$L:$L,'EXPORT VENTE 2022'!$G:$G,$A8,'EXPORT VENTE 2022'!$V:$V,C$1)</f>
        <v>0</v>
      </c>
      <c r="D8" s="39">
        <f>SUMIFS('EXPORT VENTE 2022'!$L:$L,'EXPORT VENTE 2022'!$G:$G,$A8,'EXPORT VENTE 2022'!$V:$V,D$1)</f>
        <v>0</v>
      </c>
      <c r="E8" s="39">
        <f>SUMIFS('EXPORT VENTE 2022'!$L:$L,'EXPORT VENTE 2022'!$G:$G,$A8,'EXPORT VENTE 2022'!$V:$V,E$1)</f>
        <v>0</v>
      </c>
      <c r="F8" s="39">
        <f>SUMIFS('EXPORT VENTE 2022'!$L:$L,'EXPORT VENTE 2022'!$G:$G,$A8,'EXPORT VENTE 2022'!$V:$V,F$1)</f>
        <v>0</v>
      </c>
      <c r="G8" s="39">
        <f>SUMIFS('EXPORT VENTE 2022'!$L:$L,'EXPORT VENTE 2022'!$G:$G,$A8,'EXPORT VENTE 2022'!$V:$V,G$1)</f>
        <v>0</v>
      </c>
      <c r="H8" s="39">
        <f>SUMIFS('EXPORT VENTE 2022'!$L:$L,'EXPORT VENTE 2022'!$G:$G,$A8,'EXPORT VENTE 2022'!$V:$V,H$1)</f>
        <v>0</v>
      </c>
      <c r="I8" s="39">
        <f>SUMIFS('EXPORT VENTE 2022'!$L:$L,'EXPORT VENTE 2022'!$G:$G,$A8,'EXPORT VENTE 2022'!$V:$V,I$1)</f>
        <v>0</v>
      </c>
      <c r="J8" s="39">
        <f>SUMIFS('EXPORT VENTE 2022'!$L:$L,'EXPORT VENTE 2022'!$G:$G,$A8,'EXPORT VENTE 2022'!$V:$V,J$1)</f>
        <v>0</v>
      </c>
      <c r="K8" s="39">
        <f>SUMIFS('EXPORT VENTE 2022'!$L:$L,'EXPORT VENTE 2022'!$G:$G,$A8,'EXPORT VENTE 2022'!$V:$V,K$1)</f>
        <v>0</v>
      </c>
      <c r="L8" s="39">
        <f>SUMIFS('EXPORT VENTE 2022'!$L:$L,'EXPORT VENTE 2022'!$G:$G,$A8,'EXPORT VENTE 2022'!$V:$V,L$1)</f>
        <v>0</v>
      </c>
      <c r="M8" s="39">
        <f>SUMIFS('EXPORT VENTE 2022'!$L:$L,'EXPORT VENTE 2022'!$G:$G,$A8,'EXPORT VENTE 2022'!$V:$V,M$1)</f>
        <v>0</v>
      </c>
      <c r="N8" s="39">
        <f>SUMIFS('EXPORT VENTE 2022'!$L:$L,'EXPORT VENTE 2022'!$G:$G,$A8,'EXPORT VENTE 2022'!$V:$V,N$1)</f>
        <v>0</v>
      </c>
      <c r="O8" s="39">
        <f>SUMIFS('EXPORT VENTE 2022'!$L:$L,'EXPORT VENTE 2022'!$G:$G,$A8,'EXPORT VENTE 2022'!$V:$V,O$1)</f>
        <v>0</v>
      </c>
      <c r="P8" s="39">
        <f>SUMIFS('EXPORT VENTE 2022'!$L:$L,'EXPORT VENTE 2022'!$G:$G,$A8,'EXPORT VENTE 2022'!$V:$V,P$1)</f>
        <v>0</v>
      </c>
      <c r="Q8" s="39">
        <f>SUMIFS('EXPORT VENTE 2022'!$L:$L,'EXPORT VENTE 2022'!$G:$G,$A8,'EXPORT VENTE 2022'!$V:$V,Q$1)</f>
        <v>0</v>
      </c>
      <c r="R8" s="39">
        <f>SUMIFS('EXPORT VENTE 2022'!$L:$L,'EXPORT VENTE 2022'!$G:$G,$A8,'EXPORT VENTE 2022'!$V:$V,R$1)</f>
        <v>0</v>
      </c>
      <c r="S8" s="39">
        <f>SUMIFS('EXPORT VENTE 2022'!$L:$L,'EXPORT VENTE 2022'!$G:$G,$A8,'EXPORT VENTE 2022'!$V:$V,S$1)</f>
        <v>0</v>
      </c>
      <c r="T8" s="39">
        <f>SUMIFS('EXPORT VENTE 2022'!$L:$L,'EXPORT VENTE 2022'!$G:$G,$A8,'EXPORT VENTE 2022'!$V:$V,T$1)</f>
        <v>0</v>
      </c>
      <c r="U8" s="39">
        <f>SUMIFS('EXPORT VENTE 2022'!$L:$L,'EXPORT VENTE 2022'!$G:$G,$A8,'EXPORT VENTE 2022'!$V:$V,U$1)</f>
        <v>0</v>
      </c>
      <c r="V8" s="39">
        <f>SUMIFS('EXPORT VENTE 2022'!$L:$L,'EXPORT VENTE 2022'!$G:$G,$A8,'EXPORT VENTE 2022'!$V:$V,V$1)</f>
        <v>0</v>
      </c>
      <c r="W8" s="39">
        <f>SUMIFS('EXPORT VENTE 2022'!$L:$L,'EXPORT VENTE 2022'!$G:$G,$A8,'EXPORT VENTE 2022'!$V:$V,W$1)</f>
        <v>0</v>
      </c>
      <c r="X8" s="39">
        <f>SUMIFS('EXPORT VENTE 2022'!$L:$L,'EXPORT VENTE 2022'!$G:$G,$A8,'EXPORT VENTE 2022'!$V:$V,X$1)</f>
        <v>0</v>
      </c>
      <c r="Y8" s="39">
        <f>SUMIFS('EXPORT VENTE 2022'!$L:$L,'EXPORT VENTE 2022'!$G:$G,$A8,'EXPORT VENTE 2022'!$V:$V,Y$1)</f>
        <v>0</v>
      </c>
      <c r="Z8" s="39">
        <f>SUMIFS('EXPORT VENTE 2022'!$L:$L,'EXPORT VENTE 2022'!$G:$G,$A8,'EXPORT VENTE 2022'!$V:$V,Z$1)</f>
        <v>0</v>
      </c>
      <c r="AA8" s="39">
        <f>SUMIFS('EXPORT VENTE 2022'!$L:$L,'EXPORT VENTE 2022'!$G:$G,$A8,'EXPORT VENTE 2022'!$V:$V,AA$1)</f>
        <v>0</v>
      </c>
      <c r="AB8" s="39">
        <f>SUMIFS('EXPORT VENTE 2022'!$L:$L,'EXPORT VENTE 2022'!$G:$G,$A8,'EXPORT VENTE 2022'!$V:$V,AB$1)</f>
        <v>0</v>
      </c>
      <c r="AC8" s="39">
        <f>SUMIFS('EXPORT VENTE 2022'!$L:$L,'EXPORT VENTE 2022'!$G:$G,$A8,'EXPORT VENTE 2022'!$V:$V,AC$1)</f>
        <v>0</v>
      </c>
      <c r="AD8" s="39">
        <f>SUMIFS('EXPORT VENTE 2022'!$L:$L,'EXPORT VENTE 2022'!$G:$G,$A8,'EXPORT VENTE 2022'!$V:$V,AD$1)</f>
        <v>0</v>
      </c>
      <c r="AE8" s="39">
        <f>SUMIFS('EXPORT VENTE 2022'!$L:$L,'EXPORT VENTE 2022'!$G:$G,$A8,'EXPORT VENTE 2022'!$V:$V,AE$1)</f>
        <v>0</v>
      </c>
      <c r="AF8" s="39">
        <f>SUMIFS('EXPORT VENTE 2022'!$L:$L,'EXPORT VENTE 2022'!$G:$G,$A8,'EXPORT VENTE 2022'!$V:$V,AF$1)</f>
        <v>0</v>
      </c>
      <c r="AG8" s="39">
        <f>SUMIFS('EXPORT VENTE 2022'!$L:$L,'EXPORT VENTE 2022'!$G:$G,$A8,'EXPORT VENTE 2022'!$V:$V,AG$1)</f>
        <v>0</v>
      </c>
      <c r="AH8" s="39">
        <f>SUMIFS('EXPORT VENTE 2022'!$L:$L,'EXPORT VENTE 2022'!$G:$G,$A8,'EXPORT VENTE 2022'!$V:$V,AH$1)</f>
        <v>0</v>
      </c>
      <c r="AI8" s="39">
        <f>SUMIFS('EXPORT VENTE 2022'!$L:$L,'EXPORT VENTE 2022'!$G:$G,$A8,'EXPORT VENTE 2022'!$V:$V,AI$1)</f>
        <v>0</v>
      </c>
      <c r="AJ8" s="39">
        <f>SUMIFS('EXPORT VENTE 2022'!$L:$L,'EXPORT VENTE 2022'!$G:$G,$A8,'EXPORT VENTE 2022'!$V:$V,AJ$1)</f>
        <v>0</v>
      </c>
      <c r="AK8" s="39">
        <f>SUMIFS('EXPORT VENTE 2022'!$L:$L,'EXPORT VENTE 2022'!$G:$G,$A8,'EXPORT VENTE 2022'!$V:$V,AK$1)</f>
        <v>0</v>
      </c>
      <c r="AL8" s="39">
        <f>SUMIFS('EXPORT VENTE 2022'!$L:$L,'EXPORT VENTE 2022'!$G:$G,$A8,'EXPORT VENTE 2022'!$V:$V,AL$1)</f>
        <v>0</v>
      </c>
      <c r="AM8" s="39">
        <f>SUMIFS('EXPORT VENTE 2022'!$L:$L,'EXPORT VENTE 2022'!$G:$G,$A8,'EXPORT VENTE 2022'!$V:$V,AM$1)</f>
        <v>0</v>
      </c>
      <c r="AN8" s="39">
        <f>SUMIFS('EXPORT VENTE 2022'!$L:$L,'EXPORT VENTE 2022'!$G:$G,$A8,'EXPORT VENTE 2022'!$V:$V,AN$1)</f>
        <v>0</v>
      </c>
      <c r="AO8" s="39">
        <f>SUMIFS('EXPORT VENTE 2022'!$L:$L,'EXPORT VENTE 2022'!$G:$G,$A8,'EXPORT VENTE 2022'!$V:$V,AO$1)</f>
        <v>0</v>
      </c>
      <c r="AP8" s="39">
        <f>SUMIFS('EXPORT VENTE 2022'!$L:$L,'EXPORT VENTE 2022'!$G:$G,$A8,'EXPORT VENTE 2022'!$V:$V,AP$1)</f>
        <v>0</v>
      </c>
      <c r="AQ8" s="39">
        <f>SUMIFS('EXPORT VENTE 2022'!$L:$L,'EXPORT VENTE 2022'!$G:$G,$A8,'EXPORT VENTE 2022'!$V:$V,AQ$1)</f>
        <v>0</v>
      </c>
      <c r="AR8" s="39">
        <f>SUMIFS('EXPORT VENTE 2022'!$L:$L,'EXPORT VENTE 2022'!$G:$G,$A8,'EXPORT VENTE 2022'!$V:$V,AR$1)</f>
        <v>0</v>
      </c>
      <c r="AS8" s="39">
        <f>SUMIFS('EXPORT VENTE 2022'!$L:$L,'EXPORT VENTE 2022'!$G:$G,$A8,'EXPORT VENTE 2022'!$V:$V,AS$1)</f>
        <v>0</v>
      </c>
      <c r="AT8" s="39">
        <f>SUMIFS('EXPORT VENTE 2022'!$L:$L,'EXPORT VENTE 2022'!$G:$G,$A8,'EXPORT VENTE 2022'!$V:$V,AT$1)</f>
        <v>0</v>
      </c>
      <c r="AU8" s="39">
        <f>SUMIFS('EXPORT VENTE 2022'!$L:$L,'EXPORT VENTE 2022'!$G:$G,$A8,'EXPORT VENTE 2022'!$V:$V,AU$1)</f>
        <v>0</v>
      </c>
      <c r="AV8" s="39">
        <f>SUMIFS('EXPORT VENTE 2022'!$L:$L,'EXPORT VENTE 2022'!$G:$G,$A8,'EXPORT VENTE 2022'!$V:$V,AV$1)</f>
        <v>0</v>
      </c>
      <c r="AW8" s="39">
        <f>SUMIFS('EXPORT VENTE 2022'!$L:$L,'EXPORT VENTE 2022'!$G:$G,$A8,'EXPORT VENTE 2022'!$V:$V,AW$1)</f>
        <v>0</v>
      </c>
      <c r="AX8" s="39">
        <f>SUMIFS('EXPORT VENTE 2022'!$L:$L,'EXPORT VENTE 2022'!$G:$G,$A8,'EXPORT VENTE 2022'!$V:$V,AX$1)</f>
        <v>0</v>
      </c>
      <c r="AY8" s="39">
        <f>SUMIFS('EXPORT VENTE 2022'!$L:$L,'EXPORT VENTE 2022'!$G:$G,$A8,'EXPORT VENTE 2022'!$V:$V,AY$1)</f>
        <v>0</v>
      </c>
      <c r="AZ8" s="39">
        <f>SUMIFS('EXPORT VENTE 2022'!$L:$L,'EXPORT VENTE 2022'!$G:$G,$A8,'EXPORT VENTE 2022'!$V:$V,AZ$1)</f>
        <v>0</v>
      </c>
      <c r="BA8" s="39">
        <f>SUMIFS('EXPORT VENTE 2022'!$L:$L,'EXPORT VENTE 2022'!$G:$G,$A8,'EXPORT VENTE 2022'!$V:$V,BA$1)</f>
        <v>0</v>
      </c>
      <c r="BB8">
        <f t="shared" si="0"/>
        <v>0</v>
      </c>
      <c r="BC8" s="198" t="e">
        <f t="shared" si="1"/>
        <v>#DIV/0!</v>
      </c>
    </row>
    <row r="9" spans="1:55" x14ac:dyDescent="0.2">
      <c r="A9" s="36" t="s">
        <v>3</v>
      </c>
      <c r="B9" s="39">
        <f>SUMIFS('EXPORT VENTE 2022'!$L:$L,'EXPORT VENTE 2022'!$G:$G,$A9,'EXPORT VENTE 2022'!$V:$V,B$1)</f>
        <v>0</v>
      </c>
      <c r="C9" s="39">
        <f>SUMIFS('EXPORT VENTE 2022'!$L:$L,'EXPORT VENTE 2022'!$G:$G,$A9,'EXPORT VENTE 2022'!$V:$V,C$1)</f>
        <v>0</v>
      </c>
      <c r="D9" s="39">
        <f>SUMIFS('EXPORT VENTE 2022'!$L:$L,'EXPORT VENTE 2022'!$G:$G,$A9,'EXPORT VENTE 2022'!$V:$V,D$1)</f>
        <v>0</v>
      </c>
      <c r="E9" s="39">
        <f>SUMIFS('EXPORT VENTE 2022'!$L:$L,'EXPORT VENTE 2022'!$G:$G,$A9,'EXPORT VENTE 2022'!$V:$V,E$1)</f>
        <v>0</v>
      </c>
      <c r="F9" s="39">
        <f>SUMIFS('EXPORT VENTE 2022'!$L:$L,'EXPORT VENTE 2022'!$G:$G,$A9,'EXPORT VENTE 2022'!$V:$V,F$1)</f>
        <v>0</v>
      </c>
      <c r="G9" s="39">
        <f>SUMIFS('EXPORT VENTE 2022'!$L:$L,'EXPORT VENTE 2022'!$G:$G,$A9,'EXPORT VENTE 2022'!$V:$V,G$1)</f>
        <v>0</v>
      </c>
      <c r="H9" s="39">
        <f>SUMIFS('EXPORT VENTE 2022'!$L:$L,'EXPORT VENTE 2022'!$G:$G,$A9,'EXPORT VENTE 2022'!$V:$V,H$1)</f>
        <v>0</v>
      </c>
      <c r="I9" s="39">
        <f>SUMIFS('EXPORT VENTE 2022'!$L:$L,'EXPORT VENTE 2022'!$G:$G,$A9,'EXPORT VENTE 2022'!$V:$V,I$1)</f>
        <v>0</v>
      </c>
      <c r="J9" s="39">
        <f>SUMIFS('EXPORT VENTE 2022'!$L:$L,'EXPORT VENTE 2022'!$G:$G,$A9,'EXPORT VENTE 2022'!$V:$V,J$1)</f>
        <v>0</v>
      </c>
      <c r="K9" s="39">
        <f>SUMIFS('EXPORT VENTE 2022'!$L:$L,'EXPORT VENTE 2022'!$G:$G,$A9,'EXPORT VENTE 2022'!$V:$V,K$1)</f>
        <v>0</v>
      </c>
      <c r="L9" s="39">
        <f>SUMIFS('EXPORT VENTE 2022'!$L:$L,'EXPORT VENTE 2022'!$G:$G,$A9,'EXPORT VENTE 2022'!$V:$V,L$1)</f>
        <v>0</v>
      </c>
      <c r="M9" s="39">
        <f>SUMIFS('EXPORT VENTE 2022'!$L:$L,'EXPORT VENTE 2022'!$G:$G,$A9,'EXPORT VENTE 2022'!$V:$V,M$1)</f>
        <v>0</v>
      </c>
      <c r="N9" s="39">
        <f>SUMIFS('EXPORT VENTE 2022'!$L:$L,'EXPORT VENTE 2022'!$G:$G,$A9,'EXPORT VENTE 2022'!$V:$V,N$1)</f>
        <v>0</v>
      </c>
      <c r="O9" s="39">
        <f>SUMIFS('EXPORT VENTE 2022'!$L:$L,'EXPORT VENTE 2022'!$G:$G,$A9,'EXPORT VENTE 2022'!$V:$V,O$1)</f>
        <v>0</v>
      </c>
      <c r="P9" s="39">
        <f>SUMIFS('EXPORT VENTE 2022'!$L:$L,'EXPORT VENTE 2022'!$G:$G,$A9,'EXPORT VENTE 2022'!$V:$V,P$1)</f>
        <v>0</v>
      </c>
      <c r="Q9" s="39">
        <f>SUMIFS('EXPORT VENTE 2022'!$L:$L,'EXPORT VENTE 2022'!$G:$G,$A9,'EXPORT VENTE 2022'!$V:$V,Q$1)</f>
        <v>0</v>
      </c>
      <c r="R9" s="39">
        <f>SUMIFS('EXPORT VENTE 2022'!$L:$L,'EXPORT VENTE 2022'!$G:$G,$A9,'EXPORT VENTE 2022'!$V:$V,R$1)</f>
        <v>0</v>
      </c>
      <c r="S9" s="39">
        <f>SUMIFS('EXPORT VENTE 2022'!$L:$L,'EXPORT VENTE 2022'!$G:$G,$A9,'EXPORT VENTE 2022'!$V:$V,S$1)</f>
        <v>0</v>
      </c>
      <c r="T9" s="39">
        <f>SUMIFS('EXPORT VENTE 2022'!$L:$L,'EXPORT VENTE 2022'!$G:$G,$A9,'EXPORT VENTE 2022'!$V:$V,T$1)</f>
        <v>0</v>
      </c>
      <c r="U9" s="39">
        <f>SUMIFS('EXPORT VENTE 2022'!$L:$L,'EXPORT VENTE 2022'!$G:$G,$A9,'EXPORT VENTE 2022'!$V:$V,U$1)</f>
        <v>0</v>
      </c>
      <c r="V9" s="39">
        <f>SUMIFS('EXPORT VENTE 2022'!$L:$L,'EXPORT VENTE 2022'!$G:$G,$A9,'EXPORT VENTE 2022'!$V:$V,V$1)</f>
        <v>0</v>
      </c>
      <c r="W9" s="39">
        <f>SUMIFS('EXPORT VENTE 2022'!$L:$L,'EXPORT VENTE 2022'!$G:$G,$A9,'EXPORT VENTE 2022'!$V:$V,W$1)</f>
        <v>0</v>
      </c>
      <c r="X9" s="39">
        <f>SUMIFS('EXPORT VENTE 2022'!$L:$L,'EXPORT VENTE 2022'!$G:$G,$A9,'EXPORT VENTE 2022'!$V:$V,X$1)</f>
        <v>0</v>
      </c>
      <c r="Y9" s="39">
        <f>SUMIFS('EXPORT VENTE 2022'!$L:$L,'EXPORT VENTE 2022'!$G:$G,$A9,'EXPORT VENTE 2022'!$V:$V,Y$1)</f>
        <v>0</v>
      </c>
      <c r="Z9" s="39">
        <f>SUMIFS('EXPORT VENTE 2022'!$L:$L,'EXPORT VENTE 2022'!$G:$G,$A9,'EXPORT VENTE 2022'!$V:$V,Z$1)</f>
        <v>0</v>
      </c>
      <c r="AA9" s="39">
        <f>SUMIFS('EXPORT VENTE 2022'!$L:$L,'EXPORT VENTE 2022'!$G:$G,$A9,'EXPORT VENTE 2022'!$V:$V,AA$1)</f>
        <v>0</v>
      </c>
      <c r="AB9" s="39">
        <f>SUMIFS('EXPORT VENTE 2022'!$L:$L,'EXPORT VENTE 2022'!$G:$G,$A9,'EXPORT VENTE 2022'!$V:$V,AB$1)</f>
        <v>0</v>
      </c>
      <c r="AC9" s="39">
        <f>SUMIFS('EXPORT VENTE 2022'!$L:$L,'EXPORT VENTE 2022'!$G:$G,$A9,'EXPORT VENTE 2022'!$V:$V,AC$1)</f>
        <v>0</v>
      </c>
      <c r="AD9" s="39">
        <f>SUMIFS('EXPORT VENTE 2022'!$L:$L,'EXPORT VENTE 2022'!$G:$G,$A9,'EXPORT VENTE 2022'!$V:$V,AD$1)</f>
        <v>0</v>
      </c>
      <c r="AE9" s="39">
        <f>SUMIFS('EXPORT VENTE 2022'!$L:$L,'EXPORT VENTE 2022'!$G:$G,$A9,'EXPORT VENTE 2022'!$V:$V,AE$1)</f>
        <v>0</v>
      </c>
      <c r="AF9" s="39">
        <f>SUMIFS('EXPORT VENTE 2022'!$L:$L,'EXPORT VENTE 2022'!$G:$G,$A9,'EXPORT VENTE 2022'!$V:$V,AF$1)</f>
        <v>0</v>
      </c>
      <c r="AG9" s="39">
        <f>SUMIFS('EXPORT VENTE 2022'!$L:$L,'EXPORT VENTE 2022'!$G:$G,$A9,'EXPORT VENTE 2022'!$V:$V,AG$1)</f>
        <v>0</v>
      </c>
      <c r="AH9" s="39">
        <f>SUMIFS('EXPORT VENTE 2022'!$L:$L,'EXPORT VENTE 2022'!$G:$G,$A9,'EXPORT VENTE 2022'!$V:$V,AH$1)</f>
        <v>0</v>
      </c>
      <c r="AI9" s="39">
        <f>SUMIFS('EXPORT VENTE 2022'!$L:$L,'EXPORT VENTE 2022'!$G:$G,$A9,'EXPORT VENTE 2022'!$V:$V,AI$1)</f>
        <v>0</v>
      </c>
      <c r="AJ9" s="39">
        <f>SUMIFS('EXPORT VENTE 2022'!$L:$L,'EXPORT VENTE 2022'!$G:$G,$A9,'EXPORT VENTE 2022'!$V:$V,AJ$1)</f>
        <v>0</v>
      </c>
      <c r="AK9" s="39">
        <f>SUMIFS('EXPORT VENTE 2022'!$L:$L,'EXPORT VENTE 2022'!$G:$G,$A9,'EXPORT VENTE 2022'!$V:$V,AK$1)</f>
        <v>0</v>
      </c>
      <c r="AL9" s="39">
        <f>SUMIFS('EXPORT VENTE 2022'!$L:$L,'EXPORT VENTE 2022'!$G:$G,$A9,'EXPORT VENTE 2022'!$V:$V,AL$1)</f>
        <v>0</v>
      </c>
      <c r="AM9" s="39">
        <f>SUMIFS('EXPORT VENTE 2022'!$L:$L,'EXPORT VENTE 2022'!$G:$G,$A9,'EXPORT VENTE 2022'!$V:$V,AM$1)</f>
        <v>0</v>
      </c>
      <c r="AN9" s="39">
        <f>SUMIFS('EXPORT VENTE 2022'!$L:$L,'EXPORT VENTE 2022'!$G:$G,$A9,'EXPORT VENTE 2022'!$V:$V,AN$1)</f>
        <v>0</v>
      </c>
      <c r="AO9" s="39">
        <f>SUMIFS('EXPORT VENTE 2022'!$L:$L,'EXPORT VENTE 2022'!$G:$G,$A9,'EXPORT VENTE 2022'!$V:$V,AO$1)</f>
        <v>0</v>
      </c>
      <c r="AP9" s="39">
        <f>SUMIFS('EXPORT VENTE 2022'!$L:$L,'EXPORT VENTE 2022'!$G:$G,$A9,'EXPORT VENTE 2022'!$V:$V,AP$1)</f>
        <v>0</v>
      </c>
      <c r="AQ9" s="39">
        <f>SUMIFS('EXPORT VENTE 2022'!$L:$L,'EXPORT VENTE 2022'!$G:$G,$A9,'EXPORT VENTE 2022'!$V:$V,AQ$1)</f>
        <v>0</v>
      </c>
      <c r="AR9" s="39">
        <f>SUMIFS('EXPORT VENTE 2022'!$L:$L,'EXPORT VENTE 2022'!$G:$G,$A9,'EXPORT VENTE 2022'!$V:$V,AR$1)</f>
        <v>0</v>
      </c>
      <c r="AS9" s="39">
        <f>SUMIFS('EXPORT VENTE 2022'!$L:$L,'EXPORT VENTE 2022'!$G:$G,$A9,'EXPORT VENTE 2022'!$V:$V,AS$1)</f>
        <v>0</v>
      </c>
      <c r="AT9" s="39">
        <f>SUMIFS('EXPORT VENTE 2022'!$L:$L,'EXPORT VENTE 2022'!$G:$G,$A9,'EXPORT VENTE 2022'!$V:$V,AT$1)</f>
        <v>0</v>
      </c>
      <c r="AU9" s="39">
        <f>SUMIFS('EXPORT VENTE 2022'!$L:$L,'EXPORT VENTE 2022'!$G:$G,$A9,'EXPORT VENTE 2022'!$V:$V,AU$1)</f>
        <v>0</v>
      </c>
      <c r="AV9" s="39">
        <f>SUMIFS('EXPORT VENTE 2022'!$L:$L,'EXPORT VENTE 2022'!$G:$G,$A9,'EXPORT VENTE 2022'!$V:$V,AV$1)</f>
        <v>0</v>
      </c>
      <c r="AW9" s="39">
        <f>SUMIFS('EXPORT VENTE 2022'!$L:$L,'EXPORT VENTE 2022'!$G:$G,$A9,'EXPORT VENTE 2022'!$V:$V,AW$1)</f>
        <v>0</v>
      </c>
      <c r="AX9" s="39">
        <f>SUMIFS('EXPORT VENTE 2022'!$L:$L,'EXPORT VENTE 2022'!$G:$G,$A9,'EXPORT VENTE 2022'!$V:$V,AX$1)</f>
        <v>0</v>
      </c>
      <c r="AY9" s="39">
        <f>SUMIFS('EXPORT VENTE 2022'!$L:$L,'EXPORT VENTE 2022'!$G:$G,$A9,'EXPORT VENTE 2022'!$V:$V,AY$1)</f>
        <v>0</v>
      </c>
      <c r="AZ9" s="39">
        <f>SUMIFS('EXPORT VENTE 2022'!$L:$L,'EXPORT VENTE 2022'!$G:$G,$A9,'EXPORT VENTE 2022'!$V:$V,AZ$1)</f>
        <v>0</v>
      </c>
      <c r="BA9" s="39">
        <f>SUMIFS('EXPORT VENTE 2022'!$L:$L,'EXPORT VENTE 2022'!$G:$G,$A9,'EXPORT VENTE 2022'!$V:$V,BA$1)</f>
        <v>0</v>
      </c>
      <c r="BB9">
        <f t="shared" si="0"/>
        <v>0</v>
      </c>
      <c r="BC9" s="198" t="e">
        <f t="shared" si="1"/>
        <v>#DIV/0!</v>
      </c>
    </row>
    <row r="10" spans="1:55" x14ac:dyDescent="0.2">
      <c r="A10" s="36" t="s">
        <v>4</v>
      </c>
      <c r="B10" s="39">
        <f>SUMIFS('EXPORT VENTE 2022'!$L:$L,'EXPORT VENTE 2022'!$G:$G,$A10,'EXPORT VENTE 2022'!$V:$V,B$1)</f>
        <v>0</v>
      </c>
      <c r="C10" s="39">
        <f>SUMIFS('EXPORT VENTE 2022'!$L:$L,'EXPORT VENTE 2022'!$G:$G,$A10,'EXPORT VENTE 2022'!$V:$V,C$1)</f>
        <v>0</v>
      </c>
      <c r="D10" s="39">
        <f>SUMIFS('EXPORT VENTE 2022'!$L:$L,'EXPORT VENTE 2022'!$G:$G,$A10,'EXPORT VENTE 2022'!$V:$V,D$1)</f>
        <v>0</v>
      </c>
      <c r="E10" s="39">
        <f>SUMIFS('EXPORT VENTE 2022'!$L:$L,'EXPORT VENTE 2022'!$G:$G,$A10,'EXPORT VENTE 2022'!$V:$V,E$1)</f>
        <v>0</v>
      </c>
      <c r="F10" s="39">
        <f>SUMIFS('EXPORT VENTE 2022'!$L:$L,'EXPORT VENTE 2022'!$G:$G,$A10,'EXPORT VENTE 2022'!$V:$V,F$1)</f>
        <v>0</v>
      </c>
      <c r="G10" s="39">
        <f>SUMIFS('EXPORT VENTE 2022'!$L:$L,'EXPORT VENTE 2022'!$G:$G,$A10,'EXPORT VENTE 2022'!$V:$V,G$1)</f>
        <v>0</v>
      </c>
      <c r="H10" s="39">
        <f>SUMIFS('EXPORT VENTE 2022'!$L:$L,'EXPORT VENTE 2022'!$G:$G,$A10,'EXPORT VENTE 2022'!$V:$V,H$1)</f>
        <v>0</v>
      </c>
      <c r="I10" s="39">
        <f>SUMIFS('EXPORT VENTE 2022'!$L:$L,'EXPORT VENTE 2022'!$G:$G,$A10,'EXPORT VENTE 2022'!$V:$V,I$1)</f>
        <v>0</v>
      </c>
      <c r="J10" s="39">
        <f>SUMIFS('EXPORT VENTE 2022'!$L:$L,'EXPORT VENTE 2022'!$G:$G,$A10,'EXPORT VENTE 2022'!$V:$V,J$1)</f>
        <v>0</v>
      </c>
      <c r="K10" s="39">
        <f>SUMIFS('EXPORT VENTE 2022'!$L:$L,'EXPORT VENTE 2022'!$G:$G,$A10,'EXPORT VENTE 2022'!$V:$V,K$1)</f>
        <v>0</v>
      </c>
      <c r="L10" s="39">
        <f>SUMIFS('EXPORT VENTE 2022'!$L:$L,'EXPORT VENTE 2022'!$G:$G,$A10,'EXPORT VENTE 2022'!$V:$V,L$1)</f>
        <v>0</v>
      </c>
      <c r="M10" s="39">
        <f>SUMIFS('EXPORT VENTE 2022'!$L:$L,'EXPORT VENTE 2022'!$G:$G,$A10,'EXPORT VENTE 2022'!$V:$V,M$1)</f>
        <v>0</v>
      </c>
      <c r="N10" s="39">
        <f>SUMIFS('EXPORT VENTE 2022'!$L:$L,'EXPORT VENTE 2022'!$G:$G,$A10,'EXPORT VENTE 2022'!$V:$V,N$1)</f>
        <v>0</v>
      </c>
      <c r="O10" s="39">
        <f>SUMIFS('EXPORT VENTE 2022'!$L:$L,'EXPORT VENTE 2022'!$G:$G,$A10,'EXPORT VENTE 2022'!$V:$V,O$1)</f>
        <v>0</v>
      </c>
      <c r="P10" s="39">
        <f>SUMIFS('EXPORT VENTE 2022'!$L:$L,'EXPORT VENTE 2022'!$G:$G,$A10,'EXPORT VENTE 2022'!$V:$V,P$1)</f>
        <v>0</v>
      </c>
      <c r="Q10" s="39">
        <f>SUMIFS('EXPORT VENTE 2022'!$L:$L,'EXPORT VENTE 2022'!$G:$G,$A10,'EXPORT VENTE 2022'!$V:$V,Q$1)</f>
        <v>0</v>
      </c>
      <c r="R10" s="39">
        <f>SUMIFS('EXPORT VENTE 2022'!$L:$L,'EXPORT VENTE 2022'!$G:$G,$A10,'EXPORT VENTE 2022'!$V:$V,R$1)</f>
        <v>0</v>
      </c>
      <c r="S10" s="39">
        <f>SUMIFS('EXPORT VENTE 2022'!$L:$L,'EXPORT VENTE 2022'!$G:$G,$A10,'EXPORT VENTE 2022'!$V:$V,S$1)</f>
        <v>0</v>
      </c>
      <c r="T10" s="39">
        <f>SUMIFS('EXPORT VENTE 2022'!$L:$L,'EXPORT VENTE 2022'!$G:$G,$A10,'EXPORT VENTE 2022'!$V:$V,T$1)</f>
        <v>0</v>
      </c>
      <c r="U10" s="39">
        <f>SUMIFS('EXPORT VENTE 2022'!$L:$L,'EXPORT VENTE 2022'!$G:$G,$A10,'EXPORT VENTE 2022'!$V:$V,U$1)</f>
        <v>0</v>
      </c>
      <c r="V10" s="39">
        <f>SUMIFS('EXPORT VENTE 2022'!$L:$L,'EXPORT VENTE 2022'!$G:$G,$A10,'EXPORT VENTE 2022'!$V:$V,V$1)</f>
        <v>0</v>
      </c>
      <c r="W10" s="39">
        <f>SUMIFS('EXPORT VENTE 2022'!$L:$L,'EXPORT VENTE 2022'!$G:$G,$A10,'EXPORT VENTE 2022'!$V:$V,W$1)</f>
        <v>0</v>
      </c>
      <c r="X10" s="39">
        <f>SUMIFS('EXPORT VENTE 2022'!$L:$L,'EXPORT VENTE 2022'!$G:$G,$A10,'EXPORT VENTE 2022'!$V:$V,X$1)</f>
        <v>0</v>
      </c>
      <c r="Y10" s="39">
        <f>SUMIFS('EXPORT VENTE 2022'!$L:$L,'EXPORT VENTE 2022'!$G:$G,$A10,'EXPORT VENTE 2022'!$V:$V,Y$1)</f>
        <v>0</v>
      </c>
      <c r="Z10" s="39">
        <f>SUMIFS('EXPORT VENTE 2022'!$L:$L,'EXPORT VENTE 2022'!$G:$G,$A10,'EXPORT VENTE 2022'!$V:$V,Z$1)</f>
        <v>0</v>
      </c>
      <c r="AA10" s="39">
        <f>SUMIFS('EXPORT VENTE 2022'!$L:$L,'EXPORT VENTE 2022'!$G:$G,$A10,'EXPORT VENTE 2022'!$V:$V,AA$1)</f>
        <v>0</v>
      </c>
      <c r="AB10" s="39">
        <f>SUMIFS('EXPORT VENTE 2022'!$L:$L,'EXPORT VENTE 2022'!$G:$G,$A10,'EXPORT VENTE 2022'!$V:$V,AB$1)</f>
        <v>0</v>
      </c>
      <c r="AC10" s="39">
        <f>SUMIFS('EXPORT VENTE 2022'!$L:$L,'EXPORT VENTE 2022'!$G:$G,$A10,'EXPORT VENTE 2022'!$V:$V,AC$1)</f>
        <v>0</v>
      </c>
      <c r="AD10" s="39">
        <f>SUMIFS('EXPORT VENTE 2022'!$L:$L,'EXPORT VENTE 2022'!$G:$G,$A10,'EXPORT VENTE 2022'!$V:$V,AD$1)</f>
        <v>0</v>
      </c>
      <c r="AE10" s="39">
        <f>SUMIFS('EXPORT VENTE 2022'!$L:$L,'EXPORT VENTE 2022'!$G:$G,$A10,'EXPORT VENTE 2022'!$V:$V,AE$1)</f>
        <v>0</v>
      </c>
      <c r="AF10" s="39">
        <f>SUMIFS('EXPORT VENTE 2022'!$L:$L,'EXPORT VENTE 2022'!$G:$G,$A10,'EXPORT VENTE 2022'!$V:$V,AF$1)</f>
        <v>0</v>
      </c>
      <c r="AG10" s="39">
        <f>SUMIFS('EXPORT VENTE 2022'!$L:$L,'EXPORT VENTE 2022'!$G:$G,$A10,'EXPORT VENTE 2022'!$V:$V,AG$1)</f>
        <v>0</v>
      </c>
      <c r="AH10" s="39">
        <f>SUMIFS('EXPORT VENTE 2022'!$L:$L,'EXPORT VENTE 2022'!$G:$G,$A10,'EXPORT VENTE 2022'!$V:$V,AH$1)</f>
        <v>0</v>
      </c>
      <c r="AI10" s="39">
        <f>SUMIFS('EXPORT VENTE 2022'!$L:$L,'EXPORT VENTE 2022'!$G:$G,$A10,'EXPORT VENTE 2022'!$V:$V,AI$1)</f>
        <v>0</v>
      </c>
      <c r="AJ10" s="39">
        <f>SUMIFS('EXPORT VENTE 2022'!$L:$L,'EXPORT VENTE 2022'!$G:$G,$A10,'EXPORT VENTE 2022'!$V:$V,AJ$1)</f>
        <v>0</v>
      </c>
      <c r="AK10" s="39">
        <f>SUMIFS('EXPORT VENTE 2022'!$L:$L,'EXPORT VENTE 2022'!$G:$G,$A10,'EXPORT VENTE 2022'!$V:$V,AK$1)</f>
        <v>0</v>
      </c>
      <c r="AL10" s="39">
        <f>SUMIFS('EXPORT VENTE 2022'!$L:$L,'EXPORT VENTE 2022'!$G:$G,$A10,'EXPORT VENTE 2022'!$V:$V,AL$1)</f>
        <v>0</v>
      </c>
      <c r="AM10" s="39">
        <f>SUMIFS('EXPORT VENTE 2022'!$L:$L,'EXPORT VENTE 2022'!$G:$G,$A10,'EXPORT VENTE 2022'!$V:$V,AM$1)</f>
        <v>0</v>
      </c>
      <c r="AN10" s="39">
        <f>SUMIFS('EXPORT VENTE 2022'!$L:$L,'EXPORT VENTE 2022'!$G:$G,$A10,'EXPORT VENTE 2022'!$V:$V,AN$1)</f>
        <v>0</v>
      </c>
      <c r="AO10" s="39">
        <f>SUMIFS('EXPORT VENTE 2022'!$L:$L,'EXPORT VENTE 2022'!$G:$G,$A10,'EXPORT VENTE 2022'!$V:$V,AO$1)</f>
        <v>0</v>
      </c>
      <c r="AP10" s="39">
        <f>SUMIFS('EXPORT VENTE 2022'!$L:$L,'EXPORT VENTE 2022'!$G:$G,$A10,'EXPORT VENTE 2022'!$V:$V,AP$1)</f>
        <v>0</v>
      </c>
      <c r="AQ10" s="39">
        <f>SUMIFS('EXPORT VENTE 2022'!$L:$L,'EXPORT VENTE 2022'!$G:$G,$A10,'EXPORT VENTE 2022'!$V:$V,AQ$1)</f>
        <v>0</v>
      </c>
      <c r="AR10" s="39">
        <f>SUMIFS('EXPORT VENTE 2022'!$L:$L,'EXPORT VENTE 2022'!$G:$G,$A10,'EXPORT VENTE 2022'!$V:$V,AR$1)</f>
        <v>0</v>
      </c>
      <c r="AS10" s="39">
        <f>SUMIFS('EXPORT VENTE 2022'!$L:$L,'EXPORT VENTE 2022'!$G:$G,$A10,'EXPORT VENTE 2022'!$V:$V,AS$1)</f>
        <v>0</v>
      </c>
      <c r="AT10" s="39">
        <f>SUMIFS('EXPORT VENTE 2022'!$L:$L,'EXPORT VENTE 2022'!$G:$G,$A10,'EXPORT VENTE 2022'!$V:$V,AT$1)</f>
        <v>0</v>
      </c>
      <c r="AU10" s="39">
        <f>SUMIFS('EXPORT VENTE 2022'!$L:$L,'EXPORT VENTE 2022'!$G:$G,$A10,'EXPORT VENTE 2022'!$V:$V,AU$1)</f>
        <v>0</v>
      </c>
      <c r="AV10" s="39">
        <f>SUMIFS('EXPORT VENTE 2022'!$L:$L,'EXPORT VENTE 2022'!$G:$G,$A10,'EXPORT VENTE 2022'!$V:$V,AV$1)</f>
        <v>0</v>
      </c>
      <c r="AW10" s="39">
        <f>SUMIFS('EXPORT VENTE 2022'!$L:$L,'EXPORT VENTE 2022'!$G:$G,$A10,'EXPORT VENTE 2022'!$V:$V,AW$1)</f>
        <v>0</v>
      </c>
      <c r="AX10" s="39">
        <f>SUMIFS('EXPORT VENTE 2022'!$L:$L,'EXPORT VENTE 2022'!$G:$G,$A10,'EXPORT VENTE 2022'!$V:$V,AX$1)</f>
        <v>0</v>
      </c>
      <c r="AY10" s="39">
        <f>SUMIFS('EXPORT VENTE 2022'!$L:$L,'EXPORT VENTE 2022'!$G:$G,$A10,'EXPORT VENTE 2022'!$V:$V,AY$1)</f>
        <v>0</v>
      </c>
      <c r="AZ10" s="39">
        <f>SUMIFS('EXPORT VENTE 2022'!$L:$L,'EXPORT VENTE 2022'!$G:$G,$A10,'EXPORT VENTE 2022'!$V:$V,AZ$1)</f>
        <v>0</v>
      </c>
      <c r="BA10" s="39">
        <f>SUMIFS('EXPORT VENTE 2022'!$L:$L,'EXPORT VENTE 2022'!$G:$G,$A10,'EXPORT VENTE 2022'!$V:$V,BA$1)</f>
        <v>0</v>
      </c>
      <c r="BB10">
        <f t="shared" si="0"/>
        <v>0</v>
      </c>
      <c r="BC10" s="198" t="e">
        <f t="shared" si="1"/>
        <v>#DIV/0!</v>
      </c>
    </row>
    <row r="11" spans="1:55" x14ac:dyDescent="0.2">
      <c r="A11" s="36" t="s">
        <v>32</v>
      </c>
      <c r="B11" s="39">
        <f>SUMIFS('EXPORT VENTE 2022'!$L:$L,'EXPORT VENTE 2022'!$G:$G,$A11,'EXPORT VENTE 2022'!$V:$V,B$1)</f>
        <v>0</v>
      </c>
      <c r="C11" s="39">
        <f>SUMIFS('EXPORT VENTE 2022'!$L:$L,'EXPORT VENTE 2022'!$G:$G,$A11,'EXPORT VENTE 2022'!$V:$V,C$1)</f>
        <v>0</v>
      </c>
      <c r="D11" s="39">
        <f>SUMIFS('EXPORT VENTE 2022'!$L:$L,'EXPORT VENTE 2022'!$G:$G,$A11,'EXPORT VENTE 2022'!$V:$V,D$1)</f>
        <v>0</v>
      </c>
      <c r="E11" s="39">
        <f>SUMIFS('EXPORT VENTE 2022'!$L:$L,'EXPORT VENTE 2022'!$G:$G,$A11,'EXPORT VENTE 2022'!$V:$V,E$1)</f>
        <v>0</v>
      </c>
      <c r="F11" s="39">
        <f>SUMIFS('EXPORT VENTE 2022'!$L:$L,'EXPORT VENTE 2022'!$G:$G,$A11,'EXPORT VENTE 2022'!$V:$V,F$1)</f>
        <v>0</v>
      </c>
      <c r="G11" s="39">
        <f>SUMIFS('EXPORT VENTE 2022'!$L:$L,'EXPORT VENTE 2022'!$G:$G,$A11,'EXPORT VENTE 2022'!$V:$V,G$1)</f>
        <v>0</v>
      </c>
      <c r="H11" s="39">
        <f>SUMIFS('EXPORT VENTE 2022'!$L:$L,'EXPORT VENTE 2022'!$G:$G,$A11,'EXPORT VENTE 2022'!$V:$V,H$1)</f>
        <v>0</v>
      </c>
      <c r="I11" s="39">
        <f>SUMIFS('EXPORT VENTE 2022'!$L:$L,'EXPORT VENTE 2022'!$G:$G,$A11,'EXPORT VENTE 2022'!$V:$V,I$1)</f>
        <v>0</v>
      </c>
      <c r="J11" s="39">
        <f>SUMIFS('EXPORT VENTE 2022'!$L:$L,'EXPORT VENTE 2022'!$G:$G,$A11,'EXPORT VENTE 2022'!$V:$V,J$1)</f>
        <v>0</v>
      </c>
      <c r="K11" s="39">
        <f>SUMIFS('EXPORT VENTE 2022'!$L:$L,'EXPORT VENTE 2022'!$G:$G,$A11,'EXPORT VENTE 2022'!$V:$V,K$1)</f>
        <v>0</v>
      </c>
      <c r="L11" s="39">
        <f>SUMIFS('EXPORT VENTE 2022'!$L:$L,'EXPORT VENTE 2022'!$G:$G,$A11,'EXPORT VENTE 2022'!$V:$V,L$1)</f>
        <v>0</v>
      </c>
      <c r="M11" s="39">
        <f>SUMIFS('EXPORT VENTE 2022'!$L:$L,'EXPORT VENTE 2022'!$G:$G,$A11,'EXPORT VENTE 2022'!$V:$V,M$1)</f>
        <v>0</v>
      </c>
      <c r="N11" s="39">
        <f>SUMIFS('EXPORT VENTE 2022'!$L:$L,'EXPORT VENTE 2022'!$G:$G,$A11,'EXPORT VENTE 2022'!$V:$V,N$1)</f>
        <v>0</v>
      </c>
      <c r="O11" s="39">
        <f>SUMIFS('EXPORT VENTE 2022'!$L:$L,'EXPORT VENTE 2022'!$G:$G,$A11,'EXPORT VENTE 2022'!$V:$V,O$1)</f>
        <v>0</v>
      </c>
      <c r="P11" s="39">
        <f>SUMIFS('EXPORT VENTE 2022'!$L:$L,'EXPORT VENTE 2022'!$G:$G,$A11,'EXPORT VENTE 2022'!$V:$V,P$1)</f>
        <v>0</v>
      </c>
      <c r="Q11" s="39">
        <f>SUMIFS('EXPORT VENTE 2022'!$L:$L,'EXPORT VENTE 2022'!$G:$G,$A11,'EXPORT VENTE 2022'!$V:$V,Q$1)</f>
        <v>0</v>
      </c>
      <c r="R11" s="39">
        <f>SUMIFS('EXPORT VENTE 2022'!$L:$L,'EXPORT VENTE 2022'!$G:$G,$A11,'EXPORT VENTE 2022'!$V:$V,R$1)</f>
        <v>0</v>
      </c>
      <c r="S11" s="39">
        <f>SUMIFS('EXPORT VENTE 2022'!$L:$L,'EXPORT VENTE 2022'!$G:$G,$A11,'EXPORT VENTE 2022'!$V:$V,S$1)</f>
        <v>0</v>
      </c>
      <c r="T11" s="39">
        <f>SUMIFS('EXPORT VENTE 2022'!$L:$L,'EXPORT VENTE 2022'!$G:$G,$A11,'EXPORT VENTE 2022'!$V:$V,T$1)</f>
        <v>0</v>
      </c>
      <c r="U11" s="39">
        <f>SUMIFS('EXPORT VENTE 2022'!$L:$L,'EXPORT VENTE 2022'!$G:$G,$A11,'EXPORT VENTE 2022'!$V:$V,U$1)</f>
        <v>0</v>
      </c>
      <c r="V11" s="39">
        <f>SUMIFS('EXPORT VENTE 2022'!$L:$L,'EXPORT VENTE 2022'!$G:$G,$A11,'EXPORT VENTE 2022'!$V:$V,V$1)</f>
        <v>0</v>
      </c>
      <c r="W11" s="39">
        <f>SUMIFS('EXPORT VENTE 2022'!$L:$L,'EXPORT VENTE 2022'!$G:$G,$A11,'EXPORT VENTE 2022'!$V:$V,W$1)</f>
        <v>0</v>
      </c>
      <c r="X11" s="39">
        <f>SUMIFS('EXPORT VENTE 2022'!$L:$L,'EXPORT VENTE 2022'!$G:$G,$A11,'EXPORT VENTE 2022'!$V:$V,X$1)</f>
        <v>0</v>
      </c>
      <c r="Y11" s="39">
        <f>SUMIFS('EXPORT VENTE 2022'!$L:$L,'EXPORT VENTE 2022'!$G:$G,$A11,'EXPORT VENTE 2022'!$V:$V,Y$1)</f>
        <v>0</v>
      </c>
      <c r="Z11" s="39">
        <f>SUMIFS('EXPORT VENTE 2022'!$L:$L,'EXPORT VENTE 2022'!$G:$G,$A11,'EXPORT VENTE 2022'!$V:$V,Z$1)</f>
        <v>0</v>
      </c>
      <c r="AA11" s="39">
        <f>SUMIFS('EXPORT VENTE 2022'!$L:$L,'EXPORT VENTE 2022'!$G:$G,$A11,'EXPORT VENTE 2022'!$V:$V,AA$1)</f>
        <v>0</v>
      </c>
      <c r="AB11" s="39">
        <f>SUMIFS('EXPORT VENTE 2022'!$L:$L,'EXPORT VENTE 2022'!$G:$G,$A11,'EXPORT VENTE 2022'!$V:$V,AB$1)</f>
        <v>0</v>
      </c>
      <c r="AC11" s="39">
        <f>SUMIFS('EXPORT VENTE 2022'!$L:$L,'EXPORT VENTE 2022'!$G:$G,$A11,'EXPORT VENTE 2022'!$V:$V,AC$1)</f>
        <v>0</v>
      </c>
      <c r="AD11" s="39">
        <f>SUMIFS('EXPORT VENTE 2022'!$L:$L,'EXPORT VENTE 2022'!$G:$G,$A11,'EXPORT VENTE 2022'!$V:$V,AD$1)</f>
        <v>0</v>
      </c>
      <c r="AE11" s="39">
        <f>SUMIFS('EXPORT VENTE 2022'!$L:$L,'EXPORT VENTE 2022'!$G:$G,$A11,'EXPORT VENTE 2022'!$V:$V,AE$1)</f>
        <v>0</v>
      </c>
      <c r="AF11" s="39">
        <f>SUMIFS('EXPORT VENTE 2022'!$L:$L,'EXPORT VENTE 2022'!$G:$G,$A11,'EXPORT VENTE 2022'!$V:$V,AF$1)</f>
        <v>0</v>
      </c>
      <c r="AG11" s="39">
        <f>SUMIFS('EXPORT VENTE 2022'!$L:$L,'EXPORT VENTE 2022'!$G:$G,$A11,'EXPORT VENTE 2022'!$V:$V,AG$1)</f>
        <v>0</v>
      </c>
      <c r="AH11" s="39">
        <f>SUMIFS('EXPORT VENTE 2022'!$L:$L,'EXPORT VENTE 2022'!$G:$G,$A11,'EXPORT VENTE 2022'!$V:$V,AH$1)</f>
        <v>0</v>
      </c>
      <c r="AI11" s="39">
        <f>SUMIFS('EXPORT VENTE 2022'!$L:$L,'EXPORT VENTE 2022'!$G:$G,$A11,'EXPORT VENTE 2022'!$V:$V,AI$1)</f>
        <v>0</v>
      </c>
      <c r="AJ11" s="39">
        <f>SUMIFS('EXPORT VENTE 2022'!$L:$L,'EXPORT VENTE 2022'!$G:$G,$A11,'EXPORT VENTE 2022'!$V:$V,AJ$1)</f>
        <v>0</v>
      </c>
      <c r="AK11" s="39">
        <f>SUMIFS('EXPORT VENTE 2022'!$L:$L,'EXPORT VENTE 2022'!$G:$G,$A11,'EXPORT VENTE 2022'!$V:$V,AK$1)</f>
        <v>0</v>
      </c>
      <c r="AL11" s="39">
        <f>SUMIFS('EXPORT VENTE 2022'!$L:$L,'EXPORT VENTE 2022'!$G:$G,$A11,'EXPORT VENTE 2022'!$V:$V,AL$1)</f>
        <v>0</v>
      </c>
      <c r="AM11" s="39">
        <f>SUMIFS('EXPORT VENTE 2022'!$L:$L,'EXPORT VENTE 2022'!$G:$G,$A11,'EXPORT VENTE 2022'!$V:$V,AM$1)</f>
        <v>0</v>
      </c>
      <c r="AN11" s="39">
        <f>SUMIFS('EXPORT VENTE 2022'!$L:$L,'EXPORT VENTE 2022'!$G:$G,$A11,'EXPORT VENTE 2022'!$V:$V,AN$1)</f>
        <v>0</v>
      </c>
      <c r="AO11" s="39">
        <f>SUMIFS('EXPORT VENTE 2022'!$L:$L,'EXPORT VENTE 2022'!$G:$G,$A11,'EXPORT VENTE 2022'!$V:$V,AO$1)</f>
        <v>0</v>
      </c>
      <c r="AP11" s="39">
        <f>SUMIFS('EXPORT VENTE 2022'!$L:$L,'EXPORT VENTE 2022'!$G:$G,$A11,'EXPORT VENTE 2022'!$V:$V,AP$1)</f>
        <v>0</v>
      </c>
      <c r="AQ11" s="39">
        <f>SUMIFS('EXPORT VENTE 2022'!$L:$L,'EXPORT VENTE 2022'!$G:$G,$A11,'EXPORT VENTE 2022'!$V:$V,AQ$1)</f>
        <v>0</v>
      </c>
      <c r="AR11" s="39">
        <f>SUMIFS('EXPORT VENTE 2022'!$L:$L,'EXPORT VENTE 2022'!$G:$G,$A11,'EXPORT VENTE 2022'!$V:$V,AR$1)</f>
        <v>0</v>
      </c>
      <c r="AS11" s="39">
        <f>SUMIFS('EXPORT VENTE 2022'!$L:$L,'EXPORT VENTE 2022'!$G:$G,$A11,'EXPORT VENTE 2022'!$V:$V,AS$1)</f>
        <v>0</v>
      </c>
      <c r="AT11" s="39">
        <f>SUMIFS('EXPORT VENTE 2022'!$L:$L,'EXPORT VENTE 2022'!$G:$G,$A11,'EXPORT VENTE 2022'!$V:$V,AT$1)</f>
        <v>0</v>
      </c>
      <c r="AU11" s="39">
        <f>SUMIFS('EXPORT VENTE 2022'!$L:$L,'EXPORT VENTE 2022'!$G:$G,$A11,'EXPORT VENTE 2022'!$V:$V,AU$1)</f>
        <v>0</v>
      </c>
      <c r="AV11" s="39">
        <f>SUMIFS('EXPORT VENTE 2022'!$L:$L,'EXPORT VENTE 2022'!$G:$G,$A11,'EXPORT VENTE 2022'!$V:$V,AV$1)</f>
        <v>0</v>
      </c>
      <c r="AW11" s="39">
        <f>SUMIFS('EXPORT VENTE 2022'!$L:$L,'EXPORT VENTE 2022'!$G:$G,$A11,'EXPORT VENTE 2022'!$V:$V,AW$1)</f>
        <v>0</v>
      </c>
      <c r="AX11" s="39">
        <f>SUMIFS('EXPORT VENTE 2022'!$L:$L,'EXPORT VENTE 2022'!$G:$G,$A11,'EXPORT VENTE 2022'!$V:$V,AX$1)</f>
        <v>0</v>
      </c>
      <c r="AY11" s="39">
        <f>SUMIFS('EXPORT VENTE 2022'!$L:$L,'EXPORT VENTE 2022'!$G:$G,$A11,'EXPORT VENTE 2022'!$V:$V,AY$1)</f>
        <v>0</v>
      </c>
      <c r="AZ11" s="39">
        <f>SUMIFS('EXPORT VENTE 2022'!$L:$L,'EXPORT VENTE 2022'!$G:$G,$A11,'EXPORT VENTE 2022'!$V:$V,AZ$1)</f>
        <v>0</v>
      </c>
      <c r="BA11" s="39">
        <f>SUMIFS('EXPORT VENTE 2022'!$L:$L,'EXPORT VENTE 2022'!$G:$G,$A11,'EXPORT VENTE 2022'!$V:$V,BA$1)</f>
        <v>0</v>
      </c>
      <c r="BB11">
        <f t="shared" si="0"/>
        <v>0</v>
      </c>
      <c r="BC11" s="198" t="e">
        <f t="shared" si="1"/>
        <v>#DIV/0!</v>
      </c>
    </row>
    <row r="12" spans="1:55" x14ac:dyDescent="0.2">
      <c r="A12" s="36" t="s">
        <v>5</v>
      </c>
      <c r="B12" s="39">
        <f>SUMIFS('EXPORT VENTE 2022'!$L:$L,'EXPORT VENTE 2022'!$G:$G,$A12,'EXPORT VENTE 2022'!$V:$V,B$1)</f>
        <v>0</v>
      </c>
      <c r="C12" s="39">
        <f>SUMIFS('EXPORT VENTE 2022'!$L:$L,'EXPORT VENTE 2022'!$G:$G,$A12,'EXPORT VENTE 2022'!$V:$V,C$1)</f>
        <v>0</v>
      </c>
      <c r="D12" s="39">
        <f>SUMIFS('EXPORT VENTE 2022'!$L:$L,'EXPORT VENTE 2022'!$G:$G,$A12,'EXPORT VENTE 2022'!$V:$V,D$1)</f>
        <v>0</v>
      </c>
      <c r="E12" s="39">
        <f>SUMIFS('EXPORT VENTE 2022'!$L:$L,'EXPORT VENTE 2022'!$G:$G,$A12,'EXPORT VENTE 2022'!$V:$V,E$1)</f>
        <v>0</v>
      </c>
      <c r="F12" s="39">
        <f>SUMIFS('EXPORT VENTE 2022'!$L:$L,'EXPORT VENTE 2022'!$G:$G,$A12,'EXPORT VENTE 2022'!$V:$V,F$1)</f>
        <v>0</v>
      </c>
      <c r="G12" s="39">
        <f>SUMIFS('EXPORT VENTE 2022'!$L:$L,'EXPORT VENTE 2022'!$G:$G,$A12,'EXPORT VENTE 2022'!$V:$V,G$1)</f>
        <v>0</v>
      </c>
      <c r="H12" s="39">
        <f>SUMIFS('EXPORT VENTE 2022'!$L:$L,'EXPORT VENTE 2022'!$G:$G,$A12,'EXPORT VENTE 2022'!$V:$V,H$1)</f>
        <v>0</v>
      </c>
      <c r="I12" s="39">
        <f>SUMIFS('EXPORT VENTE 2022'!$L:$L,'EXPORT VENTE 2022'!$G:$G,$A12,'EXPORT VENTE 2022'!$V:$V,I$1)</f>
        <v>0</v>
      </c>
      <c r="J12" s="39">
        <f>SUMIFS('EXPORT VENTE 2022'!$L:$L,'EXPORT VENTE 2022'!$G:$G,$A12,'EXPORT VENTE 2022'!$V:$V,J$1)</f>
        <v>0</v>
      </c>
      <c r="K12" s="39">
        <f>SUMIFS('EXPORT VENTE 2022'!$L:$L,'EXPORT VENTE 2022'!$G:$G,$A12,'EXPORT VENTE 2022'!$V:$V,K$1)</f>
        <v>0</v>
      </c>
      <c r="L12" s="39">
        <f>SUMIFS('EXPORT VENTE 2022'!$L:$L,'EXPORT VENTE 2022'!$G:$G,$A12,'EXPORT VENTE 2022'!$V:$V,L$1)</f>
        <v>0</v>
      </c>
      <c r="M12" s="39">
        <f>SUMIFS('EXPORT VENTE 2022'!$L:$L,'EXPORT VENTE 2022'!$G:$G,$A12,'EXPORT VENTE 2022'!$V:$V,M$1)</f>
        <v>0</v>
      </c>
      <c r="N12" s="39">
        <f>SUMIFS('EXPORT VENTE 2022'!$L:$L,'EXPORT VENTE 2022'!$G:$G,$A12,'EXPORT VENTE 2022'!$V:$V,N$1)</f>
        <v>0</v>
      </c>
      <c r="O12" s="39">
        <f>SUMIFS('EXPORT VENTE 2022'!$L:$L,'EXPORT VENTE 2022'!$G:$G,$A12,'EXPORT VENTE 2022'!$V:$V,O$1)</f>
        <v>0</v>
      </c>
      <c r="P12" s="39">
        <f>SUMIFS('EXPORT VENTE 2022'!$L:$L,'EXPORT VENTE 2022'!$G:$G,$A12,'EXPORT VENTE 2022'!$V:$V,P$1)</f>
        <v>0</v>
      </c>
      <c r="Q12" s="39">
        <f>SUMIFS('EXPORT VENTE 2022'!$L:$L,'EXPORT VENTE 2022'!$G:$G,$A12,'EXPORT VENTE 2022'!$V:$V,Q$1)</f>
        <v>0</v>
      </c>
      <c r="R12" s="39">
        <f>SUMIFS('EXPORT VENTE 2022'!$L:$L,'EXPORT VENTE 2022'!$G:$G,$A12,'EXPORT VENTE 2022'!$V:$V,R$1)</f>
        <v>0</v>
      </c>
      <c r="S12" s="39">
        <f>SUMIFS('EXPORT VENTE 2022'!$L:$L,'EXPORT VENTE 2022'!$G:$G,$A12,'EXPORT VENTE 2022'!$V:$V,S$1)</f>
        <v>0</v>
      </c>
      <c r="T12" s="39">
        <f>SUMIFS('EXPORT VENTE 2022'!$L:$L,'EXPORT VENTE 2022'!$G:$G,$A12,'EXPORT VENTE 2022'!$V:$V,T$1)</f>
        <v>0</v>
      </c>
      <c r="U12" s="39">
        <f>SUMIFS('EXPORT VENTE 2022'!$L:$L,'EXPORT VENTE 2022'!$G:$G,$A12,'EXPORT VENTE 2022'!$V:$V,U$1)</f>
        <v>0</v>
      </c>
      <c r="V12" s="39">
        <f>SUMIFS('EXPORT VENTE 2022'!$L:$L,'EXPORT VENTE 2022'!$G:$G,$A12,'EXPORT VENTE 2022'!$V:$V,V$1)</f>
        <v>0</v>
      </c>
      <c r="W12" s="39">
        <f>SUMIFS('EXPORT VENTE 2022'!$L:$L,'EXPORT VENTE 2022'!$G:$G,$A12,'EXPORT VENTE 2022'!$V:$V,W$1)</f>
        <v>0</v>
      </c>
      <c r="X12" s="39">
        <f>SUMIFS('EXPORT VENTE 2022'!$L:$L,'EXPORT VENTE 2022'!$G:$G,$A12,'EXPORT VENTE 2022'!$V:$V,X$1)</f>
        <v>0</v>
      </c>
      <c r="Y12" s="39">
        <f>SUMIFS('EXPORT VENTE 2022'!$L:$L,'EXPORT VENTE 2022'!$G:$G,$A12,'EXPORT VENTE 2022'!$V:$V,Y$1)</f>
        <v>0</v>
      </c>
      <c r="Z12" s="39">
        <f>SUMIFS('EXPORT VENTE 2022'!$L:$L,'EXPORT VENTE 2022'!$G:$G,$A12,'EXPORT VENTE 2022'!$V:$V,Z$1)</f>
        <v>0</v>
      </c>
      <c r="AA12" s="39">
        <f>SUMIFS('EXPORT VENTE 2022'!$L:$L,'EXPORT VENTE 2022'!$G:$G,$A12,'EXPORT VENTE 2022'!$V:$V,AA$1)</f>
        <v>0</v>
      </c>
      <c r="AB12" s="39">
        <f>SUMIFS('EXPORT VENTE 2022'!$L:$L,'EXPORT VENTE 2022'!$G:$G,$A12,'EXPORT VENTE 2022'!$V:$V,AB$1)</f>
        <v>0</v>
      </c>
      <c r="AC12" s="39">
        <f>SUMIFS('EXPORT VENTE 2022'!$L:$L,'EXPORT VENTE 2022'!$G:$G,$A12,'EXPORT VENTE 2022'!$V:$V,AC$1)</f>
        <v>0</v>
      </c>
      <c r="AD12" s="39">
        <f>SUMIFS('EXPORT VENTE 2022'!$L:$L,'EXPORT VENTE 2022'!$G:$G,$A12,'EXPORT VENTE 2022'!$V:$V,AD$1)</f>
        <v>0</v>
      </c>
      <c r="AE12" s="39">
        <f>SUMIFS('EXPORT VENTE 2022'!$L:$L,'EXPORT VENTE 2022'!$G:$G,$A12,'EXPORT VENTE 2022'!$V:$V,AE$1)</f>
        <v>0</v>
      </c>
      <c r="AF12" s="39">
        <f>SUMIFS('EXPORT VENTE 2022'!$L:$L,'EXPORT VENTE 2022'!$G:$G,$A12,'EXPORT VENTE 2022'!$V:$V,AF$1)</f>
        <v>0</v>
      </c>
      <c r="AG12" s="39">
        <f>SUMIFS('EXPORT VENTE 2022'!$L:$L,'EXPORT VENTE 2022'!$G:$G,$A12,'EXPORT VENTE 2022'!$V:$V,AG$1)</f>
        <v>0</v>
      </c>
      <c r="AH12" s="39">
        <f>SUMIFS('EXPORT VENTE 2022'!$L:$L,'EXPORT VENTE 2022'!$G:$G,$A12,'EXPORT VENTE 2022'!$V:$V,AH$1)</f>
        <v>0</v>
      </c>
      <c r="AI12" s="39">
        <f>SUMIFS('EXPORT VENTE 2022'!$L:$L,'EXPORT VENTE 2022'!$G:$G,$A12,'EXPORT VENTE 2022'!$V:$V,AI$1)</f>
        <v>0</v>
      </c>
      <c r="AJ12" s="39">
        <f>SUMIFS('EXPORT VENTE 2022'!$L:$L,'EXPORT VENTE 2022'!$G:$G,$A12,'EXPORT VENTE 2022'!$V:$V,AJ$1)</f>
        <v>0</v>
      </c>
      <c r="AK12" s="39">
        <f>SUMIFS('EXPORT VENTE 2022'!$L:$L,'EXPORT VENTE 2022'!$G:$G,$A12,'EXPORT VENTE 2022'!$V:$V,AK$1)</f>
        <v>0</v>
      </c>
      <c r="AL12" s="39">
        <f>SUMIFS('EXPORT VENTE 2022'!$L:$L,'EXPORT VENTE 2022'!$G:$G,$A12,'EXPORT VENTE 2022'!$V:$V,AL$1)</f>
        <v>0</v>
      </c>
      <c r="AM12" s="39">
        <f>SUMIFS('EXPORT VENTE 2022'!$L:$L,'EXPORT VENTE 2022'!$G:$G,$A12,'EXPORT VENTE 2022'!$V:$V,AM$1)</f>
        <v>0</v>
      </c>
      <c r="AN12" s="39">
        <f>SUMIFS('EXPORT VENTE 2022'!$L:$L,'EXPORT VENTE 2022'!$G:$G,$A12,'EXPORT VENTE 2022'!$V:$V,AN$1)</f>
        <v>0</v>
      </c>
      <c r="AO12" s="39">
        <f>SUMIFS('EXPORT VENTE 2022'!$L:$L,'EXPORT VENTE 2022'!$G:$G,$A12,'EXPORT VENTE 2022'!$V:$V,AO$1)</f>
        <v>0</v>
      </c>
      <c r="AP12" s="39">
        <f>SUMIFS('EXPORT VENTE 2022'!$L:$L,'EXPORT VENTE 2022'!$G:$G,$A12,'EXPORT VENTE 2022'!$V:$V,AP$1)</f>
        <v>0</v>
      </c>
      <c r="AQ12" s="39">
        <f>SUMIFS('EXPORT VENTE 2022'!$L:$L,'EXPORT VENTE 2022'!$G:$G,$A12,'EXPORT VENTE 2022'!$V:$V,AQ$1)</f>
        <v>0</v>
      </c>
      <c r="AR12" s="39">
        <f>SUMIFS('EXPORT VENTE 2022'!$L:$L,'EXPORT VENTE 2022'!$G:$G,$A12,'EXPORT VENTE 2022'!$V:$V,AR$1)</f>
        <v>0</v>
      </c>
      <c r="AS12" s="39">
        <f>SUMIFS('EXPORT VENTE 2022'!$L:$L,'EXPORT VENTE 2022'!$G:$G,$A12,'EXPORT VENTE 2022'!$V:$V,AS$1)</f>
        <v>0</v>
      </c>
      <c r="AT12" s="39">
        <f>SUMIFS('EXPORT VENTE 2022'!$L:$L,'EXPORT VENTE 2022'!$G:$G,$A12,'EXPORT VENTE 2022'!$V:$V,AT$1)</f>
        <v>0</v>
      </c>
      <c r="AU12" s="39">
        <f>SUMIFS('EXPORT VENTE 2022'!$L:$L,'EXPORT VENTE 2022'!$G:$G,$A12,'EXPORT VENTE 2022'!$V:$V,AU$1)</f>
        <v>0</v>
      </c>
      <c r="AV12" s="39">
        <f>SUMIFS('EXPORT VENTE 2022'!$L:$L,'EXPORT VENTE 2022'!$G:$G,$A12,'EXPORT VENTE 2022'!$V:$V,AV$1)</f>
        <v>0</v>
      </c>
      <c r="AW12" s="39">
        <f>SUMIFS('EXPORT VENTE 2022'!$L:$L,'EXPORT VENTE 2022'!$G:$G,$A12,'EXPORT VENTE 2022'!$V:$V,AW$1)</f>
        <v>0</v>
      </c>
      <c r="AX12" s="39">
        <f>SUMIFS('EXPORT VENTE 2022'!$L:$L,'EXPORT VENTE 2022'!$G:$G,$A12,'EXPORT VENTE 2022'!$V:$V,AX$1)</f>
        <v>0</v>
      </c>
      <c r="AY12" s="39">
        <f>SUMIFS('EXPORT VENTE 2022'!$L:$L,'EXPORT VENTE 2022'!$G:$G,$A12,'EXPORT VENTE 2022'!$V:$V,AY$1)</f>
        <v>0</v>
      </c>
      <c r="AZ12" s="39">
        <f>SUMIFS('EXPORT VENTE 2022'!$L:$L,'EXPORT VENTE 2022'!$G:$G,$A12,'EXPORT VENTE 2022'!$V:$V,AZ$1)</f>
        <v>0</v>
      </c>
      <c r="BA12" s="39">
        <f>SUMIFS('EXPORT VENTE 2022'!$L:$L,'EXPORT VENTE 2022'!$G:$G,$A12,'EXPORT VENTE 2022'!$V:$V,BA$1)</f>
        <v>0</v>
      </c>
      <c r="BB12">
        <f t="shared" si="0"/>
        <v>0</v>
      </c>
      <c r="BC12" s="198" t="e">
        <f t="shared" si="1"/>
        <v>#DIV/0!</v>
      </c>
    </row>
    <row r="13" spans="1:55" x14ac:dyDescent="0.2">
      <c r="A13" s="36" t="s">
        <v>6</v>
      </c>
      <c r="B13" s="39">
        <f>SUMIFS('EXPORT VENTE 2022'!$L:$L,'EXPORT VENTE 2022'!$G:$G,$A13,'EXPORT VENTE 2022'!$V:$V,B$1)</f>
        <v>0</v>
      </c>
      <c r="C13" s="39">
        <f>SUMIFS('EXPORT VENTE 2022'!$L:$L,'EXPORT VENTE 2022'!$G:$G,$A13,'EXPORT VENTE 2022'!$V:$V,C$1)</f>
        <v>0</v>
      </c>
      <c r="D13" s="39">
        <f>SUMIFS('EXPORT VENTE 2022'!$L:$L,'EXPORT VENTE 2022'!$G:$G,$A13,'EXPORT VENTE 2022'!$V:$V,D$1)</f>
        <v>0</v>
      </c>
      <c r="E13" s="39">
        <f>SUMIFS('EXPORT VENTE 2022'!$L:$L,'EXPORT VENTE 2022'!$G:$G,$A13,'EXPORT VENTE 2022'!$V:$V,E$1)</f>
        <v>0</v>
      </c>
      <c r="F13" s="39">
        <f>SUMIFS('EXPORT VENTE 2022'!$L:$L,'EXPORT VENTE 2022'!$G:$G,$A13,'EXPORT VENTE 2022'!$V:$V,F$1)</f>
        <v>0</v>
      </c>
      <c r="G13" s="39">
        <f>SUMIFS('EXPORT VENTE 2022'!$L:$L,'EXPORT VENTE 2022'!$G:$G,$A13,'EXPORT VENTE 2022'!$V:$V,G$1)</f>
        <v>0</v>
      </c>
      <c r="H13" s="39">
        <f>SUMIFS('EXPORT VENTE 2022'!$L:$L,'EXPORT VENTE 2022'!$G:$G,$A13,'EXPORT VENTE 2022'!$V:$V,H$1)</f>
        <v>0</v>
      </c>
      <c r="I13" s="39">
        <f>SUMIFS('EXPORT VENTE 2022'!$L:$L,'EXPORT VENTE 2022'!$G:$G,$A13,'EXPORT VENTE 2022'!$V:$V,I$1)</f>
        <v>0</v>
      </c>
      <c r="J13" s="39">
        <f>SUMIFS('EXPORT VENTE 2022'!$L:$L,'EXPORT VENTE 2022'!$G:$G,$A13,'EXPORT VENTE 2022'!$V:$V,J$1)</f>
        <v>0</v>
      </c>
      <c r="K13" s="39">
        <f>SUMIFS('EXPORT VENTE 2022'!$L:$L,'EXPORT VENTE 2022'!$G:$G,$A13,'EXPORT VENTE 2022'!$V:$V,K$1)</f>
        <v>0</v>
      </c>
      <c r="L13" s="39">
        <f>SUMIFS('EXPORT VENTE 2022'!$L:$L,'EXPORT VENTE 2022'!$G:$G,$A13,'EXPORT VENTE 2022'!$V:$V,L$1)</f>
        <v>0</v>
      </c>
      <c r="M13" s="39">
        <f>SUMIFS('EXPORT VENTE 2022'!$L:$L,'EXPORT VENTE 2022'!$G:$G,$A13,'EXPORT VENTE 2022'!$V:$V,M$1)</f>
        <v>0</v>
      </c>
      <c r="N13" s="39">
        <f>SUMIFS('EXPORT VENTE 2022'!$L:$L,'EXPORT VENTE 2022'!$G:$G,$A13,'EXPORT VENTE 2022'!$V:$V,N$1)</f>
        <v>0</v>
      </c>
      <c r="O13" s="39">
        <f>SUMIFS('EXPORT VENTE 2022'!$L:$L,'EXPORT VENTE 2022'!$G:$G,$A13,'EXPORT VENTE 2022'!$V:$V,O$1)</f>
        <v>0</v>
      </c>
      <c r="P13" s="39">
        <f>SUMIFS('EXPORT VENTE 2022'!$L:$L,'EXPORT VENTE 2022'!$G:$G,$A13,'EXPORT VENTE 2022'!$V:$V,P$1)</f>
        <v>0</v>
      </c>
      <c r="Q13" s="39">
        <f>SUMIFS('EXPORT VENTE 2022'!$L:$L,'EXPORT VENTE 2022'!$G:$G,$A13,'EXPORT VENTE 2022'!$V:$V,Q$1)</f>
        <v>0</v>
      </c>
      <c r="R13" s="39">
        <f>SUMIFS('EXPORT VENTE 2022'!$L:$L,'EXPORT VENTE 2022'!$G:$G,$A13,'EXPORT VENTE 2022'!$V:$V,R$1)</f>
        <v>0</v>
      </c>
      <c r="S13" s="39">
        <f>SUMIFS('EXPORT VENTE 2022'!$L:$L,'EXPORT VENTE 2022'!$G:$G,$A13,'EXPORT VENTE 2022'!$V:$V,S$1)</f>
        <v>0</v>
      </c>
      <c r="T13" s="39">
        <f>SUMIFS('EXPORT VENTE 2022'!$L:$L,'EXPORT VENTE 2022'!$G:$G,$A13,'EXPORT VENTE 2022'!$V:$V,T$1)</f>
        <v>0</v>
      </c>
      <c r="U13" s="39">
        <f>SUMIFS('EXPORT VENTE 2022'!$L:$L,'EXPORT VENTE 2022'!$G:$G,$A13,'EXPORT VENTE 2022'!$V:$V,U$1)</f>
        <v>0</v>
      </c>
      <c r="V13" s="39">
        <f>SUMIFS('EXPORT VENTE 2022'!$L:$L,'EXPORT VENTE 2022'!$G:$G,$A13,'EXPORT VENTE 2022'!$V:$V,V$1)</f>
        <v>0</v>
      </c>
      <c r="W13" s="39">
        <f>SUMIFS('EXPORT VENTE 2022'!$L:$L,'EXPORT VENTE 2022'!$G:$G,$A13,'EXPORT VENTE 2022'!$V:$V,W$1)</f>
        <v>0</v>
      </c>
      <c r="X13" s="39">
        <f>SUMIFS('EXPORT VENTE 2022'!$L:$L,'EXPORT VENTE 2022'!$G:$G,$A13,'EXPORT VENTE 2022'!$V:$V,X$1)</f>
        <v>0</v>
      </c>
      <c r="Y13" s="39">
        <f>SUMIFS('EXPORT VENTE 2022'!$L:$L,'EXPORT VENTE 2022'!$G:$G,$A13,'EXPORT VENTE 2022'!$V:$V,Y$1)</f>
        <v>0</v>
      </c>
      <c r="Z13" s="39">
        <f>SUMIFS('EXPORT VENTE 2022'!$L:$L,'EXPORT VENTE 2022'!$G:$G,$A13,'EXPORT VENTE 2022'!$V:$V,Z$1)</f>
        <v>0</v>
      </c>
      <c r="AA13" s="39">
        <f>SUMIFS('EXPORT VENTE 2022'!$L:$L,'EXPORT VENTE 2022'!$G:$G,$A13,'EXPORT VENTE 2022'!$V:$V,AA$1)</f>
        <v>0</v>
      </c>
      <c r="AB13" s="39">
        <f>SUMIFS('EXPORT VENTE 2022'!$L:$L,'EXPORT VENTE 2022'!$G:$G,$A13,'EXPORT VENTE 2022'!$V:$V,AB$1)</f>
        <v>0</v>
      </c>
      <c r="AC13" s="39">
        <f>SUMIFS('EXPORT VENTE 2022'!$L:$L,'EXPORT VENTE 2022'!$G:$G,$A13,'EXPORT VENTE 2022'!$V:$V,AC$1)</f>
        <v>0</v>
      </c>
      <c r="AD13" s="39">
        <f>SUMIFS('EXPORT VENTE 2022'!$L:$L,'EXPORT VENTE 2022'!$G:$G,$A13,'EXPORT VENTE 2022'!$V:$V,AD$1)</f>
        <v>0</v>
      </c>
      <c r="AE13" s="39">
        <f>SUMIFS('EXPORT VENTE 2022'!$L:$L,'EXPORT VENTE 2022'!$G:$G,$A13,'EXPORT VENTE 2022'!$V:$V,AE$1)</f>
        <v>0</v>
      </c>
      <c r="AF13" s="39">
        <f>SUMIFS('EXPORT VENTE 2022'!$L:$L,'EXPORT VENTE 2022'!$G:$G,$A13,'EXPORT VENTE 2022'!$V:$V,AF$1)</f>
        <v>0</v>
      </c>
      <c r="AG13" s="39">
        <f>SUMIFS('EXPORT VENTE 2022'!$L:$L,'EXPORT VENTE 2022'!$G:$G,$A13,'EXPORT VENTE 2022'!$V:$V,AG$1)</f>
        <v>0</v>
      </c>
      <c r="AH13" s="39">
        <f>SUMIFS('EXPORT VENTE 2022'!$L:$L,'EXPORT VENTE 2022'!$G:$G,$A13,'EXPORT VENTE 2022'!$V:$V,AH$1)</f>
        <v>0</v>
      </c>
      <c r="AI13" s="39">
        <f>SUMIFS('EXPORT VENTE 2022'!$L:$L,'EXPORT VENTE 2022'!$G:$G,$A13,'EXPORT VENTE 2022'!$V:$V,AI$1)</f>
        <v>0</v>
      </c>
      <c r="AJ13" s="39">
        <f>SUMIFS('EXPORT VENTE 2022'!$L:$L,'EXPORT VENTE 2022'!$G:$G,$A13,'EXPORT VENTE 2022'!$V:$V,AJ$1)</f>
        <v>0</v>
      </c>
      <c r="AK13" s="39">
        <f>SUMIFS('EXPORT VENTE 2022'!$L:$L,'EXPORT VENTE 2022'!$G:$G,$A13,'EXPORT VENTE 2022'!$V:$V,AK$1)</f>
        <v>0</v>
      </c>
      <c r="AL13" s="39">
        <f>SUMIFS('EXPORT VENTE 2022'!$L:$L,'EXPORT VENTE 2022'!$G:$G,$A13,'EXPORT VENTE 2022'!$V:$V,AL$1)</f>
        <v>0</v>
      </c>
      <c r="AM13" s="39">
        <f>SUMIFS('EXPORT VENTE 2022'!$L:$L,'EXPORT VENTE 2022'!$G:$G,$A13,'EXPORT VENTE 2022'!$V:$V,AM$1)</f>
        <v>0</v>
      </c>
      <c r="AN13" s="39">
        <f>SUMIFS('EXPORT VENTE 2022'!$L:$L,'EXPORT VENTE 2022'!$G:$G,$A13,'EXPORT VENTE 2022'!$V:$V,AN$1)</f>
        <v>0</v>
      </c>
      <c r="AO13" s="39">
        <f>SUMIFS('EXPORT VENTE 2022'!$L:$L,'EXPORT VENTE 2022'!$G:$G,$A13,'EXPORT VENTE 2022'!$V:$V,AO$1)</f>
        <v>0</v>
      </c>
      <c r="AP13" s="39">
        <f>SUMIFS('EXPORT VENTE 2022'!$L:$L,'EXPORT VENTE 2022'!$G:$G,$A13,'EXPORT VENTE 2022'!$V:$V,AP$1)</f>
        <v>0</v>
      </c>
      <c r="AQ13" s="39">
        <f>SUMIFS('EXPORT VENTE 2022'!$L:$L,'EXPORT VENTE 2022'!$G:$G,$A13,'EXPORT VENTE 2022'!$V:$V,AQ$1)</f>
        <v>0</v>
      </c>
      <c r="AR13" s="39">
        <f>SUMIFS('EXPORT VENTE 2022'!$L:$L,'EXPORT VENTE 2022'!$G:$G,$A13,'EXPORT VENTE 2022'!$V:$V,AR$1)</f>
        <v>0</v>
      </c>
      <c r="AS13" s="39">
        <f>SUMIFS('EXPORT VENTE 2022'!$L:$L,'EXPORT VENTE 2022'!$G:$G,$A13,'EXPORT VENTE 2022'!$V:$V,AS$1)</f>
        <v>0</v>
      </c>
      <c r="AT13" s="39">
        <f>SUMIFS('EXPORT VENTE 2022'!$L:$L,'EXPORT VENTE 2022'!$G:$G,$A13,'EXPORT VENTE 2022'!$V:$V,AT$1)</f>
        <v>0</v>
      </c>
      <c r="AU13" s="39">
        <f>SUMIFS('EXPORT VENTE 2022'!$L:$L,'EXPORT VENTE 2022'!$G:$G,$A13,'EXPORT VENTE 2022'!$V:$V,AU$1)</f>
        <v>0</v>
      </c>
      <c r="AV13" s="39">
        <f>SUMIFS('EXPORT VENTE 2022'!$L:$L,'EXPORT VENTE 2022'!$G:$G,$A13,'EXPORT VENTE 2022'!$V:$V,AV$1)</f>
        <v>0</v>
      </c>
      <c r="AW13" s="39">
        <f>SUMIFS('EXPORT VENTE 2022'!$L:$L,'EXPORT VENTE 2022'!$G:$G,$A13,'EXPORT VENTE 2022'!$V:$V,AW$1)</f>
        <v>0</v>
      </c>
      <c r="AX13" s="39">
        <f>SUMIFS('EXPORT VENTE 2022'!$L:$L,'EXPORT VENTE 2022'!$G:$G,$A13,'EXPORT VENTE 2022'!$V:$V,AX$1)</f>
        <v>0</v>
      </c>
      <c r="AY13" s="39">
        <f>SUMIFS('EXPORT VENTE 2022'!$L:$L,'EXPORT VENTE 2022'!$G:$G,$A13,'EXPORT VENTE 2022'!$V:$V,AY$1)</f>
        <v>0</v>
      </c>
      <c r="AZ13" s="39">
        <f>SUMIFS('EXPORT VENTE 2022'!$L:$L,'EXPORT VENTE 2022'!$G:$G,$A13,'EXPORT VENTE 2022'!$V:$V,AZ$1)</f>
        <v>0</v>
      </c>
      <c r="BA13" s="39">
        <f>SUMIFS('EXPORT VENTE 2022'!$L:$L,'EXPORT VENTE 2022'!$G:$G,$A13,'EXPORT VENTE 2022'!$V:$V,BA$1)</f>
        <v>0</v>
      </c>
      <c r="BB13">
        <f t="shared" si="0"/>
        <v>0</v>
      </c>
      <c r="BC13" s="198" t="e">
        <f t="shared" si="1"/>
        <v>#DIV/0!</v>
      </c>
    </row>
    <row r="14" spans="1:55" x14ac:dyDescent="0.2">
      <c r="A14" s="36" t="s">
        <v>7</v>
      </c>
      <c r="B14" s="39">
        <f>SUMIFS('EXPORT VENTE 2022'!$L:$L,'EXPORT VENTE 2022'!$G:$G,$A14,'EXPORT VENTE 2022'!$V:$V,B$1)</f>
        <v>0</v>
      </c>
      <c r="C14" s="39">
        <f>SUMIFS('EXPORT VENTE 2022'!$L:$L,'EXPORT VENTE 2022'!$G:$G,$A14,'EXPORT VENTE 2022'!$V:$V,C$1)</f>
        <v>0</v>
      </c>
      <c r="D14" s="39">
        <f>SUMIFS('EXPORT VENTE 2022'!$L:$L,'EXPORT VENTE 2022'!$G:$G,$A14,'EXPORT VENTE 2022'!$V:$V,D$1)</f>
        <v>0</v>
      </c>
      <c r="E14" s="39">
        <f>SUMIFS('EXPORT VENTE 2022'!$L:$L,'EXPORT VENTE 2022'!$G:$G,$A14,'EXPORT VENTE 2022'!$V:$V,E$1)</f>
        <v>0</v>
      </c>
      <c r="F14" s="39">
        <f>SUMIFS('EXPORT VENTE 2022'!$L:$L,'EXPORT VENTE 2022'!$G:$G,$A14,'EXPORT VENTE 2022'!$V:$V,F$1)</f>
        <v>0</v>
      </c>
      <c r="G14" s="39">
        <f>SUMIFS('EXPORT VENTE 2022'!$L:$L,'EXPORT VENTE 2022'!$G:$G,$A14,'EXPORT VENTE 2022'!$V:$V,G$1)</f>
        <v>0</v>
      </c>
      <c r="H14" s="39">
        <f>SUMIFS('EXPORT VENTE 2022'!$L:$L,'EXPORT VENTE 2022'!$G:$G,$A14,'EXPORT VENTE 2022'!$V:$V,H$1)</f>
        <v>0</v>
      </c>
      <c r="I14" s="39">
        <f>SUMIFS('EXPORT VENTE 2022'!$L:$L,'EXPORT VENTE 2022'!$G:$G,$A14,'EXPORT VENTE 2022'!$V:$V,I$1)</f>
        <v>0</v>
      </c>
      <c r="J14" s="39">
        <f>SUMIFS('EXPORT VENTE 2022'!$L:$L,'EXPORT VENTE 2022'!$G:$G,$A14,'EXPORT VENTE 2022'!$V:$V,J$1)</f>
        <v>0</v>
      </c>
      <c r="K14" s="39">
        <f>SUMIFS('EXPORT VENTE 2022'!$L:$L,'EXPORT VENTE 2022'!$G:$G,$A14,'EXPORT VENTE 2022'!$V:$V,K$1)</f>
        <v>0</v>
      </c>
      <c r="L14" s="39">
        <f>SUMIFS('EXPORT VENTE 2022'!$L:$L,'EXPORT VENTE 2022'!$G:$G,$A14,'EXPORT VENTE 2022'!$V:$V,L$1)</f>
        <v>0</v>
      </c>
      <c r="M14" s="39">
        <f>SUMIFS('EXPORT VENTE 2022'!$L:$L,'EXPORT VENTE 2022'!$G:$G,$A14,'EXPORT VENTE 2022'!$V:$V,M$1)</f>
        <v>0</v>
      </c>
      <c r="N14" s="39">
        <f>SUMIFS('EXPORT VENTE 2022'!$L:$L,'EXPORT VENTE 2022'!$G:$G,$A14,'EXPORT VENTE 2022'!$V:$V,N$1)</f>
        <v>0</v>
      </c>
      <c r="O14" s="39">
        <f>SUMIFS('EXPORT VENTE 2022'!$L:$L,'EXPORT VENTE 2022'!$G:$G,$A14,'EXPORT VENTE 2022'!$V:$V,O$1)</f>
        <v>0</v>
      </c>
      <c r="P14" s="39">
        <f>SUMIFS('EXPORT VENTE 2022'!$L:$L,'EXPORT VENTE 2022'!$G:$G,$A14,'EXPORT VENTE 2022'!$V:$V,P$1)</f>
        <v>0</v>
      </c>
      <c r="Q14" s="39">
        <f>SUMIFS('EXPORT VENTE 2022'!$L:$L,'EXPORT VENTE 2022'!$G:$G,$A14,'EXPORT VENTE 2022'!$V:$V,Q$1)</f>
        <v>0</v>
      </c>
      <c r="R14" s="39">
        <f>SUMIFS('EXPORT VENTE 2022'!$L:$L,'EXPORT VENTE 2022'!$G:$G,$A14,'EXPORT VENTE 2022'!$V:$V,R$1)</f>
        <v>0</v>
      </c>
      <c r="S14" s="39">
        <f>SUMIFS('EXPORT VENTE 2022'!$L:$L,'EXPORT VENTE 2022'!$G:$G,$A14,'EXPORT VENTE 2022'!$V:$V,S$1)</f>
        <v>0</v>
      </c>
      <c r="T14" s="39">
        <f>SUMIFS('EXPORT VENTE 2022'!$L:$L,'EXPORT VENTE 2022'!$G:$G,$A14,'EXPORT VENTE 2022'!$V:$V,T$1)</f>
        <v>0</v>
      </c>
      <c r="U14" s="39">
        <f>SUMIFS('EXPORT VENTE 2022'!$L:$L,'EXPORT VENTE 2022'!$G:$G,$A14,'EXPORT VENTE 2022'!$V:$V,U$1)</f>
        <v>0</v>
      </c>
      <c r="V14" s="39">
        <f>SUMIFS('EXPORT VENTE 2022'!$L:$L,'EXPORT VENTE 2022'!$G:$G,$A14,'EXPORT VENTE 2022'!$V:$V,V$1)</f>
        <v>0</v>
      </c>
      <c r="W14" s="39">
        <f>SUMIFS('EXPORT VENTE 2022'!$L:$L,'EXPORT VENTE 2022'!$G:$G,$A14,'EXPORT VENTE 2022'!$V:$V,W$1)</f>
        <v>0</v>
      </c>
      <c r="X14" s="39">
        <f>SUMIFS('EXPORT VENTE 2022'!$L:$L,'EXPORT VENTE 2022'!$G:$G,$A14,'EXPORT VENTE 2022'!$V:$V,X$1)</f>
        <v>0</v>
      </c>
      <c r="Y14" s="39">
        <f>SUMIFS('EXPORT VENTE 2022'!$L:$L,'EXPORT VENTE 2022'!$G:$G,$A14,'EXPORT VENTE 2022'!$V:$V,Y$1)</f>
        <v>0</v>
      </c>
      <c r="Z14" s="39">
        <f>SUMIFS('EXPORT VENTE 2022'!$L:$L,'EXPORT VENTE 2022'!$G:$G,$A14,'EXPORT VENTE 2022'!$V:$V,Z$1)</f>
        <v>0</v>
      </c>
      <c r="AA14" s="39">
        <f>SUMIFS('EXPORT VENTE 2022'!$L:$L,'EXPORT VENTE 2022'!$G:$G,$A14,'EXPORT VENTE 2022'!$V:$V,AA$1)</f>
        <v>0</v>
      </c>
      <c r="AB14" s="39">
        <f>SUMIFS('EXPORT VENTE 2022'!$L:$L,'EXPORT VENTE 2022'!$G:$G,$A14,'EXPORT VENTE 2022'!$V:$V,AB$1)</f>
        <v>0</v>
      </c>
      <c r="AC14" s="39">
        <f>SUMIFS('EXPORT VENTE 2022'!$L:$L,'EXPORT VENTE 2022'!$G:$G,$A14,'EXPORT VENTE 2022'!$V:$V,AC$1)</f>
        <v>0</v>
      </c>
      <c r="AD14" s="39">
        <f>SUMIFS('EXPORT VENTE 2022'!$L:$L,'EXPORT VENTE 2022'!$G:$G,$A14,'EXPORT VENTE 2022'!$V:$V,AD$1)</f>
        <v>0</v>
      </c>
      <c r="AE14" s="39">
        <f>SUMIFS('EXPORT VENTE 2022'!$L:$L,'EXPORT VENTE 2022'!$G:$G,$A14,'EXPORT VENTE 2022'!$V:$V,AE$1)</f>
        <v>0</v>
      </c>
      <c r="AF14" s="39">
        <f>SUMIFS('EXPORT VENTE 2022'!$L:$L,'EXPORT VENTE 2022'!$G:$G,$A14,'EXPORT VENTE 2022'!$V:$V,AF$1)</f>
        <v>0</v>
      </c>
      <c r="AG14" s="39">
        <f>SUMIFS('EXPORT VENTE 2022'!$L:$L,'EXPORT VENTE 2022'!$G:$G,$A14,'EXPORT VENTE 2022'!$V:$V,AG$1)</f>
        <v>0</v>
      </c>
      <c r="AH14" s="39">
        <f>SUMIFS('EXPORT VENTE 2022'!$L:$L,'EXPORT VENTE 2022'!$G:$G,$A14,'EXPORT VENTE 2022'!$V:$V,AH$1)</f>
        <v>0</v>
      </c>
      <c r="AI14" s="39">
        <f>SUMIFS('EXPORT VENTE 2022'!$L:$L,'EXPORT VENTE 2022'!$G:$G,$A14,'EXPORT VENTE 2022'!$V:$V,AI$1)</f>
        <v>0</v>
      </c>
      <c r="AJ14" s="39">
        <f>SUMIFS('EXPORT VENTE 2022'!$L:$L,'EXPORT VENTE 2022'!$G:$G,$A14,'EXPORT VENTE 2022'!$V:$V,AJ$1)</f>
        <v>0</v>
      </c>
      <c r="AK14" s="39">
        <f>SUMIFS('EXPORT VENTE 2022'!$L:$L,'EXPORT VENTE 2022'!$G:$G,$A14,'EXPORT VENTE 2022'!$V:$V,AK$1)</f>
        <v>0</v>
      </c>
      <c r="AL14" s="39">
        <f>SUMIFS('EXPORT VENTE 2022'!$L:$L,'EXPORT VENTE 2022'!$G:$G,$A14,'EXPORT VENTE 2022'!$V:$V,AL$1)</f>
        <v>0</v>
      </c>
      <c r="AM14" s="39">
        <f>SUMIFS('EXPORT VENTE 2022'!$L:$L,'EXPORT VENTE 2022'!$G:$G,$A14,'EXPORT VENTE 2022'!$V:$V,AM$1)</f>
        <v>0</v>
      </c>
      <c r="AN14" s="39">
        <f>SUMIFS('EXPORT VENTE 2022'!$L:$L,'EXPORT VENTE 2022'!$G:$G,$A14,'EXPORT VENTE 2022'!$V:$V,AN$1)</f>
        <v>0</v>
      </c>
      <c r="AO14" s="39">
        <f>SUMIFS('EXPORT VENTE 2022'!$L:$L,'EXPORT VENTE 2022'!$G:$G,$A14,'EXPORT VENTE 2022'!$V:$V,AO$1)</f>
        <v>0</v>
      </c>
      <c r="AP14" s="39">
        <f>SUMIFS('EXPORT VENTE 2022'!$L:$L,'EXPORT VENTE 2022'!$G:$G,$A14,'EXPORT VENTE 2022'!$V:$V,AP$1)</f>
        <v>0</v>
      </c>
      <c r="AQ14" s="39">
        <f>SUMIFS('EXPORT VENTE 2022'!$L:$L,'EXPORT VENTE 2022'!$G:$G,$A14,'EXPORT VENTE 2022'!$V:$V,AQ$1)</f>
        <v>0</v>
      </c>
      <c r="AR14" s="39">
        <f>SUMIFS('EXPORT VENTE 2022'!$L:$L,'EXPORT VENTE 2022'!$G:$G,$A14,'EXPORT VENTE 2022'!$V:$V,AR$1)</f>
        <v>0</v>
      </c>
      <c r="AS14" s="39">
        <f>SUMIFS('EXPORT VENTE 2022'!$L:$L,'EXPORT VENTE 2022'!$G:$G,$A14,'EXPORT VENTE 2022'!$V:$V,AS$1)</f>
        <v>0</v>
      </c>
      <c r="AT14" s="39">
        <f>SUMIFS('EXPORT VENTE 2022'!$L:$L,'EXPORT VENTE 2022'!$G:$G,$A14,'EXPORT VENTE 2022'!$V:$V,AT$1)</f>
        <v>0</v>
      </c>
      <c r="AU14" s="39">
        <f>SUMIFS('EXPORT VENTE 2022'!$L:$L,'EXPORT VENTE 2022'!$G:$G,$A14,'EXPORT VENTE 2022'!$V:$V,AU$1)</f>
        <v>0</v>
      </c>
      <c r="AV14" s="39">
        <f>SUMIFS('EXPORT VENTE 2022'!$L:$L,'EXPORT VENTE 2022'!$G:$G,$A14,'EXPORT VENTE 2022'!$V:$V,AV$1)</f>
        <v>0</v>
      </c>
      <c r="AW14" s="39">
        <f>SUMIFS('EXPORT VENTE 2022'!$L:$L,'EXPORT VENTE 2022'!$G:$G,$A14,'EXPORT VENTE 2022'!$V:$V,AW$1)</f>
        <v>0</v>
      </c>
      <c r="AX14" s="39">
        <f>SUMIFS('EXPORT VENTE 2022'!$L:$L,'EXPORT VENTE 2022'!$G:$G,$A14,'EXPORT VENTE 2022'!$V:$V,AX$1)</f>
        <v>0</v>
      </c>
      <c r="AY14" s="39">
        <f>SUMIFS('EXPORT VENTE 2022'!$L:$L,'EXPORT VENTE 2022'!$G:$G,$A14,'EXPORT VENTE 2022'!$V:$V,AY$1)</f>
        <v>0</v>
      </c>
      <c r="AZ14" s="39">
        <f>SUMIFS('EXPORT VENTE 2022'!$L:$L,'EXPORT VENTE 2022'!$G:$G,$A14,'EXPORT VENTE 2022'!$V:$V,AZ$1)</f>
        <v>0</v>
      </c>
      <c r="BA14" s="39">
        <f>SUMIFS('EXPORT VENTE 2022'!$L:$L,'EXPORT VENTE 2022'!$G:$G,$A14,'EXPORT VENTE 2022'!$V:$V,BA$1)</f>
        <v>0</v>
      </c>
      <c r="BB14">
        <f t="shared" si="0"/>
        <v>0</v>
      </c>
      <c r="BC14" s="198" t="e">
        <f t="shared" si="1"/>
        <v>#DIV/0!</v>
      </c>
    </row>
    <row r="15" spans="1:55" x14ac:dyDescent="0.2">
      <c r="A15" s="36" t="s">
        <v>8</v>
      </c>
      <c r="B15" s="39">
        <f>SUMIFS('EXPORT VENTE 2022'!$L:$L,'EXPORT VENTE 2022'!$G:$G,$A15,'EXPORT VENTE 2022'!$V:$V,B$1)</f>
        <v>0</v>
      </c>
      <c r="C15" s="39">
        <f>SUMIFS('EXPORT VENTE 2022'!$L:$L,'EXPORT VENTE 2022'!$G:$G,$A15,'EXPORT VENTE 2022'!$V:$V,C$1)</f>
        <v>0</v>
      </c>
      <c r="D15" s="39">
        <f>SUMIFS('EXPORT VENTE 2022'!$L:$L,'EXPORT VENTE 2022'!$G:$G,$A15,'EXPORT VENTE 2022'!$V:$V,D$1)</f>
        <v>0</v>
      </c>
      <c r="E15" s="39">
        <f>SUMIFS('EXPORT VENTE 2022'!$L:$L,'EXPORT VENTE 2022'!$G:$G,$A15,'EXPORT VENTE 2022'!$V:$V,E$1)</f>
        <v>0</v>
      </c>
      <c r="F15" s="39">
        <f>SUMIFS('EXPORT VENTE 2022'!$L:$L,'EXPORT VENTE 2022'!$G:$G,$A15,'EXPORT VENTE 2022'!$V:$V,F$1)</f>
        <v>0</v>
      </c>
      <c r="G15" s="39">
        <f>SUMIFS('EXPORT VENTE 2022'!$L:$L,'EXPORT VENTE 2022'!$G:$G,$A15,'EXPORT VENTE 2022'!$V:$V,G$1)</f>
        <v>0</v>
      </c>
      <c r="H15" s="39">
        <f>SUMIFS('EXPORT VENTE 2022'!$L:$L,'EXPORT VENTE 2022'!$G:$G,$A15,'EXPORT VENTE 2022'!$V:$V,H$1)</f>
        <v>0</v>
      </c>
      <c r="I15" s="39">
        <f>SUMIFS('EXPORT VENTE 2022'!$L:$L,'EXPORT VENTE 2022'!$G:$G,$A15,'EXPORT VENTE 2022'!$V:$V,I$1)</f>
        <v>0</v>
      </c>
      <c r="J15" s="39">
        <f>SUMIFS('EXPORT VENTE 2022'!$L:$L,'EXPORT VENTE 2022'!$G:$G,$A15,'EXPORT VENTE 2022'!$V:$V,J$1)</f>
        <v>0</v>
      </c>
      <c r="K15" s="39">
        <f>SUMIFS('EXPORT VENTE 2022'!$L:$L,'EXPORT VENTE 2022'!$G:$G,$A15,'EXPORT VENTE 2022'!$V:$V,K$1)</f>
        <v>0</v>
      </c>
      <c r="L15" s="39">
        <f>SUMIFS('EXPORT VENTE 2022'!$L:$L,'EXPORT VENTE 2022'!$G:$G,$A15,'EXPORT VENTE 2022'!$V:$V,L$1)</f>
        <v>0</v>
      </c>
      <c r="M15" s="39">
        <f>SUMIFS('EXPORT VENTE 2022'!$L:$L,'EXPORT VENTE 2022'!$G:$G,$A15,'EXPORT VENTE 2022'!$V:$V,M$1)</f>
        <v>0</v>
      </c>
      <c r="N15" s="39">
        <f>SUMIFS('EXPORT VENTE 2022'!$L:$L,'EXPORT VENTE 2022'!$G:$G,$A15,'EXPORT VENTE 2022'!$V:$V,N$1)</f>
        <v>0</v>
      </c>
      <c r="O15" s="39">
        <f>SUMIFS('EXPORT VENTE 2022'!$L:$L,'EXPORT VENTE 2022'!$G:$G,$A15,'EXPORT VENTE 2022'!$V:$V,O$1)</f>
        <v>0</v>
      </c>
      <c r="P15" s="39">
        <f>SUMIFS('EXPORT VENTE 2022'!$L:$L,'EXPORT VENTE 2022'!$G:$G,$A15,'EXPORT VENTE 2022'!$V:$V,P$1)</f>
        <v>0</v>
      </c>
      <c r="Q15" s="39">
        <f>SUMIFS('EXPORT VENTE 2022'!$L:$L,'EXPORT VENTE 2022'!$G:$G,$A15,'EXPORT VENTE 2022'!$V:$V,Q$1)</f>
        <v>0</v>
      </c>
      <c r="R15" s="39">
        <f>SUMIFS('EXPORT VENTE 2022'!$L:$L,'EXPORT VENTE 2022'!$G:$G,$A15,'EXPORT VENTE 2022'!$V:$V,R$1)</f>
        <v>0</v>
      </c>
      <c r="S15" s="39">
        <f>SUMIFS('EXPORT VENTE 2022'!$L:$L,'EXPORT VENTE 2022'!$G:$G,$A15,'EXPORT VENTE 2022'!$V:$V,S$1)</f>
        <v>0</v>
      </c>
      <c r="T15" s="39">
        <f>SUMIFS('EXPORT VENTE 2022'!$L:$L,'EXPORT VENTE 2022'!$G:$G,$A15,'EXPORT VENTE 2022'!$V:$V,T$1)</f>
        <v>0</v>
      </c>
      <c r="U15" s="39">
        <f>SUMIFS('EXPORT VENTE 2022'!$L:$L,'EXPORT VENTE 2022'!$G:$G,$A15,'EXPORT VENTE 2022'!$V:$V,U$1)</f>
        <v>0</v>
      </c>
      <c r="V15" s="39">
        <f>SUMIFS('EXPORT VENTE 2022'!$L:$L,'EXPORT VENTE 2022'!$G:$G,$A15,'EXPORT VENTE 2022'!$V:$V,V$1)</f>
        <v>0</v>
      </c>
      <c r="W15" s="39">
        <f>SUMIFS('EXPORT VENTE 2022'!$L:$L,'EXPORT VENTE 2022'!$G:$G,$A15,'EXPORT VENTE 2022'!$V:$V,W$1)</f>
        <v>0</v>
      </c>
      <c r="X15" s="39">
        <f>SUMIFS('EXPORT VENTE 2022'!$L:$L,'EXPORT VENTE 2022'!$G:$G,$A15,'EXPORT VENTE 2022'!$V:$V,X$1)</f>
        <v>0</v>
      </c>
      <c r="Y15" s="39">
        <f>SUMIFS('EXPORT VENTE 2022'!$L:$L,'EXPORT VENTE 2022'!$G:$G,$A15,'EXPORT VENTE 2022'!$V:$V,Y$1)</f>
        <v>0</v>
      </c>
      <c r="Z15" s="39">
        <f>SUMIFS('EXPORT VENTE 2022'!$L:$L,'EXPORT VENTE 2022'!$G:$G,$A15,'EXPORT VENTE 2022'!$V:$V,Z$1)</f>
        <v>0</v>
      </c>
      <c r="AA15" s="39">
        <f>SUMIFS('EXPORT VENTE 2022'!$L:$L,'EXPORT VENTE 2022'!$G:$G,$A15,'EXPORT VENTE 2022'!$V:$V,AA$1)</f>
        <v>0</v>
      </c>
      <c r="AB15" s="39">
        <f>SUMIFS('EXPORT VENTE 2022'!$L:$L,'EXPORT VENTE 2022'!$G:$G,$A15,'EXPORT VENTE 2022'!$V:$V,AB$1)</f>
        <v>0</v>
      </c>
      <c r="AC15" s="39">
        <f>SUMIFS('EXPORT VENTE 2022'!$L:$L,'EXPORT VENTE 2022'!$G:$G,$A15,'EXPORT VENTE 2022'!$V:$V,AC$1)</f>
        <v>0</v>
      </c>
      <c r="AD15" s="39">
        <f>SUMIFS('EXPORT VENTE 2022'!$L:$L,'EXPORT VENTE 2022'!$G:$G,$A15,'EXPORT VENTE 2022'!$V:$V,AD$1)</f>
        <v>0</v>
      </c>
      <c r="AE15" s="39">
        <f>SUMIFS('EXPORT VENTE 2022'!$L:$L,'EXPORT VENTE 2022'!$G:$G,$A15,'EXPORT VENTE 2022'!$V:$V,AE$1)</f>
        <v>0</v>
      </c>
      <c r="AF15" s="39">
        <f>SUMIFS('EXPORT VENTE 2022'!$L:$L,'EXPORT VENTE 2022'!$G:$G,$A15,'EXPORT VENTE 2022'!$V:$V,AF$1)</f>
        <v>0</v>
      </c>
      <c r="AG15" s="39">
        <f>SUMIFS('EXPORT VENTE 2022'!$L:$L,'EXPORT VENTE 2022'!$G:$G,$A15,'EXPORT VENTE 2022'!$V:$V,AG$1)</f>
        <v>0</v>
      </c>
      <c r="AH15" s="39">
        <f>SUMIFS('EXPORT VENTE 2022'!$L:$L,'EXPORT VENTE 2022'!$G:$G,$A15,'EXPORT VENTE 2022'!$V:$V,AH$1)</f>
        <v>0</v>
      </c>
      <c r="AI15" s="39">
        <f>SUMIFS('EXPORT VENTE 2022'!$L:$L,'EXPORT VENTE 2022'!$G:$G,$A15,'EXPORT VENTE 2022'!$V:$V,AI$1)</f>
        <v>0</v>
      </c>
      <c r="AJ15" s="39">
        <f>SUMIFS('EXPORT VENTE 2022'!$L:$L,'EXPORT VENTE 2022'!$G:$G,$A15,'EXPORT VENTE 2022'!$V:$V,AJ$1)</f>
        <v>0</v>
      </c>
      <c r="AK15" s="39">
        <f>SUMIFS('EXPORT VENTE 2022'!$L:$L,'EXPORT VENTE 2022'!$G:$G,$A15,'EXPORT VENTE 2022'!$V:$V,AK$1)</f>
        <v>0</v>
      </c>
      <c r="AL15" s="39">
        <f>SUMIFS('EXPORT VENTE 2022'!$L:$L,'EXPORT VENTE 2022'!$G:$G,$A15,'EXPORT VENTE 2022'!$V:$V,AL$1)</f>
        <v>0</v>
      </c>
      <c r="AM15" s="39">
        <f>SUMIFS('EXPORT VENTE 2022'!$L:$L,'EXPORT VENTE 2022'!$G:$G,$A15,'EXPORT VENTE 2022'!$V:$V,AM$1)</f>
        <v>0</v>
      </c>
      <c r="AN15" s="39">
        <f>SUMIFS('EXPORT VENTE 2022'!$L:$L,'EXPORT VENTE 2022'!$G:$G,$A15,'EXPORT VENTE 2022'!$V:$V,AN$1)</f>
        <v>0</v>
      </c>
      <c r="AO15" s="39">
        <f>SUMIFS('EXPORT VENTE 2022'!$L:$L,'EXPORT VENTE 2022'!$G:$G,$A15,'EXPORT VENTE 2022'!$V:$V,AO$1)</f>
        <v>0</v>
      </c>
      <c r="AP15" s="39">
        <f>SUMIFS('EXPORT VENTE 2022'!$L:$L,'EXPORT VENTE 2022'!$G:$G,$A15,'EXPORT VENTE 2022'!$V:$V,AP$1)</f>
        <v>0</v>
      </c>
      <c r="AQ15" s="39">
        <f>SUMIFS('EXPORT VENTE 2022'!$L:$L,'EXPORT VENTE 2022'!$G:$G,$A15,'EXPORT VENTE 2022'!$V:$V,AQ$1)</f>
        <v>0</v>
      </c>
      <c r="AR15" s="39">
        <f>SUMIFS('EXPORT VENTE 2022'!$L:$L,'EXPORT VENTE 2022'!$G:$G,$A15,'EXPORT VENTE 2022'!$V:$V,AR$1)</f>
        <v>0</v>
      </c>
      <c r="AS15" s="39">
        <f>SUMIFS('EXPORT VENTE 2022'!$L:$L,'EXPORT VENTE 2022'!$G:$G,$A15,'EXPORT VENTE 2022'!$V:$V,AS$1)</f>
        <v>0</v>
      </c>
      <c r="AT15" s="39">
        <f>SUMIFS('EXPORT VENTE 2022'!$L:$L,'EXPORT VENTE 2022'!$G:$G,$A15,'EXPORT VENTE 2022'!$V:$V,AT$1)</f>
        <v>0</v>
      </c>
      <c r="AU15" s="39">
        <f>SUMIFS('EXPORT VENTE 2022'!$L:$L,'EXPORT VENTE 2022'!$G:$G,$A15,'EXPORT VENTE 2022'!$V:$V,AU$1)</f>
        <v>0</v>
      </c>
      <c r="AV15" s="39">
        <f>SUMIFS('EXPORT VENTE 2022'!$L:$L,'EXPORT VENTE 2022'!$G:$G,$A15,'EXPORT VENTE 2022'!$V:$V,AV$1)</f>
        <v>0</v>
      </c>
      <c r="AW15" s="39">
        <f>SUMIFS('EXPORT VENTE 2022'!$L:$L,'EXPORT VENTE 2022'!$G:$G,$A15,'EXPORT VENTE 2022'!$V:$V,AW$1)</f>
        <v>0</v>
      </c>
      <c r="AX15" s="39">
        <f>SUMIFS('EXPORT VENTE 2022'!$L:$L,'EXPORT VENTE 2022'!$G:$G,$A15,'EXPORT VENTE 2022'!$V:$V,AX$1)</f>
        <v>0</v>
      </c>
      <c r="AY15" s="39">
        <f>SUMIFS('EXPORT VENTE 2022'!$L:$L,'EXPORT VENTE 2022'!$G:$G,$A15,'EXPORT VENTE 2022'!$V:$V,AY$1)</f>
        <v>0</v>
      </c>
      <c r="AZ15" s="39">
        <f>SUMIFS('EXPORT VENTE 2022'!$L:$L,'EXPORT VENTE 2022'!$G:$G,$A15,'EXPORT VENTE 2022'!$V:$V,AZ$1)</f>
        <v>0</v>
      </c>
      <c r="BA15" s="39">
        <f>SUMIFS('EXPORT VENTE 2022'!$L:$L,'EXPORT VENTE 2022'!$G:$G,$A15,'EXPORT VENTE 2022'!$V:$V,BA$1)</f>
        <v>0</v>
      </c>
      <c r="BB15">
        <f t="shared" si="0"/>
        <v>0</v>
      </c>
      <c r="BC15" s="198" t="e">
        <f t="shared" si="1"/>
        <v>#DIV/0!</v>
      </c>
    </row>
    <row r="16" spans="1:55" x14ac:dyDescent="0.2">
      <c r="A16" s="36" t="s">
        <v>9</v>
      </c>
      <c r="B16" s="39">
        <f>SUMIFS('EXPORT VENTE 2022'!$L:$L,'EXPORT VENTE 2022'!$G:$G,$A16,'EXPORT VENTE 2022'!$V:$V,B$1)</f>
        <v>0</v>
      </c>
      <c r="C16" s="39">
        <f>SUMIFS('EXPORT VENTE 2022'!$L:$L,'EXPORT VENTE 2022'!$G:$G,$A16,'EXPORT VENTE 2022'!$V:$V,C$1)</f>
        <v>0</v>
      </c>
      <c r="D16" s="39">
        <f>SUMIFS('EXPORT VENTE 2022'!$L:$L,'EXPORT VENTE 2022'!$G:$G,$A16,'EXPORT VENTE 2022'!$V:$V,D$1)</f>
        <v>0</v>
      </c>
      <c r="E16" s="39">
        <f>SUMIFS('EXPORT VENTE 2022'!$L:$L,'EXPORT VENTE 2022'!$G:$G,$A16,'EXPORT VENTE 2022'!$V:$V,E$1)</f>
        <v>0</v>
      </c>
      <c r="F16" s="39">
        <f>SUMIFS('EXPORT VENTE 2022'!$L:$L,'EXPORT VENTE 2022'!$G:$G,$A16,'EXPORT VENTE 2022'!$V:$V,F$1)</f>
        <v>0</v>
      </c>
      <c r="G16" s="39">
        <f>SUMIFS('EXPORT VENTE 2022'!$L:$L,'EXPORT VENTE 2022'!$G:$G,$A16,'EXPORT VENTE 2022'!$V:$V,G$1)</f>
        <v>0</v>
      </c>
      <c r="H16" s="39">
        <f>SUMIFS('EXPORT VENTE 2022'!$L:$L,'EXPORT VENTE 2022'!$G:$G,$A16,'EXPORT VENTE 2022'!$V:$V,H$1)</f>
        <v>0</v>
      </c>
      <c r="I16" s="39">
        <f>SUMIFS('EXPORT VENTE 2022'!$L:$L,'EXPORT VENTE 2022'!$G:$G,$A16,'EXPORT VENTE 2022'!$V:$V,I$1)</f>
        <v>0</v>
      </c>
      <c r="J16" s="39">
        <f>SUMIFS('EXPORT VENTE 2022'!$L:$L,'EXPORT VENTE 2022'!$G:$G,$A16,'EXPORT VENTE 2022'!$V:$V,J$1)</f>
        <v>0</v>
      </c>
      <c r="K16" s="39">
        <f>SUMIFS('EXPORT VENTE 2022'!$L:$L,'EXPORT VENTE 2022'!$G:$G,$A16,'EXPORT VENTE 2022'!$V:$V,K$1)</f>
        <v>0</v>
      </c>
      <c r="L16" s="39">
        <f>SUMIFS('EXPORT VENTE 2022'!$L:$L,'EXPORT VENTE 2022'!$G:$G,$A16,'EXPORT VENTE 2022'!$V:$V,L$1)</f>
        <v>0</v>
      </c>
      <c r="M16" s="39">
        <f>SUMIFS('EXPORT VENTE 2022'!$L:$L,'EXPORT VENTE 2022'!$G:$G,$A16,'EXPORT VENTE 2022'!$V:$V,M$1)</f>
        <v>0</v>
      </c>
      <c r="N16" s="39">
        <f>SUMIFS('EXPORT VENTE 2022'!$L:$L,'EXPORT VENTE 2022'!$G:$G,$A16,'EXPORT VENTE 2022'!$V:$V,N$1)</f>
        <v>0</v>
      </c>
      <c r="O16" s="39">
        <f>SUMIFS('EXPORT VENTE 2022'!$L:$L,'EXPORT VENTE 2022'!$G:$G,$A16,'EXPORT VENTE 2022'!$V:$V,O$1)</f>
        <v>0</v>
      </c>
      <c r="P16" s="39">
        <f>SUMIFS('EXPORT VENTE 2022'!$L:$L,'EXPORT VENTE 2022'!$G:$G,$A16,'EXPORT VENTE 2022'!$V:$V,P$1)</f>
        <v>0</v>
      </c>
      <c r="Q16" s="39">
        <f>SUMIFS('EXPORT VENTE 2022'!$L:$L,'EXPORT VENTE 2022'!$G:$G,$A16,'EXPORT VENTE 2022'!$V:$V,Q$1)</f>
        <v>0</v>
      </c>
      <c r="R16" s="39">
        <f>SUMIFS('EXPORT VENTE 2022'!$L:$L,'EXPORT VENTE 2022'!$G:$G,$A16,'EXPORT VENTE 2022'!$V:$V,R$1)</f>
        <v>0</v>
      </c>
      <c r="S16" s="39">
        <f>SUMIFS('EXPORT VENTE 2022'!$L:$L,'EXPORT VENTE 2022'!$G:$G,$A16,'EXPORT VENTE 2022'!$V:$V,S$1)</f>
        <v>0</v>
      </c>
      <c r="T16" s="39">
        <f>SUMIFS('EXPORT VENTE 2022'!$L:$L,'EXPORT VENTE 2022'!$G:$G,$A16,'EXPORT VENTE 2022'!$V:$V,T$1)</f>
        <v>0</v>
      </c>
      <c r="U16" s="39">
        <f>SUMIFS('EXPORT VENTE 2022'!$L:$L,'EXPORT VENTE 2022'!$G:$G,$A16,'EXPORT VENTE 2022'!$V:$V,U$1)</f>
        <v>0</v>
      </c>
      <c r="V16" s="39">
        <f>SUMIFS('EXPORT VENTE 2022'!$L:$L,'EXPORT VENTE 2022'!$G:$G,$A16,'EXPORT VENTE 2022'!$V:$V,V$1)</f>
        <v>0</v>
      </c>
      <c r="W16" s="39">
        <f>SUMIFS('EXPORT VENTE 2022'!$L:$L,'EXPORT VENTE 2022'!$G:$G,$A16,'EXPORT VENTE 2022'!$V:$V,W$1)</f>
        <v>0</v>
      </c>
      <c r="X16" s="39">
        <f>SUMIFS('EXPORT VENTE 2022'!$L:$L,'EXPORT VENTE 2022'!$G:$G,$A16,'EXPORT VENTE 2022'!$V:$V,X$1)</f>
        <v>0</v>
      </c>
      <c r="Y16" s="39">
        <f>SUMIFS('EXPORT VENTE 2022'!$L:$L,'EXPORT VENTE 2022'!$G:$G,$A16,'EXPORT VENTE 2022'!$V:$V,Y$1)</f>
        <v>0</v>
      </c>
      <c r="Z16" s="39">
        <f>SUMIFS('EXPORT VENTE 2022'!$L:$L,'EXPORT VENTE 2022'!$G:$G,$A16,'EXPORT VENTE 2022'!$V:$V,Z$1)</f>
        <v>0</v>
      </c>
      <c r="AA16" s="39">
        <f>SUMIFS('EXPORT VENTE 2022'!$L:$L,'EXPORT VENTE 2022'!$G:$G,$A16,'EXPORT VENTE 2022'!$V:$V,AA$1)</f>
        <v>0</v>
      </c>
      <c r="AB16" s="39">
        <f>SUMIFS('EXPORT VENTE 2022'!$L:$L,'EXPORT VENTE 2022'!$G:$G,$A16,'EXPORT VENTE 2022'!$V:$V,AB$1)</f>
        <v>0</v>
      </c>
      <c r="AC16" s="39">
        <f>SUMIFS('EXPORT VENTE 2022'!$L:$L,'EXPORT VENTE 2022'!$G:$G,$A16,'EXPORT VENTE 2022'!$V:$V,AC$1)</f>
        <v>0</v>
      </c>
      <c r="AD16" s="39">
        <f>SUMIFS('EXPORT VENTE 2022'!$L:$L,'EXPORT VENTE 2022'!$G:$G,$A16,'EXPORT VENTE 2022'!$V:$V,AD$1)</f>
        <v>0</v>
      </c>
      <c r="AE16" s="39">
        <f>SUMIFS('EXPORT VENTE 2022'!$L:$L,'EXPORT VENTE 2022'!$G:$G,$A16,'EXPORT VENTE 2022'!$V:$V,AE$1)</f>
        <v>0</v>
      </c>
      <c r="AF16" s="39">
        <f>SUMIFS('EXPORT VENTE 2022'!$L:$L,'EXPORT VENTE 2022'!$G:$G,$A16,'EXPORT VENTE 2022'!$V:$V,AF$1)</f>
        <v>0</v>
      </c>
      <c r="AG16" s="39">
        <f>SUMIFS('EXPORT VENTE 2022'!$L:$L,'EXPORT VENTE 2022'!$G:$G,$A16,'EXPORT VENTE 2022'!$V:$V,AG$1)</f>
        <v>0</v>
      </c>
      <c r="AH16" s="39">
        <f>SUMIFS('EXPORT VENTE 2022'!$L:$L,'EXPORT VENTE 2022'!$G:$G,$A16,'EXPORT VENTE 2022'!$V:$V,AH$1)</f>
        <v>0</v>
      </c>
      <c r="AI16" s="39">
        <f>SUMIFS('EXPORT VENTE 2022'!$L:$L,'EXPORT VENTE 2022'!$G:$G,$A16,'EXPORT VENTE 2022'!$V:$V,AI$1)</f>
        <v>0</v>
      </c>
      <c r="AJ16" s="39">
        <f>SUMIFS('EXPORT VENTE 2022'!$L:$L,'EXPORT VENTE 2022'!$G:$G,$A16,'EXPORT VENTE 2022'!$V:$V,AJ$1)</f>
        <v>0</v>
      </c>
      <c r="AK16" s="39">
        <f>SUMIFS('EXPORT VENTE 2022'!$L:$L,'EXPORT VENTE 2022'!$G:$G,$A16,'EXPORT VENTE 2022'!$V:$V,AK$1)</f>
        <v>0</v>
      </c>
      <c r="AL16" s="39">
        <f>SUMIFS('EXPORT VENTE 2022'!$L:$L,'EXPORT VENTE 2022'!$G:$G,$A16,'EXPORT VENTE 2022'!$V:$V,AL$1)</f>
        <v>0</v>
      </c>
      <c r="AM16" s="39">
        <f>SUMIFS('EXPORT VENTE 2022'!$L:$L,'EXPORT VENTE 2022'!$G:$G,$A16,'EXPORT VENTE 2022'!$V:$V,AM$1)</f>
        <v>0</v>
      </c>
      <c r="AN16" s="39">
        <f>SUMIFS('EXPORT VENTE 2022'!$L:$L,'EXPORT VENTE 2022'!$G:$G,$A16,'EXPORT VENTE 2022'!$V:$V,AN$1)</f>
        <v>0</v>
      </c>
      <c r="AO16" s="39">
        <f>SUMIFS('EXPORT VENTE 2022'!$L:$L,'EXPORT VENTE 2022'!$G:$G,$A16,'EXPORT VENTE 2022'!$V:$V,AO$1)</f>
        <v>0</v>
      </c>
      <c r="AP16" s="39">
        <f>SUMIFS('EXPORT VENTE 2022'!$L:$L,'EXPORT VENTE 2022'!$G:$G,$A16,'EXPORT VENTE 2022'!$V:$V,AP$1)</f>
        <v>0</v>
      </c>
      <c r="AQ16" s="39">
        <f>SUMIFS('EXPORT VENTE 2022'!$L:$L,'EXPORT VENTE 2022'!$G:$G,$A16,'EXPORT VENTE 2022'!$V:$V,AQ$1)</f>
        <v>0</v>
      </c>
      <c r="AR16" s="39">
        <f>SUMIFS('EXPORT VENTE 2022'!$L:$L,'EXPORT VENTE 2022'!$G:$G,$A16,'EXPORT VENTE 2022'!$V:$V,AR$1)</f>
        <v>0</v>
      </c>
      <c r="AS16" s="39">
        <f>SUMIFS('EXPORT VENTE 2022'!$L:$L,'EXPORT VENTE 2022'!$G:$G,$A16,'EXPORT VENTE 2022'!$V:$V,AS$1)</f>
        <v>0</v>
      </c>
      <c r="AT16" s="39">
        <f>SUMIFS('EXPORT VENTE 2022'!$L:$L,'EXPORT VENTE 2022'!$G:$G,$A16,'EXPORT VENTE 2022'!$V:$V,AT$1)</f>
        <v>0</v>
      </c>
      <c r="AU16" s="39">
        <f>SUMIFS('EXPORT VENTE 2022'!$L:$L,'EXPORT VENTE 2022'!$G:$G,$A16,'EXPORT VENTE 2022'!$V:$V,AU$1)</f>
        <v>0</v>
      </c>
      <c r="AV16" s="39">
        <f>SUMIFS('EXPORT VENTE 2022'!$L:$L,'EXPORT VENTE 2022'!$G:$G,$A16,'EXPORT VENTE 2022'!$V:$V,AV$1)</f>
        <v>0</v>
      </c>
      <c r="AW16" s="39">
        <f>SUMIFS('EXPORT VENTE 2022'!$L:$L,'EXPORT VENTE 2022'!$G:$G,$A16,'EXPORT VENTE 2022'!$V:$V,AW$1)</f>
        <v>0</v>
      </c>
      <c r="AX16" s="39">
        <f>SUMIFS('EXPORT VENTE 2022'!$L:$L,'EXPORT VENTE 2022'!$G:$G,$A16,'EXPORT VENTE 2022'!$V:$V,AX$1)</f>
        <v>0</v>
      </c>
      <c r="AY16" s="39">
        <f>SUMIFS('EXPORT VENTE 2022'!$L:$L,'EXPORT VENTE 2022'!$G:$G,$A16,'EXPORT VENTE 2022'!$V:$V,AY$1)</f>
        <v>0</v>
      </c>
      <c r="AZ16" s="39">
        <f>SUMIFS('EXPORT VENTE 2022'!$L:$L,'EXPORT VENTE 2022'!$G:$G,$A16,'EXPORT VENTE 2022'!$V:$V,AZ$1)</f>
        <v>0</v>
      </c>
      <c r="BA16" s="39">
        <f>SUMIFS('EXPORT VENTE 2022'!$L:$L,'EXPORT VENTE 2022'!$G:$G,$A16,'EXPORT VENTE 2022'!$V:$V,BA$1)</f>
        <v>0</v>
      </c>
      <c r="BB16">
        <f t="shared" si="0"/>
        <v>0</v>
      </c>
      <c r="BC16" s="198" t="e">
        <f t="shared" si="1"/>
        <v>#DIV/0!</v>
      </c>
    </row>
    <row r="17" spans="1:55" x14ac:dyDescent="0.2">
      <c r="A17" s="36" t="s">
        <v>10</v>
      </c>
      <c r="B17" s="39">
        <f>SUMIFS('EXPORT VENTE 2022'!$L:$L,'EXPORT VENTE 2022'!$G:$G,$A17,'EXPORT VENTE 2022'!$V:$V,B$1)</f>
        <v>0</v>
      </c>
      <c r="C17" s="39">
        <f>SUMIFS('EXPORT VENTE 2022'!$L:$L,'EXPORT VENTE 2022'!$G:$G,$A17,'EXPORT VENTE 2022'!$V:$V,C$1)</f>
        <v>0</v>
      </c>
      <c r="D17" s="39">
        <f>SUMIFS('EXPORT VENTE 2022'!$L:$L,'EXPORT VENTE 2022'!$G:$G,$A17,'EXPORT VENTE 2022'!$V:$V,D$1)</f>
        <v>0</v>
      </c>
      <c r="E17" s="39">
        <f>SUMIFS('EXPORT VENTE 2022'!$L:$L,'EXPORT VENTE 2022'!$G:$G,$A17,'EXPORT VENTE 2022'!$V:$V,E$1)</f>
        <v>0</v>
      </c>
      <c r="F17" s="39">
        <f>SUMIFS('EXPORT VENTE 2022'!$L:$L,'EXPORT VENTE 2022'!$G:$G,$A17,'EXPORT VENTE 2022'!$V:$V,F$1)</f>
        <v>0</v>
      </c>
      <c r="G17" s="39">
        <f>SUMIFS('EXPORT VENTE 2022'!$L:$L,'EXPORT VENTE 2022'!$G:$G,$A17,'EXPORT VENTE 2022'!$V:$V,G$1)</f>
        <v>0</v>
      </c>
      <c r="H17" s="39">
        <f>SUMIFS('EXPORT VENTE 2022'!$L:$L,'EXPORT VENTE 2022'!$G:$G,$A17,'EXPORT VENTE 2022'!$V:$V,H$1)</f>
        <v>0</v>
      </c>
      <c r="I17" s="39">
        <f>SUMIFS('EXPORT VENTE 2022'!$L:$L,'EXPORT VENTE 2022'!$G:$G,$A17,'EXPORT VENTE 2022'!$V:$V,I$1)</f>
        <v>0</v>
      </c>
      <c r="J17" s="39">
        <f>SUMIFS('EXPORT VENTE 2022'!$L:$L,'EXPORT VENTE 2022'!$G:$G,$A17,'EXPORT VENTE 2022'!$V:$V,J$1)</f>
        <v>0</v>
      </c>
      <c r="K17" s="39">
        <f>SUMIFS('EXPORT VENTE 2022'!$L:$L,'EXPORT VENTE 2022'!$G:$G,$A17,'EXPORT VENTE 2022'!$V:$V,K$1)</f>
        <v>0</v>
      </c>
      <c r="L17" s="39">
        <f>SUMIFS('EXPORT VENTE 2022'!$L:$L,'EXPORT VENTE 2022'!$G:$G,$A17,'EXPORT VENTE 2022'!$V:$V,L$1)</f>
        <v>0</v>
      </c>
      <c r="M17" s="39">
        <f>SUMIFS('EXPORT VENTE 2022'!$L:$L,'EXPORT VENTE 2022'!$G:$G,$A17,'EXPORT VENTE 2022'!$V:$V,M$1)</f>
        <v>0</v>
      </c>
      <c r="N17" s="39">
        <f>SUMIFS('EXPORT VENTE 2022'!$L:$L,'EXPORT VENTE 2022'!$G:$G,$A17,'EXPORT VENTE 2022'!$V:$V,N$1)</f>
        <v>0</v>
      </c>
      <c r="O17" s="39">
        <f>SUMIFS('EXPORT VENTE 2022'!$L:$L,'EXPORT VENTE 2022'!$G:$G,$A17,'EXPORT VENTE 2022'!$V:$V,O$1)</f>
        <v>0</v>
      </c>
      <c r="P17" s="39">
        <f>SUMIFS('EXPORT VENTE 2022'!$L:$L,'EXPORT VENTE 2022'!$G:$G,$A17,'EXPORT VENTE 2022'!$V:$V,P$1)</f>
        <v>0</v>
      </c>
      <c r="Q17" s="39">
        <f>SUMIFS('EXPORT VENTE 2022'!$L:$L,'EXPORT VENTE 2022'!$G:$G,$A17,'EXPORT VENTE 2022'!$V:$V,Q$1)</f>
        <v>0</v>
      </c>
      <c r="R17" s="39">
        <f>SUMIFS('EXPORT VENTE 2022'!$L:$L,'EXPORT VENTE 2022'!$G:$G,$A17,'EXPORT VENTE 2022'!$V:$V,R$1)</f>
        <v>0</v>
      </c>
      <c r="S17" s="39">
        <f>SUMIFS('EXPORT VENTE 2022'!$L:$L,'EXPORT VENTE 2022'!$G:$G,$A17,'EXPORT VENTE 2022'!$V:$V,S$1)</f>
        <v>0</v>
      </c>
      <c r="T17" s="39">
        <f>SUMIFS('EXPORT VENTE 2022'!$L:$L,'EXPORT VENTE 2022'!$G:$G,$A17,'EXPORT VENTE 2022'!$V:$V,T$1)</f>
        <v>0</v>
      </c>
      <c r="U17" s="39">
        <f>SUMIFS('EXPORT VENTE 2022'!$L:$L,'EXPORT VENTE 2022'!$G:$G,$A17,'EXPORT VENTE 2022'!$V:$V,U$1)</f>
        <v>0</v>
      </c>
      <c r="V17" s="39">
        <f>SUMIFS('EXPORT VENTE 2022'!$L:$L,'EXPORT VENTE 2022'!$G:$G,$A17,'EXPORT VENTE 2022'!$V:$V,V$1)</f>
        <v>0</v>
      </c>
      <c r="W17" s="39">
        <f>SUMIFS('EXPORT VENTE 2022'!$L:$L,'EXPORT VENTE 2022'!$G:$G,$A17,'EXPORT VENTE 2022'!$V:$V,W$1)</f>
        <v>0</v>
      </c>
      <c r="X17" s="39">
        <f>SUMIFS('EXPORT VENTE 2022'!$L:$L,'EXPORT VENTE 2022'!$G:$G,$A17,'EXPORT VENTE 2022'!$V:$V,X$1)</f>
        <v>0</v>
      </c>
      <c r="Y17" s="39">
        <f>SUMIFS('EXPORT VENTE 2022'!$L:$L,'EXPORT VENTE 2022'!$G:$G,$A17,'EXPORT VENTE 2022'!$V:$V,Y$1)</f>
        <v>0</v>
      </c>
      <c r="Z17" s="39">
        <f>SUMIFS('EXPORT VENTE 2022'!$L:$L,'EXPORT VENTE 2022'!$G:$G,$A17,'EXPORT VENTE 2022'!$V:$V,Z$1)</f>
        <v>0</v>
      </c>
      <c r="AA17" s="39">
        <f>SUMIFS('EXPORT VENTE 2022'!$L:$L,'EXPORT VENTE 2022'!$G:$G,$A17,'EXPORT VENTE 2022'!$V:$V,AA$1)</f>
        <v>0</v>
      </c>
      <c r="AB17" s="39">
        <f>SUMIFS('EXPORT VENTE 2022'!$L:$L,'EXPORT VENTE 2022'!$G:$G,$A17,'EXPORT VENTE 2022'!$V:$V,AB$1)</f>
        <v>0</v>
      </c>
      <c r="AC17" s="39">
        <f>SUMIFS('EXPORT VENTE 2022'!$L:$L,'EXPORT VENTE 2022'!$G:$G,$A17,'EXPORT VENTE 2022'!$V:$V,AC$1)</f>
        <v>0</v>
      </c>
      <c r="AD17" s="39">
        <f>SUMIFS('EXPORT VENTE 2022'!$L:$L,'EXPORT VENTE 2022'!$G:$G,$A17,'EXPORT VENTE 2022'!$V:$V,AD$1)</f>
        <v>0</v>
      </c>
      <c r="AE17" s="39">
        <f>SUMIFS('EXPORT VENTE 2022'!$L:$L,'EXPORT VENTE 2022'!$G:$G,$A17,'EXPORT VENTE 2022'!$V:$V,AE$1)</f>
        <v>0</v>
      </c>
      <c r="AF17" s="39">
        <f>SUMIFS('EXPORT VENTE 2022'!$L:$L,'EXPORT VENTE 2022'!$G:$G,$A17,'EXPORT VENTE 2022'!$V:$V,AF$1)</f>
        <v>0</v>
      </c>
      <c r="AG17" s="39">
        <f>SUMIFS('EXPORT VENTE 2022'!$L:$L,'EXPORT VENTE 2022'!$G:$G,$A17,'EXPORT VENTE 2022'!$V:$V,AG$1)</f>
        <v>0</v>
      </c>
      <c r="AH17" s="39">
        <f>SUMIFS('EXPORT VENTE 2022'!$L:$L,'EXPORT VENTE 2022'!$G:$G,$A17,'EXPORT VENTE 2022'!$V:$V,AH$1)</f>
        <v>0</v>
      </c>
      <c r="AI17" s="39">
        <f>SUMIFS('EXPORT VENTE 2022'!$L:$L,'EXPORT VENTE 2022'!$G:$G,$A17,'EXPORT VENTE 2022'!$V:$V,AI$1)</f>
        <v>0</v>
      </c>
      <c r="AJ17" s="39">
        <f>SUMIFS('EXPORT VENTE 2022'!$L:$L,'EXPORT VENTE 2022'!$G:$G,$A17,'EXPORT VENTE 2022'!$V:$V,AJ$1)</f>
        <v>0</v>
      </c>
      <c r="AK17" s="39">
        <f>SUMIFS('EXPORT VENTE 2022'!$L:$L,'EXPORT VENTE 2022'!$G:$G,$A17,'EXPORT VENTE 2022'!$V:$V,AK$1)</f>
        <v>0</v>
      </c>
      <c r="AL17" s="39">
        <f>SUMIFS('EXPORT VENTE 2022'!$L:$L,'EXPORT VENTE 2022'!$G:$G,$A17,'EXPORT VENTE 2022'!$V:$V,AL$1)</f>
        <v>0</v>
      </c>
      <c r="AM17" s="39">
        <f>SUMIFS('EXPORT VENTE 2022'!$L:$L,'EXPORT VENTE 2022'!$G:$G,$A17,'EXPORT VENTE 2022'!$V:$V,AM$1)</f>
        <v>0</v>
      </c>
      <c r="AN17" s="39">
        <f>SUMIFS('EXPORT VENTE 2022'!$L:$L,'EXPORT VENTE 2022'!$G:$G,$A17,'EXPORT VENTE 2022'!$V:$V,AN$1)</f>
        <v>0</v>
      </c>
      <c r="AO17" s="39">
        <f>SUMIFS('EXPORT VENTE 2022'!$L:$L,'EXPORT VENTE 2022'!$G:$G,$A17,'EXPORT VENTE 2022'!$V:$V,AO$1)</f>
        <v>0</v>
      </c>
      <c r="AP17" s="39">
        <f>SUMIFS('EXPORT VENTE 2022'!$L:$L,'EXPORT VENTE 2022'!$G:$G,$A17,'EXPORT VENTE 2022'!$V:$V,AP$1)</f>
        <v>0</v>
      </c>
      <c r="AQ17" s="39">
        <f>SUMIFS('EXPORT VENTE 2022'!$L:$L,'EXPORT VENTE 2022'!$G:$G,$A17,'EXPORT VENTE 2022'!$V:$V,AQ$1)</f>
        <v>0</v>
      </c>
      <c r="AR17" s="39">
        <f>SUMIFS('EXPORT VENTE 2022'!$L:$L,'EXPORT VENTE 2022'!$G:$G,$A17,'EXPORT VENTE 2022'!$V:$V,AR$1)</f>
        <v>0</v>
      </c>
      <c r="AS17" s="39">
        <f>SUMIFS('EXPORT VENTE 2022'!$L:$L,'EXPORT VENTE 2022'!$G:$G,$A17,'EXPORT VENTE 2022'!$V:$V,AS$1)</f>
        <v>0</v>
      </c>
      <c r="AT17" s="39">
        <f>SUMIFS('EXPORT VENTE 2022'!$L:$L,'EXPORT VENTE 2022'!$G:$G,$A17,'EXPORT VENTE 2022'!$V:$V,AT$1)</f>
        <v>0</v>
      </c>
      <c r="AU17" s="39">
        <f>SUMIFS('EXPORT VENTE 2022'!$L:$L,'EXPORT VENTE 2022'!$G:$G,$A17,'EXPORT VENTE 2022'!$V:$V,AU$1)</f>
        <v>0</v>
      </c>
      <c r="AV17" s="39">
        <f>SUMIFS('EXPORT VENTE 2022'!$L:$L,'EXPORT VENTE 2022'!$G:$G,$A17,'EXPORT VENTE 2022'!$V:$V,AV$1)</f>
        <v>0</v>
      </c>
      <c r="AW17" s="39">
        <f>SUMIFS('EXPORT VENTE 2022'!$L:$L,'EXPORT VENTE 2022'!$G:$G,$A17,'EXPORT VENTE 2022'!$V:$V,AW$1)</f>
        <v>0</v>
      </c>
      <c r="AX17" s="39">
        <f>SUMIFS('EXPORT VENTE 2022'!$L:$L,'EXPORT VENTE 2022'!$G:$G,$A17,'EXPORT VENTE 2022'!$V:$V,AX$1)</f>
        <v>0</v>
      </c>
      <c r="AY17" s="39">
        <f>SUMIFS('EXPORT VENTE 2022'!$L:$L,'EXPORT VENTE 2022'!$G:$G,$A17,'EXPORT VENTE 2022'!$V:$V,AY$1)</f>
        <v>0</v>
      </c>
      <c r="AZ17" s="39">
        <f>SUMIFS('EXPORT VENTE 2022'!$L:$L,'EXPORT VENTE 2022'!$G:$G,$A17,'EXPORT VENTE 2022'!$V:$V,AZ$1)</f>
        <v>0</v>
      </c>
      <c r="BA17" s="39">
        <f>SUMIFS('EXPORT VENTE 2022'!$L:$L,'EXPORT VENTE 2022'!$G:$G,$A17,'EXPORT VENTE 2022'!$V:$V,BA$1)</f>
        <v>0</v>
      </c>
      <c r="BB17">
        <f t="shared" si="0"/>
        <v>0</v>
      </c>
      <c r="BC17" s="198" t="e">
        <f t="shared" si="1"/>
        <v>#DIV/0!</v>
      </c>
    </row>
    <row r="18" spans="1:55" x14ac:dyDescent="0.2">
      <c r="A18" s="36" t="s">
        <v>11</v>
      </c>
      <c r="B18" s="39">
        <f>SUMIFS('EXPORT VENTE 2022'!$L:$L,'EXPORT VENTE 2022'!$G:$G,$A18,'EXPORT VENTE 2022'!$V:$V,B$1)</f>
        <v>0</v>
      </c>
      <c r="C18" s="39">
        <f>SUMIFS('EXPORT VENTE 2022'!$L:$L,'EXPORT VENTE 2022'!$G:$G,$A18,'EXPORT VENTE 2022'!$V:$V,C$1)</f>
        <v>0</v>
      </c>
      <c r="D18" s="39">
        <f>SUMIFS('EXPORT VENTE 2022'!$L:$L,'EXPORT VENTE 2022'!$G:$G,$A18,'EXPORT VENTE 2022'!$V:$V,D$1)</f>
        <v>0</v>
      </c>
      <c r="E18" s="39">
        <f>SUMIFS('EXPORT VENTE 2022'!$L:$L,'EXPORT VENTE 2022'!$G:$G,$A18,'EXPORT VENTE 2022'!$V:$V,E$1)</f>
        <v>0</v>
      </c>
      <c r="F18" s="39">
        <f>SUMIFS('EXPORT VENTE 2022'!$L:$L,'EXPORT VENTE 2022'!$G:$G,$A18,'EXPORT VENTE 2022'!$V:$V,F$1)</f>
        <v>0</v>
      </c>
      <c r="G18" s="39">
        <f>SUMIFS('EXPORT VENTE 2022'!$L:$L,'EXPORT VENTE 2022'!$G:$G,$A18,'EXPORT VENTE 2022'!$V:$V,G$1)</f>
        <v>0</v>
      </c>
      <c r="H18" s="39">
        <f>SUMIFS('EXPORT VENTE 2022'!$L:$L,'EXPORT VENTE 2022'!$G:$G,$A18,'EXPORT VENTE 2022'!$V:$V,H$1)</f>
        <v>0</v>
      </c>
      <c r="I18" s="39">
        <f>SUMIFS('EXPORT VENTE 2022'!$L:$L,'EXPORT VENTE 2022'!$G:$G,$A18,'EXPORT VENTE 2022'!$V:$V,I$1)</f>
        <v>0</v>
      </c>
      <c r="J18" s="39">
        <f>SUMIFS('EXPORT VENTE 2022'!$L:$L,'EXPORT VENTE 2022'!$G:$G,$A18,'EXPORT VENTE 2022'!$V:$V,J$1)</f>
        <v>0</v>
      </c>
      <c r="K18" s="39">
        <f>SUMIFS('EXPORT VENTE 2022'!$L:$L,'EXPORT VENTE 2022'!$G:$G,$A18,'EXPORT VENTE 2022'!$V:$V,K$1)</f>
        <v>0</v>
      </c>
      <c r="L18" s="39">
        <f>SUMIFS('EXPORT VENTE 2022'!$L:$L,'EXPORT VENTE 2022'!$G:$G,$A18,'EXPORT VENTE 2022'!$V:$V,L$1)</f>
        <v>0</v>
      </c>
      <c r="M18" s="39">
        <f>SUMIFS('EXPORT VENTE 2022'!$L:$L,'EXPORT VENTE 2022'!$G:$G,$A18,'EXPORT VENTE 2022'!$V:$V,M$1)</f>
        <v>0</v>
      </c>
      <c r="N18" s="39">
        <f>SUMIFS('EXPORT VENTE 2022'!$L:$L,'EXPORT VENTE 2022'!$G:$G,$A18,'EXPORT VENTE 2022'!$V:$V,N$1)</f>
        <v>0</v>
      </c>
      <c r="O18" s="39">
        <f>SUMIFS('EXPORT VENTE 2022'!$L:$L,'EXPORT VENTE 2022'!$G:$G,$A18,'EXPORT VENTE 2022'!$V:$V,O$1)</f>
        <v>0</v>
      </c>
      <c r="P18" s="39">
        <f>SUMIFS('EXPORT VENTE 2022'!$L:$L,'EXPORT VENTE 2022'!$G:$G,$A18,'EXPORT VENTE 2022'!$V:$V,P$1)</f>
        <v>0</v>
      </c>
      <c r="Q18" s="39">
        <f>SUMIFS('EXPORT VENTE 2022'!$L:$L,'EXPORT VENTE 2022'!$G:$G,$A18,'EXPORT VENTE 2022'!$V:$V,Q$1)</f>
        <v>0</v>
      </c>
      <c r="R18" s="39">
        <f>SUMIFS('EXPORT VENTE 2022'!$L:$L,'EXPORT VENTE 2022'!$G:$G,$A18,'EXPORT VENTE 2022'!$V:$V,R$1)</f>
        <v>0</v>
      </c>
      <c r="S18" s="39">
        <f>SUMIFS('EXPORT VENTE 2022'!$L:$L,'EXPORT VENTE 2022'!$G:$G,$A18,'EXPORT VENTE 2022'!$V:$V,S$1)</f>
        <v>0</v>
      </c>
      <c r="T18" s="39">
        <f>SUMIFS('EXPORT VENTE 2022'!$L:$L,'EXPORT VENTE 2022'!$G:$G,$A18,'EXPORT VENTE 2022'!$V:$V,T$1)</f>
        <v>0</v>
      </c>
      <c r="U18" s="39">
        <f>SUMIFS('EXPORT VENTE 2022'!$L:$L,'EXPORT VENTE 2022'!$G:$G,$A18,'EXPORT VENTE 2022'!$V:$V,U$1)</f>
        <v>0</v>
      </c>
      <c r="V18" s="39">
        <f>SUMIFS('EXPORT VENTE 2022'!$L:$L,'EXPORT VENTE 2022'!$G:$G,$A18,'EXPORT VENTE 2022'!$V:$V,V$1)</f>
        <v>0</v>
      </c>
      <c r="W18" s="39">
        <f>SUMIFS('EXPORT VENTE 2022'!$L:$L,'EXPORT VENTE 2022'!$G:$G,$A18,'EXPORT VENTE 2022'!$V:$V,W$1)</f>
        <v>0</v>
      </c>
      <c r="X18" s="39">
        <f>SUMIFS('EXPORT VENTE 2022'!$L:$L,'EXPORT VENTE 2022'!$G:$G,$A18,'EXPORT VENTE 2022'!$V:$V,X$1)</f>
        <v>0</v>
      </c>
      <c r="Y18" s="39">
        <f>SUMIFS('EXPORT VENTE 2022'!$L:$L,'EXPORT VENTE 2022'!$G:$G,$A18,'EXPORT VENTE 2022'!$V:$V,Y$1)</f>
        <v>0</v>
      </c>
      <c r="Z18" s="39">
        <f>SUMIFS('EXPORT VENTE 2022'!$L:$L,'EXPORT VENTE 2022'!$G:$G,$A18,'EXPORT VENTE 2022'!$V:$V,Z$1)</f>
        <v>0</v>
      </c>
      <c r="AA18" s="39">
        <f>SUMIFS('EXPORT VENTE 2022'!$L:$L,'EXPORT VENTE 2022'!$G:$G,$A18,'EXPORT VENTE 2022'!$V:$V,AA$1)</f>
        <v>0</v>
      </c>
      <c r="AB18" s="39">
        <f>SUMIFS('EXPORT VENTE 2022'!$L:$L,'EXPORT VENTE 2022'!$G:$G,$A18,'EXPORT VENTE 2022'!$V:$V,AB$1)</f>
        <v>0</v>
      </c>
      <c r="AC18" s="39">
        <f>SUMIFS('EXPORT VENTE 2022'!$L:$L,'EXPORT VENTE 2022'!$G:$G,$A18,'EXPORT VENTE 2022'!$V:$V,AC$1)</f>
        <v>0</v>
      </c>
      <c r="AD18" s="39">
        <f>SUMIFS('EXPORT VENTE 2022'!$L:$L,'EXPORT VENTE 2022'!$G:$G,$A18,'EXPORT VENTE 2022'!$V:$V,AD$1)</f>
        <v>0</v>
      </c>
      <c r="AE18" s="39">
        <f>SUMIFS('EXPORT VENTE 2022'!$L:$L,'EXPORT VENTE 2022'!$G:$G,$A18,'EXPORT VENTE 2022'!$V:$V,AE$1)</f>
        <v>0</v>
      </c>
      <c r="AF18" s="39">
        <f>SUMIFS('EXPORT VENTE 2022'!$L:$L,'EXPORT VENTE 2022'!$G:$G,$A18,'EXPORT VENTE 2022'!$V:$V,AF$1)</f>
        <v>0</v>
      </c>
      <c r="AG18" s="39">
        <f>SUMIFS('EXPORT VENTE 2022'!$L:$L,'EXPORT VENTE 2022'!$G:$G,$A18,'EXPORT VENTE 2022'!$V:$V,AG$1)</f>
        <v>0</v>
      </c>
      <c r="AH18" s="39">
        <f>SUMIFS('EXPORT VENTE 2022'!$L:$L,'EXPORT VENTE 2022'!$G:$G,$A18,'EXPORT VENTE 2022'!$V:$V,AH$1)</f>
        <v>0</v>
      </c>
      <c r="AI18" s="39">
        <f>SUMIFS('EXPORT VENTE 2022'!$L:$L,'EXPORT VENTE 2022'!$G:$G,$A18,'EXPORT VENTE 2022'!$V:$V,AI$1)</f>
        <v>0</v>
      </c>
      <c r="AJ18" s="39">
        <f>SUMIFS('EXPORT VENTE 2022'!$L:$L,'EXPORT VENTE 2022'!$G:$G,$A18,'EXPORT VENTE 2022'!$V:$V,AJ$1)</f>
        <v>0</v>
      </c>
      <c r="AK18" s="39">
        <f>SUMIFS('EXPORT VENTE 2022'!$L:$L,'EXPORT VENTE 2022'!$G:$G,$A18,'EXPORT VENTE 2022'!$V:$V,AK$1)</f>
        <v>0</v>
      </c>
      <c r="AL18" s="39">
        <f>SUMIFS('EXPORT VENTE 2022'!$L:$L,'EXPORT VENTE 2022'!$G:$G,$A18,'EXPORT VENTE 2022'!$V:$V,AL$1)</f>
        <v>0</v>
      </c>
      <c r="AM18" s="39">
        <f>SUMIFS('EXPORT VENTE 2022'!$L:$L,'EXPORT VENTE 2022'!$G:$G,$A18,'EXPORT VENTE 2022'!$V:$V,AM$1)</f>
        <v>0</v>
      </c>
      <c r="AN18" s="39">
        <f>SUMIFS('EXPORT VENTE 2022'!$L:$L,'EXPORT VENTE 2022'!$G:$G,$A18,'EXPORT VENTE 2022'!$V:$V,AN$1)</f>
        <v>0</v>
      </c>
      <c r="AO18" s="39">
        <f>SUMIFS('EXPORT VENTE 2022'!$L:$L,'EXPORT VENTE 2022'!$G:$G,$A18,'EXPORT VENTE 2022'!$V:$V,AO$1)</f>
        <v>0</v>
      </c>
      <c r="AP18" s="39">
        <f>SUMIFS('EXPORT VENTE 2022'!$L:$L,'EXPORT VENTE 2022'!$G:$G,$A18,'EXPORT VENTE 2022'!$V:$V,AP$1)</f>
        <v>0</v>
      </c>
      <c r="AQ18" s="39">
        <f>SUMIFS('EXPORT VENTE 2022'!$L:$L,'EXPORT VENTE 2022'!$G:$G,$A18,'EXPORT VENTE 2022'!$V:$V,AQ$1)</f>
        <v>0</v>
      </c>
      <c r="AR18" s="39">
        <f>SUMIFS('EXPORT VENTE 2022'!$L:$L,'EXPORT VENTE 2022'!$G:$G,$A18,'EXPORT VENTE 2022'!$V:$V,AR$1)</f>
        <v>0</v>
      </c>
      <c r="AS18" s="39">
        <f>SUMIFS('EXPORT VENTE 2022'!$L:$L,'EXPORT VENTE 2022'!$G:$G,$A18,'EXPORT VENTE 2022'!$V:$V,AS$1)</f>
        <v>0</v>
      </c>
      <c r="AT18" s="39">
        <f>SUMIFS('EXPORT VENTE 2022'!$L:$L,'EXPORT VENTE 2022'!$G:$G,$A18,'EXPORT VENTE 2022'!$V:$V,AT$1)</f>
        <v>0</v>
      </c>
      <c r="AU18" s="39">
        <f>SUMIFS('EXPORT VENTE 2022'!$L:$L,'EXPORT VENTE 2022'!$G:$G,$A18,'EXPORT VENTE 2022'!$V:$V,AU$1)</f>
        <v>0</v>
      </c>
      <c r="AV18" s="39">
        <f>SUMIFS('EXPORT VENTE 2022'!$L:$L,'EXPORT VENTE 2022'!$G:$G,$A18,'EXPORT VENTE 2022'!$V:$V,AV$1)</f>
        <v>0</v>
      </c>
      <c r="AW18" s="39">
        <f>SUMIFS('EXPORT VENTE 2022'!$L:$L,'EXPORT VENTE 2022'!$G:$G,$A18,'EXPORT VENTE 2022'!$V:$V,AW$1)</f>
        <v>0</v>
      </c>
      <c r="AX18" s="39">
        <f>SUMIFS('EXPORT VENTE 2022'!$L:$L,'EXPORT VENTE 2022'!$G:$G,$A18,'EXPORT VENTE 2022'!$V:$V,AX$1)</f>
        <v>0</v>
      </c>
      <c r="AY18" s="39">
        <f>SUMIFS('EXPORT VENTE 2022'!$L:$L,'EXPORT VENTE 2022'!$G:$G,$A18,'EXPORT VENTE 2022'!$V:$V,AY$1)</f>
        <v>0</v>
      </c>
      <c r="AZ18" s="39">
        <f>SUMIFS('EXPORT VENTE 2022'!$L:$L,'EXPORT VENTE 2022'!$G:$G,$A18,'EXPORT VENTE 2022'!$V:$V,AZ$1)</f>
        <v>0</v>
      </c>
      <c r="BA18" s="39">
        <f>SUMIFS('EXPORT VENTE 2022'!$L:$L,'EXPORT VENTE 2022'!$G:$G,$A18,'EXPORT VENTE 2022'!$V:$V,BA$1)</f>
        <v>0</v>
      </c>
      <c r="BB18">
        <f t="shared" si="0"/>
        <v>0</v>
      </c>
      <c r="BC18" s="198" t="e">
        <f t="shared" si="1"/>
        <v>#DIV/0!</v>
      </c>
    </row>
    <row r="19" spans="1:55" x14ac:dyDescent="0.2">
      <c r="A19" s="36" t="s">
        <v>12</v>
      </c>
      <c r="B19" s="39">
        <f>SUMIFS('EXPORT VENTE 2022'!$L:$L,'EXPORT VENTE 2022'!$G:$G,$A19,'EXPORT VENTE 2022'!$V:$V,B$1)</f>
        <v>0</v>
      </c>
      <c r="C19" s="39">
        <f>SUMIFS('EXPORT VENTE 2022'!$L:$L,'EXPORT VENTE 2022'!$G:$G,$A19,'EXPORT VENTE 2022'!$V:$V,C$1)</f>
        <v>0</v>
      </c>
      <c r="D19" s="39">
        <f>SUMIFS('EXPORT VENTE 2022'!$L:$L,'EXPORT VENTE 2022'!$G:$G,$A19,'EXPORT VENTE 2022'!$V:$V,D$1)</f>
        <v>0</v>
      </c>
      <c r="E19" s="39">
        <f>SUMIFS('EXPORT VENTE 2022'!$L:$L,'EXPORT VENTE 2022'!$G:$G,$A19,'EXPORT VENTE 2022'!$V:$V,E$1)</f>
        <v>0</v>
      </c>
      <c r="F19" s="39">
        <f>SUMIFS('EXPORT VENTE 2022'!$L:$L,'EXPORT VENTE 2022'!$G:$G,$A19,'EXPORT VENTE 2022'!$V:$V,F$1)</f>
        <v>0</v>
      </c>
      <c r="G19" s="39">
        <f>SUMIFS('EXPORT VENTE 2022'!$L:$L,'EXPORT VENTE 2022'!$G:$G,$A19,'EXPORT VENTE 2022'!$V:$V,G$1)</f>
        <v>0</v>
      </c>
      <c r="H19" s="39">
        <f>SUMIFS('EXPORT VENTE 2022'!$L:$L,'EXPORT VENTE 2022'!$G:$G,$A19,'EXPORT VENTE 2022'!$V:$V,H$1)</f>
        <v>0</v>
      </c>
      <c r="I19" s="39">
        <f>SUMIFS('EXPORT VENTE 2022'!$L:$L,'EXPORT VENTE 2022'!$G:$G,$A19,'EXPORT VENTE 2022'!$V:$V,I$1)</f>
        <v>0</v>
      </c>
      <c r="J19" s="39">
        <f>SUMIFS('EXPORT VENTE 2022'!$L:$L,'EXPORT VENTE 2022'!$G:$G,$A19,'EXPORT VENTE 2022'!$V:$V,J$1)</f>
        <v>0</v>
      </c>
      <c r="K19" s="39">
        <f>SUMIFS('EXPORT VENTE 2022'!$L:$L,'EXPORT VENTE 2022'!$G:$G,$A19,'EXPORT VENTE 2022'!$V:$V,K$1)</f>
        <v>0</v>
      </c>
      <c r="L19" s="39">
        <f>SUMIFS('EXPORT VENTE 2022'!$L:$L,'EXPORT VENTE 2022'!$G:$G,$A19,'EXPORT VENTE 2022'!$V:$V,L$1)</f>
        <v>0</v>
      </c>
      <c r="M19" s="39">
        <f>SUMIFS('EXPORT VENTE 2022'!$L:$L,'EXPORT VENTE 2022'!$G:$G,$A19,'EXPORT VENTE 2022'!$V:$V,M$1)</f>
        <v>0</v>
      </c>
      <c r="N19" s="39">
        <f>SUMIFS('EXPORT VENTE 2022'!$L:$L,'EXPORT VENTE 2022'!$G:$G,$A19,'EXPORT VENTE 2022'!$V:$V,N$1)</f>
        <v>0</v>
      </c>
      <c r="O19" s="39">
        <f>SUMIFS('EXPORT VENTE 2022'!$L:$L,'EXPORT VENTE 2022'!$G:$G,$A19,'EXPORT VENTE 2022'!$V:$V,O$1)</f>
        <v>0</v>
      </c>
      <c r="P19" s="39">
        <f>SUMIFS('EXPORT VENTE 2022'!$L:$L,'EXPORT VENTE 2022'!$G:$G,$A19,'EXPORT VENTE 2022'!$V:$V,P$1)</f>
        <v>0</v>
      </c>
      <c r="Q19" s="39">
        <f>SUMIFS('EXPORT VENTE 2022'!$L:$L,'EXPORT VENTE 2022'!$G:$G,$A19,'EXPORT VENTE 2022'!$V:$V,Q$1)</f>
        <v>0</v>
      </c>
      <c r="R19" s="39">
        <f>SUMIFS('EXPORT VENTE 2022'!$L:$L,'EXPORT VENTE 2022'!$G:$G,$A19,'EXPORT VENTE 2022'!$V:$V,R$1)</f>
        <v>0</v>
      </c>
      <c r="S19" s="39">
        <f>SUMIFS('EXPORT VENTE 2022'!$L:$L,'EXPORT VENTE 2022'!$G:$G,$A19,'EXPORT VENTE 2022'!$V:$V,S$1)</f>
        <v>0</v>
      </c>
      <c r="T19" s="39">
        <f>SUMIFS('EXPORT VENTE 2022'!$L:$L,'EXPORT VENTE 2022'!$G:$G,$A19,'EXPORT VENTE 2022'!$V:$V,T$1)</f>
        <v>0</v>
      </c>
      <c r="U19" s="39">
        <f>SUMIFS('EXPORT VENTE 2022'!$L:$L,'EXPORT VENTE 2022'!$G:$G,$A19,'EXPORT VENTE 2022'!$V:$V,U$1)</f>
        <v>0</v>
      </c>
      <c r="V19" s="39">
        <f>SUMIFS('EXPORT VENTE 2022'!$L:$L,'EXPORT VENTE 2022'!$G:$G,$A19,'EXPORT VENTE 2022'!$V:$V,V$1)</f>
        <v>0</v>
      </c>
      <c r="W19" s="39">
        <f>SUMIFS('EXPORT VENTE 2022'!$L:$L,'EXPORT VENTE 2022'!$G:$G,$A19,'EXPORT VENTE 2022'!$V:$V,W$1)</f>
        <v>0</v>
      </c>
      <c r="X19" s="39">
        <f>SUMIFS('EXPORT VENTE 2022'!$L:$L,'EXPORT VENTE 2022'!$G:$G,$A19,'EXPORT VENTE 2022'!$V:$V,X$1)</f>
        <v>0</v>
      </c>
      <c r="Y19" s="39">
        <f>SUMIFS('EXPORT VENTE 2022'!$L:$L,'EXPORT VENTE 2022'!$G:$G,$A19,'EXPORT VENTE 2022'!$V:$V,Y$1)</f>
        <v>0</v>
      </c>
      <c r="Z19" s="39">
        <f>SUMIFS('EXPORT VENTE 2022'!$L:$L,'EXPORT VENTE 2022'!$G:$G,$A19,'EXPORT VENTE 2022'!$V:$V,Z$1)</f>
        <v>0</v>
      </c>
      <c r="AA19" s="39">
        <f>SUMIFS('EXPORT VENTE 2022'!$L:$L,'EXPORT VENTE 2022'!$G:$G,$A19,'EXPORT VENTE 2022'!$V:$V,AA$1)</f>
        <v>0</v>
      </c>
      <c r="AB19" s="39">
        <f>SUMIFS('EXPORT VENTE 2022'!$L:$L,'EXPORT VENTE 2022'!$G:$G,$A19,'EXPORT VENTE 2022'!$V:$V,AB$1)</f>
        <v>0</v>
      </c>
      <c r="AC19" s="39">
        <f>SUMIFS('EXPORT VENTE 2022'!$L:$L,'EXPORT VENTE 2022'!$G:$G,$A19,'EXPORT VENTE 2022'!$V:$V,AC$1)</f>
        <v>0</v>
      </c>
      <c r="AD19" s="39">
        <f>SUMIFS('EXPORT VENTE 2022'!$L:$L,'EXPORT VENTE 2022'!$G:$G,$A19,'EXPORT VENTE 2022'!$V:$V,AD$1)</f>
        <v>0</v>
      </c>
      <c r="AE19" s="39">
        <f>SUMIFS('EXPORT VENTE 2022'!$L:$L,'EXPORT VENTE 2022'!$G:$G,$A19,'EXPORT VENTE 2022'!$V:$V,AE$1)</f>
        <v>0</v>
      </c>
      <c r="AF19" s="39">
        <f>SUMIFS('EXPORT VENTE 2022'!$L:$L,'EXPORT VENTE 2022'!$G:$G,$A19,'EXPORT VENTE 2022'!$V:$V,AF$1)</f>
        <v>0</v>
      </c>
      <c r="AG19" s="39">
        <f>SUMIFS('EXPORT VENTE 2022'!$L:$L,'EXPORT VENTE 2022'!$G:$G,$A19,'EXPORT VENTE 2022'!$V:$V,AG$1)</f>
        <v>0</v>
      </c>
      <c r="AH19" s="39">
        <f>SUMIFS('EXPORT VENTE 2022'!$L:$L,'EXPORT VENTE 2022'!$G:$G,$A19,'EXPORT VENTE 2022'!$V:$V,AH$1)</f>
        <v>0</v>
      </c>
      <c r="AI19" s="39">
        <f>SUMIFS('EXPORT VENTE 2022'!$L:$L,'EXPORT VENTE 2022'!$G:$G,$A19,'EXPORT VENTE 2022'!$V:$V,AI$1)</f>
        <v>0</v>
      </c>
      <c r="AJ19" s="39">
        <f>SUMIFS('EXPORT VENTE 2022'!$L:$L,'EXPORT VENTE 2022'!$G:$G,$A19,'EXPORT VENTE 2022'!$V:$V,AJ$1)</f>
        <v>0</v>
      </c>
      <c r="AK19" s="39">
        <f>SUMIFS('EXPORT VENTE 2022'!$L:$L,'EXPORT VENTE 2022'!$G:$G,$A19,'EXPORT VENTE 2022'!$V:$V,AK$1)</f>
        <v>0</v>
      </c>
      <c r="AL19" s="39">
        <f>SUMIFS('EXPORT VENTE 2022'!$L:$L,'EXPORT VENTE 2022'!$G:$G,$A19,'EXPORT VENTE 2022'!$V:$V,AL$1)</f>
        <v>0</v>
      </c>
      <c r="AM19" s="39">
        <f>SUMIFS('EXPORT VENTE 2022'!$L:$L,'EXPORT VENTE 2022'!$G:$G,$A19,'EXPORT VENTE 2022'!$V:$V,AM$1)</f>
        <v>0</v>
      </c>
      <c r="AN19" s="39">
        <f>SUMIFS('EXPORT VENTE 2022'!$L:$L,'EXPORT VENTE 2022'!$G:$G,$A19,'EXPORT VENTE 2022'!$V:$V,AN$1)</f>
        <v>0</v>
      </c>
      <c r="AO19" s="39">
        <f>SUMIFS('EXPORT VENTE 2022'!$L:$L,'EXPORT VENTE 2022'!$G:$G,$A19,'EXPORT VENTE 2022'!$V:$V,AO$1)</f>
        <v>0</v>
      </c>
      <c r="AP19" s="39">
        <f>SUMIFS('EXPORT VENTE 2022'!$L:$L,'EXPORT VENTE 2022'!$G:$G,$A19,'EXPORT VENTE 2022'!$V:$V,AP$1)</f>
        <v>0</v>
      </c>
      <c r="AQ19" s="39">
        <f>SUMIFS('EXPORT VENTE 2022'!$L:$L,'EXPORT VENTE 2022'!$G:$G,$A19,'EXPORT VENTE 2022'!$V:$V,AQ$1)</f>
        <v>0</v>
      </c>
      <c r="AR19" s="39">
        <f>SUMIFS('EXPORT VENTE 2022'!$L:$L,'EXPORT VENTE 2022'!$G:$G,$A19,'EXPORT VENTE 2022'!$V:$V,AR$1)</f>
        <v>0</v>
      </c>
      <c r="AS19" s="39">
        <f>SUMIFS('EXPORT VENTE 2022'!$L:$L,'EXPORT VENTE 2022'!$G:$G,$A19,'EXPORT VENTE 2022'!$V:$V,AS$1)</f>
        <v>0</v>
      </c>
      <c r="AT19" s="39">
        <f>SUMIFS('EXPORT VENTE 2022'!$L:$L,'EXPORT VENTE 2022'!$G:$G,$A19,'EXPORT VENTE 2022'!$V:$V,AT$1)</f>
        <v>0</v>
      </c>
      <c r="AU19" s="39">
        <f>SUMIFS('EXPORT VENTE 2022'!$L:$L,'EXPORT VENTE 2022'!$G:$G,$A19,'EXPORT VENTE 2022'!$V:$V,AU$1)</f>
        <v>0</v>
      </c>
      <c r="AV19" s="39">
        <f>SUMIFS('EXPORT VENTE 2022'!$L:$L,'EXPORT VENTE 2022'!$G:$G,$A19,'EXPORT VENTE 2022'!$V:$V,AV$1)</f>
        <v>0</v>
      </c>
      <c r="AW19" s="39">
        <f>SUMIFS('EXPORT VENTE 2022'!$L:$L,'EXPORT VENTE 2022'!$G:$G,$A19,'EXPORT VENTE 2022'!$V:$V,AW$1)</f>
        <v>0</v>
      </c>
      <c r="AX19" s="39">
        <f>SUMIFS('EXPORT VENTE 2022'!$L:$L,'EXPORT VENTE 2022'!$G:$G,$A19,'EXPORT VENTE 2022'!$V:$V,AX$1)</f>
        <v>0</v>
      </c>
      <c r="AY19" s="39">
        <f>SUMIFS('EXPORT VENTE 2022'!$L:$L,'EXPORT VENTE 2022'!$G:$G,$A19,'EXPORT VENTE 2022'!$V:$V,AY$1)</f>
        <v>0</v>
      </c>
      <c r="AZ19" s="39">
        <f>SUMIFS('EXPORT VENTE 2022'!$L:$L,'EXPORT VENTE 2022'!$G:$G,$A19,'EXPORT VENTE 2022'!$V:$V,AZ$1)</f>
        <v>0</v>
      </c>
      <c r="BA19" s="39">
        <f>SUMIFS('EXPORT VENTE 2022'!$L:$L,'EXPORT VENTE 2022'!$G:$G,$A19,'EXPORT VENTE 2022'!$V:$V,BA$1)</f>
        <v>0</v>
      </c>
      <c r="BB19">
        <f t="shared" si="0"/>
        <v>0</v>
      </c>
      <c r="BC19" s="198" t="e">
        <f t="shared" si="1"/>
        <v>#DIV/0!</v>
      </c>
    </row>
    <row r="20" spans="1:55" x14ac:dyDescent="0.2">
      <c r="A20" s="36" t="s">
        <v>13</v>
      </c>
      <c r="B20" s="39">
        <f>SUMIFS('EXPORT VENTE 2022'!$L:$L,'EXPORT VENTE 2022'!$G:$G,$A20,'EXPORT VENTE 2022'!$V:$V,B$1)</f>
        <v>0</v>
      </c>
      <c r="C20" s="39">
        <f>SUMIFS('EXPORT VENTE 2022'!$L:$L,'EXPORT VENTE 2022'!$G:$G,$A20,'EXPORT VENTE 2022'!$V:$V,C$1)</f>
        <v>0</v>
      </c>
      <c r="D20" s="39">
        <f>SUMIFS('EXPORT VENTE 2022'!$L:$L,'EXPORT VENTE 2022'!$G:$G,$A20,'EXPORT VENTE 2022'!$V:$V,D$1)</f>
        <v>0</v>
      </c>
      <c r="E20" s="39">
        <f>SUMIFS('EXPORT VENTE 2022'!$L:$L,'EXPORT VENTE 2022'!$G:$G,$A20,'EXPORT VENTE 2022'!$V:$V,E$1)</f>
        <v>0</v>
      </c>
      <c r="F20" s="39">
        <f>SUMIFS('EXPORT VENTE 2022'!$L:$L,'EXPORT VENTE 2022'!$G:$G,$A20,'EXPORT VENTE 2022'!$V:$V,F$1)</f>
        <v>0</v>
      </c>
      <c r="G20" s="39">
        <f>SUMIFS('EXPORT VENTE 2022'!$L:$L,'EXPORT VENTE 2022'!$G:$G,$A20,'EXPORT VENTE 2022'!$V:$V,G$1)</f>
        <v>0</v>
      </c>
      <c r="H20" s="39">
        <f>SUMIFS('EXPORT VENTE 2022'!$L:$L,'EXPORT VENTE 2022'!$G:$G,$A20,'EXPORT VENTE 2022'!$V:$V,H$1)</f>
        <v>0</v>
      </c>
      <c r="I20" s="39">
        <f>SUMIFS('EXPORT VENTE 2022'!$L:$L,'EXPORT VENTE 2022'!$G:$G,$A20,'EXPORT VENTE 2022'!$V:$V,I$1)</f>
        <v>0</v>
      </c>
      <c r="J20" s="39">
        <f>SUMIFS('EXPORT VENTE 2022'!$L:$L,'EXPORT VENTE 2022'!$G:$G,$A20,'EXPORT VENTE 2022'!$V:$V,J$1)</f>
        <v>0</v>
      </c>
      <c r="K20" s="39">
        <f>SUMIFS('EXPORT VENTE 2022'!$L:$L,'EXPORT VENTE 2022'!$G:$G,$A20,'EXPORT VENTE 2022'!$V:$V,K$1)</f>
        <v>0</v>
      </c>
      <c r="L20" s="39">
        <f>SUMIFS('EXPORT VENTE 2022'!$L:$L,'EXPORT VENTE 2022'!$G:$G,$A20,'EXPORT VENTE 2022'!$V:$V,L$1)</f>
        <v>0</v>
      </c>
      <c r="M20" s="39">
        <f>SUMIFS('EXPORT VENTE 2022'!$L:$L,'EXPORT VENTE 2022'!$G:$G,$A20,'EXPORT VENTE 2022'!$V:$V,M$1)</f>
        <v>0</v>
      </c>
      <c r="N20" s="39">
        <f>SUMIFS('EXPORT VENTE 2022'!$L:$L,'EXPORT VENTE 2022'!$G:$G,$A20,'EXPORT VENTE 2022'!$V:$V,N$1)</f>
        <v>0</v>
      </c>
      <c r="O20" s="39">
        <f>SUMIFS('EXPORT VENTE 2022'!$L:$L,'EXPORT VENTE 2022'!$G:$G,$A20,'EXPORT VENTE 2022'!$V:$V,O$1)</f>
        <v>0</v>
      </c>
      <c r="P20" s="39">
        <f>SUMIFS('EXPORT VENTE 2022'!$L:$L,'EXPORT VENTE 2022'!$G:$G,$A20,'EXPORT VENTE 2022'!$V:$V,P$1)</f>
        <v>0</v>
      </c>
      <c r="Q20" s="39">
        <f>SUMIFS('EXPORT VENTE 2022'!$L:$L,'EXPORT VENTE 2022'!$G:$G,$A20,'EXPORT VENTE 2022'!$V:$V,Q$1)</f>
        <v>0</v>
      </c>
      <c r="R20" s="39">
        <f>SUMIFS('EXPORT VENTE 2022'!$L:$L,'EXPORT VENTE 2022'!$G:$G,$A20,'EXPORT VENTE 2022'!$V:$V,R$1)</f>
        <v>0</v>
      </c>
      <c r="S20" s="39">
        <f>SUMIFS('EXPORT VENTE 2022'!$L:$L,'EXPORT VENTE 2022'!$G:$G,$A20,'EXPORT VENTE 2022'!$V:$V,S$1)</f>
        <v>0</v>
      </c>
      <c r="T20" s="39">
        <f>SUMIFS('EXPORT VENTE 2022'!$L:$L,'EXPORT VENTE 2022'!$G:$G,$A20,'EXPORT VENTE 2022'!$V:$V,T$1)</f>
        <v>0</v>
      </c>
      <c r="U20" s="39">
        <f>SUMIFS('EXPORT VENTE 2022'!$L:$L,'EXPORT VENTE 2022'!$G:$G,$A20,'EXPORT VENTE 2022'!$V:$V,U$1)</f>
        <v>0</v>
      </c>
      <c r="V20" s="39">
        <f>SUMIFS('EXPORT VENTE 2022'!$L:$L,'EXPORT VENTE 2022'!$G:$G,$A20,'EXPORT VENTE 2022'!$V:$V,V$1)</f>
        <v>0</v>
      </c>
      <c r="W20" s="39">
        <f>SUMIFS('EXPORT VENTE 2022'!$L:$L,'EXPORT VENTE 2022'!$G:$G,$A20,'EXPORT VENTE 2022'!$V:$V,W$1)</f>
        <v>0</v>
      </c>
      <c r="X20" s="39">
        <f>SUMIFS('EXPORT VENTE 2022'!$L:$L,'EXPORT VENTE 2022'!$G:$G,$A20,'EXPORT VENTE 2022'!$V:$V,X$1)</f>
        <v>0</v>
      </c>
      <c r="Y20" s="39">
        <f>SUMIFS('EXPORT VENTE 2022'!$L:$L,'EXPORT VENTE 2022'!$G:$G,$A20,'EXPORT VENTE 2022'!$V:$V,Y$1)</f>
        <v>0</v>
      </c>
      <c r="Z20" s="39">
        <f>SUMIFS('EXPORT VENTE 2022'!$L:$L,'EXPORT VENTE 2022'!$G:$G,$A20,'EXPORT VENTE 2022'!$V:$V,Z$1)</f>
        <v>0</v>
      </c>
      <c r="AA20" s="39">
        <f>SUMIFS('EXPORT VENTE 2022'!$L:$L,'EXPORT VENTE 2022'!$G:$G,$A20,'EXPORT VENTE 2022'!$V:$V,AA$1)</f>
        <v>0</v>
      </c>
      <c r="AB20" s="39">
        <f>SUMIFS('EXPORT VENTE 2022'!$L:$L,'EXPORT VENTE 2022'!$G:$G,$A20,'EXPORT VENTE 2022'!$V:$V,AB$1)</f>
        <v>0</v>
      </c>
      <c r="AC20" s="39">
        <f>SUMIFS('EXPORT VENTE 2022'!$L:$L,'EXPORT VENTE 2022'!$G:$G,$A20,'EXPORT VENTE 2022'!$V:$V,AC$1)</f>
        <v>0</v>
      </c>
      <c r="AD20" s="39">
        <f>SUMIFS('EXPORT VENTE 2022'!$L:$L,'EXPORT VENTE 2022'!$G:$G,$A20,'EXPORT VENTE 2022'!$V:$V,AD$1)</f>
        <v>0</v>
      </c>
      <c r="AE20" s="39">
        <f>SUMIFS('EXPORT VENTE 2022'!$L:$L,'EXPORT VENTE 2022'!$G:$G,$A20,'EXPORT VENTE 2022'!$V:$V,AE$1)</f>
        <v>0</v>
      </c>
      <c r="AF20" s="39">
        <f>SUMIFS('EXPORT VENTE 2022'!$L:$L,'EXPORT VENTE 2022'!$G:$G,$A20,'EXPORT VENTE 2022'!$V:$V,AF$1)</f>
        <v>0</v>
      </c>
      <c r="AG20" s="39">
        <f>SUMIFS('EXPORT VENTE 2022'!$L:$L,'EXPORT VENTE 2022'!$G:$G,$A20,'EXPORT VENTE 2022'!$V:$V,AG$1)</f>
        <v>0</v>
      </c>
      <c r="AH20" s="39">
        <f>SUMIFS('EXPORT VENTE 2022'!$L:$L,'EXPORT VENTE 2022'!$G:$G,$A20,'EXPORT VENTE 2022'!$V:$V,AH$1)</f>
        <v>0</v>
      </c>
      <c r="AI20" s="39">
        <f>SUMIFS('EXPORT VENTE 2022'!$L:$L,'EXPORT VENTE 2022'!$G:$G,$A20,'EXPORT VENTE 2022'!$V:$V,AI$1)</f>
        <v>0</v>
      </c>
      <c r="AJ20" s="39">
        <f>SUMIFS('EXPORT VENTE 2022'!$L:$L,'EXPORT VENTE 2022'!$G:$G,$A20,'EXPORT VENTE 2022'!$V:$V,AJ$1)</f>
        <v>0</v>
      </c>
      <c r="AK20" s="39">
        <f>SUMIFS('EXPORT VENTE 2022'!$L:$L,'EXPORT VENTE 2022'!$G:$G,$A20,'EXPORT VENTE 2022'!$V:$V,AK$1)</f>
        <v>0</v>
      </c>
      <c r="AL20" s="39">
        <f>SUMIFS('EXPORT VENTE 2022'!$L:$L,'EXPORT VENTE 2022'!$G:$G,$A20,'EXPORT VENTE 2022'!$V:$V,AL$1)</f>
        <v>0</v>
      </c>
      <c r="AM20" s="39">
        <f>SUMIFS('EXPORT VENTE 2022'!$L:$L,'EXPORT VENTE 2022'!$G:$G,$A20,'EXPORT VENTE 2022'!$V:$V,AM$1)</f>
        <v>0</v>
      </c>
      <c r="AN20" s="39">
        <f>SUMIFS('EXPORT VENTE 2022'!$L:$L,'EXPORT VENTE 2022'!$G:$G,$A20,'EXPORT VENTE 2022'!$V:$V,AN$1)</f>
        <v>0</v>
      </c>
      <c r="AO20" s="39">
        <f>SUMIFS('EXPORT VENTE 2022'!$L:$L,'EXPORT VENTE 2022'!$G:$G,$A20,'EXPORT VENTE 2022'!$V:$V,AO$1)</f>
        <v>0</v>
      </c>
      <c r="AP20" s="39">
        <f>SUMIFS('EXPORT VENTE 2022'!$L:$L,'EXPORT VENTE 2022'!$G:$G,$A20,'EXPORT VENTE 2022'!$V:$V,AP$1)</f>
        <v>0</v>
      </c>
      <c r="AQ20" s="39">
        <f>SUMIFS('EXPORT VENTE 2022'!$L:$L,'EXPORT VENTE 2022'!$G:$G,$A20,'EXPORT VENTE 2022'!$V:$V,AQ$1)</f>
        <v>0</v>
      </c>
      <c r="AR20" s="39">
        <f>SUMIFS('EXPORT VENTE 2022'!$L:$L,'EXPORT VENTE 2022'!$G:$G,$A20,'EXPORT VENTE 2022'!$V:$V,AR$1)</f>
        <v>0</v>
      </c>
      <c r="AS20" s="39">
        <f>SUMIFS('EXPORT VENTE 2022'!$L:$L,'EXPORT VENTE 2022'!$G:$G,$A20,'EXPORT VENTE 2022'!$V:$V,AS$1)</f>
        <v>0</v>
      </c>
      <c r="AT20" s="39">
        <f>SUMIFS('EXPORT VENTE 2022'!$L:$L,'EXPORT VENTE 2022'!$G:$G,$A20,'EXPORT VENTE 2022'!$V:$V,AT$1)</f>
        <v>0</v>
      </c>
      <c r="AU20" s="39">
        <f>SUMIFS('EXPORT VENTE 2022'!$L:$L,'EXPORT VENTE 2022'!$G:$G,$A20,'EXPORT VENTE 2022'!$V:$V,AU$1)</f>
        <v>0</v>
      </c>
      <c r="AV20" s="39">
        <f>SUMIFS('EXPORT VENTE 2022'!$L:$L,'EXPORT VENTE 2022'!$G:$G,$A20,'EXPORT VENTE 2022'!$V:$V,AV$1)</f>
        <v>0</v>
      </c>
      <c r="AW20" s="39">
        <f>SUMIFS('EXPORT VENTE 2022'!$L:$L,'EXPORT VENTE 2022'!$G:$G,$A20,'EXPORT VENTE 2022'!$V:$V,AW$1)</f>
        <v>0</v>
      </c>
      <c r="AX20" s="39">
        <f>SUMIFS('EXPORT VENTE 2022'!$L:$L,'EXPORT VENTE 2022'!$G:$G,$A20,'EXPORT VENTE 2022'!$V:$V,AX$1)</f>
        <v>0</v>
      </c>
      <c r="AY20" s="39">
        <f>SUMIFS('EXPORT VENTE 2022'!$L:$L,'EXPORT VENTE 2022'!$G:$G,$A20,'EXPORT VENTE 2022'!$V:$V,AY$1)</f>
        <v>0</v>
      </c>
      <c r="AZ20" s="39">
        <f>SUMIFS('EXPORT VENTE 2022'!$L:$L,'EXPORT VENTE 2022'!$G:$G,$A20,'EXPORT VENTE 2022'!$V:$V,AZ$1)</f>
        <v>0</v>
      </c>
      <c r="BA20" s="39">
        <f>SUMIFS('EXPORT VENTE 2022'!$L:$L,'EXPORT VENTE 2022'!$G:$G,$A20,'EXPORT VENTE 2022'!$V:$V,BA$1)</f>
        <v>0</v>
      </c>
      <c r="BB20">
        <f t="shared" si="0"/>
        <v>0</v>
      </c>
      <c r="BC20" s="198" t="e">
        <f t="shared" si="1"/>
        <v>#DIV/0!</v>
      </c>
    </row>
    <row r="21" spans="1:55" x14ac:dyDescent="0.2">
      <c r="A21" s="36" t="s">
        <v>14</v>
      </c>
      <c r="B21" s="39">
        <f>SUMIFS('EXPORT VENTE 2022'!$L:$L,'EXPORT VENTE 2022'!$G:$G,$A21,'EXPORT VENTE 2022'!$V:$V,B$1)</f>
        <v>0</v>
      </c>
      <c r="C21" s="39">
        <f>SUMIFS('EXPORT VENTE 2022'!$L:$L,'EXPORT VENTE 2022'!$G:$G,$A21,'EXPORT VENTE 2022'!$V:$V,C$1)</f>
        <v>0</v>
      </c>
      <c r="D21" s="39">
        <f>SUMIFS('EXPORT VENTE 2022'!$L:$L,'EXPORT VENTE 2022'!$G:$G,$A21,'EXPORT VENTE 2022'!$V:$V,D$1)</f>
        <v>0</v>
      </c>
      <c r="E21" s="39">
        <f>SUMIFS('EXPORT VENTE 2022'!$L:$L,'EXPORT VENTE 2022'!$G:$G,$A21,'EXPORT VENTE 2022'!$V:$V,E$1)</f>
        <v>0</v>
      </c>
      <c r="F21" s="39">
        <f>SUMIFS('EXPORT VENTE 2022'!$L:$L,'EXPORT VENTE 2022'!$G:$G,$A21,'EXPORT VENTE 2022'!$V:$V,F$1)</f>
        <v>0</v>
      </c>
      <c r="G21" s="39">
        <f>SUMIFS('EXPORT VENTE 2022'!$L:$L,'EXPORT VENTE 2022'!$G:$G,$A21,'EXPORT VENTE 2022'!$V:$V,G$1)</f>
        <v>0</v>
      </c>
      <c r="H21" s="39">
        <f>SUMIFS('EXPORT VENTE 2022'!$L:$L,'EXPORT VENTE 2022'!$G:$G,$A21,'EXPORT VENTE 2022'!$V:$V,H$1)</f>
        <v>0</v>
      </c>
      <c r="I21" s="39">
        <f>SUMIFS('EXPORT VENTE 2022'!$L:$L,'EXPORT VENTE 2022'!$G:$G,$A21,'EXPORT VENTE 2022'!$V:$V,I$1)</f>
        <v>0</v>
      </c>
      <c r="J21" s="39">
        <f>SUMIFS('EXPORT VENTE 2022'!$L:$L,'EXPORT VENTE 2022'!$G:$G,$A21,'EXPORT VENTE 2022'!$V:$V,J$1)</f>
        <v>0</v>
      </c>
      <c r="K21" s="39">
        <f>SUMIFS('EXPORT VENTE 2022'!$L:$L,'EXPORT VENTE 2022'!$G:$G,$A21,'EXPORT VENTE 2022'!$V:$V,K$1)</f>
        <v>0</v>
      </c>
      <c r="L21" s="39">
        <f>SUMIFS('EXPORT VENTE 2022'!$L:$L,'EXPORT VENTE 2022'!$G:$G,$A21,'EXPORT VENTE 2022'!$V:$V,L$1)</f>
        <v>0</v>
      </c>
      <c r="M21" s="39">
        <f>SUMIFS('EXPORT VENTE 2022'!$L:$L,'EXPORT VENTE 2022'!$G:$G,$A21,'EXPORT VENTE 2022'!$V:$V,M$1)</f>
        <v>0</v>
      </c>
      <c r="N21" s="39">
        <f>SUMIFS('EXPORT VENTE 2022'!$L:$L,'EXPORT VENTE 2022'!$G:$G,$A21,'EXPORT VENTE 2022'!$V:$V,N$1)</f>
        <v>0</v>
      </c>
      <c r="O21" s="39">
        <f>SUMIFS('EXPORT VENTE 2022'!$L:$L,'EXPORT VENTE 2022'!$G:$G,$A21,'EXPORT VENTE 2022'!$V:$V,O$1)</f>
        <v>0</v>
      </c>
      <c r="P21" s="39">
        <f>SUMIFS('EXPORT VENTE 2022'!$L:$L,'EXPORT VENTE 2022'!$G:$G,$A21,'EXPORT VENTE 2022'!$V:$V,P$1)</f>
        <v>0</v>
      </c>
      <c r="Q21" s="39">
        <f>SUMIFS('EXPORT VENTE 2022'!$L:$L,'EXPORT VENTE 2022'!$G:$G,$A21,'EXPORT VENTE 2022'!$V:$V,Q$1)</f>
        <v>0</v>
      </c>
      <c r="R21" s="39">
        <f>SUMIFS('EXPORT VENTE 2022'!$L:$L,'EXPORT VENTE 2022'!$G:$G,$A21,'EXPORT VENTE 2022'!$V:$V,R$1)</f>
        <v>0</v>
      </c>
      <c r="S21" s="39">
        <f>SUMIFS('EXPORT VENTE 2022'!$L:$L,'EXPORT VENTE 2022'!$G:$G,$A21,'EXPORT VENTE 2022'!$V:$V,S$1)</f>
        <v>0</v>
      </c>
      <c r="T21" s="39">
        <f>SUMIFS('EXPORT VENTE 2022'!$L:$L,'EXPORT VENTE 2022'!$G:$G,$A21,'EXPORT VENTE 2022'!$V:$V,T$1)</f>
        <v>0</v>
      </c>
      <c r="U21" s="39">
        <f>SUMIFS('EXPORT VENTE 2022'!$L:$L,'EXPORT VENTE 2022'!$G:$G,$A21,'EXPORT VENTE 2022'!$V:$V,U$1)</f>
        <v>0</v>
      </c>
      <c r="V21" s="39">
        <f>SUMIFS('EXPORT VENTE 2022'!$L:$L,'EXPORT VENTE 2022'!$G:$G,$A21,'EXPORT VENTE 2022'!$V:$V,V$1)</f>
        <v>0</v>
      </c>
      <c r="W21" s="39">
        <f>SUMIFS('EXPORT VENTE 2022'!$L:$L,'EXPORT VENTE 2022'!$G:$G,$A21,'EXPORT VENTE 2022'!$V:$V,W$1)</f>
        <v>0</v>
      </c>
      <c r="X21" s="39">
        <f>SUMIFS('EXPORT VENTE 2022'!$L:$L,'EXPORT VENTE 2022'!$G:$G,$A21,'EXPORT VENTE 2022'!$V:$V,X$1)</f>
        <v>0</v>
      </c>
      <c r="Y21" s="39">
        <f>SUMIFS('EXPORT VENTE 2022'!$L:$L,'EXPORT VENTE 2022'!$G:$G,$A21,'EXPORT VENTE 2022'!$V:$V,Y$1)</f>
        <v>0</v>
      </c>
      <c r="Z21" s="39">
        <f>SUMIFS('EXPORT VENTE 2022'!$L:$L,'EXPORT VENTE 2022'!$G:$G,$A21,'EXPORT VENTE 2022'!$V:$V,Z$1)</f>
        <v>0</v>
      </c>
      <c r="AA21" s="39">
        <f>SUMIFS('EXPORT VENTE 2022'!$L:$L,'EXPORT VENTE 2022'!$G:$G,$A21,'EXPORT VENTE 2022'!$V:$V,AA$1)</f>
        <v>0</v>
      </c>
      <c r="AB21" s="39">
        <f>SUMIFS('EXPORT VENTE 2022'!$L:$L,'EXPORT VENTE 2022'!$G:$G,$A21,'EXPORT VENTE 2022'!$V:$V,AB$1)</f>
        <v>0</v>
      </c>
      <c r="AC21" s="39">
        <f>SUMIFS('EXPORT VENTE 2022'!$L:$L,'EXPORT VENTE 2022'!$G:$G,$A21,'EXPORT VENTE 2022'!$V:$V,AC$1)</f>
        <v>0</v>
      </c>
      <c r="AD21" s="39">
        <f>SUMIFS('EXPORT VENTE 2022'!$L:$L,'EXPORT VENTE 2022'!$G:$G,$A21,'EXPORT VENTE 2022'!$V:$V,AD$1)</f>
        <v>0</v>
      </c>
      <c r="AE21" s="39">
        <f>SUMIFS('EXPORT VENTE 2022'!$L:$L,'EXPORT VENTE 2022'!$G:$G,$A21,'EXPORT VENTE 2022'!$V:$V,AE$1)</f>
        <v>0</v>
      </c>
      <c r="AF21" s="39">
        <f>SUMIFS('EXPORT VENTE 2022'!$L:$L,'EXPORT VENTE 2022'!$G:$G,$A21,'EXPORT VENTE 2022'!$V:$V,AF$1)</f>
        <v>0</v>
      </c>
      <c r="AG21" s="39">
        <f>SUMIFS('EXPORT VENTE 2022'!$L:$L,'EXPORT VENTE 2022'!$G:$G,$A21,'EXPORT VENTE 2022'!$V:$V,AG$1)</f>
        <v>0</v>
      </c>
      <c r="AH21" s="39">
        <f>SUMIFS('EXPORT VENTE 2022'!$L:$L,'EXPORT VENTE 2022'!$G:$G,$A21,'EXPORT VENTE 2022'!$V:$V,AH$1)</f>
        <v>0</v>
      </c>
      <c r="AI21" s="39">
        <f>SUMIFS('EXPORT VENTE 2022'!$L:$L,'EXPORT VENTE 2022'!$G:$G,$A21,'EXPORT VENTE 2022'!$V:$V,AI$1)</f>
        <v>0</v>
      </c>
      <c r="AJ21" s="39">
        <f>SUMIFS('EXPORT VENTE 2022'!$L:$L,'EXPORT VENTE 2022'!$G:$G,$A21,'EXPORT VENTE 2022'!$V:$V,AJ$1)</f>
        <v>0</v>
      </c>
      <c r="AK21" s="39">
        <f>SUMIFS('EXPORT VENTE 2022'!$L:$L,'EXPORT VENTE 2022'!$G:$G,$A21,'EXPORT VENTE 2022'!$V:$V,AK$1)</f>
        <v>0</v>
      </c>
      <c r="AL21" s="39">
        <f>SUMIFS('EXPORT VENTE 2022'!$L:$L,'EXPORT VENTE 2022'!$G:$G,$A21,'EXPORT VENTE 2022'!$V:$V,AL$1)</f>
        <v>0</v>
      </c>
      <c r="AM21" s="39">
        <f>SUMIFS('EXPORT VENTE 2022'!$L:$L,'EXPORT VENTE 2022'!$G:$G,$A21,'EXPORT VENTE 2022'!$V:$V,AM$1)</f>
        <v>0</v>
      </c>
      <c r="AN21" s="39">
        <f>SUMIFS('EXPORT VENTE 2022'!$L:$L,'EXPORT VENTE 2022'!$G:$G,$A21,'EXPORT VENTE 2022'!$V:$V,AN$1)</f>
        <v>0</v>
      </c>
      <c r="AO21" s="39">
        <f>SUMIFS('EXPORT VENTE 2022'!$L:$L,'EXPORT VENTE 2022'!$G:$G,$A21,'EXPORT VENTE 2022'!$V:$V,AO$1)</f>
        <v>0</v>
      </c>
      <c r="AP21" s="39">
        <f>SUMIFS('EXPORT VENTE 2022'!$L:$L,'EXPORT VENTE 2022'!$G:$G,$A21,'EXPORT VENTE 2022'!$V:$V,AP$1)</f>
        <v>0</v>
      </c>
      <c r="AQ21" s="39">
        <f>SUMIFS('EXPORT VENTE 2022'!$L:$L,'EXPORT VENTE 2022'!$G:$G,$A21,'EXPORT VENTE 2022'!$V:$V,AQ$1)</f>
        <v>0</v>
      </c>
      <c r="AR21" s="39">
        <f>SUMIFS('EXPORT VENTE 2022'!$L:$L,'EXPORT VENTE 2022'!$G:$G,$A21,'EXPORT VENTE 2022'!$V:$V,AR$1)</f>
        <v>0</v>
      </c>
      <c r="AS21" s="39">
        <f>SUMIFS('EXPORT VENTE 2022'!$L:$L,'EXPORT VENTE 2022'!$G:$G,$A21,'EXPORT VENTE 2022'!$V:$V,AS$1)</f>
        <v>0</v>
      </c>
      <c r="AT21" s="39">
        <f>SUMIFS('EXPORT VENTE 2022'!$L:$L,'EXPORT VENTE 2022'!$G:$G,$A21,'EXPORT VENTE 2022'!$V:$V,AT$1)</f>
        <v>0</v>
      </c>
      <c r="AU21" s="39">
        <f>SUMIFS('EXPORT VENTE 2022'!$L:$L,'EXPORT VENTE 2022'!$G:$G,$A21,'EXPORT VENTE 2022'!$V:$V,AU$1)</f>
        <v>0</v>
      </c>
      <c r="AV21" s="39">
        <f>SUMIFS('EXPORT VENTE 2022'!$L:$L,'EXPORT VENTE 2022'!$G:$G,$A21,'EXPORT VENTE 2022'!$V:$V,AV$1)</f>
        <v>0</v>
      </c>
      <c r="AW21" s="39">
        <f>SUMIFS('EXPORT VENTE 2022'!$L:$L,'EXPORT VENTE 2022'!$G:$G,$A21,'EXPORT VENTE 2022'!$V:$V,AW$1)</f>
        <v>0</v>
      </c>
      <c r="AX21" s="39">
        <f>SUMIFS('EXPORT VENTE 2022'!$L:$L,'EXPORT VENTE 2022'!$G:$G,$A21,'EXPORT VENTE 2022'!$V:$V,AX$1)</f>
        <v>0</v>
      </c>
      <c r="AY21" s="39">
        <f>SUMIFS('EXPORT VENTE 2022'!$L:$L,'EXPORT VENTE 2022'!$G:$G,$A21,'EXPORT VENTE 2022'!$V:$V,AY$1)</f>
        <v>0</v>
      </c>
      <c r="AZ21" s="39">
        <f>SUMIFS('EXPORT VENTE 2022'!$L:$L,'EXPORT VENTE 2022'!$G:$G,$A21,'EXPORT VENTE 2022'!$V:$V,AZ$1)</f>
        <v>0</v>
      </c>
      <c r="BA21" s="39">
        <f>SUMIFS('EXPORT VENTE 2022'!$L:$L,'EXPORT VENTE 2022'!$G:$G,$A21,'EXPORT VENTE 2022'!$V:$V,BA$1)</f>
        <v>0</v>
      </c>
      <c r="BB21">
        <f t="shared" si="0"/>
        <v>0</v>
      </c>
      <c r="BC21" s="198" t="e">
        <f t="shared" si="1"/>
        <v>#DIV/0!</v>
      </c>
    </row>
    <row r="22" spans="1:55" x14ac:dyDescent="0.2">
      <c r="A22" s="36" t="s">
        <v>123</v>
      </c>
      <c r="B22" s="39">
        <f>SUMIFS('EXPORT VENTE 2022'!$L:$L,'EXPORT VENTE 2022'!$G:$G,$A22,'EXPORT VENTE 2022'!$V:$V,B$1)</f>
        <v>0</v>
      </c>
      <c r="C22" s="39">
        <f>SUMIFS('EXPORT VENTE 2022'!$L:$L,'EXPORT VENTE 2022'!$G:$G,$A22,'EXPORT VENTE 2022'!$V:$V,C$1)</f>
        <v>0</v>
      </c>
      <c r="D22" s="39">
        <f>SUMIFS('EXPORT VENTE 2022'!$L:$L,'EXPORT VENTE 2022'!$G:$G,$A22,'EXPORT VENTE 2022'!$V:$V,D$1)</f>
        <v>0</v>
      </c>
      <c r="E22" s="39">
        <f>SUMIFS('EXPORT VENTE 2022'!$L:$L,'EXPORT VENTE 2022'!$G:$G,$A22,'EXPORT VENTE 2022'!$V:$V,E$1)</f>
        <v>0</v>
      </c>
      <c r="F22" s="39">
        <f>SUMIFS('EXPORT VENTE 2022'!$L:$L,'EXPORT VENTE 2022'!$G:$G,$A22,'EXPORT VENTE 2022'!$V:$V,F$1)</f>
        <v>0</v>
      </c>
      <c r="G22" s="39">
        <f>SUMIFS('EXPORT VENTE 2022'!$L:$L,'EXPORT VENTE 2022'!$G:$G,$A22,'EXPORT VENTE 2022'!$V:$V,G$1)</f>
        <v>0</v>
      </c>
      <c r="H22" s="39">
        <f>SUMIFS('EXPORT VENTE 2022'!$L:$L,'EXPORT VENTE 2022'!$G:$G,$A22,'EXPORT VENTE 2022'!$V:$V,H$1)</f>
        <v>0</v>
      </c>
      <c r="I22" s="39">
        <f>SUMIFS('EXPORT VENTE 2022'!$L:$L,'EXPORT VENTE 2022'!$G:$G,$A22,'EXPORT VENTE 2022'!$V:$V,I$1)</f>
        <v>0</v>
      </c>
      <c r="J22" s="39">
        <f>SUMIFS('EXPORT VENTE 2022'!$L:$L,'EXPORT VENTE 2022'!$G:$G,$A22,'EXPORT VENTE 2022'!$V:$V,J$1)</f>
        <v>0</v>
      </c>
      <c r="K22" s="39">
        <f>SUMIFS('EXPORT VENTE 2022'!$L:$L,'EXPORT VENTE 2022'!$G:$G,$A22,'EXPORT VENTE 2022'!$V:$V,K$1)</f>
        <v>0</v>
      </c>
      <c r="L22" s="39">
        <f>SUMIFS('EXPORT VENTE 2022'!$L:$L,'EXPORT VENTE 2022'!$G:$G,$A22,'EXPORT VENTE 2022'!$V:$V,L$1)</f>
        <v>0</v>
      </c>
      <c r="M22" s="39">
        <f>SUMIFS('EXPORT VENTE 2022'!$L:$L,'EXPORT VENTE 2022'!$G:$G,$A22,'EXPORT VENTE 2022'!$V:$V,M$1)</f>
        <v>0</v>
      </c>
      <c r="N22" s="39">
        <f>SUMIFS('EXPORT VENTE 2022'!$L:$L,'EXPORT VENTE 2022'!$G:$G,$A22,'EXPORT VENTE 2022'!$V:$V,N$1)</f>
        <v>0</v>
      </c>
      <c r="O22" s="39">
        <f>SUMIFS('EXPORT VENTE 2022'!$L:$L,'EXPORT VENTE 2022'!$G:$G,$A22,'EXPORT VENTE 2022'!$V:$V,O$1)</f>
        <v>0</v>
      </c>
      <c r="P22" s="39">
        <f>SUMIFS('EXPORT VENTE 2022'!$L:$L,'EXPORT VENTE 2022'!$G:$G,$A22,'EXPORT VENTE 2022'!$V:$V,P$1)</f>
        <v>0</v>
      </c>
      <c r="Q22" s="39">
        <f>SUMIFS('EXPORT VENTE 2022'!$L:$L,'EXPORT VENTE 2022'!$G:$G,$A22,'EXPORT VENTE 2022'!$V:$V,Q$1)</f>
        <v>0</v>
      </c>
      <c r="R22" s="39">
        <f>SUMIFS('EXPORT VENTE 2022'!$L:$L,'EXPORT VENTE 2022'!$G:$G,$A22,'EXPORT VENTE 2022'!$V:$V,R$1)</f>
        <v>0</v>
      </c>
      <c r="S22" s="39">
        <f>SUMIFS('EXPORT VENTE 2022'!$L:$L,'EXPORT VENTE 2022'!$G:$G,$A22,'EXPORT VENTE 2022'!$V:$V,S$1)</f>
        <v>0</v>
      </c>
      <c r="T22" s="39">
        <f>SUMIFS('EXPORT VENTE 2022'!$L:$L,'EXPORT VENTE 2022'!$G:$G,$A22,'EXPORT VENTE 2022'!$V:$V,T$1)</f>
        <v>0</v>
      </c>
      <c r="U22" s="39">
        <f>SUMIFS('EXPORT VENTE 2022'!$L:$L,'EXPORT VENTE 2022'!$G:$G,$A22,'EXPORT VENTE 2022'!$V:$V,U$1)</f>
        <v>0</v>
      </c>
      <c r="V22" s="39">
        <f>SUMIFS('EXPORT VENTE 2022'!$L:$L,'EXPORT VENTE 2022'!$G:$G,$A22,'EXPORT VENTE 2022'!$V:$V,V$1)</f>
        <v>0</v>
      </c>
      <c r="W22" s="39">
        <f>SUMIFS('EXPORT VENTE 2022'!$L:$L,'EXPORT VENTE 2022'!$G:$G,$A22,'EXPORT VENTE 2022'!$V:$V,W$1)</f>
        <v>0</v>
      </c>
      <c r="X22" s="39">
        <f>SUMIFS('EXPORT VENTE 2022'!$L:$L,'EXPORT VENTE 2022'!$G:$G,$A22,'EXPORT VENTE 2022'!$V:$V,X$1)</f>
        <v>0</v>
      </c>
      <c r="Y22" s="39">
        <f>SUMIFS('EXPORT VENTE 2022'!$L:$L,'EXPORT VENTE 2022'!$G:$G,$A22,'EXPORT VENTE 2022'!$V:$V,Y$1)</f>
        <v>0</v>
      </c>
      <c r="Z22" s="39">
        <f>SUMIFS('EXPORT VENTE 2022'!$L:$L,'EXPORT VENTE 2022'!$G:$G,$A22,'EXPORT VENTE 2022'!$V:$V,Z$1)</f>
        <v>0</v>
      </c>
      <c r="AA22" s="39">
        <f>SUMIFS('EXPORT VENTE 2022'!$L:$L,'EXPORT VENTE 2022'!$G:$G,$A22,'EXPORT VENTE 2022'!$V:$V,AA$1)</f>
        <v>0</v>
      </c>
      <c r="AB22" s="39">
        <f>SUMIFS('EXPORT VENTE 2022'!$L:$L,'EXPORT VENTE 2022'!$G:$G,$A22,'EXPORT VENTE 2022'!$V:$V,AB$1)</f>
        <v>0</v>
      </c>
      <c r="AC22" s="39">
        <f>SUMIFS('EXPORT VENTE 2022'!$L:$L,'EXPORT VENTE 2022'!$G:$G,$A22,'EXPORT VENTE 2022'!$V:$V,AC$1)</f>
        <v>0</v>
      </c>
      <c r="AD22" s="39">
        <f>SUMIFS('EXPORT VENTE 2022'!$L:$L,'EXPORT VENTE 2022'!$G:$G,$A22,'EXPORT VENTE 2022'!$V:$V,AD$1)</f>
        <v>0</v>
      </c>
      <c r="AE22" s="39">
        <f>SUMIFS('EXPORT VENTE 2022'!$L:$L,'EXPORT VENTE 2022'!$G:$G,$A22,'EXPORT VENTE 2022'!$V:$V,AE$1)</f>
        <v>0</v>
      </c>
      <c r="AF22" s="39">
        <f>SUMIFS('EXPORT VENTE 2022'!$L:$L,'EXPORT VENTE 2022'!$G:$G,$A22,'EXPORT VENTE 2022'!$V:$V,AF$1)</f>
        <v>0</v>
      </c>
      <c r="AG22" s="39">
        <f>SUMIFS('EXPORT VENTE 2022'!$L:$L,'EXPORT VENTE 2022'!$G:$G,$A22,'EXPORT VENTE 2022'!$V:$V,AG$1)</f>
        <v>0</v>
      </c>
      <c r="AH22" s="39">
        <f>SUMIFS('EXPORT VENTE 2022'!$L:$L,'EXPORT VENTE 2022'!$G:$G,$A22,'EXPORT VENTE 2022'!$V:$V,AH$1)</f>
        <v>0</v>
      </c>
      <c r="AI22" s="39">
        <f>SUMIFS('EXPORT VENTE 2022'!$L:$L,'EXPORT VENTE 2022'!$G:$G,$A22,'EXPORT VENTE 2022'!$V:$V,AI$1)</f>
        <v>0</v>
      </c>
      <c r="AJ22" s="39">
        <f>SUMIFS('EXPORT VENTE 2022'!$L:$L,'EXPORT VENTE 2022'!$G:$G,$A22,'EXPORT VENTE 2022'!$V:$V,AJ$1)</f>
        <v>0</v>
      </c>
      <c r="AK22" s="39">
        <f>SUMIFS('EXPORT VENTE 2022'!$L:$L,'EXPORT VENTE 2022'!$G:$G,$A22,'EXPORT VENTE 2022'!$V:$V,AK$1)</f>
        <v>0</v>
      </c>
      <c r="AL22" s="39">
        <f>SUMIFS('EXPORT VENTE 2022'!$L:$L,'EXPORT VENTE 2022'!$G:$G,$A22,'EXPORT VENTE 2022'!$V:$V,AL$1)</f>
        <v>0</v>
      </c>
      <c r="AM22" s="39">
        <f>SUMIFS('EXPORT VENTE 2022'!$L:$L,'EXPORT VENTE 2022'!$G:$G,$A22,'EXPORT VENTE 2022'!$V:$V,AM$1)</f>
        <v>0</v>
      </c>
      <c r="AN22" s="39">
        <f>SUMIFS('EXPORT VENTE 2022'!$L:$L,'EXPORT VENTE 2022'!$G:$G,$A22,'EXPORT VENTE 2022'!$V:$V,AN$1)</f>
        <v>0</v>
      </c>
      <c r="AO22" s="39">
        <f>SUMIFS('EXPORT VENTE 2022'!$L:$L,'EXPORT VENTE 2022'!$G:$G,$A22,'EXPORT VENTE 2022'!$V:$V,AO$1)</f>
        <v>0</v>
      </c>
      <c r="AP22" s="39">
        <f>SUMIFS('EXPORT VENTE 2022'!$L:$L,'EXPORT VENTE 2022'!$G:$G,$A22,'EXPORT VENTE 2022'!$V:$V,AP$1)</f>
        <v>0</v>
      </c>
      <c r="AQ22" s="39">
        <f>SUMIFS('EXPORT VENTE 2022'!$L:$L,'EXPORT VENTE 2022'!$G:$G,$A22,'EXPORT VENTE 2022'!$V:$V,AQ$1)</f>
        <v>0</v>
      </c>
      <c r="AR22" s="39">
        <f>SUMIFS('EXPORT VENTE 2022'!$L:$L,'EXPORT VENTE 2022'!$G:$G,$A22,'EXPORT VENTE 2022'!$V:$V,AR$1)</f>
        <v>0</v>
      </c>
      <c r="AS22" s="39">
        <f>SUMIFS('EXPORT VENTE 2022'!$L:$L,'EXPORT VENTE 2022'!$G:$G,$A22,'EXPORT VENTE 2022'!$V:$V,AS$1)</f>
        <v>0</v>
      </c>
      <c r="AT22" s="39">
        <f>SUMIFS('EXPORT VENTE 2022'!$L:$L,'EXPORT VENTE 2022'!$G:$G,$A22,'EXPORT VENTE 2022'!$V:$V,AT$1)</f>
        <v>0</v>
      </c>
      <c r="AU22" s="39">
        <f>SUMIFS('EXPORT VENTE 2022'!$L:$L,'EXPORT VENTE 2022'!$G:$G,$A22,'EXPORT VENTE 2022'!$V:$V,AU$1)</f>
        <v>0</v>
      </c>
      <c r="AV22" s="39">
        <f>SUMIFS('EXPORT VENTE 2022'!$L:$L,'EXPORT VENTE 2022'!$G:$G,$A22,'EXPORT VENTE 2022'!$V:$V,AV$1)</f>
        <v>0</v>
      </c>
      <c r="AW22" s="39">
        <f>SUMIFS('EXPORT VENTE 2022'!$L:$L,'EXPORT VENTE 2022'!$G:$G,$A22,'EXPORT VENTE 2022'!$V:$V,AW$1)</f>
        <v>0</v>
      </c>
      <c r="AX22" s="39">
        <f>SUMIFS('EXPORT VENTE 2022'!$L:$L,'EXPORT VENTE 2022'!$G:$G,$A22,'EXPORT VENTE 2022'!$V:$V,AX$1)</f>
        <v>0</v>
      </c>
      <c r="AY22" s="39">
        <f>SUMIFS('EXPORT VENTE 2022'!$L:$L,'EXPORT VENTE 2022'!$G:$G,$A22,'EXPORT VENTE 2022'!$V:$V,AY$1)</f>
        <v>0</v>
      </c>
      <c r="AZ22" s="39">
        <f>SUMIFS('EXPORT VENTE 2022'!$L:$L,'EXPORT VENTE 2022'!$G:$G,$A22,'EXPORT VENTE 2022'!$V:$V,AZ$1)</f>
        <v>0</v>
      </c>
      <c r="BA22" s="39">
        <f>SUMIFS('EXPORT VENTE 2022'!$L:$L,'EXPORT VENTE 2022'!$G:$G,$A22,'EXPORT VENTE 2022'!$V:$V,BA$1)</f>
        <v>0</v>
      </c>
      <c r="BB22">
        <f t="shared" si="0"/>
        <v>0</v>
      </c>
      <c r="BC22" s="198" t="e">
        <f t="shared" si="1"/>
        <v>#DIV/0!</v>
      </c>
    </row>
    <row r="23" spans="1:55" x14ac:dyDescent="0.2">
      <c r="A23" s="36" t="s">
        <v>15</v>
      </c>
      <c r="B23" s="39">
        <f>SUMIFS('EXPORT VENTE 2022'!$L:$L,'EXPORT VENTE 2022'!$G:$G,$A23,'EXPORT VENTE 2022'!$V:$V,B$1)</f>
        <v>0</v>
      </c>
      <c r="C23" s="39">
        <f>SUMIFS('EXPORT VENTE 2022'!$L:$L,'EXPORT VENTE 2022'!$G:$G,$A23,'EXPORT VENTE 2022'!$V:$V,C$1)</f>
        <v>0</v>
      </c>
      <c r="D23" s="39">
        <f>SUMIFS('EXPORT VENTE 2022'!$L:$L,'EXPORT VENTE 2022'!$G:$G,$A23,'EXPORT VENTE 2022'!$V:$V,D$1)</f>
        <v>0</v>
      </c>
      <c r="E23" s="39">
        <f>SUMIFS('EXPORT VENTE 2022'!$L:$L,'EXPORT VENTE 2022'!$G:$G,$A23,'EXPORT VENTE 2022'!$V:$V,E$1)</f>
        <v>0</v>
      </c>
      <c r="F23" s="39">
        <f>SUMIFS('EXPORT VENTE 2022'!$L:$L,'EXPORT VENTE 2022'!$G:$G,$A23,'EXPORT VENTE 2022'!$V:$V,F$1)</f>
        <v>0</v>
      </c>
      <c r="G23" s="39">
        <f>SUMIFS('EXPORT VENTE 2022'!$L:$L,'EXPORT VENTE 2022'!$G:$G,$A23,'EXPORT VENTE 2022'!$V:$V,G$1)</f>
        <v>0</v>
      </c>
      <c r="H23" s="39">
        <f>SUMIFS('EXPORT VENTE 2022'!$L:$L,'EXPORT VENTE 2022'!$G:$G,$A23,'EXPORT VENTE 2022'!$V:$V,H$1)</f>
        <v>0</v>
      </c>
      <c r="I23" s="39">
        <f>SUMIFS('EXPORT VENTE 2022'!$L:$L,'EXPORT VENTE 2022'!$G:$G,$A23,'EXPORT VENTE 2022'!$V:$V,I$1)</f>
        <v>0</v>
      </c>
      <c r="J23" s="39">
        <f>SUMIFS('EXPORT VENTE 2022'!$L:$L,'EXPORT VENTE 2022'!$G:$G,$A23,'EXPORT VENTE 2022'!$V:$V,J$1)</f>
        <v>0</v>
      </c>
      <c r="K23" s="39">
        <f>SUMIFS('EXPORT VENTE 2022'!$L:$L,'EXPORT VENTE 2022'!$G:$G,$A23,'EXPORT VENTE 2022'!$V:$V,K$1)</f>
        <v>0</v>
      </c>
      <c r="L23" s="39">
        <f>SUMIFS('EXPORT VENTE 2022'!$L:$L,'EXPORT VENTE 2022'!$G:$G,$A23,'EXPORT VENTE 2022'!$V:$V,L$1)</f>
        <v>0</v>
      </c>
      <c r="M23" s="39">
        <f>SUMIFS('EXPORT VENTE 2022'!$L:$L,'EXPORT VENTE 2022'!$G:$G,$A23,'EXPORT VENTE 2022'!$V:$V,M$1)</f>
        <v>0</v>
      </c>
      <c r="N23" s="39">
        <f>SUMIFS('EXPORT VENTE 2022'!$L:$L,'EXPORT VENTE 2022'!$G:$G,$A23,'EXPORT VENTE 2022'!$V:$V,N$1)</f>
        <v>0</v>
      </c>
      <c r="O23" s="39">
        <f>SUMIFS('EXPORT VENTE 2022'!$L:$L,'EXPORT VENTE 2022'!$G:$G,$A23,'EXPORT VENTE 2022'!$V:$V,O$1)</f>
        <v>0</v>
      </c>
      <c r="P23" s="39">
        <f>SUMIFS('EXPORT VENTE 2022'!$L:$L,'EXPORT VENTE 2022'!$G:$G,$A23,'EXPORT VENTE 2022'!$V:$V,P$1)</f>
        <v>0</v>
      </c>
      <c r="Q23" s="39">
        <f>SUMIFS('EXPORT VENTE 2022'!$L:$L,'EXPORT VENTE 2022'!$G:$G,$A23,'EXPORT VENTE 2022'!$V:$V,Q$1)</f>
        <v>0</v>
      </c>
      <c r="R23" s="39">
        <f>SUMIFS('EXPORT VENTE 2022'!$L:$L,'EXPORT VENTE 2022'!$G:$G,$A23,'EXPORT VENTE 2022'!$V:$V,R$1)</f>
        <v>0</v>
      </c>
      <c r="S23" s="39">
        <f>SUMIFS('EXPORT VENTE 2022'!$L:$L,'EXPORT VENTE 2022'!$G:$G,$A23,'EXPORT VENTE 2022'!$V:$V,S$1)</f>
        <v>0</v>
      </c>
      <c r="T23" s="39">
        <f>SUMIFS('EXPORT VENTE 2022'!$L:$L,'EXPORT VENTE 2022'!$G:$G,$A23,'EXPORT VENTE 2022'!$V:$V,T$1)</f>
        <v>0</v>
      </c>
      <c r="U23" s="39">
        <f>SUMIFS('EXPORT VENTE 2022'!$L:$L,'EXPORT VENTE 2022'!$G:$G,$A23,'EXPORT VENTE 2022'!$V:$V,U$1)</f>
        <v>0</v>
      </c>
      <c r="V23" s="39">
        <f>SUMIFS('EXPORT VENTE 2022'!$L:$L,'EXPORT VENTE 2022'!$G:$G,$A23,'EXPORT VENTE 2022'!$V:$V,V$1)</f>
        <v>0</v>
      </c>
      <c r="W23" s="39">
        <f>SUMIFS('EXPORT VENTE 2022'!$L:$L,'EXPORT VENTE 2022'!$G:$G,$A23,'EXPORT VENTE 2022'!$V:$V,W$1)</f>
        <v>0</v>
      </c>
      <c r="X23" s="39">
        <f>SUMIFS('EXPORT VENTE 2022'!$L:$L,'EXPORT VENTE 2022'!$G:$G,$A23,'EXPORT VENTE 2022'!$V:$V,X$1)</f>
        <v>0</v>
      </c>
      <c r="Y23" s="39">
        <f>SUMIFS('EXPORT VENTE 2022'!$L:$L,'EXPORT VENTE 2022'!$G:$G,$A23,'EXPORT VENTE 2022'!$V:$V,Y$1)</f>
        <v>0</v>
      </c>
      <c r="Z23" s="39">
        <f>SUMIFS('EXPORT VENTE 2022'!$L:$L,'EXPORT VENTE 2022'!$G:$G,$A23,'EXPORT VENTE 2022'!$V:$V,Z$1)</f>
        <v>0</v>
      </c>
      <c r="AA23" s="39">
        <f>SUMIFS('EXPORT VENTE 2022'!$L:$L,'EXPORT VENTE 2022'!$G:$G,$A23,'EXPORT VENTE 2022'!$V:$V,AA$1)</f>
        <v>0</v>
      </c>
      <c r="AB23" s="39">
        <f>SUMIFS('EXPORT VENTE 2022'!$L:$L,'EXPORT VENTE 2022'!$G:$G,$A23,'EXPORT VENTE 2022'!$V:$V,AB$1)</f>
        <v>0</v>
      </c>
      <c r="AC23" s="39">
        <f>SUMIFS('EXPORT VENTE 2022'!$L:$L,'EXPORT VENTE 2022'!$G:$G,$A23,'EXPORT VENTE 2022'!$V:$V,AC$1)</f>
        <v>0</v>
      </c>
      <c r="AD23" s="39">
        <f>SUMIFS('EXPORT VENTE 2022'!$L:$L,'EXPORT VENTE 2022'!$G:$G,$A23,'EXPORT VENTE 2022'!$V:$V,AD$1)</f>
        <v>0</v>
      </c>
      <c r="AE23" s="39">
        <f>SUMIFS('EXPORT VENTE 2022'!$L:$L,'EXPORT VENTE 2022'!$G:$G,$A23,'EXPORT VENTE 2022'!$V:$V,AE$1)</f>
        <v>0</v>
      </c>
      <c r="AF23" s="39">
        <f>SUMIFS('EXPORT VENTE 2022'!$L:$L,'EXPORT VENTE 2022'!$G:$G,$A23,'EXPORT VENTE 2022'!$V:$V,AF$1)</f>
        <v>0</v>
      </c>
      <c r="AG23" s="39">
        <f>SUMIFS('EXPORT VENTE 2022'!$L:$L,'EXPORT VENTE 2022'!$G:$G,$A23,'EXPORT VENTE 2022'!$V:$V,AG$1)</f>
        <v>0</v>
      </c>
      <c r="AH23" s="39">
        <f>SUMIFS('EXPORT VENTE 2022'!$L:$L,'EXPORT VENTE 2022'!$G:$G,$A23,'EXPORT VENTE 2022'!$V:$V,AH$1)</f>
        <v>0</v>
      </c>
      <c r="AI23" s="39">
        <f>SUMIFS('EXPORT VENTE 2022'!$L:$L,'EXPORT VENTE 2022'!$G:$G,$A23,'EXPORT VENTE 2022'!$V:$V,AI$1)</f>
        <v>0</v>
      </c>
      <c r="AJ23" s="39">
        <f>SUMIFS('EXPORT VENTE 2022'!$L:$L,'EXPORT VENTE 2022'!$G:$G,$A23,'EXPORT VENTE 2022'!$V:$V,AJ$1)</f>
        <v>0</v>
      </c>
      <c r="AK23" s="39">
        <f>SUMIFS('EXPORT VENTE 2022'!$L:$L,'EXPORT VENTE 2022'!$G:$G,$A23,'EXPORT VENTE 2022'!$V:$V,AK$1)</f>
        <v>0</v>
      </c>
      <c r="AL23" s="39">
        <f>SUMIFS('EXPORT VENTE 2022'!$L:$L,'EXPORT VENTE 2022'!$G:$G,$A23,'EXPORT VENTE 2022'!$V:$V,AL$1)</f>
        <v>0</v>
      </c>
      <c r="AM23" s="39">
        <f>SUMIFS('EXPORT VENTE 2022'!$L:$L,'EXPORT VENTE 2022'!$G:$G,$A23,'EXPORT VENTE 2022'!$V:$V,AM$1)</f>
        <v>0</v>
      </c>
      <c r="AN23" s="39">
        <f>SUMIFS('EXPORT VENTE 2022'!$L:$L,'EXPORT VENTE 2022'!$G:$G,$A23,'EXPORT VENTE 2022'!$V:$V,AN$1)</f>
        <v>0</v>
      </c>
      <c r="AO23" s="39">
        <f>SUMIFS('EXPORT VENTE 2022'!$L:$L,'EXPORT VENTE 2022'!$G:$G,$A23,'EXPORT VENTE 2022'!$V:$V,AO$1)</f>
        <v>0</v>
      </c>
      <c r="AP23" s="39">
        <f>SUMIFS('EXPORT VENTE 2022'!$L:$L,'EXPORT VENTE 2022'!$G:$G,$A23,'EXPORT VENTE 2022'!$V:$V,AP$1)</f>
        <v>0</v>
      </c>
      <c r="AQ23" s="39">
        <f>SUMIFS('EXPORT VENTE 2022'!$L:$L,'EXPORT VENTE 2022'!$G:$G,$A23,'EXPORT VENTE 2022'!$V:$V,AQ$1)</f>
        <v>0</v>
      </c>
      <c r="AR23" s="39">
        <f>SUMIFS('EXPORT VENTE 2022'!$L:$L,'EXPORT VENTE 2022'!$G:$G,$A23,'EXPORT VENTE 2022'!$V:$V,AR$1)</f>
        <v>0</v>
      </c>
      <c r="AS23" s="39">
        <f>SUMIFS('EXPORT VENTE 2022'!$L:$L,'EXPORT VENTE 2022'!$G:$G,$A23,'EXPORT VENTE 2022'!$V:$V,AS$1)</f>
        <v>0</v>
      </c>
      <c r="AT23" s="39">
        <f>SUMIFS('EXPORT VENTE 2022'!$L:$L,'EXPORT VENTE 2022'!$G:$G,$A23,'EXPORT VENTE 2022'!$V:$V,AT$1)</f>
        <v>0</v>
      </c>
      <c r="AU23" s="39">
        <f>SUMIFS('EXPORT VENTE 2022'!$L:$L,'EXPORT VENTE 2022'!$G:$G,$A23,'EXPORT VENTE 2022'!$V:$V,AU$1)</f>
        <v>0</v>
      </c>
      <c r="AV23" s="39">
        <f>SUMIFS('EXPORT VENTE 2022'!$L:$L,'EXPORT VENTE 2022'!$G:$G,$A23,'EXPORT VENTE 2022'!$V:$V,AV$1)</f>
        <v>0</v>
      </c>
      <c r="AW23" s="39">
        <f>SUMIFS('EXPORT VENTE 2022'!$L:$L,'EXPORT VENTE 2022'!$G:$G,$A23,'EXPORT VENTE 2022'!$V:$V,AW$1)</f>
        <v>0</v>
      </c>
      <c r="AX23" s="39">
        <f>SUMIFS('EXPORT VENTE 2022'!$L:$L,'EXPORT VENTE 2022'!$G:$G,$A23,'EXPORT VENTE 2022'!$V:$V,AX$1)</f>
        <v>0</v>
      </c>
      <c r="AY23" s="39">
        <f>SUMIFS('EXPORT VENTE 2022'!$L:$L,'EXPORT VENTE 2022'!$G:$G,$A23,'EXPORT VENTE 2022'!$V:$V,AY$1)</f>
        <v>0</v>
      </c>
      <c r="AZ23" s="39">
        <f>SUMIFS('EXPORT VENTE 2022'!$L:$L,'EXPORT VENTE 2022'!$G:$G,$A23,'EXPORT VENTE 2022'!$V:$V,AZ$1)</f>
        <v>0</v>
      </c>
      <c r="BA23" s="39">
        <f>SUMIFS('EXPORT VENTE 2022'!$L:$L,'EXPORT VENTE 2022'!$G:$G,$A23,'EXPORT VENTE 2022'!$V:$V,BA$1)</f>
        <v>0</v>
      </c>
      <c r="BB23">
        <f t="shared" si="0"/>
        <v>0</v>
      </c>
      <c r="BC23" s="198" t="e">
        <f t="shared" si="1"/>
        <v>#DIV/0!</v>
      </c>
    </row>
    <row r="24" spans="1:55" x14ac:dyDescent="0.2">
      <c r="A24" s="36" t="s">
        <v>16</v>
      </c>
      <c r="B24" s="39">
        <f>SUMIFS('EXPORT VENTE 2022'!$L:$L,'EXPORT VENTE 2022'!$G:$G,$A24,'EXPORT VENTE 2022'!$V:$V,B$1)</f>
        <v>0</v>
      </c>
      <c r="C24" s="39">
        <f>SUMIFS('EXPORT VENTE 2022'!$L:$L,'EXPORT VENTE 2022'!$G:$G,$A24,'EXPORT VENTE 2022'!$V:$V,C$1)</f>
        <v>0</v>
      </c>
      <c r="D24" s="39">
        <f>SUMIFS('EXPORT VENTE 2022'!$L:$L,'EXPORT VENTE 2022'!$G:$G,$A24,'EXPORT VENTE 2022'!$V:$V,D$1)</f>
        <v>0</v>
      </c>
      <c r="E24" s="39">
        <f>SUMIFS('EXPORT VENTE 2022'!$L:$L,'EXPORT VENTE 2022'!$G:$G,$A24,'EXPORT VENTE 2022'!$V:$V,E$1)</f>
        <v>0</v>
      </c>
      <c r="F24" s="39">
        <f>SUMIFS('EXPORT VENTE 2022'!$L:$L,'EXPORT VENTE 2022'!$G:$G,$A24,'EXPORT VENTE 2022'!$V:$V,F$1)</f>
        <v>0</v>
      </c>
      <c r="G24" s="39">
        <f>SUMIFS('EXPORT VENTE 2022'!$L:$L,'EXPORT VENTE 2022'!$G:$G,$A24,'EXPORT VENTE 2022'!$V:$V,G$1)</f>
        <v>0</v>
      </c>
      <c r="H24" s="39">
        <f>SUMIFS('EXPORT VENTE 2022'!$L:$L,'EXPORT VENTE 2022'!$G:$G,$A24,'EXPORT VENTE 2022'!$V:$V,H$1)</f>
        <v>0</v>
      </c>
      <c r="I24" s="39">
        <f>SUMIFS('EXPORT VENTE 2022'!$L:$L,'EXPORT VENTE 2022'!$G:$G,$A24,'EXPORT VENTE 2022'!$V:$V,I$1)</f>
        <v>0</v>
      </c>
      <c r="J24" s="39">
        <f>SUMIFS('EXPORT VENTE 2022'!$L:$L,'EXPORT VENTE 2022'!$G:$G,$A24,'EXPORT VENTE 2022'!$V:$V,J$1)</f>
        <v>0</v>
      </c>
      <c r="K24" s="39">
        <f>SUMIFS('EXPORT VENTE 2022'!$L:$L,'EXPORT VENTE 2022'!$G:$G,$A24,'EXPORT VENTE 2022'!$V:$V,K$1)</f>
        <v>0</v>
      </c>
      <c r="L24" s="39">
        <f>SUMIFS('EXPORT VENTE 2022'!$L:$L,'EXPORT VENTE 2022'!$G:$G,$A24,'EXPORT VENTE 2022'!$V:$V,L$1)</f>
        <v>0</v>
      </c>
      <c r="M24" s="39">
        <f>SUMIFS('EXPORT VENTE 2022'!$L:$L,'EXPORT VENTE 2022'!$G:$G,$A24,'EXPORT VENTE 2022'!$V:$V,M$1)</f>
        <v>0</v>
      </c>
      <c r="N24" s="39">
        <f>SUMIFS('EXPORT VENTE 2022'!$L:$L,'EXPORT VENTE 2022'!$G:$G,$A24,'EXPORT VENTE 2022'!$V:$V,N$1)</f>
        <v>0</v>
      </c>
      <c r="O24" s="39">
        <f>SUMIFS('EXPORT VENTE 2022'!$L:$L,'EXPORT VENTE 2022'!$G:$G,$A24,'EXPORT VENTE 2022'!$V:$V,O$1)</f>
        <v>0</v>
      </c>
      <c r="P24" s="39">
        <f>SUMIFS('EXPORT VENTE 2022'!$L:$L,'EXPORT VENTE 2022'!$G:$G,$A24,'EXPORT VENTE 2022'!$V:$V,P$1)</f>
        <v>0</v>
      </c>
      <c r="Q24" s="39">
        <f>SUMIFS('EXPORT VENTE 2022'!$L:$L,'EXPORT VENTE 2022'!$G:$G,$A24,'EXPORT VENTE 2022'!$V:$V,Q$1)</f>
        <v>0</v>
      </c>
      <c r="R24" s="39">
        <f>SUMIFS('EXPORT VENTE 2022'!$L:$L,'EXPORT VENTE 2022'!$G:$G,$A24,'EXPORT VENTE 2022'!$V:$V,R$1)</f>
        <v>0</v>
      </c>
      <c r="S24" s="39">
        <f>SUMIFS('EXPORT VENTE 2022'!$L:$L,'EXPORT VENTE 2022'!$G:$G,$A24,'EXPORT VENTE 2022'!$V:$V,S$1)</f>
        <v>0</v>
      </c>
      <c r="T24" s="39">
        <f>SUMIFS('EXPORT VENTE 2022'!$L:$L,'EXPORT VENTE 2022'!$G:$G,$A24,'EXPORT VENTE 2022'!$V:$V,T$1)</f>
        <v>0</v>
      </c>
      <c r="U24" s="39">
        <f>SUMIFS('EXPORT VENTE 2022'!$L:$L,'EXPORT VENTE 2022'!$G:$G,$A24,'EXPORT VENTE 2022'!$V:$V,U$1)</f>
        <v>0</v>
      </c>
      <c r="V24" s="39">
        <f>SUMIFS('EXPORT VENTE 2022'!$L:$L,'EXPORT VENTE 2022'!$G:$G,$A24,'EXPORT VENTE 2022'!$V:$V,V$1)</f>
        <v>0</v>
      </c>
      <c r="W24" s="39">
        <f>SUMIFS('EXPORT VENTE 2022'!$L:$L,'EXPORT VENTE 2022'!$G:$G,$A24,'EXPORT VENTE 2022'!$V:$V,W$1)</f>
        <v>0</v>
      </c>
      <c r="X24" s="39">
        <f>SUMIFS('EXPORT VENTE 2022'!$L:$L,'EXPORT VENTE 2022'!$G:$G,$A24,'EXPORT VENTE 2022'!$V:$V,X$1)</f>
        <v>0</v>
      </c>
      <c r="Y24" s="39">
        <f>SUMIFS('EXPORT VENTE 2022'!$L:$L,'EXPORT VENTE 2022'!$G:$G,$A24,'EXPORT VENTE 2022'!$V:$V,Y$1)</f>
        <v>0</v>
      </c>
      <c r="Z24" s="39">
        <f>SUMIFS('EXPORT VENTE 2022'!$L:$L,'EXPORT VENTE 2022'!$G:$G,$A24,'EXPORT VENTE 2022'!$V:$V,Z$1)</f>
        <v>0</v>
      </c>
      <c r="AA24" s="39">
        <f>SUMIFS('EXPORT VENTE 2022'!$L:$L,'EXPORT VENTE 2022'!$G:$G,$A24,'EXPORT VENTE 2022'!$V:$V,AA$1)</f>
        <v>0</v>
      </c>
      <c r="AB24" s="39">
        <f>SUMIFS('EXPORT VENTE 2022'!$L:$L,'EXPORT VENTE 2022'!$G:$G,$A24,'EXPORT VENTE 2022'!$V:$V,AB$1)</f>
        <v>0</v>
      </c>
      <c r="AC24" s="39">
        <f>SUMIFS('EXPORT VENTE 2022'!$L:$L,'EXPORT VENTE 2022'!$G:$G,$A24,'EXPORT VENTE 2022'!$V:$V,AC$1)</f>
        <v>0</v>
      </c>
      <c r="AD24" s="39">
        <f>SUMIFS('EXPORT VENTE 2022'!$L:$L,'EXPORT VENTE 2022'!$G:$G,$A24,'EXPORT VENTE 2022'!$V:$V,AD$1)</f>
        <v>0</v>
      </c>
      <c r="AE24" s="39">
        <f>SUMIFS('EXPORT VENTE 2022'!$L:$L,'EXPORT VENTE 2022'!$G:$G,$A24,'EXPORT VENTE 2022'!$V:$V,AE$1)</f>
        <v>0</v>
      </c>
      <c r="AF24" s="39">
        <f>SUMIFS('EXPORT VENTE 2022'!$L:$L,'EXPORT VENTE 2022'!$G:$G,$A24,'EXPORT VENTE 2022'!$V:$V,AF$1)</f>
        <v>0</v>
      </c>
      <c r="AG24" s="39">
        <f>SUMIFS('EXPORT VENTE 2022'!$L:$L,'EXPORT VENTE 2022'!$G:$G,$A24,'EXPORT VENTE 2022'!$V:$V,AG$1)</f>
        <v>0</v>
      </c>
      <c r="AH24" s="39">
        <f>SUMIFS('EXPORT VENTE 2022'!$L:$L,'EXPORT VENTE 2022'!$G:$G,$A24,'EXPORT VENTE 2022'!$V:$V,AH$1)</f>
        <v>0</v>
      </c>
      <c r="AI24" s="39">
        <f>SUMIFS('EXPORT VENTE 2022'!$L:$L,'EXPORT VENTE 2022'!$G:$G,$A24,'EXPORT VENTE 2022'!$V:$V,AI$1)</f>
        <v>0</v>
      </c>
      <c r="AJ24" s="39">
        <f>SUMIFS('EXPORT VENTE 2022'!$L:$L,'EXPORT VENTE 2022'!$G:$G,$A24,'EXPORT VENTE 2022'!$V:$V,AJ$1)</f>
        <v>0</v>
      </c>
      <c r="AK24" s="39">
        <f>SUMIFS('EXPORT VENTE 2022'!$L:$L,'EXPORT VENTE 2022'!$G:$G,$A24,'EXPORT VENTE 2022'!$V:$V,AK$1)</f>
        <v>0</v>
      </c>
      <c r="AL24" s="39">
        <f>SUMIFS('EXPORT VENTE 2022'!$L:$L,'EXPORT VENTE 2022'!$G:$G,$A24,'EXPORT VENTE 2022'!$V:$V,AL$1)</f>
        <v>0</v>
      </c>
      <c r="AM24" s="39">
        <f>SUMIFS('EXPORT VENTE 2022'!$L:$L,'EXPORT VENTE 2022'!$G:$G,$A24,'EXPORT VENTE 2022'!$V:$V,AM$1)</f>
        <v>0</v>
      </c>
      <c r="AN24" s="39">
        <f>SUMIFS('EXPORT VENTE 2022'!$L:$L,'EXPORT VENTE 2022'!$G:$G,$A24,'EXPORT VENTE 2022'!$V:$V,AN$1)</f>
        <v>0</v>
      </c>
      <c r="AO24" s="39">
        <f>SUMIFS('EXPORT VENTE 2022'!$L:$L,'EXPORT VENTE 2022'!$G:$G,$A24,'EXPORT VENTE 2022'!$V:$V,AO$1)</f>
        <v>0</v>
      </c>
      <c r="AP24" s="39">
        <f>SUMIFS('EXPORT VENTE 2022'!$L:$L,'EXPORT VENTE 2022'!$G:$G,$A24,'EXPORT VENTE 2022'!$V:$V,AP$1)</f>
        <v>0</v>
      </c>
      <c r="AQ24" s="39">
        <f>SUMIFS('EXPORT VENTE 2022'!$L:$L,'EXPORT VENTE 2022'!$G:$G,$A24,'EXPORT VENTE 2022'!$V:$V,AQ$1)</f>
        <v>0</v>
      </c>
      <c r="AR24" s="39">
        <f>SUMIFS('EXPORT VENTE 2022'!$L:$L,'EXPORT VENTE 2022'!$G:$G,$A24,'EXPORT VENTE 2022'!$V:$V,AR$1)</f>
        <v>0</v>
      </c>
      <c r="AS24" s="39">
        <f>SUMIFS('EXPORT VENTE 2022'!$L:$L,'EXPORT VENTE 2022'!$G:$G,$A24,'EXPORT VENTE 2022'!$V:$V,AS$1)</f>
        <v>0</v>
      </c>
      <c r="AT24" s="39">
        <f>SUMIFS('EXPORT VENTE 2022'!$L:$L,'EXPORT VENTE 2022'!$G:$G,$A24,'EXPORT VENTE 2022'!$V:$V,AT$1)</f>
        <v>0</v>
      </c>
      <c r="AU24" s="39">
        <f>SUMIFS('EXPORT VENTE 2022'!$L:$L,'EXPORT VENTE 2022'!$G:$G,$A24,'EXPORT VENTE 2022'!$V:$V,AU$1)</f>
        <v>0</v>
      </c>
      <c r="AV24" s="39">
        <f>SUMIFS('EXPORT VENTE 2022'!$L:$L,'EXPORT VENTE 2022'!$G:$G,$A24,'EXPORT VENTE 2022'!$V:$V,AV$1)</f>
        <v>0</v>
      </c>
      <c r="AW24" s="39">
        <f>SUMIFS('EXPORT VENTE 2022'!$L:$L,'EXPORT VENTE 2022'!$G:$G,$A24,'EXPORT VENTE 2022'!$V:$V,AW$1)</f>
        <v>0</v>
      </c>
      <c r="AX24" s="39">
        <f>SUMIFS('EXPORT VENTE 2022'!$L:$L,'EXPORT VENTE 2022'!$G:$G,$A24,'EXPORT VENTE 2022'!$V:$V,AX$1)</f>
        <v>0</v>
      </c>
      <c r="AY24" s="39">
        <f>SUMIFS('EXPORT VENTE 2022'!$L:$L,'EXPORT VENTE 2022'!$G:$G,$A24,'EXPORT VENTE 2022'!$V:$V,AY$1)</f>
        <v>0</v>
      </c>
      <c r="AZ24" s="39">
        <f>SUMIFS('EXPORT VENTE 2022'!$L:$L,'EXPORT VENTE 2022'!$G:$G,$A24,'EXPORT VENTE 2022'!$V:$V,AZ$1)</f>
        <v>0</v>
      </c>
      <c r="BA24" s="39">
        <f>SUMIFS('EXPORT VENTE 2022'!$L:$L,'EXPORT VENTE 2022'!$G:$G,$A24,'EXPORT VENTE 2022'!$V:$V,BA$1)</f>
        <v>0</v>
      </c>
      <c r="BB24">
        <f t="shared" si="0"/>
        <v>0</v>
      </c>
      <c r="BC24" s="198" t="e">
        <f t="shared" si="1"/>
        <v>#DIV/0!</v>
      </c>
    </row>
    <row r="25" spans="1:55" x14ac:dyDescent="0.2">
      <c r="A25" s="36" t="s">
        <v>189</v>
      </c>
      <c r="B25" s="39">
        <f>SUMIFS('EXPORT VENTE 2022'!$L:$L,'EXPORT VENTE 2022'!$G:$G,$A25,'EXPORT VENTE 2022'!$V:$V,B$1)</f>
        <v>0</v>
      </c>
      <c r="C25" s="39">
        <f>SUMIFS('EXPORT VENTE 2022'!$L:$L,'EXPORT VENTE 2022'!$G:$G,$A25,'EXPORT VENTE 2022'!$V:$V,C$1)</f>
        <v>0</v>
      </c>
      <c r="D25" s="39">
        <f>SUMIFS('EXPORT VENTE 2022'!$L:$L,'EXPORT VENTE 2022'!$G:$G,$A25,'EXPORT VENTE 2022'!$V:$V,D$1)</f>
        <v>0</v>
      </c>
      <c r="E25" s="39">
        <f>SUMIFS('EXPORT VENTE 2022'!$L:$L,'EXPORT VENTE 2022'!$G:$G,$A25,'EXPORT VENTE 2022'!$V:$V,E$1)</f>
        <v>0</v>
      </c>
      <c r="F25" s="39">
        <f>SUMIFS('EXPORT VENTE 2022'!$L:$L,'EXPORT VENTE 2022'!$G:$G,$A25,'EXPORT VENTE 2022'!$V:$V,F$1)</f>
        <v>0</v>
      </c>
      <c r="G25" s="39">
        <f>SUMIFS('EXPORT VENTE 2022'!$L:$L,'EXPORT VENTE 2022'!$G:$G,$A25,'EXPORT VENTE 2022'!$V:$V,G$1)</f>
        <v>0</v>
      </c>
      <c r="H25" s="39">
        <f>SUMIFS('EXPORT VENTE 2022'!$L:$L,'EXPORT VENTE 2022'!$G:$G,$A25,'EXPORT VENTE 2022'!$V:$V,H$1)</f>
        <v>0</v>
      </c>
      <c r="I25" s="39">
        <f>SUMIFS('EXPORT VENTE 2022'!$L:$L,'EXPORT VENTE 2022'!$G:$G,$A25,'EXPORT VENTE 2022'!$V:$V,I$1)</f>
        <v>0</v>
      </c>
      <c r="J25" s="39">
        <f>SUMIFS('EXPORT VENTE 2022'!$L:$L,'EXPORT VENTE 2022'!$G:$G,$A25,'EXPORT VENTE 2022'!$V:$V,J$1)</f>
        <v>0</v>
      </c>
      <c r="K25" s="39">
        <f>SUMIFS('EXPORT VENTE 2022'!$L:$L,'EXPORT VENTE 2022'!$G:$G,$A25,'EXPORT VENTE 2022'!$V:$V,K$1)</f>
        <v>0</v>
      </c>
      <c r="L25" s="39">
        <f>SUMIFS('EXPORT VENTE 2022'!$L:$L,'EXPORT VENTE 2022'!$G:$G,$A25,'EXPORT VENTE 2022'!$V:$V,L$1)</f>
        <v>0</v>
      </c>
      <c r="M25" s="39">
        <f>SUMIFS('EXPORT VENTE 2022'!$L:$L,'EXPORT VENTE 2022'!$G:$G,$A25,'EXPORT VENTE 2022'!$V:$V,M$1)</f>
        <v>0</v>
      </c>
      <c r="N25" s="39">
        <f>SUMIFS('EXPORT VENTE 2022'!$L:$L,'EXPORT VENTE 2022'!$G:$G,$A25,'EXPORT VENTE 2022'!$V:$V,N$1)</f>
        <v>0</v>
      </c>
      <c r="O25" s="39">
        <f>SUMIFS('EXPORT VENTE 2022'!$L:$L,'EXPORT VENTE 2022'!$G:$G,$A25,'EXPORT VENTE 2022'!$V:$V,O$1)</f>
        <v>0</v>
      </c>
      <c r="P25" s="39">
        <f>SUMIFS('EXPORT VENTE 2022'!$L:$L,'EXPORT VENTE 2022'!$G:$G,$A25,'EXPORT VENTE 2022'!$V:$V,P$1)</f>
        <v>0</v>
      </c>
      <c r="Q25" s="39">
        <f>SUMIFS('EXPORT VENTE 2022'!$L:$L,'EXPORT VENTE 2022'!$G:$G,$A25,'EXPORT VENTE 2022'!$V:$V,Q$1)</f>
        <v>0</v>
      </c>
      <c r="R25" s="39">
        <f>SUMIFS('EXPORT VENTE 2022'!$L:$L,'EXPORT VENTE 2022'!$G:$G,$A25,'EXPORT VENTE 2022'!$V:$V,R$1)</f>
        <v>0</v>
      </c>
      <c r="S25" s="39">
        <f>SUMIFS('EXPORT VENTE 2022'!$L:$L,'EXPORT VENTE 2022'!$G:$G,$A25,'EXPORT VENTE 2022'!$V:$V,S$1)</f>
        <v>0</v>
      </c>
      <c r="T25" s="39">
        <f>SUMIFS('EXPORT VENTE 2022'!$L:$L,'EXPORT VENTE 2022'!$G:$G,$A25,'EXPORT VENTE 2022'!$V:$V,T$1)</f>
        <v>0</v>
      </c>
      <c r="U25" s="39">
        <f>SUMIFS('EXPORT VENTE 2022'!$L:$L,'EXPORT VENTE 2022'!$G:$G,$A25,'EXPORT VENTE 2022'!$V:$V,U$1)</f>
        <v>0</v>
      </c>
      <c r="V25" s="39">
        <f>SUMIFS('EXPORT VENTE 2022'!$L:$L,'EXPORT VENTE 2022'!$G:$G,$A25,'EXPORT VENTE 2022'!$V:$V,V$1)</f>
        <v>0</v>
      </c>
      <c r="W25" s="39">
        <f>SUMIFS('EXPORT VENTE 2022'!$L:$L,'EXPORT VENTE 2022'!$G:$G,$A25,'EXPORT VENTE 2022'!$V:$V,W$1)</f>
        <v>0</v>
      </c>
      <c r="X25" s="39">
        <f>SUMIFS('EXPORT VENTE 2022'!$L:$L,'EXPORT VENTE 2022'!$G:$G,$A25,'EXPORT VENTE 2022'!$V:$V,X$1)</f>
        <v>0</v>
      </c>
      <c r="Y25" s="39">
        <f>SUMIFS('EXPORT VENTE 2022'!$L:$L,'EXPORT VENTE 2022'!$G:$G,$A25,'EXPORT VENTE 2022'!$V:$V,Y$1)</f>
        <v>0</v>
      </c>
      <c r="Z25" s="39">
        <f>SUMIFS('EXPORT VENTE 2022'!$L:$L,'EXPORT VENTE 2022'!$G:$G,$A25,'EXPORT VENTE 2022'!$V:$V,Z$1)</f>
        <v>0</v>
      </c>
      <c r="AA25" s="39">
        <f>SUMIFS('EXPORT VENTE 2022'!$L:$L,'EXPORT VENTE 2022'!$G:$G,$A25,'EXPORT VENTE 2022'!$V:$V,AA$1)</f>
        <v>0</v>
      </c>
      <c r="AB25" s="39">
        <f>SUMIFS('EXPORT VENTE 2022'!$L:$L,'EXPORT VENTE 2022'!$G:$G,$A25,'EXPORT VENTE 2022'!$V:$V,AB$1)</f>
        <v>0</v>
      </c>
      <c r="AC25" s="39">
        <f>SUMIFS('EXPORT VENTE 2022'!$L:$L,'EXPORT VENTE 2022'!$G:$G,$A25,'EXPORT VENTE 2022'!$V:$V,AC$1)</f>
        <v>0</v>
      </c>
      <c r="AD25" s="39">
        <f>SUMIFS('EXPORT VENTE 2022'!$L:$L,'EXPORT VENTE 2022'!$G:$G,$A25,'EXPORT VENTE 2022'!$V:$V,AD$1)</f>
        <v>0</v>
      </c>
      <c r="AE25" s="39">
        <f>SUMIFS('EXPORT VENTE 2022'!$L:$L,'EXPORT VENTE 2022'!$G:$G,$A25,'EXPORT VENTE 2022'!$V:$V,AE$1)</f>
        <v>0</v>
      </c>
      <c r="AF25" s="39">
        <f>SUMIFS('EXPORT VENTE 2022'!$L:$L,'EXPORT VENTE 2022'!$G:$G,$A25,'EXPORT VENTE 2022'!$V:$V,AF$1)</f>
        <v>0</v>
      </c>
      <c r="AG25" s="39">
        <f>SUMIFS('EXPORT VENTE 2022'!$L:$L,'EXPORT VENTE 2022'!$G:$G,$A25,'EXPORT VENTE 2022'!$V:$V,AG$1)</f>
        <v>0</v>
      </c>
      <c r="AH25" s="39">
        <f>SUMIFS('EXPORT VENTE 2022'!$L:$L,'EXPORT VENTE 2022'!$G:$G,$A25,'EXPORT VENTE 2022'!$V:$V,AH$1)</f>
        <v>0</v>
      </c>
      <c r="AI25" s="39">
        <f>SUMIFS('EXPORT VENTE 2022'!$L:$L,'EXPORT VENTE 2022'!$G:$G,$A25,'EXPORT VENTE 2022'!$V:$V,AI$1)</f>
        <v>0</v>
      </c>
      <c r="AJ25" s="39">
        <f>SUMIFS('EXPORT VENTE 2022'!$L:$L,'EXPORT VENTE 2022'!$G:$G,$A25,'EXPORT VENTE 2022'!$V:$V,AJ$1)</f>
        <v>0</v>
      </c>
      <c r="AK25" s="39">
        <f>SUMIFS('EXPORT VENTE 2022'!$L:$L,'EXPORT VENTE 2022'!$G:$G,$A25,'EXPORT VENTE 2022'!$V:$V,AK$1)</f>
        <v>0</v>
      </c>
      <c r="AL25" s="39">
        <f>SUMIFS('EXPORT VENTE 2022'!$L:$L,'EXPORT VENTE 2022'!$G:$G,$A25,'EXPORT VENTE 2022'!$V:$V,AL$1)</f>
        <v>0</v>
      </c>
      <c r="AM25" s="39">
        <f>SUMIFS('EXPORT VENTE 2022'!$L:$L,'EXPORT VENTE 2022'!$G:$G,$A25,'EXPORT VENTE 2022'!$V:$V,AM$1)</f>
        <v>0</v>
      </c>
      <c r="AN25" s="39">
        <f>SUMIFS('EXPORT VENTE 2022'!$L:$L,'EXPORT VENTE 2022'!$G:$G,$A25,'EXPORT VENTE 2022'!$V:$V,AN$1)</f>
        <v>0</v>
      </c>
      <c r="AO25" s="39">
        <f>SUMIFS('EXPORT VENTE 2022'!$L:$L,'EXPORT VENTE 2022'!$G:$G,$A25,'EXPORT VENTE 2022'!$V:$V,AO$1)</f>
        <v>0</v>
      </c>
      <c r="AP25" s="39">
        <f>SUMIFS('EXPORT VENTE 2022'!$L:$L,'EXPORT VENTE 2022'!$G:$G,$A25,'EXPORT VENTE 2022'!$V:$V,AP$1)</f>
        <v>0</v>
      </c>
      <c r="AQ25" s="39">
        <f>SUMIFS('EXPORT VENTE 2022'!$L:$L,'EXPORT VENTE 2022'!$G:$G,$A25,'EXPORT VENTE 2022'!$V:$V,AQ$1)</f>
        <v>0</v>
      </c>
      <c r="AR25" s="39">
        <f>SUMIFS('EXPORT VENTE 2022'!$L:$L,'EXPORT VENTE 2022'!$G:$G,$A25,'EXPORT VENTE 2022'!$V:$V,AR$1)</f>
        <v>0</v>
      </c>
      <c r="AS25" s="39">
        <f>SUMIFS('EXPORT VENTE 2022'!$L:$L,'EXPORT VENTE 2022'!$G:$G,$A25,'EXPORT VENTE 2022'!$V:$V,AS$1)</f>
        <v>0</v>
      </c>
      <c r="AT25" s="39">
        <f>SUMIFS('EXPORT VENTE 2022'!$L:$L,'EXPORT VENTE 2022'!$G:$G,$A25,'EXPORT VENTE 2022'!$V:$V,AT$1)</f>
        <v>0</v>
      </c>
      <c r="AU25" s="39">
        <f>SUMIFS('EXPORT VENTE 2022'!$L:$L,'EXPORT VENTE 2022'!$G:$G,$A25,'EXPORT VENTE 2022'!$V:$V,AU$1)</f>
        <v>0</v>
      </c>
      <c r="AV25" s="39">
        <f>SUMIFS('EXPORT VENTE 2022'!$L:$L,'EXPORT VENTE 2022'!$G:$G,$A25,'EXPORT VENTE 2022'!$V:$V,AV$1)</f>
        <v>0</v>
      </c>
      <c r="AW25" s="39">
        <f>SUMIFS('EXPORT VENTE 2022'!$L:$L,'EXPORT VENTE 2022'!$G:$G,$A25,'EXPORT VENTE 2022'!$V:$V,AW$1)</f>
        <v>0</v>
      </c>
      <c r="AX25" s="39">
        <f>SUMIFS('EXPORT VENTE 2022'!$L:$L,'EXPORT VENTE 2022'!$G:$G,$A25,'EXPORT VENTE 2022'!$V:$V,AX$1)</f>
        <v>0</v>
      </c>
      <c r="AY25" s="39">
        <f>SUMIFS('EXPORT VENTE 2022'!$L:$L,'EXPORT VENTE 2022'!$G:$G,$A25,'EXPORT VENTE 2022'!$V:$V,AY$1)</f>
        <v>0</v>
      </c>
      <c r="AZ25" s="39">
        <f>SUMIFS('EXPORT VENTE 2022'!$L:$L,'EXPORT VENTE 2022'!$G:$G,$A25,'EXPORT VENTE 2022'!$V:$V,AZ$1)</f>
        <v>0</v>
      </c>
      <c r="BA25" s="39">
        <f>SUMIFS('EXPORT VENTE 2022'!$L:$L,'EXPORT VENTE 2022'!$G:$G,$A25,'EXPORT VENTE 2022'!$V:$V,BA$1)</f>
        <v>0</v>
      </c>
      <c r="BB25">
        <f t="shared" si="0"/>
        <v>0</v>
      </c>
      <c r="BC25" s="198" t="e">
        <f t="shared" si="1"/>
        <v>#DIV/0!</v>
      </c>
    </row>
    <row r="26" spans="1:55" x14ac:dyDescent="0.2">
      <c r="A26" s="36" t="s">
        <v>308</v>
      </c>
      <c r="B26" s="39">
        <f>SUMIFS('EXPORT VENTE 2022'!$L:$L,'EXPORT VENTE 2022'!$G:$G,$A26,'EXPORT VENTE 2022'!$V:$V,B$1)</f>
        <v>0</v>
      </c>
      <c r="C26" s="39">
        <f>SUMIFS('EXPORT VENTE 2022'!$L:$L,'EXPORT VENTE 2022'!$G:$G,$A26,'EXPORT VENTE 2022'!$V:$V,C$1)</f>
        <v>0</v>
      </c>
      <c r="D26" s="39">
        <f>SUMIFS('EXPORT VENTE 2022'!$L:$L,'EXPORT VENTE 2022'!$G:$G,$A26,'EXPORT VENTE 2022'!$V:$V,D$1)</f>
        <v>0</v>
      </c>
      <c r="E26" s="39">
        <f>SUMIFS('EXPORT VENTE 2022'!$L:$L,'EXPORT VENTE 2022'!$G:$G,$A26,'EXPORT VENTE 2022'!$V:$V,E$1)</f>
        <v>0</v>
      </c>
      <c r="F26" s="39">
        <f>SUMIFS('EXPORT VENTE 2022'!$L:$L,'EXPORT VENTE 2022'!$G:$G,$A26,'EXPORT VENTE 2022'!$V:$V,F$1)</f>
        <v>0</v>
      </c>
      <c r="G26" s="39">
        <f>SUMIFS('EXPORT VENTE 2022'!$L:$L,'EXPORT VENTE 2022'!$G:$G,$A26,'EXPORT VENTE 2022'!$V:$V,G$1)</f>
        <v>0</v>
      </c>
      <c r="H26" s="39">
        <f>SUMIFS('EXPORT VENTE 2022'!$L:$L,'EXPORT VENTE 2022'!$G:$G,$A26,'EXPORT VENTE 2022'!$V:$V,H$1)</f>
        <v>0</v>
      </c>
      <c r="I26" s="39">
        <f>SUMIFS('EXPORT VENTE 2022'!$L:$L,'EXPORT VENTE 2022'!$G:$G,$A26,'EXPORT VENTE 2022'!$V:$V,I$1)</f>
        <v>0</v>
      </c>
      <c r="J26" s="39">
        <f>SUMIFS('EXPORT VENTE 2022'!$L:$L,'EXPORT VENTE 2022'!$G:$G,$A26,'EXPORT VENTE 2022'!$V:$V,J$1)</f>
        <v>0</v>
      </c>
      <c r="K26" s="39">
        <f>SUMIFS('EXPORT VENTE 2022'!$L:$L,'EXPORT VENTE 2022'!$G:$G,$A26,'EXPORT VENTE 2022'!$V:$V,K$1)</f>
        <v>0</v>
      </c>
      <c r="L26" s="39">
        <f>SUMIFS('EXPORT VENTE 2022'!$L:$L,'EXPORT VENTE 2022'!$G:$G,$A26,'EXPORT VENTE 2022'!$V:$V,L$1)</f>
        <v>0</v>
      </c>
      <c r="M26" s="39">
        <f>SUMIFS('EXPORT VENTE 2022'!$L:$L,'EXPORT VENTE 2022'!$G:$G,$A26,'EXPORT VENTE 2022'!$V:$V,M$1)</f>
        <v>0</v>
      </c>
      <c r="N26" s="39">
        <f>SUMIFS('EXPORT VENTE 2022'!$L:$L,'EXPORT VENTE 2022'!$G:$G,$A26,'EXPORT VENTE 2022'!$V:$V,N$1)</f>
        <v>0</v>
      </c>
      <c r="O26" s="39">
        <f>SUMIFS('EXPORT VENTE 2022'!$L:$L,'EXPORT VENTE 2022'!$G:$G,$A26,'EXPORT VENTE 2022'!$V:$V,O$1)</f>
        <v>0</v>
      </c>
      <c r="P26" s="39">
        <f>SUMIFS('EXPORT VENTE 2022'!$L:$L,'EXPORT VENTE 2022'!$G:$G,$A26,'EXPORT VENTE 2022'!$V:$V,P$1)</f>
        <v>0</v>
      </c>
      <c r="Q26" s="39">
        <f>SUMIFS('EXPORT VENTE 2022'!$L:$L,'EXPORT VENTE 2022'!$G:$G,$A26,'EXPORT VENTE 2022'!$V:$V,Q$1)</f>
        <v>0</v>
      </c>
      <c r="R26" s="39">
        <f>SUMIFS('EXPORT VENTE 2022'!$L:$L,'EXPORT VENTE 2022'!$G:$G,$A26,'EXPORT VENTE 2022'!$V:$V,R$1)</f>
        <v>0</v>
      </c>
      <c r="S26" s="39">
        <f>SUMIFS('EXPORT VENTE 2022'!$L:$L,'EXPORT VENTE 2022'!$G:$G,$A26,'EXPORT VENTE 2022'!$V:$V,S$1)</f>
        <v>0</v>
      </c>
      <c r="T26" s="39">
        <f>SUMIFS('EXPORT VENTE 2022'!$L:$L,'EXPORT VENTE 2022'!$G:$G,$A26,'EXPORT VENTE 2022'!$V:$V,T$1)</f>
        <v>0</v>
      </c>
      <c r="U26" s="39">
        <f>SUMIFS('EXPORT VENTE 2022'!$L:$L,'EXPORT VENTE 2022'!$G:$G,$A26,'EXPORT VENTE 2022'!$V:$V,U$1)</f>
        <v>0</v>
      </c>
      <c r="V26" s="39">
        <f>SUMIFS('EXPORT VENTE 2022'!$L:$L,'EXPORT VENTE 2022'!$G:$G,$A26,'EXPORT VENTE 2022'!$V:$V,V$1)</f>
        <v>0</v>
      </c>
      <c r="W26" s="39">
        <f>SUMIFS('EXPORT VENTE 2022'!$L:$L,'EXPORT VENTE 2022'!$G:$G,$A26,'EXPORT VENTE 2022'!$V:$V,W$1)</f>
        <v>0</v>
      </c>
      <c r="X26" s="39">
        <f>SUMIFS('EXPORT VENTE 2022'!$L:$L,'EXPORT VENTE 2022'!$G:$G,$A26,'EXPORT VENTE 2022'!$V:$V,X$1)</f>
        <v>0</v>
      </c>
      <c r="Y26" s="39">
        <f>SUMIFS('EXPORT VENTE 2022'!$L:$L,'EXPORT VENTE 2022'!$G:$G,$A26,'EXPORT VENTE 2022'!$V:$V,Y$1)</f>
        <v>0</v>
      </c>
      <c r="Z26" s="39">
        <f>SUMIFS('EXPORT VENTE 2022'!$L:$L,'EXPORT VENTE 2022'!$G:$G,$A26,'EXPORT VENTE 2022'!$V:$V,Z$1)</f>
        <v>0</v>
      </c>
      <c r="AA26" s="39">
        <f>SUMIFS('EXPORT VENTE 2022'!$L:$L,'EXPORT VENTE 2022'!$G:$G,$A26,'EXPORT VENTE 2022'!$V:$V,AA$1)</f>
        <v>0</v>
      </c>
      <c r="AB26" s="39">
        <f>SUMIFS('EXPORT VENTE 2022'!$L:$L,'EXPORT VENTE 2022'!$G:$G,$A26,'EXPORT VENTE 2022'!$V:$V,AB$1)</f>
        <v>0</v>
      </c>
      <c r="AC26" s="39">
        <f>SUMIFS('EXPORT VENTE 2022'!$L:$L,'EXPORT VENTE 2022'!$G:$G,$A26,'EXPORT VENTE 2022'!$V:$V,AC$1)</f>
        <v>0</v>
      </c>
      <c r="AD26" s="39">
        <f>SUMIFS('EXPORT VENTE 2022'!$L:$L,'EXPORT VENTE 2022'!$G:$G,$A26,'EXPORT VENTE 2022'!$V:$V,AD$1)</f>
        <v>0</v>
      </c>
      <c r="AE26" s="39">
        <f>SUMIFS('EXPORT VENTE 2022'!$L:$L,'EXPORT VENTE 2022'!$G:$G,$A26,'EXPORT VENTE 2022'!$V:$V,AE$1)</f>
        <v>0</v>
      </c>
      <c r="AF26" s="39">
        <f>SUMIFS('EXPORT VENTE 2022'!$L:$L,'EXPORT VENTE 2022'!$G:$G,$A26,'EXPORT VENTE 2022'!$V:$V,AF$1)</f>
        <v>0</v>
      </c>
      <c r="AG26" s="39">
        <f>SUMIFS('EXPORT VENTE 2022'!$L:$L,'EXPORT VENTE 2022'!$G:$G,$A26,'EXPORT VENTE 2022'!$V:$V,AG$1)</f>
        <v>0</v>
      </c>
      <c r="AH26" s="39">
        <f>SUMIFS('EXPORT VENTE 2022'!$L:$L,'EXPORT VENTE 2022'!$G:$G,$A26,'EXPORT VENTE 2022'!$V:$V,AH$1)</f>
        <v>0</v>
      </c>
      <c r="AI26" s="39">
        <f>SUMIFS('EXPORT VENTE 2022'!$L:$L,'EXPORT VENTE 2022'!$G:$G,$A26,'EXPORT VENTE 2022'!$V:$V,AI$1)</f>
        <v>0</v>
      </c>
      <c r="AJ26" s="39">
        <f>SUMIFS('EXPORT VENTE 2022'!$L:$L,'EXPORT VENTE 2022'!$G:$G,$A26,'EXPORT VENTE 2022'!$V:$V,AJ$1)</f>
        <v>0</v>
      </c>
      <c r="AK26" s="39">
        <f>SUMIFS('EXPORT VENTE 2022'!$L:$L,'EXPORT VENTE 2022'!$G:$G,$A26,'EXPORT VENTE 2022'!$V:$V,AK$1)</f>
        <v>0</v>
      </c>
      <c r="AL26" s="39">
        <f>SUMIFS('EXPORT VENTE 2022'!$L:$L,'EXPORT VENTE 2022'!$G:$G,$A26,'EXPORT VENTE 2022'!$V:$V,AL$1)</f>
        <v>0</v>
      </c>
      <c r="AM26" s="39">
        <f>SUMIFS('EXPORT VENTE 2022'!$L:$L,'EXPORT VENTE 2022'!$G:$G,$A26,'EXPORT VENTE 2022'!$V:$V,AM$1)</f>
        <v>0</v>
      </c>
      <c r="AN26" s="39">
        <f>SUMIFS('EXPORT VENTE 2022'!$L:$L,'EXPORT VENTE 2022'!$G:$G,$A26,'EXPORT VENTE 2022'!$V:$V,AN$1)</f>
        <v>0</v>
      </c>
      <c r="AO26" s="39">
        <f>SUMIFS('EXPORT VENTE 2022'!$L:$L,'EXPORT VENTE 2022'!$G:$G,$A26,'EXPORT VENTE 2022'!$V:$V,AO$1)</f>
        <v>0</v>
      </c>
      <c r="AP26" s="39">
        <f>SUMIFS('EXPORT VENTE 2022'!$L:$L,'EXPORT VENTE 2022'!$G:$G,$A26,'EXPORT VENTE 2022'!$V:$V,AP$1)</f>
        <v>0</v>
      </c>
      <c r="AQ26" s="39">
        <f>SUMIFS('EXPORT VENTE 2022'!$L:$L,'EXPORT VENTE 2022'!$G:$G,$A26,'EXPORT VENTE 2022'!$V:$V,AQ$1)</f>
        <v>0</v>
      </c>
      <c r="AR26" s="39">
        <f>SUMIFS('EXPORT VENTE 2022'!$L:$L,'EXPORT VENTE 2022'!$G:$G,$A26,'EXPORT VENTE 2022'!$V:$V,AR$1)</f>
        <v>0</v>
      </c>
      <c r="AS26" s="39">
        <f>SUMIFS('EXPORT VENTE 2022'!$L:$L,'EXPORT VENTE 2022'!$G:$G,$A26,'EXPORT VENTE 2022'!$V:$V,AS$1)</f>
        <v>0</v>
      </c>
      <c r="AT26" s="39">
        <f>SUMIFS('EXPORT VENTE 2022'!$L:$L,'EXPORT VENTE 2022'!$G:$G,$A26,'EXPORT VENTE 2022'!$V:$V,AT$1)</f>
        <v>0</v>
      </c>
      <c r="AU26" s="39">
        <f>SUMIFS('EXPORT VENTE 2022'!$L:$L,'EXPORT VENTE 2022'!$G:$G,$A26,'EXPORT VENTE 2022'!$V:$V,AU$1)</f>
        <v>0</v>
      </c>
      <c r="AV26" s="39">
        <f>SUMIFS('EXPORT VENTE 2022'!$L:$L,'EXPORT VENTE 2022'!$G:$G,$A26,'EXPORT VENTE 2022'!$V:$V,AV$1)</f>
        <v>0</v>
      </c>
      <c r="AW26" s="39">
        <f>SUMIFS('EXPORT VENTE 2022'!$L:$L,'EXPORT VENTE 2022'!$G:$G,$A26,'EXPORT VENTE 2022'!$V:$V,AW$1)</f>
        <v>0</v>
      </c>
      <c r="AX26" s="39">
        <f>SUMIFS('EXPORT VENTE 2022'!$L:$L,'EXPORT VENTE 2022'!$G:$G,$A26,'EXPORT VENTE 2022'!$V:$V,AX$1)</f>
        <v>0</v>
      </c>
      <c r="AY26" s="39">
        <f>SUMIFS('EXPORT VENTE 2022'!$L:$L,'EXPORT VENTE 2022'!$G:$G,$A26,'EXPORT VENTE 2022'!$V:$V,AY$1)</f>
        <v>0</v>
      </c>
      <c r="AZ26" s="39">
        <f>SUMIFS('EXPORT VENTE 2022'!$L:$L,'EXPORT VENTE 2022'!$G:$G,$A26,'EXPORT VENTE 2022'!$V:$V,AZ$1)</f>
        <v>0</v>
      </c>
      <c r="BA26" s="39">
        <f>SUMIFS('EXPORT VENTE 2022'!$L:$L,'EXPORT VENTE 2022'!$G:$G,$A26,'EXPORT VENTE 2022'!$V:$V,BA$1)</f>
        <v>0</v>
      </c>
      <c r="BB26">
        <f t="shared" si="0"/>
        <v>0</v>
      </c>
      <c r="BC26" s="198" t="e">
        <f t="shared" si="1"/>
        <v>#DIV/0!</v>
      </c>
    </row>
    <row r="27" spans="1:55" x14ac:dyDescent="0.2">
      <c r="A27" s="36" t="s">
        <v>309</v>
      </c>
      <c r="B27" s="39">
        <f>SUMIFS('EXPORT VENTE 2022'!$L:$L,'EXPORT VENTE 2022'!$G:$G,$A27,'EXPORT VENTE 2022'!$V:$V,B$1)</f>
        <v>0</v>
      </c>
      <c r="C27" s="39">
        <f>SUMIFS('EXPORT VENTE 2022'!$L:$L,'EXPORT VENTE 2022'!$G:$G,$A27,'EXPORT VENTE 2022'!$V:$V,C$1)</f>
        <v>0</v>
      </c>
      <c r="D27" s="39">
        <f>SUMIFS('EXPORT VENTE 2022'!$L:$L,'EXPORT VENTE 2022'!$G:$G,$A27,'EXPORT VENTE 2022'!$V:$V,D$1)</f>
        <v>0</v>
      </c>
      <c r="E27" s="39">
        <f>SUMIFS('EXPORT VENTE 2022'!$L:$L,'EXPORT VENTE 2022'!$G:$G,$A27,'EXPORT VENTE 2022'!$V:$V,E$1)</f>
        <v>0</v>
      </c>
      <c r="F27" s="39">
        <f>SUMIFS('EXPORT VENTE 2022'!$L:$L,'EXPORT VENTE 2022'!$G:$G,$A27,'EXPORT VENTE 2022'!$V:$V,F$1)</f>
        <v>0</v>
      </c>
      <c r="G27" s="39">
        <f>SUMIFS('EXPORT VENTE 2022'!$L:$L,'EXPORT VENTE 2022'!$G:$G,$A27,'EXPORT VENTE 2022'!$V:$V,G$1)</f>
        <v>0</v>
      </c>
      <c r="H27" s="39">
        <f>SUMIFS('EXPORT VENTE 2022'!$L:$L,'EXPORT VENTE 2022'!$G:$G,$A27,'EXPORT VENTE 2022'!$V:$V,H$1)</f>
        <v>0</v>
      </c>
      <c r="I27" s="39">
        <f>SUMIFS('EXPORT VENTE 2022'!$L:$L,'EXPORT VENTE 2022'!$G:$G,$A27,'EXPORT VENTE 2022'!$V:$V,I$1)</f>
        <v>0</v>
      </c>
      <c r="J27" s="39">
        <f>SUMIFS('EXPORT VENTE 2022'!$L:$L,'EXPORT VENTE 2022'!$G:$G,$A27,'EXPORT VENTE 2022'!$V:$V,J$1)</f>
        <v>0</v>
      </c>
      <c r="K27" s="39">
        <f>SUMIFS('EXPORT VENTE 2022'!$L:$L,'EXPORT VENTE 2022'!$G:$G,$A27,'EXPORT VENTE 2022'!$V:$V,K$1)</f>
        <v>0</v>
      </c>
      <c r="L27" s="39">
        <f>SUMIFS('EXPORT VENTE 2022'!$L:$L,'EXPORT VENTE 2022'!$G:$G,$A27,'EXPORT VENTE 2022'!$V:$V,L$1)</f>
        <v>0</v>
      </c>
      <c r="M27" s="39">
        <f>SUMIFS('EXPORT VENTE 2022'!$L:$L,'EXPORT VENTE 2022'!$G:$G,$A27,'EXPORT VENTE 2022'!$V:$V,M$1)</f>
        <v>0</v>
      </c>
      <c r="N27" s="39">
        <f>SUMIFS('EXPORT VENTE 2022'!$L:$L,'EXPORT VENTE 2022'!$G:$G,$A27,'EXPORT VENTE 2022'!$V:$V,N$1)</f>
        <v>0</v>
      </c>
      <c r="O27" s="39">
        <f>SUMIFS('EXPORT VENTE 2022'!$L:$L,'EXPORT VENTE 2022'!$G:$G,$A27,'EXPORT VENTE 2022'!$V:$V,O$1)</f>
        <v>0</v>
      </c>
      <c r="P27" s="39">
        <f>SUMIFS('EXPORT VENTE 2022'!$L:$L,'EXPORT VENTE 2022'!$G:$G,$A27,'EXPORT VENTE 2022'!$V:$V,P$1)</f>
        <v>0</v>
      </c>
      <c r="Q27" s="39">
        <f>SUMIFS('EXPORT VENTE 2022'!$L:$L,'EXPORT VENTE 2022'!$G:$G,$A27,'EXPORT VENTE 2022'!$V:$V,Q$1)</f>
        <v>0</v>
      </c>
      <c r="R27" s="39">
        <f>SUMIFS('EXPORT VENTE 2022'!$L:$L,'EXPORT VENTE 2022'!$G:$G,$A27,'EXPORT VENTE 2022'!$V:$V,R$1)</f>
        <v>0</v>
      </c>
      <c r="S27" s="39">
        <f>SUMIFS('EXPORT VENTE 2022'!$L:$L,'EXPORT VENTE 2022'!$G:$G,$A27,'EXPORT VENTE 2022'!$V:$V,S$1)</f>
        <v>0</v>
      </c>
      <c r="T27" s="39">
        <f>SUMIFS('EXPORT VENTE 2022'!$L:$L,'EXPORT VENTE 2022'!$G:$G,$A27,'EXPORT VENTE 2022'!$V:$V,T$1)</f>
        <v>0</v>
      </c>
      <c r="U27" s="39">
        <f>SUMIFS('EXPORT VENTE 2022'!$L:$L,'EXPORT VENTE 2022'!$G:$G,$A27,'EXPORT VENTE 2022'!$V:$V,U$1)</f>
        <v>0</v>
      </c>
      <c r="V27" s="39">
        <f>SUMIFS('EXPORT VENTE 2022'!$L:$L,'EXPORT VENTE 2022'!$G:$G,$A27,'EXPORT VENTE 2022'!$V:$V,V$1)</f>
        <v>0</v>
      </c>
      <c r="W27" s="39">
        <f>SUMIFS('EXPORT VENTE 2022'!$L:$L,'EXPORT VENTE 2022'!$G:$G,$A27,'EXPORT VENTE 2022'!$V:$V,W$1)</f>
        <v>0</v>
      </c>
      <c r="X27" s="39">
        <f>SUMIFS('EXPORT VENTE 2022'!$L:$L,'EXPORT VENTE 2022'!$G:$G,$A27,'EXPORT VENTE 2022'!$V:$V,X$1)</f>
        <v>0</v>
      </c>
      <c r="Y27" s="39">
        <f>SUMIFS('EXPORT VENTE 2022'!$L:$L,'EXPORT VENTE 2022'!$G:$G,$A27,'EXPORT VENTE 2022'!$V:$V,Y$1)</f>
        <v>0</v>
      </c>
      <c r="Z27" s="39">
        <f>SUMIFS('EXPORT VENTE 2022'!$L:$L,'EXPORT VENTE 2022'!$G:$G,$A27,'EXPORT VENTE 2022'!$V:$V,Z$1)</f>
        <v>0</v>
      </c>
      <c r="AA27" s="39">
        <f>SUMIFS('EXPORT VENTE 2022'!$L:$L,'EXPORT VENTE 2022'!$G:$G,$A27,'EXPORT VENTE 2022'!$V:$V,AA$1)</f>
        <v>0</v>
      </c>
      <c r="AB27" s="39">
        <f>SUMIFS('EXPORT VENTE 2022'!$L:$L,'EXPORT VENTE 2022'!$G:$G,$A27,'EXPORT VENTE 2022'!$V:$V,AB$1)</f>
        <v>0</v>
      </c>
      <c r="AC27" s="39">
        <f>SUMIFS('EXPORT VENTE 2022'!$L:$L,'EXPORT VENTE 2022'!$G:$G,$A27,'EXPORT VENTE 2022'!$V:$V,AC$1)</f>
        <v>0</v>
      </c>
      <c r="AD27" s="39">
        <f>SUMIFS('EXPORT VENTE 2022'!$L:$L,'EXPORT VENTE 2022'!$G:$G,$A27,'EXPORT VENTE 2022'!$V:$V,AD$1)</f>
        <v>0</v>
      </c>
      <c r="AE27" s="39">
        <f>SUMIFS('EXPORT VENTE 2022'!$L:$L,'EXPORT VENTE 2022'!$G:$G,$A27,'EXPORT VENTE 2022'!$V:$V,AE$1)</f>
        <v>0</v>
      </c>
      <c r="AF27" s="39">
        <f>SUMIFS('EXPORT VENTE 2022'!$L:$L,'EXPORT VENTE 2022'!$G:$G,$A27,'EXPORT VENTE 2022'!$V:$V,AF$1)</f>
        <v>0</v>
      </c>
      <c r="AG27" s="39">
        <f>SUMIFS('EXPORT VENTE 2022'!$L:$L,'EXPORT VENTE 2022'!$G:$G,$A27,'EXPORT VENTE 2022'!$V:$V,AG$1)</f>
        <v>0</v>
      </c>
      <c r="AH27" s="39">
        <f>SUMIFS('EXPORT VENTE 2022'!$L:$L,'EXPORT VENTE 2022'!$G:$G,$A27,'EXPORT VENTE 2022'!$V:$V,AH$1)</f>
        <v>0</v>
      </c>
      <c r="AI27" s="39">
        <f>SUMIFS('EXPORT VENTE 2022'!$L:$L,'EXPORT VENTE 2022'!$G:$G,$A27,'EXPORT VENTE 2022'!$V:$V,AI$1)</f>
        <v>0</v>
      </c>
      <c r="AJ27" s="39">
        <f>SUMIFS('EXPORT VENTE 2022'!$L:$L,'EXPORT VENTE 2022'!$G:$G,$A27,'EXPORT VENTE 2022'!$V:$V,AJ$1)</f>
        <v>0</v>
      </c>
      <c r="AK27" s="39">
        <f>SUMIFS('EXPORT VENTE 2022'!$L:$L,'EXPORT VENTE 2022'!$G:$G,$A27,'EXPORT VENTE 2022'!$V:$V,AK$1)</f>
        <v>0</v>
      </c>
      <c r="AL27" s="39">
        <f>SUMIFS('EXPORT VENTE 2022'!$L:$L,'EXPORT VENTE 2022'!$G:$G,$A27,'EXPORT VENTE 2022'!$V:$V,AL$1)</f>
        <v>0</v>
      </c>
      <c r="AM27" s="39">
        <f>SUMIFS('EXPORT VENTE 2022'!$L:$L,'EXPORT VENTE 2022'!$G:$G,$A27,'EXPORT VENTE 2022'!$V:$V,AM$1)</f>
        <v>0</v>
      </c>
      <c r="AN27" s="39">
        <f>SUMIFS('EXPORT VENTE 2022'!$L:$L,'EXPORT VENTE 2022'!$G:$G,$A27,'EXPORT VENTE 2022'!$V:$V,AN$1)</f>
        <v>0</v>
      </c>
      <c r="AO27" s="39">
        <f>SUMIFS('EXPORT VENTE 2022'!$L:$L,'EXPORT VENTE 2022'!$G:$G,$A27,'EXPORT VENTE 2022'!$V:$V,AO$1)</f>
        <v>0</v>
      </c>
      <c r="AP27" s="39">
        <f>SUMIFS('EXPORT VENTE 2022'!$L:$L,'EXPORT VENTE 2022'!$G:$G,$A27,'EXPORT VENTE 2022'!$V:$V,AP$1)</f>
        <v>0</v>
      </c>
      <c r="AQ27" s="39">
        <f>SUMIFS('EXPORT VENTE 2022'!$L:$L,'EXPORT VENTE 2022'!$G:$G,$A27,'EXPORT VENTE 2022'!$V:$V,AQ$1)</f>
        <v>0</v>
      </c>
      <c r="AR27" s="39">
        <f>SUMIFS('EXPORT VENTE 2022'!$L:$L,'EXPORT VENTE 2022'!$G:$G,$A27,'EXPORT VENTE 2022'!$V:$V,AR$1)</f>
        <v>0</v>
      </c>
      <c r="AS27" s="39">
        <f>SUMIFS('EXPORT VENTE 2022'!$L:$L,'EXPORT VENTE 2022'!$G:$G,$A27,'EXPORT VENTE 2022'!$V:$V,AS$1)</f>
        <v>0</v>
      </c>
      <c r="AT27" s="39">
        <f>SUMIFS('EXPORT VENTE 2022'!$L:$L,'EXPORT VENTE 2022'!$G:$G,$A27,'EXPORT VENTE 2022'!$V:$V,AT$1)</f>
        <v>0</v>
      </c>
      <c r="AU27" s="39">
        <f>SUMIFS('EXPORT VENTE 2022'!$L:$L,'EXPORT VENTE 2022'!$G:$G,$A27,'EXPORT VENTE 2022'!$V:$V,AU$1)</f>
        <v>0</v>
      </c>
      <c r="AV27" s="39">
        <f>SUMIFS('EXPORT VENTE 2022'!$L:$L,'EXPORT VENTE 2022'!$G:$G,$A27,'EXPORT VENTE 2022'!$V:$V,AV$1)</f>
        <v>0</v>
      </c>
      <c r="AW27" s="39">
        <f>SUMIFS('EXPORT VENTE 2022'!$L:$L,'EXPORT VENTE 2022'!$G:$G,$A27,'EXPORT VENTE 2022'!$V:$V,AW$1)</f>
        <v>0</v>
      </c>
      <c r="AX27" s="39">
        <f>SUMIFS('EXPORT VENTE 2022'!$L:$L,'EXPORT VENTE 2022'!$G:$G,$A27,'EXPORT VENTE 2022'!$V:$V,AX$1)</f>
        <v>0</v>
      </c>
      <c r="AY27" s="39">
        <f>SUMIFS('EXPORT VENTE 2022'!$L:$L,'EXPORT VENTE 2022'!$G:$G,$A27,'EXPORT VENTE 2022'!$V:$V,AY$1)</f>
        <v>0</v>
      </c>
      <c r="AZ27" s="39">
        <f>SUMIFS('EXPORT VENTE 2022'!$L:$L,'EXPORT VENTE 2022'!$G:$G,$A27,'EXPORT VENTE 2022'!$V:$V,AZ$1)</f>
        <v>0</v>
      </c>
      <c r="BA27" s="39">
        <f>SUMIFS('EXPORT VENTE 2022'!$L:$L,'EXPORT VENTE 2022'!$G:$G,$A27,'EXPORT VENTE 2022'!$V:$V,BA$1)</f>
        <v>0</v>
      </c>
      <c r="BB27">
        <f t="shared" si="0"/>
        <v>0</v>
      </c>
      <c r="BC27" s="198" t="e">
        <f t="shared" si="1"/>
        <v>#DIV/0!</v>
      </c>
    </row>
    <row r="28" spans="1:55" x14ac:dyDescent="0.2">
      <c r="A28" s="36" t="s">
        <v>17</v>
      </c>
      <c r="B28" s="39">
        <f>SUMIFS('EXPORT VENTE 2022'!$L:$L,'EXPORT VENTE 2022'!$G:$G,$A28,'EXPORT VENTE 2022'!$V:$V,B$1)</f>
        <v>0</v>
      </c>
      <c r="C28" s="39">
        <f>SUMIFS('EXPORT VENTE 2022'!$L:$L,'EXPORT VENTE 2022'!$G:$G,$A28,'EXPORT VENTE 2022'!$V:$V,C$1)</f>
        <v>0</v>
      </c>
      <c r="D28" s="39">
        <f>SUMIFS('EXPORT VENTE 2022'!$L:$L,'EXPORT VENTE 2022'!$G:$G,$A28,'EXPORT VENTE 2022'!$V:$V,D$1)</f>
        <v>0</v>
      </c>
      <c r="E28" s="39">
        <f>SUMIFS('EXPORT VENTE 2022'!$L:$L,'EXPORT VENTE 2022'!$G:$G,$A28,'EXPORT VENTE 2022'!$V:$V,E$1)</f>
        <v>0</v>
      </c>
      <c r="F28" s="39">
        <f>SUMIFS('EXPORT VENTE 2022'!$L:$L,'EXPORT VENTE 2022'!$G:$G,$A28,'EXPORT VENTE 2022'!$V:$V,F$1)</f>
        <v>0</v>
      </c>
      <c r="G28" s="39">
        <f>SUMIFS('EXPORT VENTE 2022'!$L:$L,'EXPORT VENTE 2022'!$G:$G,$A28,'EXPORT VENTE 2022'!$V:$V,G$1)</f>
        <v>0</v>
      </c>
      <c r="H28" s="39">
        <f>SUMIFS('EXPORT VENTE 2022'!$L:$L,'EXPORT VENTE 2022'!$G:$G,$A28,'EXPORT VENTE 2022'!$V:$V,H$1)</f>
        <v>0</v>
      </c>
      <c r="I28" s="39">
        <f>SUMIFS('EXPORT VENTE 2022'!$L:$L,'EXPORT VENTE 2022'!$G:$G,$A28,'EXPORT VENTE 2022'!$V:$V,I$1)</f>
        <v>0</v>
      </c>
      <c r="J28" s="39">
        <f>SUMIFS('EXPORT VENTE 2022'!$L:$L,'EXPORT VENTE 2022'!$G:$G,$A28,'EXPORT VENTE 2022'!$V:$V,J$1)</f>
        <v>0</v>
      </c>
      <c r="K28" s="39">
        <f>SUMIFS('EXPORT VENTE 2022'!$L:$L,'EXPORT VENTE 2022'!$G:$G,$A28,'EXPORT VENTE 2022'!$V:$V,K$1)</f>
        <v>0</v>
      </c>
      <c r="L28" s="39">
        <f>SUMIFS('EXPORT VENTE 2022'!$L:$L,'EXPORT VENTE 2022'!$G:$G,$A28,'EXPORT VENTE 2022'!$V:$V,L$1)</f>
        <v>0</v>
      </c>
      <c r="M28" s="39">
        <f>SUMIFS('EXPORT VENTE 2022'!$L:$L,'EXPORT VENTE 2022'!$G:$G,$A28,'EXPORT VENTE 2022'!$V:$V,M$1)</f>
        <v>0</v>
      </c>
      <c r="N28" s="39">
        <f>SUMIFS('EXPORT VENTE 2022'!$L:$L,'EXPORT VENTE 2022'!$G:$G,$A28,'EXPORT VENTE 2022'!$V:$V,N$1)</f>
        <v>0</v>
      </c>
      <c r="O28" s="39">
        <f>SUMIFS('EXPORT VENTE 2022'!$L:$L,'EXPORT VENTE 2022'!$G:$G,$A28,'EXPORT VENTE 2022'!$V:$V,O$1)</f>
        <v>0</v>
      </c>
      <c r="P28" s="39">
        <f>SUMIFS('EXPORT VENTE 2022'!$L:$L,'EXPORT VENTE 2022'!$G:$G,$A28,'EXPORT VENTE 2022'!$V:$V,P$1)</f>
        <v>0</v>
      </c>
      <c r="Q28" s="39">
        <f>SUMIFS('EXPORT VENTE 2022'!$L:$L,'EXPORT VENTE 2022'!$G:$G,$A28,'EXPORT VENTE 2022'!$V:$V,Q$1)</f>
        <v>0</v>
      </c>
      <c r="R28" s="39">
        <f>SUMIFS('EXPORT VENTE 2022'!$L:$L,'EXPORT VENTE 2022'!$G:$G,$A28,'EXPORT VENTE 2022'!$V:$V,R$1)</f>
        <v>0</v>
      </c>
      <c r="S28" s="39">
        <f>SUMIFS('EXPORT VENTE 2022'!$L:$L,'EXPORT VENTE 2022'!$G:$G,$A28,'EXPORT VENTE 2022'!$V:$V,S$1)</f>
        <v>0</v>
      </c>
      <c r="T28" s="39">
        <f>SUMIFS('EXPORT VENTE 2022'!$L:$L,'EXPORT VENTE 2022'!$G:$G,$A28,'EXPORT VENTE 2022'!$V:$V,T$1)</f>
        <v>0</v>
      </c>
      <c r="U28" s="39">
        <f>SUMIFS('EXPORT VENTE 2022'!$L:$L,'EXPORT VENTE 2022'!$G:$G,$A28,'EXPORT VENTE 2022'!$V:$V,U$1)</f>
        <v>0</v>
      </c>
      <c r="V28" s="39">
        <f>SUMIFS('EXPORT VENTE 2022'!$L:$L,'EXPORT VENTE 2022'!$G:$G,$A28,'EXPORT VENTE 2022'!$V:$V,V$1)</f>
        <v>0</v>
      </c>
      <c r="W28" s="39">
        <f>SUMIFS('EXPORT VENTE 2022'!$L:$L,'EXPORT VENTE 2022'!$G:$G,$A28,'EXPORT VENTE 2022'!$V:$V,W$1)</f>
        <v>0</v>
      </c>
      <c r="X28" s="39">
        <f>SUMIFS('EXPORT VENTE 2022'!$L:$L,'EXPORT VENTE 2022'!$G:$G,$A28,'EXPORT VENTE 2022'!$V:$V,X$1)</f>
        <v>0</v>
      </c>
      <c r="Y28" s="39">
        <f>SUMIFS('EXPORT VENTE 2022'!$L:$L,'EXPORT VENTE 2022'!$G:$G,$A28,'EXPORT VENTE 2022'!$V:$V,Y$1)</f>
        <v>0</v>
      </c>
      <c r="Z28" s="39">
        <f>SUMIFS('EXPORT VENTE 2022'!$L:$L,'EXPORT VENTE 2022'!$G:$G,$A28,'EXPORT VENTE 2022'!$V:$V,Z$1)</f>
        <v>0</v>
      </c>
      <c r="AA28" s="39">
        <f>SUMIFS('EXPORT VENTE 2022'!$L:$L,'EXPORT VENTE 2022'!$G:$G,$A28,'EXPORT VENTE 2022'!$V:$V,AA$1)</f>
        <v>0</v>
      </c>
      <c r="AB28" s="39">
        <f>SUMIFS('EXPORT VENTE 2022'!$L:$L,'EXPORT VENTE 2022'!$G:$G,$A28,'EXPORT VENTE 2022'!$V:$V,AB$1)</f>
        <v>0</v>
      </c>
      <c r="AC28" s="39">
        <f>SUMIFS('EXPORT VENTE 2022'!$L:$L,'EXPORT VENTE 2022'!$G:$G,$A28,'EXPORT VENTE 2022'!$V:$V,AC$1)</f>
        <v>0</v>
      </c>
      <c r="AD28" s="39">
        <f>SUMIFS('EXPORT VENTE 2022'!$L:$L,'EXPORT VENTE 2022'!$G:$G,$A28,'EXPORT VENTE 2022'!$V:$V,AD$1)</f>
        <v>0</v>
      </c>
      <c r="AE28" s="39">
        <f>SUMIFS('EXPORT VENTE 2022'!$L:$L,'EXPORT VENTE 2022'!$G:$G,$A28,'EXPORT VENTE 2022'!$V:$V,AE$1)</f>
        <v>0</v>
      </c>
      <c r="AF28" s="39">
        <f>SUMIFS('EXPORT VENTE 2022'!$L:$L,'EXPORT VENTE 2022'!$G:$G,$A28,'EXPORT VENTE 2022'!$V:$V,AF$1)</f>
        <v>0</v>
      </c>
      <c r="AG28" s="39">
        <f>SUMIFS('EXPORT VENTE 2022'!$L:$L,'EXPORT VENTE 2022'!$G:$G,$A28,'EXPORT VENTE 2022'!$V:$V,AG$1)</f>
        <v>0</v>
      </c>
      <c r="AH28" s="39">
        <f>SUMIFS('EXPORT VENTE 2022'!$L:$L,'EXPORT VENTE 2022'!$G:$G,$A28,'EXPORT VENTE 2022'!$V:$V,AH$1)</f>
        <v>0</v>
      </c>
      <c r="AI28" s="39">
        <f>SUMIFS('EXPORT VENTE 2022'!$L:$L,'EXPORT VENTE 2022'!$G:$G,$A28,'EXPORT VENTE 2022'!$V:$V,AI$1)</f>
        <v>0</v>
      </c>
      <c r="AJ28" s="39">
        <f>SUMIFS('EXPORT VENTE 2022'!$L:$L,'EXPORT VENTE 2022'!$G:$G,$A28,'EXPORT VENTE 2022'!$V:$V,AJ$1)</f>
        <v>0</v>
      </c>
      <c r="AK28" s="39">
        <f>SUMIFS('EXPORT VENTE 2022'!$L:$L,'EXPORT VENTE 2022'!$G:$G,$A28,'EXPORT VENTE 2022'!$V:$V,AK$1)</f>
        <v>0</v>
      </c>
      <c r="AL28" s="39">
        <f>SUMIFS('EXPORT VENTE 2022'!$L:$L,'EXPORT VENTE 2022'!$G:$G,$A28,'EXPORT VENTE 2022'!$V:$V,AL$1)</f>
        <v>0</v>
      </c>
      <c r="AM28" s="39">
        <f>SUMIFS('EXPORT VENTE 2022'!$L:$L,'EXPORT VENTE 2022'!$G:$G,$A28,'EXPORT VENTE 2022'!$V:$V,AM$1)</f>
        <v>0</v>
      </c>
      <c r="AN28" s="39">
        <f>SUMIFS('EXPORT VENTE 2022'!$L:$L,'EXPORT VENTE 2022'!$G:$G,$A28,'EXPORT VENTE 2022'!$V:$V,AN$1)</f>
        <v>0</v>
      </c>
      <c r="AO28" s="39">
        <f>SUMIFS('EXPORT VENTE 2022'!$L:$L,'EXPORT VENTE 2022'!$G:$G,$A28,'EXPORT VENTE 2022'!$V:$V,AO$1)</f>
        <v>0</v>
      </c>
      <c r="AP28" s="39">
        <f>SUMIFS('EXPORT VENTE 2022'!$L:$L,'EXPORT VENTE 2022'!$G:$G,$A28,'EXPORT VENTE 2022'!$V:$V,AP$1)</f>
        <v>0</v>
      </c>
      <c r="AQ28" s="39">
        <f>SUMIFS('EXPORT VENTE 2022'!$L:$L,'EXPORT VENTE 2022'!$G:$G,$A28,'EXPORT VENTE 2022'!$V:$V,AQ$1)</f>
        <v>0</v>
      </c>
      <c r="AR28" s="39">
        <f>SUMIFS('EXPORT VENTE 2022'!$L:$L,'EXPORT VENTE 2022'!$G:$G,$A28,'EXPORT VENTE 2022'!$V:$V,AR$1)</f>
        <v>0</v>
      </c>
      <c r="AS28" s="39">
        <f>SUMIFS('EXPORT VENTE 2022'!$L:$L,'EXPORT VENTE 2022'!$G:$G,$A28,'EXPORT VENTE 2022'!$V:$V,AS$1)</f>
        <v>0</v>
      </c>
      <c r="AT28" s="39">
        <f>SUMIFS('EXPORT VENTE 2022'!$L:$L,'EXPORT VENTE 2022'!$G:$G,$A28,'EXPORT VENTE 2022'!$V:$V,AT$1)</f>
        <v>0</v>
      </c>
      <c r="AU28" s="39">
        <f>SUMIFS('EXPORT VENTE 2022'!$L:$L,'EXPORT VENTE 2022'!$G:$G,$A28,'EXPORT VENTE 2022'!$V:$V,AU$1)</f>
        <v>0</v>
      </c>
      <c r="AV28" s="39">
        <f>SUMIFS('EXPORT VENTE 2022'!$L:$L,'EXPORT VENTE 2022'!$G:$G,$A28,'EXPORT VENTE 2022'!$V:$V,AV$1)</f>
        <v>0</v>
      </c>
      <c r="AW28" s="39">
        <f>SUMIFS('EXPORT VENTE 2022'!$L:$L,'EXPORT VENTE 2022'!$G:$G,$A28,'EXPORT VENTE 2022'!$V:$V,AW$1)</f>
        <v>0</v>
      </c>
      <c r="AX28" s="39">
        <f>SUMIFS('EXPORT VENTE 2022'!$L:$L,'EXPORT VENTE 2022'!$G:$G,$A28,'EXPORT VENTE 2022'!$V:$V,AX$1)</f>
        <v>0</v>
      </c>
      <c r="AY28" s="39">
        <f>SUMIFS('EXPORT VENTE 2022'!$L:$L,'EXPORT VENTE 2022'!$G:$G,$A28,'EXPORT VENTE 2022'!$V:$V,AY$1)</f>
        <v>0</v>
      </c>
      <c r="AZ28" s="39">
        <f>SUMIFS('EXPORT VENTE 2022'!$L:$L,'EXPORT VENTE 2022'!$G:$G,$A28,'EXPORT VENTE 2022'!$V:$V,AZ$1)</f>
        <v>0</v>
      </c>
      <c r="BA28" s="39">
        <f>SUMIFS('EXPORT VENTE 2022'!$L:$L,'EXPORT VENTE 2022'!$G:$G,$A28,'EXPORT VENTE 2022'!$V:$V,BA$1)</f>
        <v>0</v>
      </c>
      <c r="BB28">
        <f t="shared" si="0"/>
        <v>0</v>
      </c>
      <c r="BC28" s="198" t="e">
        <f t="shared" si="1"/>
        <v>#DIV/0!</v>
      </c>
    </row>
    <row r="29" spans="1:55" x14ac:dyDescent="0.2">
      <c r="A29" s="36" t="s">
        <v>18</v>
      </c>
      <c r="B29" s="39">
        <f>SUMIFS('EXPORT VENTE 2022'!$L:$L,'EXPORT VENTE 2022'!$G:$G,$A29,'EXPORT VENTE 2022'!$V:$V,B$1)</f>
        <v>0</v>
      </c>
      <c r="C29" s="39">
        <f>SUMIFS('EXPORT VENTE 2022'!$L:$L,'EXPORT VENTE 2022'!$G:$G,$A29,'EXPORT VENTE 2022'!$V:$V,C$1)</f>
        <v>0</v>
      </c>
      <c r="D29" s="39">
        <f>SUMIFS('EXPORT VENTE 2022'!$L:$L,'EXPORT VENTE 2022'!$G:$G,$A29,'EXPORT VENTE 2022'!$V:$V,D$1)</f>
        <v>0</v>
      </c>
      <c r="E29" s="39">
        <f>SUMIFS('EXPORT VENTE 2022'!$L:$L,'EXPORT VENTE 2022'!$G:$G,$A29,'EXPORT VENTE 2022'!$V:$V,E$1)</f>
        <v>0</v>
      </c>
      <c r="F29" s="39">
        <f>SUMIFS('EXPORT VENTE 2022'!$L:$L,'EXPORT VENTE 2022'!$G:$G,$A29,'EXPORT VENTE 2022'!$V:$V,F$1)</f>
        <v>0</v>
      </c>
      <c r="G29" s="39">
        <f>SUMIFS('EXPORT VENTE 2022'!$L:$L,'EXPORT VENTE 2022'!$G:$G,$A29,'EXPORT VENTE 2022'!$V:$V,G$1)</f>
        <v>0</v>
      </c>
      <c r="H29" s="39">
        <f>SUMIFS('EXPORT VENTE 2022'!$L:$L,'EXPORT VENTE 2022'!$G:$G,$A29,'EXPORT VENTE 2022'!$V:$V,H$1)</f>
        <v>0</v>
      </c>
      <c r="I29" s="39">
        <f>SUMIFS('EXPORT VENTE 2022'!$L:$L,'EXPORT VENTE 2022'!$G:$G,$A29,'EXPORT VENTE 2022'!$V:$V,I$1)</f>
        <v>0</v>
      </c>
      <c r="J29" s="39">
        <f>SUMIFS('EXPORT VENTE 2022'!$L:$L,'EXPORT VENTE 2022'!$G:$G,$A29,'EXPORT VENTE 2022'!$V:$V,J$1)</f>
        <v>0</v>
      </c>
      <c r="K29" s="39">
        <f>SUMIFS('EXPORT VENTE 2022'!$L:$L,'EXPORT VENTE 2022'!$G:$G,$A29,'EXPORT VENTE 2022'!$V:$V,K$1)</f>
        <v>0</v>
      </c>
      <c r="L29" s="39">
        <f>SUMIFS('EXPORT VENTE 2022'!$L:$L,'EXPORT VENTE 2022'!$G:$G,$A29,'EXPORT VENTE 2022'!$V:$V,L$1)</f>
        <v>0</v>
      </c>
      <c r="M29" s="39">
        <f>SUMIFS('EXPORT VENTE 2022'!$L:$L,'EXPORT VENTE 2022'!$G:$G,$A29,'EXPORT VENTE 2022'!$V:$V,M$1)</f>
        <v>0</v>
      </c>
      <c r="N29" s="39">
        <f>SUMIFS('EXPORT VENTE 2022'!$L:$L,'EXPORT VENTE 2022'!$G:$G,$A29,'EXPORT VENTE 2022'!$V:$V,N$1)</f>
        <v>0</v>
      </c>
      <c r="O29" s="39">
        <f>SUMIFS('EXPORT VENTE 2022'!$L:$L,'EXPORT VENTE 2022'!$G:$G,$A29,'EXPORT VENTE 2022'!$V:$V,O$1)</f>
        <v>0</v>
      </c>
      <c r="P29" s="39">
        <f>SUMIFS('EXPORT VENTE 2022'!$L:$L,'EXPORT VENTE 2022'!$G:$G,$A29,'EXPORT VENTE 2022'!$V:$V,P$1)</f>
        <v>0</v>
      </c>
      <c r="Q29" s="39">
        <f>SUMIFS('EXPORT VENTE 2022'!$L:$L,'EXPORT VENTE 2022'!$G:$G,$A29,'EXPORT VENTE 2022'!$V:$V,Q$1)</f>
        <v>0</v>
      </c>
      <c r="R29" s="39">
        <f>SUMIFS('EXPORT VENTE 2022'!$L:$L,'EXPORT VENTE 2022'!$G:$G,$A29,'EXPORT VENTE 2022'!$V:$V,R$1)</f>
        <v>0</v>
      </c>
      <c r="S29" s="39">
        <f>SUMIFS('EXPORT VENTE 2022'!$L:$L,'EXPORT VENTE 2022'!$G:$G,$A29,'EXPORT VENTE 2022'!$V:$V,S$1)</f>
        <v>0</v>
      </c>
      <c r="T29" s="39">
        <f>SUMIFS('EXPORT VENTE 2022'!$L:$L,'EXPORT VENTE 2022'!$G:$G,$A29,'EXPORT VENTE 2022'!$V:$V,T$1)</f>
        <v>0</v>
      </c>
      <c r="U29" s="39">
        <f>SUMIFS('EXPORT VENTE 2022'!$L:$L,'EXPORT VENTE 2022'!$G:$G,$A29,'EXPORT VENTE 2022'!$V:$V,U$1)</f>
        <v>0</v>
      </c>
      <c r="V29" s="39">
        <f>SUMIFS('EXPORT VENTE 2022'!$L:$L,'EXPORT VENTE 2022'!$G:$G,$A29,'EXPORT VENTE 2022'!$V:$V,V$1)</f>
        <v>0</v>
      </c>
      <c r="W29" s="39">
        <f>SUMIFS('EXPORT VENTE 2022'!$L:$L,'EXPORT VENTE 2022'!$G:$G,$A29,'EXPORT VENTE 2022'!$V:$V,W$1)</f>
        <v>0</v>
      </c>
      <c r="X29" s="39">
        <f>SUMIFS('EXPORT VENTE 2022'!$L:$L,'EXPORT VENTE 2022'!$G:$G,$A29,'EXPORT VENTE 2022'!$V:$V,X$1)</f>
        <v>0</v>
      </c>
      <c r="Y29" s="39">
        <f>SUMIFS('EXPORT VENTE 2022'!$L:$L,'EXPORT VENTE 2022'!$G:$G,$A29,'EXPORT VENTE 2022'!$V:$V,Y$1)</f>
        <v>0</v>
      </c>
      <c r="Z29" s="39">
        <f>SUMIFS('EXPORT VENTE 2022'!$L:$L,'EXPORT VENTE 2022'!$G:$G,$A29,'EXPORT VENTE 2022'!$V:$V,Z$1)</f>
        <v>0</v>
      </c>
      <c r="AA29" s="39">
        <f>SUMIFS('EXPORT VENTE 2022'!$L:$L,'EXPORT VENTE 2022'!$G:$G,$A29,'EXPORT VENTE 2022'!$V:$V,AA$1)</f>
        <v>0</v>
      </c>
      <c r="AB29" s="39">
        <f>SUMIFS('EXPORT VENTE 2022'!$L:$L,'EXPORT VENTE 2022'!$G:$G,$A29,'EXPORT VENTE 2022'!$V:$V,AB$1)</f>
        <v>0</v>
      </c>
      <c r="AC29" s="39">
        <f>SUMIFS('EXPORT VENTE 2022'!$L:$L,'EXPORT VENTE 2022'!$G:$G,$A29,'EXPORT VENTE 2022'!$V:$V,AC$1)</f>
        <v>0</v>
      </c>
      <c r="AD29" s="39">
        <f>SUMIFS('EXPORT VENTE 2022'!$L:$L,'EXPORT VENTE 2022'!$G:$G,$A29,'EXPORT VENTE 2022'!$V:$V,AD$1)</f>
        <v>0</v>
      </c>
      <c r="AE29" s="39">
        <f>SUMIFS('EXPORT VENTE 2022'!$L:$L,'EXPORT VENTE 2022'!$G:$G,$A29,'EXPORT VENTE 2022'!$V:$V,AE$1)</f>
        <v>0</v>
      </c>
      <c r="AF29" s="39">
        <f>SUMIFS('EXPORT VENTE 2022'!$L:$L,'EXPORT VENTE 2022'!$G:$G,$A29,'EXPORT VENTE 2022'!$V:$V,AF$1)</f>
        <v>0</v>
      </c>
      <c r="AG29" s="39">
        <f>SUMIFS('EXPORT VENTE 2022'!$L:$L,'EXPORT VENTE 2022'!$G:$G,$A29,'EXPORT VENTE 2022'!$V:$V,AG$1)</f>
        <v>0</v>
      </c>
      <c r="AH29" s="39">
        <f>SUMIFS('EXPORT VENTE 2022'!$L:$L,'EXPORT VENTE 2022'!$G:$G,$A29,'EXPORT VENTE 2022'!$V:$V,AH$1)</f>
        <v>0</v>
      </c>
      <c r="AI29" s="39">
        <f>SUMIFS('EXPORT VENTE 2022'!$L:$L,'EXPORT VENTE 2022'!$G:$G,$A29,'EXPORT VENTE 2022'!$V:$V,AI$1)</f>
        <v>0</v>
      </c>
      <c r="AJ29" s="39">
        <f>SUMIFS('EXPORT VENTE 2022'!$L:$L,'EXPORT VENTE 2022'!$G:$G,$A29,'EXPORT VENTE 2022'!$V:$V,AJ$1)</f>
        <v>0</v>
      </c>
      <c r="AK29" s="39">
        <f>SUMIFS('EXPORT VENTE 2022'!$L:$L,'EXPORT VENTE 2022'!$G:$G,$A29,'EXPORT VENTE 2022'!$V:$V,AK$1)</f>
        <v>0</v>
      </c>
      <c r="AL29" s="39">
        <f>SUMIFS('EXPORT VENTE 2022'!$L:$L,'EXPORT VENTE 2022'!$G:$G,$A29,'EXPORT VENTE 2022'!$V:$V,AL$1)</f>
        <v>0</v>
      </c>
      <c r="AM29" s="39">
        <f>SUMIFS('EXPORT VENTE 2022'!$L:$L,'EXPORT VENTE 2022'!$G:$G,$A29,'EXPORT VENTE 2022'!$V:$V,AM$1)</f>
        <v>0</v>
      </c>
      <c r="AN29" s="39">
        <f>SUMIFS('EXPORT VENTE 2022'!$L:$L,'EXPORT VENTE 2022'!$G:$G,$A29,'EXPORT VENTE 2022'!$V:$V,AN$1)</f>
        <v>0</v>
      </c>
      <c r="AO29" s="39">
        <f>SUMIFS('EXPORT VENTE 2022'!$L:$L,'EXPORT VENTE 2022'!$G:$G,$A29,'EXPORT VENTE 2022'!$V:$V,AO$1)</f>
        <v>0</v>
      </c>
      <c r="AP29" s="39">
        <f>SUMIFS('EXPORT VENTE 2022'!$L:$L,'EXPORT VENTE 2022'!$G:$G,$A29,'EXPORT VENTE 2022'!$V:$V,AP$1)</f>
        <v>0</v>
      </c>
      <c r="AQ29" s="39">
        <f>SUMIFS('EXPORT VENTE 2022'!$L:$L,'EXPORT VENTE 2022'!$G:$G,$A29,'EXPORT VENTE 2022'!$V:$V,AQ$1)</f>
        <v>0</v>
      </c>
      <c r="AR29" s="39">
        <f>SUMIFS('EXPORT VENTE 2022'!$L:$L,'EXPORT VENTE 2022'!$G:$G,$A29,'EXPORT VENTE 2022'!$V:$V,AR$1)</f>
        <v>0</v>
      </c>
      <c r="AS29" s="39">
        <f>SUMIFS('EXPORT VENTE 2022'!$L:$L,'EXPORT VENTE 2022'!$G:$G,$A29,'EXPORT VENTE 2022'!$V:$V,AS$1)</f>
        <v>0</v>
      </c>
      <c r="AT29" s="39">
        <f>SUMIFS('EXPORT VENTE 2022'!$L:$L,'EXPORT VENTE 2022'!$G:$G,$A29,'EXPORT VENTE 2022'!$V:$V,AT$1)</f>
        <v>0</v>
      </c>
      <c r="AU29" s="39">
        <f>SUMIFS('EXPORT VENTE 2022'!$L:$L,'EXPORT VENTE 2022'!$G:$G,$A29,'EXPORT VENTE 2022'!$V:$V,AU$1)</f>
        <v>0</v>
      </c>
      <c r="AV29" s="39">
        <f>SUMIFS('EXPORT VENTE 2022'!$L:$L,'EXPORT VENTE 2022'!$G:$G,$A29,'EXPORT VENTE 2022'!$V:$V,AV$1)</f>
        <v>0</v>
      </c>
      <c r="AW29" s="39">
        <f>SUMIFS('EXPORT VENTE 2022'!$L:$L,'EXPORT VENTE 2022'!$G:$G,$A29,'EXPORT VENTE 2022'!$V:$V,AW$1)</f>
        <v>0</v>
      </c>
      <c r="AX29" s="39">
        <f>SUMIFS('EXPORT VENTE 2022'!$L:$L,'EXPORT VENTE 2022'!$G:$G,$A29,'EXPORT VENTE 2022'!$V:$V,AX$1)</f>
        <v>0</v>
      </c>
      <c r="AY29" s="39">
        <f>SUMIFS('EXPORT VENTE 2022'!$L:$L,'EXPORT VENTE 2022'!$G:$G,$A29,'EXPORT VENTE 2022'!$V:$V,AY$1)</f>
        <v>0</v>
      </c>
      <c r="AZ29" s="39">
        <f>SUMIFS('EXPORT VENTE 2022'!$L:$L,'EXPORT VENTE 2022'!$G:$G,$A29,'EXPORT VENTE 2022'!$V:$V,AZ$1)</f>
        <v>0</v>
      </c>
      <c r="BA29" s="39">
        <f>SUMIFS('EXPORT VENTE 2022'!$L:$L,'EXPORT VENTE 2022'!$G:$G,$A29,'EXPORT VENTE 2022'!$V:$V,BA$1)</f>
        <v>0</v>
      </c>
      <c r="BB29">
        <f t="shared" si="0"/>
        <v>0</v>
      </c>
      <c r="BC29" s="198" t="e">
        <f t="shared" si="1"/>
        <v>#DIV/0!</v>
      </c>
    </row>
    <row r="30" spans="1:55" x14ac:dyDescent="0.2">
      <c r="A30" s="36" t="s">
        <v>19</v>
      </c>
      <c r="B30" s="39">
        <f>SUMIFS('EXPORT VENTE 2022'!$L:$L,'EXPORT VENTE 2022'!$G:$G,$A30,'EXPORT VENTE 2022'!$V:$V,B$1)</f>
        <v>0</v>
      </c>
      <c r="C30" s="39">
        <f>SUMIFS('EXPORT VENTE 2022'!$L:$L,'EXPORT VENTE 2022'!$G:$G,$A30,'EXPORT VENTE 2022'!$V:$V,C$1)</f>
        <v>0</v>
      </c>
      <c r="D30" s="39">
        <f>SUMIFS('EXPORT VENTE 2022'!$L:$L,'EXPORT VENTE 2022'!$G:$G,$A30,'EXPORT VENTE 2022'!$V:$V,D$1)</f>
        <v>0</v>
      </c>
      <c r="E30" s="39">
        <f>SUMIFS('EXPORT VENTE 2022'!$L:$L,'EXPORT VENTE 2022'!$G:$G,$A30,'EXPORT VENTE 2022'!$V:$V,E$1)</f>
        <v>0</v>
      </c>
      <c r="F30" s="39">
        <f>SUMIFS('EXPORT VENTE 2022'!$L:$L,'EXPORT VENTE 2022'!$G:$G,$A30,'EXPORT VENTE 2022'!$V:$V,F$1)</f>
        <v>0</v>
      </c>
      <c r="G30" s="39">
        <f>SUMIFS('EXPORT VENTE 2022'!$L:$L,'EXPORT VENTE 2022'!$G:$G,$A30,'EXPORT VENTE 2022'!$V:$V,G$1)</f>
        <v>0</v>
      </c>
      <c r="H30" s="39">
        <f>SUMIFS('EXPORT VENTE 2022'!$L:$L,'EXPORT VENTE 2022'!$G:$G,$A30,'EXPORT VENTE 2022'!$V:$V,H$1)</f>
        <v>0</v>
      </c>
      <c r="I30" s="39">
        <f>SUMIFS('EXPORT VENTE 2022'!$L:$L,'EXPORT VENTE 2022'!$G:$G,$A30,'EXPORT VENTE 2022'!$V:$V,I$1)</f>
        <v>0</v>
      </c>
      <c r="J30" s="39">
        <f>SUMIFS('EXPORT VENTE 2022'!$L:$L,'EXPORT VENTE 2022'!$G:$G,$A30,'EXPORT VENTE 2022'!$V:$V,J$1)</f>
        <v>0</v>
      </c>
      <c r="K30" s="39">
        <f>SUMIFS('EXPORT VENTE 2022'!$L:$L,'EXPORT VENTE 2022'!$G:$G,$A30,'EXPORT VENTE 2022'!$V:$V,K$1)</f>
        <v>0</v>
      </c>
      <c r="L30" s="39">
        <f>SUMIFS('EXPORT VENTE 2022'!$L:$L,'EXPORT VENTE 2022'!$G:$G,$A30,'EXPORT VENTE 2022'!$V:$V,L$1)</f>
        <v>0</v>
      </c>
      <c r="M30" s="39">
        <f>SUMIFS('EXPORT VENTE 2022'!$L:$L,'EXPORT VENTE 2022'!$G:$G,$A30,'EXPORT VENTE 2022'!$V:$V,M$1)</f>
        <v>0</v>
      </c>
      <c r="N30" s="39">
        <f>SUMIFS('EXPORT VENTE 2022'!$L:$L,'EXPORT VENTE 2022'!$G:$G,$A30,'EXPORT VENTE 2022'!$V:$V,N$1)</f>
        <v>0</v>
      </c>
      <c r="O30" s="39">
        <f>SUMIFS('EXPORT VENTE 2022'!$L:$L,'EXPORT VENTE 2022'!$G:$G,$A30,'EXPORT VENTE 2022'!$V:$V,O$1)</f>
        <v>0</v>
      </c>
      <c r="P30" s="39">
        <f>SUMIFS('EXPORT VENTE 2022'!$L:$L,'EXPORT VENTE 2022'!$G:$G,$A30,'EXPORT VENTE 2022'!$V:$V,P$1)</f>
        <v>0</v>
      </c>
      <c r="Q30" s="39">
        <f>SUMIFS('EXPORT VENTE 2022'!$L:$L,'EXPORT VENTE 2022'!$G:$G,$A30,'EXPORT VENTE 2022'!$V:$V,Q$1)</f>
        <v>0</v>
      </c>
      <c r="R30" s="39">
        <f>SUMIFS('EXPORT VENTE 2022'!$L:$L,'EXPORT VENTE 2022'!$G:$G,$A30,'EXPORT VENTE 2022'!$V:$V,R$1)</f>
        <v>0</v>
      </c>
      <c r="S30" s="39">
        <f>SUMIFS('EXPORT VENTE 2022'!$L:$L,'EXPORT VENTE 2022'!$G:$G,$A30,'EXPORT VENTE 2022'!$V:$V,S$1)</f>
        <v>0</v>
      </c>
      <c r="T30" s="39">
        <f>SUMIFS('EXPORT VENTE 2022'!$L:$L,'EXPORT VENTE 2022'!$G:$G,$A30,'EXPORT VENTE 2022'!$V:$V,T$1)</f>
        <v>0</v>
      </c>
      <c r="U30" s="39">
        <f>SUMIFS('EXPORT VENTE 2022'!$L:$L,'EXPORT VENTE 2022'!$G:$G,$A30,'EXPORT VENTE 2022'!$V:$V,U$1)</f>
        <v>0</v>
      </c>
      <c r="V30" s="39">
        <f>SUMIFS('EXPORT VENTE 2022'!$L:$L,'EXPORT VENTE 2022'!$G:$G,$A30,'EXPORT VENTE 2022'!$V:$V,V$1)</f>
        <v>0</v>
      </c>
      <c r="W30" s="39">
        <f>SUMIFS('EXPORT VENTE 2022'!$L:$L,'EXPORT VENTE 2022'!$G:$G,$A30,'EXPORT VENTE 2022'!$V:$V,W$1)</f>
        <v>0</v>
      </c>
      <c r="X30" s="39">
        <f>SUMIFS('EXPORT VENTE 2022'!$L:$L,'EXPORT VENTE 2022'!$G:$G,$A30,'EXPORT VENTE 2022'!$V:$V,X$1)</f>
        <v>0</v>
      </c>
      <c r="Y30" s="39">
        <f>SUMIFS('EXPORT VENTE 2022'!$L:$L,'EXPORT VENTE 2022'!$G:$G,$A30,'EXPORT VENTE 2022'!$V:$V,Y$1)</f>
        <v>0</v>
      </c>
      <c r="Z30" s="39">
        <f>SUMIFS('EXPORT VENTE 2022'!$L:$L,'EXPORT VENTE 2022'!$G:$G,$A30,'EXPORT VENTE 2022'!$V:$V,Z$1)</f>
        <v>0</v>
      </c>
      <c r="AA30" s="39">
        <f>SUMIFS('EXPORT VENTE 2022'!$L:$L,'EXPORT VENTE 2022'!$G:$G,$A30,'EXPORT VENTE 2022'!$V:$V,AA$1)</f>
        <v>0</v>
      </c>
      <c r="AB30" s="39">
        <f>SUMIFS('EXPORT VENTE 2022'!$L:$L,'EXPORT VENTE 2022'!$G:$G,$A30,'EXPORT VENTE 2022'!$V:$V,AB$1)</f>
        <v>0</v>
      </c>
      <c r="AC30" s="39">
        <f>SUMIFS('EXPORT VENTE 2022'!$L:$L,'EXPORT VENTE 2022'!$G:$G,$A30,'EXPORT VENTE 2022'!$V:$V,AC$1)</f>
        <v>0</v>
      </c>
      <c r="AD30" s="39">
        <f>SUMIFS('EXPORT VENTE 2022'!$L:$L,'EXPORT VENTE 2022'!$G:$G,$A30,'EXPORT VENTE 2022'!$V:$V,AD$1)</f>
        <v>0</v>
      </c>
      <c r="AE30" s="39">
        <f>SUMIFS('EXPORT VENTE 2022'!$L:$L,'EXPORT VENTE 2022'!$G:$G,$A30,'EXPORT VENTE 2022'!$V:$V,AE$1)</f>
        <v>0</v>
      </c>
      <c r="AF30" s="39">
        <f>SUMIFS('EXPORT VENTE 2022'!$L:$L,'EXPORT VENTE 2022'!$G:$G,$A30,'EXPORT VENTE 2022'!$V:$V,AF$1)</f>
        <v>0</v>
      </c>
      <c r="AG30" s="39">
        <f>SUMIFS('EXPORT VENTE 2022'!$L:$L,'EXPORT VENTE 2022'!$G:$G,$A30,'EXPORT VENTE 2022'!$V:$V,AG$1)</f>
        <v>0</v>
      </c>
      <c r="AH30" s="39">
        <f>SUMIFS('EXPORT VENTE 2022'!$L:$L,'EXPORT VENTE 2022'!$G:$G,$A30,'EXPORT VENTE 2022'!$V:$V,AH$1)</f>
        <v>0</v>
      </c>
      <c r="AI30" s="39">
        <f>SUMIFS('EXPORT VENTE 2022'!$L:$L,'EXPORT VENTE 2022'!$G:$G,$A30,'EXPORT VENTE 2022'!$V:$V,AI$1)</f>
        <v>0</v>
      </c>
      <c r="AJ30" s="39">
        <f>SUMIFS('EXPORT VENTE 2022'!$L:$L,'EXPORT VENTE 2022'!$G:$G,$A30,'EXPORT VENTE 2022'!$V:$V,AJ$1)</f>
        <v>0</v>
      </c>
      <c r="AK30" s="39">
        <f>SUMIFS('EXPORT VENTE 2022'!$L:$L,'EXPORT VENTE 2022'!$G:$G,$A30,'EXPORT VENTE 2022'!$V:$V,AK$1)</f>
        <v>0</v>
      </c>
      <c r="AL30" s="39">
        <f>SUMIFS('EXPORT VENTE 2022'!$L:$L,'EXPORT VENTE 2022'!$G:$G,$A30,'EXPORT VENTE 2022'!$V:$V,AL$1)</f>
        <v>0</v>
      </c>
      <c r="AM30" s="39">
        <f>SUMIFS('EXPORT VENTE 2022'!$L:$L,'EXPORT VENTE 2022'!$G:$G,$A30,'EXPORT VENTE 2022'!$V:$V,AM$1)</f>
        <v>0</v>
      </c>
      <c r="AN30" s="39">
        <f>SUMIFS('EXPORT VENTE 2022'!$L:$L,'EXPORT VENTE 2022'!$G:$G,$A30,'EXPORT VENTE 2022'!$V:$V,AN$1)</f>
        <v>0</v>
      </c>
      <c r="AO30" s="39">
        <f>SUMIFS('EXPORT VENTE 2022'!$L:$L,'EXPORT VENTE 2022'!$G:$G,$A30,'EXPORT VENTE 2022'!$V:$V,AO$1)</f>
        <v>0</v>
      </c>
      <c r="AP30" s="39">
        <f>SUMIFS('EXPORT VENTE 2022'!$L:$L,'EXPORT VENTE 2022'!$G:$G,$A30,'EXPORT VENTE 2022'!$V:$V,AP$1)</f>
        <v>0</v>
      </c>
      <c r="AQ30" s="39">
        <f>SUMIFS('EXPORT VENTE 2022'!$L:$L,'EXPORT VENTE 2022'!$G:$G,$A30,'EXPORT VENTE 2022'!$V:$V,AQ$1)</f>
        <v>0</v>
      </c>
      <c r="AR30" s="39">
        <f>SUMIFS('EXPORT VENTE 2022'!$L:$L,'EXPORT VENTE 2022'!$G:$G,$A30,'EXPORT VENTE 2022'!$V:$V,AR$1)</f>
        <v>0</v>
      </c>
      <c r="AS30" s="39">
        <f>SUMIFS('EXPORT VENTE 2022'!$L:$L,'EXPORT VENTE 2022'!$G:$G,$A30,'EXPORT VENTE 2022'!$V:$V,AS$1)</f>
        <v>0</v>
      </c>
      <c r="AT30" s="39">
        <f>SUMIFS('EXPORT VENTE 2022'!$L:$L,'EXPORT VENTE 2022'!$G:$G,$A30,'EXPORT VENTE 2022'!$V:$V,AT$1)</f>
        <v>0</v>
      </c>
      <c r="AU30" s="39">
        <f>SUMIFS('EXPORT VENTE 2022'!$L:$L,'EXPORT VENTE 2022'!$G:$G,$A30,'EXPORT VENTE 2022'!$V:$V,AU$1)</f>
        <v>0</v>
      </c>
      <c r="AV30" s="39">
        <f>SUMIFS('EXPORT VENTE 2022'!$L:$L,'EXPORT VENTE 2022'!$G:$G,$A30,'EXPORT VENTE 2022'!$V:$V,AV$1)</f>
        <v>0</v>
      </c>
      <c r="AW30" s="39">
        <f>SUMIFS('EXPORT VENTE 2022'!$L:$L,'EXPORT VENTE 2022'!$G:$G,$A30,'EXPORT VENTE 2022'!$V:$V,AW$1)</f>
        <v>0</v>
      </c>
      <c r="AX30" s="39">
        <f>SUMIFS('EXPORT VENTE 2022'!$L:$L,'EXPORT VENTE 2022'!$G:$G,$A30,'EXPORT VENTE 2022'!$V:$V,AX$1)</f>
        <v>0</v>
      </c>
      <c r="AY30" s="39">
        <f>SUMIFS('EXPORT VENTE 2022'!$L:$L,'EXPORT VENTE 2022'!$G:$G,$A30,'EXPORT VENTE 2022'!$V:$V,AY$1)</f>
        <v>0</v>
      </c>
      <c r="AZ30" s="39">
        <f>SUMIFS('EXPORT VENTE 2022'!$L:$L,'EXPORT VENTE 2022'!$G:$G,$A30,'EXPORT VENTE 2022'!$V:$V,AZ$1)</f>
        <v>0</v>
      </c>
      <c r="BA30" s="39">
        <f>SUMIFS('EXPORT VENTE 2022'!$L:$L,'EXPORT VENTE 2022'!$G:$G,$A30,'EXPORT VENTE 2022'!$V:$V,BA$1)</f>
        <v>0</v>
      </c>
      <c r="BB30">
        <f t="shared" si="0"/>
        <v>0</v>
      </c>
      <c r="BC30" s="198" t="e">
        <f t="shared" si="1"/>
        <v>#DIV/0!</v>
      </c>
    </row>
    <row r="31" spans="1:55" x14ac:dyDescent="0.2">
      <c r="A31" s="109" t="s">
        <v>37</v>
      </c>
      <c r="B31" s="63"/>
      <c r="C31" s="64"/>
      <c r="D31" s="64"/>
      <c r="E31" s="64"/>
      <c r="F31" s="64"/>
      <c r="G31" s="64"/>
      <c r="H31" s="58"/>
      <c r="I31" s="58"/>
      <c r="J31" s="58"/>
      <c r="K31" s="58"/>
      <c r="L31" s="58"/>
      <c r="M31" s="58"/>
      <c r="N31" s="58"/>
      <c r="O31" s="58"/>
      <c r="P31" s="58"/>
      <c r="Q31" s="58"/>
      <c r="R31" s="58"/>
      <c r="S31" s="58"/>
      <c r="T31" s="58"/>
      <c r="U31" s="58"/>
      <c r="V31" s="58"/>
      <c r="W31" s="58"/>
      <c r="X31" s="58"/>
      <c r="Y31" s="58"/>
      <c r="Z31" s="58"/>
      <c r="AA31" s="58"/>
      <c r="AB31" s="58"/>
      <c r="AC31" s="58"/>
      <c r="AD31" s="58"/>
      <c r="AE31" s="58"/>
      <c r="AF31" s="58"/>
      <c r="AG31" s="58"/>
      <c r="AH31" s="58"/>
      <c r="AI31" s="58"/>
      <c r="AJ31" s="58"/>
      <c r="AK31" s="58"/>
      <c r="AL31" s="58"/>
      <c r="AM31" s="58"/>
      <c r="AN31" s="58"/>
      <c r="AO31" s="58"/>
      <c r="AP31" s="58"/>
      <c r="AQ31" s="58"/>
      <c r="AR31" s="58"/>
      <c r="AS31" s="58"/>
      <c r="AT31" s="58"/>
      <c r="AU31" s="58"/>
      <c r="AV31" s="58"/>
      <c r="AW31" s="58"/>
      <c r="AX31" s="58"/>
      <c r="AY31" s="58"/>
      <c r="AZ31" s="58"/>
      <c r="BA31" s="58"/>
      <c r="BB31">
        <f>SUM(BB3:BB30)</f>
        <v>0</v>
      </c>
    </row>
    <row r="32" spans="1:55" x14ac:dyDescent="0.2">
      <c r="A32" s="17" t="s">
        <v>40</v>
      </c>
      <c r="B32" s="39">
        <f>SUMIFS('EXPORT VENTE 2022'!$L:$L,'EXPORT VENTE 2022'!$G:$G,$A32,'EXPORT VENTE 2022'!$V:$V,B$1)</f>
        <v>0</v>
      </c>
      <c r="C32" s="39">
        <f>SUMIFS('EXPORT VENTE 2022'!$L:$L,'EXPORT VENTE 2022'!$G:$G,$A32,'EXPORT VENTE 2022'!$V:$V,C$1)</f>
        <v>0</v>
      </c>
      <c r="D32" s="39">
        <f>SUMIFS('EXPORT VENTE 2022'!$L:$L,'EXPORT VENTE 2022'!$G:$G,$A32,'EXPORT VENTE 2022'!$V:$V,D$1)</f>
        <v>0</v>
      </c>
      <c r="E32" s="39">
        <f>SUMIFS('EXPORT VENTE 2022'!$L:$L,'EXPORT VENTE 2022'!$G:$G,$A32,'EXPORT VENTE 2022'!$V:$V,E$1)</f>
        <v>0</v>
      </c>
      <c r="F32" s="39">
        <f>SUMIFS('EXPORT VENTE 2022'!$L:$L,'EXPORT VENTE 2022'!$G:$G,$A32,'EXPORT VENTE 2022'!$V:$V,F$1)</f>
        <v>0</v>
      </c>
      <c r="G32" s="39">
        <f>SUMIFS('EXPORT VENTE 2022'!$L:$L,'EXPORT VENTE 2022'!$G:$G,$A32,'EXPORT VENTE 2022'!$V:$V,G$1)</f>
        <v>0</v>
      </c>
      <c r="H32" s="39">
        <f>SUMIFS('EXPORT VENTE 2022'!$L:$L,'EXPORT VENTE 2022'!$G:$G,$A32,'EXPORT VENTE 2022'!$V:$V,H$1)</f>
        <v>0</v>
      </c>
      <c r="I32" s="39">
        <f>SUMIFS('EXPORT VENTE 2022'!$L:$L,'EXPORT VENTE 2022'!$G:$G,$A32,'EXPORT VENTE 2022'!$V:$V,I$1)</f>
        <v>0</v>
      </c>
      <c r="J32" s="39">
        <f>SUMIFS('EXPORT VENTE 2022'!$L:$L,'EXPORT VENTE 2022'!$G:$G,$A32,'EXPORT VENTE 2022'!$V:$V,J$1)</f>
        <v>0</v>
      </c>
      <c r="K32" s="39">
        <f>SUMIFS('EXPORT VENTE 2022'!$L:$L,'EXPORT VENTE 2022'!$G:$G,$A32,'EXPORT VENTE 2022'!$V:$V,K$1)</f>
        <v>0</v>
      </c>
      <c r="L32" s="39">
        <f>SUMIFS('EXPORT VENTE 2022'!$L:$L,'EXPORT VENTE 2022'!$G:$G,$A32,'EXPORT VENTE 2022'!$V:$V,L$1)</f>
        <v>0</v>
      </c>
      <c r="M32" s="39">
        <f>SUMIFS('EXPORT VENTE 2022'!$L:$L,'EXPORT VENTE 2022'!$G:$G,$A32,'EXPORT VENTE 2022'!$V:$V,M$1)</f>
        <v>0</v>
      </c>
      <c r="N32" s="39">
        <f>SUMIFS('EXPORT VENTE 2022'!$L:$L,'EXPORT VENTE 2022'!$G:$G,$A32,'EXPORT VENTE 2022'!$V:$V,N$1)</f>
        <v>0</v>
      </c>
      <c r="O32" s="39">
        <f>SUMIFS('EXPORT VENTE 2022'!$L:$L,'EXPORT VENTE 2022'!$G:$G,$A32,'EXPORT VENTE 2022'!$V:$V,O$1)</f>
        <v>0</v>
      </c>
      <c r="P32" s="39">
        <f>SUMIFS('EXPORT VENTE 2022'!$L:$L,'EXPORT VENTE 2022'!$G:$G,$A32,'EXPORT VENTE 2022'!$V:$V,P$1)</f>
        <v>0</v>
      </c>
      <c r="Q32" s="39">
        <f>SUMIFS('EXPORT VENTE 2022'!$L:$L,'EXPORT VENTE 2022'!$G:$G,$A32,'EXPORT VENTE 2022'!$V:$V,Q$1)</f>
        <v>0</v>
      </c>
      <c r="R32" s="39">
        <f>SUMIFS('EXPORT VENTE 2022'!$L:$L,'EXPORT VENTE 2022'!$G:$G,$A32,'EXPORT VENTE 2022'!$V:$V,R$1)</f>
        <v>0</v>
      </c>
      <c r="S32" s="39">
        <f>SUMIFS('EXPORT VENTE 2022'!$L:$L,'EXPORT VENTE 2022'!$G:$G,$A32,'EXPORT VENTE 2022'!$V:$V,S$1)</f>
        <v>0</v>
      </c>
      <c r="T32" s="39">
        <f>SUMIFS('EXPORT VENTE 2022'!$L:$L,'EXPORT VENTE 2022'!$G:$G,$A32,'EXPORT VENTE 2022'!$V:$V,T$1)</f>
        <v>0</v>
      </c>
      <c r="U32" s="39">
        <f>SUMIFS('EXPORT VENTE 2022'!$L:$L,'EXPORT VENTE 2022'!$G:$G,$A32,'EXPORT VENTE 2022'!$V:$V,U$1)</f>
        <v>0</v>
      </c>
      <c r="V32" s="39">
        <f>SUMIFS('EXPORT VENTE 2022'!$L:$L,'EXPORT VENTE 2022'!$G:$G,$A32,'EXPORT VENTE 2022'!$V:$V,V$1)</f>
        <v>0</v>
      </c>
      <c r="W32" s="39">
        <f>SUMIFS('EXPORT VENTE 2022'!$L:$L,'EXPORT VENTE 2022'!$G:$G,$A32,'EXPORT VENTE 2022'!$V:$V,W$1)</f>
        <v>0</v>
      </c>
      <c r="X32" s="39">
        <f>SUMIFS('EXPORT VENTE 2022'!$L:$L,'EXPORT VENTE 2022'!$G:$G,$A32,'EXPORT VENTE 2022'!$V:$V,X$1)</f>
        <v>0</v>
      </c>
      <c r="Y32" s="39">
        <f>SUMIFS('EXPORT VENTE 2022'!$L:$L,'EXPORT VENTE 2022'!$G:$G,$A32,'EXPORT VENTE 2022'!$V:$V,Y$1)</f>
        <v>0</v>
      </c>
      <c r="Z32" s="39">
        <f>SUMIFS('EXPORT VENTE 2022'!$L:$L,'EXPORT VENTE 2022'!$G:$G,$A32,'EXPORT VENTE 2022'!$V:$V,Z$1)</f>
        <v>0</v>
      </c>
      <c r="AA32" s="39">
        <f>SUMIFS('EXPORT VENTE 2022'!$L:$L,'EXPORT VENTE 2022'!$G:$G,$A32,'EXPORT VENTE 2022'!$V:$V,AA$1)</f>
        <v>0</v>
      </c>
      <c r="AB32" s="39">
        <f>SUMIFS('EXPORT VENTE 2022'!$L:$L,'EXPORT VENTE 2022'!$G:$G,$A32,'EXPORT VENTE 2022'!$V:$V,AB$1)</f>
        <v>0</v>
      </c>
      <c r="AC32" s="39">
        <f>SUMIFS('EXPORT VENTE 2022'!$L:$L,'EXPORT VENTE 2022'!$G:$G,$A32,'EXPORT VENTE 2022'!$V:$V,AC$1)</f>
        <v>0</v>
      </c>
      <c r="AD32" s="39">
        <f>SUMIFS('EXPORT VENTE 2022'!$L:$L,'EXPORT VENTE 2022'!$G:$G,$A32,'EXPORT VENTE 2022'!$V:$V,AD$1)</f>
        <v>0</v>
      </c>
      <c r="AE32" s="39">
        <f>SUMIFS('EXPORT VENTE 2022'!$L:$L,'EXPORT VENTE 2022'!$G:$G,$A32,'EXPORT VENTE 2022'!$V:$V,AE$1)</f>
        <v>0</v>
      </c>
      <c r="AF32" s="39">
        <f>SUMIFS('EXPORT VENTE 2022'!$L:$L,'EXPORT VENTE 2022'!$G:$G,$A32,'EXPORT VENTE 2022'!$V:$V,AF$1)</f>
        <v>0</v>
      </c>
      <c r="AG32" s="39">
        <f>SUMIFS('EXPORT VENTE 2022'!$L:$L,'EXPORT VENTE 2022'!$G:$G,$A32,'EXPORT VENTE 2022'!$V:$V,AG$1)</f>
        <v>0</v>
      </c>
      <c r="AH32" s="39">
        <f>SUMIFS('EXPORT VENTE 2022'!$L:$L,'EXPORT VENTE 2022'!$G:$G,$A32,'EXPORT VENTE 2022'!$V:$V,AH$1)</f>
        <v>0</v>
      </c>
      <c r="AI32" s="39">
        <f>SUMIFS('EXPORT VENTE 2022'!$L:$L,'EXPORT VENTE 2022'!$G:$G,$A32,'EXPORT VENTE 2022'!$V:$V,AI$1)</f>
        <v>0</v>
      </c>
      <c r="AJ32" s="39">
        <f>SUMIFS('EXPORT VENTE 2022'!$L:$L,'EXPORT VENTE 2022'!$G:$G,$A32,'EXPORT VENTE 2022'!$V:$V,AJ$1)</f>
        <v>0</v>
      </c>
      <c r="AK32" s="39">
        <f>SUMIFS('EXPORT VENTE 2022'!$L:$L,'EXPORT VENTE 2022'!$G:$G,$A32,'EXPORT VENTE 2022'!$V:$V,AK$1)</f>
        <v>0</v>
      </c>
      <c r="AL32" s="39">
        <f>SUMIFS('EXPORT VENTE 2022'!$L:$L,'EXPORT VENTE 2022'!$G:$G,$A32,'EXPORT VENTE 2022'!$V:$V,AL$1)</f>
        <v>0</v>
      </c>
      <c r="AM32" s="39">
        <f>SUMIFS('EXPORT VENTE 2022'!$L:$L,'EXPORT VENTE 2022'!$G:$G,$A32,'EXPORT VENTE 2022'!$V:$V,AM$1)</f>
        <v>0</v>
      </c>
      <c r="AN32" s="39">
        <f>SUMIFS('EXPORT VENTE 2022'!$L:$L,'EXPORT VENTE 2022'!$G:$G,$A32,'EXPORT VENTE 2022'!$V:$V,AN$1)</f>
        <v>0</v>
      </c>
      <c r="AO32" s="39">
        <f>SUMIFS('EXPORT VENTE 2022'!$L:$L,'EXPORT VENTE 2022'!$G:$G,$A32,'EXPORT VENTE 2022'!$V:$V,AO$1)</f>
        <v>0</v>
      </c>
      <c r="AP32" s="39">
        <f>SUMIFS('EXPORT VENTE 2022'!$L:$L,'EXPORT VENTE 2022'!$G:$G,$A32,'EXPORT VENTE 2022'!$V:$V,AP$1)</f>
        <v>0</v>
      </c>
      <c r="AQ32" s="39">
        <f>SUMIFS('EXPORT VENTE 2022'!$L:$L,'EXPORT VENTE 2022'!$G:$G,$A32,'EXPORT VENTE 2022'!$V:$V,AQ$1)</f>
        <v>0</v>
      </c>
      <c r="AR32" s="39">
        <f>SUMIFS('EXPORT VENTE 2022'!$L:$L,'EXPORT VENTE 2022'!$G:$G,$A32,'EXPORT VENTE 2022'!$V:$V,AR$1)</f>
        <v>0</v>
      </c>
      <c r="AS32" s="39">
        <f>SUMIFS('EXPORT VENTE 2022'!$L:$L,'EXPORT VENTE 2022'!$G:$G,$A32,'EXPORT VENTE 2022'!$V:$V,AS$1)</f>
        <v>0</v>
      </c>
      <c r="AT32" s="39">
        <f>SUMIFS('EXPORT VENTE 2022'!$L:$L,'EXPORT VENTE 2022'!$G:$G,$A32,'EXPORT VENTE 2022'!$V:$V,AT$1)</f>
        <v>0</v>
      </c>
      <c r="AU32" s="39">
        <f>SUMIFS('EXPORT VENTE 2022'!$L:$L,'EXPORT VENTE 2022'!$G:$G,$A32,'EXPORT VENTE 2022'!$V:$V,AU$1)</f>
        <v>0</v>
      </c>
      <c r="AV32" s="39">
        <f>SUMIFS('EXPORT VENTE 2022'!$L:$L,'EXPORT VENTE 2022'!$G:$G,$A32,'EXPORT VENTE 2022'!$V:$V,AV$1)</f>
        <v>0</v>
      </c>
      <c r="AW32" s="39">
        <f>SUMIFS('EXPORT VENTE 2022'!$L:$L,'EXPORT VENTE 2022'!$G:$G,$A32,'EXPORT VENTE 2022'!$V:$V,AW$1)</f>
        <v>0</v>
      </c>
      <c r="AX32" s="39">
        <f>SUMIFS('EXPORT VENTE 2022'!$L:$L,'EXPORT VENTE 2022'!$G:$G,$A32,'EXPORT VENTE 2022'!$V:$V,AX$1)</f>
        <v>0</v>
      </c>
      <c r="AY32" s="39">
        <f>SUMIFS('EXPORT VENTE 2022'!$L:$L,'EXPORT VENTE 2022'!$G:$G,$A32,'EXPORT VENTE 2022'!$V:$V,AY$1)</f>
        <v>0</v>
      </c>
      <c r="AZ32" s="39">
        <f>SUMIFS('EXPORT VENTE 2022'!$L:$L,'EXPORT VENTE 2022'!$G:$G,$A32,'EXPORT VENTE 2022'!$V:$V,AZ$1)</f>
        <v>0</v>
      </c>
      <c r="BA32" s="39">
        <f>SUMIFS('EXPORT VENTE 2022'!$L:$L,'EXPORT VENTE 2022'!$G:$G,$A32,'EXPORT VENTE 2022'!$V:$V,BA$1)</f>
        <v>0</v>
      </c>
      <c r="BB32">
        <f t="shared" ref="BB32:BB41" si="2">SUM(B32:BA32)</f>
        <v>0</v>
      </c>
      <c r="BC32" s="198" t="e">
        <f>BB32/$BB$42</f>
        <v>#DIV/0!</v>
      </c>
    </row>
    <row r="33" spans="1:55" x14ac:dyDescent="0.2">
      <c r="A33" s="110" t="s">
        <v>41</v>
      </c>
      <c r="B33" s="39">
        <f>SUMIFS('EXPORT VENTE 2022'!$L:$L,'EXPORT VENTE 2022'!$G:$G,$A33,'EXPORT VENTE 2022'!$V:$V,B$1)</f>
        <v>0</v>
      </c>
      <c r="C33" s="39">
        <f>SUMIFS('EXPORT VENTE 2022'!$L:$L,'EXPORT VENTE 2022'!$G:$G,$A33,'EXPORT VENTE 2022'!$V:$V,C$1)</f>
        <v>0</v>
      </c>
      <c r="D33" s="39">
        <f>SUMIFS('EXPORT VENTE 2022'!$L:$L,'EXPORT VENTE 2022'!$G:$G,$A33,'EXPORT VENTE 2022'!$V:$V,D$1)</f>
        <v>0</v>
      </c>
      <c r="E33" s="39">
        <f>SUMIFS('EXPORT VENTE 2022'!$L:$L,'EXPORT VENTE 2022'!$G:$G,$A33,'EXPORT VENTE 2022'!$V:$V,E$1)</f>
        <v>0</v>
      </c>
      <c r="F33" s="39">
        <f>SUMIFS('EXPORT VENTE 2022'!$L:$L,'EXPORT VENTE 2022'!$G:$G,$A33,'EXPORT VENTE 2022'!$V:$V,F$1)</f>
        <v>0</v>
      </c>
      <c r="G33" s="39">
        <f>SUMIFS('EXPORT VENTE 2022'!$L:$L,'EXPORT VENTE 2022'!$G:$G,$A33,'EXPORT VENTE 2022'!$V:$V,G$1)</f>
        <v>0</v>
      </c>
      <c r="H33" s="39">
        <f>SUMIFS('EXPORT VENTE 2022'!$L:$L,'EXPORT VENTE 2022'!$G:$G,$A33,'EXPORT VENTE 2022'!$V:$V,H$1)</f>
        <v>0</v>
      </c>
      <c r="I33" s="39">
        <f>SUMIFS('EXPORT VENTE 2022'!$L:$L,'EXPORT VENTE 2022'!$G:$G,$A33,'EXPORT VENTE 2022'!$V:$V,I$1)</f>
        <v>0</v>
      </c>
      <c r="J33" s="39">
        <f>SUMIFS('EXPORT VENTE 2022'!$L:$L,'EXPORT VENTE 2022'!$G:$G,$A33,'EXPORT VENTE 2022'!$V:$V,J$1)</f>
        <v>0</v>
      </c>
      <c r="K33" s="39">
        <f>SUMIFS('EXPORT VENTE 2022'!$L:$L,'EXPORT VENTE 2022'!$G:$G,$A33,'EXPORT VENTE 2022'!$V:$V,K$1)</f>
        <v>0</v>
      </c>
      <c r="L33" s="39">
        <f>SUMIFS('EXPORT VENTE 2022'!$L:$L,'EXPORT VENTE 2022'!$G:$G,$A33,'EXPORT VENTE 2022'!$V:$V,L$1)</f>
        <v>0</v>
      </c>
      <c r="M33" s="39">
        <f>SUMIFS('EXPORT VENTE 2022'!$L:$L,'EXPORT VENTE 2022'!$G:$G,$A33,'EXPORT VENTE 2022'!$V:$V,M$1)</f>
        <v>0</v>
      </c>
      <c r="N33" s="39">
        <f>SUMIFS('EXPORT VENTE 2022'!$L:$L,'EXPORT VENTE 2022'!$G:$G,$A33,'EXPORT VENTE 2022'!$V:$V,N$1)</f>
        <v>0</v>
      </c>
      <c r="O33" s="39">
        <f>SUMIFS('EXPORT VENTE 2022'!$L:$L,'EXPORT VENTE 2022'!$G:$G,$A33,'EXPORT VENTE 2022'!$V:$V,O$1)</f>
        <v>0</v>
      </c>
      <c r="P33" s="39">
        <f>SUMIFS('EXPORT VENTE 2022'!$L:$L,'EXPORT VENTE 2022'!$G:$G,$A33,'EXPORT VENTE 2022'!$V:$V,P$1)</f>
        <v>0</v>
      </c>
      <c r="Q33" s="39">
        <f>SUMIFS('EXPORT VENTE 2022'!$L:$L,'EXPORT VENTE 2022'!$G:$G,$A33,'EXPORT VENTE 2022'!$V:$V,Q$1)</f>
        <v>0</v>
      </c>
      <c r="R33" s="39">
        <f>SUMIFS('EXPORT VENTE 2022'!$L:$L,'EXPORT VENTE 2022'!$G:$G,$A33,'EXPORT VENTE 2022'!$V:$V,R$1)</f>
        <v>0</v>
      </c>
      <c r="S33" s="39">
        <f>SUMIFS('EXPORT VENTE 2022'!$L:$L,'EXPORT VENTE 2022'!$G:$G,$A33,'EXPORT VENTE 2022'!$V:$V,S$1)</f>
        <v>0</v>
      </c>
      <c r="T33" s="39">
        <f>SUMIFS('EXPORT VENTE 2022'!$L:$L,'EXPORT VENTE 2022'!$G:$G,$A33,'EXPORT VENTE 2022'!$V:$V,T$1)</f>
        <v>0</v>
      </c>
      <c r="U33" s="39">
        <f>SUMIFS('EXPORT VENTE 2022'!$L:$L,'EXPORT VENTE 2022'!$G:$G,$A33,'EXPORT VENTE 2022'!$V:$V,U$1)</f>
        <v>0</v>
      </c>
      <c r="V33" s="39">
        <f>SUMIFS('EXPORT VENTE 2022'!$L:$L,'EXPORT VENTE 2022'!$G:$G,$A33,'EXPORT VENTE 2022'!$V:$V,V$1)</f>
        <v>0</v>
      </c>
      <c r="W33" s="39">
        <f>SUMIFS('EXPORT VENTE 2022'!$L:$L,'EXPORT VENTE 2022'!$G:$G,$A33,'EXPORT VENTE 2022'!$V:$V,W$1)</f>
        <v>0</v>
      </c>
      <c r="X33" s="39">
        <f>SUMIFS('EXPORT VENTE 2022'!$L:$L,'EXPORT VENTE 2022'!$G:$G,$A33,'EXPORT VENTE 2022'!$V:$V,X$1)</f>
        <v>0</v>
      </c>
      <c r="Y33" s="39">
        <f>SUMIFS('EXPORT VENTE 2022'!$L:$L,'EXPORT VENTE 2022'!$G:$G,$A33,'EXPORT VENTE 2022'!$V:$V,Y$1)</f>
        <v>0</v>
      </c>
      <c r="Z33" s="39">
        <f>SUMIFS('EXPORT VENTE 2022'!$L:$L,'EXPORT VENTE 2022'!$G:$G,$A33,'EXPORT VENTE 2022'!$V:$V,Z$1)</f>
        <v>0</v>
      </c>
      <c r="AA33" s="39">
        <f>SUMIFS('EXPORT VENTE 2022'!$L:$L,'EXPORT VENTE 2022'!$G:$G,$A33,'EXPORT VENTE 2022'!$V:$V,AA$1)</f>
        <v>0</v>
      </c>
      <c r="AB33" s="39">
        <f>SUMIFS('EXPORT VENTE 2022'!$L:$L,'EXPORT VENTE 2022'!$G:$G,$A33,'EXPORT VENTE 2022'!$V:$V,AB$1)</f>
        <v>0</v>
      </c>
      <c r="AC33" s="39">
        <f>SUMIFS('EXPORT VENTE 2022'!$L:$L,'EXPORT VENTE 2022'!$G:$G,$A33,'EXPORT VENTE 2022'!$V:$V,AC$1)</f>
        <v>0</v>
      </c>
      <c r="AD33" s="39">
        <f>SUMIFS('EXPORT VENTE 2022'!$L:$L,'EXPORT VENTE 2022'!$G:$G,$A33,'EXPORT VENTE 2022'!$V:$V,AD$1)</f>
        <v>0</v>
      </c>
      <c r="AE33" s="39">
        <f>SUMIFS('EXPORT VENTE 2022'!$L:$L,'EXPORT VENTE 2022'!$G:$G,$A33,'EXPORT VENTE 2022'!$V:$V,AE$1)</f>
        <v>0</v>
      </c>
      <c r="AF33" s="39">
        <f>SUMIFS('EXPORT VENTE 2022'!$L:$L,'EXPORT VENTE 2022'!$G:$G,$A33,'EXPORT VENTE 2022'!$V:$V,AF$1)</f>
        <v>0</v>
      </c>
      <c r="AG33" s="39">
        <f>SUMIFS('EXPORT VENTE 2022'!$L:$L,'EXPORT VENTE 2022'!$G:$G,$A33,'EXPORT VENTE 2022'!$V:$V,AG$1)</f>
        <v>0</v>
      </c>
      <c r="AH33" s="39">
        <f>SUMIFS('EXPORT VENTE 2022'!$L:$L,'EXPORT VENTE 2022'!$G:$G,$A33,'EXPORT VENTE 2022'!$V:$V,AH$1)</f>
        <v>0</v>
      </c>
      <c r="AI33" s="39">
        <f>SUMIFS('EXPORT VENTE 2022'!$L:$L,'EXPORT VENTE 2022'!$G:$G,$A33,'EXPORT VENTE 2022'!$V:$V,AI$1)</f>
        <v>0</v>
      </c>
      <c r="AJ33" s="39">
        <f>SUMIFS('EXPORT VENTE 2022'!$L:$L,'EXPORT VENTE 2022'!$G:$G,$A33,'EXPORT VENTE 2022'!$V:$V,AJ$1)</f>
        <v>0</v>
      </c>
      <c r="AK33" s="39">
        <f>SUMIFS('EXPORT VENTE 2022'!$L:$L,'EXPORT VENTE 2022'!$G:$G,$A33,'EXPORT VENTE 2022'!$V:$V,AK$1)</f>
        <v>0</v>
      </c>
      <c r="AL33" s="39">
        <f>SUMIFS('EXPORT VENTE 2022'!$L:$L,'EXPORT VENTE 2022'!$G:$G,$A33,'EXPORT VENTE 2022'!$V:$V,AL$1)</f>
        <v>0</v>
      </c>
      <c r="AM33" s="39">
        <f>SUMIFS('EXPORT VENTE 2022'!$L:$L,'EXPORT VENTE 2022'!$G:$G,$A33,'EXPORT VENTE 2022'!$V:$V,AM$1)</f>
        <v>0</v>
      </c>
      <c r="AN33" s="39">
        <f>SUMIFS('EXPORT VENTE 2022'!$L:$L,'EXPORT VENTE 2022'!$G:$G,$A33,'EXPORT VENTE 2022'!$V:$V,AN$1)</f>
        <v>0</v>
      </c>
      <c r="AO33" s="39">
        <f>SUMIFS('EXPORT VENTE 2022'!$L:$L,'EXPORT VENTE 2022'!$G:$G,$A33,'EXPORT VENTE 2022'!$V:$V,AO$1)</f>
        <v>0</v>
      </c>
      <c r="AP33" s="39">
        <f>SUMIFS('EXPORT VENTE 2022'!$L:$L,'EXPORT VENTE 2022'!$G:$G,$A33,'EXPORT VENTE 2022'!$V:$V,AP$1)</f>
        <v>0</v>
      </c>
      <c r="AQ33" s="39">
        <f>SUMIFS('EXPORT VENTE 2022'!$L:$L,'EXPORT VENTE 2022'!$G:$G,$A33,'EXPORT VENTE 2022'!$V:$V,AQ$1)</f>
        <v>0</v>
      </c>
      <c r="AR33" s="39">
        <f>SUMIFS('EXPORT VENTE 2022'!$L:$L,'EXPORT VENTE 2022'!$G:$G,$A33,'EXPORT VENTE 2022'!$V:$V,AR$1)</f>
        <v>0</v>
      </c>
      <c r="AS33" s="39">
        <f>SUMIFS('EXPORT VENTE 2022'!$L:$L,'EXPORT VENTE 2022'!$G:$G,$A33,'EXPORT VENTE 2022'!$V:$V,AS$1)</f>
        <v>0</v>
      </c>
      <c r="AT33" s="39">
        <f>SUMIFS('EXPORT VENTE 2022'!$L:$L,'EXPORT VENTE 2022'!$G:$G,$A33,'EXPORT VENTE 2022'!$V:$V,AT$1)</f>
        <v>0</v>
      </c>
      <c r="AU33" s="39">
        <f>SUMIFS('EXPORT VENTE 2022'!$L:$L,'EXPORT VENTE 2022'!$G:$G,$A33,'EXPORT VENTE 2022'!$V:$V,AU$1)</f>
        <v>0</v>
      </c>
      <c r="AV33" s="39">
        <f>SUMIFS('EXPORT VENTE 2022'!$L:$L,'EXPORT VENTE 2022'!$G:$G,$A33,'EXPORT VENTE 2022'!$V:$V,AV$1)</f>
        <v>0</v>
      </c>
      <c r="AW33" s="39">
        <f>SUMIFS('EXPORT VENTE 2022'!$L:$L,'EXPORT VENTE 2022'!$G:$G,$A33,'EXPORT VENTE 2022'!$V:$V,AW$1)</f>
        <v>0</v>
      </c>
      <c r="AX33" s="39">
        <f>SUMIFS('EXPORT VENTE 2022'!$L:$L,'EXPORT VENTE 2022'!$G:$G,$A33,'EXPORT VENTE 2022'!$V:$V,AX$1)</f>
        <v>0</v>
      </c>
      <c r="AY33" s="39">
        <f>SUMIFS('EXPORT VENTE 2022'!$L:$L,'EXPORT VENTE 2022'!$G:$G,$A33,'EXPORT VENTE 2022'!$V:$V,AY$1)</f>
        <v>0</v>
      </c>
      <c r="AZ33" s="39">
        <f>SUMIFS('EXPORT VENTE 2022'!$L:$L,'EXPORT VENTE 2022'!$G:$G,$A33,'EXPORT VENTE 2022'!$V:$V,AZ$1)</f>
        <v>0</v>
      </c>
      <c r="BA33" s="39">
        <f>SUMIFS('EXPORT VENTE 2022'!$L:$L,'EXPORT VENTE 2022'!$G:$G,$A33,'EXPORT VENTE 2022'!$V:$V,BA$1)</f>
        <v>0</v>
      </c>
      <c r="BB33">
        <f t="shared" si="2"/>
        <v>0</v>
      </c>
      <c r="BC33" s="198" t="e">
        <f t="shared" ref="BC33:BC41" si="3">BB33/$BB$42</f>
        <v>#DIV/0!</v>
      </c>
    </row>
    <row r="34" spans="1:55" x14ac:dyDescent="0.2">
      <c r="A34" s="110" t="s">
        <v>42</v>
      </c>
      <c r="B34" s="39">
        <f>SUMIFS('EXPORT VENTE 2022'!$L:$L,'EXPORT VENTE 2022'!$G:$G,$A34,'EXPORT VENTE 2022'!$V:$V,B$1)</f>
        <v>0</v>
      </c>
      <c r="C34" s="39">
        <f>SUMIFS('EXPORT VENTE 2022'!$L:$L,'EXPORT VENTE 2022'!$G:$G,$A34,'EXPORT VENTE 2022'!$V:$V,C$1)</f>
        <v>0</v>
      </c>
      <c r="D34" s="39">
        <f>SUMIFS('EXPORT VENTE 2022'!$L:$L,'EXPORT VENTE 2022'!$G:$G,$A34,'EXPORT VENTE 2022'!$V:$V,D$1)</f>
        <v>0</v>
      </c>
      <c r="E34" s="39">
        <f>SUMIFS('EXPORT VENTE 2022'!$L:$L,'EXPORT VENTE 2022'!$G:$G,$A34,'EXPORT VENTE 2022'!$V:$V,E$1)</f>
        <v>0</v>
      </c>
      <c r="F34" s="39">
        <f>SUMIFS('EXPORT VENTE 2022'!$L:$L,'EXPORT VENTE 2022'!$G:$G,$A34,'EXPORT VENTE 2022'!$V:$V,F$1)</f>
        <v>0</v>
      </c>
      <c r="G34" s="39">
        <f>SUMIFS('EXPORT VENTE 2022'!$L:$L,'EXPORT VENTE 2022'!$G:$G,$A34,'EXPORT VENTE 2022'!$V:$V,G$1)</f>
        <v>0</v>
      </c>
      <c r="H34" s="39">
        <f>SUMIFS('EXPORT VENTE 2022'!$L:$L,'EXPORT VENTE 2022'!$G:$G,$A34,'EXPORT VENTE 2022'!$V:$V,H$1)</f>
        <v>0</v>
      </c>
      <c r="I34" s="39">
        <f>SUMIFS('EXPORT VENTE 2022'!$L:$L,'EXPORT VENTE 2022'!$G:$G,$A34,'EXPORT VENTE 2022'!$V:$V,I$1)</f>
        <v>0</v>
      </c>
      <c r="J34" s="39">
        <f>SUMIFS('EXPORT VENTE 2022'!$L:$L,'EXPORT VENTE 2022'!$G:$G,$A34,'EXPORT VENTE 2022'!$V:$V,J$1)</f>
        <v>0</v>
      </c>
      <c r="K34" s="39">
        <f>SUMIFS('EXPORT VENTE 2022'!$L:$L,'EXPORT VENTE 2022'!$G:$G,$A34,'EXPORT VENTE 2022'!$V:$V,K$1)</f>
        <v>0</v>
      </c>
      <c r="L34" s="39">
        <f>SUMIFS('EXPORT VENTE 2022'!$L:$L,'EXPORT VENTE 2022'!$G:$G,$A34,'EXPORT VENTE 2022'!$V:$V,L$1)</f>
        <v>0</v>
      </c>
      <c r="M34" s="39">
        <f>SUMIFS('EXPORT VENTE 2022'!$L:$L,'EXPORT VENTE 2022'!$G:$G,$A34,'EXPORT VENTE 2022'!$V:$V,M$1)</f>
        <v>0</v>
      </c>
      <c r="N34" s="39">
        <f>SUMIFS('EXPORT VENTE 2022'!$L:$L,'EXPORT VENTE 2022'!$G:$G,$A34,'EXPORT VENTE 2022'!$V:$V,N$1)</f>
        <v>0</v>
      </c>
      <c r="O34" s="39">
        <f>SUMIFS('EXPORT VENTE 2022'!$L:$L,'EXPORT VENTE 2022'!$G:$G,$A34,'EXPORT VENTE 2022'!$V:$V,O$1)</f>
        <v>0</v>
      </c>
      <c r="P34" s="39">
        <f>SUMIFS('EXPORT VENTE 2022'!$L:$L,'EXPORT VENTE 2022'!$G:$G,$A34,'EXPORT VENTE 2022'!$V:$V,P$1)</f>
        <v>0</v>
      </c>
      <c r="Q34" s="39">
        <f>SUMIFS('EXPORT VENTE 2022'!$L:$L,'EXPORT VENTE 2022'!$G:$G,$A34,'EXPORT VENTE 2022'!$V:$V,Q$1)</f>
        <v>0</v>
      </c>
      <c r="R34" s="39">
        <f>SUMIFS('EXPORT VENTE 2022'!$L:$L,'EXPORT VENTE 2022'!$G:$G,$A34,'EXPORT VENTE 2022'!$V:$V,R$1)</f>
        <v>0</v>
      </c>
      <c r="S34" s="39">
        <f>SUMIFS('EXPORT VENTE 2022'!$L:$L,'EXPORT VENTE 2022'!$G:$G,$A34,'EXPORT VENTE 2022'!$V:$V,S$1)</f>
        <v>0</v>
      </c>
      <c r="T34" s="39">
        <f>SUMIFS('EXPORT VENTE 2022'!$L:$L,'EXPORT VENTE 2022'!$G:$G,$A34,'EXPORT VENTE 2022'!$V:$V,T$1)</f>
        <v>0</v>
      </c>
      <c r="U34" s="39">
        <f>SUMIFS('EXPORT VENTE 2022'!$L:$L,'EXPORT VENTE 2022'!$G:$G,$A34,'EXPORT VENTE 2022'!$V:$V,U$1)</f>
        <v>0</v>
      </c>
      <c r="V34" s="39">
        <f>SUMIFS('EXPORT VENTE 2022'!$L:$L,'EXPORT VENTE 2022'!$G:$G,$A34,'EXPORT VENTE 2022'!$V:$V,V$1)</f>
        <v>0</v>
      </c>
      <c r="W34" s="39">
        <f>SUMIFS('EXPORT VENTE 2022'!$L:$L,'EXPORT VENTE 2022'!$G:$G,$A34,'EXPORT VENTE 2022'!$V:$V,W$1)</f>
        <v>0</v>
      </c>
      <c r="X34" s="39">
        <f>SUMIFS('EXPORT VENTE 2022'!$L:$L,'EXPORT VENTE 2022'!$G:$G,$A34,'EXPORT VENTE 2022'!$V:$V,X$1)</f>
        <v>0</v>
      </c>
      <c r="Y34" s="39">
        <f>SUMIFS('EXPORT VENTE 2022'!$L:$L,'EXPORT VENTE 2022'!$G:$G,$A34,'EXPORT VENTE 2022'!$V:$V,Y$1)</f>
        <v>0</v>
      </c>
      <c r="Z34" s="39">
        <f>SUMIFS('EXPORT VENTE 2022'!$L:$L,'EXPORT VENTE 2022'!$G:$G,$A34,'EXPORT VENTE 2022'!$V:$V,Z$1)</f>
        <v>0</v>
      </c>
      <c r="AA34" s="39">
        <f>SUMIFS('EXPORT VENTE 2022'!$L:$L,'EXPORT VENTE 2022'!$G:$G,$A34,'EXPORT VENTE 2022'!$V:$V,AA$1)</f>
        <v>0</v>
      </c>
      <c r="AB34" s="39">
        <f>SUMIFS('EXPORT VENTE 2022'!$L:$L,'EXPORT VENTE 2022'!$G:$G,$A34,'EXPORT VENTE 2022'!$V:$V,AB$1)</f>
        <v>0</v>
      </c>
      <c r="AC34" s="39">
        <f>SUMIFS('EXPORT VENTE 2022'!$L:$L,'EXPORT VENTE 2022'!$G:$G,$A34,'EXPORT VENTE 2022'!$V:$V,AC$1)</f>
        <v>0</v>
      </c>
      <c r="AD34" s="39">
        <f>SUMIFS('EXPORT VENTE 2022'!$L:$L,'EXPORT VENTE 2022'!$G:$G,$A34,'EXPORT VENTE 2022'!$V:$V,AD$1)</f>
        <v>0</v>
      </c>
      <c r="AE34" s="39">
        <f>SUMIFS('EXPORT VENTE 2022'!$L:$L,'EXPORT VENTE 2022'!$G:$G,$A34,'EXPORT VENTE 2022'!$V:$V,AE$1)</f>
        <v>0</v>
      </c>
      <c r="AF34" s="39">
        <f>SUMIFS('EXPORT VENTE 2022'!$L:$L,'EXPORT VENTE 2022'!$G:$G,$A34,'EXPORT VENTE 2022'!$V:$V,AF$1)</f>
        <v>0</v>
      </c>
      <c r="AG34" s="39">
        <f>SUMIFS('EXPORT VENTE 2022'!$L:$L,'EXPORT VENTE 2022'!$G:$G,$A34,'EXPORT VENTE 2022'!$V:$V,AG$1)</f>
        <v>0</v>
      </c>
      <c r="AH34" s="39">
        <f>SUMIFS('EXPORT VENTE 2022'!$L:$L,'EXPORT VENTE 2022'!$G:$G,$A34,'EXPORT VENTE 2022'!$V:$V,AH$1)</f>
        <v>0</v>
      </c>
      <c r="AI34" s="39">
        <f>SUMIFS('EXPORT VENTE 2022'!$L:$L,'EXPORT VENTE 2022'!$G:$G,$A34,'EXPORT VENTE 2022'!$V:$V,AI$1)</f>
        <v>0</v>
      </c>
      <c r="AJ34" s="39">
        <f>SUMIFS('EXPORT VENTE 2022'!$L:$L,'EXPORT VENTE 2022'!$G:$G,$A34,'EXPORT VENTE 2022'!$V:$V,AJ$1)</f>
        <v>0</v>
      </c>
      <c r="AK34" s="39">
        <f>SUMIFS('EXPORT VENTE 2022'!$L:$L,'EXPORT VENTE 2022'!$G:$G,$A34,'EXPORT VENTE 2022'!$V:$V,AK$1)</f>
        <v>0</v>
      </c>
      <c r="AL34" s="39">
        <f>SUMIFS('EXPORT VENTE 2022'!$L:$L,'EXPORT VENTE 2022'!$G:$G,$A34,'EXPORT VENTE 2022'!$V:$V,AL$1)</f>
        <v>0</v>
      </c>
      <c r="AM34" s="39">
        <f>SUMIFS('EXPORT VENTE 2022'!$L:$L,'EXPORT VENTE 2022'!$G:$G,$A34,'EXPORT VENTE 2022'!$V:$V,AM$1)</f>
        <v>0</v>
      </c>
      <c r="AN34" s="39">
        <f>SUMIFS('EXPORT VENTE 2022'!$L:$L,'EXPORT VENTE 2022'!$G:$G,$A34,'EXPORT VENTE 2022'!$V:$V,AN$1)</f>
        <v>0</v>
      </c>
      <c r="AO34" s="39">
        <f>SUMIFS('EXPORT VENTE 2022'!$L:$L,'EXPORT VENTE 2022'!$G:$G,$A34,'EXPORT VENTE 2022'!$V:$V,AO$1)</f>
        <v>0</v>
      </c>
      <c r="AP34" s="39">
        <f>SUMIFS('EXPORT VENTE 2022'!$L:$L,'EXPORT VENTE 2022'!$G:$G,$A34,'EXPORT VENTE 2022'!$V:$V,AP$1)</f>
        <v>0</v>
      </c>
      <c r="AQ34" s="39">
        <f>SUMIFS('EXPORT VENTE 2022'!$L:$L,'EXPORT VENTE 2022'!$G:$G,$A34,'EXPORT VENTE 2022'!$V:$V,AQ$1)</f>
        <v>0</v>
      </c>
      <c r="AR34" s="39">
        <f>SUMIFS('EXPORT VENTE 2022'!$L:$L,'EXPORT VENTE 2022'!$G:$G,$A34,'EXPORT VENTE 2022'!$V:$V,AR$1)</f>
        <v>0</v>
      </c>
      <c r="AS34" s="39">
        <f>SUMIFS('EXPORT VENTE 2022'!$L:$L,'EXPORT VENTE 2022'!$G:$G,$A34,'EXPORT VENTE 2022'!$V:$V,AS$1)</f>
        <v>0</v>
      </c>
      <c r="AT34" s="39">
        <f>SUMIFS('EXPORT VENTE 2022'!$L:$L,'EXPORT VENTE 2022'!$G:$G,$A34,'EXPORT VENTE 2022'!$V:$V,AT$1)</f>
        <v>0</v>
      </c>
      <c r="AU34" s="39">
        <f>SUMIFS('EXPORT VENTE 2022'!$L:$L,'EXPORT VENTE 2022'!$G:$G,$A34,'EXPORT VENTE 2022'!$V:$V,AU$1)</f>
        <v>0</v>
      </c>
      <c r="AV34" s="39">
        <f>SUMIFS('EXPORT VENTE 2022'!$L:$L,'EXPORT VENTE 2022'!$G:$G,$A34,'EXPORT VENTE 2022'!$V:$V,AV$1)</f>
        <v>0</v>
      </c>
      <c r="AW34" s="39">
        <f>SUMIFS('EXPORT VENTE 2022'!$L:$L,'EXPORT VENTE 2022'!$G:$G,$A34,'EXPORT VENTE 2022'!$V:$V,AW$1)</f>
        <v>0</v>
      </c>
      <c r="AX34" s="39">
        <f>SUMIFS('EXPORT VENTE 2022'!$L:$L,'EXPORT VENTE 2022'!$G:$G,$A34,'EXPORT VENTE 2022'!$V:$V,AX$1)</f>
        <v>0</v>
      </c>
      <c r="AY34" s="39">
        <f>SUMIFS('EXPORT VENTE 2022'!$L:$L,'EXPORT VENTE 2022'!$G:$G,$A34,'EXPORT VENTE 2022'!$V:$V,AY$1)</f>
        <v>0</v>
      </c>
      <c r="AZ34" s="39">
        <f>SUMIFS('EXPORT VENTE 2022'!$L:$L,'EXPORT VENTE 2022'!$G:$G,$A34,'EXPORT VENTE 2022'!$V:$V,AZ$1)</f>
        <v>0</v>
      </c>
      <c r="BA34" s="39">
        <f>SUMIFS('EXPORT VENTE 2022'!$L:$L,'EXPORT VENTE 2022'!$G:$G,$A34,'EXPORT VENTE 2022'!$V:$V,BA$1)</f>
        <v>0</v>
      </c>
      <c r="BB34">
        <f t="shared" si="2"/>
        <v>0</v>
      </c>
      <c r="BC34" s="198" t="e">
        <f t="shared" si="3"/>
        <v>#DIV/0!</v>
      </c>
    </row>
    <row r="35" spans="1:55" x14ac:dyDescent="0.2">
      <c r="A35" s="110" t="s">
        <v>43</v>
      </c>
      <c r="B35" s="39">
        <f>SUMIFS('EXPORT VENTE 2022'!$L:$L,'EXPORT VENTE 2022'!$G:$G,$A35,'EXPORT VENTE 2022'!$V:$V,B$1)</f>
        <v>0</v>
      </c>
      <c r="C35" s="39">
        <f>SUMIFS('EXPORT VENTE 2022'!$L:$L,'EXPORT VENTE 2022'!$G:$G,$A35,'EXPORT VENTE 2022'!$V:$V,C$1)</f>
        <v>0</v>
      </c>
      <c r="D35" s="39">
        <f>SUMIFS('EXPORT VENTE 2022'!$L:$L,'EXPORT VENTE 2022'!$G:$G,$A35,'EXPORT VENTE 2022'!$V:$V,D$1)</f>
        <v>0</v>
      </c>
      <c r="E35" s="39">
        <f>SUMIFS('EXPORT VENTE 2022'!$L:$L,'EXPORT VENTE 2022'!$G:$G,$A35,'EXPORT VENTE 2022'!$V:$V,E$1)</f>
        <v>0</v>
      </c>
      <c r="F35" s="39">
        <f>SUMIFS('EXPORT VENTE 2022'!$L:$L,'EXPORT VENTE 2022'!$G:$G,$A35,'EXPORT VENTE 2022'!$V:$V,F$1)</f>
        <v>0</v>
      </c>
      <c r="G35" s="39">
        <f>SUMIFS('EXPORT VENTE 2022'!$L:$L,'EXPORT VENTE 2022'!$G:$G,$A35,'EXPORT VENTE 2022'!$V:$V,G$1)</f>
        <v>0</v>
      </c>
      <c r="H35" s="39">
        <f>SUMIFS('EXPORT VENTE 2022'!$L:$L,'EXPORT VENTE 2022'!$G:$G,$A35,'EXPORT VENTE 2022'!$V:$V,H$1)</f>
        <v>0</v>
      </c>
      <c r="I35" s="39">
        <f>SUMIFS('EXPORT VENTE 2022'!$L:$L,'EXPORT VENTE 2022'!$G:$G,$A35,'EXPORT VENTE 2022'!$V:$V,I$1)</f>
        <v>0</v>
      </c>
      <c r="J35" s="39">
        <f>SUMIFS('EXPORT VENTE 2022'!$L:$L,'EXPORT VENTE 2022'!$G:$G,$A35,'EXPORT VENTE 2022'!$V:$V,J$1)</f>
        <v>0</v>
      </c>
      <c r="K35" s="39">
        <f>SUMIFS('EXPORT VENTE 2022'!$L:$L,'EXPORT VENTE 2022'!$G:$G,$A35,'EXPORT VENTE 2022'!$V:$V,K$1)</f>
        <v>0</v>
      </c>
      <c r="L35" s="39">
        <f>SUMIFS('EXPORT VENTE 2022'!$L:$L,'EXPORT VENTE 2022'!$G:$G,$A35,'EXPORT VENTE 2022'!$V:$V,L$1)</f>
        <v>0</v>
      </c>
      <c r="M35" s="39">
        <f>SUMIFS('EXPORT VENTE 2022'!$L:$L,'EXPORT VENTE 2022'!$G:$G,$A35,'EXPORT VENTE 2022'!$V:$V,M$1)</f>
        <v>0</v>
      </c>
      <c r="N35" s="39">
        <f>SUMIFS('EXPORT VENTE 2022'!$L:$L,'EXPORT VENTE 2022'!$G:$G,$A35,'EXPORT VENTE 2022'!$V:$V,N$1)</f>
        <v>0</v>
      </c>
      <c r="O35" s="39">
        <f>SUMIFS('EXPORT VENTE 2022'!$L:$L,'EXPORT VENTE 2022'!$G:$G,$A35,'EXPORT VENTE 2022'!$V:$V,O$1)</f>
        <v>0</v>
      </c>
      <c r="P35" s="39">
        <f>SUMIFS('EXPORT VENTE 2022'!$L:$L,'EXPORT VENTE 2022'!$G:$G,$A35,'EXPORT VENTE 2022'!$V:$V,P$1)</f>
        <v>0</v>
      </c>
      <c r="Q35" s="39">
        <f>SUMIFS('EXPORT VENTE 2022'!$L:$L,'EXPORT VENTE 2022'!$G:$G,$A35,'EXPORT VENTE 2022'!$V:$V,Q$1)</f>
        <v>0</v>
      </c>
      <c r="R35" s="39">
        <f>SUMIFS('EXPORT VENTE 2022'!$L:$L,'EXPORT VENTE 2022'!$G:$G,$A35,'EXPORT VENTE 2022'!$V:$V,R$1)</f>
        <v>0</v>
      </c>
      <c r="S35" s="39">
        <f>SUMIFS('EXPORT VENTE 2022'!$L:$L,'EXPORT VENTE 2022'!$G:$G,$A35,'EXPORT VENTE 2022'!$V:$V,S$1)</f>
        <v>0</v>
      </c>
      <c r="T35" s="39">
        <f>SUMIFS('EXPORT VENTE 2022'!$L:$L,'EXPORT VENTE 2022'!$G:$G,$A35,'EXPORT VENTE 2022'!$V:$V,T$1)</f>
        <v>0</v>
      </c>
      <c r="U35" s="39">
        <f>SUMIFS('EXPORT VENTE 2022'!$L:$L,'EXPORT VENTE 2022'!$G:$G,$A35,'EXPORT VENTE 2022'!$V:$V,U$1)</f>
        <v>0</v>
      </c>
      <c r="V35" s="39">
        <f>SUMIFS('EXPORT VENTE 2022'!$L:$L,'EXPORT VENTE 2022'!$G:$G,$A35,'EXPORT VENTE 2022'!$V:$V,V$1)</f>
        <v>0</v>
      </c>
      <c r="W35" s="39">
        <f>SUMIFS('EXPORT VENTE 2022'!$L:$L,'EXPORT VENTE 2022'!$G:$G,$A35,'EXPORT VENTE 2022'!$V:$V,W$1)</f>
        <v>0</v>
      </c>
      <c r="X35" s="39">
        <f>SUMIFS('EXPORT VENTE 2022'!$L:$L,'EXPORT VENTE 2022'!$G:$G,$A35,'EXPORT VENTE 2022'!$V:$V,X$1)</f>
        <v>0</v>
      </c>
      <c r="Y35" s="39">
        <f>SUMIFS('EXPORT VENTE 2022'!$L:$L,'EXPORT VENTE 2022'!$G:$G,$A35,'EXPORT VENTE 2022'!$V:$V,Y$1)</f>
        <v>0</v>
      </c>
      <c r="Z35" s="39">
        <f>SUMIFS('EXPORT VENTE 2022'!$L:$L,'EXPORT VENTE 2022'!$G:$G,$A35,'EXPORT VENTE 2022'!$V:$V,Z$1)</f>
        <v>0</v>
      </c>
      <c r="AA35" s="39">
        <f>SUMIFS('EXPORT VENTE 2022'!$L:$L,'EXPORT VENTE 2022'!$G:$G,$A35,'EXPORT VENTE 2022'!$V:$V,AA$1)</f>
        <v>0</v>
      </c>
      <c r="AB35" s="39">
        <f>SUMIFS('EXPORT VENTE 2022'!$L:$L,'EXPORT VENTE 2022'!$G:$G,$A35,'EXPORT VENTE 2022'!$V:$V,AB$1)</f>
        <v>0</v>
      </c>
      <c r="AC35" s="39">
        <f>SUMIFS('EXPORT VENTE 2022'!$L:$L,'EXPORT VENTE 2022'!$G:$G,$A35,'EXPORT VENTE 2022'!$V:$V,AC$1)</f>
        <v>0</v>
      </c>
      <c r="AD35" s="39">
        <f>SUMIFS('EXPORT VENTE 2022'!$L:$L,'EXPORT VENTE 2022'!$G:$G,$A35,'EXPORT VENTE 2022'!$V:$V,AD$1)</f>
        <v>0</v>
      </c>
      <c r="AE35" s="39">
        <f>SUMIFS('EXPORT VENTE 2022'!$L:$L,'EXPORT VENTE 2022'!$G:$G,$A35,'EXPORT VENTE 2022'!$V:$V,AE$1)</f>
        <v>0</v>
      </c>
      <c r="AF35" s="39">
        <f>SUMIFS('EXPORT VENTE 2022'!$L:$L,'EXPORT VENTE 2022'!$G:$G,$A35,'EXPORT VENTE 2022'!$V:$V,AF$1)</f>
        <v>0</v>
      </c>
      <c r="AG35" s="39">
        <f>SUMIFS('EXPORT VENTE 2022'!$L:$L,'EXPORT VENTE 2022'!$G:$G,$A35,'EXPORT VENTE 2022'!$V:$V,AG$1)</f>
        <v>0</v>
      </c>
      <c r="AH35" s="39">
        <f>SUMIFS('EXPORT VENTE 2022'!$L:$L,'EXPORT VENTE 2022'!$G:$G,$A35,'EXPORT VENTE 2022'!$V:$V,AH$1)</f>
        <v>0</v>
      </c>
      <c r="AI35" s="39">
        <f>SUMIFS('EXPORT VENTE 2022'!$L:$L,'EXPORT VENTE 2022'!$G:$G,$A35,'EXPORT VENTE 2022'!$V:$V,AI$1)</f>
        <v>0</v>
      </c>
      <c r="AJ35" s="39">
        <f>SUMIFS('EXPORT VENTE 2022'!$L:$L,'EXPORT VENTE 2022'!$G:$G,$A35,'EXPORT VENTE 2022'!$V:$V,AJ$1)</f>
        <v>0</v>
      </c>
      <c r="AK35" s="39">
        <f>SUMIFS('EXPORT VENTE 2022'!$L:$L,'EXPORT VENTE 2022'!$G:$G,$A35,'EXPORT VENTE 2022'!$V:$V,AK$1)</f>
        <v>0</v>
      </c>
      <c r="AL35" s="39">
        <f>SUMIFS('EXPORT VENTE 2022'!$L:$L,'EXPORT VENTE 2022'!$G:$G,$A35,'EXPORT VENTE 2022'!$V:$V,AL$1)</f>
        <v>0</v>
      </c>
      <c r="AM35" s="39">
        <f>SUMIFS('EXPORT VENTE 2022'!$L:$L,'EXPORT VENTE 2022'!$G:$G,$A35,'EXPORT VENTE 2022'!$V:$V,AM$1)</f>
        <v>0</v>
      </c>
      <c r="AN35" s="39">
        <f>SUMIFS('EXPORT VENTE 2022'!$L:$L,'EXPORT VENTE 2022'!$G:$G,$A35,'EXPORT VENTE 2022'!$V:$V,AN$1)</f>
        <v>0</v>
      </c>
      <c r="AO35" s="39">
        <f>SUMIFS('EXPORT VENTE 2022'!$L:$L,'EXPORT VENTE 2022'!$G:$G,$A35,'EXPORT VENTE 2022'!$V:$V,AO$1)</f>
        <v>0</v>
      </c>
      <c r="AP35" s="39">
        <f>SUMIFS('EXPORT VENTE 2022'!$L:$L,'EXPORT VENTE 2022'!$G:$G,$A35,'EXPORT VENTE 2022'!$V:$V,AP$1)</f>
        <v>0</v>
      </c>
      <c r="AQ35" s="39">
        <f>SUMIFS('EXPORT VENTE 2022'!$L:$L,'EXPORT VENTE 2022'!$G:$G,$A35,'EXPORT VENTE 2022'!$V:$V,AQ$1)</f>
        <v>0</v>
      </c>
      <c r="AR35" s="39">
        <f>SUMIFS('EXPORT VENTE 2022'!$L:$L,'EXPORT VENTE 2022'!$G:$G,$A35,'EXPORT VENTE 2022'!$V:$V,AR$1)</f>
        <v>0</v>
      </c>
      <c r="AS35" s="39">
        <f>SUMIFS('EXPORT VENTE 2022'!$L:$L,'EXPORT VENTE 2022'!$G:$G,$A35,'EXPORT VENTE 2022'!$V:$V,AS$1)</f>
        <v>0</v>
      </c>
      <c r="AT35" s="39">
        <f>SUMIFS('EXPORT VENTE 2022'!$L:$L,'EXPORT VENTE 2022'!$G:$G,$A35,'EXPORT VENTE 2022'!$V:$V,AT$1)</f>
        <v>0</v>
      </c>
      <c r="AU35" s="39">
        <f>SUMIFS('EXPORT VENTE 2022'!$L:$L,'EXPORT VENTE 2022'!$G:$G,$A35,'EXPORT VENTE 2022'!$V:$V,AU$1)</f>
        <v>0</v>
      </c>
      <c r="AV35" s="39">
        <f>SUMIFS('EXPORT VENTE 2022'!$L:$L,'EXPORT VENTE 2022'!$G:$G,$A35,'EXPORT VENTE 2022'!$V:$V,AV$1)</f>
        <v>0</v>
      </c>
      <c r="AW35" s="39">
        <f>SUMIFS('EXPORT VENTE 2022'!$L:$L,'EXPORT VENTE 2022'!$G:$G,$A35,'EXPORT VENTE 2022'!$V:$V,AW$1)</f>
        <v>0</v>
      </c>
      <c r="AX35" s="39">
        <f>SUMIFS('EXPORT VENTE 2022'!$L:$L,'EXPORT VENTE 2022'!$G:$G,$A35,'EXPORT VENTE 2022'!$V:$V,AX$1)</f>
        <v>0</v>
      </c>
      <c r="AY35" s="39">
        <f>SUMIFS('EXPORT VENTE 2022'!$L:$L,'EXPORT VENTE 2022'!$G:$G,$A35,'EXPORT VENTE 2022'!$V:$V,AY$1)</f>
        <v>0</v>
      </c>
      <c r="AZ35" s="39">
        <f>SUMIFS('EXPORT VENTE 2022'!$L:$L,'EXPORT VENTE 2022'!$G:$G,$A35,'EXPORT VENTE 2022'!$V:$V,AZ$1)</f>
        <v>0</v>
      </c>
      <c r="BA35" s="39">
        <f>SUMIFS('EXPORT VENTE 2022'!$L:$L,'EXPORT VENTE 2022'!$G:$G,$A35,'EXPORT VENTE 2022'!$V:$V,BA$1)</f>
        <v>0</v>
      </c>
      <c r="BB35">
        <f t="shared" si="2"/>
        <v>0</v>
      </c>
      <c r="BC35" s="198" t="e">
        <f t="shared" si="3"/>
        <v>#DIV/0!</v>
      </c>
    </row>
    <row r="36" spans="1:55" x14ac:dyDescent="0.2">
      <c r="A36" s="110" t="s">
        <v>44</v>
      </c>
      <c r="B36" s="39">
        <f>SUMIFS('EXPORT VENTE 2022'!$L:$L,'EXPORT VENTE 2022'!$G:$G,$A36,'EXPORT VENTE 2022'!$V:$V,B$1)</f>
        <v>0</v>
      </c>
      <c r="C36" s="39">
        <f>SUMIFS('EXPORT VENTE 2022'!$L:$L,'EXPORT VENTE 2022'!$G:$G,$A36,'EXPORT VENTE 2022'!$V:$V,C$1)</f>
        <v>0</v>
      </c>
      <c r="D36" s="39">
        <f>SUMIFS('EXPORT VENTE 2022'!$L:$L,'EXPORT VENTE 2022'!$G:$G,$A36,'EXPORT VENTE 2022'!$V:$V,D$1)</f>
        <v>0</v>
      </c>
      <c r="E36" s="39">
        <f>SUMIFS('EXPORT VENTE 2022'!$L:$L,'EXPORT VENTE 2022'!$G:$G,$A36,'EXPORT VENTE 2022'!$V:$V,E$1)</f>
        <v>0</v>
      </c>
      <c r="F36" s="39">
        <f>SUMIFS('EXPORT VENTE 2022'!$L:$L,'EXPORT VENTE 2022'!$G:$G,$A36,'EXPORT VENTE 2022'!$V:$V,F$1)</f>
        <v>0</v>
      </c>
      <c r="G36" s="39">
        <f>SUMIFS('EXPORT VENTE 2022'!$L:$L,'EXPORT VENTE 2022'!$G:$G,$A36,'EXPORT VENTE 2022'!$V:$V,G$1)</f>
        <v>0</v>
      </c>
      <c r="H36" s="39">
        <f>SUMIFS('EXPORT VENTE 2022'!$L:$L,'EXPORT VENTE 2022'!$G:$G,$A36,'EXPORT VENTE 2022'!$V:$V,H$1)</f>
        <v>0</v>
      </c>
      <c r="I36" s="39">
        <f>SUMIFS('EXPORT VENTE 2022'!$L:$L,'EXPORT VENTE 2022'!$G:$G,$A36,'EXPORT VENTE 2022'!$V:$V,I$1)</f>
        <v>0</v>
      </c>
      <c r="J36" s="39">
        <f>SUMIFS('EXPORT VENTE 2022'!$L:$L,'EXPORT VENTE 2022'!$G:$G,$A36,'EXPORT VENTE 2022'!$V:$V,J$1)</f>
        <v>0</v>
      </c>
      <c r="K36" s="39">
        <f>SUMIFS('EXPORT VENTE 2022'!$L:$L,'EXPORT VENTE 2022'!$G:$G,$A36,'EXPORT VENTE 2022'!$V:$V,K$1)</f>
        <v>0</v>
      </c>
      <c r="L36" s="39">
        <f>SUMIFS('EXPORT VENTE 2022'!$L:$L,'EXPORT VENTE 2022'!$G:$G,$A36,'EXPORT VENTE 2022'!$V:$V,L$1)</f>
        <v>0</v>
      </c>
      <c r="M36" s="39">
        <f>SUMIFS('EXPORT VENTE 2022'!$L:$L,'EXPORT VENTE 2022'!$G:$G,$A36,'EXPORT VENTE 2022'!$V:$V,M$1)</f>
        <v>0</v>
      </c>
      <c r="N36" s="39">
        <f>SUMIFS('EXPORT VENTE 2022'!$L:$L,'EXPORT VENTE 2022'!$G:$G,$A36,'EXPORT VENTE 2022'!$V:$V,N$1)</f>
        <v>0</v>
      </c>
      <c r="O36" s="39">
        <f>SUMIFS('EXPORT VENTE 2022'!$L:$L,'EXPORT VENTE 2022'!$G:$G,$A36,'EXPORT VENTE 2022'!$V:$V,O$1)</f>
        <v>0</v>
      </c>
      <c r="P36" s="39">
        <f>SUMIFS('EXPORT VENTE 2022'!$L:$L,'EXPORT VENTE 2022'!$G:$G,$A36,'EXPORT VENTE 2022'!$V:$V,P$1)</f>
        <v>0</v>
      </c>
      <c r="Q36" s="39">
        <f>SUMIFS('EXPORT VENTE 2022'!$L:$L,'EXPORT VENTE 2022'!$G:$G,$A36,'EXPORT VENTE 2022'!$V:$V,Q$1)</f>
        <v>0</v>
      </c>
      <c r="R36" s="39">
        <f>SUMIFS('EXPORT VENTE 2022'!$L:$L,'EXPORT VENTE 2022'!$G:$G,$A36,'EXPORT VENTE 2022'!$V:$V,R$1)</f>
        <v>0</v>
      </c>
      <c r="S36" s="39">
        <f>SUMIFS('EXPORT VENTE 2022'!$L:$L,'EXPORT VENTE 2022'!$G:$G,$A36,'EXPORT VENTE 2022'!$V:$V,S$1)</f>
        <v>0</v>
      </c>
      <c r="T36" s="39">
        <f>SUMIFS('EXPORT VENTE 2022'!$L:$L,'EXPORT VENTE 2022'!$G:$G,$A36,'EXPORT VENTE 2022'!$V:$V,T$1)</f>
        <v>0</v>
      </c>
      <c r="U36" s="39">
        <f>SUMIFS('EXPORT VENTE 2022'!$L:$L,'EXPORT VENTE 2022'!$G:$G,$A36,'EXPORT VENTE 2022'!$V:$V,U$1)</f>
        <v>0</v>
      </c>
      <c r="V36" s="39">
        <f>SUMIFS('EXPORT VENTE 2022'!$L:$L,'EXPORT VENTE 2022'!$G:$G,$A36,'EXPORT VENTE 2022'!$V:$V,V$1)</f>
        <v>0</v>
      </c>
      <c r="W36" s="39">
        <f>SUMIFS('EXPORT VENTE 2022'!$L:$L,'EXPORT VENTE 2022'!$G:$G,$A36,'EXPORT VENTE 2022'!$V:$V,W$1)</f>
        <v>0</v>
      </c>
      <c r="X36" s="39">
        <f>SUMIFS('EXPORT VENTE 2022'!$L:$L,'EXPORT VENTE 2022'!$G:$G,$A36,'EXPORT VENTE 2022'!$V:$V,X$1)</f>
        <v>0</v>
      </c>
      <c r="Y36" s="39">
        <f>SUMIFS('EXPORT VENTE 2022'!$L:$L,'EXPORT VENTE 2022'!$G:$G,$A36,'EXPORT VENTE 2022'!$V:$V,Y$1)</f>
        <v>0</v>
      </c>
      <c r="Z36" s="39">
        <f>SUMIFS('EXPORT VENTE 2022'!$L:$L,'EXPORT VENTE 2022'!$G:$G,$A36,'EXPORT VENTE 2022'!$V:$V,Z$1)</f>
        <v>0</v>
      </c>
      <c r="AA36" s="39">
        <f>SUMIFS('EXPORT VENTE 2022'!$L:$L,'EXPORT VENTE 2022'!$G:$G,$A36,'EXPORT VENTE 2022'!$V:$V,AA$1)</f>
        <v>0</v>
      </c>
      <c r="AB36" s="39">
        <f>SUMIFS('EXPORT VENTE 2022'!$L:$L,'EXPORT VENTE 2022'!$G:$G,$A36,'EXPORT VENTE 2022'!$V:$V,AB$1)</f>
        <v>0</v>
      </c>
      <c r="AC36" s="39">
        <f>SUMIFS('EXPORT VENTE 2022'!$L:$L,'EXPORT VENTE 2022'!$G:$G,$A36,'EXPORT VENTE 2022'!$V:$V,AC$1)</f>
        <v>0</v>
      </c>
      <c r="AD36" s="39">
        <f>SUMIFS('EXPORT VENTE 2022'!$L:$L,'EXPORT VENTE 2022'!$G:$G,$A36,'EXPORT VENTE 2022'!$V:$V,AD$1)</f>
        <v>0</v>
      </c>
      <c r="AE36" s="39">
        <f>SUMIFS('EXPORT VENTE 2022'!$L:$L,'EXPORT VENTE 2022'!$G:$G,$A36,'EXPORT VENTE 2022'!$V:$V,AE$1)</f>
        <v>0</v>
      </c>
      <c r="AF36" s="39">
        <f>SUMIFS('EXPORT VENTE 2022'!$L:$L,'EXPORT VENTE 2022'!$G:$G,$A36,'EXPORT VENTE 2022'!$V:$V,AF$1)</f>
        <v>0</v>
      </c>
      <c r="AG36" s="39">
        <f>SUMIFS('EXPORT VENTE 2022'!$L:$L,'EXPORT VENTE 2022'!$G:$G,$A36,'EXPORT VENTE 2022'!$V:$V,AG$1)</f>
        <v>0</v>
      </c>
      <c r="AH36" s="39">
        <f>SUMIFS('EXPORT VENTE 2022'!$L:$L,'EXPORT VENTE 2022'!$G:$G,$A36,'EXPORT VENTE 2022'!$V:$V,AH$1)</f>
        <v>0</v>
      </c>
      <c r="AI36" s="39">
        <f>SUMIFS('EXPORT VENTE 2022'!$L:$L,'EXPORT VENTE 2022'!$G:$G,$A36,'EXPORT VENTE 2022'!$V:$V,AI$1)</f>
        <v>0</v>
      </c>
      <c r="AJ36" s="39">
        <f>SUMIFS('EXPORT VENTE 2022'!$L:$L,'EXPORT VENTE 2022'!$G:$G,$A36,'EXPORT VENTE 2022'!$V:$V,AJ$1)</f>
        <v>0</v>
      </c>
      <c r="AK36" s="39">
        <f>SUMIFS('EXPORT VENTE 2022'!$L:$L,'EXPORT VENTE 2022'!$G:$G,$A36,'EXPORT VENTE 2022'!$V:$V,AK$1)</f>
        <v>0</v>
      </c>
      <c r="AL36" s="39">
        <f>SUMIFS('EXPORT VENTE 2022'!$L:$L,'EXPORT VENTE 2022'!$G:$G,$A36,'EXPORT VENTE 2022'!$V:$V,AL$1)</f>
        <v>0</v>
      </c>
      <c r="AM36" s="39">
        <f>SUMIFS('EXPORT VENTE 2022'!$L:$L,'EXPORT VENTE 2022'!$G:$G,$A36,'EXPORT VENTE 2022'!$V:$V,AM$1)</f>
        <v>0</v>
      </c>
      <c r="AN36" s="39">
        <f>SUMIFS('EXPORT VENTE 2022'!$L:$L,'EXPORT VENTE 2022'!$G:$G,$A36,'EXPORT VENTE 2022'!$V:$V,AN$1)</f>
        <v>0</v>
      </c>
      <c r="AO36" s="39">
        <f>SUMIFS('EXPORT VENTE 2022'!$L:$L,'EXPORT VENTE 2022'!$G:$G,$A36,'EXPORT VENTE 2022'!$V:$V,AO$1)</f>
        <v>0</v>
      </c>
      <c r="AP36" s="39">
        <f>SUMIFS('EXPORT VENTE 2022'!$L:$L,'EXPORT VENTE 2022'!$G:$G,$A36,'EXPORT VENTE 2022'!$V:$V,AP$1)</f>
        <v>0</v>
      </c>
      <c r="AQ36" s="39">
        <f>SUMIFS('EXPORT VENTE 2022'!$L:$L,'EXPORT VENTE 2022'!$G:$G,$A36,'EXPORT VENTE 2022'!$V:$V,AQ$1)</f>
        <v>0</v>
      </c>
      <c r="AR36" s="39">
        <f>SUMIFS('EXPORT VENTE 2022'!$L:$L,'EXPORT VENTE 2022'!$G:$G,$A36,'EXPORT VENTE 2022'!$V:$V,AR$1)</f>
        <v>0</v>
      </c>
      <c r="AS36" s="39">
        <f>SUMIFS('EXPORT VENTE 2022'!$L:$L,'EXPORT VENTE 2022'!$G:$G,$A36,'EXPORT VENTE 2022'!$V:$V,AS$1)</f>
        <v>0</v>
      </c>
      <c r="AT36" s="39">
        <f>SUMIFS('EXPORT VENTE 2022'!$L:$L,'EXPORT VENTE 2022'!$G:$G,$A36,'EXPORT VENTE 2022'!$V:$V,AT$1)</f>
        <v>0</v>
      </c>
      <c r="AU36" s="39">
        <f>SUMIFS('EXPORT VENTE 2022'!$L:$L,'EXPORT VENTE 2022'!$G:$G,$A36,'EXPORT VENTE 2022'!$V:$V,AU$1)</f>
        <v>0</v>
      </c>
      <c r="AV36" s="39">
        <f>SUMIFS('EXPORT VENTE 2022'!$L:$L,'EXPORT VENTE 2022'!$G:$G,$A36,'EXPORT VENTE 2022'!$V:$V,AV$1)</f>
        <v>0</v>
      </c>
      <c r="AW36" s="39">
        <f>SUMIFS('EXPORT VENTE 2022'!$L:$L,'EXPORT VENTE 2022'!$G:$G,$A36,'EXPORT VENTE 2022'!$V:$V,AW$1)</f>
        <v>0</v>
      </c>
      <c r="AX36" s="39">
        <f>SUMIFS('EXPORT VENTE 2022'!$L:$L,'EXPORT VENTE 2022'!$G:$G,$A36,'EXPORT VENTE 2022'!$V:$V,AX$1)</f>
        <v>0</v>
      </c>
      <c r="AY36" s="39">
        <f>SUMIFS('EXPORT VENTE 2022'!$L:$L,'EXPORT VENTE 2022'!$G:$G,$A36,'EXPORT VENTE 2022'!$V:$V,AY$1)</f>
        <v>0</v>
      </c>
      <c r="AZ36" s="39">
        <f>SUMIFS('EXPORT VENTE 2022'!$L:$L,'EXPORT VENTE 2022'!$G:$G,$A36,'EXPORT VENTE 2022'!$V:$V,AZ$1)</f>
        <v>0</v>
      </c>
      <c r="BA36" s="39">
        <f>SUMIFS('EXPORT VENTE 2022'!$L:$L,'EXPORT VENTE 2022'!$G:$G,$A36,'EXPORT VENTE 2022'!$V:$V,BA$1)</f>
        <v>0</v>
      </c>
      <c r="BB36">
        <f t="shared" si="2"/>
        <v>0</v>
      </c>
      <c r="BC36" s="198" t="e">
        <f t="shared" si="3"/>
        <v>#DIV/0!</v>
      </c>
    </row>
    <row r="37" spans="1:55" x14ac:dyDescent="0.2">
      <c r="A37" s="110" t="s">
        <v>45</v>
      </c>
      <c r="B37" s="39">
        <f>SUMIFS('EXPORT VENTE 2022'!$L:$L,'EXPORT VENTE 2022'!$G:$G,$A37,'EXPORT VENTE 2022'!$V:$V,B$1)</f>
        <v>0</v>
      </c>
      <c r="C37" s="39">
        <f>SUMIFS('EXPORT VENTE 2022'!$L:$L,'EXPORT VENTE 2022'!$G:$G,$A37,'EXPORT VENTE 2022'!$V:$V,C$1)</f>
        <v>0</v>
      </c>
      <c r="D37" s="39">
        <f>SUMIFS('EXPORT VENTE 2022'!$L:$L,'EXPORT VENTE 2022'!$G:$G,$A37,'EXPORT VENTE 2022'!$V:$V,D$1)</f>
        <v>0</v>
      </c>
      <c r="E37" s="39">
        <f>SUMIFS('EXPORT VENTE 2022'!$L:$L,'EXPORT VENTE 2022'!$G:$G,$A37,'EXPORT VENTE 2022'!$V:$V,E$1)</f>
        <v>0</v>
      </c>
      <c r="F37" s="39">
        <f>SUMIFS('EXPORT VENTE 2022'!$L:$L,'EXPORT VENTE 2022'!$G:$G,$A37,'EXPORT VENTE 2022'!$V:$V,F$1)</f>
        <v>0</v>
      </c>
      <c r="G37" s="39">
        <f>SUMIFS('EXPORT VENTE 2022'!$L:$L,'EXPORT VENTE 2022'!$G:$G,$A37,'EXPORT VENTE 2022'!$V:$V,G$1)</f>
        <v>0</v>
      </c>
      <c r="H37" s="39">
        <f>SUMIFS('EXPORT VENTE 2022'!$L:$L,'EXPORT VENTE 2022'!$G:$G,$A37,'EXPORT VENTE 2022'!$V:$V,H$1)</f>
        <v>0</v>
      </c>
      <c r="I37" s="39">
        <f>SUMIFS('EXPORT VENTE 2022'!$L:$L,'EXPORT VENTE 2022'!$G:$G,$A37,'EXPORT VENTE 2022'!$V:$V,I$1)</f>
        <v>0</v>
      </c>
      <c r="J37" s="39">
        <f>SUMIFS('EXPORT VENTE 2022'!$L:$L,'EXPORT VENTE 2022'!$G:$G,$A37,'EXPORT VENTE 2022'!$V:$V,J$1)</f>
        <v>0</v>
      </c>
      <c r="K37" s="39">
        <f>SUMIFS('EXPORT VENTE 2022'!$L:$L,'EXPORT VENTE 2022'!$G:$G,$A37,'EXPORT VENTE 2022'!$V:$V,K$1)</f>
        <v>0</v>
      </c>
      <c r="L37" s="39">
        <f>SUMIFS('EXPORT VENTE 2022'!$L:$L,'EXPORT VENTE 2022'!$G:$G,$A37,'EXPORT VENTE 2022'!$V:$V,L$1)</f>
        <v>0</v>
      </c>
      <c r="M37" s="39">
        <f>SUMIFS('EXPORT VENTE 2022'!$L:$L,'EXPORT VENTE 2022'!$G:$G,$A37,'EXPORT VENTE 2022'!$V:$V,M$1)</f>
        <v>0</v>
      </c>
      <c r="N37" s="39">
        <f>SUMIFS('EXPORT VENTE 2022'!$L:$L,'EXPORT VENTE 2022'!$G:$G,$A37,'EXPORT VENTE 2022'!$V:$V,N$1)</f>
        <v>0</v>
      </c>
      <c r="O37" s="39">
        <f>SUMIFS('EXPORT VENTE 2022'!$L:$L,'EXPORT VENTE 2022'!$G:$G,$A37,'EXPORT VENTE 2022'!$V:$V,O$1)</f>
        <v>0</v>
      </c>
      <c r="P37" s="39">
        <f>SUMIFS('EXPORT VENTE 2022'!$L:$L,'EXPORT VENTE 2022'!$G:$G,$A37,'EXPORT VENTE 2022'!$V:$V,P$1)</f>
        <v>0</v>
      </c>
      <c r="Q37" s="39">
        <f>SUMIFS('EXPORT VENTE 2022'!$L:$L,'EXPORT VENTE 2022'!$G:$G,$A37,'EXPORT VENTE 2022'!$V:$V,Q$1)</f>
        <v>0</v>
      </c>
      <c r="R37" s="39">
        <f>SUMIFS('EXPORT VENTE 2022'!$L:$L,'EXPORT VENTE 2022'!$G:$G,$A37,'EXPORT VENTE 2022'!$V:$V,R$1)</f>
        <v>0</v>
      </c>
      <c r="S37" s="39">
        <f>SUMIFS('EXPORT VENTE 2022'!$L:$L,'EXPORT VENTE 2022'!$G:$G,$A37,'EXPORT VENTE 2022'!$V:$V,S$1)</f>
        <v>0</v>
      </c>
      <c r="T37" s="39">
        <f>SUMIFS('EXPORT VENTE 2022'!$L:$L,'EXPORT VENTE 2022'!$G:$G,$A37,'EXPORT VENTE 2022'!$V:$V,T$1)</f>
        <v>0</v>
      </c>
      <c r="U37" s="39">
        <f>SUMIFS('EXPORT VENTE 2022'!$L:$L,'EXPORT VENTE 2022'!$G:$G,$A37,'EXPORT VENTE 2022'!$V:$V,U$1)</f>
        <v>0</v>
      </c>
      <c r="V37" s="39">
        <f>SUMIFS('EXPORT VENTE 2022'!$L:$L,'EXPORT VENTE 2022'!$G:$G,$A37,'EXPORT VENTE 2022'!$V:$V,V$1)</f>
        <v>0</v>
      </c>
      <c r="W37" s="39">
        <f>SUMIFS('EXPORT VENTE 2022'!$L:$L,'EXPORT VENTE 2022'!$G:$G,$A37,'EXPORT VENTE 2022'!$V:$V,W$1)</f>
        <v>0</v>
      </c>
      <c r="X37" s="39">
        <f>SUMIFS('EXPORT VENTE 2022'!$L:$L,'EXPORT VENTE 2022'!$G:$G,$A37,'EXPORT VENTE 2022'!$V:$V,X$1)</f>
        <v>0</v>
      </c>
      <c r="Y37" s="39">
        <f>SUMIFS('EXPORT VENTE 2022'!$L:$L,'EXPORT VENTE 2022'!$G:$G,$A37,'EXPORT VENTE 2022'!$V:$V,Y$1)</f>
        <v>0</v>
      </c>
      <c r="Z37" s="39">
        <f>SUMIFS('EXPORT VENTE 2022'!$L:$L,'EXPORT VENTE 2022'!$G:$G,$A37,'EXPORT VENTE 2022'!$V:$V,Z$1)</f>
        <v>0</v>
      </c>
      <c r="AA37" s="39">
        <f>SUMIFS('EXPORT VENTE 2022'!$L:$L,'EXPORT VENTE 2022'!$G:$G,$A37,'EXPORT VENTE 2022'!$V:$V,AA$1)</f>
        <v>0</v>
      </c>
      <c r="AB37" s="39">
        <f>SUMIFS('EXPORT VENTE 2022'!$L:$L,'EXPORT VENTE 2022'!$G:$G,$A37,'EXPORT VENTE 2022'!$V:$V,AB$1)</f>
        <v>0</v>
      </c>
      <c r="AC37" s="39">
        <f>SUMIFS('EXPORT VENTE 2022'!$L:$L,'EXPORT VENTE 2022'!$G:$G,$A37,'EXPORT VENTE 2022'!$V:$V,AC$1)</f>
        <v>0</v>
      </c>
      <c r="AD37" s="39">
        <f>SUMIFS('EXPORT VENTE 2022'!$L:$L,'EXPORT VENTE 2022'!$G:$G,$A37,'EXPORT VENTE 2022'!$V:$V,AD$1)</f>
        <v>0</v>
      </c>
      <c r="AE37" s="39">
        <f>SUMIFS('EXPORT VENTE 2022'!$L:$L,'EXPORT VENTE 2022'!$G:$G,$A37,'EXPORT VENTE 2022'!$V:$V,AE$1)</f>
        <v>0</v>
      </c>
      <c r="AF37" s="39">
        <f>SUMIFS('EXPORT VENTE 2022'!$L:$L,'EXPORT VENTE 2022'!$G:$G,$A37,'EXPORT VENTE 2022'!$V:$V,AF$1)</f>
        <v>0</v>
      </c>
      <c r="AG37" s="39">
        <f>SUMIFS('EXPORT VENTE 2022'!$L:$L,'EXPORT VENTE 2022'!$G:$G,$A37,'EXPORT VENTE 2022'!$V:$V,AG$1)</f>
        <v>0</v>
      </c>
      <c r="AH37" s="39">
        <f>SUMIFS('EXPORT VENTE 2022'!$L:$L,'EXPORT VENTE 2022'!$G:$G,$A37,'EXPORT VENTE 2022'!$V:$V,AH$1)</f>
        <v>0</v>
      </c>
      <c r="AI37" s="39">
        <f>SUMIFS('EXPORT VENTE 2022'!$L:$L,'EXPORT VENTE 2022'!$G:$G,$A37,'EXPORT VENTE 2022'!$V:$V,AI$1)</f>
        <v>0</v>
      </c>
      <c r="AJ37" s="39">
        <f>SUMIFS('EXPORT VENTE 2022'!$L:$L,'EXPORT VENTE 2022'!$G:$G,$A37,'EXPORT VENTE 2022'!$V:$V,AJ$1)</f>
        <v>0</v>
      </c>
      <c r="AK37" s="39">
        <f>SUMIFS('EXPORT VENTE 2022'!$L:$L,'EXPORT VENTE 2022'!$G:$G,$A37,'EXPORT VENTE 2022'!$V:$V,AK$1)</f>
        <v>0</v>
      </c>
      <c r="AL37" s="39">
        <f>SUMIFS('EXPORT VENTE 2022'!$L:$L,'EXPORT VENTE 2022'!$G:$G,$A37,'EXPORT VENTE 2022'!$V:$V,AL$1)</f>
        <v>0</v>
      </c>
      <c r="AM37" s="39">
        <f>SUMIFS('EXPORT VENTE 2022'!$L:$L,'EXPORT VENTE 2022'!$G:$G,$A37,'EXPORT VENTE 2022'!$V:$V,AM$1)</f>
        <v>0</v>
      </c>
      <c r="AN37" s="39">
        <f>SUMIFS('EXPORT VENTE 2022'!$L:$L,'EXPORT VENTE 2022'!$G:$G,$A37,'EXPORT VENTE 2022'!$V:$V,AN$1)</f>
        <v>0</v>
      </c>
      <c r="AO37" s="39">
        <f>SUMIFS('EXPORT VENTE 2022'!$L:$L,'EXPORT VENTE 2022'!$G:$G,$A37,'EXPORT VENTE 2022'!$V:$V,AO$1)</f>
        <v>0</v>
      </c>
      <c r="AP37" s="39">
        <f>SUMIFS('EXPORT VENTE 2022'!$L:$L,'EXPORT VENTE 2022'!$G:$G,$A37,'EXPORT VENTE 2022'!$V:$V,AP$1)</f>
        <v>0</v>
      </c>
      <c r="AQ37" s="39">
        <f>SUMIFS('EXPORT VENTE 2022'!$L:$L,'EXPORT VENTE 2022'!$G:$G,$A37,'EXPORT VENTE 2022'!$V:$V,AQ$1)</f>
        <v>0</v>
      </c>
      <c r="AR37" s="39">
        <f>SUMIFS('EXPORT VENTE 2022'!$L:$L,'EXPORT VENTE 2022'!$G:$G,$A37,'EXPORT VENTE 2022'!$V:$V,AR$1)</f>
        <v>0</v>
      </c>
      <c r="AS37" s="39">
        <f>SUMIFS('EXPORT VENTE 2022'!$L:$L,'EXPORT VENTE 2022'!$G:$G,$A37,'EXPORT VENTE 2022'!$V:$V,AS$1)</f>
        <v>0</v>
      </c>
      <c r="AT37" s="39">
        <f>SUMIFS('EXPORT VENTE 2022'!$L:$L,'EXPORT VENTE 2022'!$G:$G,$A37,'EXPORT VENTE 2022'!$V:$V,AT$1)</f>
        <v>0</v>
      </c>
      <c r="AU37" s="39">
        <f>SUMIFS('EXPORT VENTE 2022'!$L:$L,'EXPORT VENTE 2022'!$G:$G,$A37,'EXPORT VENTE 2022'!$V:$V,AU$1)</f>
        <v>0</v>
      </c>
      <c r="AV37" s="39">
        <f>SUMIFS('EXPORT VENTE 2022'!$L:$L,'EXPORT VENTE 2022'!$G:$G,$A37,'EXPORT VENTE 2022'!$V:$V,AV$1)</f>
        <v>0</v>
      </c>
      <c r="AW37" s="39">
        <f>SUMIFS('EXPORT VENTE 2022'!$L:$L,'EXPORT VENTE 2022'!$G:$G,$A37,'EXPORT VENTE 2022'!$V:$V,AW$1)</f>
        <v>0</v>
      </c>
      <c r="AX37" s="39">
        <f>SUMIFS('EXPORT VENTE 2022'!$L:$L,'EXPORT VENTE 2022'!$G:$G,$A37,'EXPORT VENTE 2022'!$V:$V,AX$1)</f>
        <v>0</v>
      </c>
      <c r="AY37" s="39">
        <f>SUMIFS('EXPORT VENTE 2022'!$L:$L,'EXPORT VENTE 2022'!$G:$G,$A37,'EXPORT VENTE 2022'!$V:$V,AY$1)</f>
        <v>0</v>
      </c>
      <c r="AZ37" s="39">
        <f>SUMIFS('EXPORT VENTE 2022'!$L:$L,'EXPORT VENTE 2022'!$G:$G,$A37,'EXPORT VENTE 2022'!$V:$V,AZ$1)</f>
        <v>0</v>
      </c>
      <c r="BA37" s="39">
        <f>SUMIFS('EXPORT VENTE 2022'!$L:$L,'EXPORT VENTE 2022'!$G:$G,$A37,'EXPORT VENTE 2022'!$V:$V,BA$1)</f>
        <v>0</v>
      </c>
      <c r="BB37">
        <f t="shared" si="2"/>
        <v>0</v>
      </c>
      <c r="BC37" s="198" t="e">
        <f t="shared" si="3"/>
        <v>#DIV/0!</v>
      </c>
    </row>
    <row r="38" spans="1:55" x14ac:dyDescent="0.2">
      <c r="A38" s="110" t="s">
        <v>46</v>
      </c>
      <c r="B38" s="39">
        <f>SUMIFS('EXPORT VENTE 2022'!$L:$L,'EXPORT VENTE 2022'!$G:$G,$A38,'EXPORT VENTE 2022'!$V:$V,B$1)</f>
        <v>0</v>
      </c>
      <c r="C38" s="39">
        <f>SUMIFS('EXPORT VENTE 2022'!$L:$L,'EXPORT VENTE 2022'!$G:$G,$A38,'EXPORT VENTE 2022'!$V:$V,C$1)</f>
        <v>0</v>
      </c>
      <c r="D38" s="39">
        <f>SUMIFS('EXPORT VENTE 2022'!$L:$L,'EXPORT VENTE 2022'!$G:$G,$A38,'EXPORT VENTE 2022'!$V:$V,D$1)</f>
        <v>0</v>
      </c>
      <c r="E38" s="39">
        <f>SUMIFS('EXPORT VENTE 2022'!$L:$L,'EXPORT VENTE 2022'!$G:$G,$A38,'EXPORT VENTE 2022'!$V:$V,E$1)</f>
        <v>0</v>
      </c>
      <c r="F38" s="39">
        <f>SUMIFS('EXPORT VENTE 2022'!$L:$L,'EXPORT VENTE 2022'!$G:$G,$A38,'EXPORT VENTE 2022'!$V:$V,F$1)</f>
        <v>0</v>
      </c>
      <c r="G38" s="39">
        <f>SUMIFS('EXPORT VENTE 2022'!$L:$L,'EXPORT VENTE 2022'!$G:$G,$A38,'EXPORT VENTE 2022'!$V:$V,G$1)</f>
        <v>0</v>
      </c>
      <c r="H38" s="39">
        <f>SUMIFS('EXPORT VENTE 2022'!$L:$L,'EXPORT VENTE 2022'!$G:$G,$A38,'EXPORT VENTE 2022'!$V:$V,H$1)</f>
        <v>0</v>
      </c>
      <c r="I38" s="39">
        <f>SUMIFS('EXPORT VENTE 2022'!$L:$L,'EXPORT VENTE 2022'!$G:$G,$A38,'EXPORT VENTE 2022'!$V:$V,I$1)</f>
        <v>0</v>
      </c>
      <c r="J38" s="39">
        <f>SUMIFS('EXPORT VENTE 2022'!$L:$L,'EXPORT VENTE 2022'!$G:$G,$A38,'EXPORT VENTE 2022'!$V:$V,J$1)</f>
        <v>0</v>
      </c>
      <c r="K38" s="39">
        <f>SUMIFS('EXPORT VENTE 2022'!$L:$L,'EXPORT VENTE 2022'!$G:$G,$A38,'EXPORT VENTE 2022'!$V:$V,K$1)</f>
        <v>0</v>
      </c>
      <c r="L38" s="39">
        <f>SUMIFS('EXPORT VENTE 2022'!$L:$L,'EXPORT VENTE 2022'!$G:$G,$A38,'EXPORT VENTE 2022'!$V:$V,L$1)</f>
        <v>0</v>
      </c>
      <c r="M38" s="39">
        <f>SUMIFS('EXPORT VENTE 2022'!$L:$L,'EXPORT VENTE 2022'!$G:$G,$A38,'EXPORT VENTE 2022'!$V:$V,M$1)</f>
        <v>0</v>
      </c>
      <c r="N38" s="39">
        <f>SUMIFS('EXPORT VENTE 2022'!$L:$L,'EXPORT VENTE 2022'!$G:$G,$A38,'EXPORT VENTE 2022'!$V:$V,N$1)</f>
        <v>0</v>
      </c>
      <c r="O38" s="39">
        <f>SUMIFS('EXPORT VENTE 2022'!$L:$L,'EXPORT VENTE 2022'!$G:$G,$A38,'EXPORT VENTE 2022'!$V:$V,O$1)</f>
        <v>0</v>
      </c>
      <c r="P38" s="39">
        <f>SUMIFS('EXPORT VENTE 2022'!$L:$L,'EXPORT VENTE 2022'!$G:$G,$A38,'EXPORT VENTE 2022'!$V:$V,P$1)</f>
        <v>0</v>
      </c>
      <c r="Q38" s="39">
        <f>SUMIFS('EXPORT VENTE 2022'!$L:$L,'EXPORT VENTE 2022'!$G:$G,$A38,'EXPORT VENTE 2022'!$V:$V,Q$1)</f>
        <v>0</v>
      </c>
      <c r="R38" s="39">
        <f>SUMIFS('EXPORT VENTE 2022'!$L:$L,'EXPORT VENTE 2022'!$G:$G,$A38,'EXPORT VENTE 2022'!$V:$V,R$1)</f>
        <v>0</v>
      </c>
      <c r="S38" s="39">
        <f>SUMIFS('EXPORT VENTE 2022'!$L:$L,'EXPORT VENTE 2022'!$G:$G,$A38,'EXPORT VENTE 2022'!$V:$V,S$1)</f>
        <v>0</v>
      </c>
      <c r="T38" s="39">
        <f>SUMIFS('EXPORT VENTE 2022'!$L:$L,'EXPORT VENTE 2022'!$G:$G,$A38,'EXPORT VENTE 2022'!$V:$V,T$1)</f>
        <v>0</v>
      </c>
      <c r="U38" s="39">
        <f>SUMIFS('EXPORT VENTE 2022'!$L:$L,'EXPORT VENTE 2022'!$G:$G,$A38,'EXPORT VENTE 2022'!$V:$V,U$1)</f>
        <v>0</v>
      </c>
      <c r="V38" s="39">
        <f>SUMIFS('EXPORT VENTE 2022'!$L:$L,'EXPORT VENTE 2022'!$G:$G,$A38,'EXPORT VENTE 2022'!$V:$V,V$1)</f>
        <v>0</v>
      </c>
      <c r="W38" s="39">
        <f>SUMIFS('EXPORT VENTE 2022'!$L:$L,'EXPORT VENTE 2022'!$G:$G,$A38,'EXPORT VENTE 2022'!$V:$V,W$1)</f>
        <v>0</v>
      </c>
      <c r="X38" s="39">
        <f>SUMIFS('EXPORT VENTE 2022'!$L:$L,'EXPORT VENTE 2022'!$G:$G,$A38,'EXPORT VENTE 2022'!$V:$V,X$1)</f>
        <v>0</v>
      </c>
      <c r="Y38" s="39">
        <f>SUMIFS('EXPORT VENTE 2022'!$L:$L,'EXPORT VENTE 2022'!$G:$G,$A38,'EXPORT VENTE 2022'!$V:$V,Y$1)</f>
        <v>0</v>
      </c>
      <c r="Z38" s="39">
        <f>SUMIFS('EXPORT VENTE 2022'!$L:$L,'EXPORT VENTE 2022'!$G:$G,$A38,'EXPORT VENTE 2022'!$V:$V,Z$1)</f>
        <v>0</v>
      </c>
      <c r="AA38" s="39">
        <f>SUMIFS('EXPORT VENTE 2022'!$L:$L,'EXPORT VENTE 2022'!$G:$G,$A38,'EXPORT VENTE 2022'!$V:$V,AA$1)</f>
        <v>0</v>
      </c>
      <c r="AB38" s="39">
        <f>SUMIFS('EXPORT VENTE 2022'!$L:$L,'EXPORT VENTE 2022'!$G:$G,$A38,'EXPORT VENTE 2022'!$V:$V,AB$1)</f>
        <v>0</v>
      </c>
      <c r="AC38" s="39">
        <f>SUMIFS('EXPORT VENTE 2022'!$L:$L,'EXPORT VENTE 2022'!$G:$G,$A38,'EXPORT VENTE 2022'!$V:$V,AC$1)</f>
        <v>0</v>
      </c>
      <c r="AD38" s="39">
        <f>SUMIFS('EXPORT VENTE 2022'!$L:$L,'EXPORT VENTE 2022'!$G:$G,$A38,'EXPORT VENTE 2022'!$V:$V,AD$1)</f>
        <v>0</v>
      </c>
      <c r="AE38" s="39">
        <f>SUMIFS('EXPORT VENTE 2022'!$L:$L,'EXPORT VENTE 2022'!$G:$G,$A38,'EXPORT VENTE 2022'!$V:$V,AE$1)</f>
        <v>0</v>
      </c>
      <c r="AF38" s="39">
        <f>SUMIFS('EXPORT VENTE 2022'!$L:$L,'EXPORT VENTE 2022'!$G:$G,$A38,'EXPORT VENTE 2022'!$V:$V,AF$1)</f>
        <v>0</v>
      </c>
      <c r="AG38" s="39">
        <f>SUMIFS('EXPORT VENTE 2022'!$L:$L,'EXPORT VENTE 2022'!$G:$G,$A38,'EXPORT VENTE 2022'!$V:$V,AG$1)</f>
        <v>0</v>
      </c>
      <c r="AH38" s="39">
        <f>SUMIFS('EXPORT VENTE 2022'!$L:$L,'EXPORT VENTE 2022'!$G:$G,$A38,'EXPORT VENTE 2022'!$V:$V,AH$1)</f>
        <v>0</v>
      </c>
      <c r="AI38" s="39">
        <f>SUMIFS('EXPORT VENTE 2022'!$L:$L,'EXPORT VENTE 2022'!$G:$G,$A38,'EXPORT VENTE 2022'!$V:$V,AI$1)</f>
        <v>0</v>
      </c>
      <c r="AJ38" s="39">
        <f>SUMIFS('EXPORT VENTE 2022'!$L:$L,'EXPORT VENTE 2022'!$G:$G,$A38,'EXPORT VENTE 2022'!$V:$V,AJ$1)</f>
        <v>0</v>
      </c>
      <c r="AK38" s="39">
        <f>SUMIFS('EXPORT VENTE 2022'!$L:$L,'EXPORT VENTE 2022'!$G:$G,$A38,'EXPORT VENTE 2022'!$V:$V,AK$1)</f>
        <v>0</v>
      </c>
      <c r="AL38" s="39">
        <f>SUMIFS('EXPORT VENTE 2022'!$L:$L,'EXPORT VENTE 2022'!$G:$G,$A38,'EXPORT VENTE 2022'!$V:$V,AL$1)</f>
        <v>0</v>
      </c>
      <c r="AM38" s="39">
        <f>SUMIFS('EXPORT VENTE 2022'!$L:$L,'EXPORT VENTE 2022'!$G:$G,$A38,'EXPORT VENTE 2022'!$V:$V,AM$1)</f>
        <v>0</v>
      </c>
      <c r="AN38" s="39">
        <f>SUMIFS('EXPORT VENTE 2022'!$L:$L,'EXPORT VENTE 2022'!$G:$G,$A38,'EXPORT VENTE 2022'!$V:$V,AN$1)</f>
        <v>0</v>
      </c>
      <c r="AO38" s="39">
        <f>SUMIFS('EXPORT VENTE 2022'!$L:$L,'EXPORT VENTE 2022'!$G:$G,$A38,'EXPORT VENTE 2022'!$V:$V,AO$1)</f>
        <v>0</v>
      </c>
      <c r="AP38" s="39">
        <f>SUMIFS('EXPORT VENTE 2022'!$L:$L,'EXPORT VENTE 2022'!$G:$G,$A38,'EXPORT VENTE 2022'!$V:$V,AP$1)</f>
        <v>0</v>
      </c>
      <c r="AQ38" s="39">
        <f>SUMIFS('EXPORT VENTE 2022'!$L:$L,'EXPORT VENTE 2022'!$G:$G,$A38,'EXPORT VENTE 2022'!$V:$V,AQ$1)</f>
        <v>0</v>
      </c>
      <c r="AR38" s="39">
        <f>SUMIFS('EXPORT VENTE 2022'!$L:$L,'EXPORT VENTE 2022'!$G:$G,$A38,'EXPORT VENTE 2022'!$V:$V,AR$1)</f>
        <v>0</v>
      </c>
      <c r="AS38" s="39">
        <f>SUMIFS('EXPORT VENTE 2022'!$L:$L,'EXPORT VENTE 2022'!$G:$G,$A38,'EXPORT VENTE 2022'!$V:$V,AS$1)</f>
        <v>0</v>
      </c>
      <c r="AT38" s="39">
        <f>SUMIFS('EXPORT VENTE 2022'!$L:$L,'EXPORT VENTE 2022'!$G:$G,$A38,'EXPORT VENTE 2022'!$V:$V,AT$1)</f>
        <v>0</v>
      </c>
      <c r="AU38" s="39">
        <f>SUMIFS('EXPORT VENTE 2022'!$L:$L,'EXPORT VENTE 2022'!$G:$G,$A38,'EXPORT VENTE 2022'!$V:$V,AU$1)</f>
        <v>0</v>
      </c>
      <c r="AV38" s="39">
        <f>SUMIFS('EXPORT VENTE 2022'!$L:$L,'EXPORT VENTE 2022'!$G:$G,$A38,'EXPORT VENTE 2022'!$V:$V,AV$1)</f>
        <v>0</v>
      </c>
      <c r="AW38" s="39">
        <f>SUMIFS('EXPORT VENTE 2022'!$L:$L,'EXPORT VENTE 2022'!$G:$G,$A38,'EXPORT VENTE 2022'!$V:$V,AW$1)</f>
        <v>0</v>
      </c>
      <c r="AX38" s="39">
        <f>SUMIFS('EXPORT VENTE 2022'!$L:$L,'EXPORT VENTE 2022'!$G:$G,$A38,'EXPORT VENTE 2022'!$V:$V,AX$1)</f>
        <v>0</v>
      </c>
      <c r="AY38" s="39">
        <f>SUMIFS('EXPORT VENTE 2022'!$L:$L,'EXPORT VENTE 2022'!$G:$G,$A38,'EXPORT VENTE 2022'!$V:$V,AY$1)</f>
        <v>0</v>
      </c>
      <c r="AZ38" s="39">
        <f>SUMIFS('EXPORT VENTE 2022'!$L:$L,'EXPORT VENTE 2022'!$G:$G,$A38,'EXPORT VENTE 2022'!$V:$V,AZ$1)</f>
        <v>0</v>
      </c>
      <c r="BA38" s="39">
        <f>SUMIFS('EXPORT VENTE 2022'!$L:$L,'EXPORT VENTE 2022'!$G:$G,$A38,'EXPORT VENTE 2022'!$V:$V,BA$1)</f>
        <v>0</v>
      </c>
      <c r="BB38">
        <f t="shared" si="2"/>
        <v>0</v>
      </c>
      <c r="BC38" s="198" t="e">
        <f t="shared" si="3"/>
        <v>#DIV/0!</v>
      </c>
    </row>
    <row r="39" spans="1:55" x14ac:dyDescent="0.2">
      <c r="A39" s="110" t="s">
        <v>47</v>
      </c>
      <c r="B39" s="39">
        <f>SUMIFS('EXPORT VENTE 2022'!$L:$L,'EXPORT VENTE 2022'!$G:$G,$A39,'EXPORT VENTE 2022'!$V:$V,B$1)</f>
        <v>0</v>
      </c>
      <c r="C39" s="39">
        <f>SUMIFS('EXPORT VENTE 2022'!$L:$L,'EXPORT VENTE 2022'!$G:$G,$A39,'EXPORT VENTE 2022'!$V:$V,C$1)</f>
        <v>0</v>
      </c>
      <c r="D39" s="39">
        <f>SUMIFS('EXPORT VENTE 2022'!$L:$L,'EXPORT VENTE 2022'!$G:$G,$A39,'EXPORT VENTE 2022'!$V:$V,D$1)</f>
        <v>0</v>
      </c>
      <c r="E39" s="39">
        <f>SUMIFS('EXPORT VENTE 2022'!$L:$L,'EXPORT VENTE 2022'!$G:$G,$A39,'EXPORT VENTE 2022'!$V:$V,E$1)</f>
        <v>0</v>
      </c>
      <c r="F39" s="39">
        <f>SUMIFS('EXPORT VENTE 2022'!$L:$L,'EXPORT VENTE 2022'!$G:$G,$A39,'EXPORT VENTE 2022'!$V:$V,F$1)</f>
        <v>0</v>
      </c>
      <c r="G39" s="39">
        <f>SUMIFS('EXPORT VENTE 2022'!$L:$L,'EXPORT VENTE 2022'!$G:$G,$A39,'EXPORT VENTE 2022'!$V:$V,G$1)</f>
        <v>0</v>
      </c>
      <c r="H39" s="39">
        <f>SUMIFS('EXPORT VENTE 2022'!$L:$L,'EXPORT VENTE 2022'!$G:$G,$A39,'EXPORT VENTE 2022'!$V:$V,H$1)</f>
        <v>0</v>
      </c>
      <c r="I39" s="39">
        <f>SUMIFS('EXPORT VENTE 2022'!$L:$L,'EXPORT VENTE 2022'!$G:$G,$A39,'EXPORT VENTE 2022'!$V:$V,I$1)</f>
        <v>0</v>
      </c>
      <c r="J39" s="39">
        <f>SUMIFS('EXPORT VENTE 2022'!$L:$L,'EXPORT VENTE 2022'!$G:$G,$A39,'EXPORT VENTE 2022'!$V:$V,J$1)</f>
        <v>0</v>
      </c>
      <c r="K39" s="39">
        <f>SUMIFS('EXPORT VENTE 2022'!$L:$L,'EXPORT VENTE 2022'!$G:$G,$A39,'EXPORT VENTE 2022'!$V:$V,K$1)</f>
        <v>0</v>
      </c>
      <c r="L39" s="39">
        <f>SUMIFS('EXPORT VENTE 2022'!$L:$L,'EXPORT VENTE 2022'!$G:$G,$A39,'EXPORT VENTE 2022'!$V:$V,L$1)</f>
        <v>0</v>
      </c>
      <c r="M39" s="39">
        <f>SUMIFS('EXPORT VENTE 2022'!$L:$L,'EXPORT VENTE 2022'!$G:$G,$A39,'EXPORT VENTE 2022'!$V:$V,M$1)</f>
        <v>0</v>
      </c>
      <c r="N39" s="39">
        <f>SUMIFS('EXPORT VENTE 2022'!$L:$L,'EXPORT VENTE 2022'!$G:$G,$A39,'EXPORT VENTE 2022'!$V:$V,N$1)</f>
        <v>0</v>
      </c>
      <c r="O39" s="39">
        <f>SUMIFS('EXPORT VENTE 2022'!$L:$L,'EXPORT VENTE 2022'!$G:$G,$A39,'EXPORT VENTE 2022'!$V:$V,O$1)</f>
        <v>0</v>
      </c>
      <c r="P39" s="39">
        <f>SUMIFS('EXPORT VENTE 2022'!$L:$L,'EXPORT VENTE 2022'!$G:$G,$A39,'EXPORT VENTE 2022'!$V:$V,P$1)</f>
        <v>0</v>
      </c>
      <c r="Q39" s="39">
        <f>SUMIFS('EXPORT VENTE 2022'!$L:$L,'EXPORT VENTE 2022'!$G:$G,$A39,'EXPORT VENTE 2022'!$V:$V,Q$1)</f>
        <v>0</v>
      </c>
      <c r="R39" s="39">
        <f>SUMIFS('EXPORT VENTE 2022'!$L:$L,'EXPORT VENTE 2022'!$G:$G,$A39,'EXPORT VENTE 2022'!$V:$V,R$1)</f>
        <v>0</v>
      </c>
      <c r="S39" s="39">
        <f>SUMIFS('EXPORT VENTE 2022'!$L:$L,'EXPORT VENTE 2022'!$G:$G,$A39,'EXPORT VENTE 2022'!$V:$V,S$1)</f>
        <v>0</v>
      </c>
      <c r="T39" s="39">
        <f>SUMIFS('EXPORT VENTE 2022'!$L:$L,'EXPORT VENTE 2022'!$G:$G,$A39,'EXPORT VENTE 2022'!$V:$V,T$1)</f>
        <v>0</v>
      </c>
      <c r="U39" s="39">
        <f>SUMIFS('EXPORT VENTE 2022'!$L:$L,'EXPORT VENTE 2022'!$G:$G,$A39,'EXPORT VENTE 2022'!$V:$V,U$1)</f>
        <v>0</v>
      </c>
      <c r="V39" s="39">
        <f>SUMIFS('EXPORT VENTE 2022'!$L:$L,'EXPORT VENTE 2022'!$G:$G,$A39,'EXPORT VENTE 2022'!$V:$V,V$1)</f>
        <v>0</v>
      </c>
      <c r="W39" s="39">
        <f>SUMIFS('EXPORT VENTE 2022'!$L:$L,'EXPORT VENTE 2022'!$G:$G,$A39,'EXPORT VENTE 2022'!$V:$V,W$1)</f>
        <v>0</v>
      </c>
      <c r="X39" s="39">
        <f>SUMIFS('EXPORT VENTE 2022'!$L:$L,'EXPORT VENTE 2022'!$G:$G,$A39,'EXPORT VENTE 2022'!$V:$V,X$1)</f>
        <v>0</v>
      </c>
      <c r="Y39" s="39">
        <f>SUMIFS('EXPORT VENTE 2022'!$L:$L,'EXPORT VENTE 2022'!$G:$G,$A39,'EXPORT VENTE 2022'!$V:$V,Y$1)</f>
        <v>0</v>
      </c>
      <c r="Z39" s="39">
        <f>SUMIFS('EXPORT VENTE 2022'!$L:$L,'EXPORT VENTE 2022'!$G:$G,$A39,'EXPORT VENTE 2022'!$V:$V,Z$1)</f>
        <v>0</v>
      </c>
      <c r="AA39" s="39">
        <f>SUMIFS('EXPORT VENTE 2022'!$L:$L,'EXPORT VENTE 2022'!$G:$G,$A39,'EXPORT VENTE 2022'!$V:$V,AA$1)</f>
        <v>0</v>
      </c>
      <c r="AB39" s="39">
        <f>SUMIFS('EXPORT VENTE 2022'!$L:$L,'EXPORT VENTE 2022'!$G:$G,$A39,'EXPORT VENTE 2022'!$V:$V,AB$1)</f>
        <v>0</v>
      </c>
      <c r="AC39" s="39">
        <f>SUMIFS('EXPORT VENTE 2022'!$L:$L,'EXPORT VENTE 2022'!$G:$G,$A39,'EXPORT VENTE 2022'!$V:$V,AC$1)</f>
        <v>0</v>
      </c>
      <c r="AD39" s="39">
        <f>SUMIFS('EXPORT VENTE 2022'!$L:$L,'EXPORT VENTE 2022'!$G:$G,$A39,'EXPORT VENTE 2022'!$V:$V,AD$1)</f>
        <v>0</v>
      </c>
      <c r="AE39" s="39">
        <f>SUMIFS('EXPORT VENTE 2022'!$L:$L,'EXPORT VENTE 2022'!$G:$G,$A39,'EXPORT VENTE 2022'!$V:$V,AE$1)</f>
        <v>0</v>
      </c>
      <c r="AF39" s="39">
        <f>SUMIFS('EXPORT VENTE 2022'!$L:$L,'EXPORT VENTE 2022'!$G:$G,$A39,'EXPORT VENTE 2022'!$V:$V,AF$1)</f>
        <v>0</v>
      </c>
      <c r="AG39" s="39">
        <f>SUMIFS('EXPORT VENTE 2022'!$L:$L,'EXPORT VENTE 2022'!$G:$G,$A39,'EXPORT VENTE 2022'!$V:$V,AG$1)</f>
        <v>0</v>
      </c>
      <c r="AH39" s="39">
        <f>SUMIFS('EXPORT VENTE 2022'!$L:$L,'EXPORT VENTE 2022'!$G:$G,$A39,'EXPORT VENTE 2022'!$V:$V,AH$1)</f>
        <v>0</v>
      </c>
      <c r="AI39" s="39">
        <f>SUMIFS('EXPORT VENTE 2022'!$L:$L,'EXPORT VENTE 2022'!$G:$G,$A39,'EXPORT VENTE 2022'!$V:$V,AI$1)</f>
        <v>0</v>
      </c>
      <c r="AJ39" s="39">
        <f>SUMIFS('EXPORT VENTE 2022'!$L:$L,'EXPORT VENTE 2022'!$G:$G,$A39,'EXPORT VENTE 2022'!$V:$V,AJ$1)</f>
        <v>0</v>
      </c>
      <c r="AK39" s="39">
        <f>SUMIFS('EXPORT VENTE 2022'!$L:$L,'EXPORT VENTE 2022'!$G:$G,$A39,'EXPORT VENTE 2022'!$V:$V,AK$1)</f>
        <v>0</v>
      </c>
      <c r="AL39" s="39">
        <f>SUMIFS('EXPORT VENTE 2022'!$L:$L,'EXPORT VENTE 2022'!$G:$G,$A39,'EXPORT VENTE 2022'!$V:$V,AL$1)</f>
        <v>0</v>
      </c>
      <c r="AM39" s="39">
        <f>SUMIFS('EXPORT VENTE 2022'!$L:$L,'EXPORT VENTE 2022'!$G:$G,$A39,'EXPORT VENTE 2022'!$V:$V,AM$1)</f>
        <v>0</v>
      </c>
      <c r="AN39" s="39">
        <f>SUMIFS('EXPORT VENTE 2022'!$L:$L,'EXPORT VENTE 2022'!$G:$G,$A39,'EXPORT VENTE 2022'!$V:$V,AN$1)</f>
        <v>0</v>
      </c>
      <c r="AO39" s="39">
        <f>SUMIFS('EXPORT VENTE 2022'!$L:$L,'EXPORT VENTE 2022'!$G:$G,$A39,'EXPORT VENTE 2022'!$V:$V,AO$1)</f>
        <v>0</v>
      </c>
      <c r="AP39" s="39">
        <f>SUMIFS('EXPORT VENTE 2022'!$L:$L,'EXPORT VENTE 2022'!$G:$G,$A39,'EXPORT VENTE 2022'!$V:$V,AP$1)</f>
        <v>0</v>
      </c>
      <c r="AQ39" s="39">
        <f>SUMIFS('EXPORT VENTE 2022'!$L:$L,'EXPORT VENTE 2022'!$G:$G,$A39,'EXPORT VENTE 2022'!$V:$V,AQ$1)</f>
        <v>0</v>
      </c>
      <c r="AR39" s="39">
        <f>SUMIFS('EXPORT VENTE 2022'!$L:$L,'EXPORT VENTE 2022'!$G:$G,$A39,'EXPORT VENTE 2022'!$V:$V,AR$1)</f>
        <v>0</v>
      </c>
      <c r="AS39" s="39">
        <f>SUMIFS('EXPORT VENTE 2022'!$L:$L,'EXPORT VENTE 2022'!$G:$G,$A39,'EXPORT VENTE 2022'!$V:$V,AS$1)</f>
        <v>0</v>
      </c>
      <c r="AT39" s="39">
        <f>SUMIFS('EXPORT VENTE 2022'!$L:$L,'EXPORT VENTE 2022'!$G:$G,$A39,'EXPORT VENTE 2022'!$V:$V,AT$1)</f>
        <v>0</v>
      </c>
      <c r="AU39" s="39">
        <f>SUMIFS('EXPORT VENTE 2022'!$L:$L,'EXPORT VENTE 2022'!$G:$G,$A39,'EXPORT VENTE 2022'!$V:$V,AU$1)</f>
        <v>0</v>
      </c>
      <c r="AV39" s="39">
        <f>SUMIFS('EXPORT VENTE 2022'!$L:$L,'EXPORT VENTE 2022'!$G:$G,$A39,'EXPORT VENTE 2022'!$V:$V,AV$1)</f>
        <v>0</v>
      </c>
      <c r="AW39" s="39">
        <f>SUMIFS('EXPORT VENTE 2022'!$L:$L,'EXPORT VENTE 2022'!$G:$G,$A39,'EXPORT VENTE 2022'!$V:$V,AW$1)</f>
        <v>0</v>
      </c>
      <c r="AX39" s="39">
        <f>SUMIFS('EXPORT VENTE 2022'!$L:$L,'EXPORT VENTE 2022'!$G:$G,$A39,'EXPORT VENTE 2022'!$V:$V,AX$1)</f>
        <v>0</v>
      </c>
      <c r="AY39" s="39">
        <f>SUMIFS('EXPORT VENTE 2022'!$L:$L,'EXPORT VENTE 2022'!$G:$G,$A39,'EXPORT VENTE 2022'!$V:$V,AY$1)</f>
        <v>0</v>
      </c>
      <c r="AZ39" s="39">
        <f>SUMIFS('EXPORT VENTE 2022'!$L:$L,'EXPORT VENTE 2022'!$G:$G,$A39,'EXPORT VENTE 2022'!$V:$V,AZ$1)</f>
        <v>0</v>
      </c>
      <c r="BA39" s="39">
        <f>SUMIFS('EXPORT VENTE 2022'!$L:$L,'EXPORT VENTE 2022'!$G:$G,$A39,'EXPORT VENTE 2022'!$V:$V,BA$1)</f>
        <v>0</v>
      </c>
      <c r="BB39">
        <f t="shared" si="2"/>
        <v>0</v>
      </c>
      <c r="BC39" s="198" t="e">
        <f t="shared" si="3"/>
        <v>#DIV/0!</v>
      </c>
    </row>
    <row r="40" spans="1:55" x14ac:dyDescent="0.2">
      <c r="A40" s="110" t="s">
        <v>133</v>
      </c>
      <c r="B40" s="39">
        <f>SUMIFS('EXPORT VENTE 2022'!$L:$L,'EXPORT VENTE 2022'!$G:$G,$A40,'EXPORT VENTE 2022'!$V:$V,B$1)</f>
        <v>0</v>
      </c>
      <c r="C40" s="39">
        <f>SUMIFS('EXPORT VENTE 2022'!$L:$L,'EXPORT VENTE 2022'!$G:$G,$A40,'EXPORT VENTE 2022'!$V:$V,C$1)</f>
        <v>0</v>
      </c>
      <c r="D40" s="39">
        <f>SUMIFS('EXPORT VENTE 2022'!$L:$L,'EXPORT VENTE 2022'!$G:$G,$A40,'EXPORT VENTE 2022'!$V:$V,D$1)</f>
        <v>0</v>
      </c>
      <c r="E40" s="39">
        <f>SUMIFS('EXPORT VENTE 2022'!$L:$L,'EXPORT VENTE 2022'!$G:$G,$A40,'EXPORT VENTE 2022'!$V:$V,E$1)</f>
        <v>0</v>
      </c>
      <c r="F40" s="39">
        <f>SUMIFS('EXPORT VENTE 2022'!$L:$L,'EXPORT VENTE 2022'!$G:$G,$A40,'EXPORT VENTE 2022'!$V:$V,F$1)</f>
        <v>0</v>
      </c>
      <c r="G40" s="39">
        <f>SUMIFS('EXPORT VENTE 2022'!$L:$L,'EXPORT VENTE 2022'!$G:$G,$A40,'EXPORT VENTE 2022'!$V:$V,G$1)</f>
        <v>0</v>
      </c>
      <c r="H40" s="39">
        <f>SUMIFS('EXPORT VENTE 2022'!$L:$L,'EXPORT VENTE 2022'!$G:$G,$A40,'EXPORT VENTE 2022'!$V:$V,H$1)</f>
        <v>0</v>
      </c>
      <c r="I40" s="39">
        <f>SUMIFS('EXPORT VENTE 2022'!$L:$L,'EXPORT VENTE 2022'!$G:$G,$A40,'EXPORT VENTE 2022'!$V:$V,I$1)</f>
        <v>0</v>
      </c>
      <c r="J40" s="39">
        <f>SUMIFS('EXPORT VENTE 2022'!$L:$L,'EXPORT VENTE 2022'!$G:$G,$A40,'EXPORT VENTE 2022'!$V:$V,J$1)</f>
        <v>0</v>
      </c>
      <c r="K40" s="39">
        <f>SUMIFS('EXPORT VENTE 2022'!$L:$L,'EXPORT VENTE 2022'!$G:$G,$A40,'EXPORT VENTE 2022'!$V:$V,K$1)</f>
        <v>0</v>
      </c>
      <c r="L40" s="39">
        <f>SUMIFS('EXPORT VENTE 2022'!$L:$L,'EXPORT VENTE 2022'!$G:$G,$A40,'EXPORT VENTE 2022'!$V:$V,L$1)</f>
        <v>0</v>
      </c>
      <c r="M40" s="39">
        <f>SUMIFS('EXPORT VENTE 2022'!$L:$L,'EXPORT VENTE 2022'!$G:$G,$A40,'EXPORT VENTE 2022'!$V:$V,M$1)</f>
        <v>0</v>
      </c>
      <c r="N40" s="39">
        <f>SUMIFS('EXPORT VENTE 2022'!$L:$L,'EXPORT VENTE 2022'!$G:$G,$A40,'EXPORT VENTE 2022'!$V:$V,N$1)</f>
        <v>0</v>
      </c>
      <c r="O40" s="39">
        <f>SUMIFS('EXPORT VENTE 2022'!$L:$L,'EXPORT VENTE 2022'!$G:$G,$A40,'EXPORT VENTE 2022'!$V:$V,O$1)</f>
        <v>0</v>
      </c>
      <c r="P40" s="39">
        <f>SUMIFS('EXPORT VENTE 2022'!$L:$L,'EXPORT VENTE 2022'!$G:$G,$A40,'EXPORT VENTE 2022'!$V:$V,P$1)</f>
        <v>0</v>
      </c>
      <c r="Q40" s="39">
        <f>SUMIFS('EXPORT VENTE 2022'!$L:$L,'EXPORT VENTE 2022'!$G:$G,$A40,'EXPORT VENTE 2022'!$V:$V,Q$1)</f>
        <v>0</v>
      </c>
      <c r="R40" s="39">
        <f>SUMIFS('EXPORT VENTE 2022'!$L:$L,'EXPORT VENTE 2022'!$G:$G,$A40,'EXPORT VENTE 2022'!$V:$V,R$1)</f>
        <v>0</v>
      </c>
      <c r="S40" s="39">
        <f>SUMIFS('EXPORT VENTE 2022'!$L:$L,'EXPORT VENTE 2022'!$G:$G,$A40,'EXPORT VENTE 2022'!$V:$V,S$1)</f>
        <v>0</v>
      </c>
      <c r="T40" s="39">
        <f>SUMIFS('EXPORT VENTE 2022'!$L:$L,'EXPORT VENTE 2022'!$G:$G,$A40,'EXPORT VENTE 2022'!$V:$V,T$1)</f>
        <v>0</v>
      </c>
      <c r="U40" s="39">
        <f>SUMIFS('EXPORT VENTE 2022'!$L:$L,'EXPORT VENTE 2022'!$G:$G,$A40,'EXPORT VENTE 2022'!$V:$V,U$1)</f>
        <v>0</v>
      </c>
      <c r="V40" s="39">
        <f>SUMIFS('EXPORT VENTE 2022'!$L:$L,'EXPORT VENTE 2022'!$G:$G,$A40,'EXPORT VENTE 2022'!$V:$V,V$1)</f>
        <v>0</v>
      </c>
      <c r="W40" s="39">
        <f>SUMIFS('EXPORT VENTE 2022'!$L:$L,'EXPORT VENTE 2022'!$G:$G,$A40,'EXPORT VENTE 2022'!$V:$V,W$1)</f>
        <v>0</v>
      </c>
      <c r="X40" s="39">
        <f>SUMIFS('EXPORT VENTE 2022'!$L:$L,'EXPORT VENTE 2022'!$G:$G,$A40,'EXPORT VENTE 2022'!$V:$V,X$1)</f>
        <v>0</v>
      </c>
      <c r="Y40" s="39">
        <f>SUMIFS('EXPORT VENTE 2022'!$L:$L,'EXPORT VENTE 2022'!$G:$G,$A40,'EXPORT VENTE 2022'!$V:$V,Y$1)</f>
        <v>0</v>
      </c>
      <c r="Z40" s="39">
        <f>SUMIFS('EXPORT VENTE 2022'!$L:$L,'EXPORT VENTE 2022'!$G:$G,$A40,'EXPORT VENTE 2022'!$V:$V,Z$1)</f>
        <v>0</v>
      </c>
      <c r="AA40" s="39">
        <f>SUMIFS('EXPORT VENTE 2022'!$L:$L,'EXPORT VENTE 2022'!$G:$G,$A40,'EXPORT VENTE 2022'!$V:$V,AA$1)</f>
        <v>0</v>
      </c>
      <c r="AB40" s="39">
        <f>SUMIFS('EXPORT VENTE 2022'!$L:$L,'EXPORT VENTE 2022'!$G:$G,$A40,'EXPORT VENTE 2022'!$V:$V,AB$1)</f>
        <v>0</v>
      </c>
      <c r="AC40" s="39">
        <f>SUMIFS('EXPORT VENTE 2022'!$L:$L,'EXPORT VENTE 2022'!$G:$G,$A40,'EXPORT VENTE 2022'!$V:$V,AC$1)</f>
        <v>0</v>
      </c>
      <c r="AD40" s="39">
        <f>SUMIFS('EXPORT VENTE 2022'!$L:$L,'EXPORT VENTE 2022'!$G:$G,$A40,'EXPORT VENTE 2022'!$V:$V,AD$1)</f>
        <v>0</v>
      </c>
      <c r="AE40" s="39">
        <f>SUMIFS('EXPORT VENTE 2022'!$L:$L,'EXPORT VENTE 2022'!$G:$G,$A40,'EXPORT VENTE 2022'!$V:$V,AE$1)</f>
        <v>0</v>
      </c>
      <c r="AF40" s="39">
        <f>SUMIFS('EXPORT VENTE 2022'!$L:$L,'EXPORT VENTE 2022'!$G:$G,$A40,'EXPORT VENTE 2022'!$V:$V,AF$1)</f>
        <v>0</v>
      </c>
      <c r="AG40" s="39">
        <f>SUMIFS('EXPORT VENTE 2022'!$L:$L,'EXPORT VENTE 2022'!$G:$G,$A40,'EXPORT VENTE 2022'!$V:$V,AG$1)</f>
        <v>0</v>
      </c>
      <c r="AH40" s="39">
        <f>SUMIFS('EXPORT VENTE 2022'!$L:$L,'EXPORT VENTE 2022'!$G:$G,$A40,'EXPORT VENTE 2022'!$V:$V,AH$1)</f>
        <v>0</v>
      </c>
      <c r="AI40" s="39">
        <f>SUMIFS('EXPORT VENTE 2022'!$L:$L,'EXPORT VENTE 2022'!$G:$G,$A40,'EXPORT VENTE 2022'!$V:$V,AI$1)</f>
        <v>0</v>
      </c>
      <c r="AJ40" s="39">
        <f>SUMIFS('EXPORT VENTE 2022'!$L:$L,'EXPORT VENTE 2022'!$G:$G,$A40,'EXPORT VENTE 2022'!$V:$V,AJ$1)</f>
        <v>0</v>
      </c>
      <c r="AK40" s="39">
        <f>SUMIFS('EXPORT VENTE 2022'!$L:$L,'EXPORT VENTE 2022'!$G:$G,$A40,'EXPORT VENTE 2022'!$V:$V,AK$1)</f>
        <v>0</v>
      </c>
      <c r="AL40" s="39">
        <f>SUMIFS('EXPORT VENTE 2022'!$L:$L,'EXPORT VENTE 2022'!$G:$G,$A40,'EXPORT VENTE 2022'!$V:$V,AL$1)</f>
        <v>0</v>
      </c>
      <c r="AM40" s="39">
        <f>SUMIFS('EXPORT VENTE 2022'!$L:$L,'EXPORT VENTE 2022'!$G:$G,$A40,'EXPORT VENTE 2022'!$V:$V,AM$1)</f>
        <v>0</v>
      </c>
      <c r="AN40" s="39">
        <f>SUMIFS('EXPORT VENTE 2022'!$L:$L,'EXPORT VENTE 2022'!$G:$G,$A40,'EXPORT VENTE 2022'!$V:$V,AN$1)</f>
        <v>0</v>
      </c>
      <c r="AO40" s="39">
        <f>SUMIFS('EXPORT VENTE 2022'!$L:$L,'EXPORT VENTE 2022'!$G:$G,$A40,'EXPORT VENTE 2022'!$V:$V,AO$1)</f>
        <v>0</v>
      </c>
      <c r="AP40" s="39">
        <f>SUMIFS('EXPORT VENTE 2022'!$L:$L,'EXPORT VENTE 2022'!$G:$G,$A40,'EXPORT VENTE 2022'!$V:$V,AP$1)</f>
        <v>0</v>
      </c>
      <c r="AQ40" s="39">
        <f>SUMIFS('EXPORT VENTE 2022'!$L:$L,'EXPORT VENTE 2022'!$G:$G,$A40,'EXPORT VENTE 2022'!$V:$V,AQ$1)</f>
        <v>0</v>
      </c>
      <c r="AR40" s="39">
        <f>SUMIFS('EXPORT VENTE 2022'!$L:$L,'EXPORT VENTE 2022'!$G:$G,$A40,'EXPORT VENTE 2022'!$V:$V,AR$1)</f>
        <v>0</v>
      </c>
      <c r="AS40" s="39">
        <f>SUMIFS('EXPORT VENTE 2022'!$L:$L,'EXPORT VENTE 2022'!$G:$G,$A40,'EXPORT VENTE 2022'!$V:$V,AS$1)</f>
        <v>0</v>
      </c>
      <c r="AT40" s="39">
        <f>SUMIFS('EXPORT VENTE 2022'!$L:$L,'EXPORT VENTE 2022'!$G:$G,$A40,'EXPORT VENTE 2022'!$V:$V,AT$1)</f>
        <v>0</v>
      </c>
      <c r="AU40" s="39">
        <f>SUMIFS('EXPORT VENTE 2022'!$L:$L,'EXPORT VENTE 2022'!$G:$G,$A40,'EXPORT VENTE 2022'!$V:$V,AU$1)</f>
        <v>0</v>
      </c>
      <c r="AV40" s="39">
        <f>SUMIFS('EXPORT VENTE 2022'!$L:$L,'EXPORT VENTE 2022'!$G:$G,$A40,'EXPORT VENTE 2022'!$V:$V,AV$1)</f>
        <v>0</v>
      </c>
      <c r="AW40" s="39">
        <f>SUMIFS('EXPORT VENTE 2022'!$L:$L,'EXPORT VENTE 2022'!$G:$G,$A40,'EXPORT VENTE 2022'!$V:$V,AW$1)</f>
        <v>0</v>
      </c>
      <c r="AX40" s="39">
        <f>SUMIFS('EXPORT VENTE 2022'!$L:$L,'EXPORT VENTE 2022'!$G:$G,$A40,'EXPORT VENTE 2022'!$V:$V,AX$1)</f>
        <v>0</v>
      </c>
      <c r="AY40" s="39">
        <f>SUMIFS('EXPORT VENTE 2022'!$L:$L,'EXPORT VENTE 2022'!$G:$G,$A40,'EXPORT VENTE 2022'!$V:$V,AY$1)</f>
        <v>0</v>
      </c>
      <c r="AZ40" s="39">
        <f>SUMIFS('EXPORT VENTE 2022'!$L:$L,'EXPORT VENTE 2022'!$G:$G,$A40,'EXPORT VENTE 2022'!$V:$V,AZ$1)</f>
        <v>0</v>
      </c>
      <c r="BA40" s="39">
        <f>SUMIFS('EXPORT VENTE 2022'!$L:$L,'EXPORT VENTE 2022'!$G:$G,$A40,'EXPORT VENTE 2022'!$V:$V,BA$1)</f>
        <v>0</v>
      </c>
      <c r="BB40">
        <f t="shared" si="2"/>
        <v>0</v>
      </c>
      <c r="BC40" s="198" t="e">
        <f t="shared" si="3"/>
        <v>#DIV/0!</v>
      </c>
    </row>
    <row r="41" spans="1:55" x14ac:dyDescent="0.2">
      <c r="A41" s="110" t="s">
        <v>48</v>
      </c>
      <c r="B41" s="39">
        <f>SUMIFS('EXPORT VENTE 2022'!$L:$L,'EXPORT VENTE 2022'!$G:$G,$A41,'EXPORT VENTE 2022'!$V:$V,B$1)</f>
        <v>0</v>
      </c>
      <c r="C41" s="39">
        <f>SUMIFS('EXPORT VENTE 2022'!$L:$L,'EXPORT VENTE 2022'!$G:$G,$A41,'EXPORT VENTE 2022'!$V:$V,C$1)</f>
        <v>0</v>
      </c>
      <c r="D41" s="39">
        <f>SUMIFS('EXPORT VENTE 2022'!$L:$L,'EXPORT VENTE 2022'!$G:$G,$A41,'EXPORT VENTE 2022'!$V:$V,D$1)</f>
        <v>0</v>
      </c>
      <c r="E41" s="39">
        <f>SUMIFS('EXPORT VENTE 2022'!$L:$L,'EXPORT VENTE 2022'!$G:$G,$A41,'EXPORT VENTE 2022'!$V:$V,E$1)</f>
        <v>0</v>
      </c>
      <c r="F41" s="39">
        <f>SUMIFS('EXPORT VENTE 2022'!$L:$L,'EXPORT VENTE 2022'!$G:$G,$A41,'EXPORT VENTE 2022'!$V:$V,F$1)</f>
        <v>0</v>
      </c>
      <c r="G41" s="39">
        <f>SUMIFS('EXPORT VENTE 2022'!$L:$L,'EXPORT VENTE 2022'!$G:$G,$A41,'EXPORT VENTE 2022'!$V:$V,G$1)</f>
        <v>0</v>
      </c>
      <c r="H41" s="39">
        <f>SUMIFS('EXPORT VENTE 2022'!$L:$L,'EXPORT VENTE 2022'!$G:$G,$A41,'EXPORT VENTE 2022'!$V:$V,H$1)</f>
        <v>0</v>
      </c>
      <c r="I41" s="39">
        <f>SUMIFS('EXPORT VENTE 2022'!$L:$L,'EXPORT VENTE 2022'!$G:$G,$A41,'EXPORT VENTE 2022'!$V:$V,I$1)</f>
        <v>0</v>
      </c>
      <c r="J41" s="39">
        <f>SUMIFS('EXPORT VENTE 2022'!$L:$L,'EXPORT VENTE 2022'!$G:$G,$A41,'EXPORT VENTE 2022'!$V:$V,J$1)</f>
        <v>0</v>
      </c>
      <c r="K41" s="39">
        <f>SUMIFS('EXPORT VENTE 2022'!$L:$L,'EXPORT VENTE 2022'!$G:$G,$A41,'EXPORT VENTE 2022'!$V:$V,K$1)</f>
        <v>0</v>
      </c>
      <c r="L41" s="39">
        <f>SUMIFS('EXPORT VENTE 2022'!$L:$L,'EXPORT VENTE 2022'!$G:$G,$A41,'EXPORT VENTE 2022'!$V:$V,L$1)</f>
        <v>0</v>
      </c>
      <c r="M41" s="39">
        <f>SUMIFS('EXPORT VENTE 2022'!$L:$L,'EXPORT VENTE 2022'!$G:$G,$A41,'EXPORT VENTE 2022'!$V:$V,M$1)</f>
        <v>0</v>
      </c>
      <c r="N41" s="39">
        <f>SUMIFS('EXPORT VENTE 2022'!$L:$L,'EXPORT VENTE 2022'!$G:$G,$A41,'EXPORT VENTE 2022'!$V:$V,N$1)</f>
        <v>0</v>
      </c>
      <c r="O41" s="39">
        <f>SUMIFS('EXPORT VENTE 2022'!$L:$L,'EXPORT VENTE 2022'!$G:$G,$A41,'EXPORT VENTE 2022'!$V:$V,O$1)</f>
        <v>0</v>
      </c>
      <c r="P41" s="39">
        <f>SUMIFS('EXPORT VENTE 2022'!$L:$L,'EXPORT VENTE 2022'!$G:$G,$A41,'EXPORT VENTE 2022'!$V:$V,P$1)</f>
        <v>0</v>
      </c>
      <c r="Q41" s="39">
        <f>SUMIFS('EXPORT VENTE 2022'!$L:$L,'EXPORT VENTE 2022'!$G:$G,$A41,'EXPORT VENTE 2022'!$V:$V,Q$1)</f>
        <v>0</v>
      </c>
      <c r="R41" s="39">
        <f>SUMIFS('EXPORT VENTE 2022'!$L:$L,'EXPORT VENTE 2022'!$G:$G,$A41,'EXPORT VENTE 2022'!$V:$V,R$1)</f>
        <v>0</v>
      </c>
      <c r="S41" s="39">
        <f>SUMIFS('EXPORT VENTE 2022'!$L:$L,'EXPORT VENTE 2022'!$G:$G,$A41,'EXPORT VENTE 2022'!$V:$V,S$1)</f>
        <v>0</v>
      </c>
      <c r="T41" s="39">
        <f>SUMIFS('EXPORT VENTE 2022'!$L:$L,'EXPORT VENTE 2022'!$G:$G,$A41,'EXPORT VENTE 2022'!$V:$V,T$1)</f>
        <v>0</v>
      </c>
      <c r="U41" s="39">
        <f>SUMIFS('EXPORT VENTE 2022'!$L:$L,'EXPORT VENTE 2022'!$G:$G,$A41,'EXPORT VENTE 2022'!$V:$V,U$1)</f>
        <v>0</v>
      </c>
      <c r="V41" s="39">
        <f>SUMIFS('EXPORT VENTE 2022'!$L:$L,'EXPORT VENTE 2022'!$G:$G,$A41,'EXPORT VENTE 2022'!$V:$V,V$1)</f>
        <v>0</v>
      </c>
      <c r="W41" s="39">
        <f>SUMIFS('EXPORT VENTE 2022'!$L:$L,'EXPORT VENTE 2022'!$G:$G,$A41,'EXPORT VENTE 2022'!$V:$V,W$1)</f>
        <v>0</v>
      </c>
      <c r="X41" s="39">
        <f>SUMIFS('EXPORT VENTE 2022'!$L:$L,'EXPORT VENTE 2022'!$G:$G,$A41,'EXPORT VENTE 2022'!$V:$V,X$1)</f>
        <v>0</v>
      </c>
      <c r="Y41" s="39">
        <f>SUMIFS('EXPORT VENTE 2022'!$L:$L,'EXPORT VENTE 2022'!$G:$G,$A41,'EXPORT VENTE 2022'!$V:$V,Y$1)</f>
        <v>0</v>
      </c>
      <c r="Z41" s="39">
        <f>SUMIFS('EXPORT VENTE 2022'!$L:$L,'EXPORT VENTE 2022'!$G:$G,$A41,'EXPORT VENTE 2022'!$V:$V,Z$1)</f>
        <v>0</v>
      </c>
      <c r="AA41" s="39">
        <f>SUMIFS('EXPORT VENTE 2022'!$L:$L,'EXPORT VENTE 2022'!$G:$G,$A41,'EXPORT VENTE 2022'!$V:$V,AA$1)</f>
        <v>0</v>
      </c>
      <c r="AB41" s="39">
        <f>SUMIFS('EXPORT VENTE 2022'!$L:$L,'EXPORT VENTE 2022'!$G:$G,$A41,'EXPORT VENTE 2022'!$V:$V,AB$1)</f>
        <v>0</v>
      </c>
      <c r="AC41" s="39">
        <f>SUMIFS('EXPORT VENTE 2022'!$L:$L,'EXPORT VENTE 2022'!$G:$G,$A41,'EXPORT VENTE 2022'!$V:$V,AC$1)</f>
        <v>0</v>
      </c>
      <c r="AD41" s="39">
        <f>SUMIFS('EXPORT VENTE 2022'!$L:$L,'EXPORT VENTE 2022'!$G:$G,$A41,'EXPORT VENTE 2022'!$V:$V,AD$1)</f>
        <v>0</v>
      </c>
      <c r="AE41" s="39">
        <f>SUMIFS('EXPORT VENTE 2022'!$L:$L,'EXPORT VENTE 2022'!$G:$G,$A41,'EXPORT VENTE 2022'!$V:$V,AE$1)</f>
        <v>0</v>
      </c>
      <c r="AF41" s="39">
        <f>SUMIFS('EXPORT VENTE 2022'!$L:$L,'EXPORT VENTE 2022'!$G:$G,$A41,'EXPORT VENTE 2022'!$V:$V,AF$1)</f>
        <v>0</v>
      </c>
      <c r="AG41" s="39">
        <f>SUMIFS('EXPORT VENTE 2022'!$L:$L,'EXPORT VENTE 2022'!$G:$G,$A41,'EXPORT VENTE 2022'!$V:$V,AG$1)</f>
        <v>0</v>
      </c>
      <c r="AH41" s="39">
        <f>SUMIFS('EXPORT VENTE 2022'!$L:$L,'EXPORT VENTE 2022'!$G:$G,$A41,'EXPORT VENTE 2022'!$V:$V,AH$1)</f>
        <v>0</v>
      </c>
      <c r="AI41" s="39">
        <f>SUMIFS('EXPORT VENTE 2022'!$L:$L,'EXPORT VENTE 2022'!$G:$G,$A41,'EXPORT VENTE 2022'!$V:$V,AI$1)</f>
        <v>0</v>
      </c>
      <c r="AJ41" s="39">
        <f>SUMIFS('EXPORT VENTE 2022'!$L:$L,'EXPORT VENTE 2022'!$G:$G,$A41,'EXPORT VENTE 2022'!$V:$V,AJ$1)</f>
        <v>0</v>
      </c>
      <c r="AK41" s="39">
        <f>SUMIFS('EXPORT VENTE 2022'!$L:$L,'EXPORT VENTE 2022'!$G:$G,$A41,'EXPORT VENTE 2022'!$V:$V,AK$1)</f>
        <v>0</v>
      </c>
      <c r="AL41" s="39">
        <f>SUMIFS('EXPORT VENTE 2022'!$L:$L,'EXPORT VENTE 2022'!$G:$G,$A41,'EXPORT VENTE 2022'!$V:$V,AL$1)</f>
        <v>0</v>
      </c>
      <c r="AM41" s="39">
        <f>SUMIFS('EXPORT VENTE 2022'!$L:$L,'EXPORT VENTE 2022'!$G:$G,$A41,'EXPORT VENTE 2022'!$V:$V,AM$1)</f>
        <v>0</v>
      </c>
      <c r="AN41" s="39">
        <f>SUMIFS('EXPORT VENTE 2022'!$L:$L,'EXPORT VENTE 2022'!$G:$G,$A41,'EXPORT VENTE 2022'!$V:$V,AN$1)</f>
        <v>0</v>
      </c>
      <c r="AO41" s="39">
        <f>SUMIFS('EXPORT VENTE 2022'!$L:$L,'EXPORT VENTE 2022'!$G:$G,$A41,'EXPORT VENTE 2022'!$V:$V,AO$1)</f>
        <v>0</v>
      </c>
      <c r="AP41" s="39">
        <f>SUMIFS('EXPORT VENTE 2022'!$L:$L,'EXPORT VENTE 2022'!$G:$G,$A41,'EXPORT VENTE 2022'!$V:$V,AP$1)</f>
        <v>0</v>
      </c>
      <c r="AQ41" s="39">
        <f>SUMIFS('EXPORT VENTE 2022'!$L:$L,'EXPORT VENTE 2022'!$G:$G,$A41,'EXPORT VENTE 2022'!$V:$V,AQ$1)</f>
        <v>0</v>
      </c>
      <c r="AR41" s="39">
        <f>SUMIFS('EXPORT VENTE 2022'!$L:$L,'EXPORT VENTE 2022'!$G:$G,$A41,'EXPORT VENTE 2022'!$V:$V,AR$1)</f>
        <v>0</v>
      </c>
      <c r="AS41" s="39">
        <f>SUMIFS('EXPORT VENTE 2022'!$L:$L,'EXPORT VENTE 2022'!$G:$G,$A41,'EXPORT VENTE 2022'!$V:$V,AS$1)</f>
        <v>0</v>
      </c>
      <c r="AT41" s="39">
        <f>SUMIFS('EXPORT VENTE 2022'!$L:$L,'EXPORT VENTE 2022'!$G:$G,$A41,'EXPORT VENTE 2022'!$V:$V,AT$1)</f>
        <v>0</v>
      </c>
      <c r="AU41" s="39">
        <f>SUMIFS('EXPORT VENTE 2022'!$L:$L,'EXPORT VENTE 2022'!$G:$G,$A41,'EXPORT VENTE 2022'!$V:$V,AU$1)</f>
        <v>0</v>
      </c>
      <c r="AV41" s="39">
        <f>SUMIFS('EXPORT VENTE 2022'!$L:$L,'EXPORT VENTE 2022'!$G:$G,$A41,'EXPORT VENTE 2022'!$V:$V,AV$1)</f>
        <v>0</v>
      </c>
      <c r="AW41" s="39">
        <f>SUMIFS('EXPORT VENTE 2022'!$L:$L,'EXPORT VENTE 2022'!$G:$G,$A41,'EXPORT VENTE 2022'!$V:$V,AW$1)</f>
        <v>0</v>
      </c>
      <c r="AX41" s="39">
        <f>SUMIFS('EXPORT VENTE 2022'!$L:$L,'EXPORT VENTE 2022'!$G:$G,$A41,'EXPORT VENTE 2022'!$V:$V,AX$1)</f>
        <v>0</v>
      </c>
      <c r="AY41" s="39">
        <f>SUMIFS('EXPORT VENTE 2022'!$L:$L,'EXPORT VENTE 2022'!$G:$G,$A41,'EXPORT VENTE 2022'!$V:$V,AY$1)</f>
        <v>0</v>
      </c>
      <c r="AZ41" s="39">
        <f>SUMIFS('EXPORT VENTE 2022'!$L:$L,'EXPORT VENTE 2022'!$G:$G,$A41,'EXPORT VENTE 2022'!$V:$V,AZ$1)</f>
        <v>0</v>
      </c>
      <c r="BA41" s="39">
        <f>SUMIFS('EXPORT VENTE 2022'!$L:$L,'EXPORT VENTE 2022'!$G:$G,$A41,'EXPORT VENTE 2022'!$V:$V,BA$1)</f>
        <v>0</v>
      </c>
      <c r="BB41">
        <f t="shared" si="2"/>
        <v>0</v>
      </c>
      <c r="BC41" s="198" t="e">
        <f t="shared" si="3"/>
        <v>#DIV/0!</v>
      </c>
    </row>
    <row r="42" spans="1:55" x14ac:dyDescent="0.2">
      <c r="A42" s="111" t="s">
        <v>120</v>
      </c>
      <c r="B42" s="59"/>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f>SUM(BB32:BB41)</f>
        <v>0</v>
      </c>
    </row>
    <row r="43" spans="1:55" x14ac:dyDescent="0.2">
      <c r="A43" s="81" t="s">
        <v>52</v>
      </c>
      <c r="B43" s="39">
        <f>SUMIFS('EXPORT VENTE 2022'!$L:$L,'EXPORT VENTE 2022'!$G:$G,$A43,'EXPORT VENTE 2022'!$V:$V,B$1)</f>
        <v>0</v>
      </c>
      <c r="C43" s="39">
        <f>SUMIFS('EXPORT VENTE 2022'!$L:$L,'EXPORT VENTE 2022'!$G:$G,$A43,'EXPORT VENTE 2022'!$V:$V,C$1)</f>
        <v>0</v>
      </c>
      <c r="D43" s="39">
        <f>SUMIFS('EXPORT VENTE 2022'!$L:$L,'EXPORT VENTE 2022'!$G:$G,$A43,'EXPORT VENTE 2022'!$V:$V,D$1)</f>
        <v>0</v>
      </c>
      <c r="E43" s="39">
        <f>SUMIFS('EXPORT VENTE 2022'!$L:$L,'EXPORT VENTE 2022'!$G:$G,$A43,'EXPORT VENTE 2022'!$V:$V,E$1)</f>
        <v>0</v>
      </c>
      <c r="F43" s="39">
        <f>SUMIFS('EXPORT VENTE 2022'!$L:$L,'EXPORT VENTE 2022'!$G:$G,$A43,'EXPORT VENTE 2022'!$V:$V,F$1)</f>
        <v>0</v>
      </c>
      <c r="G43" s="39">
        <f>SUMIFS('EXPORT VENTE 2022'!$L:$L,'EXPORT VENTE 2022'!$G:$G,$A43,'EXPORT VENTE 2022'!$V:$V,G$1)</f>
        <v>0</v>
      </c>
      <c r="H43" s="39">
        <f>SUMIFS('EXPORT VENTE 2022'!$L:$L,'EXPORT VENTE 2022'!$G:$G,$A43,'EXPORT VENTE 2022'!$V:$V,H$1)</f>
        <v>0</v>
      </c>
      <c r="I43" s="39">
        <f>SUMIFS('EXPORT VENTE 2022'!$L:$L,'EXPORT VENTE 2022'!$G:$G,$A43,'EXPORT VENTE 2022'!$V:$V,I$1)</f>
        <v>0</v>
      </c>
      <c r="J43" s="39">
        <f>SUMIFS('EXPORT VENTE 2022'!$L:$L,'EXPORT VENTE 2022'!$G:$G,$A43,'EXPORT VENTE 2022'!$V:$V,J$1)</f>
        <v>0</v>
      </c>
      <c r="K43" s="39">
        <f>SUMIFS('EXPORT VENTE 2022'!$L:$L,'EXPORT VENTE 2022'!$G:$G,$A43,'EXPORT VENTE 2022'!$V:$V,K$1)</f>
        <v>0</v>
      </c>
      <c r="L43" s="39">
        <f>SUMIFS('EXPORT VENTE 2022'!$L:$L,'EXPORT VENTE 2022'!$G:$G,$A43,'EXPORT VENTE 2022'!$V:$V,L$1)</f>
        <v>0</v>
      </c>
      <c r="M43" s="39">
        <f>SUMIFS('EXPORT VENTE 2022'!$L:$L,'EXPORT VENTE 2022'!$G:$G,$A43,'EXPORT VENTE 2022'!$V:$V,M$1)</f>
        <v>0</v>
      </c>
      <c r="N43" s="39">
        <f>SUMIFS('EXPORT VENTE 2022'!$L:$L,'EXPORT VENTE 2022'!$G:$G,$A43,'EXPORT VENTE 2022'!$V:$V,N$1)</f>
        <v>0</v>
      </c>
      <c r="O43" s="39">
        <f>SUMIFS('EXPORT VENTE 2022'!$L:$L,'EXPORT VENTE 2022'!$G:$G,$A43,'EXPORT VENTE 2022'!$V:$V,O$1)</f>
        <v>0</v>
      </c>
      <c r="P43" s="39">
        <f>SUMIFS('EXPORT VENTE 2022'!$L:$L,'EXPORT VENTE 2022'!$G:$G,$A43,'EXPORT VENTE 2022'!$V:$V,P$1)</f>
        <v>0</v>
      </c>
      <c r="Q43" s="39">
        <f>SUMIFS('EXPORT VENTE 2022'!$L:$L,'EXPORT VENTE 2022'!$G:$G,$A43,'EXPORT VENTE 2022'!$V:$V,Q$1)</f>
        <v>0</v>
      </c>
      <c r="R43" s="39">
        <f>SUMIFS('EXPORT VENTE 2022'!$L:$L,'EXPORT VENTE 2022'!$G:$G,$A43,'EXPORT VENTE 2022'!$V:$V,R$1)</f>
        <v>0</v>
      </c>
      <c r="S43" s="39">
        <f>SUMIFS('EXPORT VENTE 2022'!$L:$L,'EXPORT VENTE 2022'!$G:$G,$A43,'EXPORT VENTE 2022'!$V:$V,S$1)</f>
        <v>0</v>
      </c>
      <c r="T43" s="39">
        <f>SUMIFS('EXPORT VENTE 2022'!$L:$L,'EXPORT VENTE 2022'!$G:$G,$A43,'EXPORT VENTE 2022'!$V:$V,T$1)</f>
        <v>0</v>
      </c>
      <c r="U43" s="39">
        <f>SUMIFS('EXPORT VENTE 2022'!$L:$L,'EXPORT VENTE 2022'!$G:$G,$A43,'EXPORT VENTE 2022'!$V:$V,U$1)</f>
        <v>0</v>
      </c>
      <c r="V43" s="39">
        <f>SUMIFS('EXPORT VENTE 2022'!$L:$L,'EXPORT VENTE 2022'!$G:$G,$A43,'EXPORT VENTE 2022'!$V:$V,V$1)</f>
        <v>0</v>
      </c>
      <c r="W43" s="39">
        <f>SUMIFS('EXPORT VENTE 2022'!$L:$L,'EXPORT VENTE 2022'!$G:$G,$A43,'EXPORT VENTE 2022'!$V:$V,W$1)</f>
        <v>0</v>
      </c>
      <c r="X43" s="39">
        <f>SUMIFS('EXPORT VENTE 2022'!$L:$L,'EXPORT VENTE 2022'!$G:$G,$A43,'EXPORT VENTE 2022'!$V:$V,X$1)</f>
        <v>0</v>
      </c>
      <c r="Y43" s="39">
        <f>SUMIFS('EXPORT VENTE 2022'!$L:$L,'EXPORT VENTE 2022'!$G:$G,$A43,'EXPORT VENTE 2022'!$V:$V,Y$1)</f>
        <v>0</v>
      </c>
      <c r="Z43" s="39">
        <f>SUMIFS('EXPORT VENTE 2022'!$L:$L,'EXPORT VENTE 2022'!$G:$G,$A43,'EXPORT VENTE 2022'!$V:$V,Z$1)</f>
        <v>0</v>
      </c>
      <c r="AA43" s="39">
        <f>SUMIFS('EXPORT VENTE 2022'!$L:$L,'EXPORT VENTE 2022'!$G:$G,$A43,'EXPORT VENTE 2022'!$V:$V,AA$1)</f>
        <v>0</v>
      </c>
      <c r="AB43" s="39">
        <f>SUMIFS('EXPORT VENTE 2022'!$L:$L,'EXPORT VENTE 2022'!$G:$G,$A43,'EXPORT VENTE 2022'!$V:$V,AB$1)</f>
        <v>0</v>
      </c>
      <c r="AC43" s="39">
        <f>SUMIFS('EXPORT VENTE 2022'!$L:$L,'EXPORT VENTE 2022'!$G:$G,$A43,'EXPORT VENTE 2022'!$V:$V,AC$1)</f>
        <v>0</v>
      </c>
      <c r="AD43" s="39">
        <f>SUMIFS('EXPORT VENTE 2022'!$L:$L,'EXPORT VENTE 2022'!$G:$G,$A43,'EXPORT VENTE 2022'!$V:$V,AD$1)</f>
        <v>0</v>
      </c>
      <c r="AE43" s="39">
        <f>SUMIFS('EXPORT VENTE 2022'!$L:$L,'EXPORT VENTE 2022'!$G:$G,$A43,'EXPORT VENTE 2022'!$V:$V,AE$1)</f>
        <v>0</v>
      </c>
      <c r="AF43" s="39">
        <f>SUMIFS('EXPORT VENTE 2022'!$L:$L,'EXPORT VENTE 2022'!$G:$G,$A43,'EXPORT VENTE 2022'!$V:$V,AF$1)</f>
        <v>0</v>
      </c>
      <c r="AG43" s="39">
        <f>SUMIFS('EXPORT VENTE 2022'!$L:$L,'EXPORT VENTE 2022'!$G:$G,$A43,'EXPORT VENTE 2022'!$V:$V,AG$1)</f>
        <v>0</v>
      </c>
      <c r="AH43" s="39">
        <f>SUMIFS('EXPORT VENTE 2022'!$L:$L,'EXPORT VENTE 2022'!$G:$G,$A43,'EXPORT VENTE 2022'!$V:$V,AH$1)</f>
        <v>0</v>
      </c>
      <c r="AI43" s="39">
        <f>SUMIFS('EXPORT VENTE 2022'!$L:$L,'EXPORT VENTE 2022'!$G:$G,$A43,'EXPORT VENTE 2022'!$V:$V,AI$1)</f>
        <v>0</v>
      </c>
      <c r="AJ43" s="39">
        <f>SUMIFS('EXPORT VENTE 2022'!$L:$L,'EXPORT VENTE 2022'!$G:$G,$A43,'EXPORT VENTE 2022'!$V:$V,AJ$1)</f>
        <v>0</v>
      </c>
      <c r="AK43" s="39">
        <f>SUMIFS('EXPORT VENTE 2022'!$L:$L,'EXPORT VENTE 2022'!$G:$G,$A43,'EXPORT VENTE 2022'!$V:$V,AK$1)</f>
        <v>0</v>
      </c>
      <c r="AL43" s="39">
        <f>SUMIFS('EXPORT VENTE 2022'!$L:$L,'EXPORT VENTE 2022'!$G:$G,$A43,'EXPORT VENTE 2022'!$V:$V,AL$1)</f>
        <v>0</v>
      </c>
      <c r="AM43" s="39">
        <f>SUMIFS('EXPORT VENTE 2022'!$L:$L,'EXPORT VENTE 2022'!$G:$G,$A43,'EXPORT VENTE 2022'!$V:$V,AM$1)</f>
        <v>0</v>
      </c>
      <c r="AN43" s="39">
        <f>SUMIFS('EXPORT VENTE 2022'!$L:$L,'EXPORT VENTE 2022'!$G:$G,$A43,'EXPORT VENTE 2022'!$V:$V,AN$1)</f>
        <v>0</v>
      </c>
      <c r="AO43" s="39">
        <f>SUMIFS('EXPORT VENTE 2022'!$L:$L,'EXPORT VENTE 2022'!$G:$G,$A43,'EXPORT VENTE 2022'!$V:$V,AO$1)</f>
        <v>0</v>
      </c>
      <c r="AP43" s="39">
        <f>SUMIFS('EXPORT VENTE 2022'!$L:$L,'EXPORT VENTE 2022'!$G:$G,$A43,'EXPORT VENTE 2022'!$V:$V,AP$1)</f>
        <v>0</v>
      </c>
      <c r="AQ43" s="39">
        <f>SUMIFS('EXPORT VENTE 2022'!$L:$L,'EXPORT VENTE 2022'!$G:$G,$A43,'EXPORT VENTE 2022'!$V:$V,AQ$1)</f>
        <v>0</v>
      </c>
      <c r="AR43" s="39">
        <f>SUMIFS('EXPORT VENTE 2022'!$L:$L,'EXPORT VENTE 2022'!$G:$G,$A43,'EXPORT VENTE 2022'!$V:$V,AR$1)</f>
        <v>0</v>
      </c>
      <c r="AS43" s="39">
        <f>SUMIFS('EXPORT VENTE 2022'!$L:$L,'EXPORT VENTE 2022'!$G:$G,$A43,'EXPORT VENTE 2022'!$V:$V,AS$1)</f>
        <v>0</v>
      </c>
      <c r="AT43" s="39">
        <f>SUMIFS('EXPORT VENTE 2022'!$L:$L,'EXPORT VENTE 2022'!$G:$G,$A43,'EXPORT VENTE 2022'!$V:$V,AT$1)</f>
        <v>0</v>
      </c>
      <c r="AU43" s="39">
        <f>SUMIFS('EXPORT VENTE 2022'!$L:$L,'EXPORT VENTE 2022'!$G:$G,$A43,'EXPORT VENTE 2022'!$V:$V,AU$1)</f>
        <v>0</v>
      </c>
      <c r="AV43" s="39">
        <f>SUMIFS('EXPORT VENTE 2022'!$L:$L,'EXPORT VENTE 2022'!$G:$G,$A43,'EXPORT VENTE 2022'!$V:$V,AV$1)</f>
        <v>0</v>
      </c>
      <c r="AW43" s="39">
        <f>SUMIFS('EXPORT VENTE 2022'!$L:$L,'EXPORT VENTE 2022'!$G:$G,$A43,'EXPORT VENTE 2022'!$V:$V,AW$1)</f>
        <v>0</v>
      </c>
      <c r="AX43" s="39">
        <f>SUMIFS('EXPORT VENTE 2022'!$L:$L,'EXPORT VENTE 2022'!$G:$G,$A43,'EXPORT VENTE 2022'!$V:$V,AX$1)</f>
        <v>0</v>
      </c>
      <c r="AY43" s="39">
        <f>SUMIFS('EXPORT VENTE 2022'!$L:$L,'EXPORT VENTE 2022'!$G:$G,$A43,'EXPORT VENTE 2022'!$V:$V,AY$1)</f>
        <v>0</v>
      </c>
      <c r="AZ43" s="39">
        <f>SUMIFS('EXPORT VENTE 2022'!$L:$L,'EXPORT VENTE 2022'!$G:$G,$A43,'EXPORT VENTE 2022'!$V:$V,AZ$1)</f>
        <v>0</v>
      </c>
      <c r="BA43" s="39">
        <f>SUMIFS('EXPORT VENTE 2022'!$L:$L,'EXPORT VENTE 2022'!$G:$G,$A43,'EXPORT VENTE 2022'!$V:$V,BA$1)</f>
        <v>0</v>
      </c>
      <c r="BB43">
        <f t="shared" ref="BB43:BB55" si="4">SUM(B43:BA43)</f>
        <v>0</v>
      </c>
      <c r="BC43" s="198" t="e">
        <f>BB43/$BB$57</f>
        <v>#DIV/0!</v>
      </c>
    </row>
    <row r="44" spans="1:55" x14ac:dyDescent="0.2">
      <c r="A44" s="81" t="s">
        <v>190</v>
      </c>
      <c r="B44" s="39">
        <f>SUMIFS('EXPORT VENTE 2022'!$L:$L,'EXPORT VENTE 2022'!$G:$G,$A44,'EXPORT VENTE 2022'!$V:$V,B$1)</f>
        <v>0</v>
      </c>
      <c r="C44" s="39">
        <f>SUMIFS('EXPORT VENTE 2022'!$L:$L,'EXPORT VENTE 2022'!$G:$G,$A44,'EXPORT VENTE 2022'!$V:$V,C$1)</f>
        <v>0</v>
      </c>
      <c r="D44" s="39">
        <f>SUMIFS('EXPORT VENTE 2022'!$L:$L,'EXPORT VENTE 2022'!$G:$G,$A44,'EXPORT VENTE 2022'!$V:$V,D$1)</f>
        <v>0</v>
      </c>
      <c r="E44" s="39">
        <f>SUMIFS('EXPORT VENTE 2022'!$L:$L,'EXPORT VENTE 2022'!$G:$G,$A44,'EXPORT VENTE 2022'!$V:$V,E$1)</f>
        <v>0</v>
      </c>
      <c r="F44" s="39">
        <f>SUMIFS('EXPORT VENTE 2022'!$L:$L,'EXPORT VENTE 2022'!$G:$G,$A44,'EXPORT VENTE 2022'!$V:$V,F$1)</f>
        <v>0</v>
      </c>
      <c r="G44" s="39">
        <f>SUMIFS('EXPORT VENTE 2022'!$L:$L,'EXPORT VENTE 2022'!$G:$G,$A44,'EXPORT VENTE 2022'!$V:$V,G$1)</f>
        <v>0</v>
      </c>
      <c r="H44" s="39">
        <f>SUMIFS('EXPORT VENTE 2022'!$L:$L,'EXPORT VENTE 2022'!$G:$G,$A44,'EXPORT VENTE 2022'!$V:$V,H$1)</f>
        <v>0</v>
      </c>
      <c r="I44" s="39">
        <f>SUMIFS('EXPORT VENTE 2022'!$L:$L,'EXPORT VENTE 2022'!$G:$G,$A44,'EXPORT VENTE 2022'!$V:$V,I$1)</f>
        <v>0</v>
      </c>
      <c r="J44" s="39">
        <f>SUMIFS('EXPORT VENTE 2022'!$L:$L,'EXPORT VENTE 2022'!$G:$G,$A44,'EXPORT VENTE 2022'!$V:$V,J$1)</f>
        <v>0</v>
      </c>
      <c r="K44" s="39">
        <f>SUMIFS('EXPORT VENTE 2022'!$L:$L,'EXPORT VENTE 2022'!$G:$G,$A44,'EXPORT VENTE 2022'!$V:$V,K$1)</f>
        <v>0</v>
      </c>
      <c r="L44" s="39">
        <f>SUMIFS('EXPORT VENTE 2022'!$L:$L,'EXPORT VENTE 2022'!$G:$G,$A44,'EXPORT VENTE 2022'!$V:$V,L$1)</f>
        <v>0</v>
      </c>
      <c r="M44" s="39">
        <f>SUMIFS('EXPORT VENTE 2022'!$L:$L,'EXPORT VENTE 2022'!$G:$G,$A44,'EXPORT VENTE 2022'!$V:$V,M$1)</f>
        <v>0</v>
      </c>
      <c r="N44" s="39">
        <f>SUMIFS('EXPORT VENTE 2022'!$L:$L,'EXPORT VENTE 2022'!$G:$G,$A44,'EXPORT VENTE 2022'!$V:$V,N$1)</f>
        <v>0</v>
      </c>
      <c r="O44" s="39">
        <f>SUMIFS('EXPORT VENTE 2022'!$L:$L,'EXPORT VENTE 2022'!$G:$G,$A44,'EXPORT VENTE 2022'!$V:$V,O$1)</f>
        <v>0</v>
      </c>
      <c r="P44" s="39">
        <f>SUMIFS('EXPORT VENTE 2022'!$L:$L,'EXPORT VENTE 2022'!$G:$G,$A44,'EXPORT VENTE 2022'!$V:$V,P$1)</f>
        <v>0</v>
      </c>
      <c r="Q44" s="39">
        <f>SUMIFS('EXPORT VENTE 2022'!$L:$L,'EXPORT VENTE 2022'!$G:$G,$A44,'EXPORT VENTE 2022'!$V:$V,Q$1)</f>
        <v>0</v>
      </c>
      <c r="R44" s="39">
        <f>SUMIFS('EXPORT VENTE 2022'!$L:$L,'EXPORT VENTE 2022'!$G:$G,$A44,'EXPORT VENTE 2022'!$V:$V,R$1)</f>
        <v>0</v>
      </c>
      <c r="S44" s="39">
        <f>SUMIFS('EXPORT VENTE 2022'!$L:$L,'EXPORT VENTE 2022'!$G:$G,$A44,'EXPORT VENTE 2022'!$V:$V,S$1)</f>
        <v>0</v>
      </c>
      <c r="T44" s="39">
        <f>SUMIFS('EXPORT VENTE 2022'!$L:$L,'EXPORT VENTE 2022'!$G:$G,$A44,'EXPORT VENTE 2022'!$V:$V,T$1)</f>
        <v>0</v>
      </c>
      <c r="U44" s="39">
        <f>SUMIFS('EXPORT VENTE 2022'!$L:$L,'EXPORT VENTE 2022'!$G:$G,$A44,'EXPORT VENTE 2022'!$V:$V,U$1)</f>
        <v>0</v>
      </c>
      <c r="V44" s="39">
        <f>SUMIFS('EXPORT VENTE 2022'!$L:$L,'EXPORT VENTE 2022'!$G:$G,$A44,'EXPORT VENTE 2022'!$V:$V,V$1)</f>
        <v>0</v>
      </c>
      <c r="W44" s="39">
        <f>SUMIFS('EXPORT VENTE 2022'!$L:$L,'EXPORT VENTE 2022'!$G:$G,$A44,'EXPORT VENTE 2022'!$V:$V,W$1)</f>
        <v>0</v>
      </c>
      <c r="X44" s="39">
        <f>SUMIFS('EXPORT VENTE 2022'!$L:$L,'EXPORT VENTE 2022'!$G:$G,$A44,'EXPORT VENTE 2022'!$V:$V,X$1)</f>
        <v>0</v>
      </c>
      <c r="Y44" s="39">
        <f>SUMIFS('EXPORT VENTE 2022'!$L:$L,'EXPORT VENTE 2022'!$G:$G,$A44,'EXPORT VENTE 2022'!$V:$V,Y$1)</f>
        <v>0</v>
      </c>
      <c r="Z44" s="39">
        <f>SUMIFS('EXPORT VENTE 2022'!$L:$L,'EXPORT VENTE 2022'!$G:$G,$A44,'EXPORT VENTE 2022'!$V:$V,Z$1)</f>
        <v>0</v>
      </c>
      <c r="AA44" s="39">
        <f>SUMIFS('EXPORT VENTE 2022'!$L:$L,'EXPORT VENTE 2022'!$G:$G,$A44,'EXPORT VENTE 2022'!$V:$V,AA$1)</f>
        <v>0</v>
      </c>
      <c r="AB44" s="39">
        <f>SUMIFS('EXPORT VENTE 2022'!$L:$L,'EXPORT VENTE 2022'!$G:$G,$A44,'EXPORT VENTE 2022'!$V:$V,AB$1)</f>
        <v>0</v>
      </c>
      <c r="AC44" s="39">
        <f>SUMIFS('EXPORT VENTE 2022'!$L:$L,'EXPORT VENTE 2022'!$G:$G,$A44,'EXPORT VENTE 2022'!$V:$V,AC$1)</f>
        <v>0</v>
      </c>
      <c r="AD44" s="39">
        <f>SUMIFS('EXPORT VENTE 2022'!$L:$L,'EXPORT VENTE 2022'!$G:$G,$A44,'EXPORT VENTE 2022'!$V:$V,AD$1)</f>
        <v>0</v>
      </c>
      <c r="AE44" s="39">
        <f>SUMIFS('EXPORT VENTE 2022'!$L:$L,'EXPORT VENTE 2022'!$G:$G,$A44,'EXPORT VENTE 2022'!$V:$V,AE$1)</f>
        <v>0</v>
      </c>
      <c r="AF44" s="39">
        <f>SUMIFS('EXPORT VENTE 2022'!$L:$L,'EXPORT VENTE 2022'!$G:$G,$A44,'EXPORT VENTE 2022'!$V:$V,AF$1)</f>
        <v>0</v>
      </c>
      <c r="AG44" s="39">
        <f>SUMIFS('EXPORT VENTE 2022'!$L:$L,'EXPORT VENTE 2022'!$G:$G,$A44,'EXPORT VENTE 2022'!$V:$V,AG$1)</f>
        <v>0</v>
      </c>
      <c r="AH44" s="39">
        <f>SUMIFS('EXPORT VENTE 2022'!$L:$L,'EXPORT VENTE 2022'!$G:$G,$A44,'EXPORT VENTE 2022'!$V:$V,AH$1)</f>
        <v>0</v>
      </c>
      <c r="AI44" s="39">
        <f>SUMIFS('EXPORT VENTE 2022'!$L:$L,'EXPORT VENTE 2022'!$G:$G,$A44,'EXPORT VENTE 2022'!$V:$V,AI$1)</f>
        <v>0</v>
      </c>
      <c r="AJ44" s="39">
        <f>SUMIFS('EXPORT VENTE 2022'!$L:$L,'EXPORT VENTE 2022'!$G:$G,$A44,'EXPORT VENTE 2022'!$V:$V,AJ$1)</f>
        <v>0</v>
      </c>
      <c r="AK44" s="39">
        <f>SUMIFS('EXPORT VENTE 2022'!$L:$L,'EXPORT VENTE 2022'!$G:$G,$A44,'EXPORT VENTE 2022'!$V:$V,AK$1)</f>
        <v>0</v>
      </c>
      <c r="AL44" s="39">
        <f>SUMIFS('EXPORT VENTE 2022'!$L:$L,'EXPORT VENTE 2022'!$G:$G,$A44,'EXPORT VENTE 2022'!$V:$V,AL$1)</f>
        <v>0</v>
      </c>
      <c r="AM44" s="39">
        <f>SUMIFS('EXPORT VENTE 2022'!$L:$L,'EXPORT VENTE 2022'!$G:$G,$A44,'EXPORT VENTE 2022'!$V:$V,AM$1)</f>
        <v>0</v>
      </c>
      <c r="AN44" s="39">
        <f>SUMIFS('EXPORT VENTE 2022'!$L:$L,'EXPORT VENTE 2022'!$G:$G,$A44,'EXPORT VENTE 2022'!$V:$V,AN$1)</f>
        <v>0</v>
      </c>
      <c r="AO44" s="39">
        <f>SUMIFS('EXPORT VENTE 2022'!$L:$L,'EXPORT VENTE 2022'!$G:$G,$A44,'EXPORT VENTE 2022'!$V:$V,AO$1)</f>
        <v>0</v>
      </c>
      <c r="AP44" s="39">
        <f>SUMIFS('EXPORT VENTE 2022'!$L:$L,'EXPORT VENTE 2022'!$G:$G,$A44,'EXPORT VENTE 2022'!$V:$V,AP$1)</f>
        <v>0</v>
      </c>
      <c r="AQ44" s="39">
        <f>SUMIFS('EXPORT VENTE 2022'!$L:$L,'EXPORT VENTE 2022'!$G:$G,$A44,'EXPORT VENTE 2022'!$V:$V,AQ$1)</f>
        <v>0</v>
      </c>
      <c r="AR44" s="39">
        <f>SUMIFS('EXPORT VENTE 2022'!$L:$L,'EXPORT VENTE 2022'!$G:$G,$A44,'EXPORT VENTE 2022'!$V:$V,AR$1)</f>
        <v>0</v>
      </c>
      <c r="AS44" s="39">
        <f>SUMIFS('EXPORT VENTE 2022'!$L:$L,'EXPORT VENTE 2022'!$G:$G,$A44,'EXPORT VENTE 2022'!$V:$V,AS$1)</f>
        <v>0</v>
      </c>
      <c r="AT44" s="39">
        <f>SUMIFS('EXPORT VENTE 2022'!$L:$L,'EXPORT VENTE 2022'!$G:$G,$A44,'EXPORT VENTE 2022'!$V:$V,AT$1)</f>
        <v>0</v>
      </c>
      <c r="AU44" s="39">
        <f>SUMIFS('EXPORT VENTE 2022'!$L:$L,'EXPORT VENTE 2022'!$G:$G,$A44,'EXPORT VENTE 2022'!$V:$V,AU$1)</f>
        <v>0</v>
      </c>
      <c r="AV44" s="39">
        <f>SUMIFS('EXPORT VENTE 2022'!$L:$L,'EXPORT VENTE 2022'!$G:$G,$A44,'EXPORT VENTE 2022'!$V:$V,AV$1)</f>
        <v>0</v>
      </c>
      <c r="AW44" s="39">
        <f>SUMIFS('EXPORT VENTE 2022'!$L:$L,'EXPORT VENTE 2022'!$G:$G,$A44,'EXPORT VENTE 2022'!$V:$V,AW$1)</f>
        <v>0</v>
      </c>
      <c r="AX44" s="39">
        <f>SUMIFS('EXPORT VENTE 2022'!$L:$L,'EXPORT VENTE 2022'!$G:$G,$A44,'EXPORT VENTE 2022'!$V:$V,AX$1)</f>
        <v>0</v>
      </c>
      <c r="AY44" s="39">
        <f>SUMIFS('EXPORT VENTE 2022'!$L:$L,'EXPORT VENTE 2022'!$G:$G,$A44,'EXPORT VENTE 2022'!$V:$V,AY$1)</f>
        <v>0</v>
      </c>
      <c r="AZ44" s="39">
        <f>SUMIFS('EXPORT VENTE 2022'!$L:$L,'EXPORT VENTE 2022'!$G:$G,$A44,'EXPORT VENTE 2022'!$V:$V,AZ$1)</f>
        <v>0</v>
      </c>
      <c r="BA44" s="39">
        <f>SUMIFS('EXPORT VENTE 2022'!$L:$L,'EXPORT VENTE 2022'!$G:$G,$A44,'EXPORT VENTE 2022'!$V:$V,BA$1)</f>
        <v>0</v>
      </c>
      <c r="BB44">
        <v>0</v>
      </c>
      <c r="BC44" s="198" t="e">
        <f t="shared" ref="BC44:BC56" si="5">BB44/$BB$57</f>
        <v>#DIV/0!</v>
      </c>
    </row>
    <row r="45" spans="1:55" x14ac:dyDescent="0.2">
      <c r="A45" s="81" t="s">
        <v>53</v>
      </c>
      <c r="B45" s="39">
        <f>SUMIFS('EXPORT VENTE 2022'!$L:$L,'EXPORT VENTE 2022'!$G:$G,$A45,'EXPORT VENTE 2022'!$V:$V,B$1)</f>
        <v>0</v>
      </c>
      <c r="C45" s="39">
        <f>SUMIFS('EXPORT VENTE 2022'!$L:$L,'EXPORT VENTE 2022'!$G:$G,$A45,'EXPORT VENTE 2022'!$V:$V,C$1)</f>
        <v>0</v>
      </c>
      <c r="D45" s="39">
        <f>SUMIFS('EXPORT VENTE 2022'!$L:$L,'EXPORT VENTE 2022'!$G:$G,$A45,'EXPORT VENTE 2022'!$V:$V,D$1)</f>
        <v>0</v>
      </c>
      <c r="E45" s="39">
        <f>SUMIFS('EXPORT VENTE 2022'!$L:$L,'EXPORT VENTE 2022'!$G:$G,$A45,'EXPORT VENTE 2022'!$V:$V,E$1)</f>
        <v>0</v>
      </c>
      <c r="F45" s="39">
        <f>SUMIFS('EXPORT VENTE 2022'!$L:$L,'EXPORT VENTE 2022'!$G:$G,$A45,'EXPORT VENTE 2022'!$V:$V,F$1)</f>
        <v>0</v>
      </c>
      <c r="G45" s="39">
        <f>SUMIFS('EXPORT VENTE 2022'!$L:$L,'EXPORT VENTE 2022'!$G:$G,$A45,'EXPORT VENTE 2022'!$V:$V,G$1)</f>
        <v>0</v>
      </c>
      <c r="H45" s="39">
        <f>SUMIFS('EXPORT VENTE 2022'!$L:$L,'EXPORT VENTE 2022'!$G:$G,$A45,'EXPORT VENTE 2022'!$V:$V,H$1)</f>
        <v>0</v>
      </c>
      <c r="I45" s="39">
        <f>SUMIFS('EXPORT VENTE 2022'!$L:$L,'EXPORT VENTE 2022'!$G:$G,$A45,'EXPORT VENTE 2022'!$V:$V,I$1)</f>
        <v>0</v>
      </c>
      <c r="J45" s="39">
        <f>SUMIFS('EXPORT VENTE 2022'!$L:$L,'EXPORT VENTE 2022'!$G:$G,$A45,'EXPORT VENTE 2022'!$V:$V,J$1)</f>
        <v>0</v>
      </c>
      <c r="K45" s="39">
        <f>SUMIFS('EXPORT VENTE 2022'!$L:$L,'EXPORT VENTE 2022'!$G:$G,$A45,'EXPORT VENTE 2022'!$V:$V,K$1)</f>
        <v>0</v>
      </c>
      <c r="L45" s="39">
        <f>SUMIFS('EXPORT VENTE 2022'!$L:$L,'EXPORT VENTE 2022'!$G:$G,$A45,'EXPORT VENTE 2022'!$V:$V,L$1)</f>
        <v>0</v>
      </c>
      <c r="M45" s="39">
        <f>SUMIFS('EXPORT VENTE 2022'!$L:$L,'EXPORT VENTE 2022'!$G:$G,$A45,'EXPORT VENTE 2022'!$V:$V,M$1)</f>
        <v>0</v>
      </c>
      <c r="N45" s="39">
        <f>SUMIFS('EXPORT VENTE 2022'!$L:$L,'EXPORT VENTE 2022'!$G:$G,$A45,'EXPORT VENTE 2022'!$V:$V,N$1)</f>
        <v>0</v>
      </c>
      <c r="O45" s="39">
        <f>SUMIFS('EXPORT VENTE 2022'!$L:$L,'EXPORT VENTE 2022'!$G:$G,$A45,'EXPORT VENTE 2022'!$V:$V,O$1)</f>
        <v>0</v>
      </c>
      <c r="P45" s="39">
        <f>SUMIFS('EXPORT VENTE 2022'!$L:$L,'EXPORT VENTE 2022'!$G:$G,$A45,'EXPORT VENTE 2022'!$V:$V,P$1)</f>
        <v>0</v>
      </c>
      <c r="Q45" s="39">
        <f>SUMIFS('EXPORT VENTE 2022'!$L:$L,'EXPORT VENTE 2022'!$G:$G,$A45,'EXPORT VENTE 2022'!$V:$V,Q$1)</f>
        <v>0</v>
      </c>
      <c r="R45" s="39">
        <f>SUMIFS('EXPORT VENTE 2022'!$L:$L,'EXPORT VENTE 2022'!$G:$G,$A45,'EXPORT VENTE 2022'!$V:$V,R$1)</f>
        <v>0</v>
      </c>
      <c r="S45" s="39">
        <f>SUMIFS('EXPORT VENTE 2022'!$L:$L,'EXPORT VENTE 2022'!$G:$G,$A45,'EXPORT VENTE 2022'!$V:$V,S$1)</f>
        <v>0</v>
      </c>
      <c r="T45" s="39">
        <f>SUMIFS('EXPORT VENTE 2022'!$L:$L,'EXPORT VENTE 2022'!$G:$G,$A45,'EXPORT VENTE 2022'!$V:$V,T$1)</f>
        <v>0</v>
      </c>
      <c r="U45" s="39">
        <f>SUMIFS('EXPORT VENTE 2022'!$L:$L,'EXPORT VENTE 2022'!$G:$G,$A45,'EXPORT VENTE 2022'!$V:$V,U$1)</f>
        <v>0</v>
      </c>
      <c r="V45" s="39">
        <f>SUMIFS('EXPORT VENTE 2022'!$L:$L,'EXPORT VENTE 2022'!$G:$G,$A45,'EXPORT VENTE 2022'!$V:$V,V$1)</f>
        <v>0</v>
      </c>
      <c r="W45" s="39">
        <f>SUMIFS('EXPORT VENTE 2022'!$L:$L,'EXPORT VENTE 2022'!$G:$G,$A45,'EXPORT VENTE 2022'!$V:$V,W$1)</f>
        <v>0</v>
      </c>
      <c r="X45" s="39">
        <f>SUMIFS('EXPORT VENTE 2022'!$L:$L,'EXPORT VENTE 2022'!$G:$G,$A45,'EXPORT VENTE 2022'!$V:$V,X$1)</f>
        <v>0</v>
      </c>
      <c r="Y45" s="39">
        <f>SUMIFS('EXPORT VENTE 2022'!$L:$L,'EXPORT VENTE 2022'!$G:$G,$A45,'EXPORT VENTE 2022'!$V:$V,Y$1)</f>
        <v>0</v>
      </c>
      <c r="Z45" s="39">
        <f>SUMIFS('EXPORT VENTE 2022'!$L:$L,'EXPORT VENTE 2022'!$G:$G,$A45,'EXPORT VENTE 2022'!$V:$V,Z$1)</f>
        <v>0</v>
      </c>
      <c r="AA45" s="39">
        <f>SUMIFS('EXPORT VENTE 2022'!$L:$L,'EXPORT VENTE 2022'!$G:$G,$A45,'EXPORT VENTE 2022'!$V:$V,AA$1)</f>
        <v>0</v>
      </c>
      <c r="AB45" s="39">
        <f>SUMIFS('EXPORT VENTE 2022'!$L:$L,'EXPORT VENTE 2022'!$G:$G,$A45,'EXPORT VENTE 2022'!$V:$V,AB$1)</f>
        <v>0</v>
      </c>
      <c r="AC45" s="39">
        <f>SUMIFS('EXPORT VENTE 2022'!$L:$L,'EXPORT VENTE 2022'!$G:$G,$A45,'EXPORT VENTE 2022'!$V:$V,AC$1)</f>
        <v>0</v>
      </c>
      <c r="AD45" s="39">
        <f>SUMIFS('EXPORT VENTE 2022'!$L:$L,'EXPORT VENTE 2022'!$G:$G,$A45,'EXPORT VENTE 2022'!$V:$V,AD$1)</f>
        <v>0</v>
      </c>
      <c r="AE45" s="39">
        <f>SUMIFS('EXPORT VENTE 2022'!$L:$L,'EXPORT VENTE 2022'!$G:$G,$A45,'EXPORT VENTE 2022'!$V:$V,AE$1)</f>
        <v>0</v>
      </c>
      <c r="AF45" s="39">
        <f>SUMIFS('EXPORT VENTE 2022'!$L:$L,'EXPORT VENTE 2022'!$G:$G,$A45,'EXPORT VENTE 2022'!$V:$V,AF$1)</f>
        <v>0</v>
      </c>
      <c r="AG45" s="39">
        <f>SUMIFS('EXPORT VENTE 2022'!$L:$L,'EXPORT VENTE 2022'!$G:$G,$A45,'EXPORT VENTE 2022'!$V:$V,AG$1)</f>
        <v>0</v>
      </c>
      <c r="AH45" s="39">
        <f>SUMIFS('EXPORT VENTE 2022'!$L:$L,'EXPORT VENTE 2022'!$G:$G,$A45,'EXPORT VENTE 2022'!$V:$V,AH$1)</f>
        <v>0</v>
      </c>
      <c r="AI45" s="39">
        <f>SUMIFS('EXPORT VENTE 2022'!$L:$L,'EXPORT VENTE 2022'!$G:$G,$A45,'EXPORT VENTE 2022'!$V:$V,AI$1)</f>
        <v>0</v>
      </c>
      <c r="AJ45" s="39">
        <f>SUMIFS('EXPORT VENTE 2022'!$L:$L,'EXPORT VENTE 2022'!$G:$G,$A45,'EXPORT VENTE 2022'!$V:$V,AJ$1)</f>
        <v>0</v>
      </c>
      <c r="AK45" s="39">
        <f>SUMIFS('EXPORT VENTE 2022'!$L:$L,'EXPORT VENTE 2022'!$G:$G,$A45,'EXPORT VENTE 2022'!$V:$V,AK$1)</f>
        <v>0</v>
      </c>
      <c r="AL45" s="39">
        <f>SUMIFS('EXPORT VENTE 2022'!$L:$L,'EXPORT VENTE 2022'!$G:$G,$A45,'EXPORT VENTE 2022'!$V:$V,AL$1)</f>
        <v>0</v>
      </c>
      <c r="AM45" s="39">
        <f>SUMIFS('EXPORT VENTE 2022'!$L:$L,'EXPORT VENTE 2022'!$G:$G,$A45,'EXPORT VENTE 2022'!$V:$V,AM$1)</f>
        <v>0</v>
      </c>
      <c r="AN45" s="39">
        <f>SUMIFS('EXPORT VENTE 2022'!$L:$L,'EXPORT VENTE 2022'!$G:$G,$A45,'EXPORT VENTE 2022'!$V:$V,AN$1)</f>
        <v>0</v>
      </c>
      <c r="AO45" s="39">
        <f>SUMIFS('EXPORT VENTE 2022'!$L:$L,'EXPORT VENTE 2022'!$G:$G,$A45,'EXPORT VENTE 2022'!$V:$V,AO$1)</f>
        <v>0</v>
      </c>
      <c r="AP45" s="39">
        <f>SUMIFS('EXPORT VENTE 2022'!$L:$L,'EXPORT VENTE 2022'!$G:$G,$A45,'EXPORT VENTE 2022'!$V:$V,AP$1)</f>
        <v>0</v>
      </c>
      <c r="AQ45" s="39">
        <f>SUMIFS('EXPORT VENTE 2022'!$L:$L,'EXPORT VENTE 2022'!$G:$G,$A45,'EXPORT VENTE 2022'!$V:$V,AQ$1)</f>
        <v>0</v>
      </c>
      <c r="AR45" s="39">
        <f>SUMIFS('EXPORT VENTE 2022'!$L:$L,'EXPORT VENTE 2022'!$G:$G,$A45,'EXPORT VENTE 2022'!$V:$V,AR$1)</f>
        <v>0</v>
      </c>
      <c r="AS45" s="39">
        <f>SUMIFS('EXPORT VENTE 2022'!$L:$L,'EXPORT VENTE 2022'!$G:$G,$A45,'EXPORT VENTE 2022'!$V:$V,AS$1)</f>
        <v>0</v>
      </c>
      <c r="AT45" s="39">
        <f>SUMIFS('EXPORT VENTE 2022'!$L:$L,'EXPORT VENTE 2022'!$G:$G,$A45,'EXPORT VENTE 2022'!$V:$V,AT$1)</f>
        <v>0</v>
      </c>
      <c r="AU45" s="39">
        <f>SUMIFS('EXPORT VENTE 2022'!$L:$L,'EXPORT VENTE 2022'!$G:$G,$A45,'EXPORT VENTE 2022'!$V:$V,AU$1)</f>
        <v>0</v>
      </c>
      <c r="AV45" s="39">
        <f>SUMIFS('EXPORT VENTE 2022'!$L:$L,'EXPORT VENTE 2022'!$G:$G,$A45,'EXPORT VENTE 2022'!$V:$V,AV$1)</f>
        <v>0</v>
      </c>
      <c r="AW45" s="39">
        <f>SUMIFS('EXPORT VENTE 2022'!$L:$L,'EXPORT VENTE 2022'!$G:$G,$A45,'EXPORT VENTE 2022'!$V:$V,AW$1)</f>
        <v>0</v>
      </c>
      <c r="AX45" s="39">
        <f>SUMIFS('EXPORT VENTE 2022'!$L:$L,'EXPORT VENTE 2022'!$G:$G,$A45,'EXPORT VENTE 2022'!$V:$V,AX$1)</f>
        <v>0</v>
      </c>
      <c r="AY45" s="39">
        <f>SUMIFS('EXPORT VENTE 2022'!$L:$L,'EXPORT VENTE 2022'!$G:$G,$A45,'EXPORT VENTE 2022'!$V:$V,AY$1)</f>
        <v>0</v>
      </c>
      <c r="AZ45" s="39">
        <f>SUMIFS('EXPORT VENTE 2022'!$L:$L,'EXPORT VENTE 2022'!$G:$G,$A45,'EXPORT VENTE 2022'!$V:$V,AZ$1)</f>
        <v>0</v>
      </c>
      <c r="BA45" s="39">
        <f>SUMIFS('EXPORT VENTE 2022'!$L:$L,'EXPORT VENTE 2022'!$G:$G,$A45,'EXPORT VENTE 2022'!$V:$V,BA$1)</f>
        <v>0</v>
      </c>
      <c r="BB45">
        <f t="shared" si="4"/>
        <v>0</v>
      </c>
      <c r="BC45" s="198" t="e">
        <f t="shared" si="5"/>
        <v>#DIV/0!</v>
      </c>
    </row>
    <row r="46" spans="1:55" x14ac:dyDescent="0.2">
      <c r="A46" s="81" t="s">
        <v>54</v>
      </c>
      <c r="B46" s="39">
        <f>SUMIFS('EXPORT VENTE 2022'!$L:$L,'EXPORT VENTE 2022'!$G:$G,$A46,'EXPORT VENTE 2022'!$V:$V,B$1)</f>
        <v>0</v>
      </c>
      <c r="C46" s="39">
        <f>SUMIFS('EXPORT VENTE 2022'!$L:$L,'EXPORT VENTE 2022'!$G:$G,$A46,'EXPORT VENTE 2022'!$V:$V,C$1)</f>
        <v>0</v>
      </c>
      <c r="D46" s="39">
        <f>SUMIFS('EXPORT VENTE 2022'!$L:$L,'EXPORT VENTE 2022'!$G:$G,$A46,'EXPORT VENTE 2022'!$V:$V,D$1)</f>
        <v>0</v>
      </c>
      <c r="E46" s="39">
        <f>SUMIFS('EXPORT VENTE 2022'!$L:$L,'EXPORT VENTE 2022'!$G:$G,$A46,'EXPORT VENTE 2022'!$V:$V,E$1)</f>
        <v>0</v>
      </c>
      <c r="F46" s="39">
        <f>SUMIFS('EXPORT VENTE 2022'!$L:$L,'EXPORT VENTE 2022'!$G:$G,$A46,'EXPORT VENTE 2022'!$V:$V,F$1)</f>
        <v>0</v>
      </c>
      <c r="G46" s="39">
        <f>SUMIFS('EXPORT VENTE 2022'!$L:$L,'EXPORT VENTE 2022'!$G:$G,$A46,'EXPORT VENTE 2022'!$V:$V,G$1)</f>
        <v>0</v>
      </c>
      <c r="H46" s="39">
        <f>SUMIFS('EXPORT VENTE 2022'!$L:$L,'EXPORT VENTE 2022'!$G:$G,$A46,'EXPORT VENTE 2022'!$V:$V,H$1)</f>
        <v>0</v>
      </c>
      <c r="I46" s="39">
        <f>SUMIFS('EXPORT VENTE 2022'!$L:$L,'EXPORT VENTE 2022'!$G:$G,$A46,'EXPORT VENTE 2022'!$V:$V,I$1)</f>
        <v>0</v>
      </c>
      <c r="J46" s="39">
        <f>SUMIFS('EXPORT VENTE 2022'!$L:$L,'EXPORT VENTE 2022'!$G:$G,$A46,'EXPORT VENTE 2022'!$V:$V,J$1)</f>
        <v>0</v>
      </c>
      <c r="K46" s="39">
        <f>SUMIFS('EXPORT VENTE 2022'!$L:$L,'EXPORT VENTE 2022'!$G:$G,$A46,'EXPORT VENTE 2022'!$V:$V,K$1)</f>
        <v>0</v>
      </c>
      <c r="L46" s="39">
        <f>SUMIFS('EXPORT VENTE 2022'!$L:$L,'EXPORT VENTE 2022'!$G:$G,$A46,'EXPORT VENTE 2022'!$V:$V,L$1)</f>
        <v>0</v>
      </c>
      <c r="M46" s="39">
        <f>SUMIFS('EXPORT VENTE 2022'!$L:$L,'EXPORT VENTE 2022'!$G:$G,$A46,'EXPORT VENTE 2022'!$V:$V,M$1)</f>
        <v>0</v>
      </c>
      <c r="N46" s="39">
        <f>SUMIFS('EXPORT VENTE 2022'!$L:$L,'EXPORT VENTE 2022'!$G:$G,$A46,'EXPORT VENTE 2022'!$V:$V,N$1)</f>
        <v>0</v>
      </c>
      <c r="O46" s="39">
        <f>SUMIFS('EXPORT VENTE 2022'!$L:$L,'EXPORT VENTE 2022'!$G:$G,$A46,'EXPORT VENTE 2022'!$V:$V,O$1)</f>
        <v>0</v>
      </c>
      <c r="P46" s="39">
        <f>SUMIFS('EXPORT VENTE 2022'!$L:$L,'EXPORT VENTE 2022'!$G:$G,$A46,'EXPORT VENTE 2022'!$V:$V,P$1)</f>
        <v>0</v>
      </c>
      <c r="Q46" s="39">
        <f>SUMIFS('EXPORT VENTE 2022'!$L:$L,'EXPORT VENTE 2022'!$G:$G,$A46,'EXPORT VENTE 2022'!$V:$V,Q$1)</f>
        <v>0</v>
      </c>
      <c r="R46" s="39">
        <f>SUMIFS('EXPORT VENTE 2022'!$L:$L,'EXPORT VENTE 2022'!$G:$G,$A46,'EXPORT VENTE 2022'!$V:$V,R$1)</f>
        <v>0</v>
      </c>
      <c r="S46" s="39">
        <f>SUMIFS('EXPORT VENTE 2022'!$L:$L,'EXPORT VENTE 2022'!$G:$G,$A46,'EXPORT VENTE 2022'!$V:$V,S$1)</f>
        <v>0</v>
      </c>
      <c r="T46" s="39">
        <f>SUMIFS('EXPORT VENTE 2022'!$L:$L,'EXPORT VENTE 2022'!$G:$G,$A46,'EXPORT VENTE 2022'!$V:$V,T$1)</f>
        <v>0</v>
      </c>
      <c r="U46" s="39">
        <f>SUMIFS('EXPORT VENTE 2022'!$L:$L,'EXPORT VENTE 2022'!$G:$G,$A46,'EXPORT VENTE 2022'!$V:$V,U$1)</f>
        <v>0</v>
      </c>
      <c r="V46" s="39">
        <f>SUMIFS('EXPORT VENTE 2022'!$L:$L,'EXPORT VENTE 2022'!$G:$G,$A46,'EXPORT VENTE 2022'!$V:$V,V$1)</f>
        <v>0</v>
      </c>
      <c r="W46" s="39">
        <f>SUMIFS('EXPORT VENTE 2022'!$L:$L,'EXPORT VENTE 2022'!$G:$G,$A46,'EXPORT VENTE 2022'!$V:$V,W$1)</f>
        <v>0</v>
      </c>
      <c r="X46" s="39">
        <f>SUMIFS('EXPORT VENTE 2022'!$L:$L,'EXPORT VENTE 2022'!$G:$G,$A46,'EXPORT VENTE 2022'!$V:$V,X$1)</f>
        <v>0</v>
      </c>
      <c r="Y46" s="39">
        <f>SUMIFS('EXPORT VENTE 2022'!$L:$L,'EXPORT VENTE 2022'!$G:$G,$A46,'EXPORT VENTE 2022'!$V:$V,Y$1)</f>
        <v>0</v>
      </c>
      <c r="Z46" s="39">
        <f>SUMIFS('EXPORT VENTE 2022'!$L:$L,'EXPORT VENTE 2022'!$G:$G,$A46,'EXPORT VENTE 2022'!$V:$V,Z$1)</f>
        <v>0</v>
      </c>
      <c r="AA46" s="39">
        <f>SUMIFS('EXPORT VENTE 2022'!$L:$L,'EXPORT VENTE 2022'!$G:$G,$A46,'EXPORT VENTE 2022'!$V:$V,AA$1)</f>
        <v>0</v>
      </c>
      <c r="AB46" s="39">
        <f>SUMIFS('EXPORT VENTE 2022'!$L:$L,'EXPORT VENTE 2022'!$G:$G,$A46,'EXPORT VENTE 2022'!$V:$V,AB$1)</f>
        <v>0</v>
      </c>
      <c r="AC46" s="39">
        <f>SUMIFS('EXPORT VENTE 2022'!$L:$L,'EXPORT VENTE 2022'!$G:$G,$A46,'EXPORT VENTE 2022'!$V:$V,AC$1)</f>
        <v>0</v>
      </c>
      <c r="AD46" s="39">
        <f>SUMIFS('EXPORT VENTE 2022'!$L:$L,'EXPORT VENTE 2022'!$G:$G,$A46,'EXPORT VENTE 2022'!$V:$V,AD$1)</f>
        <v>0</v>
      </c>
      <c r="AE46" s="39">
        <f>SUMIFS('EXPORT VENTE 2022'!$L:$L,'EXPORT VENTE 2022'!$G:$G,$A46,'EXPORT VENTE 2022'!$V:$V,AE$1)</f>
        <v>0</v>
      </c>
      <c r="AF46" s="39">
        <f>SUMIFS('EXPORT VENTE 2022'!$L:$L,'EXPORT VENTE 2022'!$G:$G,$A46,'EXPORT VENTE 2022'!$V:$V,AF$1)</f>
        <v>0</v>
      </c>
      <c r="AG46" s="39">
        <f>SUMIFS('EXPORT VENTE 2022'!$L:$L,'EXPORT VENTE 2022'!$G:$G,$A46,'EXPORT VENTE 2022'!$V:$V,AG$1)</f>
        <v>0</v>
      </c>
      <c r="AH46" s="39">
        <f>SUMIFS('EXPORT VENTE 2022'!$L:$L,'EXPORT VENTE 2022'!$G:$G,$A46,'EXPORT VENTE 2022'!$V:$V,AH$1)</f>
        <v>0</v>
      </c>
      <c r="AI46" s="39">
        <f>SUMIFS('EXPORT VENTE 2022'!$L:$L,'EXPORT VENTE 2022'!$G:$G,$A46,'EXPORT VENTE 2022'!$V:$V,AI$1)</f>
        <v>0</v>
      </c>
      <c r="AJ46" s="39">
        <f>SUMIFS('EXPORT VENTE 2022'!$L:$L,'EXPORT VENTE 2022'!$G:$G,$A46,'EXPORT VENTE 2022'!$V:$V,AJ$1)</f>
        <v>0</v>
      </c>
      <c r="AK46" s="39">
        <f>SUMIFS('EXPORT VENTE 2022'!$L:$L,'EXPORT VENTE 2022'!$G:$G,$A46,'EXPORT VENTE 2022'!$V:$V,AK$1)</f>
        <v>0</v>
      </c>
      <c r="AL46" s="39">
        <f>SUMIFS('EXPORT VENTE 2022'!$L:$L,'EXPORT VENTE 2022'!$G:$G,$A46,'EXPORT VENTE 2022'!$V:$V,AL$1)</f>
        <v>0</v>
      </c>
      <c r="AM46" s="39">
        <f>SUMIFS('EXPORT VENTE 2022'!$L:$L,'EXPORT VENTE 2022'!$G:$G,$A46,'EXPORT VENTE 2022'!$V:$V,AM$1)</f>
        <v>0</v>
      </c>
      <c r="AN46" s="39">
        <f>SUMIFS('EXPORT VENTE 2022'!$L:$L,'EXPORT VENTE 2022'!$G:$G,$A46,'EXPORT VENTE 2022'!$V:$V,AN$1)</f>
        <v>0</v>
      </c>
      <c r="AO46" s="39">
        <f>SUMIFS('EXPORT VENTE 2022'!$L:$L,'EXPORT VENTE 2022'!$G:$G,$A46,'EXPORT VENTE 2022'!$V:$V,AO$1)</f>
        <v>0</v>
      </c>
      <c r="AP46" s="39">
        <f>SUMIFS('EXPORT VENTE 2022'!$L:$L,'EXPORT VENTE 2022'!$G:$G,$A46,'EXPORT VENTE 2022'!$V:$V,AP$1)</f>
        <v>0</v>
      </c>
      <c r="AQ46" s="39">
        <f>SUMIFS('EXPORT VENTE 2022'!$L:$L,'EXPORT VENTE 2022'!$G:$G,$A46,'EXPORT VENTE 2022'!$V:$V,AQ$1)</f>
        <v>0</v>
      </c>
      <c r="AR46" s="39">
        <f>SUMIFS('EXPORT VENTE 2022'!$L:$L,'EXPORT VENTE 2022'!$G:$G,$A46,'EXPORT VENTE 2022'!$V:$V,AR$1)</f>
        <v>0</v>
      </c>
      <c r="AS46" s="39">
        <f>SUMIFS('EXPORT VENTE 2022'!$L:$L,'EXPORT VENTE 2022'!$G:$G,$A46,'EXPORT VENTE 2022'!$V:$V,AS$1)</f>
        <v>0</v>
      </c>
      <c r="AT46" s="39">
        <f>SUMIFS('EXPORT VENTE 2022'!$L:$L,'EXPORT VENTE 2022'!$G:$G,$A46,'EXPORT VENTE 2022'!$V:$V,AT$1)</f>
        <v>0</v>
      </c>
      <c r="AU46" s="39">
        <f>SUMIFS('EXPORT VENTE 2022'!$L:$L,'EXPORT VENTE 2022'!$G:$G,$A46,'EXPORT VENTE 2022'!$V:$V,AU$1)</f>
        <v>0</v>
      </c>
      <c r="AV46" s="39">
        <f>SUMIFS('EXPORT VENTE 2022'!$L:$L,'EXPORT VENTE 2022'!$G:$G,$A46,'EXPORT VENTE 2022'!$V:$V,AV$1)</f>
        <v>0</v>
      </c>
      <c r="AW46" s="39">
        <f>SUMIFS('EXPORT VENTE 2022'!$L:$L,'EXPORT VENTE 2022'!$G:$G,$A46,'EXPORT VENTE 2022'!$V:$V,AW$1)</f>
        <v>0</v>
      </c>
      <c r="AX46" s="39">
        <f>SUMIFS('EXPORT VENTE 2022'!$L:$L,'EXPORT VENTE 2022'!$G:$G,$A46,'EXPORT VENTE 2022'!$V:$V,AX$1)</f>
        <v>0</v>
      </c>
      <c r="AY46" s="39">
        <f>SUMIFS('EXPORT VENTE 2022'!$L:$L,'EXPORT VENTE 2022'!$G:$G,$A46,'EXPORT VENTE 2022'!$V:$V,AY$1)</f>
        <v>0</v>
      </c>
      <c r="AZ46" s="39">
        <f>SUMIFS('EXPORT VENTE 2022'!$L:$L,'EXPORT VENTE 2022'!$G:$G,$A46,'EXPORT VENTE 2022'!$V:$V,AZ$1)</f>
        <v>0</v>
      </c>
      <c r="BA46" s="39">
        <f>SUMIFS('EXPORT VENTE 2022'!$L:$L,'EXPORT VENTE 2022'!$G:$G,$A46,'EXPORT VENTE 2022'!$V:$V,BA$1)</f>
        <v>0</v>
      </c>
      <c r="BB46">
        <f t="shared" si="4"/>
        <v>0</v>
      </c>
      <c r="BC46" s="198" t="e">
        <f t="shared" si="5"/>
        <v>#DIV/0!</v>
      </c>
    </row>
    <row r="47" spans="1:55" x14ac:dyDescent="0.2">
      <c r="A47" s="81" t="s">
        <v>55</v>
      </c>
      <c r="B47" s="39">
        <f>SUMIFS('EXPORT VENTE 2022'!$L:$L,'EXPORT VENTE 2022'!$G:$G,$A47,'EXPORT VENTE 2022'!$V:$V,B$1)</f>
        <v>0</v>
      </c>
      <c r="C47" s="39">
        <f>SUMIFS('EXPORT VENTE 2022'!$L:$L,'EXPORT VENTE 2022'!$G:$G,$A47,'EXPORT VENTE 2022'!$V:$V,C$1)</f>
        <v>0</v>
      </c>
      <c r="D47" s="39">
        <f>SUMIFS('EXPORT VENTE 2022'!$L:$L,'EXPORT VENTE 2022'!$G:$G,$A47,'EXPORT VENTE 2022'!$V:$V,D$1)</f>
        <v>0</v>
      </c>
      <c r="E47" s="39">
        <f>SUMIFS('EXPORT VENTE 2022'!$L:$L,'EXPORT VENTE 2022'!$G:$G,$A47,'EXPORT VENTE 2022'!$V:$V,E$1)</f>
        <v>0</v>
      </c>
      <c r="F47" s="39">
        <f>SUMIFS('EXPORT VENTE 2022'!$L:$L,'EXPORT VENTE 2022'!$G:$G,$A47,'EXPORT VENTE 2022'!$V:$V,F$1)</f>
        <v>0</v>
      </c>
      <c r="G47" s="39">
        <f>SUMIFS('EXPORT VENTE 2022'!$L:$L,'EXPORT VENTE 2022'!$G:$G,$A47,'EXPORT VENTE 2022'!$V:$V,G$1)</f>
        <v>0</v>
      </c>
      <c r="H47" s="39">
        <f>SUMIFS('EXPORT VENTE 2022'!$L:$L,'EXPORT VENTE 2022'!$G:$G,$A47,'EXPORT VENTE 2022'!$V:$V,H$1)</f>
        <v>0</v>
      </c>
      <c r="I47" s="39">
        <f>SUMIFS('EXPORT VENTE 2022'!$L:$L,'EXPORT VENTE 2022'!$G:$G,$A47,'EXPORT VENTE 2022'!$V:$V,I$1)</f>
        <v>0</v>
      </c>
      <c r="J47" s="39">
        <f>SUMIFS('EXPORT VENTE 2022'!$L:$L,'EXPORT VENTE 2022'!$G:$G,$A47,'EXPORT VENTE 2022'!$V:$V,J$1)</f>
        <v>0</v>
      </c>
      <c r="K47" s="39">
        <f>SUMIFS('EXPORT VENTE 2022'!$L:$L,'EXPORT VENTE 2022'!$G:$G,$A47,'EXPORT VENTE 2022'!$V:$V,K$1)</f>
        <v>0</v>
      </c>
      <c r="L47" s="39">
        <f>SUMIFS('EXPORT VENTE 2022'!$L:$L,'EXPORT VENTE 2022'!$G:$G,$A47,'EXPORT VENTE 2022'!$V:$V,L$1)</f>
        <v>0</v>
      </c>
      <c r="M47" s="39">
        <f>SUMIFS('EXPORT VENTE 2022'!$L:$L,'EXPORT VENTE 2022'!$G:$G,$A47,'EXPORT VENTE 2022'!$V:$V,M$1)</f>
        <v>0</v>
      </c>
      <c r="N47" s="39">
        <f>SUMIFS('EXPORT VENTE 2022'!$L:$L,'EXPORT VENTE 2022'!$G:$G,$A47,'EXPORT VENTE 2022'!$V:$V,N$1)</f>
        <v>0</v>
      </c>
      <c r="O47" s="39">
        <f>SUMIFS('EXPORT VENTE 2022'!$L:$L,'EXPORT VENTE 2022'!$G:$G,$A47,'EXPORT VENTE 2022'!$V:$V,O$1)</f>
        <v>0</v>
      </c>
      <c r="P47" s="39">
        <f>SUMIFS('EXPORT VENTE 2022'!$L:$L,'EXPORT VENTE 2022'!$G:$G,$A47,'EXPORT VENTE 2022'!$V:$V,P$1)</f>
        <v>0</v>
      </c>
      <c r="Q47" s="39">
        <f>SUMIFS('EXPORT VENTE 2022'!$L:$L,'EXPORT VENTE 2022'!$G:$G,$A47,'EXPORT VENTE 2022'!$V:$V,Q$1)</f>
        <v>0</v>
      </c>
      <c r="R47" s="39">
        <f>SUMIFS('EXPORT VENTE 2022'!$L:$L,'EXPORT VENTE 2022'!$G:$G,$A47,'EXPORT VENTE 2022'!$V:$V,R$1)</f>
        <v>0</v>
      </c>
      <c r="S47" s="39">
        <f>SUMIFS('EXPORT VENTE 2022'!$L:$L,'EXPORT VENTE 2022'!$G:$G,$A47,'EXPORT VENTE 2022'!$V:$V,S$1)</f>
        <v>0</v>
      </c>
      <c r="T47" s="39">
        <f>SUMIFS('EXPORT VENTE 2022'!$L:$L,'EXPORT VENTE 2022'!$G:$G,$A47,'EXPORT VENTE 2022'!$V:$V,T$1)</f>
        <v>0</v>
      </c>
      <c r="U47" s="39">
        <f>SUMIFS('EXPORT VENTE 2022'!$L:$L,'EXPORT VENTE 2022'!$G:$G,$A47,'EXPORT VENTE 2022'!$V:$V,U$1)</f>
        <v>0</v>
      </c>
      <c r="V47" s="39">
        <f>SUMIFS('EXPORT VENTE 2022'!$L:$L,'EXPORT VENTE 2022'!$G:$G,$A47,'EXPORT VENTE 2022'!$V:$V,V$1)</f>
        <v>0</v>
      </c>
      <c r="W47" s="39">
        <f>SUMIFS('EXPORT VENTE 2022'!$L:$L,'EXPORT VENTE 2022'!$G:$G,$A47,'EXPORT VENTE 2022'!$V:$V,W$1)</f>
        <v>0</v>
      </c>
      <c r="X47" s="39">
        <f>SUMIFS('EXPORT VENTE 2022'!$L:$L,'EXPORT VENTE 2022'!$G:$G,$A47,'EXPORT VENTE 2022'!$V:$V,X$1)</f>
        <v>0</v>
      </c>
      <c r="Y47" s="39">
        <f>SUMIFS('EXPORT VENTE 2022'!$L:$L,'EXPORT VENTE 2022'!$G:$G,$A47,'EXPORT VENTE 2022'!$V:$V,Y$1)</f>
        <v>0</v>
      </c>
      <c r="Z47" s="39">
        <f>SUMIFS('EXPORT VENTE 2022'!$L:$L,'EXPORT VENTE 2022'!$G:$G,$A47,'EXPORT VENTE 2022'!$V:$V,Z$1)</f>
        <v>0</v>
      </c>
      <c r="AA47" s="39">
        <f>SUMIFS('EXPORT VENTE 2022'!$L:$L,'EXPORT VENTE 2022'!$G:$G,$A47,'EXPORT VENTE 2022'!$V:$V,AA$1)</f>
        <v>0</v>
      </c>
      <c r="AB47" s="39">
        <f>SUMIFS('EXPORT VENTE 2022'!$L:$L,'EXPORT VENTE 2022'!$G:$G,$A47,'EXPORT VENTE 2022'!$V:$V,AB$1)</f>
        <v>0</v>
      </c>
      <c r="AC47" s="39">
        <f>SUMIFS('EXPORT VENTE 2022'!$L:$L,'EXPORT VENTE 2022'!$G:$G,$A47,'EXPORT VENTE 2022'!$V:$V,AC$1)</f>
        <v>0</v>
      </c>
      <c r="AD47" s="39">
        <f>SUMIFS('EXPORT VENTE 2022'!$L:$L,'EXPORT VENTE 2022'!$G:$G,$A47,'EXPORT VENTE 2022'!$V:$V,AD$1)</f>
        <v>0</v>
      </c>
      <c r="AE47" s="39">
        <f>SUMIFS('EXPORT VENTE 2022'!$L:$L,'EXPORT VENTE 2022'!$G:$G,$A47,'EXPORT VENTE 2022'!$V:$V,AE$1)</f>
        <v>0</v>
      </c>
      <c r="AF47" s="39">
        <f>SUMIFS('EXPORT VENTE 2022'!$L:$L,'EXPORT VENTE 2022'!$G:$G,$A47,'EXPORT VENTE 2022'!$V:$V,AF$1)</f>
        <v>0</v>
      </c>
      <c r="AG47" s="39">
        <f>SUMIFS('EXPORT VENTE 2022'!$L:$L,'EXPORT VENTE 2022'!$G:$G,$A47,'EXPORT VENTE 2022'!$V:$V,AG$1)</f>
        <v>0</v>
      </c>
      <c r="AH47" s="39">
        <f>SUMIFS('EXPORT VENTE 2022'!$L:$L,'EXPORT VENTE 2022'!$G:$G,$A47,'EXPORT VENTE 2022'!$V:$V,AH$1)</f>
        <v>0</v>
      </c>
      <c r="AI47" s="39">
        <f>SUMIFS('EXPORT VENTE 2022'!$L:$L,'EXPORT VENTE 2022'!$G:$G,$A47,'EXPORT VENTE 2022'!$V:$V,AI$1)</f>
        <v>0</v>
      </c>
      <c r="AJ47" s="39">
        <f>SUMIFS('EXPORT VENTE 2022'!$L:$L,'EXPORT VENTE 2022'!$G:$G,$A47,'EXPORT VENTE 2022'!$V:$V,AJ$1)</f>
        <v>0</v>
      </c>
      <c r="AK47" s="39">
        <f>SUMIFS('EXPORT VENTE 2022'!$L:$L,'EXPORT VENTE 2022'!$G:$G,$A47,'EXPORT VENTE 2022'!$V:$V,AK$1)</f>
        <v>0</v>
      </c>
      <c r="AL47" s="39">
        <f>SUMIFS('EXPORT VENTE 2022'!$L:$L,'EXPORT VENTE 2022'!$G:$G,$A47,'EXPORT VENTE 2022'!$V:$V,AL$1)</f>
        <v>0</v>
      </c>
      <c r="AM47" s="39">
        <f>SUMIFS('EXPORT VENTE 2022'!$L:$L,'EXPORT VENTE 2022'!$G:$G,$A47,'EXPORT VENTE 2022'!$V:$V,AM$1)</f>
        <v>0</v>
      </c>
      <c r="AN47" s="39">
        <f>SUMIFS('EXPORT VENTE 2022'!$L:$L,'EXPORT VENTE 2022'!$G:$G,$A47,'EXPORT VENTE 2022'!$V:$V,AN$1)</f>
        <v>0</v>
      </c>
      <c r="AO47" s="39">
        <f>SUMIFS('EXPORT VENTE 2022'!$L:$L,'EXPORT VENTE 2022'!$G:$G,$A47,'EXPORT VENTE 2022'!$V:$V,AO$1)</f>
        <v>0</v>
      </c>
      <c r="AP47" s="39">
        <f>SUMIFS('EXPORT VENTE 2022'!$L:$L,'EXPORT VENTE 2022'!$G:$G,$A47,'EXPORT VENTE 2022'!$V:$V,AP$1)</f>
        <v>0</v>
      </c>
      <c r="AQ47" s="39">
        <f>SUMIFS('EXPORT VENTE 2022'!$L:$L,'EXPORT VENTE 2022'!$G:$G,$A47,'EXPORT VENTE 2022'!$V:$V,AQ$1)</f>
        <v>0</v>
      </c>
      <c r="AR47" s="39">
        <f>SUMIFS('EXPORT VENTE 2022'!$L:$L,'EXPORT VENTE 2022'!$G:$G,$A47,'EXPORT VENTE 2022'!$V:$V,AR$1)</f>
        <v>0</v>
      </c>
      <c r="AS47" s="39">
        <f>SUMIFS('EXPORT VENTE 2022'!$L:$L,'EXPORT VENTE 2022'!$G:$G,$A47,'EXPORT VENTE 2022'!$V:$V,AS$1)</f>
        <v>0</v>
      </c>
      <c r="AT47" s="39">
        <f>SUMIFS('EXPORT VENTE 2022'!$L:$L,'EXPORT VENTE 2022'!$G:$G,$A47,'EXPORT VENTE 2022'!$V:$V,AT$1)</f>
        <v>0</v>
      </c>
      <c r="AU47" s="39">
        <f>SUMIFS('EXPORT VENTE 2022'!$L:$L,'EXPORT VENTE 2022'!$G:$G,$A47,'EXPORT VENTE 2022'!$V:$V,AU$1)</f>
        <v>0</v>
      </c>
      <c r="AV47" s="39">
        <f>SUMIFS('EXPORT VENTE 2022'!$L:$L,'EXPORT VENTE 2022'!$G:$G,$A47,'EXPORT VENTE 2022'!$V:$V,AV$1)</f>
        <v>0</v>
      </c>
      <c r="AW47" s="39">
        <f>SUMIFS('EXPORT VENTE 2022'!$L:$L,'EXPORT VENTE 2022'!$G:$G,$A47,'EXPORT VENTE 2022'!$V:$V,AW$1)</f>
        <v>0</v>
      </c>
      <c r="AX47" s="39">
        <f>SUMIFS('EXPORT VENTE 2022'!$L:$L,'EXPORT VENTE 2022'!$G:$G,$A47,'EXPORT VENTE 2022'!$V:$V,AX$1)</f>
        <v>0</v>
      </c>
      <c r="AY47" s="39">
        <f>SUMIFS('EXPORT VENTE 2022'!$L:$L,'EXPORT VENTE 2022'!$G:$G,$A47,'EXPORT VENTE 2022'!$V:$V,AY$1)</f>
        <v>0</v>
      </c>
      <c r="AZ47" s="39">
        <f>SUMIFS('EXPORT VENTE 2022'!$L:$L,'EXPORT VENTE 2022'!$G:$G,$A47,'EXPORT VENTE 2022'!$V:$V,AZ$1)</f>
        <v>0</v>
      </c>
      <c r="BA47" s="39">
        <f>SUMIFS('EXPORT VENTE 2022'!$L:$L,'EXPORT VENTE 2022'!$G:$G,$A47,'EXPORT VENTE 2022'!$V:$V,BA$1)</f>
        <v>0</v>
      </c>
      <c r="BB47">
        <f t="shared" si="4"/>
        <v>0</v>
      </c>
      <c r="BC47" s="198" t="e">
        <f t="shared" si="5"/>
        <v>#DIV/0!</v>
      </c>
    </row>
    <row r="48" spans="1:55" x14ac:dyDescent="0.2">
      <c r="A48" s="81" t="s">
        <v>56</v>
      </c>
      <c r="B48" s="39">
        <f>SUMIFS('EXPORT VENTE 2022'!$L:$L,'EXPORT VENTE 2022'!$G:$G,$A48,'EXPORT VENTE 2022'!$V:$V,B$1)</f>
        <v>0</v>
      </c>
      <c r="C48" s="39">
        <f>SUMIFS('EXPORT VENTE 2022'!$L:$L,'EXPORT VENTE 2022'!$G:$G,$A48,'EXPORT VENTE 2022'!$V:$V,C$1)</f>
        <v>0</v>
      </c>
      <c r="D48" s="39">
        <f>SUMIFS('EXPORT VENTE 2022'!$L:$L,'EXPORT VENTE 2022'!$G:$G,$A48,'EXPORT VENTE 2022'!$V:$V,D$1)</f>
        <v>0</v>
      </c>
      <c r="E48" s="39">
        <f>SUMIFS('EXPORT VENTE 2022'!$L:$L,'EXPORT VENTE 2022'!$G:$G,$A48,'EXPORT VENTE 2022'!$V:$V,E$1)</f>
        <v>0</v>
      </c>
      <c r="F48" s="39">
        <f>SUMIFS('EXPORT VENTE 2022'!$L:$L,'EXPORT VENTE 2022'!$G:$G,$A48,'EXPORT VENTE 2022'!$V:$V,F$1)</f>
        <v>0</v>
      </c>
      <c r="G48" s="39">
        <f>SUMIFS('EXPORT VENTE 2022'!$L:$L,'EXPORT VENTE 2022'!$G:$G,$A48,'EXPORT VENTE 2022'!$V:$V,G$1)</f>
        <v>0</v>
      </c>
      <c r="H48" s="39">
        <f>SUMIFS('EXPORT VENTE 2022'!$L:$L,'EXPORT VENTE 2022'!$G:$G,$A48,'EXPORT VENTE 2022'!$V:$V,H$1)</f>
        <v>0</v>
      </c>
      <c r="I48" s="39">
        <f>SUMIFS('EXPORT VENTE 2022'!$L:$L,'EXPORT VENTE 2022'!$G:$G,$A48,'EXPORT VENTE 2022'!$V:$V,I$1)</f>
        <v>0</v>
      </c>
      <c r="J48" s="39">
        <f>SUMIFS('EXPORT VENTE 2022'!$L:$L,'EXPORT VENTE 2022'!$G:$G,$A48,'EXPORT VENTE 2022'!$V:$V,J$1)</f>
        <v>0</v>
      </c>
      <c r="K48" s="39">
        <f>SUMIFS('EXPORT VENTE 2022'!$L:$L,'EXPORT VENTE 2022'!$G:$G,$A48,'EXPORT VENTE 2022'!$V:$V,K$1)</f>
        <v>0</v>
      </c>
      <c r="L48" s="39">
        <f>SUMIFS('EXPORT VENTE 2022'!$L:$L,'EXPORT VENTE 2022'!$G:$G,$A48,'EXPORT VENTE 2022'!$V:$V,L$1)</f>
        <v>0</v>
      </c>
      <c r="M48" s="39">
        <f>SUMIFS('EXPORT VENTE 2022'!$L:$L,'EXPORT VENTE 2022'!$G:$G,$A48,'EXPORT VENTE 2022'!$V:$V,M$1)</f>
        <v>0</v>
      </c>
      <c r="N48" s="39">
        <f>SUMIFS('EXPORT VENTE 2022'!$L:$L,'EXPORT VENTE 2022'!$G:$G,$A48,'EXPORT VENTE 2022'!$V:$V,N$1)</f>
        <v>0</v>
      </c>
      <c r="O48" s="39">
        <f>SUMIFS('EXPORT VENTE 2022'!$L:$L,'EXPORT VENTE 2022'!$G:$G,$A48,'EXPORT VENTE 2022'!$V:$V,O$1)</f>
        <v>0</v>
      </c>
      <c r="P48" s="39">
        <f>SUMIFS('EXPORT VENTE 2022'!$L:$L,'EXPORT VENTE 2022'!$G:$G,$A48,'EXPORT VENTE 2022'!$V:$V,P$1)</f>
        <v>0</v>
      </c>
      <c r="Q48" s="39">
        <f>SUMIFS('EXPORT VENTE 2022'!$L:$L,'EXPORT VENTE 2022'!$G:$G,$A48,'EXPORT VENTE 2022'!$V:$V,Q$1)</f>
        <v>0</v>
      </c>
      <c r="R48" s="39">
        <f>SUMIFS('EXPORT VENTE 2022'!$L:$L,'EXPORT VENTE 2022'!$G:$G,$A48,'EXPORT VENTE 2022'!$V:$V,R$1)</f>
        <v>0</v>
      </c>
      <c r="S48" s="39">
        <f>SUMIFS('EXPORT VENTE 2022'!$L:$L,'EXPORT VENTE 2022'!$G:$G,$A48,'EXPORT VENTE 2022'!$V:$V,S$1)</f>
        <v>0</v>
      </c>
      <c r="T48" s="39">
        <f>SUMIFS('EXPORT VENTE 2022'!$L:$L,'EXPORT VENTE 2022'!$G:$G,$A48,'EXPORT VENTE 2022'!$V:$V,T$1)</f>
        <v>0</v>
      </c>
      <c r="U48" s="39">
        <f>SUMIFS('EXPORT VENTE 2022'!$L:$L,'EXPORT VENTE 2022'!$G:$G,$A48,'EXPORT VENTE 2022'!$V:$V,U$1)</f>
        <v>0</v>
      </c>
      <c r="V48" s="39">
        <f>SUMIFS('EXPORT VENTE 2022'!$L:$L,'EXPORT VENTE 2022'!$G:$G,$A48,'EXPORT VENTE 2022'!$V:$V,V$1)</f>
        <v>0</v>
      </c>
      <c r="W48" s="39">
        <f>SUMIFS('EXPORT VENTE 2022'!$L:$L,'EXPORT VENTE 2022'!$G:$G,$A48,'EXPORT VENTE 2022'!$V:$V,W$1)</f>
        <v>0</v>
      </c>
      <c r="X48" s="39">
        <f>SUMIFS('EXPORT VENTE 2022'!$L:$L,'EXPORT VENTE 2022'!$G:$G,$A48,'EXPORT VENTE 2022'!$V:$V,X$1)</f>
        <v>0</v>
      </c>
      <c r="Y48" s="39">
        <f>SUMIFS('EXPORT VENTE 2022'!$L:$L,'EXPORT VENTE 2022'!$G:$G,$A48,'EXPORT VENTE 2022'!$V:$V,Y$1)</f>
        <v>0</v>
      </c>
      <c r="Z48" s="39">
        <f>SUMIFS('EXPORT VENTE 2022'!$L:$L,'EXPORT VENTE 2022'!$G:$G,$A48,'EXPORT VENTE 2022'!$V:$V,Z$1)</f>
        <v>0</v>
      </c>
      <c r="AA48" s="39">
        <f>SUMIFS('EXPORT VENTE 2022'!$L:$L,'EXPORT VENTE 2022'!$G:$G,$A48,'EXPORT VENTE 2022'!$V:$V,AA$1)</f>
        <v>0</v>
      </c>
      <c r="AB48" s="39">
        <f>SUMIFS('EXPORT VENTE 2022'!$L:$L,'EXPORT VENTE 2022'!$G:$G,$A48,'EXPORT VENTE 2022'!$V:$V,AB$1)</f>
        <v>0</v>
      </c>
      <c r="AC48" s="39">
        <f>SUMIFS('EXPORT VENTE 2022'!$L:$L,'EXPORT VENTE 2022'!$G:$G,$A48,'EXPORT VENTE 2022'!$V:$V,AC$1)</f>
        <v>0</v>
      </c>
      <c r="AD48" s="39">
        <f>SUMIFS('EXPORT VENTE 2022'!$L:$L,'EXPORT VENTE 2022'!$G:$G,$A48,'EXPORT VENTE 2022'!$V:$V,AD$1)</f>
        <v>0</v>
      </c>
      <c r="AE48" s="39">
        <f>SUMIFS('EXPORT VENTE 2022'!$L:$L,'EXPORT VENTE 2022'!$G:$G,$A48,'EXPORT VENTE 2022'!$V:$V,AE$1)</f>
        <v>0</v>
      </c>
      <c r="AF48" s="39">
        <f>SUMIFS('EXPORT VENTE 2022'!$L:$L,'EXPORT VENTE 2022'!$G:$G,$A48,'EXPORT VENTE 2022'!$V:$V,AF$1)</f>
        <v>0</v>
      </c>
      <c r="AG48" s="39">
        <f>SUMIFS('EXPORT VENTE 2022'!$L:$L,'EXPORT VENTE 2022'!$G:$G,$A48,'EXPORT VENTE 2022'!$V:$V,AG$1)</f>
        <v>0</v>
      </c>
      <c r="AH48" s="39">
        <f>SUMIFS('EXPORT VENTE 2022'!$L:$L,'EXPORT VENTE 2022'!$G:$G,$A48,'EXPORT VENTE 2022'!$V:$V,AH$1)</f>
        <v>0</v>
      </c>
      <c r="AI48" s="39">
        <f>SUMIFS('EXPORT VENTE 2022'!$L:$L,'EXPORT VENTE 2022'!$G:$G,$A48,'EXPORT VENTE 2022'!$V:$V,AI$1)</f>
        <v>0</v>
      </c>
      <c r="AJ48" s="39">
        <f>SUMIFS('EXPORT VENTE 2022'!$L:$L,'EXPORT VENTE 2022'!$G:$G,$A48,'EXPORT VENTE 2022'!$V:$V,AJ$1)</f>
        <v>0</v>
      </c>
      <c r="AK48" s="39">
        <f>SUMIFS('EXPORT VENTE 2022'!$L:$L,'EXPORT VENTE 2022'!$G:$G,$A48,'EXPORT VENTE 2022'!$V:$V,AK$1)</f>
        <v>0</v>
      </c>
      <c r="AL48" s="39">
        <f>SUMIFS('EXPORT VENTE 2022'!$L:$L,'EXPORT VENTE 2022'!$G:$G,$A48,'EXPORT VENTE 2022'!$V:$V,AL$1)</f>
        <v>0</v>
      </c>
      <c r="AM48" s="39">
        <f>SUMIFS('EXPORT VENTE 2022'!$L:$L,'EXPORT VENTE 2022'!$G:$G,$A48,'EXPORT VENTE 2022'!$V:$V,AM$1)</f>
        <v>0</v>
      </c>
      <c r="AN48" s="39">
        <f>SUMIFS('EXPORT VENTE 2022'!$L:$L,'EXPORT VENTE 2022'!$G:$G,$A48,'EXPORT VENTE 2022'!$V:$V,AN$1)</f>
        <v>0</v>
      </c>
      <c r="AO48" s="39">
        <f>SUMIFS('EXPORT VENTE 2022'!$L:$L,'EXPORT VENTE 2022'!$G:$G,$A48,'EXPORT VENTE 2022'!$V:$V,AO$1)</f>
        <v>0</v>
      </c>
      <c r="AP48" s="39">
        <f>SUMIFS('EXPORT VENTE 2022'!$L:$L,'EXPORT VENTE 2022'!$G:$G,$A48,'EXPORT VENTE 2022'!$V:$V,AP$1)</f>
        <v>0</v>
      </c>
      <c r="AQ48" s="39">
        <f>SUMIFS('EXPORT VENTE 2022'!$L:$L,'EXPORT VENTE 2022'!$G:$G,$A48,'EXPORT VENTE 2022'!$V:$V,AQ$1)</f>
        <v>0</v>
      </c>
      <c r="AR48" s="39">
        <f>SUMIFS('EXPORT VENTE 2022'!$L:$L,'EXPORT VENTE 2022'!$G:$G,$A48,'EXPORT VENTE 2022'!$V:$V,AR$1)</f>
        <v>0</v>
      </c>
      <c r="AS48" s="39">
        <f>SUMIFS('EXPORT VENTE 2022'!$L:$L,'EXPORT VENTE 2022'!$G:$G,$A48,'EXPORT VENTE 2022'!$V:$V,AS$1)</f>
        <v>0</v>
      </c>
      <c r="AT48" s="39">
        <f>SUMIFS('EXPORT VENTE 2022'!$L:$L,'EXPORT VENTE 2022'!$G:$G,$A48,'EXPORT VENTE 2022'!$V:$V,AT$1)</f>
        <v>0</v>
      </c>
      <c r="AU48" s="39">
        <f>SUMIFS('EXPORT VENTE 2022'!$L:$L,'EXPORT VENTE 2022'!$G:$G,$A48,'EXPORT VENTE 2022'!$V:$V,AU$1)</f>
        <v>0</v>
      </c>
      <c r="AV48" s="39">
        <f>SUMIFS('EXPORT VENTE 2022'!$L:$L,'EXPORT VENTE 2022'!$G:$G,$A48,'EXPORT VENTE 2022'!$V:$V,AV$1)</f>
        <v>0</v>
      </c>
      <c r="AW48" s="39">
        <f>SUMIFS('EXPORT VENTE 2022'!$L:$L,'EXPORT VENTE 2022'!$G:$G,$A48,'EXPORT VENTE 2022'!$V:$V,AW$1)</f>
        <v>0</v>
      </c>
      <c r="AX48" s="39">
        <f>SUMIFS('EXPORT VENTE 2022'!$L:$L,'EXPORT VENTE 2022'!$G:$G,$A48,'EXPORT VENTE 2022'!$V:$V,AX$1)</f>
        <v>0</v>
      </c>
      <c r="AY48" s="39">
        <f>SUMIFS('EXPORT VENTE 2022'!$L:$L,'EXPORT VENTE 2022'!$G:$G,$A48,'EXPORT VENTE 2022'!$V:$V,AY$1)</f>
        <v>0</v>
      </c>
      <c r="AZ48" s="39">
        <f>SUMIFS('EXPORT VENTE 2022'!$L:$L,'EXPORT VENTE 2022'!$G:$G,$A48,'EXPORT VENTE 2022'!$V:$V,AZ$1)</f>
        <v>0</v>
      </c>
      <c r="BA48" s="39">
        <f>SUMIFS('EXPORT VENTE 2022'!$L:$L,'EXPORT VENTE 2022'!$G:$G,$A48,'EXPORT VENTE 2022'!$V:$V,BA$1)</f>
        <v>0</v>
      </c>
      <c r="BB48">
        <f t="shared" si="4"/>
        <v>0</v>
      </c>
      <c r="BC48" s="198" t="e">
        <f t="shared" si="5"/>
        <v>#DIV/0!</v>
      </c>
    </row>
    <row r="49" spans="1:55" x14ac:dyDescent="0.2">
      <c r="A49" s="81" t="s">
        <v>57</v>
      </c>
      <c r="B49" s="39">
        <f>SUMIFS('EXPORT VENTE 2022'!$L:$L,'EXPORT VENTE 2022'!$G:$G,$A49,'EXPORT VENTE 2022'!$V:$V,B$1)</f>
        <v>0</v>
      </c>
      <c r="C49" s="39">
        <f>SUMIFS('EXPORT VENTE 2022'!$L:$L,'EXPORT VENTE 2022'!$G:$G,$A49,'EXPORT VENTE 2022'!$V:$V,C$1)</f>
        <v>0</v>
      </c>
      <c r="D49" s="39">
        <f>SUMIFS('EXPORT VENTE 2022'!$L:$L,'EXPORT VENTE 2022'!$G:$G,$A49,'EXPORT VENTE 2022'!$V:$V,D$1)</f>
        <v>0</v>
      </c>
      <c r="E49" s="39">
        <f>SUMIFS('EXPORT VENTE 2022'!$L:$L,'EXPORT VENTE 2022'!$G:$G,$A49,'EXPORT VENTE 2022'!$V:$V,E$1)</f>
        <v>0</v>
      </c>
      <c r="F49" s="39">
        <f>SUMIFS('EXPORT VENTE 2022'!$L:$L,'EXPORT VENTE 2022'!$G:$G,$A49,'EXPORT VENTE 2022'!$V:$V,F$1)</f>
        <v>0</v>
      </c>
      <c r="G49" s="39">
        <f>SUMIFS('EXPORT VENTE 2022'!$L:$L,'EXPORT VENTE 2022'!$G:$G,$A49,'EXPORT VENTE 2022'!$V:$V,G$1)</f>
        <v>0</v>
      </c>
      <c r="H49" s="39">
        <f>SUMIFS('EXPORT VENTE 2022'!$L:$L,'EXPORT VENTE 2022'!$G:$G,$A49,'EXPORT VENTE 2022'!$V:$V,H$1)</f>
        <v>0</v>
      </c>
      <c r="I49" s="39">
        <f>SUMIFS('EXPORT VENTE 2022'!$L:$L,'EXPORT VENTE 2022'!$G:$G,$A49,'EXPORT VENTE 2022'!$V:$V,I$1)</f>
        <v>0</v>
      </c>
      <c r="J49" s="39">
        <f>SUMIFS('EXPORT VENTE 2022'!$L:$L,'EXPORT VENTE 2022'!$G:$G,$A49,'EXPORT VENTE 2022'!$V:$V,J$1)</f>
        <v>0</v>
      </c>
      <c r="K49" s="39">
        <f>SUMIFS('EXPORT VENTE 2022'!$L:$L,'EXPORT VENTE 2022'!$G:$G,$A49,'EXPORT VENTE 2022'!$V:$V,K$1)</f>
        <v>0</v>
      </c>
      <c r="L49" s="39">
        <f>SUMIFS('EXPORT VENTE 2022'!$L:$L,'EXPORT VENTE 2022'!$G:$G,$A49,'EXPORT VENTE 2022'!$V:$V,L$1)</f>
        <v>0</v>
      </c>
      <c r="M49" s="39">
        <f>SUMIFS('EXPORT VENTE 2022'!$L:$L,'EXPORT VENTE 2022'!$G:$G,$A49,'EXPORT VENTE 2022'!$V:$V,M$1)</f>
        <v>0</v>
      </c>
      <c r="N49" s="39">
        <f>SUMIFS('EXPORT VENTE 2022'!$L:$L,'EXPORT VENTE 2022'!$G:$G,$A49,'EXPORT VENTE 2022'!$V:$V,N$1)</f>
        <v>0</v>
      </c>
      <c r="O49" s="39">
        <f>SUMIFS('EXPORT VENTE 2022'!$L:$L,'EXPORT VENTE 2022'!$G:$G,$A49,'EXPORT VENTE 2022'!$V:$V,O$1)</f>
        <v>0</v>
      </c>
      <c r="P49" s="39">
        <f>SUMIFS('EXPORT VENTE 2022'!$L:$L,'EXPORT VENTE 2022'!$G:$G,$A49,'EXPORT VENTE 2022'!$V:$V,P$1)</f>
        <v>0</v>
      </c>
      <c r="Q49" s="39">
        <f>SUMIFS('EXPORT VENTE 2022'!$L:$L,'EXPORT VENTE 2022'!$G:$G,$A49,'EXPORT VENTE 2022'!$V:$V,Q$1)</f>
        <v>0</v>
      </c>
      <c r="R49" s="39">
        <f>SUMIFS('EXPORT VENTE 2022'!$L:$L,'EXPORT VENTE 2022'!$G:$G,$A49,'EXPORT VENTE 2022'!$V:$V,R$1)</f>
        <v>0</v>
      </c>
      <c r="S49" s="39">
        <f>SUMIFS('EXPORT VENTE 2022'!$L:$L,'EXPORT VENTE 2022'!$G:$G,$A49,'EXPORT VENTE 2022'!$V:$V,S$1)</f>
        <v>0</v>
      </c>
      <c r="T49" s="39">
        <f>SUMIFS('EXPORT VENTE 2022'!$L:$L,'EXPORT VENTE 2022'!$G:$G,$A49,'EXPORT VENTE 2022'!$V:$V,T$1)</f>
        <v>0</v>
      </c>
      <c r="U49" s="39">
        <f>SUMIFS('EXPORT VENTE 2022'!$L:$L,'EXPORT VENTE 2022'!$G:$G,$A49,'EXPORT VENTE 2022'!$V:$V,U$1)</f>
        <v>0</v>
      </c>
      <c r="V49" s="39">
        <f>SUMIFS('EXPORT VENTE 2022'!$L:$L,'EXPORT VENTE 2022'!$G:$G,$A49,'EXPORT VENTE 2022'!$V:$V,V$1)</f>
        <v>0</v>
      </c>
      <c r="W49" s="39">
        <f>SUMIFS('EXPORT VENTE 2022'!$L:$L,'EXPORT VENTE 2022'!$G:$G,$A49,'EXPORT VENTE 2022'!$V:$V,W$1)</f>
        <v>0</v>
      </c>
      <c r="X49" s="39">
        <f>SUMIFS('EXPORT VENTE 2022'!$L:$L,'EXPORT VENTE 2022'!$G:$G,$A49,'EXPORT VENTE 2022'!$V:$V,X$1)</f>
        <v>0</v>
      </c>
      <c r="Y49" s="39">
        <f>SUMIFS('EXPORT VENTE 2022'!$L:$L,'EXPORT VENTE 2022'!$G:$G,$A49,'EXPORT VENTE 2022'!$V:$V,Y$1)</f>
        <v>0</v>
      </c>
      <c r="Z49" s="39">
        <f>SUMIFS('EXPORT VENTE 2022'!$L:$L,'EXPORT VENTE 2022'!$G:$G,$A49,'EXPORT VENTE 2022'!$V:$V,Z$1)</f>
        <v>0</v>
      </c>
      <c r="AA49" s="39">
        <f>SUMIFS('EXPORT VENTE 2022'!$L:$L,'EXPORT VENTE 2022'!$G:$G,$A49,'EXPORT VENTE 2022'!$V:$V,AA$1)</f>
        <v>0</v>
      </c>
      <c r="AB49" s="39">
        <f>SUMIFS('EXPORT VENTE 2022'!$L:$L,'EXPORT VENTE 2022'!$G:$G,$A49,'EXPORT VENTE 2022'!$V:$V,AB$1)</f>
        <v>0</v>
      </c>
      <c r="AC49" s="39">
        <f>SUMIFS('EXPORT VENTE 2022'!$L:$L,'EXPORT VENTE 2022'!$G:$G,$A49,'EXPORT VENTE 2022'!$V:$V,AC$1)</f>
        <v>0</v>
      </c>
      <c r="AD49" s="39">
        <f>SUMIFS('EXPORT VENTE 2022'!$L:$L,'EXPORT VENTE 2022'!$G:$G,$A49,'EXPORT VENTE 2022'!$V:$V,AD$1)</f>
        <v>0</v>
      </c>
      <c r="AE49" s="39">
        <f>SUMIFS('EXPORT VENTE 2022'!$L:$L,'EXPORT VENTE 2022'!$G:$G,$A49,'EXPORT VENTE 2022'!$V:$V,AE$1)</f>
        <v>0</v>
      </c>
      <c r="AF49" s="39">
        <f>SUMIFS('EXPORT VENTE 2022'!$L:$L,'EXPORT VENTE 2022'!$G:$G,$A49,'EXPORT VENTE 2022'!$V:$V,AF$1)</f>
        <v>0</v>
      </c>
      <c r="AG49" s="39">
        <f>SUMIFS('EXPORT VENTE 2022'!$L:$L,'EXPORT VENTE 2022'!$G:$G,$A49,'EXPORT VENTE 2022'!$V:$V,AG$1)</f>
        <v>0</v>
      </c>
      <c r="AH49" s="39">
        <f>SUMIFS('EXPORT VENTE 2022'!$L:$L,'EXPORT VENTE 2022'!$G:$G,$A49,'EXPORT VENTE 2022'!$V:$V,AH$1)</f>
        <v>0</v>
      </c>
      <c r="AI49" s="39">
        <f>SUMIFS('EXPORT VENTE 2022'!$L:$L,'EXPORT VENTE 2022'!$G:$G,$A49,'EXPORT VENTE 2022'!$V:$V,AI$1)</f>
        <v>0</v>
      </c>
      <c r="AJ49" s="39">
        <f>SUMIFS('EXPORT VENTE 2022'!$L:$L,'EXPORT VENTE 2022'!$G:$G,$A49,'EXPORT VENTE 2022'!$V:$V,AJ$1)</f>
        <v>0</v>
      </c>
      <c r="AK49" s="39">
        <f>SUMIFS('EXPORT VENTE 2022'!$L:$L,'EXPORT VENTE 2022'!$G:$G,$A49,'EXPORT VENTE 2022'!$V:$V,AK$1)</f>
        <v>0</v>
      </c>
      <c r="AL49" s="39">
        <f>SUMIFS('EXPORT VENTE 2022'!$L:$L,'EXPORT VENTE 2022'!$G:$G,$A49,'EXPORT VENTE 2022'!$V:$V,AL$1)</f>
        <v>0</v>
      </c>
      <c r="AM49" s="39">
        <f>SUMIFS('EXPORT VENTE 2022'!$L:$L,'EXPORT VENTE 2022'!$G:$G,$A49,'EXPORT VENTE 2022'!$V:$V,AM$1)</f>
        <v>0</v>
      </c>
      <c r="AN49" s="39">
        <f>SUMIFS('EXPORT VENTE 2022'!$L:$L,'EXPORT VENTE 2022'!$G:$G,$A49,'EXPORT VENTE 2022'!$V:$V,AN$1)</f>
        <v>0</v>
      </c>
      <c r="AO49" s="39">
        <f>SUMIFS('EXPORT VENTE 2022'!$L:$L,'EXPORT VENTE 2022'!$G:$G,$A49,'EXPORT VENTE 2022'!$V:$V,AO$1)</f>
        <v>0</v>
      </c>
      <c r="AP49" s="39">
        <f>SUMIFS('EXPORT VENTE 2022'!$L:$L,'EXPORT VENTE 2022'!$G:$G,$A49,'EXPORT VENTE 2022'!$V:$V,AP$1)</f>
        <v>0</v>
      </c>
      <c r="AQ49" s="39">
        <f>SUMIFS('EXPORT VENTE 2022'!$L:$L,'EXPORT VENTE 2022'!$G:$G,$A49,'EXPORT VENTE 2022'!$V:$V,AQ$1)</f>
        <v>0</v>
      </c>
      <c r="AR49" s="39">
        <f>SUMIFS('EXPORT VENTE 2022'!$L:$L,'EXPORT VENTE 2022'!$G:$G,$A49,'EXPORT VENTE 2022'!$V:$V,AR$1)</f>
        <v>0</v>
      </c>
      <c r="AS49" s="39">
        <f>SUMIFS('EXPORT VENTE 2022'!$L:$L,'EXPORT VENTE 2022'!$G:$G,$A49,'EXPORT VENTE 2022'!$V:$V,AS$1)</f>
        <v>0</v>
      </c>
      <c r="AT49" s="39">
        <f>SUMIFS('EXPORT VENTE 2022'!$L:$L,'EXPORT VENTE 2022'!$G:$G,$A49,'EXPORT VENTE 2022'!$V:$V,AT$1)</f>
        <v>0</v>
      </c>
      <c r="AU49" s="39">
        <f>SUMIFS('EXPORT VENTE 2022'!$L:$L,'EXPORT VENTE 2022'!$G:$G,$A49,'EXPORT VENTE 2022'!$V:$V,AU$1)</f>
        <v>0</v>
      </c>
      <c r="AV49" s="39">
        <f>SUMIFS('EXPORT VENTE 2022'!$L:$L,'EXPORT VENTE 2022'!$G:$G,$A49,'EXPORT VENTE 2022'!$V:$V,AV$1)</f>
        <v>0</v>
      </c>
      <c r="AW49" s="39">
        <f>SUMIFS('EXPORT VENTE 2022'!$L:$L,'EXPORT VENTE 2022'!$G:$G,$A49,'EXPORT VENTE 2022'!$V:$V,AW$1)</f>
        <v>0</v>
      </c>
      <c r="AX49" s="39">
        <f>SUMIFS('EXPORT VENTE 2022'!$L:$L,'EXPORT VENTE 2022'!$G:$G,$A49,'EXPORT VENTE 2022'!$V:$V,AX$1)</f>
        <v>0</v>
      </c>
      <c r="AY49" s="39">
        <f>SUMIFS('EXPORT VENTE 2022'!$L:$L,'EXPORT VENTE 2022'!$G:$G,$A49,'EXPORT VENTE 2022'!$V:$V,AY$1)</f>
        <v>0</v>
      </c>
      <c r="AZ49" s="39">
        <f>SUMIFS('EXPORT VENTE 2022'!$L:$L,'EXPORT VENTE 2022'!$G:$G,$A49,'EXPORT VENTE 2022'!$V:$V,AZ$1)</f>
        <v>0</v>
      </c>
      <c r="BA49" s="39">
        <f>SUMIFS('EXPORT VENTE 2022'!$L:$L,'EXPORT VENTE 2022'!$G:$G,$A49,'EXPORT VENTE 2022'!$V:$V,BA$1)</f>
        <v>0</v>
      </c>
      <c r="BB49">
        <f t="shared" si="4"/>
        <v>0</v>
      </c>
      <c r="BC49" s="198" t="e">
        <f t="shared" si="5"/>
        <v>#DIV/0!</v>
      </c>
    </row>
    <row r="50" spans="1:55" x14ac:dyDescent="0.2">
      <c r="A50" s="81" t="s">
        <v>58</v>
      </c>
      <c r="B50" s="39">
        <f>SUMIFS('EXPORT VENTE 2022'!$L:$L,'EXPORT VENTE 2022'!$G:$G,$A50,'EXPORT VENTE 2022'!$V:$V,B$1)</f>
        <v>0</v>
      </c>
      <c r="C50" s="39">
        <f>SUMIFS('EXPORT VENTE 2022'!$L:$L,'EXPORT VENTE 2022'!$G:$G,$A50,'EXPORT VENTE 2022'!$V:$V,C$1)</f>
        <v>0</v>
      </c>
      <c r="D50" s="39">
        <f>SUMIFS('EXPORT VENTE 2022'!$L:$L,'EXPORT VENTE 2022'!$G:$G,$A50,'EXPORT VENTE 2022'!$V:$V,D$1)</f>
        <v>0</v>
      </c>
      <c r="E50" s="39">
        <f>SUMIFS('EXPORT VENTE 2022'!$L:$L,'EXPORT VENTE 2022'!$G:$G,$A50,'EXPORT VENTE 2022'!$V:$V,E$1)</f>
        <v>0</v>
      </c>
      <c r="F50" s="39">
        <f>SUMIFS('EXPORT VENTE 2022'!$L:$L,'EXPORT VENTE 2022'!$G:$G,$A50,'EXPORT VENTE 2022'!$V:$V,F$1)</f>
        <v>0</v>
      </c>
      <c r="G50" s="39">
        <f>SUMIFS('EXPORT VENTE 2022'!$L:$L,'EXPORT VENTE 2022'!$G:$G,$A50,'EXPORT VENTE 2022'!$V:$V,G$1)</f>
        <v>0</v>
      </c>
      <c r="H50" s="39">
        <f>SUMIFS('EXPORT VENTE 2022'!$L:$L,'EXPORT VENTE 2022'!$G:$G,$A50,'EXPORT VENTE 2022'!$V:$V,H$1)</f>
        <v>0</v>
      </c>
      <c r="I50" s="39">
        <f>SUMIFS('EXPORT VENTE 2022'!$L:$L,'EXPORT VENTE 2022'!$G:$G,$A50,'EXPORT VENTE 2022'!$V:$V,I$1)</f>
        <v>0</v>
      </c>
      <c r="J50" s="39">
        <f>SUMIFS('EXPORT VENTE 2022'!$L:$L,'EXPORT VENTE 2022'!$G:$G,$A50,'EXPORT VENTE 2022'!$V:$V,J$1)</f>
        <v>0</v>
      </c>
      <c r="K50" s="39">
        <f>SUMIFS('EXPORT VENTE 2022'!$L:$L,'EXPORT VENTE 2022'!$G:$G,$A50,'EXPORT VENTE 2022'!$V:$V,K$1)</f>
        <v>0</v>
      </c>
      <c r="L50" s="39">
        <f>SUMIFS('EXPORT VENTE 2022'!$L:$L,'EXPORT VENTE 2022'!$G:$G,$A50,'EXPORT VENTE 2022'!$V:$V,L$1)</f>
        <v>0</v>
      </c>
      <c r="M50" s="39">
        <f>SUMIFS('EXPORT VENTE 2022'!$L:$L,'EXPORT VENTE 2022'!$G:$G,$A50,'EXPORT VENTE 2022'!$V:$V,M$1)</f>
        <v>0</v>
      </c>
      <c r="N50" s="39">
        <f>SUMIFS('EXPORT VENTE 2022'!$L:$L,'EXPORT VENTE 2022'!$G:$G,$A50,'EXPORT VENTE 2022'!$V:$V,N$1)</f>
        <v>0</v>
      </c>
      <c r="O50" s="39">
        <f>SUMIFS('EXPORT VENTE 2022'!$L:$L,'EXPORT VENTE 2022'!$G:$G,$A50,'EXPORT VENTE 2022'!$V:$V,O$1)</f>
        <v>0</v>
      </c>
      <c r="P50" s="39">
        <f>SUMIFS('EXPORT VENTE 2022'!$L:$L,'EXPORT VENTE 2022'!$G:$G,$A50,'EXPORT VENTE 2022'!$V:$V,P$1)</f>
        <v>0</v>
      </c>
      <c r="Q50" s="39">
        <f>SUMIFS('EXPORT VENTE 2022'!$L:$L,'EXPORT VENTE 2022'!$G:$G,$A50,'EXPORT VENTE 2022'!$V:$V,Q$1)</f>
        <v>0</v>
      </c>
      <c r="R50" s="39">
        <f>SUMIFS('EXPORT VENTE 2022'!$L:$L,'EXPORT VENTE 2022'!$G:$G,$A50,'EXPORT VENTE 2022'!$V:$V,R$1)</f>
        <v>0</v>
      </c>
      <c r="S50" s="39">
        <f>SUMIFS('EXPORT VENTE 2022'!$L:$L,'EXPORT VENTE 2022'!$G:$G,$A50,'EXPORT VENTE 2022'!$V:$V,S$1)</f>
        <v>0</v>
      </c>
      <c r="T50" s="39">
        <f>SUMIFS('EXPORT VENTE 2022'!$L:$L,'EXPORT VENTE 2022'!$G:$G,$A50,'EXPORT VENTE 2022'!$V:$V,T$1)</f>
        <v>0</v>
      </c>
      <c r="U50" s="39">
        <f>SUMIFS('EXPORT VENTE 2022'!$L:$L,'EXPORT VENTE 2022'!$G:$G,$A50,'EXPORT VENTE 2022'!$V:$V,U$1)</f>
        <v>0</v>
      </c>
      <c r="V50" s="39">
        <f>SUMIFS('EXPORT VENTE 2022'!$L:$L,'EXPORT VENTE 2022'!$G:$G,$A50,'EXPORT VENTE 2022'!$V:$V,V$1)</f>
        <v>0</v>
      </c>
      <c r="W50" s="39">
        <f>SUMIFS('EXPORT VENTE 2022'!$L:$L,'EXPORT VENTE 2022'!$G:$G,$A50,'EXPORT VENTE 2022'!$V:$V,W$1)</f>
        <v>0</v>
      </c>
      <c r="X50" s="39">
        <f>SUMIFS('EXPORT VENTE 2022'!$L:$L,'EXPORT VENTE 2022'!$G:$G,$A50,'EXPORT VENTE 2022'!$V:$V,X$1)</f>
        <v>0</v>
      </c>
      <c r="Y50" s="39">
        <f>SUMIFS('EXPORT VENTE 2022'!$L:$L,'EXPORT VENTE 2022'!$G:$G,$A50,'EXPORT VENTE 2022'!$V:$V,Y$1)</f>
        <v>0</v>
      </c>
      <c r="Z50" s="39">
        <f>SUMIFS('EXPORT VENTE 2022'!$L:$L,'EXPORT VENTE 2022'!$G:$G,$A50,'EXPORT VENTE 2022'!$V:$V,Z$1)</f>
        <v>0</v>
      </c>
      <c r="AA50" s="39">
        <f>SUMIFS('EXPORT VENTE 2022'!$L:$L,'EXPORT VENTE 2022'!$G:$G,$A50,'EXPORT VENTE 2022'!$V:$V,AA$1)</f>
        <v>0</v>
      </c>
      <c r="AB50" s="39">
        <f>SUMIFS('EXPORT VENTE 2022'!$L:$L,'EXPORT VENTE 2022'!$G:$G,$A50,'EXPORT VENTE 2022'!$V:$V,AB$1)</f>
        <v>0</v>
      </c>
      <c r="AC50" s="39">
        <f>SUMIFS('EXPORT VENTE 2022'!$L:$L,'EXPORT VENTE 2022'!$G:$G,$A50,'EXPORT VENTE 2022'!$V:$V,AC$1)</f>
        <v>0</v>
      </c>
      <c r="AD50" s="39">
        <f>SUMIFS('EXPORT VENTE 2022'!$L:$L,'EXPORT VENTE 2022'!$G:$G,$A50,'EXPORT VENTE 2022'!$V:$V,AD$1)</f>
        <v>0</v>
      </c>
      <c r="AE50" s="39">
        <f>SUMIFS('EXPORT VENTE 2022'!$L:$L,'EXPORT VENTE 2022'!$G:$G,$A50,'EXPORT VENTE 2022'!$V:$V,AE$1)</f>
        <v>0</v>
      </c>
      <c r="AF50" s="39">
        <f>SUMIFS('EXPORT VENTE 2022'!$L:$L,'EXPORT VENTE 2022'!$G:$G,$A50,'EXPORT VENTE 2022'!$V:$V,AF$1)</f>
        <v>0</v>
      </c>
      <c r="AG50" s="39">
        <f>SUMIFS('EXPORT VENTE 2022'!$L:$L,'EXPORT VENTE 2022'!$G:$G,$A50,'EXPORT VENTE 2022'!$V:$V,AG$1)</f>
        <v>0</v>
      </c>
      <c r="AH50" s="39">
        <f>SUMIFS('EXPORT VENTE 2022'!$L:$L,'EXPORT VENTE 2022'!$G:$G,$A50,'EXPORT VENTE 2022'!$V:$V,AH$1)</f>
        <v>0</v>
      </c>
      <c r="AI50" s="39">
        <f>SUMIFS('EXPORT VENTE 2022'!$L:$L,'EXPORT VENTE 2022'!$G:$G,$A50,'EXPORT VENTE 2022'!$V:$V,AI$1)</f>
        <v>0</v>
      </c>
      <c r="AJ50" s="39">
        <f>SUMIFS('EXPORT VENTE 2022'!$L:$L,'EXPORT VENTE 2022'!$G:$G,$A50,'EXPORT VENTE 2022'!$V:$V,AJ$1)</f>
        <v>0</v>
      </c>
      <c r="AK50" s="39">
        <f>SUMIFS('EXPORT VENTE 2022'!$L:$L,'EXPORT VENTE 2022'!$G:$G,$A50,'EXPORT VENTE 2022'!$V:$V,AK$1)</f>
        <v>0</v>
      </c>
      <c r="AL50" s="39">
        <f>SUMIFS('EXPORT VENTE 2022'!$L:$L,'EXPORT VENTE 2022'!$G:$G,$A50,'EXPORT VENTE 2022'!$V:$V,AL$1)</f>
        <v>0</v>
      </c>
      <c r="AM50" s="39">
        <f>SUMIFS('EXPORT VENTE 2022'!$L:$L,'EXPORT VENTE 2022'!$G:$G,$A50,'EXPORT VENTE 2022'!$V:$V,AM$1)</f>
        <v>0</v>
      </c>
      <c r="AN50" s="39">
        <f>SUMIFS('EXPORT VENTE 2022'!$L:$L,'EXPORT VENTE 2022'!$G:$G,$A50,'EXPORT VENTE 2022'!$V:$V,AN$1)</f>
        <v>0</v>
      </c>
      <c r="AO50" s="39">
        <f>SUMIFS('EXPORT VENTE 2022'!$L:$L,'EXPORT VENTE 2022'!$G:$G,$A50,'EXPORT VENTE 2022'!$V:$V,AO$1)</f>
        <v>0</v>
      </c>
      <c r="AP50" s="39">
        <f>SUMIFS('EXPORT VENTE 2022'!$L:$L,'EXPORT VENTE 2022'!$G:$G,$A50,'EXPORT VENTE 2022'!$V:$V,AP$1)</f>
        <v>0</v>
      </c>
      <c r="AQ50" s="39">
        <f>SUMIFS('EXPORT VENTE 2022'!$L:$L,'EXPORT VENTE 2022'!$G:$G,$A50,'EXPORT VENTE 2022'!$V:$V,AQ$1)</f>
        <v>0</v>
      </c>
      <c r="AR50" s="39">
        <f>SUMIFS('EXPORT VENTE 2022'!$L:$L,'EXPORT VENTE 2022'!$G:$G,$A50,'EXPORT VENTE 2022'!$V:$V,AR$1)</f>
        <v>0</v>
      </c>
      <c r="AS50" s="39">
        <f>SUMIFS('EXPORT VENTE 2022'!$L:$L,'EXPORT VENTE 2022'!$G:$G,$A50,'EXPORT VENTE 2022'!$V:$V,AS$1)</f>
        <v>0</v>
      </c>
      <c r="AT50" s="39">
        <f>SUMIFS('EXPORT VENTE 2022'!$L:$L,'EXPORT VENTE 2022'!$G:$G,$A50,'EXPORT VENTE 2022'!$V:$V,AT$1)</f>
        <v>0</v>
      </c>
      <c r="AU50" s="39">
        <f>SUMIFS('EXPORT VENTE 2022'!$L:$L,'EXPORT VENTE 2022'!$G:$G,$A50,'EXPORT VENTE 2022'!$V:$V,AU$1)</f>
        <v>0</v>
      </c>
      <c r="AV50" s="39">
        <f>SUMIFS('EXPORT VENTE 2022'!$L:$L,'EXPORT VENTE 2022'!$G:$G,$A50,'EXPORT VENTE 2022'!$V:$V,AV$1)</f>
        <v>0</v>
      </c>
      <c r="AW50" s="39">
        <f>SUMIFS('EXPORT VENTE 2022'!$L:$L,'EXPORT VENTE 2022'!$G:$G,$A50,'EXPORT VENTE 2022'!$V:$V,AW$1)</f>
        <v>0</v>
      </c>
      <c r="AX50" s="39">
        <f>SUMIFS('EXPORT VENTE 2022'!$L:$L,'EXPORT VENTE 2022'!$G:$G,$A50,'EXPORT VENTE 2022'!$V:$V,AX$1)</f>
        <v>0</v>
      </c>
      <c r="AY50" s="39">
        <f>SUMIFS('EXPORT VENTE 2022'!$L:$L,'EXPORT VENTE 2022'!$G:$G,$A50,'EXPORT VENTE 2022'!$V:$V,AY$1)</f>
        <v>0</v>
      </c>
      <c r="AZ50" s="39">
        <f>SUMIFS('EXPORT VENTE 2022'!$L:$L,'EXPORT VENTE 2022'!$G:$G,$A50,'EXPORT VENTE 2022'!$V:$V,AZ$1)</f>
        <v>0</v>
      </c>
      <c r="BA50" s="39">
        <f>SUMIFS('EXPORT VENTE 2022'!$L:$L,'EXPORT VENTE 2022'!$G:$G,$A50,'EXPORT VENTE 2022'!$V:$V,BA$1)</f>
        <v>0</v>
      </c>
      <c r="BB50">
        <f t="shared" si="4"/>
        <v>0</v>
      </c>
      <c r="BC50" s="198" t="e">
        <f t="shared" si="5"/>
        <v>#DIV/0!</v>
      </c>
    </row>
    <row r="51" spans="1:55" x14ac:dyDescent="0.2">
      <c r="A51" s="81" t="s">
        <v>191</v>
      </c>
      <c r="B51" s="39">
        <f>SUMIFS('EXPORT VENTE 2022'!$L:$L,'EXPORT VENTE 2022'!$G:$G,$A51,'EXPORT VENTE 2022'!$V:$V,B$1)</f>
        <v>0</v>
      </c>
      <c r="C51" s="39">
        <f>SUMIFS('EXPORT VENTE 2022'!$L:$L,'EXPORT VENTE 2022'!$G:$G,$A51,'EXPORT VENTE 2022'!$V:$V,C$1)</f>
        <v>0</v>
      </c>
      <c r="D51" s="39">
        <f>SUMIFS('EXPORT VENTE 2022'!$L:$L,'EXPORT VENTE 2022'!$G:$G,$A51,'EXPORT VENTE 2022'!$V:$V,D$1)</f>
        <v>0</v>
      </c>
      <c r="E51" s="39">
        <f>SUMIFS('EXPORT VENTE 2022'!$L:$L,'EXPORT VENTE 2022'!$G:$G,$A51,'EXPORT VENTE 2022'!$V:$V,E$1)</f>
        <v>0</v>
      </c>
      <c r="F51" s="39">
        <f>SUMIFS('EXPORT VENTE 2022'!$L:$L,'EXPORT VENTE 2022'!$G:$G,$A51,'EXPORT VENTE 2022'!$V:$V,F$1)</f>
        <v>0</v>
      </c>
      <c r="G51" s="39">
        <f>SUMIFS('EXPORT VENTE 2022'!$L:$L,'EXPORT VENTE 2022'!$G:$G,$A51,'EXPORT VENTE 2022'!$V:$V,G$1)</f>
        <v>0</v>
      </c>
      <c r="H51" s="39">
        <f>SUMIFS('EXPORT VENTE 2022'!$L:$L,'EXPORT VENTE 2022'!$G:$G,$A51,'EXPORT VENTE 2022'!$V:$V,H$1)</f>
        <v>0</v>
      </c>
      <c r="I51" s="39">
        <f>SUMIFS('EXPORT VENTE 2022'!$L:$L,'EXPORT VENTE 2022'!$G:$G,$A51,'EXPORT VENTE 2022'!$V:$V,I$1)</f>
        <v>0</v>
      </c>
      <c r="J51" s="39">
        <f>SUMIFS('EXPORT VENTE 2022'!$L:$L,'EXPORT VENTE 2022'!$G:$G,$A51,'EXPORT VENTE 2022'!$V:$V,J$1)</f>
        <v>0</v>
      </c>
      <c r="K51" s="39">
        <f>SUMIFS('EXPORT VENTE 2022'!$L:$L,'EXPORT VENTE 2022'!$G:$G,$A51,'EXPORT VENTE 2022'!$V:$V,K$1)</f>
        <v>0</v>
      </c>
      <c r="L51" s="39">
        <f>SUMIFS('EXPORT VENTE 2022'!$L:$L,'EXPORT VENTE 2022'!$G:$G,$A51,'EXPORT VENTE 2022'!$V:$V,L$1)</f>
        <v>0</v>
      </c>
      <c r="M51" s="39">
        <f>SUMIFS('EXPORT VENTE 2022'!$L:$L,'EXPORT VENTE 2022'!$G:$G,$A51,'EXPORT VENTE 2022'!$V:$V,M$1)</f>
        <v>0</v>
      </c>
      <c r="N51" s="39">
        <f>SUMIFS('EXPORT VENTE 2022'!$L:$L,'EXPORT VENTE 2022'!$G:$G,$A51,'EXPORT VENTE 2022'!$V:$V,N$1)</f>
        <v>0</v>
      </c>
      <c r="O51" s="39">
        <f>SUMIFS('EXPORT VENTE 2022'!$L:$L,'EXPORT VENTE 2022'!$G:$G,$A51,'EXPORT VENTE 2022'!$V:$V,O$1)</f>
        <v>0</v>
      </c>
      <c r="P51" s="39">
        <f>SUMIFS('EXPORT VENTE 2022'!$L:$L,'EXPORT VENTE 2022'!$G:$G,$A51,'EXPORT VENTE 2022'!$V:$V,P$1)</f>
        <v>0</v>
      </c>
      <c r="Q51" s="39">
        <f>SUMIFS('EXPORT VENTE 2022'!$L:$L,'EXPORT VENTE 2022'!$G:$G,$A51,'EXPORT VENTE 2022'!$V:$V,Q$1)</f>
        <v>0</v>
      </c>
      <c r="R51" s="39">
        <f>SUMIFS('EXPORT VENTE 2022'!$L:$L,'EXPORT VENTE 2022'!$G:$G,$A51,'EXPORT VENTE 2022'!$V:$V,R$1)</f>
        <v>0</v>
      </c>
      <c r="S51" s="39">
        <f>SUMIFS('EXPORT VENTE 2022'!$L:$L,'EXPORT VENTE 2022'!$G:$G,$A51,'EXPORT VENTE 2022'!$V:$V,S$1)</f>
        <v>0</v>
      </c>
      <c r="T51" s="39">
        <f>SUMIFS('EXPORT VENTE 2022'!$L:$L,'EXPORT VENTE 2022'!$G:$G,$A51,'EXPORT VENTE 2022'!$V:$V,T$1)</f>
        <v>0</v>
      </c>
      <c r="U51" s="39">
        <f>SUMIFS('EXPORT VENTE 2022'!$L:$L,'EXPORT VENTE 2022'!$G:$G,$A51,'EXPORT VENTE 2022'!$V:$V,U$1)</f>
        <v>0</v>
      </c>
      <c r="V51" s="39">
        <f>SUMIFS('EXPORT VENTE 2022'!$L:$L,'EXPORT VENTE 2022'!$G:$G,$A51,'EXPORT VENTE 2022'!$V:$V,V$1)</f>
        <v>0</v>
      </c>
      <c r="W51" s="39">
        <f>SUMIFS('EXPORT VENTE 2022'!$L:$L,'EXPORT VENTE 2022'!$G:$G,$A51,'EXPORT VENTE 2022'!$V:$V,W$1)</f>
        <v>0</v>
      </c>
      <c r="X51" s="39">
        <f>SUMIFS('EXPORT VENTE 2022'!$L:$L,'EXPORT VENTE 2022'!$G:$G,$A51,'EXPORT VENTE 2022'!$V:$V,X$1)</f>
        <v>0</v>
      </c>
      <c r="Y51" s="39">
        <f>SUMIFS('EXPORT VENTE 2022'!$L:$L,'EXPORT VENTE 2022'!$G:$G,$A51,'EXPORT VENTE 2022'!$V:$V,Y$1)</f>
        <v>0</v>
      </c>
      <c r="Z51" s="39">
        <f>SUMIFS('EXPORT VENTE 2022'!$L:$L,'EXPORT VENTE 2022'!$G:$G,$A51,'EXPORT VENTE 2022'!$V:$V,Z$1)</f>
        <v>0</v>
      </c>
      <c r="AA51" s="39">
        <f>SUMIFS('EXPORT VENTE 2022'!$L:$L,'EXPORT VENTE 2022'!$G:$G,$A51,'EXPORT VENTE 2022'!$V:$V,AA$1)</f>
        <v>0</v>
      </c>
      <c r="AB51" s="39">
        <f>SUMIFS('EXPORT VENTE 2022'!$L:$L,'EXPORT VENTE 2022'!$G:$G,$A51,'EXPORT VENTE 2022'!$V:$V,AB$1)</f>
        <v>0</v>
      </c>
      <c r="AC51" s="39">
        <f>SUMIFS('EXPORT VENTE 2022'!$L:$L,'EXPORT VENTE 2022'!$G:$G,$A51,'EXPORT VENTE 2022'!$V:$V,AC$1)</f>
        <v>0</v>
      </c>
      <c r="AD51" s="39">
        <f>SUMIFS('EXPORT VENTE 2022'!$L:$L,'EXPORT VENTE 2022'!$G:$G,$A51,'EXPORT VENTE 2022'!$V:$V,AD$1)</f>
        <v>0</v>
      </c>
      <c r="AE51" s="39">
        <f>SUMIFS('EXPORT VENTE 2022'!$L:$L,'EXPORT VENTE 2022'!$G:$G,$A51,'EXPORT VENTE 2022'!$V:$V,AE$1)</f>
        <v>0</v>
      </c>
      <c r="AF51" s="39">
        <f>SUMIFS('EXPORT VENTE 2022'!$L:$L,'EXPORT VENTE 2022'!$G:$G,$A51,'EXPORT VENTE 2022'!$V:$V,AF$1)</f>
        <v>0</v>
      </c>
      <c r="AG51" s="39">
        <f>SUMIFS('EXPORT VENTE 2022'!$L:$L,'EXPORT VENTE 2022'!$G:$G,$A51,'EXPORT VENTE 2022'!$V:$V,AG$1)</f>
        <v>0</v>
      </c>
      <c r="AH51" s="39">
        <f>SUMIFS('EXPORT VENTE 2022'!$L:$L,'EXPORT VENTE 2022'!$G:$G,$A51,'EXPORT VENTE 2022'!$V:$V,AH$1)</f>
        <v>0</v>
      </c>
      <c r="AI51" s="39">
        <f>SUMIFS('EXPORT VENTE 2022'!$L:$L,'EXPORT VENTE 2022'!$G:$G,$A51,'EXPORT VENTE 2022'!$V:$V,AI$1)</f>
        <v>0</v>
      </c>
      <c r="AJ51" s="39">
        <f>SUMIFS('EXPORT VENTE 2022'!$L:$L,'EXPORT VENTE 2022'!$G:$G,$A51,'EXPORT VENTE 2022'!$V:$V,AJ$1)</f>
        <v>0</v>
      </c>
      <c r="AK51" s="39">
        <f>SUMIFS('EXPORT VENTE 2022'!$L:$L,'EXPORT VENTE 2022'!$G:$G,$A51,'EXPORT VENTE 2022'!$V:$V,AK$1)</f>
        <v>0</v>
      </c>
      <c r="AL51" s="39">
        <f>SUMIFS('EXPORT VENTE 2022'!$L:$L,'EXPORT VENTE 2022'!$G:$G,$A51,'EXPORT VENTE 2022'!$V:$V,AL$1)</f>
        <v>0</v>
      </c>
      <c r="AM51" s="39">
        <f>SUMIFS('EXPORT VENTE 2022'!$L:$L,'EXPORT VENTE 2022'!$G:$G,$A51,'EXPORT VENTE 2022'!$V:$V,AM$1)</f>
        <v>0</v>
      </c>
      <c r="AN51" s="39">
        <f>SUMIFS('EXPORT VENTE 2022'!$L:$L,'EXPORT VENTE 2022'!$G:$G,$A51,'EXPORT VENTE 2022'!$V:$V,AN$1)</f>
        <v>0</v>
      </c>
      <c r="AO51" s="39">
        <f>SUMIFS('EXPORT VENTE 2022'!$L:$L,'EXPORT VENTE 2022'!$G:$G,$A51,'EXPORT VENTE 2022'!$V:$V,AO$1)</f>
        <v>0</v>
      </c>
      <c r="AP51" s="39">
        <f>SUMIFS('EXPORT VENTE 2022'!$L:$L,'EXPORT VENTE 2022'!$G:$G,$A51,'EXPORT VENTE 2022'!$V:$V,AP$1)</f>
        <v>0</v>
      </c>
      <c r="AQ51" s="39">
        <f>SUMIFS('EXPORT VENTE 2022'!$L:$L,'EXPORT VENTE 2022'!$G:$G,$A51,'EXPORT VENTE 2022'!$V:$V,AQ$1)</f>
        <v>0</v>
      </c>
      <c r="AR51" s="39">
        <f>SUMIFS('EXPORT VENTE 2022'!$L:$L,'EXPORT VENTE 2022'!$G:$G,$A51,'EXPORT VENTE 2022'!$V:$V,AR$1)</f>
        <v>0</v>
      </c>
      <c r="AS51" s="39">
        <f>SUMIFS('EXPORT VENTE 2022'!$L:$L,'EXPORT VENTE 2022'!$G:$G,$A51,'EXPORT VENTE 2022'!$V:$V,AS$1)</f>
        <v>0</v>
      </c>
      <c r="AT51" s="39">
        <f>SUMIFS('EXPORT VENTE 2022'!$L:$L,'EXPORT VENTE 2022'!$G:$G,$A51,'EXPORT VENTE 2022'!$V:$V,AT$1)</f>
        <v>0</v>
      </c>
      <c r="AU51" s="39">
        <f>SUMIFS('EXPORT VENTE 2022'!$L:$L,'EXPORT VENTE 2022'!$G:$G,$A51,'EXPORT VENTE 2022'!$V:$V,AU$1)</f>
        <v>0</v>
      </c>
      <c r="AV51" s="39">
        <f>SUMIFS('EXPORT VENTE 2022'!$L:$L,'EXPORT VENTE 2022'!$G:$G,$A51,'EXPORT VENTE 2022'!$V:$V,AV$1)</f>
        <v>0</v>
      </c>
      <c r="AW51" s="39">
        <f>SUMIFS('EXPORT VENTE 2022'!$L:$L,'EXPORT VENTE 2022'!$G:$G,$A51,'EXPORT VENTE 2022'!$V:$V,AW$1)</f>
        <v>0</v>
      </c>
      <c r="AX51" s="39">
        <f>SUMIFS('EXPORT VENTE 2022'!$L:$L,'EXPORT VENTE 2022'!$G:$G,$A51,'EXPORT VENTE 2022'!$V:$V,AX$1)</f>
        <v>0</v>
      </c>
      <c r="AY51" s="39">
        <f>SUMIFS('EXPORT VENTE 2022'!$L:$L,'EXPORT VENTE 2022'!$G:$G,$A51,'EXPORT VENTE 2022'!$V:$V,AY$1)</f>
        <v>0</v>
      </c>
      <c r="AZ51" s="39">
        <f>SUMIFS('EXPORT VENTE 2022'!$L:$L,'EXPORT VENTE 2022'!$G:$G,$A51,'EXPORT VENTE 2022'!$V:$V,AZ$1)</f>
        <v>0</v>
      </c>
      <c r="BA51" s="39">
        <f>SUMIFS('EXPORT VENTE 2022'!$L:$L,'EXPORT VENTE 2022'!$G:$G,$A51,'EXPORT VENTE 2022'!$V:$V,BA$1)</f>
        <v>0</v>
      </c>
      <c r="BB51">
        <f t="shared" si="4"/>
        <v>0</v>
      </c>
      <c r="BC51" s="198" t="e">
        <f t="shared" si="5"/>
        <v>#DIV/0!</v>
      </c>
    </row>
    <row r="52" spans="1:55" x14ac:dyDescent="0.2">
      <c r="A52" s="81" t="s">
        <v>59</v>
      </c>
      <c r="B52" s="39">
        <f>SUMIFS('EXPORT VENTE 2022'!$L:$L,'EXPORT VENTE 2022'!$G:$G,$A52,'EXPORT VENTE 2022'!$V:$V,B$1)</f>
        <v>0</v>
      </c>
      <c r="C52" s="39">
        <f>SUMIFS('EXPORT VENTE 2022'!$L:$L,'EXPORT VENTE 2022'!$G:$G,$A52,'EXPORT VENTE 2022'!$V:$V,C$1)</f>
        <v>0</v>
      </c>
      <c r="D52" s="39">
        <f>SUMIFS('EXPORT VENTE 2022'!$L:$L,'EXPORT VENTE 2022'!$G:$G,$A52,'EXPORT VENTE 2022'!$V:$V,D$1)</f>
        <v>0</v>
      </c>
      <c r="E52" s="39">
        <f>SUMIFS('EXPORT VENTE 2022'!$L:$L,'EXPORT VENTE 2022'!$G:$G,$A52,'EXPORT VENTE 2022'!$V:$V,E$1)</f>
        <v>0</v>
      </c>
      <c r="F52" s="39">
        <f>SUMIFS('EXPORT VENTE 2022'!$L:$L,'EXPORT VENTE 2022'!$G:$G,$A52,'EXPORT VENTE 2022'!$V:$V,F$1)</f>
        <v>0</v>
      </c>
      <c r="G52" s="39">
        <f>SUMIFS('EXPORT VENTE 2022'!$L:$L,'EXPORT VENTE 2022'!$G:$G,$A52,'EXPORT VENTE 2022'!$V:$V,G$1)</f>
        <v>0</v>
      </c>
      <c r="H52" s="39">
        <f>SUMIFS('EXPORT VENTE 2022'!$L:$L,'EXPORT VENTE 2022'!$G:$G,$A52,'EXPORT VENTE 2022'!$V:$V,H$1)</f>
        <v>0</v>
      </c>
      <c r="I52" s="39">
        <f>SUMIFS('EXPORT VENTE 2022'!$L:$L,'EXPORT VENTE 2022'!$G:$G,$A52,'EXPORT VENTE 2022'!$V:$V,I$1)</f>
        <v>0</v>
      </c>
      <c r="J52" s="39">
        <f>SUMIFS('EXPORT VENTE 2022'!$L:$L,'EXPORT VENTE 2022'!$G:$G,$A52,'EXPORT VENTE 2022'!$V:$V,J$1)</f>
        <v>0</v>
      </c>
      <c r="K52" s="39">
        <f>SUMIFS('EXPORT VENTE 2022'!$L:$L,'EXPORT VENTE 2022'!$G:$G,$A52,'EXPORT VENTE 2022'!$V:$V,K$1)</f>
        <v>0</v>
      </c>
      <c r="L52" s="39">
        <f>SUMIFS('EXPORT VENTE 2022'!$L:$L,'EXPORT VENTE 2022'!$G:$G,$A52,'EXPORT VENTE 2022'!$V:$V,L$1)</f>
        <v>0</v>
      </c>
      <c r="M52" s="39">
        <f>SUMIFS('EXPORT VENTE 2022'!$L:$L,'EXPORT VENTE 2022'!$G:$G,$A52,'EXPORT VENTE 2022'!$V:$V,M$1)</f>
        <v>0</v>
      </c>
      <c r="N52" s="39">
        <f>SUMIFS('EXPORT VENTE 2022'!$L:$L,'EXPORT VENTE 2022'!$G:$G,$A52,'EXPORT VENTE 2022'!$V:$V,N$1)</f>
        <v>0</v>
      </c>
      <c r="O52" s="39">
        <f>SUMIFS('EXPORT VENTE 2022'!$L:$L,'EXPORT VENTE 2022'!$G:$G,$A52,'EXPORT VENTE 2022'!$V:$V,O$1)</f>
        <v>0</v>
      </c>
      <c r="P52" s="39">
        <f>SUMIFS('EXPORT VENTE 2022'!$L:$L,'EXPORT VENTE 2022'!$G:$G,$A52,'EXPORT VENTE 2022'!$V:$V,P$1)</f>
        <v>0</v>
      </c>
      <c r="Q52" s="39">
        <f>SUMIFS('EXPORT VENTE 2022'!$L:$L,'EXPORT VENTE 2022'!$G:$G,$A52,'EXPORT VENTE 2022'!$V:$V,Q$1)</f>
        <v>0</v>
      </c>
      <c r="R52" s="39">
        <f>SUMIFS('EXPORT VENTE 2022'!$L:$L,'EXPORT VENTE 2022'!$G:$G,$A52,'EXPORT VENTE 2022'!$V:$V,R$1)</f>
        <v>0</v>
      </c>
      <c r="S52" s="39">
        <f>SUMIFS('EXPORT VENTE 2022'!$L:$L,'EXPORT VENTE 2022'!$G:$G,$A52,'EXPORT VENTE 2022'!$V:$V,S$1)</f>
        <v>0</v>
      </c>
      <c r="T52" s="39">
        <f>SUMIFS('EXPORT VENTE 2022'!$L:$L,'EXPORT VENTE 2022'!$G:$G,$A52,'EXPORT VENTE 2022'!$V:$V,T$1)</f>
        <v>0</v>
      </c>
      <c r="U52" s="39">
        <f>SUMIFS('EXPORT VENTE 2022'!$L:$L,'EXPORT VENTE 2022'!$G:$G,$A52,'EXPORT VENTE 2022'!$V:$V,U$1)</f>
        <v>0</v>
      </c>
      <c r="V52" s="39">
        <f>SUMIFS('EXPORT VENTE 2022'!$L:$L,'EXPORT VENTE 2022'!$G:$G,$A52,'EXPORT VENTE 2022'!$V:$V,V$1)</f>
        <v>0</v>
      </c>
      <c r="W52" s="39">
        <f>SUMIFS('EXPORT VENTE 2022'!$L:$L,'EXPORT VENTE 2022'!$G:$G,$A52,'EXPORT VENTE 2022'!$V:$V,W$1)</f>
        <v>0</v>
      </c>
      <c r="X52" s="39">
        <f>SUMIFS('EXPORT VENTE 2022'!$L:$L,'EXPORT VENTE 2022'!$G:$G,$A52,'EXPORT VENTE 2022'!$V:$V,X$1)</f>
        <v>0</v>
      </c>
      <c r="Y52" s="39">
        <f>SUMIFS('EXPORT VENTE 2022'!$L:$L,'EXPORT VENTE 2022'!$G:$G,$A52,'EXPORT VENTE 2022'!$V:$V,Y$1)</f>
        <v>0</v>
      </c>
      <c r="Z52" s="39">
        <f>SUMIFS('EXPORT VENTE 2022'!$L:$L,'EXPORT VENTE 2022'!$G:$G,$A52,'EXPORT VENTE 2022'!$V:$V,Z$1)</f>
        <v>0</v>
      </c>
      <c r="AA52" s="39">
        <f>SUMIFS('EXPORT VENTE 2022'!$L:$L,'EXPORT VENTE 2022'!$G:$G,$A52,'EXPORT VENTE 2022'!$V:$V,AA$1)</f>
        <v>0</v>
      </c>
      <c r="AB52" s="39">
        <f>SUMIFS('EXPORT VENTE 2022'!$L:$L,'EXPORT VENTE 2022'!$G:$G,$A52,'EXPORT VENTE 2022'!$V:$V,AB$1)</f>
        <v>0</v>
      </c>
      <c r="AC52" s="39">
        <f>SUMIFS('EXPORT VENTE 2022'!$L:$L,'EXPORT VENTE 2022'!$G:$G,$A52,'EXPORT VENTE 2022'!$V:$V,AC$1)</f>
        <v>0</v>
      </c>
      <c r="AD52" s="39">
        <f>SUMIFS('EXPORT VENTE 2022'!$L:$L,'EXPORT VENTE 2022'!$G:$G,$A52,'EXPORT VENTE 2022'!$V:$V,AD$1)</f>
        <v>0</v>
      </c>
      <c r="AE52" s="39">
        <f>SUMIFS('EXPORT VENTE 2022'!$L:$L,'EXPORT VENTE 2022'!$G:$G,$A52,'EXPORT VENTE 2022'!$V:$V,AE$1)</f>
        <v>0</v>
      </c>
      <c r="AF52" s="39">
        <f>SUMIFS('EXPORT VENTE 2022'!$L:$L,'EXPORT VENTE 2022'!$G:$G,$A52,'EXPORT VENTE 2022'!$V:$V,AF$1)</f>
        <v>0</v>
      </c>
      <c r="AG52" s="39">
        <f>SUMIFS('EXPORT VENTE 2022'!$L:$L,'EXPORT VENTE 2022'!$G:$G,$A52,'EXPORT VENTE 2022'!$V:$V,AG$1)</f>
        <v>0</v>
      </c>
      <c r="AH52" s="39">
        <f>SUMIFS('EXPORT VENTE 2022'!$L:$L,'EXPORT VENTE 2022'!$G:$G,$A52,'EXPORT VENTE 2022'!$V:$V,AH$1)</f>
        <v>0</v>
      </c>
      <c r="AI52" s="39">
        <f>SUMIFS('EXPORT VENTE 2022'!$L:$L,'EXPORT VENTE 2022'!$G:$G,$A52,'EXPORT VENTE 2022'!$V:$V,AI$1)</f>
        <v>0</v>
      </c>
      <c r="AJ52" s="39">
        <f>SUMIFS('EXPORT VENTE 2022'!$L:$L,'EXPORT VENTE 2022'!$G:$G,$A52,'EXPORT VENTE 2022'!$V:$V,AJ$1)</f>
        <v>0</v>
      </c>
      <c r="AK52" s="39">
        <f>SUMIFS('EXPORT VENTE 2022'!$L:$L,'EXPORT VENTE 2022'!$G:$G,$A52,'EXPORT VENTE 2022'!$V:$V,AK$1)</f>
        <v>0</v>
      </c>
      <c r="AL52" s="39">
        <f>SUMIFS('EXPORT VENTE 2022'!$L:$L,'EXPORT VENTE 2022'!$G:$G,$A52,'EXPORT VENTE 2022'!$V:$V,AL$1)</f>
        <v>0</v>
      </c>
      <c r="AM52" s="39">
        <f>SUMIFS('EXPORT VENTE 2022'!$L:$L,'EXPORT VENTE 2022'!$G:$G,$A52,'EXPORT VENTE 2022'!$V:$V,AM$1)</f>
        <v>0</v>
      </c>
      <c r="AN52" s="39">
        <f>SUMIFS('EXPORT VENTE 2022'!$L:$L,'EXPORT VENTE 2022'!$G:$G,$A52,'EXPORT VENTE 2022'!$V:$V,AN$1)</f>
        <v>0</v>
      </c>
      <c r="AO52" s="39">
        <f>SUMIFS('EXPORT VENTE 2022'!$L:$L,'EXPORT VENTE 2022'!$G:$G,$A52,'EXPORT VENTE 2022'!$V:$V,AO$1)</f>
        <v>0</v>
      </c>
      <c r="AP52" s="39">
        <f>SUMIFS('EXPORT VENTE 2022'!$L:$L,'EXPORT VENTE 2022'!$G:$G,$A52,'EXPORT VENTE 2022'!$V:$V,AP$1)</f>
        <v>0</v>
      </c>
      <c r="AQ52" s="39">
        <f>SUMIFS('EXPORT VENTE 2022'!$L:$L,'EXPORT VENTE 2022'!$G:$G,$A52,'EXPORT VENTE 2022'!$V:$V,AQ$1)</f>
        <v>0</v>
      </c>
      <c r="AR52" s="39">
        <f>SUMIFS('EXPORT VENTE 2022'!$L:$L,'EXPORT VENTE 2022'!$G:$G,$A52,'EXPORT VENTE 2022'!$V:$V,AR$1)</f>
        <v>0</v>
      </c>
      <c r="AS52" s="39">
        <f>SUMIFS('EXPORT VENTE 2022'!$L:$L,'EXPORT VENTE 2022'!$G:$G,$A52,'EXPORT VENTE 2022'!$V:$V,AS$1)</f>
        <v>0</v>
      </c>
      <c r="AT52" s="39">
        <f>SUMIFS('EXPORT VENTE 2022'!$L:$L,'EXPORT VENTE 2022'!$G:$G,$A52,'EXPORT VENTE 2022'!$V:$V,AT$1)</f>
        <v>0</v>
      </c>
      <c r="AU52" s="39">
        <f>SUMIFS('EXPORT VENTE 2022'!$L:$L,'EXPORT VENTE 2022'!$G:$G,$A52,'EXPORT VENTE 2022'!$V:$V,AU$1)</f>
        <v>0</v>
      </c>
      <c r="AV52" s="39">
        <f>SUMIFS('EXPORT VENTE 2022'!$L:$L,'EXPORT VENTE 2022'!$G:$G,$A52,'EXPORT VENTE 2022'!$V:$V,AV$1)</f>
        <v>0</v>
      </c>
      <c r="AW52" s="39">
        <f>SUMIFS('EXPORT VENTE 2022'!$L:$L,'EXPORT VENTE 2022'!$G:$G,$A52,'EXPORT VENTE 2022'!$V:$V,AW$1)</f>
        <v>0</v>
      </c>
      <c r="AX52" s="39">
        <f>SUMIFS('EXPORT VENTE 2022'!$L:$L,'EXPORT VENTE 2022'!$G:$G,$A52,'EXPORT VENTE 2022'!$V:$V,AX$1)</f>
        <v>0</v>
      </c>
      <c r="AY52" s="39">
        <f>SUMIFS('EXPORT VENTE 2022'!$L:$L,'EXPORT VENTE 2022'!$G:$G,$A52,'EXPORT VENTE 2022'!$V:$V,AY$1)</f>
        <v>0</v>
      </c>
      <c r="AZ52" s="39">
        <f>SUMIFS('EXPORT VENTE 2022'!$L:$L,'EXPORT VENTE 2022'!$G:$G,$A52,'EXPORT VENTE 2022'!$V:$V,AZ$1)</f>
        <v>0</v>
      </c>
      <c r="BA52" s="39">
        <f>SUMIFS('EXPORT VENTE 2022'!$L:$L,'EXPORT VENTE 2022'!$G:$G,$A52,'EXPORT VENTE 2022'!$V:$V,BA$1)</f>
        <v>0</v>
      </c>
      <c r="BB52">
        <v>0</v>
      </c>
      <c r="BC52" s="198" t="e">
        <f t="shared" si="5"/>
        <v>#DIV/0!</v>
      </c>
    </row>
    <row r="53" spans="1:55" x14ac:dyDescent="0.2">
      <c r="A53" s="81" t="s">
        <v>60</v>
      </c>
      <c r="B53" s="39">
        <f>SUMIFS('EXPORT VENTE 2022'!$L:$L,'EXPORT VENTE 2022'!$G:$G,$A53,'EXPORT VENTE 2022'!$V:$V,B$1)</f>
        <v>0</v>
      </c>
      <c r="C53" s="39">
        <f>SUMIFS('EXPORT VENTE 2022'!$L:$L,'EXPORT VENTE 2022'!$G:$G,$A53,'EXPORT VENTE 2022'!$V:$V,C$1)</f>
        <v>0</v>
      </c>
      <c r="D53" s="39">
        <f>SUMIFS('EXPORT VENTE 2022'!$L:$L,'EXPORT VENTE 2022'!$G:$G,$A53,'EXPORT VENTE 2022'!$V:$V,D$1)</f>
        <v>0</v>
      </c>
      <c r="E53" s="39">
        <f>SUMIFS('EXPORT VENTE 2022'!$L:$L,'EXPORT VENTE 2022'!$G:$G,$A53,'EXPORT VENTE 2022'!$V:$V,E$1)</f>
        <v>0</v>
      </c>
      <c r="F53" s="39">
        <f>SUMIFS('EXPORT VENTE 2022'!$L:$L,'EXPORT VENTE 2022'!$G:$G,$A53,'EXPORT VENTE 2022'!$V:$V,F$1)</f>
        <v>0</v>
      </c>
      <c r="G53" s="39">
        <f>SUMIFS('EXPORT VENTE 2022'!$L:$L,'EXPORT VENTE 2022'!$G:$G,$A53,'EXPORT VENTE 2022'!$V:$V,G$1)</f>
        <v>0</v>
      </c>
      <c r="H53" s="39">
        <f>SUMIFS('EXPORT VENTE 2022'!$L:$L,'EXPORT VENTE 2022'!$G:$G,$A53,'EXPORT VENTE 2022'!$V:$V,H$1)</f>
        <v>0</v>
      </c>
      <c r="I53" s="39">
        <f>SUMIFS('EXPORT VENTE 2022'!$L:$L,'EXPORT VENTE 2022'!$G:$G,$A53,'EXPORT VENTE 2022'!$V:$V,I$1)</f>
        <v>0</v>
      </c>
      <c r="J53" s="39">
        <f>SUMIFS('EXPORT VENTE 2022'!$L:$L,'EXPORT VENTE 2022'!$G:$G,$A53,'EXPORT VENTE 2022'!$V:$V,J$1)</f>
        <v>0</v>
      </c>
      <c r="K53" s="39">
        <f>SUMIFS('EXPORT VENTE 2022'!$L:$L,'EXPORT VENTE 2022'!$G:$G,$A53,'EXPORT VENTE 2022'!$V:$V,K$1)</f>
        <v>0</v>
      </c>
      <c r="L53" s="39">
        <f>SUMIFS('EXPORT VENTE 2022'!$L:$L,'EXPORT VENTE 2022'!$G:$G,$A53,'EXPORT VENTE 2022'!$V:$V,L$1)</f>
        <v>0</v>
      </c>
      <c r="M53" s="39">
        <f>SUMIFS('EXPORT VENTE 2022'!$L:$L,'EXPORT VENTE 2022'!$G:$G,$A53,'EXPORT VENTE 2022'!$V:$V,M$1)</f>
        <v>0</v>
      </c>
      <c r="N53" s="39">
        <f>SUMIFS('EXPORT VENTE 2022'!$L:$L,'EXPORT VENTE 2022'!$G:$G,$A53,'EXPORT VENTE 2022'!$V:$V,N$1)</f>
        <v>0</v>
      </c>
      <c r="O53" s="39">
        <f>SUMIFS('EXPORT VENTE 2022'!$L:$L,'EXPORT VENTE 2022'!$G:$G,$A53,'EXPORT VENTE 2022'!$V:$V,O$1)</f>
        <v>0</v>
      </c>
      <c r="P53" s="39">
        <f>SUMIFS('EXPORT VENTE 2022'!$L:$L,'EXPORT VENTE 2022'!$G:$G,$A53,'EXPORT VENTE 2022'!$V:$V,P$1)</f>
        <v>0</v>
      </c>
      <c r="Q53" s="39">
        <f>SUMIFS('EXPORT VENTE 2022'!$L:$L,'EXPORT VENTE 2022'!$G:$G,$A53,'EXPORT VENTE 2022'!$V:$V,Q$1)</f>
        <v>0</v>
      </c>
      <c r="R53" s="39">
        <f>SUMIFS('EXPORT VENTE 2022'!$L:$L,'EXPORT VENTE 2022'!$G:$G,$A53,'EXPORT VENTE 2022'!$V:$V,R$1)</f>
        <v>0</v>
      </c>
      <c r="S53" s="39">
        <f>SUMIFS('EXPORT VENTE 2022'!$L:$L,'EXPORT VENTE 2022'!$G:$G,$A53,'EXPORT VENTE 2022'!$V:$V,S$1)</f>
        <v>0</v>
      </c>
      <c r="T53" s="39">
        <f>SUMIFS('EXPORT VENTE 2022'!$L:$L,'EXPORT VENTE 2022'!$G:$G,$A53,'EXPORT VENTE 2022'!$V:$V,T$1)</f>
        <v>0</v>
      </c>
      <c r="U53" s="39">
        <f>SUMIFS('EXPORT VENTE 2022'!$L:$L,'EXPORT VENTE 2022'!$G:$G,$A53,'EXPORT VENTE 2022'!$V:$V,U$1)</f>
        <v>0</v>
      </c>
      <c r="V53" s="39">
        <f>SUMIFS('EXPORT VENTE 2022'!$L:$L,'EXPORT VENTE 2022'!$G:$G,$A53,'EXPORT VENTE 2022'!$V:$V,V$1)</f>
        <v>0</v>
      </c>
      <c r="W53" s="39">
        <f>SUMIFS('EXPORT VENTE 2022'!$L:$L,'EXPORT VENTE 2022'!$G:$G,$A53,'EXPORT VENTE 2022'!$V:$V,W$1)</f>
        <v>0</v>
      </c>
      <c r="X53" s="39">
        <f>SUMIFS('EXPORT VENTE 2022'!$L:$L,'EXPORT VENTE 2022'!$G:$G,$A53,'EXPORT VENTE 2022'!$V:$V,X$1)</f>
        <v>0</v>
      </c>
      <c r="Y53" s="39">
        <f>SUMIFS('EXPORT VENTE 2022'!$L:$L,'EXPORT VENTE 2022'!$G:$G,$A53,'EXPORT VENTE 2022'!$V:$V,Y$1)</f>
        <v>0</v>
      </c>
      <c r="Z53" s="39">
        <f>SUMIFS('EXPORT VENTE 2022'!$L:$L,'EXPORT VENTE 2022'!$G:$G,$A53,'EXPORT VENTE 2022'!$V:$V,Z$1)</f>
        <v>0</v>
      </c>
      <c r="AA53" s="39">
        <f>SUMIFS('EXPORT VENTE 2022'!$L:$L,'EXPORT VENTE 2022'!$G:$G,$A53,'EXPORT VENTE 2022'!$V:$V,AA$1)</f>
        <v>0</v>
      </c>
      <c r="AB53" s="39">
        <f>SUMIFS('EXPORT VENTE 2022'!$L:$L,'EXPORT VENTE 2022'!$G:$G,$A53,'EXPORT VENTE 2022'!$V:$V,AB$1)</f>
        <v>0</v>
      </c>
      <c r="AC53" s="39">
        <f>SUMIFS('EXPORT VENTE 2022'!$L:$L,'EXPORT VENTE 2022'!$G:$G,$A53,'EXPORT VENTE 2022'!$V:$V,AC$1)</f>
        <v>0</v>
      </c>
      <c r="AD53" s="39">
        <f>SUMIFS('EXPORT VENTE 2022'!$L:$L,'EXPORT VENTE 2022'!$G:$G,$A53,'EXPORT VENTE 2022'!$V:$V,AD$1)</f>
        <v>0</v>
      </c>
      <c r="AE53" s="39">
        <f>SUMIFS('EXPORT VENTE 2022'!$L:$L,'EXPORT VENTE 2022'!$G:$G,$A53,'EXPORT VENTE 2022'!$V:$V,AE$1)</f>
        <v>0</v>
      </c>
      <c r="AF53" s="39">
        <f>SUMIFS('EXPORT VENTE 2022'!$L:$L,'EXPORT VENTE 2022'!$G:$G,$A53,'EXPORT VENTE 2022'!$V:$V,AF$1)</f>
        <v>0</v>
      </c>
      <c r="AG53" s="39">
        <f>SUMIFS('EXPORT VENTE 2022'!$L:$L,'EXPORT VENTE 2022'!$G:$G,$A53,'EXPORT VENTE 2022'!$V:$V,AG$1)</f>
        <v>0</v>
      </c>
      <c r="AH53" s="39">
        <f>SUMIFS('EXPORT VENTE 2022'!$L:$L,'EXPORT VENTE 2022'!$G:$G,$A53,'EXPORT VENTE 2022'!$V:$V,AH$1)</f>
        <v>0</v>
      </c>
      <c r="AI53" s="39">
        <f>SUMIFS('EXPORT VENTE 2022'!$L:$L,'EXPORT VENTE 2022'!$G:$G,$A53,'EXPORT VENTE 2022'!$V:$V,AI$1)</f>
        <v>0</v>
      </c>
      <c r="AJ53" s="39">
        <f>SUMIFS('EXPORT VENTE 2022'!$L:$L,'EXPORT VENTE 2022'!$G:$G,$A53,'EXPORT VENTE 2022'!$V:$V,AJ$1)</f>
        <v>0</v>
      </c>
      <c r="AK53" s="39">
        <f>SUMIFS('EXPORT VENTE 2022'!$L:$L,'EXPORT VENTE 2022'!$G:$G,$A53,'EXPORT VENTE 2022'!$V:$V,AK$1)</f>
        <v>0</v>
      </c>
      <c r="AL53" s="39">
        <f>SUMIFS('EXPORT VENTE 2022'!$L:$L,'EXPORT VENTE 2022'!$G:$G,$A53,'EXPORT VENTE 2022'!$V:$V,AL$1)</f>
        <v>0</v>
      </c>
      <c r="AM53" s="39">
        <f>SUMIFS('EXPORT VENTE 2022'!$L:$L,'EXPORT VENTE 2022'!$G:$G,$A53,'EXPORT VENTE 2022'!$V:$V,AM$1)</f>
        <v>0</v>
      </c>
      <c r="AN53" s="39">
        <f>SUMIFS('EXPORT VENTE 2022'!$L:$L,'EXPORT VENTE 2022'!$G:$G,$A53,'EXPORT VENTE 2022'!$V:$V,AN$1)</f>
        <v>0</v>
      </c>
      <c r="AO53" s="39">
        <f>SUMIFS('EXPORT VENTE 2022'!$L:$L,'EXPORT VENTE 2022'!$G:$G,$A53,'EXPORT VENTE 2022'!$V:$V,AO$1)</f>
        <v>0</v>
      </c>
      <c r="AP53" s="39">
        <f>SUMIFS('EXPORT VENTE 2022'!$L:$L,'EXPORT VENTE 2022'!$G:$G,$A53,'EXPORT VENTE 2022'!$V:$V,AP$1)</f>
        <v>0</v>
      </c>
      <c r="AQ53" s="39">
        <f>SUMIFS('EXPORT VENTE 2022'!$L:$L,'EXPORT VENTE 2022'!$G:$G,$A53,'EXPORT VENTE 2022'!$V:$V,AQ$1)</f>
        <v>0</v>
      </c>
      <c r="AR53" s="39">
        <f>SUMIFS('EXPORT VENTE 2022'!$L:$L,'EXPORT VENTE 2022'!$G:$G,$A53,'EXPORT VENTE 2022'!$V:$V,AR$1)</f>
        <v>0</v>
      </c>
      <c r="AS53" s="39">
        <f>SUMIFS('EXPORT VENTE 2022'!$L:$L,'EXPORT VENTE 2022'!$G:$G,$A53,'EXPORT VENTE 2022'!$V:$V,AS$1)</f>
        <v>0</v>
      </c>
      <c r="AT53" s="39">
        <f>SUMIFS('EXPORT VENTE 2022'!$L:$L,'EXPORT VENTE 2022'!$G:$G,$A53,'EXPORT VENTE 2022'!$V:$V,AT$1)</f>
        <v>0</v>
      </c>
      <c r="AU53" s="39">
        <f>SUMIFS('EXPORT VENTE 2022'!$L:$L,'EXPORT VENTE 2022'!$G:$G,$A53,'EXPORT VENTE 2022'!$V:$V,AU$1)</f>
        <v>0</v>
      </c>
      <c r="AV53" s="39">
        <f>SUMIFS('EXPORT VENTE 2022'!$L:$L,'EXPORT VENTE 2022'!$G:$G,$A53,'EXPORT VENTE 2022'!$V:$V,AV$1)</f>
        <v>0</v>
      </c>
      <c r="AW53" s="39">
        <f>SUMIFS('EXPORT VENTE 2022'!$L:$L,'EXPORT VENTE 2022'!$G:$G,$A53,'EXPORT VENTE 2022'!$V:$V,AW$1)</f>
        <v>0</v>
      </c>
      <c r="AX53" s="39">
        <f>SUMIFS('EXPORT VENTE 2022'!$L:$L,'EXPORT VENTE 2022'!$G:$G,$A53,'EXPORT VENTE 2022'!$V:$V,AX$1)</f>
        <v>0</v>
      </c>
      <c r="AY53" s="39">
        <f>SUMIFS('EXPORT VENTE 2022'!$L:$L,'EXPORT VENTE 2022'!$G:$G,$A53,'EXPORT VENTE 2022'!$V:$V,AY$1)</f>
        <v>0</v>
      </c>
      <c r="AZ53" s="39">
        <f>SUMIFS('EXPORT VENTE 2022'!$L:$L,'EXPORT VENTE 2022'!$G:$G,$A53,'EXPORT VENTE 2022'!$V:$V,AZ$1)</f>
        <v>0</v>
      </c>
      <c r="BA53" s="39">
        <f>SUMIFS('EXPORT VENTE 2022'!$L:$L,'EXPORT VENTE 2022'!$G:$G,$A53,'EXPORT VENTE 2022'!$V:$V,BA$1)</f>
        <v>0</v>
      </c>
      <c r="BB53">
        <f t="shared" si="4"/>
        <v>0</v>
      </c>
      <c r="BC53" s="198" t="e">
        <f t="shared" si="5"/>
        <v>#DIV/0!</v>
      </c>
    </row>
    <row r="54" spans="1:55" x14ac:dyDescent="0.2">
      <c r="A54" s="81" t="s">
        <v>61</v>
      </c>
      <c r="B54" s="39">
        <f>SUMIFS('EXPORT VENTE 2022'!$L:$L,'EXPORT VENTE 2022'!$G:$G,$A54,'EXPORT VENTE 2022'!$V:$V,B$1)</f>
        <v>0</v>
      </c>
      <c r="C54" s="39">
        <f>SUMIFS('EXPORT VENTE 2022'!$L:$L,'EXPORT VENTE 2022'!$G:$G,$A54,'EXPORT VENTE 2022'!$V:$V,C$1)</f>
        <v>0</v>
      </c>
      <c r="D54" s="39">
        <f>SUMIFS('EXPORT VENTE 2022'!$L:$L,'EXPORT VENTE 2022'!$G:$G,$A54,'EXPORT VENTE 2022'!$V:$V,D$1)</f>
        <v>0</v>
      </c>
      <c r="E54" s="39">
        <f>SUMIFS('EXPORT VENTE 2022'!$L:$L,'EXPORT VENTE 2022'!$G:$G,$A54,'EXPORT VENTE 2022'!$V:$V,E$1)</f>
        <v>0</v>
      </c>
      <c r="F54" s="39">
        <f>SUMIFS('EXPORT VENTE 2022'!$L:$L,'EXPORT VENTE 2022'!$G:$G,$A54,'EXPORT VENTE 2022'!$V:$V,F$1)</f>
        <v>0</v>
      </c>
      <c r="G54" s="39">
        <f>SUMIFS('EXPORT VENTE 2022'!$L:$L,'EXPORT VENTE 2022'!$G:$G,$A54,'EXPORT VENTE 2022'!$V:$V,G$1)</f>
        <v>0</v>
      </c>
      <c r="H54" s="39">
        <f>SUMIFS('EXPORT VENTE 2022'!$L:$L,'EXPORT VENTE 2022'!$G:$G,$A54,'EXPORT VENTE 2022'!$V:$V,H$1)</f>
        <v>0</v>
      </c>
      <c r="I54" s="39">
        <f>SUMIFS('EXPORT VENTE 2022'!$L:$L,'EXPORT VENTE 2022'!$G:$G,$A54,'EXPORT VENTE 2022'!$V:$V,I$1)</f>
        <v>0</v>
      </c>
      <c r="J54" s="39">
        <f>SUMIFS('EXPORT VENTE 2022'!$L:$L,'EXPORT VENTE 2022'!$G:$G,$A54,'EXPORT VENTE 2022'!$V:$V,J$1)</f>
        <v>0</v>
      </c>
      <c r="K54" s="39">
        <f>SUMIFS('EXPORT VENTE 2022'!$L:$L,'EXPORT VENTE 2022'!$G:$G,$A54,'EXPORT VENTE 2022'!$V:$V,K$1)</f>
        <v>0</v>
      </c>
      <c r="L54" s="39">
        <f>SUMIFS('EXPORT VENTE 2022'!$L:$L,'EXPORT VENTE 2022'!$G:$G,$A54,'EXPORT VENTE 2022'!$V:$V,L$1)</f>
        <v>0</v>
      </c>
      <c r="M54" s="39">
        <f>SUMIFS('EXPORT VENTE 2022'!$L:$L,'EXPORT VENTE 2022'!$G:$G,$A54,'EXPORT VENTE 2022'!$V:$V,M$1)</f>
        <v>0</v>
      </c>
      <c r="N54" s="39">
        <f>SUMIFS('EXPORT VENTE 2022'!$L:$L,'EXPORT VENTE 2022'!$G:$G,$A54,'EXPORT VENTE 2022'!$V:$V,N$1)</f>
        <v>0</v>
      </c>
      <c r="O54" s="39">
        <f>SUMIFS('EXPORT VENTE 2022'!$L:$L,'EXPORT VENTE 2022'!$G:$G,$A54,'EXPORT VENTE 2022'!$V:$V,O$1)</f>
        <v>0</v>
      </c>
      <c r="P54" s="39">
        <f>SUMIFS('EXPORT VENTE 2022'!$L:$L,'EXPORT VENTE 2022'!$G:$G,$A54,'EXPORT VENTE 2022'!$V:$V,P$1)</f>
        <v>0</v>
      </c>
      <c r="Q54" s="39">
        <f>SUMIFS('EXPORT VENTE 2022'!$L:$L,'EXPORT VENTE 2022'!$G:$G,$A54,'EXPORT VENTE 2022'!$V:$V,Q$1)</f>
        <v>0</v>
      </c>
      <c r="R54" s="39">
        <f>SUMIFS('EXPORT VENTE 2022'!$L:$L,'EXPORT VENTE 2022'!$G:$G,$A54,'EXPORT VENTE 2022'!$V:$V,R$1)</f>
        <v>0</v>
      </c>
      <c r="S54" s="39">
        <f>SUMIFS('EXPORT VENTE 2022'!$L:$L,'EXPORT VENTE 2022'!$G:$G,$A54,'EXPORT VENTE 2022'!$V:$V,S$1)</f>
        <v>0</v>
      </c>
      <c r="T54" s="39">
        <f>SUMIFS('EXPORT VENTE 2022'!$L:$L,'EXPORT VENTE 2022'!$G:$G,$A54,'EXPORT VENTE 2022'!$V:$V,T$1)</f>
        <v>0</v>
      </c>
      <c r="U54" s="39">
        <f>SUMIFS('EXPORT VENTE 2022'!$L:$L,'EXPORT VENTE 2022'!$G:$G,$A54,'EXPORT VENTE 2022'!$V:$V,U$1)</f>
        <v>0</v>
      </c>
      <c r="V54" s="39">
        <f>SUMIFS('EXPORT VENTE 2022'!$L:$L,'EXPORT VENTE 2022'!$G:$G,$A54,'EXPORT VENTE 2022'!$V:$V,V$1)</f>
        <v>0</v>
      </c>
      <c r="W54" s="39">
        <f>SUMIFS('EXPORT VENTE 2022'!$L:$L,'EXPORT VENTE 2022'!$G:$G,$A54,'EXPORT VENTE 2022'!$V:$V,W$1)</f>
        <v>0</v>
      </c>
      <c r="X54" s="39">
        <f>SUMIFS('EXPORT VENTE 2022'!$L:$L,'EXPORT VENTE 2022'!$G:$G,$A54,'EXPORT VENTE 2022'!$V:$V,X$1)</f>
        <v>0</v>
      </c>
      <c r="Y54" s="39">
        <f>SUMIFS('EXPORT VENTE 2022'!$L:$L,'EXPORT VENTE 2022'!$G:$G,$A54,'EXPORT VENTE 2022'!$V:$V,Y$1)</f>
        <v>0</v>
      </c>
      <c r="Z54" s="39">
        <f>SUMIFS('EXPORT VENTE 2022'!$L:$L,'EXPORT VENTE 2022'!$G:$G,$A54,'EXPORT VENTE 2022'!$V:$V,Z$1)</f>
        <v>0</v>
      </c>
      <c r="AA54" s="39">
        <f>SUMIFS('EXPORT VENTE 2022'!$L:$L,'EXPORT VENTE 2022'!$G:$G,$A54,'EXPORT VENTE 2022'!$V:$V,AA$1)</f>
        <v>0</v>
      </c>
      <c r="AB54" s="39">
        <f>SUMIFS('EXPORT VENTE 2022'!$L:$L,'EXPORT VENTE 2022'!$G:$G,$A54,'EXPORT VENTE 2022'!$V:$V,AB$1)</f>
        <v>0</v>
      </c>
      <c r="AC54" s="39">
        <f>SUMIFS('EXPORT VENTE 2022'!$L:$L,'EXPORT VENTE 2022'!$G:$G,$A54,'EXPORT VENTE 2022'!$V:$V,AC$1)</f>
        <v>0</v>
      </c>
      <c r="AD54" s="39">
        <f>SUMIFS('EXPORT VENTE 2022'!$L:$L,'EXPORT VENTE 2022'!$G:$G,$A54,'EXPORT VENTE 2022'!$V:$V,AD$1)</f>
        <v>0</v>
      </c>
      <c r="AE54" s="39">
        <f>SUMIFS('EXPORT VENTE 2022'!$L:$L,'EXPORT VENTE 2022'!$G:$G,$A54,'EXPORT VENTE 2022'!$V:$V,AE$1)</f>
        <v>0</v>
      </c>
      <c r="AF54" s="39">
        <f>SUMIFS('EXPORT VENTE 2022'!$L:$L,'EXPORT VENTE 2022'!$G:$G,$A54,'EXPORT VENTE 2022'!$V:$V,AF$1)</f>
        <v>0</v>
      </c>
      <c r="AG54" s="39">
        <f>SUMIFS('EXPORT VENTE 2022'!$L:$L,'EXPORT VENTE 2022'!$G:$G,$A54,'EXPORT VENTE 2022'!$V:$V,AG$1)</f>
        <v>0</v>
      </c>
      <c r="AH54" s="39">
        <f>SUMIFS('EXPORT VENTE 2022'!$L:$L,'EXPORT VENTE 2022'!$G:$G,$A54,'EXPORT VENTE 2022'!$V:$V,AH$1)</f>
        <v>0</v>
      </c>
      <c r="AI54" s="39">
        <f>SUMIFS('EXPORT VENTE 2022'!$L:$L,'EXPORT VENTE 2022'!$G:$G,$A54,'EXPORT VENTE 2022'!$V:$V,AI$1)</f>
        <v>0</v>
      </c>
      <c r="AJ54" s="39">
        <f>SUMIFS('EXPORT VENTE 2022'!$L:$L,'EXPORT VENTE 2022'!$G:$G,$A54,'EXPORT VENTE 2022'!$V:$V,AJ$1)</f>
        <v>0</v>
      </c>
      <c r="AK54" s="39">
        <f>SUMIFS('EXPORT VENTE 2022'!$L:$L,'EXPORT VENTE 2022'!$G:$G,$A54,'EXPORT VENTE 2022'!$V:$V,AK$1)</f>
        <v>0</v>
      </c>
      <c r="AL54" s="39">
        <f>SUMIFS('EXPORT VENTE 2022'!$L:$L,'EXPORT VENTE 2022'!$G:$G,$A54,'EXPORT VENTE 2022'!$V:$V,AL$1)</f>
        <v>0</v>
      </c>
      <c r="AM54" s="39">
        <f>SUMIFS('EXPORT VENTE 2022'!$L:$L,'EXPORT VENTE 2022'!$G:$G,$A54,'EXPORT VENTE 2022'!$V:$V,AM$1)</f>
        <v>0</v>
      </c>
      <c r="AN54" s="39">
        <f>SUMIFS('EXPORT VENTE 2022'!$L:$L,'EXPORT VENTE 2022'!$G:$G,$A54,'EXPORT VENTE 2022'!$V:$V,AN$1)</f>
        <v>0</v>
      </c>
      <c r="AO54" s="39">
        <f>SUMIFS('EXPORT VENTE 2022'!$L:$L,'EXPORT VENTE 2022'!$G:$G,$A54,'EXPORT VENTE 2022'!$V:$V,AO$1)</f>
        <v>0</v>
      </c>
      <c r="AP54" s="39">
        <f>SUMIFS('EXPORT VENTE 2022'!$L:$L,'EXPORT VENTE 2022'!$G:$G,$A54,'EXPORT VENTE 2022'!$V:$V,AP$1)</f>
        <v>0</v>
      </c>
      <c r="AQ54" s="39">
        <f>SUMIFS('EXPORT VENTE 2022'!$L:$L,'EXPORT VENTE 2022'!$G:$G,$A54,'EXPORT VENTE 2022'!$V:$V,AQ$1)</f>
        <v>0</v>
      </c>
      <c r="AR54" s="39">
        <f>SUMIFS('EXPORT VENTE 2022'!$L:$L,'EXPORT VENTE 2022'!$G:$G,$A54,'EXPORT VENTE 2022'!$V:$V,AR$1)</f>
        <v>0</v>
      </c>
      <c r="AS54" s="39">
        <f>SUMIFS('EXPORT VENTE 2022'!$L:$L,'EXPORT VENTE 2022'!$G:$G,$A54,'EXPORT VENTE 2022'!$V:$V,AS$1)</f>
        <v>0</v>
      </c>
      <c r="AT54" s="39">
        <f>SUMIFS('EXPORT VENTE 2022'!$L:$L,'EXPORT VENTE 2022'!$G:$G,$A54,'EXPORT VENTE 2022'!$V:$V,AT$1)</f>
        <v>0</v>
      </c>
      <c r="AU54" s="39">
        <f>SUMIFS('EXPORT VENTE 2022'!$L:$L,'EXPORT VENTE 2022'!$G:$G,$A54,'EXPORT VENTE 2022'!$V:$V,AU$1)</f>
        <v>0</v>
      </c>
      <c r="AV54" s="39">
        <f>SUMIFS('EXPORT VENTE 2022'!$L:$L,'EXPORT VENTE 2022'!$G:$G,$A54,'EXPORT VENTE 2022'!$V:$V,AV$1)</f>
        <v>0</v>
      </c>
      <c r="AW54" s="39">
        <f>SUMIFS('EXPORT VENTE 2022'!$L:$L,'EXPORT VENTE 2022'!$G:$G,$A54,'EXPORT VENTE 2022'!$V:$V,AW$1)</f>
        <v>0</v>
      </c>
      <c r="AX54" s="39">
        <f>SUMIFS('EXPORT VENTE 2022'!$L:$L,'EXPORT VENTE 2022'!$G:$G,$A54,'EXPORT VENTE 2022'!$V:$V,AX$1)</f>
        <v>0</v>
      </c>
      <c r="AY54" s="39">
        <f>SUMIFS('EXPORT VENTE 2022'!$L:$L,'EXPORT VENTE 2022'!$G:$G,$A54,'EXPORT VENTE 2022'!$V:$V,AY$1)</f>
        <v>0</v>
      </c>
      <c r="AZ54" s="39">
        <f>SUMIFS('EXPORT VENTE 2022'!$L:$L,'EXPORT VENTE 2022'!$G:$G,$A54,'EXPORT VENTE 2022'!$V:$V,AZ$1)</f>
        <v>0</v>
      </c>
      <c r="BA54" s="39">
        <f>SUMIFS('EXPORT VENTE 2022'!$L:$L,'EXPORT VENTE 2022'!$G:$G,$A54,'EXPORT VENTE 2022'!$V:$V,BA$1)</f>
        <v>0</v>
      </c>
      <c r="BB54">
        <f t="shared" si="4"/>
        <v>0</v>
      </c>
      <c r="BC54" s="198" t="e">
        <f t="shared" si="5"/>
        <v>#DIV/0!</v>
      </c>
    </row>
    <row r="55" spans="1:55" x14ac:dyDescent="0.2">
      <c r="A55" s="112" t="s">
        <v>141</v>
      </c>
      <c r="B55" s="39">
        <f>SUMIFS('EXPORT VENTE 2022'!$L:$L,'EXPORT VENTE 2022'!$G:$G,$A55,'EXPORT VENTE 2022'!$V:$V,B$1)</f>
        <v>0</v>
      </c>
      <c r="C55" s="39">
        <f>SUMIFS('EXPORT VENTE 2022'!$L:$L,'EXPORT VENTE 2022'!$G:$G,$A55,'EXPORT VENTE 2022'!$V:$V,C$1)</f>
        <v>0</v>
      </c>
      <c r="D55" s="39">
        <f>SUMIFS('EXPORT VENTE 2022'!$L:$L,'EXPORT VENTE 2022'!$G:$G,$A55,'EXPORT VENTE 2022'!$V:$V,D$1)</f>
        <v>0</v>
      </c>
      <c r="E55" s="39">
        <f>SUMIFS('EXPORT VENTE 2022'!$L:$L,'EXPORT VENTE 2022'!$G:$G,$A55,'EXPORT VENTE 2022'!$V:$V,E$1)</f>
        <v>0</v>
      </c>
      <c r="F55" s="39">
        <f>SUMIFS('EXPORT VENTE 2022'!$L:$L,'EXPORT VENTE 2022'!$G:$G,$A55,'EXPORT VENTE 2022'!$V:$V,F$1)</f>
        <v>0</v>
      </c>
      <c r="G55" s="39">
        <f>SUMIFS('EXPORT VENTE 2022'!$L:$L,'EXPORT VENTE 2022'!$G:$G,$A55,'EXPORT VENTE 2022'!$V:$V,G$1)</f>
        <v>0</v>
      </c>
      <c r="H55" s="39">
        <f>SUMIFS('EXPORT VENTE 2022'!$L:$L,'EXPORT VENTE 2022'!$G:$G,$A55,'EXPORT VENTE 2022'!$V:$V,H$1)</f>
        <v>0</v>
      </c>
      <c r="I55" s="39">
        <f>SUMIFS('EXPORT VENTE 2022'!$L:$L,'EXPORT VENTE 2022'!$G:$G,$A55,'EXPORT VENTE 2022'!$V:$V,I$1)</f>
        <v>0</v>
      </c>
      <c r="J55" s="39">
        <f>SUMIFS('EXPORT VENTE 2022'!$L:$L,'EXPORT VENTE 2022'!$G:$G,$A55,'EXPORT VENTE 2022'!$V:$V,J$1)</f>
        <v>0</v>
      </c>
      <c r="K55" s="39">
        <f>SUMIFS('EXPORT VENTE 2022'!$L:$L,'EXPORT VENTE 2022'!$G:$G,$A55,'EXPORT VENTE 2022'!$V:$V,K$1)</f>
        <v>0</v>
      </c>
      <c r="L55" s="39">
        <f>SUMIFS('EXPORT VENTE 2022'!$L:$L,'EXPORT VENTE 2022'!$G:$G,$A55,'EXPORT VENTE 2022'!$V:$V,L$1)</f>
        <v>0</v>
      </c>
      <c r="M55" s="39">
        <f>SUMIFS('EXPORT VENTE 2022'!$L:$L,'EXPORT VENTE 2022'!$G:$G,$A55,'EXPORT VENTE 2022'!$V:$V,M$1)</f>
        <v>0</v>
      </c>
      <c r="N55" s="39">
        <f>SUMIFS('EXPORT VENTE 2022'!$L:$L,'EXPORT VENTE 2022'!$G:$G,$A55,'EXPORT VENTE 2022'!$V:$V,N$1)</f>
        <v>0</v>
      </c>
      <c r="O55" s="39">
        <f>SUMIFS('EXPORT VENTE 2022'!$L:$L,'EXPORT VENTE 2022'!$G:$G,$A55,'EXPORT VENTE 2022'!$V:$V,O$1)</f>
        <v>0</v>
      </c>
      <c r="P55" s="39">
        <f>SUMIFS('EXPORT VENTE 2022'!$L:$L,'EXPORT VENTE 2022'!$G:$G,$A55,'EXPORT VENTE 2022'!$V:$V,P$1)</f>
        <v>0</v>
      </c>
      <c r="Q55" s="39">
        <f>SUMIFS('EXPORT VENTE 2022'!$L:$L,'EXPORT VENTE 2022'!$G:$G,$A55,'EXPORT VENTE 2022'!$V:$V,Q$1)</f>
        <v>0</v>
      </c>
      <c r="R55" s="39">
        <f>SUMIFS('EXPORT VENTE 2022'!$L:$L,'EXPORT VENTE 2022'!$G:$G,$A55,'EXPORT VENTE 2022'!$V:$V,R$1)</f>
        <v>0</v>
      </c>
      <c r="S55" s="39">
        <f>SUMIFS('EXPORT VENTE 2022'!$L:$L,'EXPORT VENTE 2022'!$G:$G,$A55,'EXPORT VENTE 2022'!$V:$V,S$1)</f>
        <v>0</v>
      </c>
      <c r="T55" s="39">
        <f>SUMIFS('EXPORT VENTE 2022'!$L:$L,'EXPORT VENTE 2022'!$G:$G,$A55,'EXPORT VENTE 2022'!$V:$V,T$1)</f>
        <v>0</v>
      </c>
      <c r="U55" s="39">
        <f>SUMIFS('EXPORT VENTE 2022'!$L:$L,'EXPORT VENTE 2022'!$G:$G,$A55,'EXPORT VENTE 2022'!$V:$V,U$1)</f>
        <v>0</v>
      </c>
      <c r="V55" s="39">
        <f>SUMIFS('EXPORT VENTE 2022'!$L:$L,'EXPORT VENTE 2022'!$G:$G,$A55,'EXPORT VENTE 2022'!$V:$V,V$1)</f>
        <v>0</v>
      </c>
      <c r="W55" s="39">
        <f>SUMIFS('EXPORT VENTE 2022'!$L:$L,'EXPORT VENTE 2022'!$G:$G,$A55,'EXPORT VENTE 2022'!$V:$V,W$1)</f>
        <v>0</v>
      </c>
      <c r="X55" s="39">
        <f>SUMIFS('EXPORT VENTE 2022'!$L:$L,'EXPORT VENTE 2022'!$G:$G,$A55,'EXPORT VENTE 2022'!$V:$V,X$1)</f>
        <v>0</v>
      </c>
      <c r="Y55" s="39">
        <f>SUMIFS('EXPORT VENTE 2022'!$L:$L,'EXPORT VENTE 2022'!$G:$G,$A55,'EXPORT VENTE 2022'!$V:$V,Y$1)</f>
        <v>0</v>
      </c>
      <c r="Z55" s="39">
        <f>SUMIFS('EXPORT VENTE 2022'!$L:$L,'EXPORT VENTE 2022'!$G:$G,$A55,'EXPORT VENTE 2022'!$V:$V,Z$1)</f>
        <v>0</v>
      </c>
      <c r="AA55" s="39">
        <f>SUMIFS('EXPORT VENTE 2022'!$L:$L,'EXPORT VENTE 2022'!$G:$G,$A55,'EXPORT VENTE 2022'!$V:$V,AA$1)</f>
        <v>0</v>
      </c>
      <c r="AB55" s="39">
        <f>SUMIFS('EXPORT VENTE 2022'!$L:$L,'EXPORT VENTE 2022'!$G:$G,$A55,'EXPORT VENTE 2022'!$V:$V,AB$1)</f>
        <v>0</v>
      </c>
      <c r="AC55" s="39">
        <f>SUMIFS('EXPORT VENTE 2022'!$L:$L,'EXPORT VENTE 2022'!$G:$G,$A55,'EXPORT VENTE 2022'!$V:$V,AC$1)</f>
        <v>0</v>
      </c>
      <c r="AD55" s="39">
        <f>SUMIFS('EXPORT VENTE 2022'!$L:$L,'EXPORT VENTE 2022'!$G:$G,$A55,'EXPORT VENTE 2022'!$V:$V,AD$1)</f>
        <v>0</v>
      </c>
      <c r="AE55" s="39">
        <f>SUMIFS('EXPORT VENTE 2022'!$L:$L,'EXPORT VENTE 2022'!$G:$G,$A55,'EXPORT VENTE 2022'!$V:$V,AE$1)</f>
        <v>0</v>
      </c>
      <c r="AF55" s="39">
        <f>SUMIFS('EXPORT VENTE 2022'!$L:$L,'EXPORT VENTE 2022'!$G:$G,$A55,'EXPORT VENTE 2022'!$V:$V,AF$1)</f>
        <v>0</v>
      </c>
      <c r="AG55" s="39">
        <f>SUMIFS('EXPORT VENTE 2022'!$L:$L,'EXPORT VENTE 2022'!$G:$G,$A55,'EXPORT VENTE 2022'!$V:$V,AG$1)</f>
        <v>0</v>
      </c>
      <c r="AH55" s="39">
        <f>SUMIFS('EXPORT VENTE 2022'!$L:$L,'EXPORT VENTE 2022'!$G:$G,$A55,'EXPORT VENTE 2022'!$V:$V,AH$1)</f>
        <v>0</v>
      </c>
      <c r="AI55" s="39">
        <f>SUMIFS('EXPORT VENTE 2022'!$L:$L,'EXPORT VENTE 2022'!$G:$G,$A55,'EXPORT VENTE 2022'!$V:$V,AI$1)</f>
        <v>0</v>
      </c>
      <c r="AJ55" s="39">
        <f>SUMIFS('EXPORT VENTE 2022'!$L:$L,'EXPORT VENTE 2022'!$G:$G,$A55,'EXPORT VENTE 2022'!$V:$V,AJ$1)</f>
        <v>0</v>
      </c>
      <c r="AK55" s="39">
        <f>SUMIFS('EXPORT VENTE 2022'!$L:$L,'EXPORT VENTE 2022'!$G:$G,$A55,'EXPORT VENTE 2022'!$V:$V,AK$1)</f>
        <v>0</v>
      </c>
      <c r="AL55" s="39">
        <f>SUMIFS('EXPORT VENTE 2022'!$L:$L,'EXPORT VENTE 2022'!$G:$G,$A55,'EXPORT VENTE 2022'!$V:$V,AL$1)</f>
        <v>0</v>
      </c>
      <c r="AM55" s="39">
        <f>SUMIFS('EXPORT VENTE 2022'!$L:$L,'EXPORT VENTE 2022'!$G:$G,$A55,'EXPORT VENTE 2022'!$V:$V,AM$1)</f>
        <v>0</v>
      </c>
      <c r="AN55" s="39">
        <f>SUMIFS('EXPORT VENTE 2022'!$L:$L,'EXPORT VENTE 2022'!$G:$G,$A55,'EXPORT VENTE 2022'!$V:$V,AN$1)</f>
        <v>0</v>
      </c>
      <c r="AO55" s="39">
        <f>SUMIFS('EXPORT VENTE 2022'!$L:$L,'EXPORT VENTE 2022'!$G:$G,$A55,'EXPORT VENTE 2022'!$V:$V,AO$1)</f>
        <v>0</v>
      </c>
      <c r="AP55" s="39">
        <f>SUMIFS('EXPORT VENTE 2022'!$L:$L,'EXPORT VENTE 2022'!$G:$G,$A55,'EXPORT VENTE 2022'!$V:$V,AP$1)</f>
        <v>0</v>
      </c>
      <c r="AQ55" s="39">
        <f>SUMIFS('EXPORT VENTE 2022'!$L:$L,'EXPORT VENTE 2022'!$G:$G,$A55,'EXPORT VENTE 2022'!$V:$V,AQ$1)</f>
        <v>0</v>
      </c>
      <c r="AR55" s="39">
        <f>SUMIFS('EXPORT VENTE 2022'!$L:$L,'EXPORT VENTE 2022'!$G:$G,$A55,'EXPORT VENTE 2022'!$V:$V,AR$1)</f>
        <v>0</v>
      </c>
      <c r="AS55" s="39">
        <f>SUMIFS('EXPORT VENTE 2022'!$L:$L,'EXPORT VENTE 2022'!$G:$G,$A55,'EXPORT VENTE 2022'!$V:$V,AS$1)</f>
        <v>0</v>
      </c>
      <c r="AT55" s="39">
        <f>SUMIFS('EXPORT VENTE 2022'!$L:$L,'EXPORT VENTE 2022'!$G:$G,$A55,'EXPORT VENTE 2022'!$V:$V,AT$1)</f>
        <v>0</v>
      </c>
      <c r="AU55" s="39">
        <f>SUMIFS('EXPORT VENTE 2022'!$L:$L,'EXPORT VENTE 2022'!$G:$G,$A55,'EXPORT VENTE 2022'!$V:$V,AU$1)</f>
        <v>0</v>
      </c>
      <c r="AV55" s="39">
        <f>SUMIFS('EXPORT VENTE 2022'!$L:$L,'EXPORT VENTE 2022'!$G:$G,$A55,'EXPORT VENTE 2022'!$V:$V,AV$1)</f>
        <v>0</v>
      </c>
      <c r="AW55" s="39">
        <f>SUMIFS('EXPORT VENTE 2022'!$L:$L,'EXPORT VENTE 2022'!$G:$G,$A55,'EXPORT VENTE 2022'!$V:$V,AW$1)</f>
        <v>0</v>
      </c>
      <c r="AX55" s="39">
        <f>SUMIFS('EXPORT VENTE 2022'!$L:$L,'EXPORT VENTE 2022'!$G:$G,$A55,'EXPORT VENTE 2022'!$V:$V,AX$1)</f>
        <v>0</v>
      </c>
      <c r="AY55" s="39">
        <f>SUMIFS('EXPORT VENTE 2022'!$L:$L,'EXPORT VENTE 2022'!$G:$G,$A55,'EXPORT VENTE 2022'!$V:$V,AY$1)</f>
        <v>0</v>
      </c>
      <c r="AZ55" s="39">
        <f>SUMIFS('EXPORT VENTE 2022'!$L:$L,'EXPORT VENTE 2022'!$G:$G,$A55,'EXPORT VENTE 2022'!$V:$V,AZ$1)</f>
        <v>0</v>
      </c>
      <c r="BA55" s="39">
        <f>SUMIFS('EXPORT VENTE 2022'!$L:$L,'EXPORT VENTE 2022'!$G:$G,$A55,'EXPORT VENTE 2022'!$V:$V,BA$1)</f>
        <v>0</v>
      </c>
      <c r="BB55">
        <f t="shared" si="4"/>
        <v>0</v>
      </c>
      <c r="BC55" s="198" t="e">
        <f t="shared" si="5"/>
        <v>#DIV/0!</v>
      </c>
    </row>
    <row r="56" spans="1:55" x14ac:dyDescent="0.2">
      <c r="A56" s="113" t="s">
        <v>39</v>
      </c>
      <c r="B56" s="61"/>
      <c r="C56" s="62"/>
      <c r="D56" s="62"/>
      <c r="E56" s="62"/>
      <c r="F56" s="62"/>
      <c r="G56" s="62"/>
      <c r="H56" s="62"/>
      <c r="I56" s="62"/>
      <c r="J56" s="62"/>
      <c r="K56" s="62"/>
      <c r="L56" s="62"/>
      <c r="M56" s="62"/>
      <c r="N56" s="62"/>
      <c r="O56" s="62"/>
      <c r="P56" s="62"/>
      <c r="Q56" s="62"/>
      <c r="R56" s="62"/>
      <c r="S56" s="62"/>
      <c r="T56" s="62"/>
      <c r="U56" s="62"/>
      <c r="V56" s="62"/>
      <c r="W56" s="62"/>
      <c r="X56" s="62"/>
      <c r="Y56" s="62"/>
      <c r="Z56" s="62"/>
      <c r="AA56" s="62"/>
      <c r="AB56" s="62"/>
      <c r="AC56" s="62"/>
      <c r="AD56" s="62"/>
      <c r="AE56" s="62"/>
      <c r="AF56" s="62"/>
      <c r="AG56" s="62"/>
      <c r="AH56" s="62"/>
      <c r="AI56" s="62"/>
      <c r="AJ56" s="62"/>
      <c r="AK56" s="62"/>
      <c r="AL56" s="62"/>
      <c r="AM56" s="62"/>
      <c r="AN56" s="62"/>
      <c r="AO56" s="62"/>
      <c r="AP56" s="62"/>
      <c r="AQ56" s="62"/>
      <c r="AR56" s="62"/>
      <c r="AS56" s="62"/>
      <c r="AT56" s="62"/>
      <c r="AU56" s="62"/>
      <c r="AV56" s="62"/>
      <c r="AW56" s="62"/>
      <c r="AX56" s="62"/>
      <c r="AY56" s="62"/>
      <c r="AZ56" s="62"/>
      <c r="BA56" s="62"/>
      <c r="BB56">
        <f>SUM(B57:BA57)</f>
        <v>0</v>
      </c>
      <c r="BC56" s="198" t="e">
        <f t="shared" si="5"/>
        <v>#DIV/0!</v>
      </c>
    </row>
    <row r="57" spans="1:55" x14ac:dyDescent="0.2">
      <c r="A57" s="43" t="s">
        <v>111</v>
      </c>
      <c r="B57" s="39">
        <f>SUMIFS('EXPORT VENTE 2022'!$L:$L,'EXPORT VENTE 2022'!$G:$G,$A56,'EXPORT VENTE 2022'!$V:$V,B$1)</f>
        <v>0</v>
      </c>
      <c r="C57" s="39">
        <f>SUMIFS('EXPORT VENTE 2022'!$L:$L,'EXPORT VENTE 2022'!$G:$G,$A56,'EXPORT VENTE 2022'!$V:$V,C$1)</f>
        <v>0</v>
      </c>
      <c r="D57" s="39">
        <f>SUMIFS('EXPORT VENTE 2022'!$L:$L,'EXPORT VENTE 2022'!$G:$G,$A56,'EXPORT VENTE 2022'!$V:$V,D$1)</f>
        <v>0</v>
      </c>
      <c r="E57" s="39">
        <f>SUMIFS('EXPORT VENTE 2022'!$L:$L,'EXPORT VENTE 2022'!$G:$G,$A56,'EXPORT VENTE 2022'!$V:$V,E$1)</f>
        <v>0</v>
      </c>
      <c r="F57" s="39">
        <f>SUMIFS('EXPORT VENTE 2022'!$L:$L,'EXPORT VENTE 2022'!$G:$G,$A56,'EXPORT VENTE 2022'!$V:$V,F$1)</f>
        <v>0</v>
      </c>
      <c r="G57" s="39">
        <f>SUMIFS('EXPORT VENTE 2022'!$L:$L,'EXPORT VENTE 2022'!$G:$G,$A56,'EXPORT VENTE 2022'!$V:$V,G$1)</f>
        <v>0</v>
      </c>
      <c r="H57" s="39">
        <f>SUMIFS('EXPORT VENTE 2022'!$L:$L,'EXPORT VENTE 2022'!$G:$G,$A56,'EXPORT VENTE 2022'!$V:$V,H$1)</f>
        <v>0</v>
      </c>
      <c r="I57" s="39">
        <f>SUMIFS('EXPORT VENTE 2022'!$L:$L,'EXPORT VENTE 2022'!$G:$G,$A56,'EXPORT VENTE 2022'!$V:$V,I$1)</f>
        <v>0</v>
      </c>
      <c r="J57" s="39">
        <f>SUMIFS('EXPORT VENTE 2022'!$L:$L,'EXPORT VENTE 2022'!$G:$G,$A56,'EXPORT VENTE 2022'!$V:$V,J$1)</f>
        <v>0</v>
      </c>
      <c r="K57" s="39">
        <f>SUMIFS('EXPORT VENTE 2022'!$L:$L,'EXPORT VENTE 2022'!$G:$G,$A56,'EXPORT VENTE 2022'!$V:$V,K$1)</f>
        <v>0</v>
      </c>
      <c r="L57" s="39">
        <f>SUMIFS('EXPORT VENTE 2022'!$L:$L,'EXPORT VENTE 2022'!$G:$G,$A56,'EXPORT VENTE 2022'!$V:$V,L$1)</f>
        <v>0</v>
      </c>
      <c r="M57" s="39">
        <f>SUMIFS('EXPORT VENTE 2022'!$L:$L,'EXPORT VENTE 2022'!$G:$G,$A56,'EXPORT VENTE 2022'!$V:$V,M$1)</f>
        <v>0</v>
      </c>
      <c r="N57" s="39">
        <f>SUMIFS('EXPORT VENTE 2022'!$L:$L,'EXPORT VENTE 2022'!$G:$G,$A56,'EXPORT VENTE 2022'!$V:$V,N$1)</f>
        <v>0</v>
      </c>
      <c r="O57" s="39">
        <f>SUMIFS('EXPORT VENTE 2022'!$L:$L,'EXPORT VENTE 2022'!$G:$G,$A56,'EXPORT VENTE 2022'!$V:$V,O$1)</f>
        <v>0</v>
      </c>
      <c r="P57" s="39">
        <f>SUMIFS('EXPORT VENTE 2022'!$L:$L,'EXPORT VENTE 2022'!$G:$G,$A56,'EXPORT VENTE 2022'!$V:$V,P$1)</f>
        <v>0</v>
      </c>
      <c r="Q57" s="39">
        <f>SUMIFS('EXPORT VENTE 2022'!$L:$L,'EXPORT VENTE 2022'!$G:$G,$A56,'EXPORT VENTE 2022'!$V:$V,Q$1)</f>
        <v>0</v>
      </c>
      <c r="R57" s="39">
        <f>SUMIFS('EXPORT VENTE 2022'!$L:$L,'EXPORT VENTE 2022'!$G:$G,$A56,'EXPORT VENTE 2022'!$V:$V,R$1)</f>
        <v>0</v>
      </c>
      <c r="S57" s="39">
        <f>SUMIFS('EXPORT VENTE 2022'!$L:$L,'EXPORT VENTE 2022'!$G:$G,$A56,'EXPORT VENTE 2022'!$V:$V,S$1)</f>
        <v>0</v>
      </c>
      <c r="T57" s="39">
        <f>SUMIFS('EXPORT VENTE 2022'!$L:$L,'EXPORT VENTE 2022'!$G:$G,$A56,'EXPORT VENTE 2022'!$V:$V,T$1)</f>
        <v>0</v>
      </c>
      <c r="U57" s="39">
        <f>SUMIFS('EXPORT VENTE 2022'!$L:$L,'EXPORT VENTE 2022'!$G:$G,$A56,'EXPORT VENTE 2022'!$V:$V,U$1)</f>
        <v>0</v>
      </c>
      <c r="V57" s="39">
        <f>SUMIFS('EXPORT VENTE 2022'!$L:$L,'EXPORT VENTE 2022'!$G:$G,$A56,'EXPORT VENTE 2022'!$V:$V,V$1)</f>
        <v>0</v>
      </c>
      <c r="W57" s="39">
        <f>SUMIFS('EXPORT VENTE 2022'!$L:$L,'EXPORT VENTE 2022'!$G:$G,$A56,'EXPORT VENTE 2022'!$V:$V,W$1)</f>
        <v>0</v>
      </c>
      <c r="X57" s="39">
        <f>SUMIFS('EXPORT VENTE 2022'!$L:$L,'EXPORT VENTE 2022'!$G:$G,$A56,'EXPORT VENTE 2022'!$V:$V,X$1)</f>
        <v>0</v>
      </c>
      <c r="Y57" s="39">
        <f>SUMIFS('EXPORT VENTE 2022'!$L:$L,'EXPORT VENTE 2022'!$G:$G,$A56,'EXPORT VENTE 2022'!$V:$V,Y$1)</f>
        <v>0</v>
      </c>
      <c r="Z57" s="39">
        <f>SUMIFS('EXPORT VENTE 2022'!$L:$L,'EXPORT VENTE 2022'!$G:$G,$A56,'EXPORT VENTE 2022'!$V:$V,Z$1)</f>
        <v>0</v>
      </c>
      <c r="AA57" s="39">
        <f>SUMIFS('EXPORT VENTE 2022'!$L:$L,'EXPORT VENTE 2022'!$G:$G,$A56,'EXPORT VENTE 2022'!$V:$V,AA$1)</f>
        <v>0</v>
      </c>
      <c r="AB57" s="39">
        <f>SUMIFS('EXPORT VENTE 2022'!$L:$L,'EXPORT VENTE 2022'!$G:$G,$A56,'EXPORT VENTE 2022'!$V:$V,AB$1)</f>
        <v>0</v>
      </c>
      <c r="AC57" s="39">
        <f>SUMIFS('EXPORT VENTE 2022'!$L:$L,'EXPORT VENTE 2022'!$G:$G,$A56,'EXPORT VENTE 2022'!$V:$V,AC$1)</f>
        <v>0</v>
      </c>
      <c r="AD57" s="39">
        <f>SUMIFS('EXPORT VENTE 2022'!$L:$L,'EXPORT VENTE 2022'!$G:$G,$A56,'EXPORT VENTE 2022'!$V:$V,AD$1)</f>
        <v>0</v>
      </c>
      <c r="AE57" s="39">
        <f>SUMIFS('EXPORT VENTE 2022'!$L:$L,'EXPORT VENTE 2022'!$G:$G,$A56,'EXPORT VENTE 2022'!$V:$V,AE$1)</f>
        <v>0</v>
      </c>
      <c r="AF57" s="39">
        <f>SUMIFS('EXPORT VENTE 2022'!$L:$L,'EXPORT VENTE 2022'!$G:$G,$A56,'EXPORT VENTE 2022'!$V:$V,AF$1)</f>
        <v>0</v>
      </c>
      <c r="AG57" s="39">
        <f>SUMIFS('EXPORT VENTE 2022'!$L:$L,'EXPORT VENTE 2022'!$G:$G,$A56,'EXPORT VENTE 2022'!$V:$V,AG$1)</f>
        <v>0</v>
      </c>
      <c r="AH57" s="39">
        <f>SUMIFS('EXPORT VENTE 2022'!$L:$L,'EXPORT VENTE 2022'!$G:$G,$A56,'EXPORT VENTE 2022'!$V:$V,AH$1)</f>
        <v>0</v>
      </c>
      <c r="AI57" s="39">
        <f>SUMIFS('EXPORT VENTE 2022'!$L:$L,'EXPORT VENTE 2022'!$G:$G,$A56,'EXPORT VENTE 2022'!$V:$V,AI$1)</f>
        <v>0</v>
      </c>
      <c r="AJ57" s="39">
        <f>SUMIFS('EXPORT VENTE 2022'!$L:$L,'EXPORT VENTE 2022'!$G:$G,$A56,'EXPORT VENTE 2022'!$V:$V,AJ$1)</f>
        <v>0</v>
      </c>
      <c r="AK57" s="39">
        <f>SUMIFS('EXPORT VENTE 2022'!$L:$L,'EXPORT VENTE 2022'!$G:$G,$A56,'EXPORT VENTE 2022'!$V:$V,AK$1)</f>
        <v>0</v>
      </c>
      <c r="AL57" s="39">
        <f>SUMIFS('EXPORT VENTE 2022'!$L:$L,'EXPORT VENTE 2022'!$G:$G,$A56,'EXPORT VENTE 2022'!$V:$V,AL$1)</f>
        <v>0</v>
      </c>
      <c r="AM57" s="39">
        <f>SUMIFS('EXPORT VENTE 2022'!$L:$L,'EXPORT VENTE 2022'!$G:$G,$A56,'EXPORT VENTE 2022'!$V:$V,AM$1)</f>
        <v>0</v>
      </c>
      <c r="AN57" s="39">
        <f>SUMIFS('EXPORT VENTE 2022'!$L:$L,'EXPORT VENTE 2022'!$G:$G,$A56,'EXPORT VENTE 2022'!$V:$V,AN$1)</f>
        <v>0</v>
      </c>
      <c r="AO57" s="39">
        <f>SUMIFS('EXPORT VENTE 2022'!$L:$L,'EXPORT VENTE 2022'!$G:$G,$A56,'EXPORT VENTE 2022'!$V:$V,AO$1)</f>
        <v>0</v>
      </c>
      <c r="AP57" s="39">
        <f>SUMIFS('EXPORT VENTE 2022'!$L:$L,'EXPORT VENTE 2022'!$G:$G,$A56,'EXPORT VENTE 2022'!$V:$V,AP$1)</f>
        <v>0</v>
      </c>
      <c r="AQ57" s="39">
        <f>SUMIFS('EXPORT VENTE 2022'!$L:$L,'EXPORT VENTE 2022'!$G:$G,$A56,'EXPORT VENTE 2022'!$V:$V,AQ$1)</f>
        <v>0</v>
      </c>
      <c r="AR57" s="39">
        <f>SUMIFS('EXPORT VENTE 2022'!$L:$L,'EXPORT VENTE 2022'!$G:$G,$A56,'EXPORT VENTE 2022'!$V:$V,AR$1)</f>
        <v>0</v>
      </c>
      <c r="AS57" s="39">
        <f>SUMIFS('EXPORT VENTE 2022'!$L:$L,'EXPORT VENTE 2022'!$G:$G,$A56,'EXPORT VENTE 2022'!$V:$V,AS$1)</f>
        <v>0</v>
      </c>
      <c r="AT57" s="39">
        <f>SUMIFS('EXPORT VENTE 2022'!$L:$L,'EXPORT VENTE 2022'!$G:$G,$A56,'EXPORT VENTE 2022'!$V:$V,AT$1)</f>
        <v>0</v>
      </c>
      <c r="AU57" s="39">
        <f>SUMIFS('EXPORT VENTE 2022'!$L:$L,'EXPORT VENTE 2022'!$G:$G,$A56,'EXPORT VENTE 2022'!$V:$V,AU$1)</f>
        <v>0</v>
      </c>
      <c r="AV57" s="39">
        <f>SUMIFS('EXPORT VENTE 2022'!$L:$L,'EXPORT VENTE 2022'!$G:$G,$A56,'EXPORT VENTE 2022'!$V:$V,AV$1)</f>
        <v>0</v>
      </c>
      <c r="AW57" s="39">
        <f>SUMIFS('EXPORT VENTE 2022'!$L:$L,'EXPORT VENTE 2022'!$G:$G,$A56,'EXPORT VENTE 2022'!$V:$V,AW$1)</f>
        <v>0</v>
      </c>
      <c r="AX57" s="39">
        <f>SUMIFS('EXPORT VENTE 2022'!$L:$L,'EXPORT VENTE 2022'!$G:$G,$A56,'EXPORT VENTE 2022'!$V:$V,AX$1)</f>
        <v>0</v>
      </c>
      <c r="AY57" s="39">
        <f>SUMIFS('EXPORT VENTE 2022'!$L:$L,'EXPORT VENTE 2022'!$G:$G,$A56,'EXPORT VENTE 2022'!$V:$V,AY$1)</f>
        <v>0</v>
      </c>
      <c r="AZ57" s="39">
        <f>SUMIFS('EXPORT VENTE 2022'!$L:$L,'EXPORT VENTE 2022'!$G:$G,$A56,'EXPORT VENTE 2022'!$V:$V,AZ$1)</f>
        <v>0</v>
      </c>
      <c r="BA57" s="39">
        <f>SUMIFS('EXPORT VENTE 2022'!$L:$L,'EXPORT VENTE 2022'!$G:$G,$A56,'EXPORT VENTE 2022'!$V:$V,BA$1)</f>
        <v>0</v>
      </c>
      <c r="BB57">
        <f>SUM(BB43:BB56)</f>
        <v>0</v>
      </c>
    </row>
    <row r="58" spans="1:55" x14ac:dyDescent="0.2">
      <c r="A58" s="43" t="s">
        <v>218</v>
      </c>
      <c r="B58" s="39">
        <f>SUMIFS('EXPORT VENTE 2022'!$L:$L,'EXPORT VENTE 2022'!$G:$G,$A58,'EXPORT VENTE 2022'!$V:$V,B$1)</f>
        <v>0</v>
      </c>
      <c r="C58" s="39">
        <f>SUMIFS('EXPORT VENTE 2022'!$L:$L,'EXPORT VENTE 2022'!$G:$G,$A58,'EXPORT VENTE 2022'!$V:$V,C$1)</f>
        <v>0</v>
      </c>
      <c r="D58" s="39">
        <f>SUMIFS('EXPORT VENTE 2022'!$L:$L,'EXPORT VENTE 2022'!$G:$G,$A58,'EXPORT VENTE 2022'!$V:$V,D$1)</f>
        <v>0</v>
      </c>
      <c r="E58" s="39">
        <f>SUMIFS('EXPORT VENTE 2022'!$L:$L,'EXPORT VENTE 2022'!$G:$G,$A58,'EXPORT VENTE 2022'!$V:$V,E$1)</f>
        <v>0</v>
      </c>
      <c r="F58" s="39">
        <f>SUMIFS('EXPORT VENTE 2022'!$L:$L,'EXPORT VENTE 2022'!$G:$G,$A58,'EXPORT VENTE 2022'!$V:$V,F$1)</f>
        <v>0</v>
      </c>
      <c r="G58" s="39">
        <f>SUMIFS('EXPORT VENTE 2022'!$L:$L,'EXPORT VENTE 2022'!$G:$G,$A58,'EXPORT VENTE 2022'!$V:$V,G$1)</f>
        <v>0</v>
      </c>
      <c r="H58" s="39">
        <f>SUMIFS('EXPORT VENTE 2022'!$L:$L,'EXPORT VENTE 2022'!$G:$G,$A58,'EXPORT VENTE 2022'!$V:$V,H$1)</f>
        <v>0</v>
      </c>
      <c r="I58" s="39">
        <f>SUMIFS('EXPORT VENTE 2022'!$L:$L,'EXPORT VENTE 2022'!$G:$G,$A58,'EXPORT VENTE 2022'!$V:$V,I$1)</f>
        <v>0</v>
      </c>
      <c r="J58" s="39">
        <f>SUMIFS('EXPORT VENTE 2022'!$L:$L,'EXPORT VENTE 2022'!$G:$G,$A58,'EXPORT VENTE 2022'!$V:$V,J$1)</f>
        <v>0</v>
      </c>
      <c r="K58" s="39">
        <f>SUMIFS('EXPORT VENTE 2022'!$L:$L,'EXPORT VENTE 2022'!$G:$G,$A58,'EXPORT VENTE 2022'!$V:$V,K$1)</f>
        <v>0</v>
      </c>
      <c r="L58" s="39">
        <f>SUMIFS('EXPORT VENTE 2022'!$L:$L,'EXPORT VENTE 2022'!$G:$G,$A58,'EXPORT VENTE 2022'!$V:$V,L$1)</f>
        <v>0</v>
      </c>
      <c r="M58" s="39">
        <f>SUMIFS('EXPORT VENTE 2022'!$L:$L,'EXPORT VENTE 2022'!$G:$G,$A58,'EXPORT VENTE 2022'!$V:$V,M$1)</f>
        <v>0</v>
      </c>
      <c r="N58" s="39">
        <f>SUMIFS('EXPORT VENTE 2022'!$L:$L,'EXPORT VENTE 2022'!$G:$G,$A58,'EXPORT VENTE 2022'!$V:$V,N$1)</f>
        <v>0</v>
      </c>
      <c r="O58" s="39">
        <f>SUMIFS('EXPORT VENTE 2022'!$L:$L,'EXPORT VENTE 2022'!$G:$G,$A58,'EXPORT VENTE 2022'!$V:$V,O$1)</f>
        <v>0</v>
      </c>
      <c r="P58" s="39">
        <f>SUMIFS('EXPORT VENTE 2022'!$L:$L,'EXPORT VENTE 2022'!$G:$G,$A58,'EXPORT VENTE 2022'!$V:$V,P$1)</f>
        <v>0</v>
      </c>
      <c r="Q58" s="39">
        <f>SUMIFS('EXPORT VENTE 2022'!$L:$L,'EXPORT VENTE 2022'!$G:$G,$A58,'EXPORT VENTE 2022'!$V:$V,Q$1)</f>
        <v>0</v>
      </c>
      <c r="R58" s="39">
        <f>SUMIFS('EXPORT VENTE 2022'!$L:$L,'EXPORT VENTE 2022'!$G:$G,$A58,'EXPORT VENTE 2022'!$V:$V,R$1)</f>
        <v>0</v>
      </c>
      <c r="S58" s="39">
        <f>SUMIFS('EXPORT VENTE 2022'!$L:$L,'EXPORT VENTE 2022'!$G:$G,$A58,'EXPORT VENTE 2022'!$V:$V,S$1)</f>
        <v>0</v>
      </c>
      <c r="T58" s="39">
        <f>SUMIFS('EXPORT VENTE 2022'!$L:$L,'EXPORT VENTE 2022'!$G:$G,$A58,'EXPORT VENTE 2022'!$V:$V,T$1)</f>
        <v>0</v>
      </c>
      <c r="U58" s="39">
        <f>SUMIFS('EXPORT VENTE 2022'!$L:$L,'EXPORT VENTE 2022'!$G:$G,$A58,'EXPORT VENTE 2022'!$V:$V,U$1)</f>
        <v>0</v>
      </c>
      <c r="V58" s="39">
        <f>SUMIFS('EXPORT VENTE 2022'!$L:$L,'EXPORT VENTE 2022'!$G:$G,$A58,'EXPORT VENTE 2022'!$V:$V,V$1)</f>
        <v>0</v>
      </c>
      <c r="W58" s="39">
        <f>SUMIFS('EXPORT VENTE 2022'!$L:$L,'EXPORT VENTE 2022'!$G:$G,$A58,'EXPORT VENTE 2022'!$V:$V,W$1)</f>
        <v>0</v>
      </c>
      <c r="X58" s="39">
        <f>SUMIFS('EXPORT VENTE 2022'!$L:$L,'EXPORT VENTE 2022'!$G:$G,$A58,'EXPORT VENTE 2022'!$V:$V,X$1)</f>
        <v>0</v>
      </c>
      <c r="Y58" s="39">
        <f>SUMIFS('EXPORT VENTE 2022'!$L:$L,'EXPORT VENTE 2022'!$G:$G,$A58,'EXPORT VENTE 2022'!$V:$V,Y$1)</f>
        <v>0</v>
      </c>
      <c r="Z58" s="39">
        <f>SUMIFS('EXPORT VENTE 2022'!$L:$L,'EXPORT VENTE 2022'!$G:$G,$A58,'EXPORT VENTE 2022'!$V:$V,Z$1)</f>
        <v>0</v>
      </c>
      <c r="AA58" s="39">
        <f>SUMIFS('EXPORT VENTE 2022'!$L:$L,'EXPORT VENTE 2022'!$G:$G,$A58,'EXPORT VENTE 2022'!$V:$V,AA$1)</f>
        <v>0</v>
      </c>
      <c r="AB58" s="39">
        <f>SUMIFS('EXPORT VENTE 2022'!$L:$L,'EXPORT VENTE 2022'!$G:$G,$A58,'EXPORT VENTE 2022'!$V:$V,AB$1)</f>
        <v>0</v>
      </c>
      <c r="AC58" s="39">
        <f>SUMIFS('EXPORT VENTE 2022'!$L:$L,'EXPORT VENTE 2022'!$G:$G,$A58,'EXPORT VENTE 2022'!$V:$V,AC$1)</f>
        <v>0</v>
      </c>
      <c r="AD58" s="39">
        <f>SUMIFS('EXPORT VENTE 2022'!$L:$L,'EXPORT VENTE 2022'!$G:$G,$A58,'EXPORT VENTE 2022'!$V:$V,AD$1)</f>
        <v>0</v>
      </c>
      <c r="AE58" s="39">
        <f>SUMIFS('EXPORT VENTE 2022'!$L:$L,'EXPORT VENTE 2022'!$G:$G,$A58,'EXPORT VENTE 2022'!$V:$V,AE$1)</f>
        <v>0</v>
      </c>
      <c r="AF58" s="39">
        <f>SUMIFS('EXPORT VENTE 2022'!$L:$L,'EXPORT VENTE 2022'!$G:$G,$A58,'EXPORT VENTE 2022'!$V:$V,AF$1)</f>
        <v>0</v>
      </c>
      <c r="AG58" s="39">
        <f>SUMIFS('EXPORT VENTE 2022'!$L:$L,'EXPORT VENTE 2022'!$G:$G,$A58,'EXPORT VENTE 2022'!$V:$V,AG$1)</f>
        <v>0</v>
      </c>
      <c r="AH58" s="39">
        <f>SUMIFS('EXPORT VENTE 2022'!$L:$L,'EXPORT VENTE 2022'!$G:$G,$A58,'EXPORT VENTE 2022'!$V:$V,AH$1)</f>
        <v>0</v>
      </c>
      <c r="AI58" s="39">
        <f>SUMIFS('EXPORT VENTE 2022'!$L:$L,'EXPORT VENTE 2022'!$G:$G,$A58,'EXPORT VENTE 2022'!$V:$V,AI$1)</f>
        <v>0</v>
      </c>
      <c r="AJ58" s="39">
        <f>SUMIFS('EXPORT VENTE 2022'!$L:$L,'EXPORT VENTE 2022'!$G:$G,$A58,'EXPORT VENTE 2022'!$V:$V,AJ$1)</f>
        <v>0</v>
      </c>
      <c r="AK58" s="39">
        <f>SUMIFS('EXPORT VENTE 2022'!$L:$L,'EXPORT VENTE 2022'!$G:$G,$A58,'EXPORT VENTE 2022'!$V:$V,AK$1)</f>
        <v>0</v>
      </c>
      <c r="AL58" s="39">
        <f>SUMIFS('EXPORT VENTE 2022'!$L:$L,'EXPORT VENTE 2022'!$G:$G,$A58,'EXPORT VENTE 2022'!$V:$V,AL$1)</f>
        <v>0</v>
      </c>
      <c r="AM58" s="39">
        <f>SUMIFS('EXPORT VENTE 2022'!$L:$L,'EXPORT VENTE 2022'!$G:$G,$A58,'EXPORT VENTE 2022'!$V:$V,AM$1)</f>
        <v>0</v>
      </c>
      <c r="AN58" s="39">
        <f>SUMIFS('EXPORT VENTE 2022'!$L:$L,'EXPORT VENTE 2022'!$G:$G,$A58,'EXPORT VENTE 2022'!$V:$V,AN$1)</f>
        <v>0</v>
      </c>
      <c r="AO58" s="39">
        <f>SUMIFS('EXPORT VENTE 2022'!$L:$L,'EXPORT VENTE 2022'!$G:$G,$A58,'EXPORT VENTE 2022'!$V:$V,AO$1)</f>
        <v>0</v>
      </c>
      <c r="AP58" s="39">
        <f>SUMIFS('EXPORT VENTE 2022'!$L:$L,'EXPORT VENTE 2022'!$G:$G,$A58,'EXPORT VENTE 2022'!$V:$V,AP$1)</f>
        <v>0</v>
      </c>
      <c r="AQ58" s="39">
        <f>SUMIFS('EXPORT VENTE 2022'!$L:$L,'EXPORT VENTE 2022'!$G:$G,$A58,'EXPORT VENTE 2022'!$V:$V,AQ$1)</f>
        <v>0</v>
      </c>
      <c r="AR58" s="39">
        <f>SUMIFS('EXPORT VENTE 2022'!$L:$L,'EXPORT VENTE 2022'!$G:$G,$A58,'EXPORT VENTE 2022'!$V:$V,AR$1)</f>
        <v>0</v>
      </c>
      <c r="AS58" s="39">
        <f>SUMIFS('EXPORT VENTE 2022'!$L:$L,'EXPORT VENTE 2022'!$G:$G,$A58,'EXPORT VENTE 2022'!$V:$V,AS$1)</f>
        <v>0</v>
      </c>
      <c r="AT58" s="39">
        <f>SUMIFS('EXPORT VENTE 2022'!$L:$L,'EXPORT VENTE 2022'!$G:$G,$A58,'EXPORT VENTE 2022'!$V:$V,AT$1)</f>
        <v>0</v>
      </c>
      <c r="AU58" s="39">
        <f>SUMIFS('EXPORT VENTE 2022'!$L:$L,'EXPORT VENTE 2022'!$G:$G,$A58,'EXPORT VENTE 2022'!$V:$V,AU$1)</f>
        <v>0</v>
      </c>
      <c r="AV58" s="39">
        <f>SUMIFS('EXPORT VENTE 2022'!$L:$L,'EXPORT VENTE 2022'!$G:$G,$A58,'EXPORT VENTE 2022'!$V:$V,AV$1)</f>
        <v>0</v>
      </c>
      <c r="AW58" s="39">
        <f>SUMIFS('EXPORT VENTE 2022'!$L:$L,'EXPORT VENTE 2022'!$G:$G,$A58,'EXPORT VENTE 2022'!$V:$V,AW$1)</f>
        <v>0</v>
      </c>
      <c r="AX58" s="39">
        <f>SUMIFS('EXPORT VENTE 2022'!$L:$L,'EXPORT VENTE 2022'!$G:$G,$A58,'EXPORT VENTE 2022'!$V:$V,AX$1)</f>
        <v>0</v>
      </c>
      <c r="AY58" s="39">
        <f>SUMIFS('EXPORT VENTE 2022'!$L:$L,'EXPORT VENTE 2022'!$G:$G,$A58,'EXPORT VENTE 2022'!$V:$V,AY$1)</f>
        <v>0</v>
      </c>
      <c r="AZ58" s="39">
        <f>SUMIFS('EXPORT VENTE 2022'!$L:$L,'EXPORT VENTE 2022'!$G:$G,$A58,'EXPORT VENTE 2022'!$V:$V,AZ$1)</f>
        <v>0</v>
      </c>
      <c r="BA58" s="39">
        <f>SUMIFS('EXPORT VENTE 2022'!$L:$L,'EXPORT VENTE 2022'!$G:$G,$A58,'EXPORT VENTE 2022'!$V:$V,BA$1)</f>
        <v>0</v>
      </c>
      <c r="BB58">
        <f t="shared" ref="BB58:BB75" si="6">SUM(B58:BA58)</f>
        <v>0</v>
      </c>
      <c r="BC58" s="198" t="e">
        <f>BB58/$BB$78</f>
        <v>#DIV/0!</v>
      </c>
    </row>
    <row r="59" spans="1:55" x14ac:dyDescent="0.2">
      <c r="A59" s="43" t="s">
        <v>310</v>
      </c>
      <c r="B59" s="39">
        <f>SUMIFS('EXPORT VENTE 2022'!$L:$L,'EXPORT VENTE 2022'!$G:$G,$A59,'EXPORT VENTE 2022'!$V:$V,B$1)</f>
        <v>0</v>
      </c>
      <c r="C59" s="39">
        <f>SUMIFS('EXPORT VENTE 2022'!$L:$L,'EXPORT VENTE 2022'!$G:$G,$A59,'EXPORT VENTE 2022'!$V:$V,C$1)</f>
        <v>0</v>
      </c>
      <c r="D59" s="39">
        <f>SUMIFS('EXPORT VENTE 2022'!$L:$L,'EXPORT VENTE 2022'!$G:$G,$A59,'EXPORT VENTE 2022'!$V:$V,D$1)</f>
        <v>0</v>
      </c>
      <c r="E59" s="39">
        <f>SUMIFS('EXPORT VENTE 2022'!$L:$L,'EXPORT VENTE 2022'!$G:$G,$A59,'EXPORT VENTE 2022'!$V:$V,E$1)</f>
        <v>0</v>
      </c>
      <c r="F59" s="39">
        <f>SUMIFS('EXPORT VENTE 2022'!$L:$L,'EXPORT VENTE 2022'!$G:$G,$A59,'EXPORT VENTE 2022'!$V:$V,F$1)</f>
        <v>0</v>
      </c>
      <c r="G59" s="39">
        <f>SUMIFS('EXPORT VENTE 2022'!$L:$L,'EXPORT VENTE 2022'!$G:$G,$A59,'EXPORT VENTE 2022'!$V:$V,G$1)</f>
        <v>0</v>
      </c>
      <c r="H59" s="39">
        <f>SUMIFS('EXPORT VENTE 2022'!$L:$L,'EXPORT VENTE 2022'!$G:$G,$A59,'EXPORT VENTE 2022'!$V:$V,H$1)</f>
        <v>0</v>
      </c>
      <c r="I59" s="39">
        <f>SUMIFS('EXPORT VENTE 2022'!$L:$L,'EXPORT VENTE 2022'!$G:$G,$A59,'EXPORT VENTE 2022'!$V:$V,I$1)</f>
        <v>0</v>
      </c>
      <c r="J59" s="39">
        <f>SUMIFS('EXPORT VENTE 2022'!$L:$L,'EXPORT VENTE 2022'!$G:$G,$A59,'EXPORT VENTE 2022'!$V:$V,J$1)</f>
        <v>0</v>
      </c>
      <c r="K59" s="39">
        <f>SUMIFS('EXPORT VENTE 2022'!$L:$L,'EXPORT VENTE 2022'!$G:$G,$A59,'EXPORT VENTE 2022'!$V:$V,K$1)</f>
        <v>0</v>
      </c>
      <c r="L59" s="39">
        <f>SUMIFS('EXPORT VENTE 2022'!$L:$L,'EXPORT VENTE 2022'!$G:$G,$A59,'EXPORT VENTE 2022'!$V:$V,L$1)</f>
        <v>0</v>
      </c>
      <c r="M59" s="39">
        <f>SUMIFS('EXPORT VENTE 2022'!$L:$L,'EXPORT VENTE 2022'!$G:$G,$A59,'EXPORT VENTE 2022'!$V:$V,M$1)</f>
        <v>0</v>
      </c>
      <c r="N59" s="39">
        <f>SUMIFS('EXPORT VENTE 2022'!$L:$L,'EXPORT VENTE 2022'!$G:$G,$A59,'EXPORT VENTE 2022'!$V:$V,N$1)</f>
        <v>0</v>
      </c>
      <c r="O59" s="39">
        <f>SUMIFS('EXPORT VENTE 2022'!$L:$L,'EXPORT VENTE 2022'!$G:$G,$A59,'EXPORT VENTE 2022'!$V:$V,O$1)</f>
        <v>0</v>
      </c>
      <c r="P59" s="39">
        <f>SUMIFS('EXPORT VENTE 2022'!$L:$L,'EXPORT VENTE 2022'!$G:$G,$A59,'EXPORT VENTE 2022'!$V:$V,P$1)</f>
        <v>0</v>
      </c>
      <c r="Q59" s="39">
        <f>SUMIFS('EXPORT VENTE 2022'!$L:$L,'EXPORT VENTE 2022'!$G:$G,$A59,'EXPORT VENTE 2022'!$V:$V,Q$1)</f>
        <v>0</v>
      </c>
      <c r="R59" s="39">
        <f>SUMIFS('EXPORT VENTE 2022'!$L:$L,'EXPORT VENTE 2022'!$G:$G,$A59,'EXPORT VENTE 2022'!$V:$V,R$1)</f>
        <v>0</v>
      </c>
      <c r="S59" s="39">
        <f>SUMIFS('EXPORT VENTE 2022'!$L:$L,'EXPORT VENTE 2022'!$G:$G,$A59,'EXPORT VENTE 2022'!$V:$V,S$1)</f>
        <v>0</v>
      </c>
      <c r="T59" s="39">
        <f>SUMIFS('EXPORT VENTE 2022'!$L:$L,'EXPORT VENTE 2022'!$G:$G,$A59,'EXPORT VENTE 2022'!$V:$V,T$1)</f>
        <v>0</v>
      </c>
      <c r="U59" s="39">
        <f>SUMIFS('EXPORT VENTE 2022'!$L:$L,'EXPORT VENTE 2022'!$G:$G,$A59,'EXPORT VENTE 2022'!$V:$V,U$1)</f>
        <v>0</v>
      </c>
      <c r="V59" s="39">
        <f>SUMIFS('EXPORT VENTE 2022'!$L:$L,'EXPORT VENTE 2022'!$G:$G,$A59,'EXPORT VENTE 2022'!$V:$V,V$1)</f>
        <v>0</v>
      </c>
      <c r="W59" s="39">
        <f>SUMIFS('EXPORT VENTE 2022'!$L:$L,'EXPORT VENTE 2022'!$G:$G,$A59,'EXPORT VENTE 2022'!$V:$V,W$1)</f>
        <v>0</v>
      </c>
      <c r="X59" s="39">
        <f>SUMIFS('EXPORT VENTE 2022'!$L:$L,'EXPORT VENTE 2022'!$G:$G,$A59,'EXPORT VENTE 2022'!$V:$V,X$1)</f>
        <v>0</v>
      </c>
      <c r="Y59" s="39">
        <f>SUMIFS('EXPORT VENTE 2022'!$L:$L,'EXPORT VENTE 2022'!$G:$G,$A59,'EXPORT VENTE 2022'!$V:$V,Y$1)</f>
        <v>0</v>
      </c>
      <c r="Z59" s="39">
        <f>SUMIFS('EXPORT VENTE 2022'!$L:$L,'EXPORT VENTE 2022'!$G:$G,$A59,'EXPORT VENTE 2022'!$V:$V,Z$1)</f>
        <v>0</v>
      </c>
      <c r="AA59" s="39">
        <f>SUMIFS('EXPORT VENTE 2022'!$L:$L,'EXPORT VENTE 2022'!$G:$G,$A59,'EXPORT VENTE 2022'!$V:$V,AA$1)</f>
        <v>0</v>
      </c>
      <c r="AB59" s="39">
        <f>SUMIFS('EXPORT VENTE 2022'!$L:$L,'EXPORT VENTE 2022'!$G:$G,$A59,'EXPORT VENTE 2022'!$V:$V,AB$1)</f>
        <v>0</v>
      </c>
      <c r="AC59" s="39">
        <f>SUMIFS('EXPORT VENTE 2022'!$L:$L,'EXPORT VENTE 2022'!$G:$G,$A59,'EXPORT VENTE 2022'!$V:$V,AC$1)</f>
        <v>0</v>
      </c>
      <c r="AD59" s="39">
        <f>SUMIFS('EXPORT VENTE 2022'!$L:$L,'EXPORT VENTE 2022'!$G:$G,$A59,'EXPORT VENTE 2022'!$V:$V,AD$1)</f>
        <v>0</v>
      </c>
      <c r="AE59" s="39">
        <f>SUMIFS('EXPORT VENTE 2022'!$L:$L,'EXPORT VENTE 2022'!$G:$G,$A59,'EXPORT VENTE 2022'!$V:$V,AE$1)</f>
        <v>0</v>
      </c>
      <c r="AF59" s="39">
        <f>SUMIFS('EXPORT VENTE 2022'!$L:$L,'EXPORT VENTE 2022'!$G:$G,$A59,'EXPORT VENTE 2022'!$V:$V,AF$1)</f>
        <v>0</v>
      </c>
      <c r="AG59" s="39">
        <f>SUMIFS('EXPORT VENTE 2022'!$L:$L,'EXPORT VENTE 2022'!$G:$G,$A59,'EXPORT VENTE 2022'!$V:$V,AG$1)</f>
        <v>0</v>
      </c>
      <c r="AH59" s="39">
        <f>SUMIFS('EXPORT VENTE 2022'!$L:$L,'EXPORT VENTE 2022'!$G:$G,$A59,'EXPORT VENTE 2022'!$V:$V,AH$1)</f>
        <v>0</v>
      </c>
      <c r="AI59" s="39">
        <f>SUMIFS('EXPORT VENTE 2022'!$L:$L,'EXPORT VENTE 2022'!$G:$G,$A59,'EXPORT VENTE 2022'!$V:$V,AI$1)</f>
        <v>0</v>
      </c>
      <c r="AJ59" s="39">
        <f>SUMIFS('EXPORT VENTE 2022'!$L:$L,'EXPORT VENTE 2022'!$G:$G,$A59,'EXPORT VENTE 2022'!$V:$V,AJ$1)</f>
        <v>0</v>
      </c>
      <c r="AK59" s="39">
        <f>SUMIFS('EXPORT VENTE 2022'!$L:$L,'EXPORT VENTE 2022'!$G:$G,$A59,'EXPORT VENTE 2022'!$V:$V,AK$1)</f>
        <v>0</v>
      </c>
      <c r="AL59" s="39">
        <f>SUMIFS('EXPORT VENTE 2022'!$L:$L,'EXPORT VENTE 2022'!$G:$G,$A59,'EXPORT VENTE 2022'!$V:$V,AL$1)</f>
        <v>0</v>
      </c>
      <c r="AM59" s="39">
        <f>SUMIFS('EXPORT VENTE 2022'!$L:$L,'EXPORT VENTE 2022'!$G:$G,$A59,'EXPORT VENTE 2022'!$V:$V,AM$1)</f>
        <v>0</v>
      </c>
      <c r="AN59" s="39">
        <f>SUMIFS('EXPORT VENTE 2022'!$L:$L,'EXPORT VENTE 2022'!$G:$G,$A59,'EXPORT VENTE 2022'!$V:$V,AN$1)</f>
        <v>0</v>
      </c>
      <c r="AO59" s="39">
        <f>SUMIFS('EXPORT VENTE 2022'!$L:$L,'EXPORT VENTE 2022'!$G:$G,$A59,'EXPORT VENTE 2022'!$V:$V,AO$1)</f>
        <v>0</v>
      </c>
      <c r="AP59" s="39">
        <f>SUMIFS('EXPORT VENTE 2022'!$L:$L,'EXPORT VENTE 2022'!$G:$G,$A59,'EXPORT VENTE 2022'!$V:$V,AP$1)</f>
        <v>0</v>
      </c>
      <c r="AQ59" s="39">
        <f>SUMIFS('EXPORT VENTE 2022'!$L:$L,'EXPORT VENTE 2022'!$G:$G,$A59,'EXPORT VENTE 2022'!$V:$V,AQ$1)</f>
        <v>0</v>
      </c>
      <c r="AR59" s="39">
        <f>SUMIFS('EXPORT VENTE 2022'!$L:$L,'EXPORT VENTE 2022'!$G:$G,$A59,'EXPORT VENTE 2022'!$V:$V,AR$1)</f>
        <v>0</v>
      </c>
      <c r="AS59" s="39">
        <f>SUMIFS('EXPORT VENTE 2022'!$L:$L,'EXPORT VENTE 2022'!$G:$G,$A59,'EXPORT VENTE 2022'!$V:$V,AS$1)</f>
        <v>0</v>
      </c>
      <c r="AT59" s="39">
        <f>SUMIFS('EXPORT VENTE 2022'!$L:$L,'EXPORT VENTE 2022'!$G:$G,$A59,'EXPORT VENTE 2022'!$V:$V,AT$1)</f>
        <v>0</v>
      </c>
      <c r="AU59" s="39">
        <f>SUMIFS('EXPORT VENTE 2022'!$L:$L,'EXPORT VENTE 2022'!$G:$G,$A59,'EXPORT VENTE 2022'!$V:$V,AU$1)</f>
        <v>0</v>
      </c>
      <c r="AV59" s="39">
        <f>SUMIFS('EXPORT VENTE 2022'!$L:$L,'EXPORT VENTE 2022'!$G:$G,$A59,'EXPORT VENTE 2022'!$V:$V,AV$1)</f>
        <v>0</v>
      </c>
      <c r="AW59" s="39">
        <f>SUMIFS('EXPORT VENTE 2022'!$L:$L,'EXPORT VENTE 2022'!$G:$G,$A59,'EXPORT VENTE 2022'!$V:$V,AW$1)</f>
        <v>0</v>
      </c>
      <c r="AX59" s="39">
        <f>SUMIFS('EXPORT VENTE 2022'!$L:$L,'EXPORT VENTE 2022'!$G:$G,$A59,'EXPORT VENTE 2022'!$V:$V,AX$1)</f>
        <v>0</v>
      </c>
      <c r="AY59" s="39">
        <f>SUMIFS('EXPORT VENTE 2022'!$L:$L,'EXPORT VENTE 2022'!$G:$G,$A59,'EXPORT VENTE 2022'!$V:$V,AY$1)</f>
        <v>0</v>
      </c>
      <c r="AZ59" s="39">
        <f>SUMIFS('EXPORT VENTE 2022'!$L:$L,'EXPORT VENTE 2022'!$G:$G,$A59,'EXPORT VENTE 2022'!$V:$V,AZ$1)</f>
        <v>0</v>
      </c>
      <c r="BA59" s="39">
        <f>SUMIFS('EXPORT VENTE 2022'!$L:$L,'EXPORT VENTE 2022'!$G:$G,$A59,'EXPORT VENTE 2022'!$V:$V,BA$1)</f>
        <v>0</v>
      </c>
      <c r="BB59">
        <f t="shared" si="6"/>
        <v>0</v>
      </c>
      <c r="BC59" s="198" t="e">
        <f t="shared" ref="BC59:BC77" si="7">BB59/$BB$78</f>
        <v>#DIV/0!</v>
      </c>
    </row>
    <row r="60" spans="1:55" x14ac:dyDescent="0.2">
      <c r="A60" s="43" t="s">
        <v>105</v>
      </c>
      <c r="B60" s="39">
        <f>SUMIFS('EXPORT VENTE 2022'!$L:$L,'EXPORT VENTE 2022'!$G:$G,$A60,'EXPORT VENTE 2022'!$V:$V,B$1)</f>
        <v>0</v>
      </c>
      <c r="C60" s="39">
        <f>SUMIFS('EXPORT VENTE 2022'!$L:$L,'EXPORT VENTE 2022'!$G:$G,$A60,'EXPORT VENTE 2022'!$V:$V,C$1)</f>
        <v>0</v>
      </c>
      <c r="D60" s="39">
        <f>SUMIFS('EXPORT VENTE 2022'!$L:$L,'EXPORT VENTE 2022'!$G:$G,$A60,'EXPORT VENTE 2022'!$V:$V,D$1)</f>
        <v>0</v>
      </c>
      <c r="E60" s="39">
        <f>SUMIFS('EXPORT VENTE 2022'!$L:$L,'EXPORT VENTE 2022'!$G:$G,$A60,'EXPORT VENTE 2022'!$V:$V,E$1)</f>
        <v>0</v>
      </c>
      <c r="F60" s="39">
        <f>SUMIFS('EXPORT VENTE 2022'!$L:$L,'EXPORT VENTE 2022'!$G:$G,$A60,'EXPORT VENTE 2022'!$V:$V,F$1)</f>
        <v>0</v>
      </c>
      <c r="G60" s="39">
        <f>SUMIFS('EXPORT VENTE 2022'!$L:$L,'EXPORT VENTE 2022'!$G:$G,$A60,'EXPORT VENTE 2022'!$V:$V,G$1)</f>
        <v>0</v>
      </c>
      <c r="H60" s="39">
        <f>SUMIFS('EXPORT VENTE 2022'!$L:$L,'EXPORT VENTE 2022'!$G:$G,$A60,'EXPORT VENTE 2022'!$V:$V,H$1)</f>
        <v>0</v>
      </c>
      <c r="I60" s="39">
        <f>SUMIFS('EXPORT VENTE 2022'!$L:$L,'EXPORT VENTE 2022'!$G:$G,$A60,'EXPORT VENTE 2022'!$V:$V,I$1)</f>
        <v>0</v>
      </c>
      <c r="J60" s="39">
        <f>SUMIFS('EXPORT VENTE 2022'!$L:$L,'EXPORT VENTE 2022'!$G:$G,$A60,'EXPORT VENTE 2022'!$V:$V,J$1)</f>
        <v>0</v>
      </c>
      <c r="K60" s="39">
        <f>SUMIFS('EXPORT VENTE 2022'!$L:$L,'EXPORT VENTE 2022'!$G:$G,$A60,'EXPORT VENTE 2022'!$V:$V,K$1)</f>
        <v>0</v>
      </c>
      <c r="L60" s="39">
        <f>SUMIFS('EXPORT VENTE 2022'!$L:$L,'EXPORT VENTE 2022'!$G:$G,$A60,'EXPORT VENTE 2022'!$V:$V,L$1)</f>
        <v>0</v>
      </c>
      <c r="M60" s="39">
        <f>SUMIFS('EXPORT VENTE 2022'!$L:$L,'EXPORT VENTE 2022'!$G:$G,$A60,'EXPORT VENTE 2022'!$V:$V,M$1)</f>
        <v>0</v>
      </c>
      <c r="N60" s="39">
        <f>SUMIFS('EXPORT VENTE 2022'!$L:$L,'EXPORT VENTE 2022'!$G:$G,$A60,'EXPORT VENTE 2022'!$V:$V,N$1)</f>
        <v>0</v>
      </c>
      <c r="O60" s="39">
        <f>SUMIFS('EXPORT VENTE 2022'!$L:$L,'EXPORT VENTE 2022'!$G:$G,$A60,'EXPORT VENTE 2022'!$V:$V,O$1)</f>
        <v>0</v>
      </c>
      <c r="P60" s="39">
        <f>SUMIFS('EXPORT VENTE 2022'!$L:$L,'EXPORT VENTE 2022'!$G:$G,$A60,'EXPORT VENTE 2022'!$V:$V,P$1)</f>
        <v>0</v>
      </c>
      <c r="Q60" s="39">
        <f>SUMIFS('EXPORT VENTE 2022'!$L:$L,'EXPORT VENTE 2022'!$G:$G,$A60,'EXPORT VENTE 2022'!$V:$V,Q$1)</f>
        <v>0</v>
      </c>
      <c r="R60" s="39">
        <f>SUMIFS('EXPORT VENTE 2022'!$L:$L,'EXPORT VENTE 2022'!$G:$G,$A60,'EXPORT VENTE 2022'!$V:$V,R$1)</f>
        <v>0</v>
      </c>
      <c r="S60" s="39">
        <f>SUMIFS('EXPORT VENTE 2022'!$L:$L,'EXPORT VENTE 2022'!$G:$G,$A60,'EXPORT VENTE 2022'!$V:$V,S$1)</f>
        <v>0</v>
      </c>
      <c r="T60" s="39">
        <f>SUMIFS('EXPORT VENTE 2022'!$L:$L,'EXPORT VENTE 2022'!$G:$G,$A60,'EXPORT VENTE 2022'!$V:$V,T$1)</f>
        <v>0</v>
      </c>
      <c r="U60" s="39">
        <f>SUMIFS('EXPORT VENTE 2022'!$L:$L,'EXPORT VENTE 2022'!$G:$G,$A60,'EXPORT VENTE 2022'!$V:$V,U$1)</f>
        <v>0</v>
      </c>
      <c r="V60" s="39">
        <f>SUMIFS('EXPORT VENTE 2022'!$L:$L,'EXPORT VENTE 2022'!$G:$G,$A60,'EXPORT VENTE 2022'!$V:$V,V$1)</f>
        <v>0</v>
      </c>
      <c r="W60" s="39">
        <f>SUMIFS('EXPORT VENTE 2022'!$L:$L,'EXPORT VENTE 2022'!$G:$G,$A60,'EXPORT VENTE 2022'!$V:$V,W$1)</f>
        <v>0</v>
      </c>
      <c r="X60" s="39">
        <f>SUMIFS('EXPORT VENTE 2022'!$L:$L,'EXPORT VENTE 2022'!$G:$G,$A60,'EXPORT VENTE 2022'!$V:$V,X$1)</f>
        <v>0</v>
      </c>
      <c r="Y60" s="39">
        <f>SUMIFS('EXPORT VENTE 2022'!$L:$L,'EXPORT VENTE 2022'!$G:$G,$A60,'EXPORT VENTE 2022'!$V:$V,Y$1)</f>
        <v>0</v>
      </c>
      <c r="Z60" s="39">
        <f>SUMIFS('EXPORT VENTE 2022'!$L:$L,'EXPORT VENTE 2022'!$G:$G,$A60,'EXPORT VENTE 2022'!$V:$V,Z$1)</f>
        <v>0</v>
      </c>
      <c r="AA60" s="39">
        <f>SUMIFS('EXPORT VENTE 2022'!$L:$L,'EXPORT VENTE 2022'!$G:$G,$A60,'EXPORT VENTE 2022'!$V:$V,AA$1)</f>
        <v>0</v>
      </c>
      <c r="AB60" s="39">
        <f>SUMIFS('EXPORT VENTE 2022'!$L:$L,'EXPORT VENTE 2022'!$G:$G,$A60,'EXPORT VENTE 2022'!$V:$V,AB$1)</f>
        <v>0</v>
      </c>
      <c r="AC60" s="39">
        <f>SUMIFS('EXPORT VENTE 2022'!$L:$L,'EXPORT VENTE 2022'!$G:$G,$A60,'EXPORT VENTE 2022'!$V:$V,AC$1)</f>
        <v>0</v>
      </c>
      <c r="AD60" s="39">
        <f>SUMIFS('EXPORT VENTE 2022'!$L:$L,'EXPORT VENTE 2022'!$G:$G,$A60,'EXPORT VENTE 2022'!$V:$V,AD$1)</f>
        <v>0</v>
      </c>
      <c r="AE60" s="39">
        <f>SUMIFS('EXPORT VENTE 2022'!$L:$L,'EXPORT VENTE 2022'!$G:$G,$A60,'EXPORT VENTE 2022'!$V:$V,AE$1)</f>
        <v>0</v>
      </c>
      <c r="AF60" s="39">
        <f>SUMIFS('EXPORT VENTE 2022'!$L:$L,'EXPORT VENTE 2022'!$G:$G,$A60,'EXPORT VENTE 2022'!$V:$V,AF$1)</f>
        <v>0</v>
      </c>
      <c r="AG60" s="39">
        <f>SUMIFS('EXPORT VENTE 2022'!$L:$L,'EXPORT VENTE 2022'!$G:$G,$A60,'EXPORT VENTE 2022'!$V:$V,AG$1)</f>
        <v>0</v>
      </c>
      <c r="AH60" s="39">
        <f>SUMIFS('EXPORT VENTE 2022'!$L:$L,'EXPORT VENTE 2022'!$G:$G,$A60,'EXPORT VENTE 2022'!$V:$V,AH$1)</f>
        <v>0</v>
      </c>
      <c r="AI60" s="39">
        <f>SUMIFS('EXPORT VENTE 2022'!$L:$L,'EXPORT VENTE 2022'!$G:$G,$A60,'EXPORT VENTE 2022'!$V:$V,AI$1)</f>
        <v>0</v>
      </c>
      <c r="AJ60" s="39">
        <f>SUMIFS('EXPORT VENTE 2022'!$L:$L,'EXPORT VENTE 2022'!$G:$G,$A60,'EXPORT VENTE 2022'!$V:$V,AJ$1)</f>
        <v>0</v>
      </c>
      <c r="AK60" s="39">
        <f>SUMIFS('EXPORT VENTE 2022'!$L:$L,'EXPORT VENTE 2022'!$G:$G,$A60,'EXPORT VENTE 2022'!$V:$V,AK$1)</f>
        <v>0</v>
      </c>
      <c r="AL60" s="39">
        <f>SUMIFS('EXPORT VENTE 2022'!$L:$L,'EXPORT VENTE 2022'!$G:$G,$A60,'EXPORT VENTE 2022'!$V:$V,AL$1)</f>
        <v>0</v>
      </c>
      <c r="AM60" s="39">
        <f>SUMIFS('EXPORT VENTE 2022'!$L:$L,'EXPORT VENTE 2022'!$G:$G,$A60,'EXPORT VENTE 2022'!$V:$V,AM$1)</f>
        <v>0</v>
      </c>
      <c r="AN60" s="39">
        <f>SUMIFS('EXPORT VENTE 2022'!$L:$L,'EXPORT VENTE 2022'!$G:$G,$A60,'EXPORT VENTE 2022'!$V:$V,AN$1)</f>
        <v>0</v>
      </c>
      <c r="AO60" s="39">
        <f>SUMIFS('EXPORT VENTE 2022'!$L:$L,'EXPORT VENTE 2022'!$G:$G,$A60,'EXPORT VENTE 2022'!$V:$V,AO$1)</f>
        <v>0</v>
      </c>
      <c r="AP60" s="39">
        <f>SUMIFS('EXPORT VENTE 2022'!$L:$L,'EXPORT VENTE 2022'!$G:$G,$A60,'EXPORT VENTE 2022'!$V:$V,AP$1)</f>
        <v>0</v>
      </c>
      <c r="AQ60" s="39">
        <f>SUMIFS('EXPORT VENTE 2022'!$L:$L,'EXPORT VENTE 2022'!$G:$G,$A60,'EXPORT VENTE 2022'!$V:$V,AQ$1)</f>
        <v>0</v>
      </c>
      <c r="AR60" s="39">
        <f>SUMIFS('EXPORT VENTE 2022'!$L:$L,'EXPORT VENTE 2022'!$G:$G,$A60,'EXPORT VENTE 2022'!$V:$V,AR$1)</f>
        <v>0</v>
      </c>
      <c r="AS60" s="39">
        <f>SUMIFS('EXPORT VENTE 2022'!$L:$L,'EXPORT VENTE 2022'!$G:$G,$A60,'EXPORT VENTE 2022'!$V:$V,AS$1)</f>
        <v>0</v>
      </c>
      <c r="AT60" s="39">
        <f>SUMIFS('EXPORT VENTE 2022'!$L:$L,'EXPORT VENTE 2022'!$G:$G,$A60,'EXPORT VENTE 2022'!$V:$V,AT$1)</f>
        <v>0</v>
      </c>
      <c r="AU60" s="39">
        <f>SUMIFS('EXPORT VENTE 2022'!$L:$L,'EXPORT VENTE 2022'!$G:$G,$A60,'EXPORT VENTE 2022'!$V:$V,AU$1)</f>
        <v>0</v>
      </c>
      <c r="AV60" s="39">
        <f>SUMIFS('EXPORT VENTE 2022'!$L:$L,'EXPORT VENTE 2022'!$G:$G,$A60,'EXPORT VENTE 2022'!$V:$V,AV$1)</f>
        <v>0</v>
      </c>
      <c r="AW60" s="39">
        <f>SUMIFS('EXPORT VENTE 2022'!$L:$L,'EXPORT VENTE 2022'!$G:$G,$A60,'EXPORT VENTE 2022'!$V:$V,AW$1)</f>
        <v>0</v>
      </c>
      <c r="AX60" s="39">
        <f>SUMIFS('EXPORT VENTE 2022'!$L:$L,'EXPORT VENTE 2022'!$G:$G,$A60,'EXPORT VENTE 2022'!$V:$V,AX$1)</f>
        <v>0</v>
      </c>
      <c r="AY60" s="39">
        <f>SUMIFS('EXPORT VENTE 2022'!$L:$L,'EXPORT VENTE 2022'!$G:$G,$A60,'EXPORT VENTE 2022'!$V:$V,AY$1)</f>
        <v>0</v>
      </c>
      <c r="AZ60" s="39">
        <f>SUMIFS('EXPORT VENTE 2022'!$L:$L,'EXPORT VENTE 2022'!$G:$G,$A60,'EXPORT VENTE 2022'!$V:$V,AZ$1)</f>
        <v>0</v>
      </c>
      <c r="BA60" s="39">
        <f>SUMIFS('EXPORT VENTE 2022'!$L:$L,'EXPORT VENTE 2022'!$G:$G,$A60,'EXPORT VENTE 2022'!$V:$V,BA$1)</f>
        <v>0</v>
      </c>
      <c r="BB60">
        <f t="shared" si="6"/>
        <v>0</v>
      </c>
      <c r="BC60" s="198" t="e">
        <f t="shared" si="7"/>
        <v>#DIV/0!</v>
      </c>
    </row>
    <row r="61" spans="1:55" x14ac:dyDescent="0.2">
      <c r="A61" s="43" t="s">
        <v>107</v>
      </c>
      <c r="B61" s="39">
        <f>SUMIFS('EXPORT VENTE 2022'!$L:$L,'EXPORT VENTE 2022'!$G:$G,$A61,'EXPORT VENTE 2022'!$V:$V,B$1)</f>
        <v>0</v>
      </c>
      <c r="C61" s="39">
        <f>SUMIFS('EXPORT VENTE 2022'!$L:$L,'EXPORT VENTE 2022'!$G:$G,$A61,'EXPORT VENTE 2022'!$V:$V,C$1)</f>
        <v>0</v>
      </c>
      <c r="D61" s="39">
        <f>SUMIFS('EXPORT VENTE 2022'!$L:$L,'EXPORT VENTE 2022'!$G:$G,$A61,'EXPORT VENTE 2022'!$V:$V,D$1)</f>
        <v>0</v>
      </c>
      <c r="E61" s="39">
        <f>SUMIFS('EXPORT VENTE 2022'!$L:$L,'EXPORT VENTE 2022'!$G:$G,$A61,'EXPORT VENTE 2022'!$V:$V,E$1)</f>
        <v>0</v>
      </c>
      <c r="F61" s="39">
        <f>SUMIFS('EXPORT VENTE 2022'!$L:$L,'EXPORT VENTE 2022'!$G:$G,$A61,'EXPORT VENTE 2022'!$V:$V,F$1)</f>
        <v>0</v>
      </c>
      <c r="G61" s="39">
        <f>SUMIFS('EXPORT VENTE 2022'!$L:$L,'EXPORT VENTE 2022'!$G:$G,$A61,'EXPORT VENTE 2022'!$V:$V,G$1)</f>
        <v>0</v>
      </c>
      <c r="H61" s="39">
        <f>SUMIFS('EXPORT VENTE 2022'!$L:$L,'EXPORT VENTE 2022'!$G:$G,$A61,'EXPORT VENTE 2022'!$V:$V,H$1)</f>
        <v>0</v>
      </c>
      <c r="I61" s="39">
        <f>SUMIFS('EXPORT VENTE 2022'!$L:$L,'EXPORT VENTE 2022'!$G:$G,$A61,'EXPORT VENTE 2022'!$V:$V,I$1)</f>
        <v>0</v>
      </c>
      <c r="J61" s="39">
        <f>SUMIFS('EXPORT VENTE 2022'!$L:$L,'EXPORT VENTE 2022'!$G:$G,$A61,'EXPORT VENTE 2022'!$V:$V,J$1)</f>
        <v>0</v>
      </c>
      <c r="K61" s="39">
        <f>SUMIFS('EXPORT VENTE 2022'!$L:$L,'EXPORT VENTE 2022'!$G:$G,$A61,'EXPORT VENTE 2022'!$V:$V,K$1)</f>
        <v>0</v>
      </c>
      <c r="L61" s="39">
        <f>SUMIFS('EXPORT VENTE 2022'!$L:$L,'EXPORT VENTE 2022'!$G:$G,$A61,'EXPORT VENTE 2022'!$V:$V,L$1)</f>
        <v>0</v>
      </c>
      <c r="M61" s="39">
        <f>SUMIFS('EXPORT VENTE 2022'!$L:$L,'EXPORT VENTE 2022'!$G:$G,$A61,'EXPORT VENTE 2022'!$V:$V,M$1)</f>
        <v>0</v>
      </c>
      <c r="N61" s="39">
        <f>SUMIFS('EXPORT VENTE 2022'!$L:$L,'EXPORT VENTE 2022'!$G:$G,$A61,'EXPORT VENTE 2022'!$V:$V,N$1)</f>
        <v>0</v>
      </c>
      <c r="O61" s="39">
        <f>SUMIFS('EXPORT VENTE 2022'!$L:$L,'EXPORT VENTE 2022'!$G:$G,$A61,'EXPORT VENTE 2022'!$V:$V,O$1)</f>
        <v>0</v>
      </c>
      <c r="P61" s="39">
        <f>SUMIFS('EXPORT VENTE 2022'!$L:$L,'EXPORT VENTE 2022'!$G:$G,$A61,'EXPORT VENTE 2022'!$V:$V,P$1)</f>
        <v>0</v>
      </c>
      <c r="Q61" s="39">
        <f>SUMIFS('EXPORT VENTE 2022'!$L:$L,'EXPORT VENTE 2022'!$G:$G,$A61,'EXPORT VENTE 2022'!$V:$V,Q$1)</f>
        <v>0</v>
      </c>
      <c r="R61" s="39">
        <f>SUMIFS('EXPORT VENTE 2022'!$L:$L,'EXPORT VENTE 2022'!$G:$G,$A61,'EXPORT VENTE 2022'!$V:$V,R$1)</f>
        <v>0</v>
      </c>
      <c r="S61" s="39">
        <f>SUMIFS('EXPORT VENTE 2022'!$L:$L,'EXPORT VENTE 2022'!$G:$G,$A61,'EXPORT VENTE 2022'!$V:$V,S$1)</f>
        <v>0</v>
      </c>
      <c r="T61" s="39">
        <f>SUMIFS('EXPORT VENTE 2022'!$L:$L,'EXPORT VENTE 2022'!$G:$G,$A61,'EXPORT VENTE 2022'!$V:$V,T$1)</f>
        <v>0</v>
      </c>
      <c r="U61" s="39">
        <f>SUMIFS('EXPORT VENTE 2022'!$L:$L,'EXPORT VENTE 2022'!$G:$G,$A61,'EXPORT VENTE 2022'!$V:$V,U$1)</f>
        <v>0</v>
      </c>
      <c r="V61" s="39">
        <f>SUMIFS('EXPORT VENTE 2022'!$L:$L,'EXPORT VENTE 2022'!$G:$G,$A61,'EXPORT VENTE 2022'!$V:$V,V$1)</f>
        <v>0</v>
      </c>
      <c r="W61" s="39">
        <f>SUMIFS('EXPORT VENTE 2022'!$L:$L,'EXPORT VENTE 2022'!$G:$G,$A61,'EXPORT VENTE 2022'!$V:$V,W$1)</f>
        <v>0</v>
      </c>
      <c r="X61" s="39">
        <f>SUMIFS('EXPORT VENTE 2022'!$L:$L,'EXPORT VENTE 2022'!$G:$G,$A61,'EXPORT VENTE 2022'!$V:$V,X$1)</f>
        <v>0</v>
      </c>
      <c r="Y61" s="39">
        <f>SUMIFS('EXPORT VENTE 2022'!$L:$L,'EXPORT VENTE 2022'!$G:$G,$A61,'EXPORT VENTE 2022'!$V:$V,Y$1)</f>
        <v>0</v>
      </c>
      <c r="Z61" s="39">
        <f>SUMIFS('EXPORT VENTE 2022'!$L:$L,'EXPORT VENTE 2022'!$G:$G,$A61,'EXPORT VENTE 2022'!$V:$V,Z$1)</f>
        <v>0</v>
      </c>
      <c r="AA61" s="39">
        <f>SUMIFS('EXPORT VENTE 2022'!$L:$L,'EXPORT VENTE 2022'!$G:$G,$A61,'EXPORT VENTE 2022'!$V:$V,AA$1)</f>
        <v>0</v>
      </c>
      <c r="AB61" s="39">
        <f>SUMIFS('EXPORT VENTE 2022'!$L:$L,'EXPORT VENTE 2022'!$G:$G,$A61,'EXPORT VENTE 2022'!$V:$V,AB$1)</f>
        <v>0</v>
      </c>
      <c r="AC61" s="39">
        <f>SUMIFS('EXPORT VENTE 2022'!$L:$L,'EXPORT VENTE 2022'!$G:$G,$A61,'EXPORT VENTE 2022'!$V:$V,AC$1)</f>
        <v>0</v>
      </c>
      <c r="AD61" s="39">
        <f>SUMIFS('EXPORT VENTE 2022'!$L:$L,'EXPORT VENTE 2022'!$G:$G,$A61,'EXPORT VENTE 2022'!$V:$V,AD$1)</f>
        <v>0</v>
      </c>
      <c r="AE61" s="39">
        <f>SUMIFS('EXPORT VENTE 2022'!$L:$L,'EXPORT VENTE 2022'!$G:$G,$A61,'EXPORT VENTE 2022'!$V:$V,AE$1)</f>
        <v>0</v>
      </c>
      <c r="AF61" s="39">
        <f>SUMIFS('EXPORT VENTE 2022'!$L:$L,'EXPORT VENTE 2022'!$G:$G,$A61,'EXPORT VENTE 2022'!$V:$V,AF$1)</f>
        <v>0</v>
      </c>
      <c r="AG61" s="39">
        <f>SUMIFS('EXPORT VENTE 2022'!$L:$L,'EXPORT VENTE 2022'!$G:$G,$A61,'EXPORT VENTE 2022'!$V:$V,AG$1)</f>
        <v>0</v>
      </c>
      <c r="AH61" s="39">
        <f>SUMIFS('EXPORT VENTE 2022'!$L:$L,'EXPORT VENTE 2022'!$G:$G,$A61,'EXPORT VENTE 2022'!$V:$V,AH$1)</f>
        <v>0</v>
      </c>
      <c r="AI61" s="39">
        <f>SUMIFS('EXPORT VENTE 2022'!$L:$L,'EXPORT VENTE 2022'!$G:$G,$A61,'EXPORT VENTE 2022'!$V:$V,AI$1)</f>
        <v>0</v>
      </c>
      <c r="AJ61" s="39">
        <f>SUMIFS('EXPORT VENTE 2022'!$L:$L,'EXPORT VENTE 2022'!$G:$G,$A61,'EXPORT VENTE 2022'!$V:$V,AJ$1)</f>
        <v>0</v>
      </c>
      <c r="AK61" s="39">
        <f>SUMIFS('EXPORT VENTE 2022'!$L:$L,'EXPORT VENTE 2022'!$G:$G,$A61,'EXPORT VENTE 2022'!$V:$V,AK$1)</f>
        <v>0</v>
      </c>
      <c r="AL61" s="39">
        <f>SUMIFS('EXPORT VENTE 2022'!$L:$L,'EXPORT VENTE 2022'!$G:$G,$A61,'EXPORT VENTE 2022'!$V:$V,AL$1)</f>
        <v>0</v>
      </c>
      <c r="AM61" s="39">
        <f>SUMIFS('EXPORT VENTE 2022'!$L:$L,'EXPORT VENTE 2022'!$G:$G,$A61,'EXPORT VENTE 2022'!$V:$V,AM$1)</f>
        <v>0</v>
      </c>
      <c r="AN61" s="39">
        <f>SUMIFS('EXPORT VENTE 2022'!$L:$L,'EXPORT VENTE 2022'!$G:$G,$A61,'EXPORT VENTE 2022'!$V:$V,AN$1)</f>
        <v>0</v>
      </c>
      <c r="AO61" s="39">
        <f>SUMIFS('EXPORT VENTE 2022'!$L:$L,'EXPORT VENTE 2022'!$G:$G,$A61,'EXPORT VENTE 2022'!$V:$V,AO$1)</f>
        <v>0</v>
      </c>
      <c r="AP61" s="39">
        <f>SUMIFS('EXPORT VENTE 2022'!$L:$L,'EXPORT VENTE 2022'!$G:$G,$A61,'EXPORT VENTE 2022'!$V:$V,AP$1)</f>
        <v>0</v>
      </c>
      <c r="AQ61" s="39">
        <f>SUMIFS('EXPORT VENTE 2022'!$L:$L,'EXPORT VENTE 2022'!$G:$G,$A61,'EXPORT VENTE 2022'!$V:$V,AQ$1)</f>
        <v>0</v>
      </c>
      <c r="AR61" s="39">
        <f>SUMIFS('EXPORT VENTE 2022'!$L:$L,'EXPORT VENTE 2022'!$G:$G,$A61,'EXPORT VENTE 2022'!$V:$V,AR$1)</f>
        <v>0</v>
      </c>
      <c r="AS61" s="39">
        <f>SUMIFS('EXPORT VENTE 2022'!$L:$L,'EXPORT VENTE 2022'!$G:$G,$A61,'EXPORT VENTE 2022'!$V:$V,AS$1)</f>
        <v>0</v>
      </c>
      <c r="AT61" s="39">
        <f>SUMIFS('EXPORT VENTE 2022'!$L:$L,'EXPORT VENTE 2022'!$G:$G,$A61,'EXPORT VENTE 2022'!$V:$V,AT$1)</f>
        <v>0</v>
      </c>
      <c r="AU61" s="39">
        <f>SUMIFS('EXPORT VENTE 2022'!$L:$L,'EXPORT VENTE 2022'!$G:$G,$A61,'EXPORT VENTE 2022'!$V:$V,AU$1)</f>
        <v>0</v>
      </c>
      <c r="AV61" s="39">
        <f>SUMIFS('EXPORT VENTE 2022'!$L:$L,'EXPORT VENTE 2022'!$G:$G,$A61,'EXPORT VENTE 2022'!$V:$V,AV$1)</f>
        <v>0</v>
      </c>
      <c r="AW61" s="39">
        <f>SUMIFS('EXPORT VENTE 2022'!$L:$L,'EXPORT VENTE 2022'!$G:$G,$A61,'EXPORT VENTE 2022'!$V:$V,AW$1)</f>
        <v>0</v>
      </c>
      <c r="AX61" s="39">
        <f>SUMIFS('EXPORT VENTE 2022'!$L:$L,'EXPORT VENTE 2022'!$G:$G,$A61,'EXPORT VENTE 2022'!$V:$V,AX$1)</f>
        <v>0</v>
      </c>
      <c r="AY61" s="39">
        <f>SUMIFS('EXPORT VENTE 2022'!$L:$L,'EXPORT VENTE 2022'!$G:$G,$A61,'EXPORT VENTE 2022'!$V:$V,AY$1)</f>
        <v>0</v>
      </c>
      <c r="AZ61" s="39">
        <f>SUMIFS('EXPORT VENTE 2022'!$L:$L,'EXPORT VENTE 2022'!$G:$G,$A61,'EXPORT VENTE 2022'!$V:$V,AZ$1)</f>
        <v>0</v>
      </c>
      <c r="BA61" s="39">
        <f>SUMIFS('EXPORT VENTE 2022'!$L:$L,'EXPORT VENTE 2022'!$G:$G,$A61,'EXPORT VENTE 2022'!$V:$V,BA$1)</f>
        <v>0</v>
      </c>
      <c r="BB61">
        <f t="shared" si="6"/>
        <v>0</v>
      </c>
      <c r="BC61" s="198" t="e">
        <f t="shared" si="7"/>
        <v>#DIV/0!</v>
      </c>
    </row>
    <row r="62" spans="1:55" x14ac:dyDescent="0.2">
      <c r="A62" s="43" t="s">
        <v>108</v>
      </c>
      <c r="B62" s="39">
        <f>SUMIFS('EXPORT VENTE 2022'!$L:$L,'EXPORT VENTE 2022'!$G:$G,$A62,'EXPORT VENTE 2022'!$V:$V,B$1)</f>
        <v>0</v>
      </c>
      <c r="C62" s="39">
        <f>SUMIFS('EXPORT VENTE 2022'!$L:$L,'EXPORT VENTE 2022'!$G:$G,$A62,'EXPORT VENTE 2022'!$V:$V,C$1)</f>
        <v>0</v>
      </c>
      <c r="D62" s="39">
        <f>SUMIFS('EXPORT VENTE 2022'!$L:$L,'EXPORT VENTE 2022'!$G:$G,$A62,'EXPORT VENTE 2022'!$V:$V,D$1)</f>
        <v>0</v>
      </c>
      <c r="E62" s="39">
        <f>SUMIFS('EXPORT VENTE 2022'!$L:$L,'EXPORT VENTE 2022'!$G:$G,$A62,'EXPORT VENTE 2022'!$V:$V,E$1)</f>
        <v>0</v>
      </c>
      <c r="F62" s="39">
        <f>SUMIFS('EXPORT VENTE 2022'!$L:$L,'EXPORT VENTE 2022'!$G:$G,$A62,'EXPORT VENTE 2022'!$V:$V,F$1)</f>
        <v>0</v>
      </c>
      <c r="G62" s="39">
        <f>SUMIFS('EXPORT VENTE 2022'!$L:$L,'EXPORT VENTE 2022'!$G:$G,$A62,'EXPORT VENTE 2022'!$V:$V,G$1)</f>
        <v>0</v>
      </c>
      <c r="H62" s="39">
        <f>SUMIFS('EXPORT VENTE 2022'!$L:$L,'EXPORT VENTE 2022'!$G:$G,$A62,'EXPORT VENTE 2022'!$V:$V,H$1)</f>
        <v>0</v>
      </c>
      <c r="I62" s="39">
        <f>SUMIFS('EXPORT VENTE 2022'!$L:$L,'EXPORT VENTE 2022'!$G:$G,$A62,'EXPORT VENTE 2022'!$V:$V,I$1)</f>
        <v>0</v>
      </c>
      <c r="J62" s="39">
        <f>SUMIFS('EXPORT VENTE 2022'!$L:$L,'EXPORT VENTE 2022'!$G:$G,$A62,'EXPORT VENTE 2022'!$V:$V,J$1)</f>
        <v>0</v>
      </c>
      <c r="K62" s="39">
        <f>SUMIFS('EXPORT VENTE 2022'!$L:$L,'EXPORT VENTE 2022'!$G:$G,$A62,'EXPORT VENTE 2022'!$V:$V,K$1)</f>
        <v>0</v>
      </c>
      <c r="L62" s="39">
        <f>SUMIFS('EXPORT VENTE 2022'!$L:$L,'EXPORT VENTE 2022'!$G:$G,$A62,'EXPORT VENTE 2022'!$V:$V,L$1)</f>
        <v>0</v>
      </c>
      <c r="M62" s="39">
        <f>SUMIFS('EXPORT VENTE 2022'!$L:$L,'EXPORT VENTE 2022'!$G:$G,$A62,'EXPORT VENTE 2022'!$V:$V,M$1)</f>
        <v>0</v>
      </c>
      <c r="N62" s="39">
        <f>SUMIFS('EXPORT VENTE 2022'!$L:$L,'EXPORT VENTE 2022'!$G:$G,$A62,'EXPORT VENTE 2022'!$V:$V,N$1)</f>
        <v>0</v>
      </c>
      <c r="O62" s="39">
        <f>SUMIFS('EXPORT VENTE 2022'!$L:$L,'EXPORT VENTE 2022'!$G:$G,$A62,'EXPORT VENTE 2022'!$V:$V,O$1)</f>
        <v>0</v>
      </c>
      <c r="P62" s="39">
        <f>SUMIFS('EXPORT VENTE 2022'!$L:$L,'EXPORT VENTE 2022'!$G:$G,$A62,'EXPORT VENTE 2022'!$V:$V,P$1)</f>
        <v>0</v>
      </c>
      <c r="Q62" s="39">
        <f>SUMIFS('EXPORT VENTE 2022'!$L:$L,'EXPORT VENTE 2022'!$G:$G,$A62,'EXPORT VENTE 2022'!$V:$V,Q$1)</f>
        <v>0</v>
      </c>
      <c r="R62" s="39">
        <f>SUMIFS('EXPORT VENTE 2022'!$L:$L,'EXPORT VENTE 2022'!$G:$G,$A62,'EXPORT VENTE 2022'!$V:$V,R$1)</f>
        <v>0</v>
      </c>
      <c r="S62" s="39">
        <f>SUMIFS('EXPORT VENTE 2022'!$L:$L,'EXPORT VENTE 2022'!$G:$G,$A62,'EXPORT VENTE 2022'!$V:$V,S$1)</f>
        <v>0</v>
      </c>
      <c r="T62" s="39">
        <f>SUMIFS('EXPORT VENTE 2022'!$L:$L,'EXPORT VENTE 2022'!$G:$G,$A62,'EXPORT VENTE 2022'!$V:$V,T$1)</f>
        <v>0</v>
      </c>
      <c r="U62" s="39">
        <f>SUMIFS('EXPORT VENTE 2022'!$L:$L,'EXPORT VENTE 2022'!$G:$G,$A62,'EXPORT VENTE 2022'!$V:$V,U$1)</f>
        <v>0</v>
      </c>
      <c r="V62" s="39">
        <f>SUMIFS('EXPORT VENTE 2022'!$L:$L,'EXPORT VENTE 2022'!$G:$G,$A62,'EXPORT VENTE 2022'!$V:$V,V$1)</f>
        <v>0</v>
      </c>
      <c r="W62" s="39">
        <f>SUMIFS('EXPORT VENTE 2022'!$L:$L,'EXPORT VENTE 2022'!$G:$G,$A62,'EXPORT VENTE 2022'!$V:$V,W$1)</f>
        <v>0</v>
      </c>
      <c r="X62" s="39">
        <f>SUMIFS('EXPORT VENTE 2022'!$L:$L,'EXPORT VENTE 2022'!$G:$G,$A62,'EXPORT VENTE 2022'!$V:$V,X$1)</f>
        <v>0</v>
      </c>
      <c r="Y62" s="39">
        <f>SUMIFS('EXPORT VENTE 2022'!$L:$L,'EXPORT VENTE 2022'!$G:$G,$A62,'EXPORT VENTE 2022'!$V:$V,Y$1)</f>
        <v>0</v>
      </c>
      <c r="Z62" s="39">
        <f>SUMIFS('EXPORT VENTE 2022'!$L:$L,'EXPORT VENTE 2022'!$G:$G,$A62,'EXPORT VENTE 2022'!$V:$V,Z$1)</f>
        <v>0</v>
      </c>
      <c r="AA62" s="39">
        <f>SUMIFS('EXPORT VENTE 2022'!$L:$L,'EXPORT VENTE 2022'!$G:$G,$A62,'EXPORT VENTE 2022'!$V:$V,AA$1)</f>
        <v>0</v>
      </c>
      <c r="AB62" s="39">
        <f>SUMIFS('EXPORT VENTE 2022'!$L:$L,'EXPORT VENTE 2022'!$G:$G,$A62,'EXPORT VENTE 2022'!$V:$V,AB$1)</f>
        <v>0</v>
      </c>
      <c r="AC62" s="39">
        <f>SUMIFS('EXPORT VENTE 2022'!$L:$L,'EXPORT VENTE 2022'!$G:$G,$A62,'EXPORT VENTE 2022'!$V:$V,AC$1)</f>
        <v>0</v>
      </c>
      <c r="AD62" s="39">
        <f>SUMIFS('EXPORT VENTE 2022'!$L:$L,'EXPORT VENTE 2022'!$G:$G,$A62,'EXPORT VENTE 2022'!$V:$V,AD$1)</f>
        <v>0</v>
      </c>
      <c r="AE62" s="39">
        <f>SUMIFS('EXPORT VENTE 2022'!$L:$L,'EXPORT VENTE 2022'!$G:$G,$A62,'EXPORT VENTE 2022'!$V:$V,AE$1)</f>
        <v>0</v>
      </c>
      <c r="AF62" s="39">
        <f>SUMIFS('EXPORT VENTE 2022'!$L:$L,'EXPORT VENTE 2022'!$G:$G,$A62,'EXPORT VENTE 2022'!$V:$V,AF$1)</f>
        <v>0</v>
      </c>
      <c r="AG62" s="39">
        <f>SUMIFS('EXPORT VENTE 2022'!$L:$L,'EXPORT VENTE 2022'!$G:$G,$A62,'EXPORT VENTE 2022'!$V:$V,AG$1)</f>
        <v>0</v>
      </c>
      <c r="AH62" s="39">
        <f>SUMIFS('EXPORT VENTE 2022'!$L:$L,'EXPORT VENTE 2022'!$G:$G,$A62,'EXPORT VENTE 2022'!$V:$V,AH$1)</f>
        <v>0</v>
      </c>
      <c r="AI62" s="39">
        <f>SUMIFS('EXPORT VENTE 2022'!$L:$L,'EXPORT VENTE 2022'!$G:$G,$A62,'EXPORT VENTE 2022'!$V:$V,AI$1)</f>
        <v>0</v>
      </c>
      <c r="AJ62" s="39">
        <f>SUMIFS('EXPORT VENTE 2022'!$L:$L,'EXPORT VENTE 2022'!$G:$G,$A62,'EXPORT VENTE 2022'!$V:$V,AJ$1)</f>
        <v>0</v>
      </c>
      <c r="AK62" s="39">
        <f>SUMIFS('EXPORT VENTE 2022'!$L:$L,'EXPORT VENTE 2022'!$G:$G,$A62,'EXPORT VENTE 2022'!$V:$V,AK$1)</f>
        <v>0</v>
      </c>
      <c r="AL62" s="39">
        <f>SUMIFS('EXPORT VENTE 2022'!$L:$L,'EXPORT VENTE 2022'!$G:$G,$A62,'EXPORT VENTE 2022'!$V:$V,AL$1)</f>
        <v>0</v>
      </c>
      <c r="AM62" s="39">
        <f>SUMIFS('EXPORT VENTE 2022'!$L:$L,'EXPORT VENTE 2022'!$G:$G,$A62,'EXPORT VENTE 2022'!$V:$V,AM$1)</f>
        <v>0</v>
      </c>
      <c r="AN62" s="39">
        <f>SUMIFS('EXPORT VENTE 2022'!$L:$L,'EXPORT VENTE 2022'!$G:$G,$A62,'EXPORT VENTE 2022'!$V:$V,AN$1)</f>
        <v>0</v>
      </c>
      <c r="AO62" s="39">
        <f>SUMIFS('EXPORT VENTE 2022'!$L:$L,'EXPORT VENTE 2022'!$G:$G,$A62,'EXPORT VENTE 2022'!$V:$V,AO$1)</f>
        <v>0</v>
      </c>
      <c r="AP62" s="39">
        <f>SUMIFS('EXPORT VENTE 2022'!$L:$L,'EXPORT VENTE 2022'!$G:$G,$A62,'EXPORT VENTE 2022'!$V:$V,AP$1)</f>
        <v>0</v>
      </c>
      <c r="AQ62" s="39">
        <f>SUMIFS('EXPORT VENTE 2022'!$L:$L,'EXPORT VENTE 2022'!$G:$G,$A62,'EXPORT VENTE 2022'!$V:$V,AQ$1)</f>
        <v>0</v>
      </c>
      <c r="AR62" s="39">
        <f>SUMIFS('EXPORT VENTE 2022'!$L:$L,'EXPORT VENTE 2022'!$G:$G,$A62,'EXPORT VENTE 2022'!$V:$V,AR$1)</f>
        <v>0</v>
      </c>
      <c r="AS62" s="39">
        <f>SUMIFS('EXPORT VENTE 2022'!$L:$L,'EXPORT VENTE 2022'!$G:$G,$A62,'EXPORT VENTE 2022'!$V:$V,AS$1)</f>
        <v>0</v>
      </c>
      <c r="AT62" s="39">
        <f>SUMIFS('EXPORT VENTE 2022'!$L:$L,'EXPORT VENTE 2022'!$G:$G,$A62,'EXPORT VENTE 2022'!$V:$V,AT$1)</f>
        <v>0</v>
      </c>
      <c r="AU62" s="39">
        <f>SUMIFS('EXPORT VENTE 2022'!$L:$L,'EXPORT VENTE 2022'!$G:$G,$A62,'EXPORT VENTE 2022'!$V:$V,AU$1)</f>
        <v>0</v>
      </c>
      <c r="AV62" s="39">
        <f>SUMIFS('EXPORT VENTE 2022'!$L:$L,'EXPORT VENTE 2022'!$G:$G,$A62,'EXPORT VENTE 2022'!$V:$V,AV$1)</f>
        <v>0</v>
      </c>
      <c r="AW62" s="39">
        <f>SUMIFS('EXPORT VENTE 2022'!$L:$L,'EXPORT VENTE 2022'!$G:$G,$A62,'EXPORT VENTE 2022'!$V:$V,AW$1)</f>
        <v>0</v>
      </c>
      <c r="AX62" s="39">
        <f>SUMIFS('EXPORT VENTE 2022'!$L:$L,'EXPORT VENTE 2022'!$G:$G,$A62,'EXPORT VENTE 2022'!$V:$V,AX$1)</f>
        <v>0</v>
      </c>
      <c r="AY62" s="39">
        <f>SUMIFS('EXPORT VENTE 2022'!$L:$L,'EXPORT VENTE 2022'!$G:$G,$A62,'EXPORT VENTE 2022'!$V:$V,AY$1)</f>
        <v>0</v>
      </c>
      <c r="AZ62" s="39">
        <f>SUMIFS('EXPORT VENTE 2022'!$L:$L,'EXPORT VENTE 2022'!$G:$G,$A62,'EXPORT VENTE 2022'!$V:$V,AZ$1)</f>
        <v>0</v>
      </c>
      <c r="BA62" s="39">
        <f>SUMIFS('EXPORT VENTE 2022'!$L:$L,'EXPORT VENTE 2022'!$G:$G,$A62,'EXPORT VENTE 2022'!$V:$V,BA$1)</f>
        <v>0</v>
      </c>
      <c r="BB62">
        <f t="shared" si="6"/>
        <v>0</v>
      </c>
      <c r="BC62" s="198" t="e">
        <f t="shared" si="7"/>
        <v>#DIV/0!</v>
      </c>
    </row>
    <row r="63" spans="1:55" x14ac:dyDescent="0.2">
      <c r="A63" s="43" t="s">
        <v>106</v>
      </c>
      <c r="B63" s="39">
        <f>SUMIFS('EXPORT VENTE 2022'!$L:$L,'EXPORT VENTE 2022'!$G:$G,$A63,'EXPORT VENTE 2022'!$V:$V,B$1)</f>
        <v>0</v>
      </c>
      <c r="C63" s="39">
        <f>SUMIFS('EXPORT VENTE 2022'!$L:$L,'EXPORT VENTE 2022'!$G:$G,$A63,'EXPORT VENTE 2022'!$V:$V,C$1)</f>
        <v>0</v>
      </c>
      <c r="D63" s="39">
        <f>SUMIFS('EXPORT VENTE 2022'!$L:$L,'EXPORT VENTE 2022'!$G:$G,$A63,'EXPORT VENTE 2022'!$V:$V,D$1)</f>
        <v>0</v>
      </c>
      <c r="E63" s="39">
        <f>SUMIFS('EXPORT VENTE 2022'!$L:$L,'EXPORT VENTE 2022'!$G:$G,$A63,'EXPORT VENTE 2022'!$V:$V,E$1)</f>
        <v>0</v>
      </c>
      <c r="F63" s="39">
        <f>SUMIFS('EXPORT VENTE 2022'!$L:$L,'EXPORT VENTE 2022'!$G:$G,$A63,'EXPORT VENTE 2022'!$V:$V,F$1)</f>
        <v>0</v>
      </c>
      <c r="G63" s="39">
        <f>SUMIFS('EXPORT VENTE 2022'!$L:$L,'EXPORT VENTE 2022'!$G:$G,$A63,'EXPORT VENTE 2022'!$V:$V,G$1)</f>
        <v>0</v>
      </c>
      <c r="H63" s="39">
        <f>SUMIFS('EXPORT VENTE 2022'!$L:$L,'EXPORT VENTE 2022'!$G:$G,$A63,'EXPORT VENTE 2022'!$V:$V,H$1)</f>
        <v>0</v>
      </c>
      <c r="I63" s="39">
        <f>SUMIFS('EXPORT VENTE 2022'!$L:$L,'EXPORT VENTE 2022'!$G:$G,$A63,'EXPORT VENTE 2022'!$V:$V,I$1)</f>
        <v>0</v>
      </c>
      <c r="J63" s="39">
        <f>SUMIFS('EXPORT VENTE 2022'!$L:$L,'EXPORT VENTE 2022'!$G:$G,$A63,'EXPORT VENTE 2022'!$V:$V,J$1)</f>
        <v>0</v>
      </c>
      <c r="K63" s="39">
        <f>SUMIFS('EXPORT VENTE 2022'!$L:$L,'EXPORT VENTE 2022'!$G:$G,$A63,'EXPORT VENTE 2022'!$V:$V,K$1)</f>
        <v>0</v>
      </c>
      <c r="L63" s="39">
        <f>SUMIFS('EXPORT VENTE 2022'!$L:$L,'EXPORT VENTE 2022'!$G:$G,$A63,'EXPORT VENTE 2022'!$V:$V,L$1)</f>
        <v>0</v>
      </c>
      <c r="M63" s="39">
        <f>SUMIFS('EXPORT VENTE 2022'!$L:$L,'EXPORT VENTE 2022'!$G:$G,$A63,'EXPORT VENTE 2022'!$V:$V,M$1)</f>
        <v>0</v>
      </c>
      <c r="N63" s="39">
        <f>SUMIFS('EXPORT VENTE 2022'!$L:$L,'EXPORT VENTE 2022'!$G:$G,$A63,'EXPORT VENTE 2022'!$V:$V,N$1)</f>
        <v>0</v>
      </c>
      <c r="O63" s="39">
        <f>SUMIFS('EXPORT VENTE 2022'!$L:$L,'EXPORT VENTE 2022'!$G:$G,$A63,'EXPORT VENTE 2022'!$V:$V,O$1)</f>
        <v>0</v>
      </c>
      <c r="P63" s="39">
        <f>SUMIFS('EXPORT VENTE 2022'!$L:$L,'EXPORT VENTE 2022'!$G:$G,$A63,'EXPORT VENTE 2022'!$V:$V,P$1)</f>
        <v>0</v>
      </c>
      <c r="Q63" s="39">
        <f>SUMIFS('EXPORT VENTE 2022'!$L:$L,'EXPORT VENTE 2022'!$G:$G,$A63,'EXPORT VENTE 2022'!$V:$V,Q$1)</f>
        <v>0</v>
      </c>
      <c r="R63" s="39">
        <f>SUMIFS('EXPORT VENTE 2022'!$L:$L,'EXPORT VENTE 2022'!$G:$G,$A63,'EXPORT VENTE 2022'!$V:$V,R$1)</f>
        <v>0</v>
      </c>
      <c r="S63" s="39">
        <f>SUMIFS('EXPORT VENTE 2022'!$L:$L,'EXPORT VENTE 2022'!$G:$G,$A63,'EXPORT VENTE 2022'!$V:$V,S$1)</f>
        <v>0</v>
      </c>
      <c r="T63" s="39">
        <f>SUMIFS('EXPORT VENTE 2022'!$L:$L,'EXPORT VENTE 2022'!$G:$G,$A63,'EXPORT VENTE 2022'!$V:$V,T$1)</f>
        <v>0</v>
      </c>
      <c r="U63" s="39">
        <f>SUMIFS('EXPORT VENTE 2022'!$L:$L,'EXPORT VENTE 2022'!$G:$G,$A63,'EXPORT VENTE 2022'!$V:$V,U$1)</f>
        <v>0</v>
      </c>
      <c r="V63" s="39">
        <f>SUMIFS('EXPORT VENTE 2022'!$L:$L,'EXPORT VENTE 2022'!$G:$G,$A63,'EXPORT VENTE 2022'!$V:$V,V$1)</f>
        <v>0</v>
      </c>
      <c r="W63" s="39">
        <f>SUMIFS('EXPORT VENTE 2022'!$L:$L,'EXPORT VENTE 2022'!$G:$G,$A63,'EXPORT VENTE 2022'!$V:$V,W$1)</f>
        <v>0</v>
      </c>
      <c r="X63" s="39">
        <f>SUMIFS('EXPORT VENTE 2022'!$L:$L,'EXPORT VENTE 2022'!$G:$G,$A63,'EXPORT VENTE 2022'!$V:$V,X$1)</f>
        <v>0</v>
      </c>
      <c r="Y63" s="39">
        <f>SUMIFS('EXPORT VENTE 2022'!$L:$L,'EXPORT VENTE 2022'!$G:$G,$A63,'EXPORT VENTE 2022'!$V:$V,Y$1)</f>
        <v>0</v>
      </c>
      <c r="Z63" s="39">
        <f>SUMIFS('EXPORT VENTE 2022'!$L:$L,'EXPORT VENTE 2022'!$G:$G,$A63,'EXPORT VENTE 2022'!$V:$V,Z$1)</f>
        <v>0</v>
      </c>
      <c r="AA63" s="39">
        <f>SUMIFS('EXPORT VENTE 2022'!$L:$L,'EXPORT VENTE 2022'!$G:$G,$A63,'EXPORT VENTE 2022'!$V:$V,AA$1)</f>
        <v>0</v>
      </c>
      <c r="AB63" s="39">
        <f>SUMIFS('EXPORT VENTE 2022'!$L:$L,'EXPORT VENTE 2022'!$G:$G,$A63,'EXPORT VENTE 2022'!$V:$V,AB$1)</f>
        <v>0</v>
      </c>
      <c r="AC63" s="39">
        <f>SUMIFS('EXPORT VENTE 2022'!$L:$L,'EXPORT VENTE 2022'!$G:$G,$A63,'EXPORT VENTE 2022'!$V:$V,AC$1)</f>
        <v>0</v>
      </c>
      <c r="AD63" s="39">
        <f>SUMIFS('EXPORT VENTE 2022'!$L:$L,'EXPORT VENTE 2022'!$G:$G,$A63,'EXPORT VENTE 2022'!$V:$V,AD$1)</f>
        <v>0</v>
      </c>
      <c r="AE63" s="39">
        <f>SUMIFS('EXPORT VENTE 2022'!$L:$L,'EXPORT VENTE 2022'!$G:$G,$A63,'EXPORT VENTE 2022'!$V:$V,AE$1)</f>
        <v>0</v>
      </c>
      <c r="AF63" s="39">
        <f>SUMIFS('EXPORT VENTE 2022'!$L:$L,'EXPORT VENTE 2022'!$G:$G,$A63,'EXPORT VENTE 2022'!$V:$V,AF$1)</f>
        <v>0</v>
      </c>
      <c r="AG63" s="39">
        <f>SUMIFS('EXPORT VENTE 2022'!$L:$L,'EXPORT VENTE 2022'!$G:$G,$A63,'EXPORT VENTE 2022'!$V:$V,AG$1)</f>
        <v>0</v>
      </c>
      <c r="AH63" s="39">
        <f>SUMIFS('EXPORT VENTE 2022'!$L:$L,'EXPORT VENTE 2022'!$G:$G,$A63,'EXPORT VENTE 2022'!$V:$V,AH$1)</f>
        <v>0</v>
      </c>
      <c r="AI63" s="39">
        <f>SUMIFS('EXPORT VENTE 2022'!$L:$L,'EXPORT VENTE 2022'!$G:$G,$A63,'EXPORT VENTE 2022'!$V:$V,AI$1)</f>
        <v>0</v>
      </c>
      <c r="AJ63" s="39">
        <f>SUMIFS('EXPORT VENTE 2022'!$L:$L,'EXPORT VENTE 2022'!$G:$G,$A63,'EXPORT VENTE 2022'!$V:$V,AJ$1)</f>
        <v>0</v>
      </c>
      <c r="AK63" s="39">
        <f>SUMIFS('EXPORT VENTE 2022'!$L:$L,'EXPORT VENTE 2022'!$G:$G,$A63,'EXPORT VENTE 2022'!$V:$V,AK$1)</f>
        <v>0</v>
      </c>
      <c r="AL63" s="39">
        <f>SUMIFS('EXPORT VENTE 2022'!$L:$L,'EXPORT VENTE 2022'!$G:$G,$A63,'EXPORT VENTE 2022'!$V:$V,AL$1)</f>
        <v>0</v>
      </c>
      <c r="AM63" s="39">
        <f>SUMIFS('EXPORT VENTE 2022'!$L:$L,'EXPORT VENTE 2022'!$G:$G,$A63,'EXPORT VENTE 2022'!$V:$V,AM$1)</f>
        <v>0</v>
      </c>
      <c r="AN63" s="39">
        <f>SUMIFS('EXPORT VENTE 2022'!$L:$L,'EXPORT VENTE 2022'!$G:$G,$A63,'EXPORT VENTE 2022'!$V:$V,AN$1)</f>
        <v>0</v>
      </c>
      <c r="AO63" s="39">
        <f>SUMIFS('EXPORT VENTE 2022'!$L:$L,'EXPORT VENTE 2022'!$G:$G,$A63,'EXPORT VENTE 2022'!$V:$V,AO$1)</f>
        <v>0</v>
      </c>
      <c r="AP63" s="39">
        <f>SUMIFS('EXPORT VENTE 2022'!$L:$L,'EXPORT VENTE 2022'!$G:$G,$A63,'EXPORT VENTE 2022'!$V:$V,AP$1)</f>
        <v>0</v>
      </c>
      <c r="AQ63" s="39">
        <f>SUMIFS('EXPORT VENTE 2022'!$L:$L,'EXPORT VENTE 2022'!$G:$G,$A63,'EXPORT VENTE 2022'!$V:$V,AQ$1)</f>
        <v>0</v>
      </c>
      <c r="AR63" s="39">
        <f>SUMIFS('EXPORT VENTE 2022'!$L:$L,'EXPORT VENTE 2022'!$G:$G,$A63,'EXPORT VENTE 2022'!$V:$V,AR$1)</f>
        <v>0</v>
      </c>
      <c r="AS63" s="39">
        <f>SUMIFS('EXPORT VENTE 2022'!$L:$L,'EXPORT VENTE 2022'!$G:$G,$A63,'EXPORT VENTE 2022'!$V:$V,AS$1)</f>
        <v>0</v>
      </c>
      <c r="AT63" s="39">
        <f>SUMIFS('EXPORT VENTE 2022'!$L:$L,'EXPORT VENTE 2022'!$G:$G,$A63,'EXPORT VENTE 2022'!$V:$V,AT$1)</f>
        <v>0</v>
      </c>
      <c r="AU63" s="39">
        <f>SUMIFS('EXPORT VENTE 2022'!$L:$L,'EXPORT VENTE 2022'!$G:$G,$A63,'EXPORT VENTE 2022'!$V:$V,AU$1)</f>
        <v>0</v>
      </c>
      <c r="AV63" s="39">
        <f>SUMIFS('EXPORT VENTE 2022'!$L:$L,'EXPORT VENTE 2022'!$G:$G,$A63,'EXPORT VENTE 2022'!$V:$V,AV$1)</f>
        <v>0</v>
      </c>
      <c r="AW63" s="39">
        <f>SUMIFS('EXPORT VENTE 2022'!$L:$L,'EXPORT VENTE 2022'!$G:$G,$A63,'EXPORT VENTE 2022'!$V:$V,AW$1)</f>
        <v>0</v>
      </c>
      <c r="AX63" s="39">
        <f>SUMIFS('EXPORT VENTE 2022'!$L:$L,'EXPORT VENTE 2022'!$G:$G,$A63,'EXPORT VENTE 2022'!$V:$V,AX$1)</f>
        <v>0</v>
      </c>
      <c r="AY63" s="39">
        <f>SUMIFS('EXPORT VENTE 2022'!$L:$L,'EXPORT VENTE 2022'!$G:$G,$A63,'EXPORT VENTE 2022'!$V:$V,AY$1)</f>
        <v>0</v>
      </c>
      <c r="AZ63" s="39">
        <f>SUMIFS('EXPORT VENTE 2022'!$L:$L,'EXPORT VENTE 2022'!$G:$G,$A63,'EXPORT VENTE 2022'!$V:$V,AZ$1)</f>
        <v>0</v>
      </c>
      <c r="BA63" s="39">
        <f>SUMIFS('EXPORT VENTE 2022'!$L:$L,'EXPORT VENTE 2022'!$G:$G,$A63,'EXPORT VENTE 2022'!$V:$V,BA$1)</f>
        <v>0</v>
      </c>
      <c r="BB63">
        <f t="shared" si="6"/>
        <v>0</v>
      </c>
      <c r="BC63" s="198" t="e">
        <f t="shared" si="7"/>
        <v>#DIV/0!</v>
      </c>
    </row>
    <row r="64" spans="1:55" x14ac:dyDescent="0.2">
      <c r="A64" s="43" t="s">
        <v>112</v>
      </c>
      <c r="B64" s="39">
        <f>SUMIFS('EXPORT VENTE 2022'!$L:$L,'EXPORT VENTE 2022'!$G:$G,$A64,'EXPORT VENTE 2022'!$V:$V,B$1)</f>
        <v>0</v>
      </c>
      <c r="C64" s="39">
        <f>SUMIFS('EXPORT VENTE 2022'!$L:$L,'EXPORT VENTE 2022'!$G:$G,$A64,'EXPORT VENTE 2022'!$V:$V,C$1)</f>
        <v>0</v>
      </c>
      <c r="D64" s="39">
        <f>SUMIFS('EXPORT VENTE 2022'!$L:$L,'EXPORT VENTE 2022'!$G:$G,$A64,'EXPORT VENTE 2022'!$V:$V,D$1)</f>
        <v>0</v>
      </c>
      <c r="E64" s="39">
        <f>SUMIFS('EXPORT VENTE 2022'!$L:$L,'EXPORT VENTE 2022'!$G:$G,$A64,'EXPORT VENTE 2022'!$V:$V,E$1)</f>
        <v>0</v>
      </c>
      <c r="F64" s="39">
        <f>SUMIFS('EXPORT VENTE 2022'!$L:$L,'EXPORT VENTE 2022'!$G:$G,$A64,'EXPORT VENTE 2022'!$V:$V,F$1)</f>
        <v>0</v>
      </c>
      <c r="G64" s="39">
        <f>SUMIFS('EXPORT VENTE 2022'!$L:$L,'EXPORT VENTE 2022'!$G:$G,$A64,'EXPORT VENTE 2022'!$V:$V,G$1)</f>
        <v>0</v>
      </c>
      <c r="H64" s="39">
        <f>SUMIFS('EXPORT VENTE 2022'!$L:$L,'EXPORT VENTE 2022'!$G:$G,$A64,'EXPORT VENTE 2022'!$V:$V,H$1)</f>
        <v>0</v>
      </c>
      <c r="I64" s="39">
        <f>SUMIFS('EXPORT VENTE 2022'!$L:$L,'EXPORT VENTE 2022'!$G:$G,$A64,'EXPORT VENTE 2022'!$V:$V,I$1)</f>
        <v>0</v>
      </c>
      <c r="J64" s="39">
        <f>SUMIFS('EXPORT VENTE 2022'!$L:$L,'EXPORT VENTE 2022'!$G:$G,$A64,'EXPORT VENTE 2022'!$V:$V,J$1)</f>
        <v>0</v>
      </c>
      <c r="K64" s="39">
        <f>SUMIFS('EXPORT VENTE 2022'!$L:$L,'EXPORT VENTE 2022'!$G:$G,$A64,'EXPORT VENTE 2022'!$V:$V,K$1)</f>
        <v>0</v>
      </c>
      <c r="L64" s="39">
        <f>SUMIFS('EXPORT VENTE 2022'!$L:$L,'EXPORT VENTE 2022'!$G:$G,$A64,'EXPORT VENTE 2022'!$V:$V,L$1)</f>
        <v>0</v>
      </c>
      <c r="M64" s="39">
        <f>SUMIFS('EXPORT VENTE 2022'!$L:$L,'EXPORT VENTE 2022'!$G:$G,$A64,'EXPORT VENTE 2022'!$V:$V,M$1)</f>
        <v>0</v>
      </c>
      <c r="N64" s="39">
        <f>SUMIFS('EXPORT VENTE 2022'!$L:$L,'EXPORT VENTE 2022'!$G:$G,$A64,'EXPORT VENTE 2022'!$V:$V,N$1)</f>
        <v>0</v>
      </c>
      <c r="O64" s="39">
        <f>SUMIFS('EXPORT VENTE 2022'!$L:$L,'EXPORT VENTE 2022'!$G:$G,$A64,'EXPORT VENTE 2022'!$V:$V,O$1)</f>
        <v>0</v>
      </c>
      <c r="P64" s="39">
        <f>SUMIFS('EXPORT VENTE 2022'!$L:$L,'EXPORT VENTE 2022'!$G:$G,$A64,'EXPORT VENTE 2022'!$V:$V,P$1)</f>
        <v>0</v>
      </c>
      <c r="Q64" s="39">
        <f>SUMIFS('EXPORT VENTE 2022'!$L:$L,'EXPORT VENTE 2022'!$G:$G,$A64,'EXPORT VENTE 2022'!$V:$V,Q$1)</f>
        <v>0</v>
      </c>
      <c r="R64" s="39">
        <f>SUMIFS('EXPORT VENTE 2022'!$L:$L,'EXPORT VENTE 2022'!$G:$G,$A64,'EXPORT VENTE 2022'!$V:$V,R$1)</f>
        <v>0</v>
      </c>
      <c r="S64" s="39">
        <f>SUMIFS('EXPORT VENTE 2022'!$L:$L,'EXPORT VENTE 2022'!$G:$G,$A64,'EXPORT VENTE 2022'!$V:$V,S$1)</f>
        <v>0</v>
      </c>
      <c r="T64" s="39">
        <f>SUMIFS('EXPORT VENTE 2022'!$L:$L,'EXPORT VENTE 2022'!$G:$G,$A64,'EXPORT VENTE 2022'!$V:$V,T$1)</f>
        <v>0</v>
      </c>
      <c r="U64" s="39">
        <f>SUMIFS('EXPORT VENTE 2022'!$L:$L,'EXPORT VENTE 2022'!$G:$G,$A64,'EXPORT VENTE 2022'!$V:$V,U$1)</f>
        <v>0</v>
      </c>
      <c r="V64" s="39">
        <f>SUMIFS('EXPORT VENTE 2022'!$L:$L,'EXPORT VENTE 2022'!$G:$G,$A64,'EXPORT VENTE 2022'!$V:$V,V$1)</f>
        <v>0</v>
      </c>
      <c r="W64" s="39">
        <f>SUMIFS('EXPORT VENTE 2022'!$L:$L,'EXPORT VENTE 2022'!$G:$G,$A64,'EXPORT VENTE 2022'!$V:$V,W$1)</f>
        <v>0</v>
      </c>
      <c r="X64" s="39">
        <f>SUMIFS('EXPORT VENTE 2022'!$L:$L,'EXPORT VENTE 2022'!$G:$G,$A64,'EXPORT VENTE 2022'!$V:$V,X$1)</f>
        <v>0</v>
      </c>
      <c r="Y64" s="39">
        <f>SUMIFS('EXPORT VENTE 2022'!$L:$L,'EXPORT VENTE 2022'!$G:$G,$A64,'EXPORT VENTE 2022'!$V:$V,Y$1)</f>
        <v>0</v>
      </c>
      <c r="Z64" s="39">
        <f>SUMIFS('EXPORT VENTE 2022'!$L:$L,'EXPORT VENTE 2022'!$G:$G,$A64,'EXPORT VENTE 2022'!$V:$V,Z$1)</f>
        <v>0</v>
      </c>
      <c r="AA64" s="39">
        <f>SUMIFS('EXPORT VENTE 2022'!$L:$L,'EXPORT VENTE 2022'!$G:$G,$A64,'EXPORT VENTE 2022'!$V:$V,AA$1)</f>
        <v>0</v>
      </c>
      <c r="AB64" s="39">
        <f>SUMIFS('EXPORT VENTE 2022'!$L:$L,'EXPORT VENTE 2022'!$G:$G,$A64,'EXPORT VENTE 2022'!$V:$V,AB$1)</f>
        <v>0</v>
      </c>
      <c r="AC64" s="39">
        <f>SUMIFS('EXPORT VENTE 2022'!$L:$L,'EXPORT VENTE 2022'!$G:$G,$A64,'EXPORT VENTE 2022'!$V:$V,AC$1)</f>
        <v>0</v>
      </c>
      <c r="AD64" s="39">
        <f>SUMIFS('EXPORT VENTE 2022'!$L:$L,'EXPORT VENTE 2022'!$G:$G,$A64,'EXPORT VENTE 2022'!$V:$V,AD$1)</f>
        <v>0</v>
      </c>
      <c r="AE64" s="39">
        <f>SUMIFS('EXPORT VENTE 2022'!$L:$L,'EXPORT VENTE 2022'!$G:$G,$A64,'EXPORT VENTE 2022'!$V:$V,AE$1)</f>
        <v>0</v>
      </c>
      <c r="AF64" s="39">
        <f>SUMIFS('EXPORT VENTE 2022'!$L:$L,'EXPORT VENTE 2022'!$G:$G,$A64,'EXPORT VENTE 2022'!$V:$V,AF$1)</f>
        <v>0</v>
      </c>
      <c r="AG64" s="39">
        <f>SUMIFS('EXPORT VENTE 2022'!$L:$L,'EXPORT VENTE 2022'!$G:$G,$A64,'EXPORT VENTE 2022'!$V:$V,AG$1)</f>
        <v>0</v>
      </c>
      <c r="AH64" s="39">
        <f>SUMIFS('EXPORT VENTE 2022'!$L:$L,'EXPORT VENTE 2022'!$G:$G,$A64,'EXPORT VENTE 2022'!$V:$V,AH$1)</f>
        <v>0</v>
      </c>
      <c r="AI64" s="39">
        <f>SUMIFS('EXPORT VENTE 2022'!$L:$L,'EXPORT VENTE 2022'!$G:$G,$A64,'EXPORT VENTE 2022'!$V:$V,AI$1)</f>
        <v>0</v>
      </c>
      <c r="AJ64" s="39">
        <f>SUMIFS('EXPORT VENTE 2022'!$L:$L,'EXPORT VENTE 2022'!$G:$G,$A64,'EXPORT VENTE 2022'!$V:$V,AJ$1)</f>
        <v>0</v>
      </c>
      <c r="AK64" s="39">
        <f>SUMIFS('EXPORT VENTE 2022'!$L:$L,'EXPORT VENTE 2022'!$G:$G,$A64,'EXPORT VENTE 2022'!$V:$V,AK$1)</f>
        <v>0</v>
      </c>
      <c r="AL64" s="39">
        <f>SUMIFS('EXPORT VENTE 2022'!$L:$L,'EXPORT VENTE 2022'!$G:$G,$A64,'EXPORT VENTE 2022'!$V:$V,AL$1)</f>
        <v>0</v>
      </c>
      <c r="AM64" s="39">
        <f>SUMIFS('EXPORT VENTE 2022'!$L:$L,'EXPORT VENTE 2022'!$G:$G,$A64,'EXPORT VENTE 2022'!$V:$V,AM$1)</f>
        <v>0</v>
      </c>
      <c r="AN64" s="39">
        <f>SUMIFS('EXPORT VENTE 2022'!$L:$L,'EXPORT VENTE 2022'!$G:$G,$A64,'EXPORT VENTE 2022'!$V:$V,AN$1)</f>
        <v>0</v>
      </c>
      <c r="AO64" s="39">
        <f>SUMIFS('EXPORT VENTE 2022'!$L:$L,'EXPORT VENTE 2022'!$G:$G,$A64,'EXPORT VENTE 2022'!$V:$V,AO$1)</f>
        <v>0</v>
      </c>
      <c r="AP64" s="39">
        <f>SUMIFS('EXPORT VENTE 2022'!$L:$L,'EXPORT VENTE 2022'!$G:$G,$A64,'EXPORT VENTE 2022'!$V:$V,AP$1)</f>
        <v>0</v>
      </c>
      <c r="AQ64" s="39">
        <f>SUMIFS('EXPORT VENTE 2022'!$L:$L,'EXPORT VENTE 2022'!$G:$G,$A64,'EXPORT VENTE 2022'!$V:$V,AQ$1)</f>
        <v>0</v>
      </c>
      <c r="AR64" s="39">
        <f>SUMIFS('EXPORT VENTE 2022'!$L:$L,'EXPORT VENTE 2022'!$G:$G,$A64,'EXPORT VENTE 2022'!$V:$V,AR$1)</f>
        <v>0</v>
      </c>
      <c r="AS64" s="39">
        <f>SUMIFS('EXPORT VENTE 2022'!$L:$L,'EXPORT VENTE 2022'!$G:$G,$A64,'EXPORT VENTE 2022'!$V:$V,AS$1)</f>
        <v>0</v>
      </c>
      <c r="AT64" s="39">
        <f>SUMIFS('EXPORT VENTE 2022'!$L:$L,'EXPORT VENTE 2022'!$G:$G,$A64,'EXPORT VENTE 2022'!$V:$V,AT$1)</f>
        <v>0</v>
      </c>
      <c r="AU64" s="39">
        <f>SUMIFS('EXPORT VENTE 2022'!$L:$L,'EXPORT VENTE 2022'!$G:$G,$A64,'EXPORT VENTE 2022'!$V:$V,AU$1)</f>
        <v>0</v>
      </c>
      <c r="AV64" s="39">
        <f>SUMIFS('EXPORT VENTE 2022'!$L:$L,'EXPORT VENTE 2022'!$G:$G,$A64,'EXPORT VENTE 2022'!$V:$V,AV$1)</f>
        <v>0</v>
      </c>
      <c r="AW64" s="39">
        <f>SUMIFS('EXPORT VENTE 2022'!$L:$L,'EXPORT VENTE 2022'!$G:$G,$A64,'EXPORT VENTE 2022'!$V:$V,AW$1)</f>
        <v>0</v>
      </c>
      <c r="AX64" s="39">
        <f>SUMIFS('EXPORT VENTE 2022'!$L:$L,'EXPORT VENTE 2022'!$G:$G,$A64,'EXPORT VENTE 2022'!$V:$V,AX$1)</f>
        <v>0</v>
      </c>
      <c r="AY64" s="39">
        <f>SUMIFS('EXPORT VENTE 2022'!$L:$L,'EXPORT VENTE 2022'!$G:$G,$A64,'EXPORT VENTE 2022'!$V:$V,AY$1)</f>
        <v>0</v>
      </c>
      <c r="AZ64" s="39">
        <f>SUMIFS('EXPORT VENTE 2022'!$L:$L,'EXPORT VENTE 2022'!$G:$G,$A64,'EXPORT VENTE 2022'!$V:$V,AZ$1)</f>
        <v>0</v>
      </c>
      <c r="BA64" s="39">
        <f>SUMIFS('EXPORT VENTE 2022'!$L:$L,'EXPORT VENTE 2022'!$G:$G,$A64,'EXPORT VENTE 2022'!$V:$V,BA$1)</f>
        <v>0</v>
      </c>
      <c r="BB64">
        <f t="shared" si="6"/>
        <v>0</v>
      </c>
      <c r="BC64" s="198" t="e">
        <f t="shared" si="7"/>
        <v>#DIV/0!</v>
      </c>
    </row>
    <row r="65" spans="1:55" x14ac:dyDescent="0.2">
      <c r="A65" s="43" t="s">
        <v>110</v>
      </c>
      <c r="B65" s="39">
        <f>SUMIFS('EXPORT VENTE 2022'!$L:$L,'EXPORT VENTE 2022'!$G:$G,$A65,'EXPORT VENTE 2022'!$V:$V,B$1)</f>
        <v>0</v>
      </c>
      <c r="C65" s="39">
        <f>SUMIFS('EXPORT VENTE 2022'!$L:$L,'EXPORT VENTE 2022'!$G:$G,$A65,'EXPORT VENTE 2022'!$V:$V,C$1)</f>
        <v>0</v>
      </c>
      <c r="D65" s="39">
        <f>SUMIFS('EXPORT VENTE 2022'!$L:$L,'EXPORT VENTE 2022'!$G:$G,$A65,'EXPORT VENTE 2022'!$V:$V,D$1)</f>
        <v>0</v>
      </c>
      <c r="E65" s="39">
        <f>SUMIFS('EXPORT VENTE 2022'!$L:$L,'EXPORT VENTE 2022'!$G:$G,$A65,'EXPORT VENTE 2022'!$V:$V,E$1)</f>
        <v>0</v>
      </c>
      <c r="F65" s="39">
        <f>SUMIFS('EXPORT VENTE 2022'!$L:$L,'EXPORT VENTE 2022'!$G:$G,$A65,'EXPORT VENTE 2022'!$V:$V,F$1)</f>
        <v>0</v>
      </c>
      <c r="G65" s="39">
        <f>SUMIFS('EXPORT VENTE 2022'!$L:$L,'EXPORT VENTE 2022'!$G:$G,$A65,'EXPORT VENTE 2022'!$V:$V,G$1)</f>
        <v>0</v>
      </c>
      <c r="H65" s="39">
        <f>SUMIFS('EXPORT VENTE 2022'!$L:$L,'EXPORT VENTE 2022'!$G:$G,$A65,'EXPORT VENTE 2022'!$V:$V,H$1)</f>
        <v>0</v>
      </c>
      <c r="I65" s="39">
        <f>SUMIFS('EXPORT VENTE 2022'!$L:$L,'EXPORT VENTE 2022'!$G:$G,$A65,'EXPORT VENTE 2022'!$V:$V,I$1)</f>
        <v>0</v>
      </c>
      <c r="J65" s="39">
        <f>SUMIFS('EXPORT VENTE 2022'!$L:$L,'EXPORT VENTE 2022'!$G:$G,$A65,'EXPORT VENTE 2022'!$V:$V,J$1)</f>
        <v>0</v>
      </c>
      <c r="K65" s="39">
        <f>SUMIFS('EXPORT VENTE 2022'!$L:$L,'EXPORT VENTE 2022'!$G:$G,$A65,'EXPORT VENTE 2022'!$V:$V,K$1)</f>
        <v>0</v>
      </c>
      <c r="L65" s="39">
        <f>SUMIFS('EXPORT VENTE 2022'!$L:$L,'EXPORT VENTE 2022'!$G:$G,$A65,'EXPORT VENTE 2022'!$V:$V,L$1)</f>
        <v>0</v>
      </c>
      <c r="M65" s="39">
        <f>SUMIFS('EXPORT VENTE 2022'!$L:$L,'EXPORT VENTE 2022'!$G:$G,$A65,'EXPORT VENTE 2022'!$V:$V,M$1)</f>
        <v>0</v>
      </c>
      <c r="N65" s="39">
        <f>SUMIFS('EXPORT VENTE 2022'!$L:$L,'EXPORT VENTE 2022'!$G:$G,$A65,'EXPORT VENTE 2022'!$V:$V,N$1)</f>
        <v>0</v>
      </c>
      <c r="O65" s="39">
        <f>SUMIFS('EXPORT VENTE 2022'!$L:$L,'EXPORT VENTE 2022'!$G:$G,$A65,'EXPORT VENTE 2022'!$V:$V,O$1)</f>
        <v>0</v>
      </c>
      <c r="P65" s="39">
        <f>SUMIFS('EXPORT VENTE 2022'!$L:$L,'EXPORT VENTE 2022'!$G:$G,$A65,'EXPORT VENTE 2022'!$V:$V,P$1)</f>
        <v>0</v>
      </c>
      <c r="Q65" s="39">
        <f>SUMIFS('EXPORT VENTE 2022'!$L:$L,'EXPORT VENTE 2022'!$G:$G,$A65,'EXPORT VENTE 2022'!$V:$V,Q$1)</f>
        <v>0</v>
      </c>
      <c r="R65" s="39">
        <f>SUMIFS('EXPORT VENTE 2022'!$L:$L,'EXPORT VENTE 2022'!$G:$G,$A65,'EXPORT VENTE 2022'!$V:$V,R$1)</f>
        <v>0</v>
      </c>
      <c r="S65" s="39">
        <f>SUMIFS('EXPORT VENTE 2022'!$L:$L,'EXPORT VENTE 2022'!$G:$G,$A65,'EXPORT VENTE 2022'!$V:$V,S$1)</f>
        <v>0</v>
      </c>
      <c r="T65" s="39">
        <f>SUMIFS('EXPORT VENTE 2022'!$L:$L,'EXPORT VENTE 2022'!$G:$G,$A65,'EXPORT VENTE 2022'!$V:$V,T$1)</f>
        <v>0</v>
      </c>
      <c r="U65" s="39">
        <f>SUMIFS('EXPORT VENTE 2022'!$L:$L,'EXPORT VENTE 2022'!$G:$G,$A65,'EXPORT VENTE 2022'!$V:$V,U$1)</f>
        <v>0</v>
      </c>
      <c r="V65" s="39">
        <f>SUMIFS('EXPORT VENTE 2022'!$L:$L,'EXPORT VENTE 2022'!$G:$G,$A65,'EXPORT VENTE 2022'!$V:$V,V$1)</f>
        <v>0</v>
      </c>
      <c r="W65" s="39">
        <f>SUMIFS('EXPORT VENTE 2022'!$L:$L,'EXPORT VENTE 2022'!$G:$G,$A65,'EXPORT VENTE 2022'!$V:$V,W$1)</f>
        <v>0</v>
      </c>
      <c r="X65" s="39">
        <f>SUMIFS('EXPORT VENTE 2022'!$L:$L,'EXPORT VENTE 2022'!$G:$G,$A65,'EXPORT VENTE 2022'!$V:$V,X$1)</f>
        <v>0</v>
      </c>
      <c r="Y65" s="39">
        <f>SUMIFS('EXPORT VENTE 2022'!$L:$L,'EXPORT VENTE 2022'!$G:$G,$A65,'EXPORT VENTE 2022'!$V:$V,Y$1)</f>
        <v>0</v>
      </c>
      <c r="Z65" s="39">
        <f>SUMIFS('EXPORT VENTE 2022'!$L:$L,'EXPORT VENTE 2022'!$G:$G,$A65,'EXPORT VENTE 2022'!$V:$V,Z$1)</f>
        <v>0</v>
      </c>
      <c r="AA65" s="39">
        <f>SUMIFS('EXPORT VENTE 2022'!$L:$L,'EXPORT VENTE 2022'!$G:$G,$A65,'EXPORT VENTE 2022'!$V:$V,AA$1)</f>
        <v>0</v>
      </c>
      <c r="AB65" s="39">
        <f>SUMIFS('EXPORT VENTE 2022'!$L:$L,'EXPORT VENTE 2022'!$G:$G,$A65,'EXPORT VENTE 2022'!$V:$V,AB$1)</f>
        <v>0</v>
      </c>
      <c r="AC65" s="39">
        <f>SUMIFS('EXPORT VENTE 2022'!$L:$L,'EXPORT VENTE 2022'!$G:$G,$A65,'EXPORT VENTE 2022'!$V:$V,AC$1)</f>
        <v>0</v>
      </c>
      <c r="AD65" s="39">
        <f>SUMIFS('EXPORT VENTE 2022'!$L:$L,'EXPORT VENTE 2022'!$G:$G,$A65,'EXPORT VENTE 2022'!$V:$V,AD$1)</f>
        <v>0</v>
      </c>
      <c r="AE65" s="39">
        <f>SUMIFS('EXPORT VENTE 2022'!$L:$L,'EXPORT VENTE 2022'!$G:$G,$A65,'EXPORT VENTE 2022'!$V:$V,AE$1)</f>
        <v>0</v>
      </c>
      <c r="AF65" s="39">
        <f>SUMIFS('EXPORT VENTE 2022'!$L:$L,'EXPORT VENTE 2022'!$G:$G,$A65,'EXPORT VENTE 2022'!$V:$V,AF$1)</f>
        <v>0</v>
      </c>
      <c r="AG65" s="39">
        <f>SUMIFS('EXPORT VENTE 2022'!$L:$L,'EXPORT VENTE 2022'!$G:$G,$A65,'EXPORT VENTE 2022'!$V:$V,AG$1)</f>
        <v>0</v>
      </c>
      <c r="AH65" s="39">
        <f>SUMIFS('EXPORT VENTE 2022'!$L:$L,'EXPORT VENTE 2022'!$G:$G,$A65,'EXPORT VENTE 2022'!$V:$V,AH$1)</f>
        <v>0</v>
      </c>
      <c r="AI65" s="39">
        <f>SUMIFS('EXPORT VENTE 2022'!$L:$L,'EXPORT VENTE 2022'!$G:$G,$A65,'EXPORT VENTE 2022'!$V:$V,AI$1)</f>
        <v>0</v>
      </c>
      <c r="AJ65" s="39">
        <f>SUMIFS('EXPORT VENTE 2022'!$L:$L,'EXPORT VENTE 2022'!$G:$G,$A65,'EXPORT VENTE 2022'!$V:$V,AJ$1)</f>
        <v>0</v>
      </c>
      <c r="AK65" s="39">
        <f>SUMIFS('EXPORT VENTE 2022'!$L:$L,'EXPORT VENTE 2022'!$G:$G,$A65,'EXPORT VENTE 2022'!$V:$V,AK$1)</f>
        <v>0</v>
      </c>
      <c r="AL65" s="39">
        <f>SUMIFS('EXPORT VENTE 2022'!$L:$L,'EXPORT VENTE 2022'!$G:$G,$A65,'EXPORT VENTE 2022'!$V:$V,AL$1)</f>
        <v>0</v>
      </c>
      <c r="AM65" s="39">
        <f>SUMIFS('EXPORT VENTE 2022'!$L:$L,'EXPORT VENTE 2022'!$G:$G,$A65,'EXPORT VENTE 2022'!$V:$V,AM$1)</f>
        <v>0</v>
      </c>
      <c r="AN65" s="39">
        <f>SUMIFS('EXPORT VENTE 2022'!$L:$L,'EXPORT VENTE 2022'!$G:$G,$A65,'EXPORT VENTE 2022'!$V:$V,AN$1)</f>
        <v>0</v>
      </c>
      <c r="AO65" s="39">
        <f>SUMIFS('EXPORT VENTE 2022'!$L:$L,'EXPORT VENTE 2022'!$G:$G,$A65,'EXPORT VENTE 2022'!$V:$V,AO$1)</f>
        <v>0</v>
      </c>
      <c r="AP65" s="39">
        <f>SUMIFS('EXPORT VENTE 2022'!$L:$L,'EXPORT VENTE 2022'!$G:$G,$A65,'EXPORT VENTE 2022'!$V:$V,AP$1)</f>
        <v>0</v>
      </c>
      <c r="AQ65" s="39">
        <f>SUMIFS('EXPORT VENTE 2022'!$L:$L,'EXPORT VENTE 2022'!$G:$G,$A65,'EXPORT VENTE 2022'!$V:$V,AQ$1)</f>
        <v>0</v>
      </c>
      <c r="AR65" s="39">
        <f>SUMIFS('EXPORT VENTE 2022'!$L:$L,'EXPORT VENTE 2022'!$G:$G,$A65,'EXPORT VENTE 2022'!$V:$V,AR$1)</f>
        <v>0</v>
      </c>
      <c r="AS65" s="39">
        <f>SUMIFS('EXPORT VENTE 2022'!$L:$L,'EXPORT VENTE 2022'!$G:$G,$A65,'EXPORT VENTE 2022'!$V:$V,AS$1)</f>
        <v>0</v>
      </c>
      <c r="AT65" s="39">
        <f>SUMIFS('EXPORT VENTE 2022'!$L:$L,'EXPORT VENTE 2022'!$G:$G,$A65,'EXPORT VENTE 2022'!$V:$V,AT$1)</f>
        <v>0</v>
      </c>
      <c r="AU65" s="39">
        <f>SUMIFS('EXPORT VENTE 2022'!$L:$L,'EXPORT VENTE 2022'!$G:$G,$A65,'EXPORT VENTE 2022'!$V:$V,AU$1)</f>
        <v>0</v>
      </c>
      <c r="AV65" s="39">
        <f>SUMIFS('EXPORT VENTE 2022'!$L:$L,'EXPORT VENTE 2022'!$G:$G,$A65,'EXPORT VENTE 2022'!$V:$V,AV$1)</f>
        <v>0</v>
      </c>
      <c r="AW65" s="39">
        <f>SUMIFS('EXPORT VENTE 2022'!$L:$L,'EXPORT VENTE 2022'!$G:$G,$A65,'EXPORT VENTE 2022'!$V:$V,AW$1)</f>
        <v>0</v>
      </c>
      <c r="AX65" s="39">
        <f>SUMIFS('EXPORT VENTE 2022'!$L:$L,'EXPORT VENTE 2022'!$G:$G,$A65,'EXPORT VENTE 2022'!$V:$V,AX$1)</f>
        <v>0</v>
      </c>
      <c r="AY65" s="39">
        <f>SUMIFS('EXPORT VENTE 2022'!$L:$L,'EXPORT VENTE 2022'!$G:$G,$A65,'EXPORT VENTE 2022'!$V:$V,AY$1)</f>
        <v>0</v>
      </c>
      <c r="AZ65" s="39">
        <f>SUMIFS('EXPORT VENTE 2022'!$L:$L,'EXPORT VENTE 2022'!$G:$G,$A65,'EXPORT VENTE 2022'!$V:$V,AZ$1)</f>
        <v>0</v>
      </c>
      <c r="BA65" s="39">
        <f>SUMIFS('EXPORT VENTE 2022'!$L:$L,'EXPORT VENTE 2022'!$G:$G,$A65,'EXPORT VENTE 2022'!$V:$V,BA$1)</f>
        <v>0</v>
      </c>
      <c r="BB65">
        <f t="shared" si="6"/>
        <v>0</v>
      </c>
      <c r="BC65" s="198" t="e">
        <f t="shared" si="7"/>
        <v>#DIV/0!</v>
      </c>
    </row>
    <row r="66" spans="1:55" x14ac:dyDescent="0.2">
      <c r="A66" s="43" t="s">
        <v>219</v>
      </c>
      <c r="B66" s="39">
        <f>SUMIFS('EXPORT VENTE 2022'!$L:$L,'EXPORT VENTE 2022'!$G:$G,$A66,'EXPORT VENTE 2022'!$V:$V,B$1)</f>
        <v>0</v>
      </c>
      <c r="C66" s="39">
        <f>SUMIFS('EXPORT VENTE 2022'!$L:$L,'EXPORT VENTE 2022'!$G:$G,$A66,'EXPORT VENTE 2022'!$V:$V,C$1)</f>
        <v>0</v>
      </c>
      <c r="D66" s="39">
        <f>SUMIFS('EXPORT VENTE 2022'!$L:$L,'EXPORT VENTE 2022'!$G:$G,$A66,'EXPORT VENTE 2022'!$V:$V,D$1)</f>
        <v>0</v>
      </c>
      <c r="E66" s="39">
        <f>SUMIFS('EXPORT VENTE 2022'!$L:$L,'EXPORT VENTE 2022'!$G:$G,$A66,'EXPORT VENTE 2022'!$V:$V,E$1)</f>
        <v>0</v>
      </c>
      <c r="F66" s="39">
        <f>SUMIFS('EXPORT VENTE 2022'!$L:$L,'EXPORT VENTE 2022'!$G:$G,$A66,'EXPORT VENTE 2022'!$V:$V,F$1)</f>
        <v>0</v>
      </c>
      <c r="G66" s="39">
        <f>SUMIFS('EXPORT VENTE 2022'!$L:$L,'EXPORT VENTE 2022'!$G:$G,$A66,'EXPORT VENTE 2022'!$V:$V,G$1)</f>
        <v>0</v>
      </c>
      <c r="H66" s="39">
        <f>SUMIFS('EXPORT VENTE 2022'!$L:$L,'EXPORT VENTE 2022'!$G:$G,$A66,'EXPORT VENTE 2022'!$V:$V,H$1)</f>
        <v>0</v>
      </c>
      <c r="I66" s="39">
        <f>SUMIFS('EXPORT VENTE 2022'!$L:$L,'EXPORT VENTE 2022'!$G:$G,$A66,'EXPORT VENTE 2022'!$V:$V,I$1)</f>
        <v>0</v>
      </c>
      <c r="J66" s="39">
        <f>SUMIFS('EXPORT VENTE 2022'!$L:$L,'EXPORT VENTE 2022'!$G:$G,$A66,'EXPORT VENTE 2022'!$V:$V,J$1)</f>
        <v>0</v>
      </c>
      <c r="K66" s="39">
        <f>SUMIFS('EXPORT VENTE 2022'!$L:$L,'EXPORT VENTE 2022'!$G:$G,$A66,'EXPORT VENTE 2022'!$V:$V,K$1)</f>
        <v>0</v>
      </c>
      <c r="L66" s="39">
        <f>SUMIFS('EXPORT VENTE 2022'!$L:$L,'EXPORT VENTE 2022'!$G:$G,$A66,'EXPORT VENTE 2022'!$V:$V,L$1)</f>
        <v>0</v>
      </c>
      <c r="M66" s="39">
        <f>SUMIFS('EXPORT VENTE 2022'!$L:$L,'EXPORT VENTE 2022'!$G:$G,$A66,'EXPORT VENTE 2022'!$V:$V,M$1)</f>
        <v>0</v>
      </c>
      <c r="N66" s="39">
        <f>SUMIFS('EXPORT VENTE 2022'!$L:$L,'EXPORT VENTE 2022'!$G:$G,$A66,'EXPORT VENTE 2022'!$V:$V,N$1)</f>
        <v>0</v>
      </c>
      <c r="O66" s="39">
        <f>SUMIFS('EXPORT VENTE 2022'!$L:$L,'EXPORT VENTE 2022'!$G:$G,$A66,'EXPORT VENTE 2022'!$V:$V,O$1)</f>
        <v>0</v>
      </c>
      <c r="P66" s="39">
        <f>SUMIFS('EXPORT VENTE 2022'!$L:$L,'EXPORT VENTE 2022'!$G:$G,$A66,'EXPORT VENTE 2022'!$V:$V,P$1)</f>
        <v>0</v>
      </c>
      <c r="Q66" s="39">
        <f>SUMIFS('EXPORT VENTE 2022'!$L:$L,'EXPORT VENTE 2022'!$G:$G,$A66,'EXPORT VENTE 2022'!$V:$V,Q$1)</f>
        <v>0</v>
      </c>
      <c r="R66" s="39">
        <f>SUMIFS('EXPORT VENTE 2022'!$L:$L,'EXPORT VENTE 2022'!$G:$G,$A66,'EXPORT VENTE 2022'!$V:$V,R$1)</f>
        <v>0</v>
      </c>
      <c r="S66" s="39">
        <f>SUMIFS('EXPORT VENTE 2022'!$L:$L,'EXPORT VENTE 2022'!$G:$G,$A66,'EXPORT VENTE 2022'!$V:$V,S$1)</f>
        <v>0</v>
      </c>
      <c r="T66" s="39">
        <f>SUMIFS('EXPORT VENTE 2022'!$L:$L,'EXPORT VENTE 2022'!$G:$G,$A66,'EXPORT VENTE 2022'!$V:$V,T$1)</f>
        <v>0</v>
      </c>
      <c r="U66" s="39">
        <f>SUMIFS('EXPORT VENTE 2022'!$L:$L,'EXPORT VENTE 2022'!$G:$G,$A66,'EXPORT VENTE 2022'!$V:$V,U$1)</f>
        <v>0</v>
      </c>
      <c r="V66" s="39">
        <f>SUMIFS('EXPORT VENTE 2022'!$L:$L,'EXPORT VENTE 2022'!$G:$G,$A66,'EXPORT VENTE 2022'!$V:$V,V$1)</f>
        <v>0</v>
      </c>
      <c r="W66" s="39">
        <f>SUMIFS('EXPORT VENTE 2022'!$L:$L,'EXPORT VENTE 2022'!$G:$G,$A66,'EXPORT VENTE 2022'!$V:$V,W$1)</f>
        <v>0</v>
      </c>
      <c r="X66" s="39">
        <f>SUMIFS('EXPORT VENTE 2022'!$L:$L,'EXPORT VENTE 2022'!$G:$G,$A66,'EXPORT VENTE 2022'!$V:$V,X$1)</f>
        <v>0</v>
      </c>
      <c r="Y66" s="39">
        <f>SUMIFS('EXPORT VENTE 2022'!$L:$L,'EXPORT VENTE 2022'!$G:$G,$A66,'EXPORT VENTE 2022'!$V:$V,Y$1)</f>
        <v>0</v>
      </c>
      <c r="Z66" s="39">
        <f>SUMIFS('EXPORT VENTE 2022'!$L:$L,'EXPORT VENTE 2022'!$G:$G,$A66,'EXPORT VENTE 2022'!$V:$V,Z$1)</f>
        <v>0</v>
      </c>
      <c r="AA66" s="39">
        <f>SUMIFS('EXPORT VENTE 2022'!$L:$L,'EXPORT VENTE 2022'!$G:$G,$A66,'EXPORT VENTE 2022'!$V:$V,AA$1)</f>
        <v>0</v>
      </c>
      <c r="AB66" s="39">
        <f>SUMIFS('EXPORT VENTE 2022'!$L:$L,'EXPORT VENTE 2022'!$G:$G,$A66,'EXPORT VENTE 2022'!$V:$V,AB$1)</f>
        <v>0</v>
      </c>
      <c r="AC66" s="39">
        <f>SUMIFS('EXPORT VENTE 2022'!$L:$L,'EXPORT VENTE 2022'!$G:$G,$A66,'EXPORT VENTE 2022'!$V:$V,AC$1)</f>
        <v>0</v>
      </c>
      <c r="AD66" s="39">
        <f>SUMIFS('EXPORT VENTE 2022'!$L:$L,'EXPORT VENTE 2022'!$G:$G,$A66,'EXPORT VENTE 2022'!$V:$V,AD$1)</f>
        <v>0</v>
      </c>
      <c r="AE66" s="39">
        <f>SUMIFS('EXPORT VENTE 2022'!$L:$L,'EXPORT VENTE 2022'!$G:$G,$A66,'EXPORT VENTE 2022'!$V:$V,AE$1)</f>
        <v>0</v>
      </c>
      <c r="AF66" s="39">
        <f>SUMIFS('EXPORT VENTE 2022'!$L:$L,'EXPORT VENTE 2022'!$G:$G,$A66,'EXPORT VENTE 2022'!$V:$V,AF$1)</f>
        <v>0</v>
      </c>
      <c r="AG66" s="39">
        <f>SUMIFS('EXPORT VENTE 2022'!$L:$L,'EXPORT VENTE 2022'!$G:$G,$A66,'EXPORT VENTE 2022'!$V:$V,AG$1)</f>
        <v>0</v>
      </c>
      <c r="AH66" s="39">
        <f>SUMIFS('EXPORT VENTE 2022'!$L:$L,'EXPORT VENTE 2022'!$G:$G,$A66,'EXPORT VENTE 2022'!$V:$V,AH$1)</f>
        <v>0</v>
      </c>
      <c r="AI66" s="39">
        <f>SUMIFS('EXPORT VENTE 2022'!$L:$L,'EXPORT VENTE 2022'!$G:$G,$A66,'EXPORT VENTE 2022'!$V:$V,AI$1)</f>
        <v>0</v>
      </c>
      <c r="AJ66" s="39">
        <f>SUMIFS('EXPORT VENTE 2022'!$L:$L,'EXPORT VENTE 2022'!$G:$G,$A66,'EXPORT VENTE 2022'!$V:$V,AJ$1)</f>
        <v>0</v>
      </c>
      <c r="AK66" s="39">
        <f>SUMIFS('EXPORT VENTE 2022'!$L:$L,'EXPORT VENTE 2022'!$G:$G,$A66,'EXPORT VENTE 2022'!$V:$V,AK$1)</f>
        <v>0</v>
      </c>
      <c r="AL66" s="39">
        <f>SUMIFS('EXPORT VENTE 2022'!$L:$L,'EXPORT VENTE 2022'!$G:$G,$A66,'EXPORT VENTE 2022'!$V:$V,AL$1)</f>
        <v>0</v>
      </c>
      <c r="AM66" s="39">
        <f>SUMIFS('EXPORT VENTE 2022'!$L:$L,'EXPORT VENTE 2022'!$G:$G,$A66,'EXPORT VENTE 2022'!$V:$V,AM$1)</f>
        <v>0</v>
      </c>
      <c r="AN66" s="39">
        <f>SUMIFS('EXPORT VENTE 2022'!$L:$L,'EXPORT VENTE 2022'!$G:$G,$A66,'EXPORT VENTE 2022'!$V:$V,AN$1)</f>
        <v>0</v>
      </c>
      <c r="AO66" s="39">
        <f>SUMIFS('EXPORT VENTE 2022'!$L:$L,'EXPORT VENTE 2022'!$G:$G,$A66,'EXPORT VENTE 2022'!$V:$V,AO$1)</f>
        <v>0</v>
      </c>
      <c r="AP66" s="39">
        <f>SUMIFS('EXPORT VENTE 2022'!$L:$L,'EXPORT VENTE 2022'!$G:$G,$A66,'EXPORT VENTE 2022'!$V:$V,AP$1)</f>
        <v>0</v>
      </c>
      <c r="AQ66" s="39">
        <f>SUMIFS('EXPORT VENTE 2022'!$L:$L,'EXPORT VENTE 2022'!$G:$G,$A66,'EXPORT VENTE 2022'!$V:$V,AQ$1)</f>
        <v>0</v>
      </c>
      <c r="AR66" s="39">
        <f>SUMIFS('EXPORT VENTE 2022'!$L:$L,'EXPORT VENTE 2022'!$G:$G,$A66,'EXPORT VENTE 2022'!$V:$V,AR$1)</f>
        <v>0</v>
      </c>
      <c r="AS66" s="39">
        <f>SUMIFS('EXPORT VENTE 2022'!$L:$L,'EXPORT VENTE 2022'!$G:$G,$A66,'EXPORT VENTE 2022'!$V:$V,AS$1)</f>
        <v>0</v>
      </c>
      <c r="AT66" s="39">
        <f>SUMIFS('EXPORT VENTE 2022'!$L:$L,'EXPORT VENTE 2022'!$G:$G,$A66,'EXPORT VENTE 2022'!$V:$V,AT$1)</f>
        <v>0</v>
      </c>
      <c r="AU66" s="39">
        <f>SUMIFS('EXPORT VENTE 2022'!$L:$L,'EXPORT VENTE 2022'!$G:$G,$A66,'EXPORT VENTE 2022'!$V:$V,AU$1)</f>
        <v>0</v>
      </c>
      <c r="AV66" s="39">
        <f>SUMIFS('EXPORT VENTE 2022'!$L:$L,'EXPORT VENTE 2022'!$G:$G,$A66,'EXPORT VENTE 2022'!$V:$V,AV$1)</f>
        <v>0</v>
      </c>
      <c r="AW66" s="39">
        <f>SUMIFS('EXPORT VENTE 2022'!$L:$L,'EXPORT VENTE 2022'!$G:$G,$A66,'EXPORT VENTE 2022'!$V:$V,AW$1)</f>
        <v>0</v>
      </c>
      <c r="AX66" s="39">
        <f>SUMIFS('EXPORT VENTE 2022'!$L:$L,'EXPORT VENTE 2022'!$G:$G,$A66,'EXPORT VENTE 2022'!$V:$V,AX$1)</f>
        <v>0</v>
      </c>
      <c r="AY66" s="39">
        <f>SUMIFS('EXPORT VENTE 2022'!$L:$L,'EXPORT VENTE 2022'!$G:$G,$A66,'EXPORT VENTE 2022'!$V:$V,AY$1)</f>
        <v>0</v>
      </c>
      <c r="AZ66" s="39">
        <f>SUMIFS('EXPORT VENTE 2022'!$L:$L,'EXPORT VENTE 2022'!$G:$G,$A66,'EXPORT VENTE 2022'!$V:$V,AZ$1)</f>
        <v>0</v>
      </c>
      <c r="BA66" s="39">
        <f>SUMIFS('EXPORT VENTE 2022'!$L:$L,'EXPORT VENTE 2022'!$G:$G,$A66,'EXPORT VENTE 2022'!$V:$V,BA$1)</f>
        <v>0</v>
      </c>
      <c r="BB66">
        <f t="shared" si="6"/>
        <v>0</v>
      </c>
      <c r="BC66" s="198" t="e">
        <f t="shared" si="7"/>
        <v>#DIV/0!</v>
      </c>
    </row>
    <row r="67" spans="1:55" x14ac:dyDescent="0.2">
      <c r="A67" s="43" t="s">
        <v>96</v>
      </c>
      <c r="B67" s="39">
        <f>SUMIFS('EXPORT VENTE 2022'!$L:$L,'EXPORT VENTE 2022'!$G:$G,$A67,'EXPORT VENTE 2022'!$V:$V,B$1)</f>
        <v>0</v>
      </c>
      <c r="C67" s="39">
        <f>SUMIFS('EXPORT VENTE 2022'!$L:$L,'EXPORT VENTE 2022'!$G:$G,$A67,'EXPORT VENTE 2022'!$V:$V,C$1)</f>
        <v>0</v>
      </c>
      <c r="D67" s="39">
        <f>SUMIFS('EXPORT VENTE 2022'!$L:$L,'EXPORT VENTE 2022'!$G:$G,$A67,'EXPORT VENTE 2022'!$V:$V,D$1)</f>
        <v>0</v>
      </c>
      <c r="E67" s="39">
        <f>SUMIFS('EXPORT VENTE 2022'!$L:$L,'EXPORT VENTE 2022'!$G:$G,$A67,'EXPORT VENTE 2022'!$V:$V,E$1)</f>
        <v>0</v>
      </c>
      <c r="F67" s="39">
        <f>SUMIFS('EXPORT VENTE 2022'!$L:$L,'EXPORT VENTE 2022'!$G:$G,$A67,'EXPORT VENTE 2022'!$V:$V,F$1)</f>
        <v>0</v>
      </c>
      <c r="G67" s="39">
        <f>SUMIFS('EXPORT VENTE 2022'!$L:$L,'EXPORT VENTE 2022'!$G:$G,$A67,'EXPORT VENTE 2022'!$V:$V,G$1)</f>
        <v>0</v>
      </c>
      <c r="H67" s="39">
        <f>SUMIFS('EXPORT VENTE 2022'!$L:$L,'EXPORT VENTE 2022'!$G:$G,$A67,'EXPORT VENTE 2022'!$V:$V,H$1)</f>
        <v>0</v>
      </c>
      <c r="I67" s="39">
        <f>SUMIFS('EXPORT VENTE 2022'!$L:$L,'EXPORT VENTE 2022'!$G:$G,$A67,'EXPORT VENTE 2022'!$V:$V,I$1)</f>
        <v>0</v>
      </c>
      <c r="J67" s="39">
        <f>SUMIFS('EXPORT VENTE 2022'!$L:$L,'EXPORT VENTE 2022'!$G:$G,$A67,'EXPORT VENTE 2022'!$V:$V,J$1)</f>
        <v>0</v>
      </c>
      <c r="K67" s="39">
        <f>SUMIFS('EXPORT VENTE 2022'!$L:$L,'EXPORT VENTE 2022'!$G:$G,$A67,'EXPORT VENTE 2022'!$V:$V,K$1)</f>
        <v>0</v>
      </c>
      <c r="L67" s="39">
        <f>SUMIFS('EXPORT VENTE 2022'!$L:$L,'EXPORT VENTE 2022'!$G:$G,$A67,'EXPORT VENTE 2022'!$V:$V,L$1)</f>
        <v>0</v>
      </c>
      <c r="M67" s="39">
        <f>SUMIFS('EXPORT VENTE 2022'!$L:$L,'EXPORT VENTE 2022'!$G:$G,$A67,'EXPORT VENTE 2022'!$V:$V,M$1)</f>
        <v>0</v>
      </c>
      <c r="N67" s="39">
        <f>SUMIFS('EXPORT VENTE 2022'!$L:$L,'EXPORT VENTE 2022'!$G:$G,$A67,'EXPORT VENTE 2022'!$V:$V,N$1)</f>
        <v>0</v>
      </c>
      <c r="O67" s="39">
        <f>SUMIFS('EXPORT VENTE 2022'!$L:$L,'EXPORT VENTE 2022'!$G:$G,$A67,'EXPORT VENTE 2022'!$V:$V,O$1)</f>
        <v>0</v>
      </c>
      <c r="P67" s="39">
        <f>SUMIFS('EXPORT VENTE 2022'!$L:$L,'EXPORT VENTE 2022'!$G:$G,$A67,'EXPORT VENTE 2022'!$V:$V,P$1)</f>
        <v>0</v>
      </c>
      <c r="Q67" s="39">
        <f>SUMIFS('EXPORT VENTE 2022'!$L:$L,'EXPORT VENTE 2022'!$G:$G,$A67,'EXPORT VENTE 2022'!$V:$V,Q$1)</f>
        <v>0</v>
      </c>
      <c r="R67" s="39">
        <f>SUMIFS('EXPORT VENTE 2022'!$L:$L,'EXPORT VENTE 2022'!$G:$G,$A67,'EXPORT VENTE 2022'!$V:$V,R$1)</f>
        <v>0</v>
      </c>
      <c r="S67" s="39">
        <f>SUMIFS('EXPORT VENTE 2022'!$L:$L,'EXPORT VENTE 2022'!$G:$G,$A67,'EXPORT VENTE 2022'!$V:$V,S$1)</f>
        <v>0</v>
      </c>
      <c r="T67" s="39">
        <f>SUMIFS('EXPORT VENTE 2022'!$L:$L,'EXPORT VENTE 2022'!$G:$G,$A67,'EXPORT VENTE 2022'!$V:$V,T$1)</f>
        <v>0</v>
      </c>
      <c r="U67" s="39">
        <f>SUMIFS('EXPORT VENTE 2022'!$L:$L,'EXPORT VENTE 2022'!$G:$G,$A67,'EXPORT VENTE 2022'!$V:$V,U$1)</f>
        <v>0</v>
      </c>
      <c r="V67" s="39">
        <f>SUMIFS('EXPORT VENTE 2022'!$L:$L,'EXPORT VENTE 2022'!$G:$G,$A67,'EXPORT VENTE 2022'!$V:$V,V$1)</f>
        <v>0</v>
      </c>
      <c r="W67" s="39">
        <f>SUMIFS('EXPORT VENTE 2022'!$L:$L,'EXPORT VENTE 2022'!$G:$G,$A67,'EXPORT VENTE 2022'!$V:$V,W$1)</f>
        <v>0</v>
      </c>
      <c r="X67" s="39">
        <f>SUMIFS('EXPORT VENTE 2022'!$L:$L,'EXPORT VENTE 2022'!$G:$G,$A67,'EXPORT VENTE 2022'!$V:$V,X$1)</f>
        <v>0</v>
      </c>
      <c r="Y67" s="39">
        <f>SUMIFS('EXPORT VENTE 2022'!$L:$L,'EXPORT VENTE 2022'!$G:$G,$A67,'EXPORT VENTE 2022'!$V:$V,Y$1)</f>
        <v>0</v>
      </c>
      <c r="Z67" s="39">
        <f>SUMIFS('EXPORT VENTE 2022'!$L:$L,'EXPORT VENTE 2022'!$G:$G,$A67,'EXPORT VENTE 2022'!$V:$V,Z$1)</f>
        <v>0</v>
      </c>
      <c r="AA67" s="39">
        <f>SUMIFS('EXPORT VENTE 2022'!$L:$L,'EXPORT VENTE 2022'!$G:$G,$A67,'EXPORT VENTE 2022'!$V:$V,AA$1)</f>
        <v>0</v>
      </c>
      <c r="AB67" s="39">
        <f>SUMIFS('EXPORT VENTE 2022'!$L:$L,'EXPORT VENTE 2022'!$G:$G,$A67,'EXPORT VENTE 2022'!$V:$V,AB$1)</f>
        <v>0</v>
      </c>
      <c r="AC67" s="39">
        <f>SUMIFS('EXPORT VENTE 2022'!$L:$L,'EXPORT VENTE 2022'!$G:$G,$A67,'EXPORT VENTE 2022'!$V:$V,AC$1)</f>
        <v>0</v>
      </c>
      <c r="AD67" s="39">
        <f>SUMIFS('EXPORT VENTE 2022'!$L:$L,'EXPORT VENTE 2022'!$G:$G,$A67,'EXPORT VENTE 2022'!$V:$V,AD$1)</f>
        <v>0</v>
      </c>
      <c r="AE67" s="39">
        <f>SUMIFS('EXPORT VENTE 2022'!$L:$L,'EXPORT VENTE 2022'!$G:$G,$A67,'EXPORT VENTE 2022'!$V:$V,AE$1)</f>
        <v>0</v>
      </c>
      <c r="AF67" s="39">
        <f>SUMIFS('EXPORT VENTE 2022'!$L:$L,'EXPORT VENTE 2022'!$G:$G,$A67,'EXPORT VENTE 2022'!$V:$V,AF$1)</f>
        <v>0</v>
      </c>
      <c r="AG67" s="39">
        <f>SUMIFS('EXPORT VENTE 2022'!$L:$L,'EXPORT VENTE 2022'!$G:$G,$A67,'EXPORT VENTE 2022'!$V:$V,AG$1)</f>
        <v>0</v>
      </c>
      <c r="AH67" s="39">
        <f>SUMIFS('EXPORT VENTE 2022'!$L:$L,'EXPORT VENTE 2022'!$G:$G,$A67,'EXPORT VENTE 2022'!$V:$V,AH$1)</f>
        <v>0</v>
      </c>
      <c r="AI67" s="39">
        <f>SUMIFS('EXPORT VENTE 2022'!$L:$L,'EXPORT VENTE 2022'!$G:$G,$A67,'EXPORT VENTE 2022'!$V:$V,AI$1)</f>
        <v>0</v>
      </c>
      <c r="AJ67" s="39">
        <f>SUMIFS('EXPORT VENTE 2022'!$L:$L,'EXPORT VENTE 2022'!$G:$G,$A67,'EXPORT VENTE 2022'!$V:$V,AJ$1)</f>
        <v>0</v>
      </c>
      <c r="AK67" s="39">
        <f>SUMIFS('EXPORT VENTE 2022'!$L:$L,'EXPORT VENTE 2022'!$G:$G,$A67,'EXPORT VENTE 2022'!$V:$V,AK$1)</f>
        <v>0</v>
      </c>
      <c r="AL67" s="39">
        <f>SUMIFS('EXPORT VENTE 2022'!$L:$L,'EXPORT VENTE 2022'!$G:$G,$A67,'EXPORT VENTE 2022'!$V:$V,AL$1)</f>
        <v>0</v>
      </c>
      <c r="AM67" s="39">
        <f>SUMIFS('EXPORT VENTE 2022'!$L:$L,'EXPORT VENTE 2022'!$G:$G,$A67,'EXPORT VENTE 2022'!$V:$V,AM$1)</f>
        <v>0</v>
      </c>
      <c r="AN67" s="39">
        <f>SUMIFS('EXPORT VENTE 2022'!$L:$L,'EXPORT VENTE 2022'!$G:$G,$A67,'EXPORT VENTE 2022'!$V:$V,AN$1)</f>
        <v>0</v>
      </c>
      <c r="AO67" s="39">
        <f>SUMIFS('EXPORT VENTE 2022'!$L:$L,'EXPORT VENTE 2022'!$G:$G,$A67,'EXPORT VENTE 2022'!$V:$V,AO$1)</f>
        <v>0</v>
      </c>
      <c r="AP67" s="39">
        <f>SUMIFS('EXPORT VENTE 2022'!$L:$L,'EXPORT VENTE 2022'!$G:$G,$A67,'EXPORT VENTE 2022'!$V:$V,AP$1)</f>
        <v>0</v>
      </c>
      <c r="AQ67" s="39">
        <f>SUMIFS('EXPORT VENTE 2022'!$L:$L,'EXPORT VENTE 2022'!$G:$G,$A67,'EXPORT VENTE 2022'!$V:$V,AQ$1)</f>
        <v>0</v>
      </c>
      <c r="AR67" s="39">
        <f>SUMIFS('EXPORT VENTE 2022'!$L:$L,'EXPORT VENTE 2022'!$G:$G,$A67,'EXPORT VENTE 2022'!$V:$V,AR$1)</f>
        <v>0</v>
      </c>
      <c r="AS67" s="39">
        <f>SUMIFS('EXPORT VENTE 2022'!$L:$L,'EXPORT VENTE 2022'!$G:$G,$A67,'EXPORT VENTE 2022'!$V:$V,AS$1)</f>
        <v>0</v>
      </c>
      <c r="AT67" s="39">
        <f>SUMIFS('EXPORT VENTE 2022'!$L:$L,'EXPORT VENTE 2022'!$G:$G,$A67,'EXPORT VENTE 2022'!$V:$V,AT$1)</f>
        <v>0</v>
      </c>
      <c r="AU67" s="39">
        <f>SUMIFS('EXPORT VENTE 2022'!$L:$L,'EXPORT VENTE 2022'!$G:$G,$A67,'EXPORT VENTE 2022'!$V:$V,AU$1)</f>
        <v>0</v>
      </c>
      <c r="AV67" s="39">
        <f>SUMIFS('EXPORT VENTE 2022'!$L:$L,'EXPORT VENTE 2022'!$G:$G,$A67,'EXPORT VENTE 2022'!$V:$V,AV$1)</f>
        <v>0</v>
      </c>
      <c r="AW67" s="39">
        <f>SUMIFS('EXPORT VENTE 2022'!$L:$L,'EXPORT VENTE 2022'!$G:$G,$A67,'EXPORT VENTE 2022'!$V:$V,AW$1)</f>
        <v>0</v>
      </c>
      <c r="AX67" s="39">
        <f>SUMIFS('EXPORT VENTE 2022'!$L:$L,'EXPORT VENTE 2022'!$G:$G,$A67,'EXPORT VENTE 2022'!$V:$V,AX$1)</f>
        <v>0</v>
      </c>
      <c r="AY67" s="39">
        <f>SUMIFS('EXPORT VENTE 2022'!$L:$L,'EXPORT VENTE 2022'!$G:$G,$A67,'EXPORT VENTE 2022'!$V:$V,AY$1)</f>
        <v>0</v>
      </c>
      <c r="AZ67" s="39">
        <f>SUMIFS('EXPORT VENTE 2022'!$L:$L,'EXPORT VENTE 2022'!$G:$G,$A67,'EXPORT VENTE 2022'!$V:$V,AZ$1)</f>
        <v>0</v>
      </c>
      <c r="BA67" s="39">
        <f>SUMIFS('EXPORT VENTE 2022'!$L:$L,'EXPORT VENTE 2022'!$G:$G,$A67,'EXPORT VENTE 2022'!$V:$V,BA$1)</f>
        <v>0</v>
      </c>
      <c r="BB67">
        <f t="shared" si="6"/>
        <v>0</v>
      </c>
      <c r="BC67" s="198" t="e">
        <f t="shared" si="7"/>
        <v>#DIV/0!</v>
      </c>
    </row>
    <row r="68" spans="1:55" x14ac:dyDescent="0.2">
      <c r="A68" s="43" t="s">
        <v>113</v>
      </c>
      <c r="B68" s="39">
        <f>SUMIFS('EXPORT VENTE 2022'!$L:$L,'EXPORT VENTE 2022'!$G:$G,$A68,'EXPORT VENTE 2022'!$V:$V,B$1)</f>
        <v>0</v>
      </c>
      <c r="C68" s="39">
        <f>SUMIFS('EXPORT VENTE 2022'!$L:$L,'EXPORT VENTE 2022'!$G:$G,$A68,'EXPORT VENTE 2022'!$V:$V,C$1)</f>
        <v>0</v>
      </c>
      <c r="D68" s="39">
        <f>SUMIFS('EXPORT VENTE 2022'!$L:$L,'EXPORT VENTE 2022'!$G:$G,$A68,'EXPORT VENTE 2022'!$V:$V,D$1)</f>
        <v>0</v>
      </c>
      <c r="E68" s="39">
        <f>SUMIFS('EXPORT VENTE 2022'!$L:$L,'EXPORT VENTE 2022'!$G:$G,$A68,'EXPORT VENTE 2022'!$V:$V,E$1)</f>
        <v>0</v>
      </c>
      <c r="F68" s="39">
        <f>SUMIFS('EXPORT VENTE 2022'!$L:$L,'EXPORT VENTE 2022'!$G:$G,$A68,'EXPORT VENTE 2022'!$V:$V,F$1)</f>
        <v>0</v>
      </c>
      <c r="G68" s="39">
        <f>SUMIFS('EXPORT VENTE 2022'!$L:$L,'EXPORT VENTE 2022'!$G:$G,$A68,'EXPORT VENTE 2022'!$V:$V,G$1)</f>
        <v>0</v>
      </c>
      <c r="H68" s="39">
        <f>SUMIFS('EXPORT VENTE 2022'!$L:$L,'EXPORT VENTE 2022'!$G:$G,$A68,'EXPORT VENTE 2022'!$V:$V,H$1)</f>
        <v>0</v>
      </c>
      <c r="I68" s="39">
        <f>SUMIFS('EXPORT VENTE 2022'!$L:$L,'EXPORT VENTE 2022'!$G:$G,$A68,'EXPORT VENTE 2022'!$V:$V,I$1)</f>
        <v>0</v>
      </c>
      <c r="J68" s="39">
        <f>SUMIFS('EXPORT VENTE 2022'!$L:$L,'EXPORT VENTE 2022'!$G:$G,$A68,'EXPORT VENTE 2022'!$V:$V,J$1)</f>
        <v>0</v>
      </c>
      <c r="K68" s="39">
        <f>SUMIFS('EXPORT VENTE 2022'!$L:$L,'EXPORT VENTE 2022'!$G:$G,$A68,'EXPORT VENTE 2022'!$V:$V,K$1)</f>
        <v>0</v>
      </c>
      <c r="L68" s="39">
        <f>SUMIFS('EXPORT VENTE 2022'!$L:$L,'EXPORT VENTE 2022'!$G:$G,$A68,'EXPORT VENTE 2022'!$V:$V,L$1)</f>
        <v>0</v>
      </c>
      <c r="M68" s="39">
        <f>SUMIFS('EXPORT VENTE 2022'!$L:$L,'EXPORT VENTE 2022'!$G:$G,$A68,'EXPORT VENTE 2022'!$V:$V,M$1)</f>
        <v>0</v>
      </c>
      <c r="N68" s="39">
        <f>SUMIFS('EXPORT VENTE 2022'!$L:$L,'EXPORT VENTE 2022'!$G:$G,$A68,'EXPORT VENTE 2022'!$V:$V,N$1)</f>
        <v>0</v>
      </c>
      <c r="O68" s="39">
        <f>SUMIFS('EXPORT VENTE 2022'!$L:$L,'EXPORT VENTE 2022'!$G:$G,$A68,'EXPORT VENTE 2022'!$V:$V,O$1)</f>
        <v>0</v>
      </c>
      <c r="P68" s="39">
        <f>SUMIFS('EXPORT VENTE 2022'!$L:$L,'EXPORT VENTE 2022'!$G:$G,$A68,'EXPORT VENTE 2022'!$V:$V,P$1)</f>
        <v>0</v>
      </c>
      <c r="Q68" s="39">
        <f>SUMIFS('EXPORT VENTE 2022'!$L:$L,'EXPORT VENTE 2022'!$G:$G,$A68,'EXPORT VENTE 2022'!$V:$V,Q$1)</f>
        <v>0</v>
      </c>
      <c r="R68" s="39">
        <f>SUMIFS('EXPORT VENTE 2022'!$L:$L,'EXPORT VENTE 2022'!$G:$G,$A68,'EXPORT VENTE 2022'!$V:$V,R$1)</f>
        <v>0</v>
      </c>
      <c r="S68" s="39">
        <f>SUMIFS('EXPORT VENTE 2022'!$L:$L,'EXPORT VENTE 2022'!$G:$G,$A68,'EXPORT VENTE 2022'!$V:$V,S$1)</f>
        <v>0</v>
      </c>
      <c r="T68" s="39">
        <f>SUMIFS('EXPORT VENTE 2022'!$L:$L,'EXPORT VENTE 2022'!$G:$G,$A68,'EXPORT VENTE 2022'!$V:$V,T$1)</f>
        <v>0</v>
      </c>
      <c r="U68" s="39">
        <f>SUMIFS('EXPORT VENTE 2022'!$L:$L,'EXPORT VENTE 2022'!$G:$G,$A68,'EXPORT VENTE 2022'!$V:$V,U$1)</f>
        <v>0</v>
      </c>
      <c r="V68" s="39">
        <f>SUMIFS('EXPORT VENTE 2022'!$L:$L,'EXPORT VENTE 2022'!$G:$G,$A68,'EXPORT VENTE 2022'!$V:$V,V$1)</f>
        <v>0</v>
      </c>
      <c r="W68" s="39">
        <f>SUMIFS('EXPORT VENTE 2022'!$L:$L,'EXPORT VENTE 2022'!$G:$G,$A68,'EXPORT VENTE 2022'!$V:$V,W$1)</f>
        <v>0</v>
      </c>
      <c r="X68" s="39">
        <f>SUMIFS('EXPORT VENTE 2022'!$L:$L,'EXPORT VENTE 2022'!$G:$G,$A68,'EXPORT VENTE 2022'!$V:$V,X$1)</f>
        <v>0</v>
      </c>
      <c r="Y68" s="39">
        <f>SUMIFS('EXPORT VENTE 2022'!$L:$L,'EXPORT VENTE 2022'!$G:$G,$A68,'EXPORT VENTE 2022'!$V:$V,Y$1)</f>
        <v>0</v>
      </c>
      <c r="Z68" s="39">
        <f>SUMIFS('EXPORT VENTE 2022'!$L:$L,'EXPORT VENTE 2022'!$G:$G,$A68,'EXPORT VENTE 2022'!$V:$V,Z$1)</f>
        <v>0</v>
      </c>
      <c r="AA68" s="39">
        <f>SUMIFS('EXPORT VENTE 2022'!$L:$L,'EXPORT VENTE 2022'!$G:$G,$A68,'EXPORT VENTE 2022'!$V:$V,AA$1)</f>
        <v>0</v>
      </c>
      <c r="AB68" s="39">
        <f>SUMIFS('EXPORT VENTE 2022'!$L:$L,'EXPORT VENTE 2022'!$G:$G,$A68,'EXPORT VENTE 2022'!$V:$V,AB$1)</f>
        <v>0</v>
      </c>
      <c r="AC68" s="39">
        <f>SUMIFS('EXPORT VENTE 2022'!$L:$L,'EXPORT VENTE 2022'!$G:$G,$A68,'EXPORT VENTE 2022'!$V:$V,AC$1)</f>
        <v>0</v>
      </c>
      <c r="AD68" s="39">
        <f>SUMIFS('EXPORT VENTE 2022'!$L:$L,'EXPORT VENTE 2022'!$G:$G,$A68,'EXPORT VENTE 2022'!$V:$V,AD$1)</f>
        <v>0</v>
      </c>
      <c r="AE68" s="39">
        <f>SUMIFS('EXPORT VENTE 2022'!$L:$L,'EXPORT VENTE 2022'!$G:$G,$A68,'EXPORT VENTE 2022'!$V:$V,AE$1)</f>
        <v>0</v>
      </c>
      <c r="AF68" s="39">
        <f>SUMIFS('EXPORT VENTE 2022'!$L:$L,'EXPORT VENTE 2022'!$G:$G,$A68,'EXPORT VENTE 2022'!$V:$V,AF$1)</f>
        <v>0</v>
      </c>
      <c r="AG68" s="39">
        <f>SUMIFS('EXPORT VENTE 2022'!$L:$L,'EXPORT VENTE 2022'!$G:$G,$A68,'EXPORT VENTE 2022'!$V:$V,AG$1)</f>
        <v>0</v>
      </c>
      <c r="AH68" s="39">
        <f>SUMIFS('EXPORT VENTE 2022'!$L:$L,'EXPORT VENTE 2022'!$G:$G,$A68,'EXPORT VENTE 2022'!$V:$V,AH$1)</f>
        <v>0</v>
      </c>
      <c r="AI68" s="39">
        <f>SUMIFS('EXPORT VENTE 2022'!$L:$L,'EXPORT VENTE 2022'!$G:$G,$A68,'EXPORT VENTE 2022'!$V:$V,AI$1)</f>
        <v>0</v>
      </c>
      <c r="AJ68" s="39">
        <f>SUMIFS('EXPORT VENTE 2022'!$L:$L,'EXPORT VENTE 2022'!$G:$G,$A68,'EXPORT VENTE 2022'!$V:$V,AJ$1)</f>
        <v>0</v>
      </c>
      <c r="AK68" s="39">
        <f>SUMIFS('EXPORT VENTE 2022'!$L:$L,'EXPORT VENTE 2022'!$G:$G,$A68,'EXPORT VENTE 2022'!$V:$V,AK$1)</f>
        <v>0</v>
      </c>
      <c r="AL68" s="39">
        <f>SUMIFS('EXPORT VENTE 2022'!$L:$L,'EXPORT VENTE 2022'!$G:$G,$A68,'EXPORT VENTE 2022'!$V:$V,AL$1)</f>
        <v>0</v>
      </c>
      <c r="AM68" s="39">
        <f>SUMIFS('EXPORT VENTE 2022'!$L:$L,'EXPORT VENTE 2022'!$G:$G,$A68,'EXPORT VENTE 2022'!$V:$V,AM$1)</f>
        <v>0</v>
      </c>
      <c r="AN68" s="39">
        <f>SUMIFS('EXPORT VENTE 2022'!$L:$L,'EXPORT VENTE 2022'!$G:$G,$A68,'EXPORT VENTE 2022'!$V:$V,AN$1)</f>
        <v>0</v>
      </c>
      <c r="AO68" s="39">
        <f>SUMIFS('EXPORT VENTE 2022'!$L:$L,'EXPORT VENTE 2022'!$G:$G,$A68,'EXPORT VENTE 2022'!$V:$V,AO$1)</f>
        <v>0</v>
      </c>
      <c r="AP68" s="39">
        <f>SUMIFS('EXPORT VENTE 2022'!$L:$L,'EXPORT VENTE 2022'!$G:$G,$A68,'EXPORT VENTE 2022'!$V:$V,AP$1)</f>
        <v>0</v>
      </c>
      <c r="AQ68" s="39">
        <f>SUMIFS('EXPORT VENTE 2022'!$L:$L,'EXPORT VENTE 2022'!$G:$G,$A68,'EXPORT VENTE 2022'!$V:$V,AQ$1)</f>
        <v>0</v>
      </c>
      <c r="AR68" s="39">
        <f>SUMIFS('EXPORT VENTE 2022'!$L:$L,'EXPORT VENTE 2022'!$G:$G,$A68,'EXPORT VENTE 2022'!$V:$V,AR$1)</f>
        <v>0</v>
      </c>
      <c r="AS68" s="39">
        <f>SUMIFS('EXPORT VENTE 2022'!$L:$L,'EXPORT VENTE 2022'!$G:$G,$A68,'EXPORT VENTE 2022'!$V:$V,AS$1)</f>
        <v>0</v>
      </c>
      <c r="AT68" s="39">
        <f>SUMIFS('EXPORT VENTE 2022'!$L:$L,'EXPORT VENTE 2022'!$G:$G,$A68,'EXPORT VENTE 2022'!$V:$V,AT$1)</f>
        <v>0</v>
      </c>
      <c r="AU68" s="39">
        <f>SUMIFS('EXPORT VENTE 2022'!$L:$L,'EXPORT VENTE 2022'!$G:$G,$A68,'EXPORT VENTE 2022'!$V:$V,AU$1)</f>
        <v>0</v>
      </c>
      <c r="AV68" s="39">
        <f>SUMIFS('EXPORT VENTE 2022'!$L:$L,'EXPORT VENTE 2022'!$G:$G,$A68,'EXPORT VENTE 2022'!$V:$V,AV$1)</f>
        <v>0</v>
      </c>
      <c r="AW68" s="39">
        <f>SUMIFS('EXPORT VENTE 2022'!$L:$L,'EXPORT VENTE 2022'!$G:$G,$A68,'EXPORT VENTE 2022'!$V:$V,AW$1)</f>
        <v>0</v>
      </c>
      <c r="AX68" s="39">
        <f>SUMIFS('EXPORT VENTE 2022'!$L:$L,'EXPORT VENTE 2022'!$G:$G,$A68,'EXPORT VENTE 2022'!$V:$V,AX$1)</f>
        <v>0</v>
      </c>
      <c r="AY68" s="39">
        <f>SUMIFS('EXPORT VENTE 2022'!$L:$L,'EXPORT VENTE 2022'!$G:$G,$A68,'EXPORT VENTE 2022'!$V:$V,AY$1)</f>
        <v>0</v>
      </c>
      <c r="AZ68" s="39">
        <f>SUMIFS('EXPORT VENTE 2022'!$L:$L,'EXPORT VENTE 2022'!$G:$G,$A68,'EXPORT VENTE 2022'!$V:$V,AZ$1)</f>
        <v>0</v>
      </c>
      <c r="BA68" s="39">
        <f>SUMIFS('EXPORT VENTE 2022'!$L:$L,'EXPORT VENTE 2022'!$G:$G,$A68,'EXPORT VENTE 2022'!$V:$V,BA$1)</f>
        <v>0</v>
      </c>
      <c r="BB68">
        <f t="shared" si="6"/>
        <v>0</v>
      </c>
      <c r="BC68" s="198" t="e">
        <f t="shared" si="7"/>
        <v>#DIV/0!</v>
      </c>
    </row>
    <row r="69" spans="1:55" x14ac:dyDescent="0.2">
      <c r="A69" s="43" t="s">
        <v>142</v>
      </c>
      <c r="B69" s="39">
        <f>SUMIFS('EXPORT VENTE 2022'!$L:$L,'EXPORT VENTE 2022'!$G:$G,$A69,'EXPORT VENTE 2022'!$V:$V,B$1)</f>
        <v>0</v>
      </c>
      <c r="C69" s="39">
        <f>SUMIFS('EXPORT VENTE 2022'!$L:$L,'EXPORT VENTE 2022'!$G:$G,$A69,'EXPORT VENTE 2022'!$V:$V,C$1)</f>
        <v>0</v>
      </c>
      <c r="D69" s="39">
        <f>SUMIFS('EXPORT VENTE 2022'!$L:$L,'EXPORT VENTE 2022'!$G:$G,$A69,'EXPORT VENTE 2022'!$V:$V,D$1)</f>
        <v>0</v>
      </c>
      <c r="E69" s="39">
        <f>SUMIFS('EXPORT VENTE 2022'!$L:$L,'EXPORT VENTE 2022'!$G:$G,$A69,'EXPORT VENTE 2022'!$V:$V,E$1)</f>
        <v>0</v>
      </c>
      <c r="F69" s="39">
        <f>SUMIFS('EXPORT VENTE 2022'!$L:$L,'EXPORT VENTE 2022'!$G:$G,$A69,'EXPORT VENTE 2022'!$V:$V,F$1)</f>
        <v>0</v>
      </c>
      <c r="G69" s="39">
        <f>SUMIFS('EXPORT VENTE 2022'!$L:$L,'EXPORT VENTE 2022'!$G:$G,$A69,'EXPORT VENTE 2022'!$V:$V,G$1)</f>
        <v>0</v>
      </c>
      <c r="H69" s="39">
        <f>SUMIFS('EXPORT VENTE 2022'!$L:$L,'EXPORT VENTE 2022'!$G:$G,$A69,'EXPORT VENTE 2022'!$V:$V,H$1)</f>
        <v>0</v>
      </c>
      <c r="I69" s="39">
        <f>SUMIFS('EXPORT VENTE 2022'!$L:$L,'EXPORT VENTE 2022'!$G:$G,$A69,'EXPORT VENTE 2022'!$V:$V,I$1)</f>
        <v>0</v>
      </c>
      <c r="J69" s="39">
        <f>SUMIFS('EXPORT VENTE 2022'!$L:$L,'EXPORT VENTE 2022'!$G:$G,$A69,'EXPORT VENTE 2022'!$V:$V,J$1)</f>
        <v>0</v>
      </c>
      <c r="K69" s="39">
        <f>SUMIFS('EXPORT VENTE 2022'!$L:$L,'EXPORT VENTE 2022'!$G:$G,$A69,'EXPORT VENTE 2022'!$V:$V,K$1)</f>
        <v>0</v>
      </c>
      <c r="L69" s="39">
        <f>SUMIFS('EXPORT VENTE 2022'!$L:$L,'EXPORT VENTE 2022'!$G:$G,$A69,'EXPORT VENTE 2022'!$V:$V,L$1)</f>
        <v>0</v>
      </c>
      <c r="M69" s="39">
        <f>SUMIFS('EXPORT VENTE 2022'!$L:$L,'EXPORT VENTE 2022'!$G:$G,$A69,'EXPORT VENTE 2022'!$V:$V,M$1)</f>
        <v>0</v>
      </c>
      <c r="N69" s="39">
        <f>SUMIFS('EXPORT VENTE 2022'!$L:$L,'EXPORT VENTE 2022'!$G:$G,$A69,'EXPORT VENTE 2022'!$V:$V,N$1)</f>
        <v>0</v>
      </c>
      <c r="O69" s="39">
        <f>SUMIFS('EXPORT VENTE 2022'!$L:$L,'EXPORT VENTE 2022'!$G:$G,$A69,'EXPORT VENTE 2022'!$V:$V,O$1)</f>
        <v>0</v>
      </c>
      <c r="P69" s="39">
        <f>SUMIFS('EXPORT VENTE 2022'!$L:$L,'EXPORT VENTE 2022'!$G:$G,$A69,'EXPORT VENTE 2022'!$V:$V,P$1)</f>
        <v>0</v>
      </c>
      <c r="Q69" s="39">
        <f>SUMIFS('EXPORT VENTE 2022'!$L:$L,'EXPORT VENTE 2022'!$G:$G,$A69,'EXPORT VENTE 2022'!$V:$V,Q$1)</f>
        <v>0</v>
      </c>
      <c r="R69" s="39">
        <f>SUMIFS('EXPORT VENTE 2022'!$L:$L,'EXPORT VENTE 2022'!$G:$G,$A69,'EXPORT VENTE 2022'!$V:$V,R$1)</f>
        <v>0</v>
      </c>
      <c r="S69" s="39">
        <f>SUMIFS('EXPORT VENTE 2022'!$L:$L,'EXPORT VENTE 2022'!$G:$G,$A69,'EXPORT VENTE 2022'!$V:$V,S$1)</f>
        <v>0</v>
      </c>
      <c r="T69" s="39">
        <f>SUMIFS('EXPORT VENTE 2022'!$L:$L,'EXPORT VENTE 2022'!$G:$G,$A69,'EXPORT VENTE 2022'!$V:$V,T$1)</f>
        <v>0</v>
      </c>
      <c r="U69" s="39">
        <f>SUMIFS('EXPORT VENTE 2022'!$L:$L,'EXPORT VENTE 2022'!$G:$G,$A69,'EXPORT VENTE 2022'!$V:$V,U$1)</f>
        <v>0</v>
      </c>
      <c r="V69" s="39">
        <f>SUMIFS('EXPORT VENTE 2022'!$L:$L,'EXPORT VENTE 2022'!$G:$G,$A69,'EXPORT VENTE 2022'!$V:$V,V$1)</f>
        <v>0</v>
      </c>
      <c r="W69" s="39">
        <f>SUMIFS('EXPORT VENTE 2022'!$L:$L,'EXPORT VENTE 2022'!$G:$G,$A69,'EXPORT VENTE 2022'!$V:$V,W$1)</f>
        <v>0</v>
      </c>
      <c r="X69" s="39">
        <f>SUMIFS('EXPORT VENTE 2022'!$L:$L,'EXPORT VENTE 2022'!$G:$G,$A69,'EXPORT VENTE 2022'!$V:$V,X$1)</f>
        <v>0</v>
      </c>
      <c r="Y69" s="39">
        <f>SUMIFS('EXPORT VENTE 2022'!$L:$L,'EXPORT VENTE 2022'!$G:$G,$A69,'EXPORT VENTE 2022'!$V:$V,Y$1)</f>
        <v>0</v>
      </c>
      <c r="Z69" s="39">
        <f>SUMIFS('EXPORT VENTE 2022'!$L:$L,'EXPORT VENTE 2022'!$G:$G,$A69,'EXPORT VENTE 2022'!$V:$V,Z$1)</f>
        <v>0</v>
      </c>
      <c r="AA69" s="39">
        <f>SUMIFS('EXPORT VENTE 2022'!$L:$L,'EXPORT VENTE 2022'!$G:$G,$A69,'EXPORT VENTE 2022'!$V:$V,AA$1)</f>
        <v>0</v>
      </c>
      <c r="AB69" s="39">
        <f>SUMIFS('EXPORT VENTE 2022'!$L:$L,'EXPORT VENTE 2022'!$G:$G,$A69,'EXPORT VENTE 2022'!$V:$V,AB$1)</f>
        <v>0</v>
      </c>
      <c r="AC69" s="39">
        <f>SUMIFS('EXPORT VENTE 2022'!$L:$L,'EXPORT VENTE 2022'!$G:$G,$A69,'EXPORT VENTE 2022'!$V:$V,AC$1)</f>
        <v>0</v>
      </c>
      <c r="AD69" s="39">
        <f>SUMIFS('EXPORT VENTE 2022'!$L:$L,'EXPORT VENTE 2022'!$G:$G,$A69,'EXPORT VENTE 2022'!$V:$V,AD$1)</f>
        <v>0</v>
      </c>
      <c r="AE69" s="39">
        <f>SUMIFS('EXPORT VENTE 2022'!$L:$L,'EXPORT VENTE 2022'!$G:$G,$A69,'EXPORT VENTE 2022'!$V:$V,AE$1)</f>
        <v>0</v>
      </c>
      <c r="AF69" s="39">
        <f>SUMIFS('EXPORT VENTE 2022'!$L:$L,'EXPORT VENTE 2022'!$G:$G,$A69,'EXPORT VENTE 2022'!$V:$V,AF$1)</f>
        <v>0</v>
      </c>
      <c r="AG69" s="39">
        <f>SUMIFS('EXPORT VENTE 2022'!$L:$L,'EXPORT VENTE 2022'!$G:$G,$A69,'EXPORT VENTE 2022'!$V:$V,AG$1)</f>
        <v>0</v>
      </c>
      <c r="AH69" s="39">
        <f>SUMIFS('EXPORT VENTE 2022'!$L:$L,'EXPORT VENTE 2022'!$G:$G,$A69,'EXPORT VENTE 2022'!$V:$V,AH$1)</f>
        <v>0</v>
      </c>
      <c r="AI69" s="39">
        <f>SUMIFS('EXPORT VENTE 2022'!$L:$L,'EXPORT VENTE 2022'!$G:$G,$A69,'EXPORT VENTE 2022'!$V:$V,AI$1)</f>
        <v>0</v>
      </c>
      <c r="AJ69" s="39">
        <f>SUMIFS('EXPORT VENTE 2022'!$L:$L,'EXPORT VENTE 2022'!$G:$G,$A69,'EXPORT VENTE 2022'!$V:$V,AJ$1)</f>
        <v>0</v>
      </c>
      <c r="AK69" s="39">
        <f>SUMIFS('EXPORT VENTE 2022'!$L:$L,'EXPORT VENTE 2022'!$G:$G,$A69,'EXPORT VENTE 2022'!$V:$V,AK$1)</f>
        <v>0</v>
      </c>
      <c r="AL69" s="39">
        <f>SUMIFS('EXPORT VENTE 2022'!$L:$L,'EXPORT VENTE 2022'!$G:$G,$A69,'EXPORT VENTE 2022'!$V:$V,AL$1)</f>
        <v>0</v>
      </c>
      <c r="AM69" s="39">
        <f>SUMIFS('EXPORT VENTE 2022'!$L:$L,'EXPORT VENTE 2022'!$G:$G,$A69,'EXPORT VENTE 2022'!$V:$V,AM$1)</f>
        <v>0</v>
      </c>
      <c r="AN69" s="39">
        <f>SUMIFS('EXPORT VENTE 2022'!$L:$L,'EXPORT VENTE 2022'!$G:$G,$A69,'EXPORT VENTE 2022'!$V:$V,AN$1)</f>
        <v>0</v>
      </c>
      <c r="AO69" s="39">
        <f>SUMIFS('EXPORT VENTE 2022'!$L:$L,'EXPORT VENTE 2022'!$G:$G,$A69,'EXPORT VENTE 2022'!$V:$V,AO$1)</f>
        <v>0</v>
      </c>
      <c r="AP69" s="39">
        <f>SUMIFS('EXPORT VENTE 2022'!$L:$L,'EXPORT VENTE 2022'!$G:$G,$A69,'EXPORT VENTE 2022'!$V:$V,AP$1)</f>
        <v>0</v>
      </c>
      <c r="AQ69" s="39">
        <f>SUMIFS('EXPORT VENTE 2022'!$L:$L,'EXPORT VENTE 2022'!$G:$G,$A69,'EXPORT VENTE 2022'!$V:$V,AQ$1)</f>
        <v>0</v>
      </c>
      <c r="AR69" s="39">
        <f>SUMIFS('EXPORT VENTE 2022'!$L:$L,'EXPORT VENTE 2022'!$G:$G,$A69,'EXPORT VENTE 2022'!$V:$V,AR$1)</f>
        <v>0</v>
      </c>
      <c r="AS69" s="39">
        <f>SUMIFS('EXPORT VENTE 2022'!$L:$L,'EXPORT VENTE 2022'!$G:$G,$A69,'EXPORT VENTE 2022'!$V:$V,AS$1)</f>
        <v>0</v>
      </c>
      <c r="AT69" s="39">
        <f>SUMIFS('EXPORT VENTE 2022'!$L:$L,'EXPORT VENTE 2022'!$G:$G,$A69,'EXPORT VENTE 2022'!$V:$V,AT$1)</f>
        <v>0</v>
      </c>
      <c r="AU69" s="39">
        <f>SUMIFS('EXPORT VENTE 2022'!$L:$L,'EXPORT VENTE 2022'!$G:$G,$A69,'EXPORT VENTE 2022'!$V:$V,AU$1)</f>
        <v>0</v>
      </c>
      <c r="AV69" s="39">
        <f>SUMIFS('EXPORT VENTE 2022'!$L:$L,'EXPORT VENTE 2022'!$G:$G,$A69,'EXPORT VENTE 2022'!$V:$V,AV$1)</f>
        <v>0</v>
      </c>
      <c r="AW69" s="39">
        <f>SUMIFS('EXPORT VENTE 2022'!$L:$L,'EXPORT VENTE 2022'!$G:$G,$A69,'EXPORT VENTE 2022'!$V:$V,AW$1)</f>
        <v>0</v>
      </c>
      <c r="AX69" s="39">
        <f>SUMIFS('EXPORT VENTE 2022'!$L:$L,'EXPORT VENTE 2022'!$G:$G,$A69,'EXPORT VENTE 2022'!$V:$V,AX$1)</f>
        <v>0</v>
      </c>
      <c r="AY69" s="39">
        <f>SUMIFS('EXPORT VENTE 2022'!$L:$L,'EXPORT VENTE 2022'!$G:$G,$A69,'EXPORT VENTE 2022'!$V:$V,AY$1)</f>
        <v>0</v>
      </c>
      <c r="AZ69" s="39">
        <f>SUMIFS('EXPORT VENTE 2022'!$L:$L,'EXPORT VENTE 2022'!$G:$G,$A69,'EXPORT VENTE 2022'!$V:$V,AZ$1)</f>
        <v>0</v>
      </c>
      <c r="BA69" s="39">
        <f>SUMIFS('EXPORT VENTE 2022'!$L:$L,'EXPORT VENTE 2022'!$G:$G,$A69,'EXPORT VENTE 2022'!$V:$V,BA$1)</f>
        <v>0</v>
      </c>
      <c r="BB69">
        <f t="shared" si="6"/>
        <v>0</v>
      </c>
      <c r="BC69" s="198" t="e">
        <f t="shared" si="7"/>
        <v>#DIV/0!</v>
      </c>
    </row>
    <row r="70" spans="1:55" x14ac:dyDescent="0.2">
      <c r="A70" s="18" t="s">
        <v>97</v>
      </c>
      <c r="B70" s="39">
        <f>SUMIFS('EXPORT VENTE 2022'!$L:$L,'EXPORT VENTE 2022'!$G:$G,$A70,'EXPORT VENTE 2022'!$V:$V,B$1)</f>
        <v>0</v>
      </c>
      <c r="C70" s="39">
        <f>SUMIFS('EXPORT VENTE 2022'!$L:$L,'EXPORT VENTE 2022'!$G:$G,$A70,'EXPORT VENTE 2022'!$V:$V,C$1)</f>
        <v>0</v>
      </c>
      <c r="D70" s="39">
        <f>SUMIFS('EXPORT VENTE 2022'!$L:$L,'EXPORT VENTE 2022'!$G:$G,$A70,'EXPORT VENTE 2022'!$V:$V,D$1)</f>
        <v>0</v>
      </c>
      <c r="E70" s="39">
        <f>SUMIFS('EXPORT VENTE 2022'!$L:$L,'EXPORT VENTE 2022'!$G:$G,$A70,'EXPORT VENTE 2022'!$V:$V,E$1)</f>
        <v>0</v>
      </c>
      <c r="F70" s="39">
        <f>SUMIFS('EXPORT VENTE 2022'!$L:$L,'EXPORT VENTE 2022'!$G:$G,$A70,'EXPORT VENTE 2022'!$V:$V,F$1)</f>
        <v>0</v>
      </c>
      <c r="G70" s="39">
        <f>SUMIFS('EXPORT VENTE 2022'!$L:$L,'EXPORT VENTE 2022'!$G:$G,$A70,'EXPORT VENTE 2022'!$V:$V,G$1)</f>
        <v>0</v>
      </c>
      <c r="H70" s="39">
        <f>SUMIFS('EXPORT VENTE 2022'!$L:$L,'EXPORT VENTE 2022'!$G:$G,$A70,'EXPORT VENTE 2022'!$V:$V,H$1)</f>
        <v>0</v>
      </c>
      <c r="I70" s="39">
        <f>SUMIFS('EXPORT VENTE 2022'!$L:$L,'EXPORT VENTE 2022'!$G:$G,$A70,'EXPORT VENTE 2022'!$V:$V,I$1)</f>
        <v>0</v>
      </c>
      <c r="J70" s="39">
        <f>SUMIFS('EXPORT VENTE 2022'!$L:$L,'EXPORT VENTE 2022'!$G:$G,$A70,'EXPORT VENTE 2022'!$V:$V,J$1)</f>
        <v>0</v>
      </c>
      <c r="K70" s="39">
        <f>SUMIFS('EXPORT VENTE 2022'!$L:$L,'EXPORT VENTE 2022'!$G:$G,$A70,'EXPORT VENTE 2022'!$V:$V,K$1)</f>
        <v>0</v>
      </c>
      <c r="L70" s="39">
        <f>SUMIFS('EXPORT VENTE 2022'!$L:$L,'EXPORT VENTE 2022'!$G:$G,$A70,'EXPORT VENTE 2022'!$V:$V,L$1)</f>
        <v>0</v>
      </c>
      <c r="M70" s="39">
        <f>SUMIFS('EXPORT VENTE 2022'!$L:$L,'EXPORT VENTE 2022'!$G:$G,$A70,'EXPORT VENTE 2022'!$V:$V,M$1)</f>
        <v>0</v>
      </c>
      <c r="N70" s="39">
        <f>SUMIFS('EXPORT VENTE 2022'!$L:$L,'EXPORT VENTE 2022'!$G:$G,$A70,'EXPORT VENTE 2022'!$V:$V,N$1)</f>
        <v>0</v>
      </c>
      <c r="O70" s="39">
        <f>SUMIFS('EXPORT VENTE 2022'!$L:$L,'EXPORT VENTE 2022'!$G:$G,$A70,'EXPORT VENTE 2022'!$V:$V,O$1)</f>
        <v>0</v>
      </c>
      <c r="P70" s="39">
        <f>SUMIFS('EXPORT VENTE 2022'!$L:$L,'EXPORT VENTE 2022'!$G:$G,$A70,'EXPORT VENTE 2022'!$V:$V,P$1)</f>
        <v>0</v>
      </c>
      <c r="Q70" s="39">
        <f>SUMIFS('EXPORT VENTE 2022'!$L:$L,'EXPORT VENTE 2022'!$G:$G,$A70,'EXPORT VENTE 2022'!$V:$V,Q$1)</f>
        <v>0</v>
      </c>
      <c r="R70" s="39">
        <f>SUMIFS('EXPORT VENTE 2022'!$L:$L,'EXPORT VENTE 2022'!$G:$G,$A70,'EXPORT VENTE 2022'!$V:$V,R$1)</f>
        <v>0</v>
      </c>
      <c r="S70" s="39">
        <f>SUMIFS('EXPORT VENTE 2022'!$L:$L,'EXPORT VENTE 2022'!$G:$G,$A70,'EXPORT VENTE 2022'!$V:$V,S$1)</f>
        <v>0</v>
      </c>
      <c r="T70" s="39">
        <f>SUMIFS('EXPORT VENTE 2022'!$L:$L,'EXPORT VENTE 2022'!$G:$G,$A70,'EXPORT VENTE 2022'!$V:$V,T$1)</f>
        <v>0</v>
      </c>
      <c r="U70" s="39">
        <f>SUMIFS('EXPORT VENTE 2022'!$L:$L,'EXPORT VENTE 2022'!$G:$G,$A70,'EXPORT VENTE 2022'!$V:$V,U$1)</f>
        <v>0</v>
      </c>
      <c r="V70" s="39">
        <f>SUMIFS('EXPORT VENTE 2022'!$L:$L,'EXPORT VENTE 2022'!$G:$G,$A70,'EXPORT VENTE 2022'!$V:$V,V$1)</f>
        <v>0</v>
      </c>
      <c r="W70" s="39">
        <f>SUMIFS('EXPORT VENTE 2022'!$L:$L,'EXPORT VENTE 2022'!$G:$G,$A70,'EXPORT VENTE 2022'!$V:$V,W$1)</f>
        <v>0</v>
      </c>
      <c r="X70" s="39">
        <f>SUMIFS('EXPORT VENTE 2022'!$L:$L,'EXPORT VENTE 2022'!$G:$G,$A70,'EXPORT VENTE 2022'!$V:$V,X$1)</f>
        <v>0</v>
      </c>
      <c r="Y70" s="39">
        <f>SUMIFS('EXPORT VENTE 2022'!$L:$L,'EXPORT VENTE 2022'!$G:$G,$A70,'EXPORT VENTE 2022'!$V:$V,Y$1)</f>
        <v>0</v>
      </c>
      <c r="Z70" s="39">
        <f>SUMIFS('EXPORT VENTE 2022'!$L:$L,'EXPORT VENTE 2022'!$G:$G,$A70,'EXPORT VENTE 2022'!$V:$V,Z$1)</f>
        <v>0</v>
      </c>
      <c r="AA70" s="39">
        <f>SUMIFS('EXPORT VENTE 2022'!$L:$L,'EXPORT VENTE 2022'!$G:$G,$A70,'EXPORT VENTE 2022'!$V:$V,AA$1)</f>
        <v>0</v>
      </c>
      <c r="AB70" s="39">
        <f>SUMIFS('EXPORT VENTE 2022'!$L:$L,'EXPORT VENTE 2022'!$G:$G,$A70,'EXPORT VENTE 2022'!$V:$V,AB$1)</f>
        <v>0</v>
      </c>
      <c r="AC70" s="39">
        <f>SUMIFS('EXPORT VENTE 2022'!$L:$L,'EXPORT VENTE 2022'!$G:$G,$A70,'EXPORT VENTE 2022'!$V:$V,AC$1)</f>
        <v>0</v>
      </c>
      <c r="AD70" s="39">
        <f>SUMIFS('EXPORT VENTE 2022'!$L:$L,'EXPORT VENTE 2022'!$G:$G,$A70,'EXPORT VENTE 2022'!$V:$V,AD$1)</f>
        <v>0</v>
      </c>
      <c r="AE70" s="39">
        <f>SUMIFS('EXPORT VENTE 2022'!$L:$L,'EXPORT VENTE 2022'!$G:$G,$A70,'EXPORT VENTE 2022'!$V:$V,AE$1)</f>
        <v>0</v>
      </c>
      <c r="AF70" s="39">
        <f>SUMIFS('EXPORT VENTE 2022'!$L:$L,'EXPORT VENTE 2022'!$G:$G,$A70,'EXPORT VENTE 2022'!$V:$V,AF$1)</f>
        <v>0</v>
      </c>
      <c r="AG70" s="39">
        <f>SUMIFS('EXPORT VENTE 2022'!$L:$L,'EXPORT VENTE 2022'!$G:$G,$A70,'EXPORT VENTE 2022'!$V:$V,AG$1)</f>
        <v>0</v>
      </c>
      <c r="AH70" s="39">
        <f>SUMIFS('EXPORT VENTE 2022'!$L:$L,'EXPORT VENTE 2022'!$G:$G,$A70,'EXPORT VENTE 2022'!$V:$V,AH$1)</f>
        <v>0</v>
      </c>
      <c r="AI70" s="39">
        <f>SUMIFS('EXPORT VENTE 2022'!$L:$L,'EXPORT VENTE 2022'!$G:$G,$A70,'EXPORT VENTE 2022'!$V:$V,AI$1)</f>
        <v>0</v>
      </c>
      <c r="AJ70" s="39">
        <f>SUMIFS('EXPORT VENTE 2022'!$L:$L,'EXPORT VENTE 2022'!$G:$G,$A70,'EXPORT VENTE 2022'!$V:$V,AJ$1)</f>
        <v>0</v>
      </c>
      <c r="AK70" s="39">
        <f>SUMIFS('EXPORT VENTE 2022'!$L:$L,'EXPORT VENTE 2022'!$G:$G,$A70,'EXPORT VENTE 2022'!$V:$V,AK$1)</f>
        <v>0</v>
      </c>
      <c r="AL70" s="39">
        <f>SUMIFS('EXPORT VENTE 2022'!$L:$L,'EXPORT VENTE 2022'!$G:$G,$A70,'EXPORT VENTE 2022'!$V:$V,AL$1)</f>
        <v>0</v>
      </c>
      <c r="AM70" s="39">
        <f>SUMIFS('EXPORT VENTE 2022'!$L:$L,'EXPORT VENTE 2022'!$G:$G,$A70,'EXPORT VENTE 2022'!$V:$V,AM$1)</f>
        <v>0</v>
      </c>
      <c r="AN70" s="39">
        <f>SUMIFS('EXPORT VENTE 2022'!$L:$L,'EXPORT VENTE 2022'!$G:$G,$A70,'EXPORT VENTE 2022'!$V:$V,AN$1)</f>
        <v>0</v>
      </c>
      <c r="AO70" s="39">
        <f>SUMIFS('EXPORT VENTE 2022'!$L:$L,'EXPORT VENTE 2022'!$G:$G,$A70,'EXPORT VENTE 2022'!$V:$V,AO$1)</f>
        <v>0</v>
      </c>
      <c r="AP70" s="39">
        <f>SUMIFS('EXPORT VENTE 2022'!$L:$L,'EXPORT VENTE 2022'!$G:$G,$A70,'EXPORT VENTE 2022'!$V:$V,AP$1)</f>
        <v>0</v>
      </c>
      <c r="AQ70" s="39">
        <f>SUMIFS('EXPORT VENTE 2022'!$L:$L,'EXPORT VENTE 2022'!$G:$G,$A70,'EXPORT VENTE 2022'!$V:$V,AQ$1)</f>
        <v>0</v>
      </c>
      <c r="AR70" s="39">
        <f>SUMIFS('EXPORT VENTE 2022'!$L:$L,'EXPORT VENTE 2022'!$G:$G,$A70,'EXPORT VENTE 2022'!$V:$V,AR$1)</f>
        <v>0</v>
      </c>
      <c r="AS70" s="39">
        <f>SUMIFS('EXPORT VENTE 2022'!$L:$L,'EXPORT VENTE 2022'!$G:$G,$A70,'EXPORT VENTE 2022'!$V:$V,AS$1)</f>
        <v>0</v>
      </c>
      <c r="AT70" s="39">
        <f>SUMIFS('EXPORT VENTE 2022'!$L:$L,'EXPORT VENTE 2022'!$G:$G,$A70,'EXPORT VENTE 2022'!$V:$V,AT$1)</f>
        <v>0</v>
      </c>
      <c r="AU70" s="39">
        <f>SUMIFS('EXPORT VENTE 2022'!$L:$L,'EXPORT VENTE 2022'!$G:$G,$A70,'EXPORT VENTE 2022'!$V:$V,AU$1)</f>
        <v>0</v>
      </c>
      <c r="AV70" s="39">
        <f>SUMIFS('EXPORT VENTE 2022'!$L:$L,'EXPORT VENTE 2022'!$G:$G,$A70,'EXPORT VENTE 2022'!$V:$V,AV$1)</f>
        <v>0</v>
      </c>
      <c r="AW70" s="39">
        <f>SUMIFS('EXPORT VENTE 2022'!$L:$L,'EXPORT VENTE 2022'!$G:$G,$A70,'EXPORT VENTE 2022'!$V:$V,AW$1)</f>
        <v>0</v>
      </c>
      <c r="AX70" s="39">
        <f>SUMIFS('EXPORT VENTE 2022'!$L:$L,'EXPORT VENTE 2022'!$G:$G,$A70,'EXPORT VENTE 2022'!$V:$V,AX$1)</f>
        <v>0</v>
      </c>
      <c r="AY70" s="39">
        <f>SUMIFS('EXPORT VENTE 2022'!$L:$L,'EXPORT VENTE 2022'!$G:$G,$A70,'EXPORT VENTE 2022'!$V:$V,AY$1)</f>
        <v>0</v>
      </c>
      <c r="AZ70" s="39">
        <f>SUMIFS('EXPORT VENTE 2022'!$L:$L,'EXPORT VENTE 2022'!$G:$G,$A70,'EXPORT VENTE 2022'!$V:$V,AZ$1)</f>
        <v>0</v>
      </c>
      <c r="BA70" s="39">
        <f>SUMIFS('EXPORT VENTE 2022'!$L:$L,'EXPORT VENTE 2022'!$G:$G,$A70,'EXPORT VENTE 2022'!$V:$V,BA$1)</f>
        <v>0</v>
      </c>
      <c r="BB70">
        <f t="shared" si="6"/>
        <v>0</v>
      </c>
      <c r="BC70" s="198" t="e">
        <f t="shared" si="7"/>
        <v>#DIV/0!</v>
      </c>
    </row>
    <row r="71" spans="1:55" x14ac:dyDescent="0.2">
      <c r="A71" s="18" t="s">
        <v>98</v>
      </c>
      <c r="B71" s="39">
        <f>SUMIFS('EXPORT VENTE 2022'!$L:$L,'EXPORT VENTE 2022'!$G:$G,$A71,'EXPORT VENTE 2022'!$V:$V,B$1)</f>
        <v>0</v>
      </c>
      <c r="C71" s="39">
        <f>SUMIFS('EXPORT VENTE 2022'!$L:$L,'EXPORT VENTE 2022'!$G:$G,$A71,'EXPORT VENTE 2022'!$V:$V,C$1)</f>
        <v>0</v>
      </c>
      <c r="D71" s="39">
        <f>SUMIFS('EXPORT VENTE 2022'!$L:$L,'EXPORT VENTE 2022'!$G:$G,$A71,'EXPORT VENTE 2022'!$V:$V,D$1)</f>
        <v>0</v>
      </c>
      <c r="E71" s="39">
        <f>SUMIFS('EXPORT VENTE 2022'!$L:$L,'EXPORT VENTE 2022'!$G:$G,$A71,'EXPORT VENTE 2022'!$V:$V,E$1)</f>
        <v>0</v>
      </c>
      <c r="F71" s="39">
        <f>SUMIFS('EXPORT VENTE 2022'!$L:$L,'EXPORT VENTE 2022'!$G:$G,$A71,'EXPORT VENTE 2022'!$V:$V,F$1)</f>
        <v>0</v>
      </c>
      <c r="G71" s="39">
        <f>SUMIFS('EXPORT VENTE 2022'!$L:$L,'EXPORT VENTE 2022'!$G:$G,$A71,'EXPORT VENTE 2022'!$V:$V,G$1)</f>
        <v>0</v>
      </c>
      <c r="H71" s="39">
        <f>SUMIFS('EXPORT VENTE 2022'!$L:$L,'EXPORT VENTE 2022'!$G:$G,$A71,'EXPORT VENTE 2022'!$V:$V,H$1)</f>
        <v>0</v>
      </c>
      <c r="I71" s="39">
        <f>SUMIFS('EXPORT VENTE 2022'!$L:$L,'EXPORT VENTE 2022'!$G:$G,$A71,'EXPORT VENTE 2022'!$V:$V,I$1)</f>
        <v>0</v>
      </c>
      <c r="J71" s="39">
        <f>SUMIFS('EXPORT VENTE 2022'!$L:$L,'EXPORT VENTE 2022'!$G:$G,$A71,'EXPORT VENTE 2022'!$V:$V,J$1)</f>
        <v>0</v>
      </c>
      <c r="K71" s="39">
        <f>SUMIFS('EXPORT VENTE 2022'!$L:$L,'EXPORT VENTE 2022'!$G:$G,$A71,'EXPORT VENTE 2022'!$V:$V,K$1)</f>
        <v>0</v>
      </c>
      <c r="L71" s="39">
        <f>SUMIFS('EXPORT VENTE 2022'!$L:$L,'EXPORT VENTE 2022'!$G:$G,$A71,'EXPORT VENTE 2022'!$V:$V,L$1)</f>
        <v>0</v>
      </c>
      <c r="M71" s="39">
        <f>SUMIFS('EXPORT VENTE 2022'!$L:$L,'EXPORT VENTE 2022'!$G:$G,$A71,'EXPORT VENTE 2022'!$V:$V,M$1)</f>
        <v>0</v>
      </c>
      <c r="N71" s="39">
        <f>SUMIFS('EXPORT VENTE 2022'!$L:$L,'EXPORT VENTE 2022'!$G:$G,$A71,'EXPORT VENTE 2022'!$V:$V,N$1)</f>
        <v>0</v>
      </c>
      <c r="O71" s="39">
        <f>SUMIFS('EXPORT VENTE 2022'!$L:$L,'EXPORT VENTE 2022'!$G:$G,$A71,'EXPORT VENTE 2022'!$V:$V,O$1)</f>
        <v>0</v>
      </c>
      <c r="P71" s="39">
        <f>SUMIFS('EXPORT VENTE 2022'!$L:$L,'EXPORT VENTE 2022'!$G:$G,$A71,'EXPORT VENTE 2022'!$V:$V,P$1)</f>
        <v>0</v>
      </c>
      <c r="Q71" s="39">
        <f>SUMIFS('EXPORT VENTE 2022'!$L:$L,'EXPORT VENTE 2022'!$G:$G,$A71,'EXPORT VENTE 2022'!$V:$V,Q$1)</f>
        <v>0</v>
      </c>
      <c r="R71" s="39">
        <f>SUMIFS('EXPORT VENTE 2022'!$L:$L,'EXPORT VENTE 2022'!$G:$G,$A71,'EXPORT VENTE 2022'!$V:$V,R$1)</f>
        <v>0</v>
      </c>
      <c r="S71" s="39">
        <f>SUMIFS('EXPORT VENTE 2022'!$L:$L,'EXPORT VENTE 2022'!$G:$G,$A71,'EXPORT VENTE 2022'!$V:$V,S$1)</f>
        <v>0</v>
      </c>
      <c r="T71" s="39">
        <f>SUMIFS('EXPORT VENTE 2022'!$L:$L,'EXPORT VENTE 2022'!$G:$G,$A71,'EXPORT VENTE 2022'!$V:$V,T$1)</f>
        <v>0</v>
      </c>
      <c r="U71" s="39">
        <f>SUMIFS('EXPORT VENTE 2022'!$L:$L,'EXPORT VENTE 2022'!$G:$G,$A71,'EXPORT VENTE 2022'!$V:$V,U$1)</f>
        <v>0</v>
      </c>
      <c r="V71" s="39">
        <f>SUMIFS('EXPORT VENTE 2022'!$L:$L,'EXPORT VENTE 2022'!$G:$G,$A71,'EXPORT VENTE 2022'!$V:$V,V$1)</f>
        <v>0</v>
      </c>
      <c r="W71" s="39">
        <f>SUMIFS('EXPORT VENTE 2022'!$L:$L,'EXPORT VENTE 2022'!$G:$G,$A71,'EXPORT VENTE 2022'!$V:$V,W$1)</f>
        <v>0</v>
      </c>
      <c r="X71" s="39">
        <f>SUMIFS('EXPORT VENTE 2022'!$L:$L,'EXPORT VENTE 2022'!$G:$G,$A71,'EXPORT VENTE 2022'!$V:$V,X$1)</f>
        <v>0</v>
      </c>
      <c r="Y71" s="39">
        <f>SUMIFS('EXPORT VENTE 2022'!$L:$L,'EXPORT VENTE 2022'!$G:$G,$A71,'EXPORT VENTE 2022'!$V:$V,Y$1)</f>
        <v>0</v>
      </c>
      <c r="Z71" s="39">
        <f>SUMIFS('EXPORT VENTE 2022'!$L:$L,'EXPORT VENTE 2022'!$G:$G,$A71,'EXPORT VENTE 2022'!$V:$V,Z$1)</f>
        <v>0</v>
      </c>
      <c r="AA71" s="39">
        <f>SUMIFS('EXPORT VENTE 2022'!$L:$L,'EXPORT VENTE 2022'!$G:$G,$A71,'EXPORT VENTE 2022'!$V:$V,AA$1)</f>
        <v>0</v>
      </c>
      <c r="AB71" s="39">
        <f>SUMIFS('EXPORT VENTE 2022'!$L:$L,'EXPORT VENTE 2022'!$G:$G,$A71,'EXPORT VENTE 2022'!$V:$V,AB$1)</f>
        <v>0</v>
      </c>
      <c r="AC71" s="39">
        <f>SUMIFS('EXPORT VENTE 2022'!$L:$L,'EXPORT VENTE 2022'!$G:$G,$A71,'EXPORT VENTE 2022'!$V:$V,AC$1)</f>
        <v>0</v>
      </c>
      <c r="AD71" s="39">
        <f>SUMIFS('EXPORT VENTE 2022'!$L:$L,'EXPORT VENTE 2022'!$G:$G,$A71,'EXPORT VENTE 2022'!$V:$V,AD$1)</f>
        <v>0</v>
      </c>
      <c r="AE71" s="39">
        <f>SUMIFS('EXPORT VENTE 2022'!$L:$L,'EXPORT VENTE 2022'!$G:$G,$A71,'EXPORT VENTE 2022'!$V:$V,AE$1)</f>
        <v>0</v>
      </c>
      <c r="AF71" s="39">
        <f>SUMIFS('EXPORT VENTE 2022'!$L:$L,'EXPORT VENTE 2022'!$G:$G,$A71,'EXPORT VENTE 2022'!$V:$V,AF$1)</f>
        <v>0</v>
      </c>
      <c r="AG71" s="39">
        <f>SUMIFS('EXPORT VENTE 2022'!$L:$L,'EXPORT VENTE 2022'!$G:$G,$A71,'EXPORT VENTE 2022'!$V:$V,AG$1)</f>
        <v>0</v>
      </c>
      <c r="AH71" s="39">
        <f>SUMIFS('EXPORT VENTE 2022'!$L:$L,'EXPORT VENTE 2022'!$G:$G,$A71,'EXPORT VENTE 2022'!$V:$V,AH$1)</f>
        <v>0</v>
      </c>
      <c r="AI71" s="39">
        <f>SUMIFS('EXPORT VENTE 2022'!$L:$L,'EXPORT VENTE 2022'!$G:$G,$A71,'EXPORT VENTE 2022'!$V:$V,AI$1)</f>
        <v>0</v>
      </c>
      <c r="AJ71" s="39">
        <f>SUMIFS('EXPORT VENTE 2022'!$L:$L,'EXPORT VENTE 2022'!$G:$G,$A71,'EXPORT VENTE 2022'!$V:$V,AJ$1)</f>
        <v>0</v>
      </c>
      <c r="AK71" s="39">
        <f>SUMIFS('EXPORT VENTE 2022'!$L:$L,'EXPORT VENTE 2022'!$G:$G,$A71,'EXPORT VENTE 2022'!$V:$V,AK$1)</f>
        <v>0</v>
      </c>
      <c r="AL71" s="39">
        <f>SUMIFS('EXPORT VENTE 2022'!$L:$L,'EXPORT VENTE 2022'!$G:$G,$A71,'EXPORT VENTE 2022'!$V:$V,AL$1)</f>
        <v>0</v>
      </c>
      <c r="AM71" s="39">
        <f>SUMIFS('EXPORT VENTE 2022'!$L:$L,'EXPORT VENTE 2022'!$G:$G,$A71,'EXPORT VENTE 2022'!$V:$V,AM$1)</f>
        <v>0</v>
      </c>
      <c r="AN71" s="39">
        <f>SUMIFS('EXPORT VENTE 2022'!$L:$L,'EXPORT VENTE 2022'!$G:$G,$A71,'EXPORT VENTE 2022'!$V:$V,AN$1)</f>
        <v>0</v>
      </c>
      <c r="AO71" s="39">
        <f>SUMIFS('EXPORT VENTE 2022'!$L:$L,'EXPORT VENTE 2022'!$G:$G,$A71,'EXPORT VENTE 2022'!$V:$V,AO$1)</f>
        <v>0</v>
      </c>
      <c r="AP71" s="39">
        <f>SUMIFS('EXPORT VENTE 2022'!$L:$L,'EXPORT VENTE 2022'!$G:$G,$A71,'EXPORT VENTE 2022'!$V:$V,AP$1)</f>
        <v>0</v>
      </c>
      <c r="AQ71" s="39">
        <f>SUMIFS('EXPORT VENTE 2022'!$L:$L,'EXPORT VENTE 2022'!$G:$G,$A71,'EXPORT VENTE 2022'!$V:$V,AQ$1)</f>
        <v>0</v>
      </c>
      <c r="AR71" s="39">
        <f>SUMIFS('EXPORT VENTE 2022'!$L:$L,'EXPORT VENTE 2022'!$G:$G,$A71,'EXPORT VENTE 2022'!$V:$V,AR$1)</f>
        <v>0</v>
      </c>
      <c r="AS71" s="39">
        <f>SUMIFS('EXPORT VENTE 2022'!$L:$L,'EXPORT VENTE 2022'!$G:$G,$A71,'EXPORT VENTE 2022'!$V:$V,AS$1)</f>
        <v>0</v>
      </c>
      <c r="AT71" s="39">
        <f>SUMIFS('EXPORT VENTE 2022'!$L:$L,'EXPORT VENTE 2022'!$G:$G,$A71,'EXPORT VENTE 2022'!$V:$V,AT$1)</f>
        <v>0</v>
      </c>
      <c r="AU71" s="39">
        <f>SUMIFS('EXPORT VENTE 2022'!$L:$L,'EXPORT VENTE 2022'!$G:$G,$A71,'EXPORT VENTE 2022'!$V:$V,AU$1)</f>
        <v>0</v>
      </c>
      <c r="AV71" s="39">
        <f>SUMIFS('EXPORT VENTE 2022'!$L:$L,'EXPORT VENTE 2022'!$G:$G,$A71,'EXPORT VENTE 2022'!$V:$V,AV$1)</f>
        <v>0</v>
      </c>
      <c r="AW71" s="39">
        <f>SUMIFS('EXPORT VENTE 2022'!$L:$L,'EXPORT VENTE 2022'!$G:$G,$A71,'EXPORT VENTE 2022'!$V:$V,AW$1)</f>
        <v>0</v>
      </c>
      <c r="AX71" s="39">
        <f>SUMIFS('EXPORT VENTE 2022'!$L:$L,'EXPORT VENTE 2022'!$G:$G,$A71,'EXPORT VENTE 2022'!$V:$V,AX$1)</f>
        <v>0</v>
      </c>
      <c r="AY71" s="39">
        <f>SUMIFS('EXPORT VENTE 2022'!$L:$L,'EXPORT VENTE 2022'!$G:$G,$A71,'EXPORT VENTE 2022'!$V:$V,AY$1)</f>
        <v>0</v>
      </c>
      <c r="AZ71" s="39">
        <f>SUMIFS('EXPORT VENTE 2022'!$L:$L,'EXPORT VENTE 2022'!$G:$G,$A71,'EXPORT VENTE 2022'!$V:$V,AZ$1)</f>
        <v>0</v>
      </c>
      <c r="BA71" s="39">
        <f>SUMIFS('EXPORT VENTE 2022'!$L:$L,'EXPORT VENTE 2022'!$G:$G,$A71,'EXPORT VENTE 2022'!$V:$V,BA$1)</f>
        <v>0</v>
      </c>
      <c r="BB71">
        <f t="shared" si="6"/>
        <v>0</v>
      </c>
      <c r="BC71" s="198" t="e">
        <f t="shared" si="7"/>
        <v>#DIV/0!</v>
      </c>
    </row>
    <row r="72" spans="1:55" x14ac:dyDescent="0.2">
      <c r="A72" s="18" t="s">
        <v>109</v>
      </c>
      <c r="B72" s="39">
        <f>SUMIFS('EXPORT VENTE 2022'!$L:$L,'EXPORT VENTE 2022'!$G:$G,$A72,'EXPORT VENTE 2022'!$V:$V,B$1)</f>
        <v>0</v>
      </c>
      <c r="C72" s="39">
        <f>SUMIFS('EXPORT VENTE 2022'!$L:$L,'EXPORT VENTE 2022'!$G:$G,$A72,'EXPORT VENTE 2022'!$V:$V,C$1)</f>
        <v>0</v>
      </c>
      <c r="D72" s="39">
        <f>SUMIFS('EXPORT VENTE 2022'!$L:$L,'EXPORT VENTE 2022'!$G:$G,$A72,'EXPORT VENTE 2022'!$V:$V,D$1)</f>
        <v>0</v>
      </c>
      <c r="E72" s="39">
        <f>SUMIFS('EXPORT VENTE 2022'!$L:$L,'EXPORT VENTE 2022'!$G:$G,$A72,'EXPORT VENTE 2022'!$V:$V,E$1)</f>
        <v>0</v>
      </c>
      <c r="F72" s="39">
        <f>SUMIFS('EXPORT VENTE 2022'!$L:$L,'EXPORT VENTE 2022'!$G:$G,$A72,'EXPORT VENTE 2022'!$V:$V,F$1)</f>
        <v>0</v>
      </c>
      <c r="G72" s="39">
        <f>SUMIFS('EXPORT VENTE 2022'!$L:$L,'EXPORT VENTE 2022'!$G:$G,$A72,'EXPORT VENTE 2022'!$V:$V,G$1)</f>
        <v>0</v>
      </c>
      <c r="H72" s="39">
        <f>SUMIFS('EXPORT VENTE 2022'!$L:$L,'EXPORT VENTE 2022'!$G:$G,$A72,'EXPORT VENTE 2022'!$V:$V,H$1)</f>
        <v>0</v>
      </c>
      <c r="I72" s="39">
        <f>SUMIFS('EXPORT VENTE 2022'!$L:$L,'EXPORT VENTE 2022'!$G:$G,$A72,'EXPORT VENTE 2022'!$V:$V,I$1)</f>
        <v>0</v>
      </c>
      <c r="J72" s="39">
        <f>SUMIFS('EXPORT VENTE 2022'!$L:$L,'EXPORT VENTE 2022'!$G:$G,$A72,'EXPORT VENTE 2022'!$V:$V,J$1)</f>
        <v>0</v>
      </c>
      <c r="K72" s="39">
        <f>SUMIFS('EXPORT VENTE 2022'!$L:$L,'EXPORT VENTE 2022'!$G:$G,$A72,'EXPORT VENTE 2022'!$V:$V,K$1)</f>
        <v>0</v>
      </c>
      <c r="L72" s="39">
        <f>SUMIFS('EXPORT VENTE 2022'!$L:$L,'EXPORT VENTE 2022'!$G:$G,$A72,'EXPORT VENTE 2022'!$V:$V,L$1)</f>
        <v>0</v>
      </c>
      <c r="M72" s="39">
        <f>SUMIFS('EXPORT VENTE 2022'!$L:$L,'EXPORT VENTE 2022'!$G:$G,$A72,'EXPORT VENTE 2022'!$V:$V,M$1)</f>
        <v>0</v>
      </c>
      <c r="N72" s="39">
        <f>SUMIFS('EXPORT VENTE 2022'!$L:$L,'EXPORT VENTE 2022'!$G:$G,$A72,'EXPORT VENTE 2022'!$V:$V,N$1)</f>
        <v>0</v>
      </c>
      <c r="O72" s="39">
        <f>SUMIFS('EXPORT VENTE 2022'!$L:$L,'EXPORT VENTE 2022'!$G:$G,$A72,'EXPORT VENTE 2022'!$V:$V,O$1)</f>
        <v>0</v>
      </c>
      <c r="P72" s="39">
        <f>SUMIFS('EXPORT VENTE 2022'!$L:$L,'EXPORT VENTE 2022'!$G:$G,$A72,'EXPORT VENTE 2022'!$V:$V,P$1)</f>
        <v>0</v>
      </c>
      <c r="Q72" s="39">
        <f>SUMIFS('EXPORT VENTE 2022'!$L:$L,'EXPORT VENTE 2022'!$G:$G,$A72,'EXPORT VENTE 2022'!$V:$V,Q$1)</f>
        <v>0</v>
      </c>
      <c r="R72" s="39">
        <f>SUMIFS('EXPORT VENTE 2022'!$L:$L,'EXPORT VENTE 2022'!$G:$G,$A72,'EXPORT VENTE 2022'!$V:$V,R$1)</f>
        <v>0</v>
      </c>
      <c r="S72" s="39">
        <f>SUMIFS('EXPORT VENTE 2022'!$L:$L,'EXPORT VENTE 2022'!$G:$G,$A72,'EXPORT VENTE 2022'!$V:$V,S$1)</f>
        <v>0</v>
      </c>
      <c r="T72" s="39">
        <f>SUMIFS('EXPORT VENTE 2022'!$L:$L,'EXPORT VENTE 2022'!$G:$G,$A72,'EXPORT VENTE 2022'!$V:$V,T$1)</f>
        <v>0</v>
      </c>
      <c r="U72" s="39">
        <f>SUMIFS('EXPORT VENTE 2022'!$L:$L,'EXPORT VENTE 2022'!$G:$G,$A72,'EXPORT VENTE 2022'!$V:$V,U$1)</f>
        <v>0</v>
      </c>
      <c r="V72" s="39">
        <f>SUMIFS('EXPORT VENTE 2022'!$L:$L,'EXPORT VENTE 2022'!$G:$G,$A72,'EXPORT VENTE 2022'!$V:$V,V$1)</f>
        <v>0</v>
      </c>
      <c r="W72" s="39">
        <f>SUMIFS('EXPORT VENTE 2022'!$L:$L,'EXPORT VENTE 2022'!$G:$G,$A72,'EXPORT VENTE 2022'!$V:$V,W$1)</f>
        <v>0</v>
      </c>
      <c r="X72" s="39">
        <f>SUMIFS('EXPORT VENTE 2022'!$L:$L,'EXPORT VENTE 2022'!$G:$G,$A72,'EXPORT VENTE 2022'!$V:$V,X$1)</f>
        <v>0</v>
      </c>
      <c r="Y72" s="39">
        <f>SUMIFS('EXPORT VENTE 2022'!$L:$L,'EXPORT VENTE 2022'!$G:$G,$A72,'EXPORT VENTE 2022'!$V:$V,Y$1)</f>
        <v>0</v>
      </c>
      <c r="Z72" s="39">
        <f>SUMIFS('EXPORT VENTE 2022'!$L:$L,'EXPORT VENTE 2022'!$G:$G,$A72,'EXPORT VENTE 2022'!$V:$V,Z$1)</f>
        <v>0</v>
      </c>
      <c r="AA72" s="39">
        <f>SUMIFS('EXPORT VENTE 2022'!$L:$L,'EXPORT VENTE 2022'!$G:$G,$A72,'EXPORT VENTE 2022'!$V:$V,AA$1)</f>
        <v>0</v>
      </c>
      <c r="AB72" s="39">
        <f>SUMIFS('EXPORT VENTE 2022'!$L:$L,'EXPORT VENTE 2022'!$G:$G,$A72,'EXPORT VENTE 2022'!$V:$V,AB$1)</f>
        <v>0</v>
      </c>
      <c r="AC72" s="39">
        <f>SUMIFS('EXPORT VENTE 2022'!$L:$L,'EXPORT VENTE 2022'!$G:$G,$A72,'EXPORT VENTE 2022'!$V:$V,AC$1)</f>
        <v>0</v>
      </c>
      <c r="AD72" s="39">
        <f>SUMIFS('EXPORT VENTE 2022'!$L:$L,'EXPORT VENTE 2022'!$G:$G,$A72,'EXPORT VENTE 2022'!$V:$V,AD$1)</f>
        <v>0</v>
      </c>
      <c r="AE72" s="39">
        <f>SUMIFS('EXPORT VENTE 2022'!$L:$L,'EXPORT VENTE 2022'!$G:$G,$A72,'EXPORT VENTE 2022'!$V:$V,AE$1)</f>
        <v>0</v>
      </c>
      <c r="AF72" s="39">
        <f>SUMIFS('EXPORT VENTE 2022'!$L:$L,'EXPORT VENTE 2022'!$G:$G,$A72,'EXPORT VENTE 2022'!$V:$V,AF$1)</f>
        <v>0</v>
      </c>
      <c r="AG72" s="39">
        <f>SUMIFS('EXPORT VENTE 2022'!$L:$L,'EXPORT VENTE 2022'!$G:$G,$A72,'EXPORT VENTE 2022'!$V:$V,AG$1)</f>
        <v>0</v>
      </c>
      <c r="AH72" s="39">
        <f>SUMIFS('EXPORT VENTE 2022'!$L:$L,'EXPORT VENTE 2022'!$G:$G,$A72,'EXPORT VENTE 2022'!$V:$V,AH$1)</f>
        <v>0</v>
      </c>
      <c r="AI72" s="39">
        <f>SUMIFS('EXPORT VENTE 2022'!$L:$L,'EXPORT VENTE 2022'!$G:$G,$A72,'EXPORT VENTE 2022'!$V:$V,AI$1)</f>
        <v>0</v>
      </c>
      <c r="AJ72" s="39">
        <f>SUMIFS('EXPORT VENTE 2022'!$L:$L,'EXPORT VENTE 2022'!$G:$G,$A72,'EXPORT VENTE 2022'!$V:$V,AJ$1)</f>
        <v>0</v>
      </c>
      <c r="AK72" s="39">
        <f>SUMIFS('EXPORT VENTE 2022'!$L:$L,'EXPORT VENTE 2022'!$G:$G,$A72,'EXPORT VENTE 2022'!$V:$V,AK$1)</f>
        <v>0</v>
      </c>
      <c r="AL72" s="39">
        <f>SUMIFS('EXPORT VENTE 2022'!$L:$L,'EXPORT VENTE 2022'!$G:$G,$A72,'EXPORT VENTE 2022'!$V:$V,AL$1)</f>
        <v>0</v>
      </c>
      <c r="AM72" s="39">
        <f>SUMIFS('EXPORT VENTE 2022'!$L:$L,'EXPORT VENTE 2022'!$G:$G,$A72,'EXPORT VENTE 2022'!$V:$V,AM$1)</f>
        <v>0</v>
      </c>
      <c r="AN72" s="39">
        <f>SUMIFS('EXPORT VENTE 2022'!$L:$L,'EXPORT VENTE 2022'!$G:$G,$A72,'EXPORT VENTE 2022'!$V:$V,AN$1)</f>
        <v>0</v>
      </c>
      <c r="AO72" s="39">
        <f>SUMIFS('EXPORT VENTE 2022'!$L:$L,'EXPORT VENTE 2022'!$G:$G,$A72,'EXPORT VENTE 2022'!$V:$V,AO$1)</f>
        <v>0</v>
      </c>
      <c r="AP72" s="39">
        <f>SUMIFS('EXPORT VENTE 2022'!$L:$L,'EXPORT VENTE 2022'!$G:$G,$A72,'EXPORT VENTE 2022'!$V:$V,AP$1)</f>
        <v>0</v>
      </c>
      <c r="AQ72" s="39">
        <f>SUMIFS('EXPORT VENTE 2022'!$L:$L,'EXPORT VENTE 2022'!$G:$G,$A72,'EXPORT VENTE 2022'!$V:$V,AQ$1)</f>
        <v>0</v>
      </c>
      <c r="AR72" s="39">
        <f>SUMIFS('EXPORT VENTE 2022'!$L:$L,'EXPORT VENTE 2022'!$G:$G,$A72,'EXPORT VENTE 2022'!$V:$V,AR$1)</f>
        <v>0</v>
      </c>
      <c r="AS72" s="39">
        <f>SUMIFS('EXPORT VENTE 2022'!$L:$L,'EXPORT VENTE 2022'!$G:$G,$A72,'EXPORT VENTE 2022'!$V:$V,AS$1)</f>
        <v>0</v>
      </c>
      <c r="AT72" s="39">
        <f>SUMIFS('EXPORT VENTE 2022'!$L:$L,'EXPORT VENTE 2022'!$G:$G,$A72,'EXPORT VENTE 2022'!$V:$V,AT$1)</f>
        <v>0</v>
      </c>
      <c r="AU72" s="39">
        <f>SUMIFS('EXPORT VENTE 2022'!$L:$L,'EXPORT VENTE 2022'!$G:$G,$A72,'EXPORT VENTE 2022'!$V:$V,AU$1)</f>
        <v>0</v>
      </c>
      <c r="AV72" s="39">
        <f>SUMIFS('EXPORT VENTE 2022'!$L:$L,'EXPORT VENTE 2022'!$G:$G,$A72,'EXPORT VENTE 2022'!$V:$V,AV$1)</f>
        <v>0</v>
      </c>
      <c r="AW72" s="39">
        <f>SUMIFS('EXPORT VENTE 2022'!$L:$L,'EXPORT VENTE 2022'!$G:$G,$A72,'EXPORT VENTE 2022'!$V:$V,AW$1)</f>
        <v>0</v>
      </c>
      <c r="AX72" s="39">
        <f>SUMIFS('EXPORT VENTE 2022'!$L:$L,'EXPORT VENTE 2022'!$G:$G,$A72,'EXPORT VENTE 2022'!$V:$V,AX$1)</f>
        <v>0</v>
      </c>
      <c r="AY72" s="39">
        <f>SUMIFS('EXPORT VENTE 2022'!$L:$L,'EXPORT VENTE 2022'!$G:$G,$A72,'EXPORT VENTE 2022'!$V:$V,AY$1)</f>
        <v>0</v>
      </c>
      <c r="AZ72" s="39">
        <f>SUMIFS('EXPORT VENTE 2022'!$L:$L,'EXPORT VENTE 2022'!$G:$G,$A72,'EXPORT VENTE 2022'!$V:$V,AZ$1)</f>
        <v>0</v>
      </c>
      <c r="BA72" s="39">
        <f>SUMIFS('EXPORT VENTE 2022'!$L:$L,'EXPORT VENTE 2022'!$G:$G,$A72,'EXPORT VENTE 2022'!$V:$V,BA$1)</f>
        <v>0</v>
      </c>
      <c r="BB72">
        <f t="shared" si="6"/>
        <v>0</v>
      </c>
      <c r="BC72" s="198" t="e">
        <f t="shared" si="7"/>
        <v>#DIV/0!</v>
      </c>
    </row>
    <row r="73" spans="1:55" x14ac:dyDescent="0.2">
      <c r="A73" s="18" t="s">
        <v>99</v>
      </c>
      <c r="B73" s="39">
        <f>SUMIFS('EXPORT VENTE 2022'!$L:$L,'EXPORT VENTE 2022'!$G:$G,$A73,'EXPORT VENTE 2022'!$V:$V,B$1)</f>
        <v>0</v>
      </c>
      <c r="C73" s="39">
        <f>SUMIFS('EXPORT VENTE 2022'!$L:$L,'EXPORT VENTE 2022'!$G:$G,$A73,'EXPORT VENTE 2022'!$V:$V,C$1)</f>
        <v>0</v>
      </c>
      <c r="D73" s="39">
        <f>SUMIFS('EXPORT VENTE 2022'!$L:$L,'EXPORT VENTE 2022'!$G:$G,$A73,'EXPORT VENTE 2022'!$V:$V,D$1)</f>
        <v>0</v>
      </c>
      <c r="E73" s="39">
        <f>SUMIFS('EXPORT VENTE 2022'!$L:$L,'EXPORT VENTE 2022'!$G:$G,$A73,'EXPORT VENTE 2022'!$V:$V,E$1)</f>
        <v>0</v>
      </c>
      <c r="F73" s="39">
        <f>SUMIFS('EXPORT VENTE 2022'!$L:$L,'EXPORT VENTE 2022'!$G:$G,$A73,'EXPORT VENTE 2022'!$V:$V,F$1)</f>
        <v>0</v>
      </c>
      <c r="G73" s="39">
        <f>SUMIFS('EXPORT VENTE 2022'!$L:$L,'EXPORT VENTE 2022'!$G:$G,$A73,'EXPORT VENTE 2022'!$V:$V,G$1)</f>
        <v>0</v>
      </c>
      <c r="H73" s="39">
        <f>SUMIFS('EXPORT VENTE 2022'!$L:$L,'EXPORT VENTE 2022'!$G:$G,$A73,'EXPORT VENTE 2022'!$V:$V,H$1)</f>
        <v>0</v>
      </c>
      <c r="I73" s="39">
        <f>SUMIFS('EXPORT VENTE 2022'!$L:$L,'EXPORT VENTE 2022'!$G:$G,$A73,'EXPORT VENTE 2022'!$V:$V,I$1)</f>
        <v>0</v>
      </c>
      <c r="J73" s="39">
        <f>SUMIFS('EXPORT VENTE 2022'!$L:$L,'EXPORT VENTE 2022'!$G:$G,$A73,'EXPORT VENTE 2022'!$V:$V,J$1)</f>
        <v>0</v>
      </c>
      <c r="K73" s="39">
        <f>SUMIFS('EXPORT VENTE 2022'!$L:$L,'EXPORT VENTE 2022'!$G:$G,$A73,'EXPORT VENTE 2022'!$V:$V,K$1)</f>
        <v>0</v>
      </c>
      <c r="L73" s="39">
        <f>SUMIFS('EXPORT VENTE 2022'!$L:$L,'EXPORT VENTE 2022'!$G:$G,$A73,'EXPORT VENTE 2022'!$V:$V,L$1)</f>
        <v>0</v>
      </c>
      <c r="M73" s="39">
        <f>SUMIFS('EXPORT VENTE 2022'!$L:$L,'EXPORT VENTE 2022'!$G:$G,$A73,'EXPORT VENTE 2022'!$V:$V,M$1)</f>
        <v>0</v>
      </c>
      <c r="N73" s="39">
        <f>SUMIFS('EXPORT VENTE 2022'!$L:$L,'EXPORT VENTE 2022'!$G:$G,$A73,'EXPORT VENTE 2022'!$V:$V,N$1)</f>
        <v>0</v>
      </c>
      <c r="O73" s="39">
        <f>SUMIFS('EXPORT VENTE 2022'!$L:$L,'EXPORT VENTE 2022'!$G:$G,$A73,'EXPORT VENTE 2022'!$V:$V,O$1)</f>
        <v>0</v>
      </c>
      <c r="P73" s="39">
        <f>SUMIFS('EXPORT VENTE 2022'!$L:$L,'EXPORT VENTE 2022'!$G:$G,$A73,'EXPORT VENTE 2022'!$V:$V,P$1)</f>
        <v>0</v>
      </c>
      <c r="Q73" s="39">
        <f>SUMIFS('EXPORT VENTE 2022'!$L:$L,'EXPORT VENTE 2022'!$G:$G,$A73,'EXPORT VENTE 2022'!$V:$V,Q$1)</f>
        <v>0</v>
      </c>
      <c r="R73" s="39">
        <f>SUMIFS('EXPORT VENTE 2022'!$L:$L,'EXPORT VENTE 2022'!$G:$G,$A73,'EXPORT VENTE 2022'!$V:$V,R$1)</f>
        <v>0</v>
      </c>
      <c r="S73" s="39">
        <f>SUMIFS('EXPORT VENTE 2022'!$L:$L,'EXPORT VENTE 2022'!$G:$G,$A73,'EXPORT VENTE 2022'!$V:$V,S$1)</f>
        <v>0</v>
      </c>
      <c r="T73" s="39">
        <f>SUMIFS('EXPORT VENTE 2022'!$L:$L,'EXPORT VENTE 2022'!$G:$G,$A73,'EXPORT VENTE 2022'!$V:$V,T$1)</f>
        <v>0</v>
      </c>
      <c r="U73" s="39">
        <f>SUMIFS('EXPORT VENTE 2022'!$L:$L,'EXPORT VENTE 2022'!$G:$G,$A73,'EXPORT VENTE 2022'!$V:$V,U$1)</f>
        <v>0</v>
      </c>
      <c r="V73" s="39">
        <f>SUMIFS('EXPORT VENTE 2022'!$L:$L,'EXPORT VENTE 2022'!$G:$G,$A73,'EXPORT VENTE 2022'!$V:$V,V$1)</f>
        <v>0</v>
      </c>
      <c r="W73" s="39">
        <f>SUMIFS('EXPORT VENTE 2022'!$L:$L,'EXPORT VENTE 2022'!$G:$G,$A73,'EXPORT VENTE 2022'!$V:$V,W$1)</f>
        <v>0</v>
      </c>
      <c r="X73" s="39">
        <f>SUMIFS('EXPORT VENTE 2022'!$L:$L,'EXPORT VENTE 2022'!$G:$G,$A73,'EXPORT VENTE 2022'!$V:$V,X$1)</f>
        <v>0</v>
      </c>
      <c r="Y73" s="39">
        <f>SUMIFS('EXPORT VENTE 2022'!$L:$L,'EXPORT VENTE 2022'!$G:$G,$A73,'EXPORT VENTE 2022'!$V:$V,Y$1)</f>
        <v>0</v>
      </c>
      <c r="Z73" s="39">
        <f>SUMIFS('EXPORT VENTE 2022'!$L:$L,'EXPORT VENTE 2022'!$G:$G,$A73,'EXPORT VENTE 2022'!$V:$V,Z$1)</f>
        <v>0</v>
      </c>
      <c r="AA73" s="39">
        <f>SUMIFS('EXPORT VENTE 2022'!$L:$L,'EXPORT VENTE 2022'!$G:$G,$A73,'EXPORT VENTE 2022'!$V:$V,AA$1)</f>
        <v>0</v>
      </c>
      <c r="AB73" s="39">
        <f>SUMIFS('EXPORT VENTE 2022'!$L:$L,'EXPORT VENTE 2022'!$G:$G,$A73,'EXPORT VENTE 2022'!$V:$V,AB$1)</f>
        <v>0</v>
      </c>
      <c r="AC73" s="39">
        <f>SUMIFS('EXPORT VENTE 2022'!$L:$L,'EXPORT VENTE 2022'!$G:$G,$A73,'EXPORT VENTE 2022'!$V:$V,AC$1)</f>
        <v>0</v>
      </c>
      <c r="AD73" s="39">
        <f>SUMIFS('EXPORT VENTE 2022'!$L:$L,'EXPORT VENTE 2022'!$G:$G,$A73,'EXPORT VENTE 2022'!$V:$V,AD$1)</f>
        <v>0</v>
      </c>
      <c r="AE73" s="39">
        <f>SUMIFS('EXPORT VENTE 2022'!$L:$L,'EXPORT VENTE 2022'!$G:$G,$A73,'EXPORT VENTE 2022'!$V:$V,AE$1)</f>
        <v>0</v>
      </c>
      <c r="AF73" s="39">
        <f>SUMIFS('EXPORT VENTE 2022'!$L:$L,'EXPORT VENTE 2022'!$G:$G,$A73,'EXPORT VENTE 2022'!$V:$V,AF$1)</f>
        <v>0</v>
      </c>
      <c r="AG73" s="39">
        <f>SUMIFS('EXPORT VENTE 2022'!$L:$L,'EXPORT VENTE 2022'!$G:$G,$A73,'EXPORT VENTE 2022'!$V:$V,AG$1)</f>
        <v>0</v>
      </c>
      <c r="AH73" s="39">
        <f>SUMIFS('EXPORT VENTE 2022'!$L:$L,'EXPORT VENTE 2022'!$G:$G,$A73,'EXPORT VENTE 2022'!$V:$V,AH$1)</f>
        <v>0</v>
      </c>
      <c r="AI73" s="39">
        <f>SUMIFS('EXPORT VENTE 2022'!$L:$L,'EXPORT VENTE 2022'!$G:$G,$A73,'EXPORT VENTE 2022'!$V:$V,AI$1)</f>
        <v>0</v>
      </c>
      <c r="AJ73" s="39">
        <f>SUMIFS('EXPORT VENTE 2022'!$L:$L,'EXPORT VENTE 2022'!$G:$G,$A73,'EXPORT VENTE 2022'!$V:$V,AJ$1)</f>
        <v>0</v>
      </c>
      <c r="AK73" s="39">
        <f>SUMIFS('EXPORT VENTE 2022'!$L:$L,'EXPORT VENTE 2022'!$G:$G,$A73,'EXPORT VENTE 2022'!$V:$V,AK$1)</f>
        <v>0</v>
      </c>
      <c r="AL73" s="39">
        <f>SUMIFS('EXPORT VENTE 2022'!$L:$L,'EXPORT VENTE 2022'!$G:$G,$A73,'EXPORT VENTE 2022'!$V:$V,AL$1)</f>
        <v>0</v>
      </c>
      <c r="AM73" s="39">
        <f>SUMIFS('EXPORT VENTE 2022'!$L:$L,'EXPORT VENTE 2022'!$G:$G,$A73,'EXPORT VENTE 2022'!$V:$V,AM$1)</f>
        <v>0</v>
      </c>
      <c r="AN73" s="39">
        <f>SUMIFS('EXPORT VENTE 2022'!$L:$L,'EXPORT VENTE 2022'!$G:$G,$A73,'EXPORT VENTE 2022'!$V:$V,AN$1)</f>
        <v>0</v>
      </c>
      <c r="AO73" s="39">
        <f>SUMIFS('EXPORT VENTE 2022'!$L:$L,'EXPORT VENTE 2022'!$G:$G,$A73,'EXPORT VENTE 2022'!$V:$V,AO$1)</f>
        <v>0</v>
      </c>
      <c r="AP73" s="39">
        <f>SUMIFS('EXPORT VENTE 2022'!$L:$L,'EXPORT VENTE 2022'!$G:$G,$A73,'EXPORT VENTE 2022'!$V:$V,AP$1)</f>
        <v>0</v>
      </c>
      <c r="AQ73" s="39">
        <f>SUMIFS('EXPORT VENTE 2022'!$L:$L,'EXPORT VENTE 2022'!$G:$G,$A73,'EXPORT VENTE 2022'!$V:$V,AQ$1)</f>
        <v>0</v>
      </c>
      <c r="AR73" s="39">
        <f>SUMIFS('EXPORT VENTE 2022'!$L:$L,'EXPORT VENTE 2022'!$G:$G,$A73,'EXPORT VENTE 2022'!$V:$V,AR$1)</f>
        <v>0</v>
      </c>
      <c r="AS73" s="39">
        <f>SUMIFS('EXPORT VENTE 2022'!$L:$L,'EXPORT VENTE 2022'!$G:$G,$A73,'EXPORT VENTE 2022'!$V:$V,AS$1)</f>
        <v>0</v>
      </c>
      <c r="AT73" s="39">
        <f>SUMIFS('EXPORT VENTE 2022'!$L:$L,'EXPORT VENTE 2022'!$G:$G,$A73,'EXPORT VENTE 2022'!$V:$V,AT$1)</f>
        <v>0</v>
      </c>
      <c r="AU73" s="39">
        <f>SUMIFS('EXPORT VENTE 2022'!$L:$L,'EXPORT VENTE 2022'!$G:$G,$A73,'EXPORT VENTE 2022'!$V:$V,AU$1)</f>
        <v>0</v>
      </c>
      <c r="AV73" s="39">
        <f>SUMIFS('EXPORT VENTE 2022'!$L:$L,'EXPORT VENTE 2022'!$G:$G,$A73,'EXPORT VENTE 2022'!$V:$V,AV$1)</f>
        <v>0</v>
      </c>
      <c r="AW73" s="39">
        <f>SUMIFS('EXPORT VENTE 2022'!$L:$L,'EXPORT VENTE 2022'!$G:$G,$A73,'EXPORT VENTE 2022'!$V:$V,AW$1)</f>
        <v>0</v>
      </c>
      <c r="AX73" s="39">
        <f>SUMIFS('EXPORT VENTE 2022'!$L:$L,'EXPORT VENTE 2022'!$G:$G,$A73,'EXPORT VENTE 2022'!$V:$V,AX$1)</f>
        <v>0</v>
      </c>
      <c r="AY73" s="39">
        <f>SUMIFS('EXPORT VENTE 2022'!$L:$L,'EXPORT VENTE 2022'!$G:$G,$A73,'EXPORT VENTE 2022'!$V:$V,AY$1)</f>
        <v>0</v>
      </c>
      <c r="AZ73" s="39">
        <f>SUMIFS('EXPORT VENTE 2022'!$L:$L,'EXPORT VENTE 2022'!$G:$G,$A73,'EXPORT VENTE 2022'!$V:$V,AZ$1)</f>
        <v>0</v>
      </c>
      <c r="BA73" s="39">
        <f>SUMIFS('EXPORT VENTE 2022'!$L:$L,'EXPORT VENTE 2022'!$G:$G,$A73,'EXPORT VENTE 2022'!$V:$V,BA$1)</f>
        <v>0</v>
      </c>
      <c r="BB73">
        <f t="shared" si="6"/>
        <v>0</v>
      </c>
      <c r="BC73" s="198" t="e">
        <f t="shared" si="7"/>
        <v>#DIV/0!</v>
      </c>
    </row>
    <row r="74" spans="1:55" x14ac:dyDescent="0.2">
      <c r="A74" s="18" t="s">
        <v>104</v>
      </c>
      <c r="B74" s="39">
        <f>SUMIFS('EXPORT VENTE 2022'!$L:$L,'EXPORT VENTE 2022'!$G:$G,$A74,'EXPORT VENTE 2022'!$V:$V,B$1)</f>
        <v>0</v>
      </c>
      <c r="C74" s="39">
        <f>SUMIFS('EXPORT VENTE 2022'!$L:$L,'EXPORT VENTE 2022'!$G:$G,$A74,'EXPORT VENTE 2022'!$V:$V,C$1)</f>
        <v>0</v>
      </c>
      <c r="D74" s="39">
        <f>SUMIFS('EXPORT VENTE 2022'!$L:$L,'EXPORT VENTE 2022'!$G:$G,$A74,'EXPORT VENTE 2022'!$V:$V,D$1)</f>
        <v>0</v>
      </c>
      <c r="E74" s="39">
        <f>SUMIFS('EXPORT VENTE 2022'!$L:$L,'EXPORT VENTE 2022'!$G:$G,$A74,'EXPORT VENTE 2022'!$V:$V,E$1)</f>
        <v>0</v>
      </c>
      <c r="F74" s="39">
        <f>SUMIFS('EXPORT VENTE 2022'!$L:$L,'EXPORT VENTE 2022'!$G:$G,$A74,'EXPORT VENTE 2022'!$V:$V,F$1)</f>
        <v>0</v>
      </c>
      <c r="G74" s="39">
        <f>SUMIFS('EXPORT VENTE 2022'!$L:$L,'EXPORT VENTE 2022'!$G:$G,$A74,'EXPORT VENTE 2022'!$V:$V,G$1)</f>
        <v>0</v>
      </c>
      <c r="H74" s="39">
        <f>SUMIFS('EXPORT VENTE 2022'!$L:$L,'EXPORT VENTE 2022'!$G:$G,$A74,'EXPORT VENTE 2022'!$V:$V,H$1)</f>
        <v>0</v>
      </c>
      <c r="I74" s="39">
        <f>SUMIFS('EXPORT VENTE 2022'!$L:$L,'EXPORT VENTE 2022'!$G:$G,$A74,'EXPORT VENTE 2022'!$V:$V,I$1)</f>
        <v>0</v>
      </c>
      <c r="J74" s="39">
        <f>SUMIFS('EXPORT VENTE 2022'!$L:$L,'EXPORT VENTE 2022'!$G:$G,$A74,'EXPORT VENTE 2022'!$V:$V,J$1)</f>
        <v>0</v>
      </c>
      <c r="K74" s="39">
        <f>SUMIFS('EXPORT VENTE 2022'!$L:$L,'EXPORT VENTE 2022'!$G:$G,$A74,'EXPORT VENTE 2022'!$V:$V,K$1)</f>
        <v>0</v>
      </c>
      <c r="L74" s="39">
        <f>SUMIFS('EXPORT VENTE 2022'!$L:$L,'EXPORT VENTE 2022'!$G:$G,$A74,'EXPORT VENTE 2022'!$V:$V,L$1)</f>
        <v>0</v>
      </c>
      <c r="M74" s="39">
        <f>SUMIFS('EXPORT VENTE 2022'!$L:$L,'EXPORT VENTE 2022'!$G:$G,$A74,'EXPORT VENTE 2022'!$V:$V,M$1)</f>
        <v>0</v>
      </c>
      <c r="N74" s="39">
        <f>SUMIFS('EXPORT VENTE 2022'!$L:$L,'EXPORT VENTE 2022'!$G:$G,$A74,'EXPORT VENTE 2022'!$V:$V,N$1)</f>
        <v>0</v>
      </c>
      <c r="O74" s="39">
        <f>SUMIFS('EXPORT VENTE 2022'!$L:$L,'EXPORT VENTE 2022'!$G:$G,$A74,'EXPORT VENTE 2022'!$V:$V,O$1)</f>
        <v>0</v>
      </c>
      <c r="P74" s="39">
        <f>SUMIFS('EXPORT VENTE 2022'!$L:$L,'EXPORT VENTE 2022'!$G:$G,$A74,'EXPORT VENTE 2022'!$V:$V,P$1)</f>
        <v>0</v>
      </c>
      <c r="Q74" s="39">
        <f>SUMIFS('EXPORT VENTE 2022'!$L:$L,'EXPORT VENTE 2022'!$G:$G,$A74,'EXPORT VENTE 2022'!$V:$V,Q$1)</f>
        <v>0</v>
      </c>
      <c r="R74" s="39">
        <f>SUMIFS('EXPORT VENTE 2022'!$L:$L,'EXPORT VENTE 2022'!$G:$G,$A74,'EXPORT VENTE 2022'!$V:$V,R$1)</f>
        <v>0</v>
      </c>
      <c r="S74" s="39">
        <f>SUMIFS('EXPORT VENTE 2022'!$L:$L,'EXPORT VENTE 2022'!$G:$G,$A74,'EXPORT VENTE 2022'!$V:$V,S$1)</f>
        <v>0</v>
      </c>
      <c r="T74" s="39">
        <f>SUMIFS('EXPORT VENTE 2022'!$L:$L,'EXPORT VENTE 2022'!$G:$G,$A74,'EXPORT VENTE 2022'!$V:$V,T$1)</f>
        <v>0</v>
      </c>
      <c r="U74" s="39">
        <f>SUMIFS('EXPORT VENTE 2022'!$L:$L,'EXPORT VENTE 2022'!$G:$G,$A74,'EXPORT VENTE 2022'!$V:$V,U$1)</f>
        <v>0</v>
      </c>
      <c r="V74" s="39">
        <f>SUMIFS('EXPORT VENTE 2022'!$L:$L,'EXPORT VENTE 2022'!$G:$G,$A74,'EXPORT VENTE 2022'!$V:$V,V$1)</f>
        <v>0</v>
      </c>
      <c r="W74" s="39">
        <f>SUMIFS('EXPORT VENTE 2022'!$L:$L,'EXPORT VENTE 2022'!$G:$G,$A74,'EXPORT VENTE 2022'!$V:$V,W$1)</f>
        <v>0</v>
      </c>
      <c r="X74" s="39">
        <f>SUMIFS('EXPORT VENTE 2022'!$L:$L,'EXPORT VENTE 2022'!$G:$G,$A74,'EXPORT VENTE 2022'!$V:$V,X$1)</f>
        <v>0</v>
      </c>
      <c r="Y74" s="39">
        <f>SUMIFS('EXPORT VENTE 2022'!$L:$L,'EXPORT VENTE 2022'!$G:$G,$A74,'EXPORT VENTE 2022'!$V:$V,Y$1)</f>
        <v>0</v>
      </c>
      <c r="Z74" s="39">
        <f>SUMIFS('EXPORT VENTE 2022'!$L:$L,'EXPORT VENTE 2022'!$G:$G,$A74,'EXPORT VENTE 2022'!$V:$V,Z$1)</f>
        <v>0</v>
      </c>
      <c r="AA74" s="39">
        <f>SUMIFS('EXPORT VENTE 2022'!$L:$L,'EXPORT VENTE 2022'!$G:$G,$A74,'EXPORT VENTE 2022'!$V:$V,AA$1)</f>
        <v>0</v>
      </c>
      <c r="AB74" s="39">
        <f>SUMIFS('EXPORT VENTE 2022'!$L:$L,'EXPORT VENTE 2022'!$G:$G,$A74,'EXPORT VENTE 2022'!$V:$V,AB$1)</f>
        <v>0</v>
      </c>
      <c r="AC74" s="39">
        <f>SUMIFS('EXPORT VENTE 2022'!$L:$L,'EXPORT VENTE 2022'!$G:$G,$A74,'EXPORT VENTE 2022'!$V:$V,AC$1)</f>
        <v>0</v>
      </c>
      <c r="AD74" s="39">
        <f>SUMIFS('EXPORT VENTE 2022'!$L:$L,'EXPORT VENTE 2022'!$G:$G,$A74,'EXPORT VENTE 2022'!$V:$V,AD$1)</f>
        <v>0</v>
      </c>
      <c r="AE74" s="39">
        <f>SUMIFS('EXPORT VENTE 2022'!$L:$L,'EXPORT VENTE 2022'!$G:$G,$A74,'EXPORT VENTE 2022'!$V:$V,AE$1)</f>
        <v>0</v>
      </c>
      <c r="AF74" s="39">
        <f>SUMIFS('EXPORT VENTE 2022'!$L:$L,'EXPORT VENTE 2022'!$G:$G,$A74,'EXPORT VENTE 2022'!$V:$V,AF$1)</f>
        <v>0</v>
      </c>
      <c r="AG74" s="39">
        <f>SUMIFS('EXPORT VENTE 2022'!$L:$L,'EXPORT VENTE 2022'!$G:$G,$A74,'EXPORT VENTE 2022'!$V:$V,AG$1)</f>
        <v>0</v>
      </c>
      <c r="AH74" s="39">
        <f>SUMIFS('EXPORT VENTE 2022'!$L:$L,'EXPORT VENTE 2022'!$G:$G,$A74,'EXPORT VENTE 2022'!$V:$V,AH$1)</f>
        <v>0</v>
      </c>
      <c r="AI74" s="39">
        <f>SUMIFS('EXPORT VENTE 2022'!$L:$L,'EXPORT VENTE 2022'!$G:$G,$A74,'EXPORT VENTE 2022'!$V:$V,AI$1)</f>
        <v>0</v>
      </c>
      <c r="AJ74" s="39">
        <f>SUMIFS('EXPORT VENTE 2022'!$L:$L,'EXPORT VENTE 2022'!$G:$G,$A74,'EXPORT VENTE 2022'!$V:$V,AJ$1)</f>
        <v>0</v>
      </c>
      <c r="AK74" s="39">
        <f>SUMIFS('EXPORT VENTE 2022'!$L:$L,'EXPORT VENTE 2022'!$G:$G,$A74,'EXPORT VENTE 2022'!$V:$V,AK$1)</f>
        <v>0</v>
      </c>
      <c r="AL74" s="39">
        <f>SUMIFS('EXPORT VENTE 2022'!$L:$L,'EXPORT VENTE 2022'!$G:$G,$A74,'EXPORT VENTE 2022'!$V:$V,AL$1)</f>
        <v>0</v>
      </c>
      <c r="AM74" s="39">
        <f>SUMIFS('EXPORT VENTE 2022'!$L:$L,'EXPORT VENTE 2022'!$G:$G,$A74,'EXPORT VENTE 2022'!$V:$V,AM$1)</f>
        <v>0</v>
      </c>
      <c r="AN74" s="39">
        <f>SUMIFS('EXPORT VENTE 2022'!$L:$L,'EXPORT VENTE 2022'!$G:$G,$A74,'EXPORT VENTE 2022'!$V:$V,AN$1)</f>
        <v>0</v>
      </c>
      <c r="AO74" s="39">
        <f>SUMIFS('EXPORT VENTE 2022'!$L:$L,'EXPORT VENTE 2022'!$G:$G,$A74,'EXPORT VENTE 2022'!$V:$V,AO$1)</f>
        <v>0</v>
      </c>
      <c r="AP74" s="39">
        <f>SUMIFS('EXPORT VENTE 2022'!$L:$L,'EXPORT VENTE 2022'!$G:$G,$A74,'EXPORT VENTE 2022'!$V:$V,AP$1)</f>
        <v>0</v>
      </c>
      <c r="AQ74" s="39">
        <f>SUMIFS('EXPORT VENTE 2022'!$L:$L,'EXPORT VENTE 2022'!$G:$G,$A74,'EXPORT VENTE 2022'!$V:$V,AQ$1)</f>
        <v>0</v>
      </c>
      <c r="AR74" s="39">
        <f>SUMIFS('EXPORT VENTE 2022'!$L:$L,'EXPORT VENTE 2022'!$G:$G,$A74,'EXPORT VENTE 2022'!$V:$V,AR$1)</f>
        <v>0</v>
      </c>
      <c r="AS74" s="39">
        <f>SUMIFS('EXPORT VENTE 2022'!$L:$L,'EXPORT VENTE 2022'!$G:$G,$A74,'EXPORT VENTE 2022'!$V:$V,AS$1)</f>
        <v>0</v>
      </c>
      <c r="AT74" s="39">
        <f>SUMIFS('EXPORT VENTE 2022'!$L:$L,'EXPORT VENTE 2022'!$G:$G,$A74,'EXPORT VENTE 2022'!$V:$V,AT$1)</f>
        <v>0</v>
      </c>
      <c r="AU74" s="39">
        <f>SUMIFS('EXPORT VENTE 2022'!$L:$L,'EXPORT VENTE 2022'!$G:$G,$A74,'EXPORT VENTE 2022'!$V:$V,AU$1)</f>
        <v>0</v>
      </c>
      <c r="AV74" s="39">
        <f>SUMIFS('EXPORT VENTE 2022'!$L:$L,'EXPORT VENTE 2022'!$G:$G,$A74,'EXPORT VENTE 2022'!$V:$V,AV$1)</f>
        <v>0</v>
      </c>
      <c r="AW74" s="39">
        <f>SUMIFS('EXPORT VENTE 2022'!$L:$L,'EXPORT VENTE 2022'!$G:$G,$A74,'EXPORT VENTE 2022'!$V:$V,AW$1)</f>
        <v>0</v>
      </c>
      <c r="AX74" s="39">
        <f>SUMIFS('EXPORT VENTE 2022'!$L:$L,'EXPORT VENTE 2022'!$G:$G,$A74,'EXPORT VENTE 2022'!$V:$V,AX$1)</f>
        <v>0</v>
      </c>
      <c r="AY74" s="39">
        <f>SUMIFS('EXPORT VENTE 2022'!$L:$L,'EXPORT VENTE 2022'!$G:$G,$A74,'EXPORT VENTE 2022'!$V:$V,AY$1)</f>
        <v>0</v>
      </c>
      <c r="AZ74" s="39">
        <f>SUMIFS('EXPORT VENTE 2022'!$L:$L,'EXPORT VENTE 2022'!$G:$G,$A74,'EXPORT VENTE 2022'!$V:$V,AZ$1)</f>
        <v>0</v>
      </c>
      <c r="BA74" s="39">
        <f>SUMIFS('EXPORT VENTE 2022'!$L:$L,'EXPORT VENTE 2022'!$G:$G,$A74,'EXPORT VENTE 2022'!$V:$V,BA$1)</f>
        <v>0</v>
      </c>
      <c r="BB74">
        <f t="shared" si="6"/>
        <v>0</v>
      </c>
      <c r="BC74" s="198" t="e">
        <f t="shared" si="7"/>
        <v>#DIV/0!</v>
      </c>
    </row>
    <row r="75" spans="1:55" x14ac:dyDescent="0.2">
      <c r="A75" s="18" t="s">
        <v>100</v>
      </c>
      <c r="B75" s="39">
        <f>SUMIFS('EXPORT VENTE 2022'!$L:$L,'EXPORT VENTE 2022'!$G:$G,$A75,'EXPORT VENTE 2022'!$V:$V,B$1)</f>
        <v>0</v>
      </c>
      <c r="C75" s="39">
        <f>SUMIFS('EXPORT VENTE 2022'!$L:$L,'EXPORT VENTE 2022'!$G:$G,$A75,'EXPORT VENTE 2022'!$V:$V,C$1)</f>
        <v>0</v>
      </c>
      <c r="D75" s="39">
        <f>SUMIFS('EXPORT VENTE 2022'!$L:$L,'EXPORT VENTE 2022'!$G:$G,$A75,'EXPORT VENTE 2022'!$V:$V,D$1)</f>
        <v>0</v>
      </c>
      <c r="E75" s="39">
        <f>SUMIFS('EXPORT VENTE 2022'!$L:$L,'EXPORT VENTE 2022'!$G:$G,$A75,'EXPORT VENTE 2022'!$V:$V,E$1)</f>
        <v>0</v>
      </c>
      <c r="F75" s="39">
        <f>SUMIFS('EXPORT VENTE 2022'!$L:$L,'EXPORT VENTE 2022'!$G:$G,$A75,'EXPORT VENTE 2022'!$V:$V,F$1)</f>
        <v>0</v>
      </c>
      <c r="G75" s="39">
        <f>SUMIFS('EXPORT VENTE 2022'!$L:$L,'EXPORT VENTE 2022'!$G:$G,$A75,'EXPORT VENTE 2022'!$V:$V,G$1)</f>
        <v>0</v>
      </c>
      <c r="H75" s="39">
        <f>SUMIFS('EXPORT VENTE 2022'!$L:$L,'EXPORT VENTE 2022'!$G:$G,$A75,'EXPORT VENTE 2022'!$V:$V,H$1)</f>
        <v>0</v>
      </c>
      <c r="I75" s="39">
        <f>SUMIFS('EXPORT VENTE 2022'!$L:$L,'EXPORT VENTE 2022'!$G:$G,$A75,'EXPORT VENTE 2022'!$V:$V,I$1)</f>
        <v>0</v>
      </c>
      <c r="J75" s="39">
        <f>SUMIFS('EXPORT VENTE 2022'!$L:$L,'EXPORT VENTE 2022'!$G:$G,$A75,'EXPORT VENTE 2022'!$V:$V,J$1)</f>
        <v>0</v>
      </c>
      <c r="K75" s="39">
        <f>SUMIFS('EXPORT VENTE 2022'!$L:$L,'EXPORT VENTE 2022'!$G:$G,$A75,'EXPORT VENTE 2022'!$V:$V,K$1)</f>
        <v>0</v>
      </c>
      <c r="L75" s="39">
        <f>SUMIFS('EXPORT VENTE 2022'!$L:$L,'EXPORT VENTE 2022'!$G:$G,$A75,'EXPORT VENTE 2022'!$V:$V,L$1)</f>
        <v>0</v>
      </c>
      <c r="M75" s="39">
        <f>SUMIFS('EXPORT VENTE 2022'!$L:$L,'EXPORT VENTE 2022'!$G:$G,$A75,'EXPORT VENTE 2022'!$V:$V,M$1)</f>
        <v>0</v>
      </c>
      <c r="N75" s="39">
        <f>SUMIFS('EXPORT VENTE 2022'!$L:$L,'EXPORT VENTE 2022'!$G:$G,$A75,'EXPORT VENTE 2022'!$V:$V,N$1)</f>
        <v>0</v>
      </c>
      <c r="O75" s="39">
        <f>SUMIFS('EXPORT VENTE 2022'!$L:$L,'EXPORT VENTE 2022'!$G:$G,$A75,'EXPORT VENTE 2022'!$V:$V,O$1)</f>
        <v>0</v>
      </c>
      <c r="P75" s="39">
        <f>SUMIFS('EXPORT VENTE 2022'!$L:$L,'EXPORT VENTE 2022'!$G:$G,$A75,'EXPORT VENTE 2022'!$V:$V,P$1)</f>
        <v>0</v>
      </c>
      <c r="Q75" s="39">
        <f>SUMIFS('EXPORT VENTE 2022'!$L:$L,'EXPORT VENTE 2022'!$G:$G,$A75,'EXPORT VENTE 2022'!$V:$V,Q$1)</f>
        <v>0</v>
      </c>
      <c r="R75" s="39">
        <f>SUMIFS('EXPORT VENTE 2022'!$L:$L,'EXPORT VENTE 2022'!$G:$G,$A75,'EXPORT VENTE 2022'!$V:$V,R$1)</f>
        <v>0</v>
      </c>
      <c r="S75" s="39">
        <f>SUMIFS('EXPORT VENTE 2022'!$L:$L,'EXPORT VENTE 2022'!$G:$G,$A75,'EXPORT VENTE 2022'!$V:$V,S$1)</f>
        <v>0</v>
      </c>
      <c r="T75" s="39">
        <f>SUMIFS('EXPORT VENTE 2022'!$L:$L,'EXPORT VENTE 2022'!$G:$G,$A75,'EXPORT VENTE 2022'!$V:$V,T$1)</f>
        <v>0</v>
      </c>
      <c r="U75" s="39">
        <f>SUMIFS('EXPORT VENTE 2022'!$L:$L,'EXPORT VENTE 2022'!$G:$G,$A75,'EXPORT VENTE 2022'!$V:$V,U$1)</f>
        <v>0</v>
      </c>
      <c r="V75" s="39">
        <f>SUMIFS('EXPORT VENTE 2022'!$L:$L,'EXPORT VENTE 2022'!$G:$G,$A75,'EXPORT VENTE 2022'!$V:$V,V$1)</f>
        <v>0</v>
      </c>
      <c r="W75" s="39">
        <f>SUMIFS('EXPORT VENTE 2022'!$L:$L,'EXPORT VENTE 2022'!$G:$G,$A75,'EXPORT VENTE 2022'!$V:$V,W$1)</f>
        <v>0</v>
      </c>
      <c r="X75" s="39">
        <f>SUMIFS('EXPORT VENTE 2022'!$L:$L,'EXPORT VENTE 2022'!$G:$G,$A75,'EXPORT VENTE 2022'!$V:$V,X$1)</f>
        <v>0</v>
      </c>
      <c r="Y75" s="39">
        <f>SUMIFS('EXPORT VENTE 2022'!$L:$L,'EXPORT VENTE 2022'!$G:$G,$A75,'EXPORT VENTE 2022'!$V:$V,Y$1)</f>
        <v>0</v>
      </c>
      <c r="Z75" s="39">
        <f>SUMIFS('EXPORT VENTE 2022'!$L:$L,'EXPORT VENTE 2022'!$G:$G,$A75,'EXPORT VENTE 2022'!$V:$V,Z$1)</f>
        <v>0</v>
      </c>
      <c r="AA75" s="39">
        <f>SUMIFS('EXPORT VENTE 2022'!$L:$L,'EXPORT VENTE 2022'!$G:$G,$A75,'EXPORT VENTE 2022'!$V:$V,AA$1)</f>
        <v>0</v>
      </c>
      <c r="AB75" s="39">
        <f>SUMIFS('EXPORT VENTE 2022'!$L:$L,'EXPORT VENTE 2022'!$G:$G,$A75,'EXPORT VENTE 2022'!$V:$V,AB$1)</f>
        <v>0</v>
      </c>
      <c r="AC75" s="39">
        <f>SUMIFS('EXPORT VENTE 2022'!$L:$L,'EXPORT VENTE 2022'!$G:$G,$A75,'EXPORT VENTE 2022'!$V:$V,AC$1)</f>
        <v>0</v>
      </c>
      <c r="AD75" s="39">
        <f>SUMIFS('EXPORT VENTE 2022'!$L:$L,'EXPORT VENTE 2022'!$G:$G,$A75,'EXPORT VENTE 2022'!$V:$V,AD$1)</f>
        <v>0</v>
      </c>
      <c r="AE75" s="39">
        <f>SUMIFS('EXPORT VENTE 2022'!$L:$L,'EXPORT VENTE 2022'!$G:$G,$A75,'EXPORT VENTE 2022'!$V:$V,AE$1)</f>
        <v>0</v>
      </c>
      <c r="AF75" s="39">
        <f>SUMIFS('EXPORT VENTE 2022'!$L:$L,'EXPORT VENTE 2022'!$G:$G,$A75,'EXPORT VENTE 2022'!$V:$V,AF$1)</f>
        <v>0</v>
      </c>
      <c r="AG75" s="39">
        <f>SUMIFS('EXPORT VENTE 2022'!$L:$L,'EXPORT VENTE 2022'!$G:$G,$A75,'EXPORT VENTE 2022'!$V:$V,AG$1)</f>
        <v>0</v>
      </c>
      <c r="AH75" s="39">
        <f>SUMIFS('EXPORT VENTE 2022'!$L:$L,'EXPORT VENTE 2022'!$G:$G,$A75,'EXPORT VENTE 2022'!$V:$V,AH$1)</f>
        <v>0</v>
      </c>
      <c r="AI75" s="39">
        <f>SUMIFS('EXPORT VENTE 2022'!$L:$L,'EXPORT VENTE 2022'!$G:$G,$A75,'EXPORT VENTE 2022'!$V:$V,AI$1)</f>
        <v>0</v>
      </c>
      <c r="AJ75" s="39">
        <f>SUMIFS('EXPORT VENTE 2022'!$L:$L,'EXPORT VENTE 2022'!$G:$G,$A75,'EXPORT VENTE 2022'!$V:$V,AJ$1)</f>
        <v>0</v>
      </c>
      <c r="AK75" s="39">
        <f>SUMIFS('EXPORT VENTE 2022'!$L:$L,'EXPORT VENTE 2022'!$G:$G,$A75,'EXPORT VENTE 2022'!$V:$V,AK$1)</f>
        <v>0</v>
      </c>
      <c r="AL75" s="39">
        <f>SUMIFS('EXPORT VENTE 2022'!$L:$L,'EXPORT VENTE 2022'!$G:$G,$A75,'EXPORT VENTE 2022'!$V:$V,AL$1)</f>
        <v>0</v>
      </c>
      <c r="AM75" s="39">
        <f>SUMIFS('EXPORT VENTE 2022'!$L:$L,'EXPORT VENTE 2022'!$G:$G,$A75,'EXPORT VENTE 2022'!$V:$V,AM$1)</f>
        <v>0</v>
      </c>
      <c r="AN75" s="39">
        <f>SUMIFS('EXPORT VENTE 2022'!$L:$L,'EXPORT VENTE 2022'!$G:$G,$A75,'EXPORT VENTE 2022'!$V:$V,AN$1)</f>
        <v>0</v>
      </c>
      <c r="AO75" s="39">
        <f>SUMIFS('EXPORT VENTE 2022'!$L:$L,'EXPORT VENTE 2022'!$G:$G,$A75,'EXPORT VENTE 2022'!$V:$V,AO$1)</f>
        <v>0</v>
      </c>
      <c r="AP75" s="39">
        <f>SUMIFS('EXPORT VENTE 2022'!$L:$L,'EXPORT VENTE 2022'!$G:$G,$A75,'EXPORT VENTE 2022'!$V:$V,AP$1)</f>
        <v>0</v>
      </c>
      <c r="AQ75" s="39">
        <f>SUMIFS('EXPORT VENTE 2022'!$L:$L,'EXPORT VENTE 2022'!$G:$G,$A75,'EXPORT VENTE 2022'!$V:$V,AQ$1)</f>
        <v>0</v>
      </c>
      <c r="AR75" s="39">
        <f>SUMIFS('EXPORT VENTE 2022'!$L:$L,'EXPORT VENTE 2022'!$G:$G,$A75,'EXPORT VENTE 2022'!$V:$V,AR$1)</f>
        <v>0</v>
      </c>
      <c r="AS75" s="39">
        <f>SUMIFS('EXPORT VENTE 2022'!$L:$L,'EXPORT VENTE 2022'!$G:$G,$A75,'EXPORT VENTE 2022'!$V:$V,AS$1)</f>
        <v>0</v>
      </c>
      <c r="AT75" s="39">
        <f>SUMIFS('EXPORT VENTE 2022'!$L:$L,'EXPORT VENTE 2022'!$G:$G,$A75,'EXPORT VENTE 2022'!$V:$V,AT$1)</f>
        <v>0</v>
      </c>
      <c r="AU75" s="39">
        <f>SUMIFS('EXPORT VENTE 2022'!$L:$L,'EXPORT VENTE 2022'!$G:$G,$A75,'EXPORT VENTE 2022'!$V:$V,AU$1)</f>
        <v>0</v>
      </c>
      <c r="AV75" s="39">
        <f>SUMIFS('EXPORT VENTE 2022'!$L:$L,'EXPORT VENTE 2022'!$G:$G,$A75,'EXPORT VENTE 2022'!$V:$V,AV$1)</f>
        <v>0</v>
      </c>
      <c r="AW75" s="39">
        <f>SUMIFS('EXPORT VENTE 2022'!$L:$L,'EXPORT VENTE 2022'!$G:$G,$A75,'EXPORT VENTE 2022'!$V:$V,AW$1)</f>
        <v>0</v>
      </c>
      <c r="AX75" s="39">
        <f>SUMIFS('EXPORT VENTE 2022'!$L:$L,'EXPORT VENTE 2022'!$G:$G,$A75,'EXPORT VENTE 2022'!$V:$V,AX$1)</f>
        <v>0</v>
      </c>
      <c r="AY75" s="39">
        <f>SUMIFS('EXPORT VENTE 2022'!$L:$L,'EXPORT VENTE 2022'!$G:$G,$A75,'EXPORT VENTE 2022'!$V:$V,AY$1)</f>
        <v>0</v>
      </c>
      <c r="AZ75" s="39">
        <f>SUMIFS('EXPORT VENTE 2022'!$L:$L,'EXPORT VENTE 2022'!$G:$G,$A75,'EXPORT VENTE 2022'!$V:$V,AZ$1)</f>
        <v>0</v>
      </c>
      <c r="BA75" s="39">
        <f>SUMIFS('EXPORT VENTE 2022'!$L:$L,'EXPORT VENTE 2022'!$G:$G,$A75,'EXPORT VENTE 2022'!$V:$V,BA$1)</f>
        <v>0</v>
      </c>
      <c r="BB75">
        <f t="shared" si="6"/>
        <v>0</v>
      </c>
      <c r="BC75" s="198" t="e">
        <f t="shared" si="7"/>
        <v>#DIV/0!</v>
      </c>
    </row>
    <row r="76" spans="1:55"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6"/>
      <c r="BB76">
        <f>SUM(B77:BA77)</f>
        <v>0</v>
      </c>
      <c r="BC76" s="198" t="e">
        <f t="shared" si="7"/>
        <v>#DIV/0!</v>
      </c>
    </row>
    <row r="77" spans="1:55" x14ac:dyDescent="0.2">
      <c r="A77" s="115" t="s">
        <v>118</v>
      </c>
      <c r="B77" s="39">
        <f>SUMIFS('EXPORT VENTE 2022'!$L:$L,'EXPORT VENTE 2022'!$G:$G,$A76,'EXPORT VENTE 2022'!$V:$V,B$1)</f>
        <v>0</v>
      </c>
      <c r="C77" s="39">
        <f>SUMIFS('EXPORT VENTE 2022'!$L:$L,'EXPORT VENTE 2022'!$G:$G,$A76,'EXPORT VENTE 2022'!$V:$V,C$1)</f>
        <v>0</v>
      </c>
      <c r="D77" s="39">
        <f>SUMIFS('EXPORT VENTE 2022'!$L:$L,'EXPORT VENTE 2022'!$G:$G,$A76,'EXPORT VENTE 2022'!$V:$V,D$1)</f>
        <v>0</v>
      </c>
      <c r="E77" s="39">
        <f>SUMIFS('EXPORT VENTE 2022'!$L:$L,'EXPORT VENTE 2022'!$G:$G,$A76,'EXPORT VENTE 2022'!$V:$V,E$1)</f>
        <v>0</v>
      </c>
      <c r="F77" s="39">
        <f>SUMIFS('EXPORT VENTE 2022'!$L:$L,'EXPORT VENTE 2022'!$G:$G,$A76,'EXPORT VENTE 2022'!$V:$V,F$1)</f>
        <v>0</v>
      </c>
      <c r="G77" s="39">
        <f>SUMIFS('EXPORT VENTE 2022'!$L:$L,'EXPORT VENTE 2022'!$G:$G,$A76,'EXPORT VENTE 2022'!$V:$V,G$1)</f>
        <v>0</v>
      </c>
      <c r="H77" s="39">
        <f>SUMIFS('EXPORT VENTE 2022'!$L:$L,'EXPORT VENTE 2022'!$G:$G,$A76,'EXPORT VENTE 2022'!$V:$V,H$1)</f>
        <v>0</v>
      </c>
      <c r="I77" s="39">
        <f>SUMIFS('EXPORT VENTE 2022'!$L:$L,'EXPORT VENTE 2022'!$G:$G,$A76,'EXPORT VENTE 2022'!$V:$V,I$1)</f>
        <v>0</v>
      </c>
      <c r="J77" s="39">
        <f>SUMIFS('EXPORT VENTE 2022'!$L:$L,'EXPORT VENTE 2022'!$G:$G,$A76,'EXPORT VENTE 2022'!$V:$V,J$1)</f>
        <v>0</v>
      </c>
      <c r="K77" s="39">
        <f>SUMIFS('EXPORT VENTE 2022'!$L:$L,'EXPORT VENTE 2022'!$G:$G,$A76,'EXPORT VENTE 2022'!$V:$V,K$1)</f>
        <v>0</v>
      </c>
      <c r="L77" s="39">
        <f>SUMIFS('EXPORT VENTE 2022'!$L:$L,'EXPORT VENTE 2022'!$G:$G,$A76,'EXPORT VENTE 2022'!$V:$V,L$1)</f>
        <v>0</v>
      </c>
      <c r="M77" s="39">
        <f>SUMIFS('EXPORT VENTE 2022'!$L:$L,'EXPORT VENTE 2022'!$G:$G,$A76,'EXPORT VENTE 2022'!$V:$V,M$1)</f>
        <v>0</v>
      </c>
      <c r="N77" s="39">
        <f>SUMIFS('EXPORT VENTE 2022'!$L:$L,'EXPORT VENTE 2022'!$G:$G,$A76,'EXPORT VENTE 2022'!$V:$V,N$1)</f>
        <v>0</v>
      </c>
      <c r="O77" s="39">
        <f>SUMIFS('EXPORT VENTE 2022'!$L:$L,'EXPORT VENTE 2022'!$G:$G,$A76,'EXPORT VENTE 2022'!$V:$V,O$1)</f>
        <v>0</v>
      </c>
      <c r="P77" s="39">
        <f>SUMIFS('EXPORT VENTE 2022'!$L:$L,'EXPORT VENTE 2022'!$G:$G,$A76,'EXPORT VENTE 2022'!$V:$V,P$1)</f>
        <v>0</v>
      </c>
      <c r="Q77" s="39">
        <f>SUMIFS('EXPORT VENTE 2022'!$L:$L,'EXPORT VENTE 2022'!$G:$G,$A76,'EXPORT VENTE 2022'!$V:$V,Q$1)</f>
        <v>0</v>
      </c>
      <c r="R77" s="39">
        <f>SUMIFS('EXPORT VENTE 2022'!$L:$L,'EXPORT VENTE 2022'!$G:$G,$A76,'EXPORT VENTE 2022'!$V:$V,R$1)</f>
        <v>0</v>
      </c>
      <c r="S77" s="39">
        <f>SUMIFS('EXPORT VENTE 2022'!$L:$L,'EXPORT VENTE 2022'!$G:$G,$A76,'EXPORT VENTE 2022'!$V:$V,S$1)</f>
        <v>0</v>
      </c>
      <c r="T77" s="39">
        <f>SUMIFS('EXPORT VENTE 2022'!$L:$L,'EXPORT VENTE 2022'!$G:$G,$A76,'EXPORT VENTE 2022'!$V:$V,T$1)</f>
        <v>0</v>
      </c>
      <c r="U77" s="39">
        <f>SUMIFS('EXPORT VENTE 2022'!$L:$L,'EXPORT VENTE 2022'!$G:$G,$A76,'EXPORT VENTE 2022'!$V:$V,U$1)</f>
        <v>0</v>
      </c>
      <c r="V77" s="39">
        <f>SUMIFS('EXPORT VENTE 2022'!$L:$L,'EXPORT VENTE 2022'!$G:$G,$A76,'EXPORT VENTE 2022'!$V:$V,V$1)</f>
        <v>0</v>
      </c>
      <c r="W77" s="39">
        <f>SUMIFS('EXPORT VENTE 2022'!$L:$L,'EXPORT VENTE 2022'!$G:$G,$A76,'EXPORT VENTE 2022'!$V:$V,W$1)</f>
        <v>0</v>
      </c>
      <c r="X77" s="39">
        <f>SUMIFS('EXPORT VENTE 2022'!$L:$L,'EXPORT VENTE 2022'!$G:$G,$A76,'EXPORT VENTE 2022'!$V:$V,X$1)</f>
        <v>0</v>
      </c>
      <c r="Y77" s="39">
        <f>SUMIFS('EXPORT VENTE 2022'!$L:$L,'EXPORT VENTE 2022'!$G:$G,$A76,'EXPORT VENTE 2022'!$V:$V,Y$1)</f>
        <v>0</v>
      </c>
      <c r="Z77" s="39">
        <f>SUMIFS('EXPORT VENTE 2022'!$L:$L,'EXPORT VENTE 2022'!$G:$G,$A76,'EXPORT VENTE 2022'!$V:$V,Z$1)</f>
        <v>0</v>
      </c>
      <c r="AA77" s="39">
        <f>SUMIFS('EXPORT VENTE 2022'!$L:$L,'EXPORT VENTE 2022'!$G:$G,$A76,'EXPORT VENTE 2022'!$V:$V,AA$1)</f>
        <v>0</v>
      </c>
      <c r="AB77" s="39">
        <f>SUMIFS('EXPORT VENTE 2022'!$L:$L,'EXPORT VENTE 2022'!$G:$G,$A76,'EXPORT VENTE 2022'!$V:$V,AB$1)</f>
        <v>0</v>
      </c>
      <c r="AC77" s="39">
        <f>SUMIFS('EXPORT VENTE 2022'!$L:$L,'EXPORT VENTE 2022'!$G:$G,$A76,'EXPORT VENTE 2022'!$V:$V,AC$1)</f>
        <v>0</v>
      </c>
      <c r="AD77" s="39">
        <f>SUMIFS('EXPORT VENTE 2022'!$L:$L,'EXPORT VENTE 2022'!$G:$G,$A76,'EXPORT VENTE 2022'!$V:$V,AD$1)</f>
        <v>0</v>
      </c>
      <c r="AE77" s="39">
        <f>SUMIFS('EXPORT VENTE 2022'!$L:$L,'EXPORT VENTE 2022'!$G:$G,$A76,'EXPORT VENTE 2022'!$V:$V,AE$1)</f>
        <v>0</v>
      </c>
      <c r="AF77" s="39">
        <f>SUMIFS('EXPORT VENTE 2022'!$L:$L,'EXPORT VENTE 2022'!$G:$G,$A76,'EXPORT VENTE 2022'!$V:$V,AF$1)</f>
        <v>0</v>
      </c>
      <c r="AG77" s="39">
        <f>SUMIFS('EXPORT VENTE 2022'!$L:$L,'EXPORT VENTE 2022'!$G:$G,$A76,'EXPORT VENTE 2022'!$V:$V,AG$1)</f>
        <v>0</v>
      </c>
      <c r="AH77" s="39">
        <f>SUMIFS('EXPORT VENTE 2022'!$L:$L,'EXPORT VENTE 2022'!$G:$G,$A76,'EXPORT VENTE 2022'!$V:$V,AH$1)</f>
        <v>0</v>
      </c>
      <c r="AI77" s="39">
        <f>SUMIFS('EXPORT VENTE 2022'!$L:$L,'EXPORT VENTE 2022'!$G:$G,$A76,'EXPORT VENTE 2022'!$V:$V,AI$1)</f>
        <v>0</v>
      </c>
      <c r="AJ77" s="39">
        <f>SUMIFS('EXPORT VENTE 2022'!$L:$L,'EXPORT VENTE 2022'!$G:$G,$A76,'EXPORT VENTE 2022'!$V:$V,AJ$1)</f>
        <v>0</v>
      </c>
      <c r="AK77" s="39">
        <f>SUMIFS('EXPORT VENTE 2022'!$L:$L,'EXPORT VENTE 2022'!$G:$G,$A76,'EXPORT VENTE 2022'!$V:$V,AK$1)</f>
        <v>0</v>
      </c>
      <c r="AL77" s="39">
        <f>SUMIFS('EXPORT VENTE 2022'!$L:$L,'EXPORT VENTE 2022'!$G:$G,$A76,'EXPORT VENTE 2022'!$V:$V,AL$1)</f>
        <v>0</v>
      </c>
      <c r="AM77" s="39">
        <f>SUMIFS('EXPORT VENTE 2022'!$L:$L,'EXPORT VENTE 2022'!$G:$G,$A76,'EXPORT VENTE 2022'!$V:$V,AM$1)</f>
        <v>0</v>
      </c>
      <c r="AN77" s="39">
        <f>SUMIFS('EXPORT VENTE 2022'!$L:$L,'EXPORT VENTE 2022'!$G:$G,$A76,'EXPORT VENTE 2022'!$V:$V,AN$1)</f>
        <v>0</v>
      </c>
      <c r="AO77" s="39">
        <f>SUMIFS('EXPORT VENTE 2022'!$L:$L,'EXPORT VENTE 2022'!$G:$G,$A76,'EXPORT VENTE 2022'!$V:$V,AO$1)</f>
        <v>0</v>
      </c>
      <c r="AP77" s="39">
        <f>SUMIFS('EXPORT VENTE 2022'!$L:$L,'EXPORT VENTE 2022'!$G:$G,$A76,'EXPORT VENTE 2022'!$V:$V,AP$1)</f>
        <v>0</v>
      </c>
      <c r="AQ77" s="39">
        <f>SUMIFS('EXPORT VENTE 2022'!$L:$L,'EXPORT VENTE 2022'!$G:$G,$A76,'EXPORT VENTE 2022'!$V:$V,AQ$1)</f>
        <v>0</v>
      </c>
      <c r="AR77" s="39">
        <f>SUMIFS('EXPORT VENTE 2022'!$L:$L,'EXPORT VENTE 2022'!$G:$G,$A76,'EXPORT VENTE 2022'!$V:$V,AR$1)</f>
        <v>0</v>
      </c>
      <c r="AS77" s="39">
        <f>SUMIFS('EXPORT VENTE 2022'!$L:$L,'EXPORT VENTE 2022'!$G:$G,$A76,'EXPORT VENTE 2022'!$V:$V,AS$1)</f>
        <v>0</v>
      </c>
      <c r="AT77" s="39">
        <f>SUMIFS('EXPORT VENTE 2022'!$L:$L,'EXPORT VENTE 2022'!$G:$G,$A76,'EXPORT VENTE 2022'!$V:$V,AT$1)</f>
        <v>0</v>
      </c>
      <c r="AU77" s="39">
        <f>SUMIFS('EXPORT VENTE 2022'!$L:$L,'EXPORT VENTE 2022'!$G:$G,$A76,'EXPORT VENTE 2022'!$V:$V,AU$1)</f>
        <v>0</v>
      </c>
      <c r="AV77" s="39">
        <f>SUMIFS('EXPORT VENTE 2022'!$L:$L,'EXPORT VENTE 2022'!$G:$G,$A76,'EXPORT VENTE 2022'!$V:$V,AV$1)</f>
        <v>0</v>
      </c>
      <c r="AW77" s="39">
        <f>SUMIFS('EXPORT VENTE 2022'!$L:$L,'EXPORT VENTE 2022'!$G:$G,$A76,'EXPORT VENTE 2022'!$V:$V,AW$1)</f>
        <v>0</v>
      </c>
      <c r="AX77" s="39">
        <f>SUMIFS('EXPORT VENTE 2022'!$L:$L,'EXPORT VENTE 2022'!$G:$G,$A76,'EXPORT VENTE 2022'!$V:$V,AX$1)</f>
        <v>0</v>
      </c>
      <c r="AY77" s="39">
        <f>SUMIFS('EXPORT VENTE 2022'!$L:$L,'EXPORT VENTE 2022'!$G:$G,$A76,'EXPORT VENTE 2022'!$V:$V,AY$1)</f>
        <v>0</v>
      </c>
      <c r="AZ77" s="39">
        <f>SUMIFS('EXPORT VENTE 2022'!$L:$L,'EXPORT VENTE 2022'!$G:$G,$A76,'EXPORT VENTE 2022'!$V:$V,AZ$1)</f>
        <v>0</v>
      </c>
      <c r="BA77" s="39">
        <f>SUMIFS('EXPORT VENTE 2022'!$L:$L,'EXPORT VENTE 2022'!$G:$G,$A76,'EXPORT VENTE 2022'!$V:$V,BA$1)</f>
        <v>0</v>
      </c>
      <c r="BB77">
        <f>SUM(B78:BA78)</f>
        <v>0</v>
      </c>
      <c r="BC77" s="198" t="e">
        <f t="shared" si="7"/>
        <v>#DIV/0!</v>
      </c>
    </row>
    <row r="78" spans="1:55" x14ac:dyDescent="0.2">
      <c r="A78" s="115" t="s">
        <v>115</v>
      </c>
      <c r="B78" s="39">
        <f>SUMIFS('EXPORT VENTE 2022'!$L:$L,'EXPORT VENTE 2022'!$G:$G,$A77,'EXPORT VENTE 2022'!$V:$V,B$1)</f>
        <v>0</v>
      </c>
      <c r="C78" s="39">
        <f>SUMIFS('EXPORT VENTE 2022'!$L:$L,'EXPORT VENTE 2022'!$G:$G,$A77,'EXPORT VENTE 2022'!$V:$V,C$1)</f>
        <v>0</v>
      </c>
      <c r="D78" s="39">
        <f>SUMIFS('EXPORT VENTE 2022'!$L:$L,'EXPORT VENTE 2022'!$G:$G,$A77,'EXPORT VENTE 2022'!$V:$V,D$1)</f>
        <v>0</v>
      </c>
      <c r="E78" s="39">
        <f>SUMIFS('EXPORT VENTE 2022'!$L:$L,'EXPORT VENTE 2022'!$G:$G,$A77,'EXPORT VENTE 2022'!$V:$V,E$1)</f>
        <v>0</v>
      </c>
      <c r="F78" s="39">
        <f>SUMIFS('EXPORT VENTE 2022'!$L:$L,'EXPORT VENTE 2022'!$G:$G,$A77,'EXPORT VENTE 2022'!$V:$V,F$1)</f>
        <v>0</v>
      </c>
      <c r="G78" s="39">
        <f>SUMIFS('EXPORT VENTE 2022'!$L:$L,'EXPORT VENTE 2022'!$G:$G,$A77,'EXPORT VENTE 2022'!$V:$V,G$1)</f>
        <v>0</v>
      </c>
      <c r="H78" s="39">
        <f>SUMIFS('EXPORT VENTE 2022'!$L:$L,'EXPORT VENTE 2022'!$G:$G,$A77,'EXPORT VENTE 2022'!$V:$V,H$1)</f>
        <v>0</v>
      </c>
      <c r="I78" s="39">
        <f>SUMIFS('EXPORT VENTE 2022'!$L:$L,'EXPORT VENTE 2022'!$G:$G,$A77,'EXPORT VENTE 2022'!$V:$V,I$1)</f>
        <v>0</v>
      </c>
      <c r="J78" s="39">
        <f>SUMIFS('EXPORT VENTE 2022'!$L:$L,'EXPORT VENTE 2022'!$G:$G,$A77,'EXPORT VENTE 2022'!$V:$V,J$1)</f>
        <v>0</v>
      </c>
      <c r="K78" s="39">
        <f>SUMIFS('EXPORT VENTE 2022'!$L:$L,'EXPORT VENTE 2022'!$G:$G,$A77,'EXPORT VENTE 2022'!$V:$V,K$1)</f>
        <v>0</v>
      </c>
      <c r="L78" s="39">
        <f>SUMIFS('EXPORT VENTE 2022'!$L:$L,'EXPORT VENTE 2022'!$G:$G,$A77,'EXPORT VENTE 2022'!$V:$V,L$1)</f>
        <v>0</v>
      </c>
      <c r="M78" s="39">
        <f>SUMIFS('EXPORT VENTE 2022'!$L:$L,'EXPORT VENTE 2022'!$G:$G,$A77,'EXPORT VENTE 2022'!$V:$V,M$1)</f>
        <v>0</v>
      </c>
      <c r="N78" s="39">
        <f>SUMIFS('EXPORT VENTE 2022'!$L:$L,'EXPORT VENTE 2022'!$G:$G,$A77,'EXPORT VENTE 2022'!$V:$V,N$1)</f>
        <v>0</v>
      </c>
      <c r="O78" s="39">
        <f>SUMIFS('EXPORT VENTE 2022'!$L:$L,'EXPORT VENTE 2022'!$G:$G,$A77,'EXPORT VENTE 2022'!$V:$V,O$1)</f>
        <v>0</v>
      </c>
      <c r="P78" s="39">
        <f>SUMIFS('EXPORT VENTE 2022'!$L:$L,'EXPORT VENTE 2022'!$G:$G,$A77,'EXPORT VENTE 2022'!$V:$V,P$1)</f>
        <v>0</v>
      </c>
      <c r="Q78" s="39">
        <f>SUMIFS('EXPORT VENTE 2022'!$L:$L,'EXPORT VENTE 2022'!$G:$G,$A77,'EXPORT VENTE 2022'!$V:$V,Q$1)</f>
        <v>0</v>
      </c>
      <c r="R78" s="39">
        <f>SUMIFS('EXPORT VENTE 2022'!$L:$L,'EXPORT VENTE 2022'!$G:$G,$A77,'EXPORT VENTE 2022'!$V:$V,R$1)</f>
        <v>0</v>
      </c>
      <c r="S78" s="39">
        <f>SUMIFS('EXPORT VENTE 2022'!$L:$L,'EXPORT VENTE 2022'!$G:$G,$A77,'EXPORT VENTE 2022'!$V:$V,S$1)</f>
        <v>0</v>
      </c>
      <c r="T78" s="39">
        <f>SUMIFS('EXPORT VENTE 2022'!$L:$L,'EXPORT VENTE 2022'!$G:$G,$A77,'EXPORT VENTE 2022'!$V:$V,T$1)</f>
        <v>0</v>
      </c>
      <c r="U78" s="39">
        <f>SUMIFS('EXPORT VENTE 2022'!$L:$L,'EXPORT VENTE 2022'!$G:$G,$A77,'EXPORT VENTE 2022'!$V:$V,U$1)</f>
        <v>0</v>
      </c>
      <c r="V78" s="39">
        <f>SUMIFS('EXPORT VENTE 2022'!$L:$L,'EXPORT VENTE 2022'!$G:$G,$A77,'EXPORT VENTE 2022'!$V:$V,V$1)</f>
        <v>0</v>
      </c>
      <c r="W78" s="39">
        <f>SUMIFS('EXPORT VENTE 2022'!$L:$L,'EXPORT VENTE 2022'!$G:$G,$A77,'EXPORT VENTE 2022'!$V:$V,W$1)</f>
        <v>0</v>
      </c>
      <c r="X78" s="39">
        <f>SUMIFS('EXPORT VENTE 2022'!$L:$L,'EXPORT VENTE 2022'!$G:$G,$A77,'EXPORT VENTE 2022'!$V:$V,X$1)</f>
        <v>0</v>
      </c>
      <c r="Y78" s="39">
        <f>SUMIFS('EXPORT VENTE 2022'!$L:$L,'EXPORT VENTE 2022'!$G:$G,$A77,'EXPORT VENTE 2022'!$V:$V,Y$1)</f>
        <v>0</v>
      </c>
      <c r="Z78" s="39">
        <f>SUMIFS('EXPORT VENTE 2022'!$L:$L,'EXPORT VENTE 2022'!$G:$G,$A77,'EXPORT VENTE 2022'!$V:$V,Z$1)</f>
        <v>0</v>
      </c>
      <c r="AA78" s="39">
        <f>SUMIFS('EXPORT VENTE 2022'!$L:$L,'EXPORT VENTE 2022'!$G:$G,$A77,'EXPORT VENTE 2022'!$V:$V,AA$1)</f>
        <v>0</v>
      </c>
      <c r="AB78" s="39">
        <f>SUMIFS('EXPORT VENTE 2022'!$L:$L,'EXPORT VENTE 2022'!$G:$G,$A77,'EXPORT VENTE 2022'!$V:$V,AB$1)</f>
        <v>0</v>
      </c>
      <c r="AC78" s="39">
        <f>SUMIFS('EXPORT VENTE 2022'!$L:$L,'EXPORT VENTE 2022'!$G:$G,$A77,'EXPORT VENTE 2022'!$V:$V,AC$1)</f>
        <v>0</v>
      </c>
      <c r="AD78" s="39">
        <f>SUMIFS('EXPORT VENTE 2022'!$L:$L,'EXPORT VENTE 2022'!$G:$G,$A77,'EXPORT VENTE 2022'!$V:$V,AD$1)</f>
        <v>0</v>
      </c>
      <c r="AE78" s="39">
        <f>SUMIFS('EXPORT VENTE 2022'!$L:$L,'EXPORT VENTE 2022'!$G:$G,$A77,'EXPORT VENTE 2022'!$V:$V,AE$1)</f>
        <v>0</v>
      </c>
      <c r="AF78" s="39">
        <f>SUMIFS('EXPORT VENTE 2022'!$L:$L,'EXPORT VENTE 2022'!$G:$G,$A77,'EXPORT VENTE 2022'!$V:$V,AF$1)</f>
        <v>0</v>
      </c>
      <c r="AG78" s="39">
        <f>SUMIFS('EXPORT VENTE 2022'!$L:$L,'EXPORT VENTE 2022'!$G:$G,$A77,'EXPORT VENTE 2022'!$V:$V,AG$1)</f>
        <v>0</v>
      </c>
      <c r="AH78" s="39">
        <f>SUMIFS('EXPORT VENTE 2022'!$L:$L,'EXPORT VENTE 2022'!$G:$G,$A77,'EXPORT VENTE 2022'!$V:$V,AH$1)</f>
        <v>0</v>
      </c>
      <c r="AI78" s="39">
        <f>SUMIFS('EXPORT VENTE 2022'!$L:$L,'EXPORT VENTE 2022'!$G:$G,$A77,'EXPORT VENTE 2022'!$V:$V,AI$1)</f>
        <v>0</v>
      </c>
      <c r="AJ78" s="39">
        <f>SUMIFS('EXPORT VENTE 2022'!$L:$L,'EXPORT VENTE 2022'!$G:$G,$A77,'EXPORT VENTE 2022'!$V:$V,AJ$1)</f>
        <v>0</v>
      </c>
      <c r="AK78" s="39">
        <f>SUMIFS('EXPORT VENTE 2022'!$L:$L,'EXPORT VENTE 2022'!$G:$G,$A77,'EXPORT VENTE 2022'!$V:$V,AK$1)</f>
        <v>0</v>
      </c>
      <c r="AL78" s="39">
        <f>SUMIFS('EXPORT VENTE 2022'!$L:$L,'EXPORT VENTE 2022'!$G:$G,$A77,'EXPORT VENTE 2022'!$V:$V,AL$1)</f>
        <v>0</v>
      </c>
      <c r="AM78" s="39">
        <f>SUMIFS('EXPORT VENTE 2022'!$L:$L,'EXPORT VENTE 2022'!$G:$G,$A77,'EXPORT VENTE 2022'!$V:$V,AM$1)</f>
        <v>0</v>
      </c>
      <c r="AN78" s="39">
        <f>SUMIFS('EXPORT VENTE 2022'!$L:$L,'EXPORT VENTE 2022'!$G:$G,$A77,'EXPORT VENTE 2022'!$V:$V,AN$1)</f>
        <v>0</v>
      </c>
      <c r="AO78" s="39">
        <f>SUMIFS('EXPORT VENTE 2022'!$L:$L,'EXPORT VENTE 2022'!$G:$G,$A77,'EXPORT VENTE 2022'!$V:$V,AO$1)</f>
        <v>0</v>
      </c>
      <c r="AP78" s="39">
        <f>SUMIFS('EXPORT VENTE 2022'!$L:$L,'EXPORT VENTE 2022'!$G:$G,$A77,'EXPORT VENTE 2022'!$V:$V,AP$1)</f>
        <v>0</v>
      </c>
      <c r="AQ78" s="39">
        <f>SUMIFS('EXPORT VENTE 2022'!$L:$L,'EXPORT VENTE 2022'!$G:$G,$A77,'EXPORT VENTE 2022'!$V:$V,AQ$1)</f>
        <v>0</v>
      </c>
      <c r="AR78" s="39">
        <f>SUMIFS('EXPORT VENTE 2022'!$L:$L,'EXPORT VENTE 2022'!$G:$G,$A77,'EXPORT VENTE 2022'!$V:$V,AR$1)</f>
        <v>0</v>
      </c>
      <c r="AS78" s="39">
        <f>SUMIFS('EXPORT VENTE 2022'!$L:$L,'EXPORT VENTE 2022'!$G:$G,$A77,'EXPORT VENTE 2022'!$V:$V,AS$1)</f>
        <v>0</v>
      </c>
      <c r="AT78" s="39">
        <f>SUMIFS('EXPORT VENTE 2022'!$L:$L,'EXPORT VENTE 2022'!$G:$G,$A77,'EXPORT VENTE 2022'!$V:$V,AT$1)</f>
        <v>0</v>
      </c>
      <c r="AU78" s="39">
        <f>SUMIFS('EXPORT VENTE 2022'!$L:$L,'EXPORT VENTE 2022'!$G:$G,$A77,'EXPORT VENTE 2022'!$V:$V,AU$1)</f>
        <v>0</v>
      </c>
      <c r="AV78" s="39">
        <f>SUMIFS('EXPORT VENTE 2022'!$L:$L,'EXPORT VENTE 2022'!$G:$G,$A77,'EXPORT VENTE 2022'!$V:$V,AV$1)</f>
        <v>0</v>
      </c>
      <c r="AW78" s="39">
        <f>SUMIFS('EXPORT VENTE 2022'!$L:$L,'EXPORT VENTE 2022'!$G:$G,$A77,'EXPORT VENTE 2022'!$V:$V,AW$1)</f>
        <v>0</v>
      </c>
      <c r="AX78" s="39">
        <f>SUMIFS('EXPORT VENTE 2022'!$L:$L,'EXPORT VENTE 2022'!$G:$G,$A77,'EXPORT VENTE 2022'!$V:$V,AX$1)</f>
        <v>0</v>
      </c>
      <c r="AY78" s="39">
        <f>SUMIFS('EXPORT VENTE 2022'!$L:$L,'EXPORT VENTE 2022'!$G:$G,$A77,'EXPORT VENTE 2022'!$V:$V,AY$1)</f>
        <v>0</v>
      </c>
      <c r="AZ78" s="39">
        <f>SUMIFS('EXPORT VENTE 2022'!$L:$L,'EXPORT VENTE 2022'!$G:$G,$A77,'EXPORT VENTE 2022'!$V:$V,AZ$1)</f>
        <v>0</v>
      </c>
      <c r="BA78" s="39">
        <f>SUMIFS('EXPORT VENTE 2022'!$L:$L,'EXPORT VENTE 2022'!$G:$G,$A77,'EXPORT VENTE 2022'!$V:$V,BA$1)</f>
        <v>0</v>
      </c>
      <c r="BB78">
        <f>SUM(BB58:BB77)</f>
        <v>0</v>
      </c>
    </row>
    <row r="79" spans="1:55" x14ac:dyDescent="0.2">
      <c r="A79" s="115" t="s">
        <v>117</v>
      </c>
      <c r="B79" s="39">
        <f>SUMIFS('EXPORT VENTE 2022'!$L:$L,'EXPORT VENTE 2022'!$G:$G,$A79,'EXPORT VENTE 2022'!$V:$V,B$1)</f>
        <v>0</v>
      </c>
      <c r="C79" s="39">
        <f>SUMIFS('EXPORT VENTE 2022'!$L:$L,'EXPORT VENTE 2022'!$G:$G,$A79,'EXPORT VENTE 2022'!$V:$V,C$1)</f>
        <v>0</v>
      </c>
      <c r="D79" s="39">
        <f>SUMIFS('EXPORT VENTE 2022'!$L:$L,'EXPORT VENTE 2022'!$G:$G,$A79,'EXPORT VENTE 2022'!$V:$V,D$1)</f>
        <v>0</v>
      </c>
      <c r="E79" s="39">
        <f>SUMIFS('EXPORT VENTE 2022'!$L:$L,'EXPORT VENTE 2022'!$G:$G,$A79,'EXPORT VENTE 2022'!$V:$V,E$1)</f>
        <v>0</v>
      </c>
      <c r="F79" s="39">
        <f>SUMIFS('EXPORT VENTE 2022'!$L:$L,'EXPORT VENTE 2022'!$G:$G,$A79,'EXPORT VENTE 2022'!$V:$V,F$1)</f>
        <v>0</v>
      </c>
      <c r="G79" s="39">
        <f>SUMIFS('EXPORT VENTE 2022'!$L:$L,'EXPORT VENTE 2022'!$G:$G,$A79,'EXPORT VENTE 2022'!$V:$V,G$1)</f>
        <v>0</v>
      </c>
      <c r="H79" s="39">
        <f>SUMIFS('EXPORT VENTE 2022'!$L:$L,'EXPORT VENTE 2022'!$G:$G,$A79,'EXPORT VENTE 2022'!$V:$V,H$1)</f>
        <v>0</v>
      </c>
      <c r="I79" s="39">
        <f>SUMIFS('EXPORT VENTE 2022'!$L:$L,'EXPORT VENTE 2022'!$G:$G,$A79,'EXPORT VENTE 2022'!$V:$V,I$1)</f>
        <v>0</v>
      </c>
      <c r="J79" s="39">
        <f>SUMIFS('EXPORT VENTE 2022'!$L:$L,'EXPORT VENTE 2022'!$G:$G,$A79,'EXPORT VENTE 2022'!$V:$V,J$1)</f>
        <v>0</v>
      </c>
      <c r="K79" s="39">
        <f>SUMIFS('EXPORT VENTE 2022'!$L:$L,'EXPORT VENTE 2022'!$G:$G,$A79,'EXPORT VENTE 2022'!$V:$V,K$1)</f>
        <v>0</v>
      </c>
      <c r="L79" s="39">
        <f>SUMIFS('EXPORT VENTE 2022'!$L:$L,'EXPORT VENTE 2022'!$G:$G,$A79,'EXPORT VENTE 2022'!$V:$V,L$1)</f>
        <v>0</v>
      </c>
      <c r="M79" s="39">
        <f>SUMIFS('EXPORT VENTE 2022'!$L:$L,'EXPORT VENTE 2022'!$G:$G,$A79,'EXPORT VENTE 2022'!$V:$V,M$1)</f>
        <v>0</v>
      </c>
      <c r="N79" s="39">
        <f>SUMIFS('EXPORT VENTE 2022'!$L:$L,'EXPORT VENTE 2022'!$G:$G,$A79,'EXPORT VENTE 2022'!$V:$V,N$1)</f>
        <v>0</v>
      </c>
      <c r="O79" s="39">
        <f>SUMIFS('EXPORT VENTE 2022'!$L:$L,'EXPORT VENTE 2022'!$G:$G,$A79,'EXPORT VENTE 2022'!$V:$V,O$1)</f>
        <v>0</v>
      </c>
      <c r="P79" s="39">
        <f>SUMIFS('EXPORT VENTE 2022'!$L:$L,'EXPORT VENTE 2022'!$G:$G,$A79,'EXPORT VENTE 2022'!$V:$V,P$1)</f>
        <v>0</v>
      </c>
      <c r="Q79" s="39">
        <f>SUMIFS('EXPORT VENTE 2022'!$L:$L,'EXPORT VENTE 2022'!$G:$G,$A79,'EXPORT VENTE 2022'!$V:$V,Q$1)</f>
        <v>0</v>
      </c>
      <c r="R79" s="39">
        <f>SUMIFS('EXPORT VENTE 2022'!$L:$L,'EXPORT VENTE 2022'!$G:$G,$A79,'EXPORT VENTE 2022'!$V:$V,R$1)</f>
        <v>0</v>
      </c>
      <c r="S79" s="39">
        <f>SUMIFS('EXPORT VENTE 2022'!$L:$L,'EXPORT VENTE 2022'!$G:$G,$A79,'EXPORT VENTE 2022'!$V:$V,S$1)</f>
        <v>0</v>
      </c>
      <c r="T79" s="39">
        <f>SUMIFS('EXPORT VENTE 2022'!$L:$L,'EXPORT VENTE 2022'!$G:$G,$A79,'EXPORT VENTE 2022'!$V:$V,T$1)</f>
        <v>0</v>
      </c>
      <c r="U79" s="39">
        <f>SUMIFS('EXPORT VENTE 2022'!$L:$L,'EXPORT VENTE 2022'!$G:$G,$A79,'EXPORT VENTE 2022'!$V:$V,U$1)</f>
        <v>0</v>
      </c>
      <c r="V79" s="39">
        <f>SUMIFS('EXPORT VENTE 2022'!$L:$L,'EXPORT VENTE 2022'!$G:$G,$A79,'EXPORT VENTE 2022'!$V:$V,V$1)</f>
        <v>0</v>
      </c>
      <c r="W79" s="39">
        <f>SUMIFS('EXPORT VENTE 2022'!$L:$L,'EXPORT VENTE 2022'!$G:$G,$A79,'EXPORT VENTE 2022'!$V:$V,W$1)</f>
        <v>0</v>
      </c>
      <c r="X79" s="39">
        <f>SUMIFS('EXPORT VENTE 2022'!$L:$L,'EXPORT VENTE 2022'!$G:$G,$A79,'EXPORT VENTE 2022'!$V:$V,X$1)</f>
        <v>0</v>
      </c>
      <c r="Y79" s="39">
        <f>SUMIFS('EXPORT VENTE 2022'!$L:$L,'EXPORT VENTE 2022'!$G:$G,$A79,'EXPORT VENTE 2022'!$V:$V,Y$1)</f>
        <v>0</v>
      </c>
      <c r="Z79" s="39">
        <f>SUMIFS('EXPORT VENTE 2022'!$L:$L,'EXPORT VENTE 2022'!$G:$G,$A79,'EXPORT VENTE 2022'!$V:$V,Z$1)</f>
        <v>0</v>
      </c>
      <c r="AA79" s="39">
        <f>SUMIFS('EXPORT VENTE 2022'!$L:$L,'EXPORT VENTE 2022'!$G:$G,$A79,'EXPORT VENTE 2022'!$V:$V,AA$1)</f>
        <v>0</v>
      </c>
      <c r="AB79" s="39">
        <f>SUMIFS('EXPORT VENTE 2022'!$L:$L,'EXPORT VENTE 2022'!$G:$G,$A79,'EXPORT VENTE 2022'!$V:$V,AB$1)</f>
        <v>0</v>
      </c>
      <c r="AC79" s="39">
        <f>SUMIFS('EXPORT VENTE 2022'!$L:$L,'EXPORT VENTE 2022'!$G:$G,$A79,'EXPORT VENTE 2022'!$V:$V,AC$1)</f>
        <v>0</v>
      </c>
      <c r="AD79" s="39">
        <f>SUMIFS('EXPORT VENTE 2022'!$L:$L,'EXPORT VENTE 2022'!$G:$G,$A79,'EXPORT VENTE 2022'!$V:$V,AD$1)</f>
        <v>0</v>
      </c>
      <c r="AE79" s="39">
        <f>SUMIFS('EXPORT VENTE 2022'!$L:$L,'EXPORT VENTE 2022'!$G:$G,$A79,'EXPORT VENTE 2022'!$V:$V,AE$1)</f>
        <v>0</v>
      </c>
      <c r="AF79" s="39">
        <f>SUMIFS('EXPORT VENTE 2022'!$L:$L,'EXPORT VENTE 2022'!$G:$G,$A79,'EXPORT VENTE 2022'!$V:$V,AF$1)</f>
        <v>0</v>
      </c>
      <c r="AG79" s="39">
        <f>SUMIFS('EXPORT VENTE 2022'!$L:$L,'EXPORT VENTE 2022'!$G:$G,$A79,'EXPORT VENTE 2022'!$V:$V,AG$1)</f>
        <v>0</v>
      </c>
      <c r="AH79" s="39">
        <f>SUMIFS('EXPORT VENTE 2022'!$L:$L,'EXPORT VENTE 2022'!$G:$G,$A79,'EXPORT VENTE 2022'!$V:$V,AH$1)</f>
        <v>0</v>
      </c>
      <c r="AI79" s="39">
        <f>SUMIFS('EXPORT VENTE 2022'!$L:$L,'EXPORT VENTE 2022'!$G:$G,$A79,'EXPORT VENTE 2022'!$V:$V,AI$1)</f>
        <v>0</v>
      </c>
      <c r="AJ79" s="39">
        <f>SUMIFS('EXPORT VENTE 2022'!$L:$L,'EXPORT VENTE 2022'!$G:$G,$A79,'EXPORT VENTE 2022'!$V:$V,AJ$1)</f>
        <v>0</v>
      </c>
      <c r="AK79" s="39">
        <f>SUMIFS('EXPORT VENTE 2022'!$L:$L,'EXPORT VENTE 2022'!$G:$G,$A79,'EXPORT VENTE 2022'!$V:$V,AK$1)</f>
        <v>0</v>
      </c>
      <c r="AL79" s="39">
        <f>SUMIFS('EXPORT VENTE 2022'!$L:$L,'EXPORT VENTE 2022'!$G:$G,$A79,'EXPORT VENTE 2022'!$V:$V,AL$1)</f>
        <v>0</v>
      </c>
      <c r="AM79" s="39">
        <f>SUMIFS('EXPORT VENTE 2022'!$L:$L,'EXPORT VENTE 2022'!$G:$G,$A79,'EXPORT VENTE 2022'!$V:$V,AM$1)</f>
        <v>0</v>
      </c>
      <c r="AN79" s="39">
        <f>SUMIFS('EXPORT VENTE 2022'!$L:$L,'EXPORT VENTE 2022'!$G:$G,$A79,'EXPORT VENTE 2022'!$V:$V,AN$1)</f>
        <v>0</v>
      </c>
      <c r="AO79" s="39">
        <f>SUMIFS('EXPORT VENTE 2022'!$L:$L,'EXPORT VENTE 2022'!$G:$G,$A79,'EXPORT VENTE 2022'!$V:$V,AO$1)</f>
        <v>0</v>
      </c>
      <c r="AP79" s="39">
        <f>SUMIFS('EXPORT VENTE 2022'!$L:$L,'EXPORT VENTE 2022'!$G:$G,$A79,'EXPORT VENTE 2022'!$V:$V,AP$1)</f>
        <v>0</v>
      </c>
      <c r="AQ79" s="39">
        <f>SUMIFS('EXPORT VENTE 2022'!$L:$L,'EXPORT VENTE 2022'!$G:$G,$A79,'EXPORT VENTE 2022'!$V:$V,AQ$1)</f>
        <v>0</v>
      </c>
      <c r="AR79" s="39">
        <f>SUMIFS('EXPORT VENTE 2022'!$L:$L,'EXPORT VENTE 2022'!$G:$G,$A79,'EXPORT VENTE 2022'!$V:$V,AR$1)</f>
        <v>0</v>
      </c>
      <c r="AS79" s="39">
        <f>SUMIFS('EXPORT VENTE 2022'!$L:$L,'EXPORT VENTE 2022'!$G:$G,$A79,'EXPORT VENTE 2022'!$V:$V,AS$1)</f>
        <v>0</v>
      </c>
      <c r="AT79" s="39">
        <f>SUMIFS('EXPORT VENTE 2022'!$L:$L,'EXPORT VENTE 2022'!$G:$G,$A79,'EXPORT VENTE 2022'!$V:$V,AT$1)</f>
        <v>0</v>
      </c>
      <c r="AU79" s="39">
        <f>SUMIFS('EXPORT VENTE 2022'!$L:$L,'EXPORT VENTE 2022'!$G:$G,$A79,'EXPORT VENTE 2022'!$V:$V,AU$1)</f>
        <v>0</v>
      </c>
      <c r="AV79" s="39">
        <f>SUMIFS('EXPORT VENTE 2022'!$L:$L,'EXPORT VENTE 2022'!$G:$G,$A79,'EXPORT VENTE 2022'!$V:$V,AV$1)</f>
        <v>0</v>
      </c>
      <c r="AW79" s="39">
        <f>SUMIFS('EXPORT VENTE 2022'!$L:$L,'EXPORT VENTE 2022'!$G:$G,$A79,'EXPORT VENTE 2022'!$V:$V,AW$1)</f>
        <v>0</v>
      </c>
      <c r="AX79" s="39">
        <f>SUMIFS('EXPORT VENTE 2022'!$L:$L,'EXPORT VENTE 2022'!$G:$G,$A79,'EXPORT VENTE 2022'!$V:$V,AX$1)</f>
        <v>0</v>
      </c>
      <c r="AY79" s="39">
        <f>SUMIFS('EXPORT VENTE 2022'!$L:$L,'EXPORT VENTE 2022'!$G:$G,$A79,'EXPORT VENTE 2022'!$V:$V,AY$1)</f>
        <v>0</v>
      </c>
      <c r="AZ79" s="39">
        <f>SUMIFS('EXPORT VENTE 2022'!$L:$L,'EXPORT VENTE 2022'!$G:$G,$A79,'EXPORT VENTE 2022'!$V:$V,AZ$1)</f>
        <v>0</v>
      </c>
      <c r="BA79" s="39">
        <f>SUMIFS('EXPORT VENTE 2022'!$L:$L,'EXPORT VENTE 2022'!$G:$G,$A79,'EXPORT VENTE 2022'!$V:$V,BA$1)</f>
        <v>0</v>
      </c>
      <c r="BB79">
        <f t="shared" ref="BB79:BB83" si="8">SUM(B79:BA79)</f>
        <v>0</v>
      </c>
      <c r="BC79" s="198" t="e">
        <f>BB79/$BB$89</f>
        <v>#DIV/0!</v>
      </c>
    </row>
    <row r="80" spans="1:55" x14ac:dyDescent="0.2">
      <c r="A80" s="115" t="s">
        <v>116</v>
      </c>
      <c r="B80" s="39">
        <f>SUMIFS('EXPORT VENTE 2022'!$L:$L,'EXPORT VENTE 2022'!$G:$G,$A80,'EXPORT VENTE 2022'!$V:$V,B$1)</f>
        <v>0</v>
      </c>
      <c r="C80" s="39">
        <f>SUMIFS('EXPORT VENTE 2022'!$L:$L,'EXPORT VENTE 2022'!$G:$G,$A80,'EXPORT VENTE 2022'!$V:$V,C$1)</f>
        <v>0</v>
      </c>
      <c r="D80" s="39">
        <f>SUMIFS('EXPORT VENTE 2022'!$L:$L,'EXPORT VENTE 2022'!$G:$G,$A80,'EXPORT VENTE 2022'!$V:$V,D$1)</f>
        <v>0</v>
      </c>
      <c r="E80" s="39">
        <f>SUMIFS('EXPORT VENTE 2022'!$L:$L,'EXPORT VENTE 2022'!$G:$G,$A80,'EXPORT VENTE 2022'!$V:$V,E$1)</f>
        <v>0</v>
      </c>
      <c r="F80" s="39">
        <f>SUMIFS('EXPORT VENTE 2022'!$L:$L,'EXPORT VENTE 2022'!$G:$G,$A80,'EXPORT VENTE 2022'!$V:$V,F$1)</f>
        <v>0</v>
      </c>
      <c r="G80" s="39">
        <f>SUMIFS('EXPORT VENTE 2022'!$L:$L,'EXPORT VENTE 2022'!$G:$G,$A80,'EXPORT VENTE 2022'!$V:$V,G$1)</f>
        <v>0</v>
      </c>
      <c r="H80" s="39">
        <f>SUMIFS('EXPORT VENTE 2022'!$L:$L,'EXPORT VENTE 2022'!$G:$G,$A80,'EXPORT VENTE 2022'!$V:$V,H$1)</f>
        <v>0</v>
      </c>
      <c r="I80" s="39">
        <f>SUMIFS('EXPORT VENTE 2022'!$L:$L,'EXPORT VENTE 2022'!$G:$G,$A80,'EXPORT VENTE 2022'!$V:$V,I$1)</f>
        <v>0</v>
      </c>
      <c r="J80" s="39">
        <f>SUMIFS('EXPORT VENTE 2022'!$L:$L,'EXPORT VENTE 2022'!$G:$G,$A80,'EXPORT VENTE 2022'!$V:$V,J$1)</f>
        <v>0</v>
      </c>
      <c r="K80" s="39">
        <f>SUMIFS('EXPORT VENTE 2022'!$L:$L,'EXPORT VENTE 2022'!$G:$G,$A80,'EXPORT VENTE 2022'!$V:$V,K$1)</f>
        <v>0</v>
      </c>
      <c r="L80" s="39">
        <f>SUMIFS('EXPORT VENTE 2022'!$L:$L,'EXPORT VENTE 2022'!$G:$G,$A80,'EXPORT VENTE 2022'!$V:$V,L$1)</f>
        <v>0</v>
      </c>
      <c r="M80" s="39">
        <f>SUMIFS('EXPORT VENTE 2022'!$L:$L,'EXPORT VENTE 2022'!$G:$G,$A80,'EXPORT VENTE 2022'!$V:$V,M$1)</f>
        <v>0</v>
      </c>
      <c r="N80" s="39">
        <f>SUMIFS('EXPORT VENTE 2022'!$L:$L,'EXPORT VENTE 2022'!$G:$G,$A80,'EXPORT VENTE 2022'!$V:$V,N$1)</f>
        <v>0</v>
      </c>
      <c r="O80" s="39">
        <f>SUMIFS('EXPORT VENTE 2022'!$L:$L,'EXPORT VENTE 2022'!$G:$G,$A80,'EXPORT VENTE 2022'!$V:$V,O$1)</f>
        <v>0</v>
      </c>
      <c r="P80" s="39">
        <f>SUMIFS('EXPORT VENTE 2022'!$L:$L,'EXPORT VENTE 2022'!$G:$G,$A80,'EXPORT VENTE 2022'!$V:$V,P$1)</f>
        <v>0</v>
      </c>
      <c r="Q80" s="39">
        <f>SUMIFS('EXPORT VENTE 2022'!$L:$L,'EXPORT VENTE 2022'!$G:$G,$A80,'EXPORT VENTE 2022'!$V:$V,Q$1)</f>
        <v>0</v>
      </c>
      <c r="R80" s="39">
        <f>SUMIFS('EXPORT VENTE 2022'!$L:$L,'EXPORT VENTE 2022'!$G:$G,$A80,'EXPORT VENTE 2022'!$V:$V,R$1)</f>
        <v>0</v>
      </c>
      <c r="S80" s="39">
        <f>SUMIFS('EXPORT VENTE 2022'!$L:$L,'EXPORT VENTE 2022'!$G:$G,$A80,'EXPORT VENTE 2022'!$V:$V,S$1)</f>
        <v>0</v>
      </c>
      <c r="T80" s="39">
        <f>SUMIFS('EXPORT VENTE 2022'!$L:$L,'EXPORT VENTE 2022'!$G:$G,$A80,'EXPORT VENTE 2022'!$V:$V,T$1)</f>
        <v>0</v>
      </c>
      <c r="U80" s="39">
        <f>SUMIFS('EXPORT VENTE 2022'!$L:$L,'EXPORT VENTE 2022'!$G:$G,$A80,'EXPORT VENTE 2022'!$V:$V,U$1)</f>
        <v>0</v>
      </c>
      <c r="V80" s="39">
        <f>SUMIFS('EXPORT VENTE 2022'!$L:$L,'EXPORT VENTE 2022'!$G:$G,$A80,'EXPORT VENTE 2022'!$V:$V,V$1)</f>
        <v>0</v>
      </c>
      <c r="W80" s="39">
        <f>SUMIFS('EXPORT VENTE 2022'!$L:$L,'EXPORT VENTE 2022'!$G:$G,$A80,'EXPORT VENTE 2022'!$V:$V,W$1)</f>
        <v>0</v>
      </c>
      <c r="X80" s="39">
        <f>SUMIFS('EXPORT VENTE 2022'!$L:$L,'EXPORT VENTE 2022'!$G:$G,$A80,'EXPORT VENTE 2022'!$V:$V,X$1)</f>
        <v>0</v>
      </c>
      <c r="Y80" s="39">
        <f>SUMIFS('EXPORT VENTE 2022'!$L:$L,'EXPORT VENTE 2022'!$G:$G,$A80,'EXPORT VENTE 2022'!$V:$V,Y$1)</f>
        <v>0</v>
      </c>
      <c r="Z80" s="39">
        <f>SUMIFS('EXPORT VENTE 2022'!$L:$L,'EXPORT VENTE 2022'!$G:$G,$A80,'EXPORT VENTE 2022'!$V:$V,Z$1)</f>
        <v>0</v>
      </c>
      <c r="AA80" s="39">
        <f>SUMIFS('EXPORT VENTE 2022'!$L:$L,'EXPORT VENTE 2022'!$G:$G,$A80,'EXPORT VENTE 2022'!$V:$V,AA$1)</f>
        <v>0</v>
      </c>
      <c r="AB80" s="39">
        <f>SUMIFS('EXPORT VENTE 2022'!$L:$L,'EXPORT VENTE 2022'!$G:$G,$A80,'EXPORT VENTE 2022'!$V:$V,AB$1)</f>
        <v>0</v>
      </c>
      <c r="AC80" s="39">
        <f>SUMIFS('EXPORT VENTE 2022'!$L:$L,'EXPORT VENTE 2022'!$G:$G,$A80,'EXPORT VENTE 2022'!$V:$V,AC$1)</f>
        <v>0</v>
      </c>
      <c r="AD80" s="39">
        <f>SUMIFS('EXPORT VENTE 2022'!$L:$L,'EXPORT VENTE 2022'!$G:$G,$A80,'EXPORT VENTE 2022'!$V:$V,AD$1)</f>
        <v>0</v>
      </c>
      <c r="AE80" s="39">
        <f>SUMIFS('EXPORT VENTE 2022'!$L:$L,'EXPORT VENTE 2022'!$G:$G,$A80,'EXPORT VENTE 2022'!$V:$V,AE$1)</f>
        <v>0</v>
      </c>
      <c r="AF80" s="39">
        <f>SUMIFS('EXPORT VENTE 2022'!$L:$L,'EXPORT VENTE 2022'!$G:$G,$A80,'EXPORT VENTE 2022'!$V:$V,AF$1)</f>
        <v>0</v>
      </c>
      <c r="AG80" s="39">
        <f>SUMIFS('EXPORT VENTE 2022'!$L:$L,'EXPORT VENTE 2022'!$G:$G,$A80,'EXPORT VENTE 2022'!$V:$V,AG$1)</f>
        <v>0</v>
      </c>
      <c r="AH80" s="39">
        <f>SUMIFS('EXPORT VENTE 2022'!$L:$L,'EXPORT VENTE 2022'!$G:$G,$A80,'EXPORT VENTE 2022'!$V:$V,AH$1)</f>
        <v>0</v>
      </c>
      <c r="AI80" s="39">
        <f>SUMIFS('EXPORT VENTE 2022'!$L:$L,'EXPORT VENTE 2022'!$G:$G,$A80,'EXPORT VENTE 2022'!$V:$V,AI$1)</f>
        <v>0</v>
      </c>
      <c r="AJ80" s="39">
        <f>SUMIFS('EXPORT VENTE 2022'!$L:$L,'EXPORT VENTE 2022'!$G:$G,$A80,'EXPORT VENTE 2022'!$V:$V,AJ$1)</f>
        <v>0</v>
      </c>
      <c r="AK80" s="39">
        <f>SUMIFS('EXPORT VENTE 2022'!$L:$L,'EXPORT VENTE 2022'!$G:$G,$A80,'EXPORT VENTE 2022'!$V:$V,AK$1)</f>
        <v>0</v>
      </c>
      <c r="AL80" s="39">
        <f>SUMIFS('EXPORT VENTE 2022'!$L:$L,'EXPORT VENTE 2022'!$G:$G,$A80,'EXPORT VENTE 2022'!$V:$V,AL$1)</f>
        <v>0</v>
      </c>
      <c r="AM80" s="39">
        <f>SUMIFS('EXPORT VENTE 2022'!$L:$L,'EXPORT VENTE 2022'!$G:$G,$A80,'EXPORT VENTE 2022'!$V:$V,AM$1)</f>
        <v>0</v>
      </c>
      <c r="AN80" s="39">
        <f>SUMIFS('EXPORT VENTE 2022'!$L:$L,'EXPORT VENTE 2022'!$G:$G,$A80,'EXPORT VENTE 2022'!$V:$V,AN$1)</f>
        <v>0</v>
      </c>
      <c r="AO80" s="39">
        <f>SUMIFS('EXPORT VENTE 2022'!$L:$L,'EXPORT VENTE 2022'!$G:$G,$A80,'EXPORT VENTE 2022'!$V:$V,AO$1)</f>
        <v>0</v>
      </c>
      <c r="AP80" s="39">
        <f>SUMIFS('EXPORT VENTE 2022'!$L:$L,'EXPORT VENTE 2022'!$G:$G,$A80,'EXPORT VENTE 2022'!$V:$V,AP$1)</f>
        <v>0</v>
      </c>
      <c r="AQ80" s="39">
        <f>SUMIFS('EXPORT VENTE 2022'!$L:$L,'EXPORT VENTE 2022'!$G:$G,$A80,'EXPORT VENTE 2022'!$V:$V,AQ$1)</f>
        <v>0</v>
      </c>
      <c r="AR80" s="39">
        <f>SUMIFS('EXPORT VENTE 2022'!$L:$L,'EXPORT VENTE 2022'!$G:$G,$A80,'EXPORT VENTE 2022'!$V:$V,AR$1)</f>
        <v>0</v>
      </c>
      <c r="AS80" s="39">
        <f>SUMIFS('EXPORT VENTE 2022'!$L:$L,'EXPORT VENTE 2022'!$G:$G,$A80,'EXPORT VENTE 2022'!$V:$V,AS$1)</f>
        <v>0</v>
      </c>
      <c r="AT80" s="39">
        <f>SUMIFS('EXPORT VENTE 2022'!$L:$L,'EXPORT VENTE 2022'!$G:$G,$A80,'EXPORT VENTE 2022'!$V:$V,AT$1)</f>
        <v>0</v>
      </c>
      <c r="AU80" s="39">
        <f>SUMIFS('EXPORT VENTE 2022'!$L:$L,'EXPORT VENTE 2022'!$G:$G,$A80,'EXPORT VENTE 2022'!$V:$V,AU$1)</f>
        <v>0</v>
      </c>
      <c r="AV80" s="39">
        <f>SUMIFS('EXPORT VENTE 2022'!$L:$L,'EXPORT VENTE 2022'!$G:$G,$A80,'EXPORT VENTE 2022'!$V:$V,AV$1)</f>
        <v>0</v>
      </c>
      <c r="AW80" s="39">
        <f>SUMIFS('EXPORT VENTE 2022'!$L:$L,'EXPORT VENTE 2022'!$G:$G,$A80,'EXPORT VENTE 2022'!$V:$V,AW$1)</f>
        <v>0</v>
      </c>
      <c r="AX80" s="39">
        <f>SUMIFS('EXPORT VENTE 2022'!$L:$L,'EXPORT VENTE 2022'!$G:$G,$A80,'EXPORT VENTE 2022'!$V:$V,AX$1)</f>
        <v>0</v>
      </c>
      <c r="AY80" s="39">
        <f>SUMIFS('EXPORT VENTE 2022'!$L:$L,'EXPORT VENTE 2022'!$G:$G,$A80,'EXPORT VENTE 2022'!$V:$V,AY$1)</f>
        <v>0</v>
      </c>
      <c r="AZ80" s="39">
        <f>SUMIFS('EXPORT VENTE 2022'!$L:$L,'EXPORT VENTE 2022'!$G:$G,$A80,'EXPORT VENTE 2022'!$V:$V,AZ$1)</f>
        <v>0</v>
      </c>
      <c r="BA80" s="39">
        <f>SUMIFS('EXPORT VENTE 2022'!$L:$L,'EXPORT VENTE 2022'!$G:$G,$A80,'EXPORT VENTE 2022'!$V:$V,BA$1)</f>
        <v>0</v>
      </c>
      <c r="BB80">
        <f t="shared" si="8"/>
        <v>0</v>
      </c>
      <c r="BC80" s="198" t="e">
        <f>BB80/$BB$89</f>
        <v>#DIV/0!</v>
      </c>
    </row>
    <row r="81" spans="1:55" x14ac:dyDescent="0.2">
      <c r="A81" s="115" t="s">
        <v>114</v>
      </c>
      <c r="B81" s="39">
        <f>SUMIFS('EXPORT VENTE 2022'!$L:$L,'EXPORT VENTE 2022'!$G:$G,$A81,'EXPORT VENTE 2022'!$V:$V,B$1)</f>
        <v>0</v>
      </c>
      <c r="C81" s="39">
        <f>SUMIFS('EXPORT VENTE 2022'!$L:$L,'EXPORT VENTE 2022'!$G:$G,$A81,'EXPORT VENTE 2022'!$V:$V,C$1)</f>
        <v>0</v>
      </c>
      <c r="D81" s="39">
        <f>SUMIFS('EXPORT VENTE 2022'!$L:$L,'EXPORT VENTE 2022'!$G:$G,$A81,'EXPORT VENTE 2022'!$V:$V,D$1)</f>
        <v>0</v>
      </c>
      <c r="E81" s="39">
        <f>SUMIFS('EXPORT VENTE 2022'!$L:$L,'EXPORT VENTE 2022'!$G:$G,$A81,'EXPORT VENTE 2022'!$V:$V,E$1)</f>
        <v>0</v>
      </c>
      <c r="F81" s="39">
        <f>SUMIFS('EXPORT VENTE 2022'!$L:$L,'EXPORT VENTE 2022'!$G:$G,$A81,'EXPORT VENTE 2022'!$V:$V,F$1)</f>
        <v>0</v>
      </c>
      <c r="G81" s="39">
        <f>SUMIFS('EXPORT VENTE 2022'!$L:$L,'EXPORT VENTE 2022'!$G:$G,$A81,'EXPORT VENTE 2022'!$V:$V,G$1)</f>
        <v>0</v>
      </c>
      <c r="H81" s="39">
        <f>SUMIFS('EXPORT VENTE 2022'!$L:$L,'EXPORT VENTE 2022'!$G:$G,$A81,'EXPORT VENTE 2022'!$V:$V,H$1)</f>
        <v>0</v>
      </c>
      <c r="I81" s="39">
        <f>SUMIFS('EXPORT VENTE 2022'!$L:$L,'EXPORT VENTE 2022'!$G:$G,$A81,'EXPORT VENTE 2022'!$V:$V,I$1)</f>
        <v>0</v>
      </c>
      <c r="J81" s="39">
        <f>SUMIFS('EXPORT VENTE 2022'!$L:$L,'EXPORT VENTE 2022'!$G:$G,$A81,'EXPORT VENTE 2022'!$V:$V,J$1)</f>
        <v>0</v>
      </c>
      <c r="K81" s="39">
        <f>SUMIFS('EXPORT VENTE 2022'!$L:$L,'EXPORT VENTE 2022'!$G:$G,$A81,'EXPORT VENTE 2022'!$V:$V,K$1)</f>
        <v>0</v>
      </c>
      <c r="L81" s="39">
        <f>SUMIFS('EXPORT VENTE 2022'!$L:$L,'EXPORT VENTE 2022'!$G:$G,$A81,'EXPORT VENTE 2022'!$V:$V,L$1)</f>
        <v>0</v>
      </c>
      <c r="M81" s="39">
        <f>SUMIFS('EXPORT VENTE 2022'!$L:$L,'EXPORT VENTE 2022'!$G:$G,$A81,'EXPORT VENTE 2022'!$V:$V,M$1)</f>
        <v>0</v>
      </c>
      <c r="N81" s="39">
        <f>SUMIFS('EXPORT VENTE 2022'!$L:$L,'EXPORT VENTE 2022'!$G:$G,$A81,'EXPORT VENTE 2022'!$V:$V,N$1)</f>
        <v>0</v>
      </c>
      <c r="O81" s="39">
        <f>SUMIFS('EXPORT VENTE 2022'!$L:$L,'EXPORT VENTE 2022'!$G:$G,$A81,'EXPORT VENTE 2022'!$V:$V,O$1)</f>
        <v>0</v>
      </c>
      <c r="P81" s="39">
        <f>SUMIFS('EXPORT VENTE 2022'!$L:$L,'EXPORT VENTE 2022'!$G:$G,$A81,'EXPORT VENTE 2022'!$V:$V,P$1)</f>
        <v>0</v>
      </c>
      <c r="Q81" s="39">
        <f>SUMIFS('EXPORT VENTE 2022'!$L:$L,'EXPORT VENTE 2022'!$G:$G,$A81,'EXPORT VENTE 2022'!$V:$V,Q$1)</f>
        <v>0</v>
      </c>
      <c r="R81" s="39">
        <f>SUMIFS('EXPORT VENTE 2022'!$L:$L,'EXPORT VENTE 2022'!$G:$G,$A81,'EXPORT VENTE 2022'!$V:$V,R$1)</f>
        <v>0</v>
      </c>
      <c r="S81" s="39">
        <f>SUMIFS('EXPORT VENTE 2022'!$L:$L,'EXPORT VENTE 2022'!$G:$G,$A81,'EXPORT VENTE 2022'!$V:$V,S$1)</f>
        <v>0</v>
      </c>
      <c r="T81" s="39">
        <f>SUMIFS('EXPORT VENTE 2022'!$L:$L,'EXPORT VENTE 2022'!$G:$G,$A81,'EXPORT VENTE 2022'!$V:$V,T$1)</f>
        <v>0</v>
      </c>
      <c r="U81" s="39">
        <f>SUMIFS('EXPORT VENTE 2022'!$L:$L,'EXPORT VENTE 2022'!$G:$G,$A81,'EXPORT VENTE 2022'!$V:$V,U$1)</f>
        <v>0</v>
      </c>
      <c r="V81" s="39">
        <f>SUMIFS('EXPORT VENTE 2022'!$L:$L,'EXPORT VENTE 2022'!$G:$G,$A81,'EXPORT VENTE 2022'!$V:$V,V$1)</f>
        <v>0</v>
      </c>
      <c r="W81" s="39">
        <f>SUMIFS('EXPORT VENTE 2022'!$L:$L,'EXPORT VENTE 2022'!$G:$G,$A81,'EXPORT VENTE 2022'!$V:$V,W$1)</f>
        <v>0</v>
      </c>
      <c r="X81" s="39">
        <f>SUMIFS('EXPORT VENTE 2022'!$L:$L,'EXPORT VENTE 2022'!$G:$G,$A81,'EXPORT VENTE 2022'!$V:$V,X$1)</f>
        <v>0</v>
      </c>
      <c r="Y81" s="39">
        <f>SUMIFS('EXPORT VENTE 2022'!$L:$L,'EXPORT VENTE 2022'!$G:$G,$A81,'EXPORT VENTE 2022'!$V:$V,Y$1)</f>
        <v>0</v>
      </c>
      <c r="Z81" s="39">
        <f>SUMIFS('EXPORT VENTE 2022'!$L:$L,'EXPORT VENTE 2022'!$G:$G,$A81,'EXPORT VENTE 2022'!$V:$V,Z$1)</f>
        <v>0</v>
      </c>
      <c r="AA81" s="39">
        <f>SUMIFS('EXPORT VENTE 2022'!$L:$L,'EXPORT VENTE 2022'!$G:$G,$A81,'EXPORT VENTE 2022'!$V:$V,AA$1)</f>
        <v>0</v>
      </c>
      <c r="AB81" s="39">
        <f>SUMIFS('EXPORT VENTE 2022'!$L:$L,'EXPORT VENTE 2022'!$G:$G,$A81,'EXPORT VENTE 2022'!$V:$V,AB$1)</f>
        <v>0</v>
      </c>
      <c r="AC81" s="39">
        <f>SUMIFS('EXPORT VENTE 2022'!$L:$L,'EXPORT VENTE 2022'!$G:$G,$A81,'EXPORT VENTE 2022'!$V:$V,AC$1)</f>
        <v>0</v>
      </c>
      <c r="AD81" s="39">
        <f>SUMIFS('EXPORT VENTE 2022'!$L:$L,'EXPORT VENTE 2022'!$G:$G,$A81,'EXPORT VENTE 2022'!$V:$V,AD$1)</f>
        <v>0</v>
      </c>
      <c r="AE81" s="39">
        <f>SUMIFS('EXPORT VENTE 2022'!$L:$L,'EXPORT VENTE 2022'!$G:$G,$A81,'EXPORT VENTE 2022'!$V:$V,AE$1)</f>
        <v>0</v>
      </c>
      <c r="AF81" s="39">
        <f>SUMIFS('EXPORT VENTE 2022'!$L:$L,'EXPORT VENTE 2022'!$G:$G,$A81,'EXPORT VENTE 2022'!$V:$V,AF$1)</f>
        <v>0</v>
      </c>
      <c r="AG81" s="39">
        <f>SUMIFS('EXPORT VENTE 2022'!$L:$L,'EXPORT VENTE 2022'!$G:$G,$A81,'EXPORT VENTE 2022'!$V:$V,AG$1)</f>
        <v>0</v>
      </c>
      <c r="AH81" s="39">
        <f>SUMIFS('EXPORT VENTE 2022'!$L:$L,'EXPORT VENTE 2022'!$G:$G,$A81,'EXPORT VENTE 2022'!$V:$V,AH$1)</f>
        <v>0</v>
      </c>
      <c r="AI81" s="39">
        <f>SUMIFS('EXPORT VENTE 2022'!$L:$L,'EXPORT VENTE 2022'!$G:$G,$A81,'EXPORT VENTE 2022'!$V:$V,AI$1)</f>
        <v>0</v>
      </c>
      <c r="AJ81" s="39">
        <f>SUMIFS('EXPORT VENTE 2022'!$L:$L,'EXPORT VENTE 2022'!$G:$G,$A81,'EXPORT VENTE 2022'!$V:$V,AJ$1)</f>
        <v>0</v>
      </c>
      <c r="AK81" s="39">
        <f>SUMIFS('EXPORT VENTE 2022'!$L:$L,'EXPORT VENTE 2022'!$G:$G,$A81,'EXPORT VENTE 2022'!$V:$V,AK$1)</f>
        <v>0</v>
      </c>
      <c r="AL81" s="39">
        <f>SUMIFS('EXPORT VENTE 2022'!$L:$L,'EXPORT VENTE 2022'!$G:$G,$A81,'EXPORT VENTE 2022'!$V:$V,AL$1)</f>
        <v>0</v>
      </c>
      <c r="AM81" s="39">
        <f>SUMIFS('EXPORT VENTE 2022'!$L:$L,'EXPORT VENTE 2022'!$G:$G,$A81,'EXPORT VENTE 2022'!$V:$V,AM$1)</f>
        <v>0</v>
      </c>
      <c r="AN81" s="39">
        <f>SUMIFS('EXPORT VENTE 2022'!$L:$L,'EXPORT VENTE 2022'!$G:$G,$A81,'EXPORT VENTE 2022'!$V:$V,AN$1)</f>
        <v>0</v>
      </c>
      <c r="AO81" s="39">
        <f>SUMIFS('EXPORT VENTE 2022'!$L:$L,'EXPORT VENTE 2022'!$G:$G,$A81,'EXPORT VENTE 2022'!$V:$V,AO$1)</f>
        <v>0</v>
      </c>
      <c r="AP81" s="39">
        <f>SUMIFS('EXPORT VENTE 2022'!$L:$L,'EXPORT VENTE 2022'!$G:$G,$A81,'EXPORT VENTE 2022'!$V:$V,AP$1)</f>
        <v>0</v>
      </c>
      <c r="AQ81" s="39">
        <f>SUMIFS('EXPORT VENTE 2022'!$L:$L,'EXPORT VENTE 2022'!$G:$G,$A81,'EXPORT VENTE 2022'!$V:$V,AQ$1)</f>
        <v>0</v>
      </c>
      <c r="AR81" s="39">
        <f>SUMIFS('EXPORT VENTE 2022'!$L:$L,'EXPORT VENTE 2022'!$G:$G,$A81,'EXPORT VENTE 2022'!$V:$V,AR$1)</f>
        <v>0</v>
      </c>
      <c r="AS81" s="39">
        <f>SUMIFS('EXPORT VENTE 2022'!$L:$L,'EXPORT VENTE 2022'!$G:$G,$A81,'EXPORT VENTE 2022'!$V:$V,AS$1)</f>
        <v>0</v>
      </c>
      <c r="AT81" s="39">
        <f>SUMIFS('EXPORT VENTE 2022'!$L:$L,'EXPORT VENTE 2022'!$G:$G,$A81,'EXPORT VENTE 2022'!$V:$V,AT$1)</f>
        <v>0</v>
      </c>
      <c r="AU81" s="39">
        <f>SUMIFS('EXPORT VENTE 2022'!$L:$L,'EXPORT VENTE 2022'!$G:$G,$A81,'EXPORT VENTE 2022'!$V:$V,AU$1)</f>
        <v>0</v>
      </c>
      <c r="AV81" s="39">
        <f>SUMIFS('EXPORT VENTE 2022'!$L:$L,'EXPORT VENTE 2022'!$G:$G,$A81,'EXPORT VENTE 2022'!$V:$V,AV$1)</f>
        <v>0</v>
      </c>
      <c r="AW81" s="39">
        <f>SUMIFS('EXPORT VENTE 2022'!$L:$L,'EXPORT VENTE 2022'!$G:$G,$A81,'EXPORT VENTE 2022'!$V:$V,AW$1)</f>
        <v>0</v>
      </c>
      <c r="AX81" s="39">
        <f>SUMIFS('EXPORT VENTE 2022'!$L:$L,'EXPORT VENTE 2022'!$G:$G,$A81,'EXPORT VENTE 2022'!$V:$V,AX$1)</f>
        <v>0</v>
      </c>
      <c r="AY81" s="39">
        <f>SUMIFS('EXPORT VENTE 2022'!$L:$L,'EXPORT VENTE 2022'!$G:$G,$A81,'EXPORT VENTE 2022'!$V:$V,AY$1)</f>
        <v>0</v>
      </c>
      <c r="AZ81" s="39">
        <f>SUMIFS('EXPORT VENTE 2022'!$L:$L,'EXPORT VENTE 2022'!$G:$G,$A81,'EXPORT VENTE 2022'!$V:$V,AZ$1)</f>
        <v>0</v>
      </c>
      <c r="BA81" s="39">
        <f>SUMIFS('EXPORT VENTE 2022'!$L:$L,'EXPORT VENTE 2022'!$G:$G,$A81,'EXPORT VENTE 2022'!$V:$V,BA$1)</f>
        <v>0</v>
      </c>
      <c r="BB81">
        <f t="shared" si="8"/>
        <v>0</v>
      </c>
      <c r="BC81" s="198" t="e">
        <f>BB81/$BB$89</f>
        <v>#DIV/0!</v>
      </c>
    </row>
    <row r="82" spans="1:55" x14ac:dyDescent="0.2">
      <c r="A82" s="252" t="s">
        <v>294</v>
      </c>
      <c r="B82" s="39">
        <f>SUMIFS('EXPORT VENTE 2022'!$L:$L,'EXPORT VENTE 2022'!$G:$G,$A82,'EXPORT VENTE 2022'!$V:$V,B$1)</f>
        <v>0</v>
      </c>
      <c r="C82" s="39">
        <f>SUMIFS('EXPORT VENTE 2022'!$L:$L,'EXPORT VENTE 2022'!$G:$G,$A82,'EXPORT VENTE 2022'!$V:$V,C$1)</f>
        <v>0</v>
      </c>
      <c r="D82" s="39">
        <f>SUMIFS('EXPORT VENTE 2022'!$L:$L,'EXPORT VENTE 2022'!$G:$G,$A82,'EXPORT VENTE 2022'!$V:$V,D$1)</f>
        <v>0</v>
      </c>
      <c r="E82" s="39">
        <f>SUMIFS('EXPORT VENTE 2022'!$L:$L,'EXPORT VENTE 2022'!$G:$G,$A82,'EXPORT VENTE 2022'!$V:$V,E$1)</f>
        <v>0</v>
      </c>
      <c r="F82" s="39">
        <f>SUMIFS('EXPORT VENTE 2022'!$L:$L,'EXPORT VENTE 2022'!$G:$G,$A82,'EXPORT VENTE 2022'!$V:$V,F$1)</f>
        <v>0</v>
      </c>
      <c r="G82" s="39">
        <f>SUMIFS('EXPORT VENTE 2022'!$L:$L,'EXPORT VENTE 2022'!$G:$G,$A82,'EXPORT VENTE 2022'!$V:$V,G$1)</f>
        <v>0</v>
      </c>
      <c r="H82" s="39">
        <f>SUMIFS('EXPORT VENTE 2022'!$L:$L,'EXPORT VENTE 2022'!$G:$G,$A82,'EXPORT VENTE 2022'!$V:$V,H$1)</f>
        <v>0</v>
      </c>
      <c r="I82" s="39">
        <f>SUMIFS('EXPORT VENTE 2022'!$L:$L,'EXPORT VENTE 2022'!$G:$G,$A82,'EXPORT VENTE 2022'!$V:$V,I$1)</f>
        <v>0</v>
      </c>
      <c r="J82" s="39">
        <f>SUMIFS('EXPORT VENTE 2022'!$L:$L,'EXPORT VENTE 2022'!$G:$G,$A82,'EXPORT VENTE 2022'!$V:$V,J$1)</f>
        <v>0</v>
      </c>
      <c r="K82" s="39">
        <f>SUMIFS('EXPORT VENTE 2022'!$L:$L,'EXPORT VENTE 2022'!$G:$G,$A82,'EXPORT VENTE 2022'!$V:$V,K$1)</f>
        <v>0</v>
      </c>
      <c r="L82" s="39">
        <f>SUMIFS('EXPORT VENTE 2022'!$L:$L,'EXPORT VENTE 2022'!$G:$G,$A82,'EXPORT VENTE 2022'!$V:$V,L$1)</f>
        <v>0</v>
      </c>
      <c r="M82" s="39">
        <f>SUMIFS('EXPORT VENTE 2022'!$L:$L,'EXPORT VENTE 2022'!$G:$G,$A82,'EXPORT VENTE 2022'!$V:$V,M$1)</f>
        <v>0</v>
      </c>
      <c r="N82" s="39">
        <f>SUMIFS('EXPORT VENTE 2022'!$L:$L,'EXPORT VENTE 2022'!$G:$G,$A82,'EXPORT VENTE 2022'!$V:$V,N$1)</f>
        <v>0</v>
      </c>
      <c r="O82" s="39">
        <f>SUMIFS('EXPORT VENTE 2022'!$L:$L,'EXPORT VENTE 2022'!$G:$G,$A82,'EXPORT VENTE 2022'!$V:$V,O$1)</f>
        <v>0</v>
      </c>
      <c r="P82" s="39">
        <f>SUMIFS('EXPORT VENTE 2022'!$L:$L,'EXPORT VENTE 2022'!$G:$G,$A82,'EXPORT VENTE 2022'!$V:$V,P$1)</f>
        <v>0</v>
      </c>
      <c r="Q82" s="39">
        <f>SUMIFS('EXPORT VENTE 2022'!$L:$L,'EXPORT VENTE 2022'!$G:$G,$A82,'EXPORT VENTE 2022'!$V:$V,Q$1)</f>
        <v>0</v>
      </c>
      <c r="R82" s="39">
        <f>SUMIFS('EXPORT VENTE 2022'!$L:$L,'EXPORT VENTE 2022'!$G:$G,$A82,'EXPORT VENTE 2022'!$V:$V,R$1)</f>
        <v>0</v>
      </c>
      <c r="S82" s="39">
        <f>SUMIFS('EXPORT VENTE 2022'!$L:$L,'EXPORT VENTE 2022'!$G:$G,$A82,'EXPORT VENTE 2022'!$V:$V,S$1)</f>
        <v>0</v>
      </c>
      <c r="T82" s="39">
        <f>SUMIFS('EXPORT VENTE 2022'!$L:$L,'EXPORT VENTE 2022'!$G:$G,$A82,'EXPORT VENTE 2022'!$V:$V,T$1)</f>
        <v>0</v>
      </c>
      <c r="U82" s="39">
        <f>SUMIFS('EXPORT VENTE 2022'!$L:$L,'EXPORT VENTE 2022'!$G:$G,$A82,'EXPORT VENTE 2022'!$V:$V,U$1)</f>
        <v>0</v>
      </c>
      <c r="V82" s="39">
        <f>SUMIFS('EXPORT VENTE 2022'!$L:$L,'EXPORT VENTE 2022'!$G:$G,$A82,'EXPORT VENTE 2022'!$V:$V,V$1)</f>
        <v>0</v>
      </c>
      <c r="W82" s="39">
        <f>SUMIFS('EXPORT VENTE 2022'!$L:$L,'EXPORT VENTE 2022'!$G:$G,$A82,'EXPORT VENTE 2022'!$V:$V,W$1)</f>
        <v>0</v>
      </c>
      <c r="X82" s="39">
        <f>SUMIFS('EXPORT VENTE 2022'!$L:$L,'EXPORT VENTE 2022'!$G:$G,$A82,'EXPORT VENTE 2022'!$V:$V,X$1)</f>
        <v>0</v>
      </c>
      <c r="Y82" s="39">
        <f>SUMIFS('EXPORT VENTE 2022'!$L:$L,'EXPORT VENTE 2022'!$G:$G,$A82,'EXPORT VENTE 2022'!$V:$V,Y$1)</f>
        <v>0</v>
      </c>
      <c r="Z82" s="39">
        <f>SUMIFS('EXPORT VENTE 2022'!$L:$L,'EXPORT VENTE 2022'!$G:$G,$A82,'EXPORT VENTE 2022'!$V:$V,Z$1)</f>
        <v>0</v>
      </c>
      <c r="AA82" s="39">
        <f>SUMIFS('EXPORT VENTE 2022'!$L:$L,'EXPORT VENTE 2022'!$G:$G,$A82,'EXPORT VENTE 2022'!$V:$V,AA$1)</f>
        <v>0</v>
      </c>
      <c r="AB82" s="39">
        <f>SUMIFS('EXPORT VENTE 2022'!$L:$L,'EXPORT VENTE 2022'!$G:$G,$A82,'EXPORT VENTE 2022'!$V:$V,AB$1)</f>
        <v>0</v>
      </c>
      <c r="AC82" s="39">
        <f>SUMIFS('EXPORT VENTE 2022'!$L:$L,'EXPORT VENTE 2022'!$G:$G,$A82,'EXPORT VENTE 2022'!$V:$V,AC$1)</f>
        <v>0</v>
      </c>
      <c r="AD82" s="39">
        <f>SUMIFS('EXPORT VENTE 2022'!$L:$L,'EXPORT VENTE 2022'!$G:$G,$A82,'EXPORT VENTE 2022'!$V:$V,AD$1)</f>
        <v>0</v>
      </c>
      <c r="AE82" s="39">
        <f>SUMIFS('EXPORT VENTE 2022'!$L:$L,'EXPORT VENTE 2022'!$G:$G,$A82,'EXPORT VENTE 2022'!$V:$V,AE$1)</f>
        <v>0</v>
      </c>
      <c r="AF82" s="39">
        <f>SUMIFS('EXPORT VENTE 2022'!$L:$L,'EXPORT VENTE 2022'!$G:$G,$A82,'EXPORT VENTE 2022'!$V:$V,AF$1)</f>
        <v>0</v>
      </c>
      <c r="AG82" s="39">
        <f>SUMIFS('EXPORT VENTE 2022'!$L:$L,'EXPORT VENTE 2022'!$G:$G,$A82,'EXPORT VENTE 2022'!$V:$V,AG$1)</f>
        <v>0</v>
      </c>
      <c r="AH82" s="39">
        <f>SUMIFS('EXPORT VENTE 2022'!$L:$L,'EXPORT VENTE 2022'!$G:$G,$A82,'EXPORT VENTE 2022'!$V:$V,AH$1)</f>
        <v>0</v>
      </c>
      <c r="AI82" s="39">
        <f>SUMIFS('EXPORT VENTE 2022'!$L:$L,'EXPORT VENTE 2022'!$G:$G,$A82,'EXPORT VENTE 2022'!$V:$V,AI$1)</f>
        <v>0</v>
      </c>
      <c r="AJ82" s="39">
        <f>SUMIFS('EXPORT VENTE 2022'!$L:$L,'EXPORT VENTE 2022'!$G:$G,$A82,'EXPORT VENTE 2022'!$V:$V,AJ$1)</f>
        <v>0</v>
      </c>
      <c r="AK82" s="39">
        <f>SUMIFS('EXPORT VENTE 2022'!$L:$L,'EXPORT VENTE 2022'!$G:$G,$A82,'EXPORT VENTE 2022'!$V:$V,AK$1)</f>
        <v>0</v>
      </c>
      <c r="AL82" s="39">
        <f>SUMIFS('EXPORT VENTE 2022'!$L:$L,'EXPORT VENTE 2022'!$G:$G,$A82,'EXPORT VENTE 2022'!$V:$V,AL$1)</f>
        <v>0</v>
      </c>
      <c r="AM82" s="39">
        <f>SUMIFS('EXPORT VENTE 2022'!$L:$L,'EXPORT VENTE 2022'!$G:$G,$A82,'EXPORT VENTE 2022'!$V:$V,AM$1)</f>
        <v>0</v>
      </c>
      <c r="AN82" s="39">
        <f>SUMIFS('EXPORT VENTE 2022'!$L:$L,'EXPORT VENTE 2022'!$G:$G,$A82,'EXPORT VENTE 2022'!$V:$V,AN$1)</f>
        <v>0</v>
      </c>
      <c r="AO82" s="39">
        <f>SUMIFS('EXPORT VENTE 2022'!$L:$L,'EXPORT VENTE 2022'!$G:$G,$A82,'EXPORT VENTE 2022'!$V:$V,AO$1)</f>
        <v>0</v>
      </c>
      <c r="AP82" s="39">
        <f>SUMIFS('EXPORT VENTE 2022'!$L:$L,'EXPORT VENTE 2022'!$G:$G,$A82,'EXPORT VENTE 2022'!$V:$V,AP$1)</f>
        <v>0</v>
      </c>
      <c r="AQ82" s="39">
        <f>SUMIFS('EXPORT VENTE 2022'!$L:$L,'EXPORT VENTE 2022'!$G:$G,$A82,'EXPORT VENTE 2022'!$V:$V,AQ$1)</f>
        <v>0</v>
      </c>
      <c r="AR82" s="39">
        <f>SUMIFS('EXPORT VENTE 2022'!$L:$L,'EXPORT VENTE 2022'!$G:$G,$A82,'EXPORT VENTE 2022'!$V:$V,AR$1)</f>
        <v>0</v>
      </c>
      <c r="AS82" s="39">
        <f>SUMIFS('EXPORT VENTE 2022'!$L:$L,'EXPORT VENTE 2022'!$G:$G,$A82,'EXPORT VENTE 2022'!$V:$V,AS$1)</f>
        <v>0</v>
      </c>
      <c r="AT82" s="39">
        <f>SUMIFS('EXPORT VENTE 2022'!$L:$L,'EXPORT VENTE 2022'!$G:$G,$A82,'EXPORT VENTE 2022'!$V:$V,AT$1)</f>
        <v>0</v>
      </c>
      <c r="AU82" s="39">
        <f>SUMIFS('EXPORT VENTE 2022'!$L:$L,'EXPORT VENTE 2022'!$G:$G,$A82,'EXPORT VENTE 2022'!$V:$V,AU$1)</f>
        <v>0</v>
      </c>
      <c r="AV82" s="39">
        <f>SUMIFS('EXPORT VENTE 2022'!$L:$L,'EXPORT VENTE 2022'!$G:$G,$A82,'EXPORT VENTE 2022'!$V:$V,AV$1)</f>
        <v>0</v>
      </c>
      <c r="AW82" s="39">
        <f>SUMIFS('EXPORT VENTE 2022'!$L:$L,'EXPORT VENTE 2022'!$G:$G,$A82,'EXPORT VENTE 2022'!$V:$V,AW$1)</f>
        <v>0</v>
      </c>
      <c r="AX82" s="39">
        <f>SUMIFS('EXPORT VENTE 2022'!$L:$L,'EXPORT VENTE 2022'!$G:$G,$A82,'EXPORT VENTE 2022'!$V:$V,AX$1)</f>
        <v>0</v>
      </c>
      <c r="AY82" s="39">
        <f>SUMIFS('EXPORT VENTE 2022'!$L:$L,'EXPORT VENTE 2022'!$G:$G,$A82,'EXPORT VENTE 2022'!$V:$V,AY$1)</f>
        <v>0</v>
      </c>
      <c r="AZ82" s="39">
        <f>SUMIFS('EXPORT VENTE 2022'!$L:$L,'EXPORT VENTE 2022'!$G:$G,$A82,'EXPORT VENTE 2022'!$V:$V,AZ$1)</f>
        <v>0</v>
      </c>
      <c r="BA82" s="39">
        <f>SUMIFS('EXPORT VENTE 2022'!$L:$L,'EXPORT VENTE 2022'!$G:$G,$A82,'EXPORT VENTE 2022'!$V:$V,BA$1)</f>
        <v>0</v>
      </c>
      <c r="BB82">
        <f t="shared" si="8"/>
        <v>0</v>
      </c>
      <c r="BC82" s="198" t="e">
        <f>BB82/$BB$89</f>
        <v>#DIV/0!</v>
      </c>
    </row>
    <row r="83" spans="1:55" x14ac:dyDescent="0.2">
      <c r="A83" s="103" t="s">
        <v>295</v>
      </c>
      <c r="B83" s="39">
        <f>SUMIFS('EXPORT VENTE 2022'!$L:$L,'EXPORT VENTE 2022'!$G:$G,$A83,'EXPORT VENTE 2022'!$V:$V,B$1)</f>
        <v>0</v>
      </c>
      <c r="C83" s="39">
        <f>SUMIFS('EXPORT VENTE 2022'!$L:$L,'EXPORT VENTE 2022'!$G:$G,$A83,'EXPORT VENTE 2022'!$V:$V,C$1)</f>
        <v>0</v>
      </c>
      <c r="D83" s="39">
        <f>SUMIFS('EXPORT VENTE 2022'!$L:$L,'EXPORT VENTE 2022'!$G:$G,$A83,'EXPORT VENTE 2022'!$V:$V,D$1)</f>
        <v>0</v>
      </c>
      <c r="E83" s="39">
        <f>SUMIFS('EXPORT VENTE 2022'!$L:$L,'EXPORT VENTE 2022'!$G:$G,$A83,'EXPORT VENTE 2022'!$V:$V,E$1)</f>
        <v>0</v>
      </c>
      <c r="F83" s="39">
        <f>SUMIFS('EXPORT VENTE 2022'!$L:$L,'EXPORT VENTE 2022'!$G:$G,$A83,'EXPORT VENTE 2022'!$V:$V,F$1)</f>
        <v>0</v>
      </c>
      <c r="G83" s="39">
        <f>SUMIFS('EXPORT VENTE 2022'!$L:$L,'EXPORT VENTE 2022'!$G:$G,$A83,'EXPORT VENTE 2022'!$V:$V,G$1)</f>
        <v>0</v>
      </c>
      <c r="H83" s="39">
        <f>SUMIFS('EXPORT VENTE 2022'!$L:$L,'EXPORT VENTE 2022'!$G:$G,$A83,'EXPORT VENTE 2022'!$V:$V,H$1)</f>
        <v>0</v>
      </c>
      <c r="I83" s="39">
        <f>SUMIFS('EXPORT VENTE 2022'!$L:$L,'EXPORT VENTE 2022'!$G:$G,$A83,'EXPORT VENTE 2022'!$V:$V,I$1)</f>
        <v>0</v>
      </c>
      <c r="J83" s="39">
        <f>SUMIFS('EXPORT VENTE 2022'!$L:$L,'EXPORT VENTE 2022'!$G:$G,$A83,'EXPORT VENTE 2022'!$V:$V,J$1)</f>
        <v>0</v>
      </c>
      <c r="K83" s="39">
        <f>SUMIFS('EXPORT VENTE 2022'!$L:$L,'EXPORT VENTE 2022'!$G:$G,$A83,'EXPORT VENTE 2022'!$V:$V,K$1)</f>
        <v>0</v>
      </c>
      <c r="L83" s="39">
        <f>SUMIFS('EXPORT VENTE 2022'!$L:$L,'EXPORT VENTE 2022'!$G:$G,$A83,'EXPORT VENTE 2022'!$V:$V,L$1)</f>
        <v>0</v>
      </c>
      <c r="M83" s="39">
        <f>SUMIFS('EXPORT VENTE 2022'!$L:$L,'EXPORT VENTE 2022'!$G:$G,$A83,'EXPORT VENTE 2022'!$V:$V,M$1)</f>
        <v>0</v>
      </c>
      <c r="N83" s="39">
        <f>SUMIFS('EXPORT VENTE 2022'!$L:$L,'EXPORT VENTE 2022'!$G:$G,$A83,'EXPORT VENTE 2022'!$V:$V,N$1)</f>
        <v>0</v>
      </c>
      <c r="O83" s="39">
        <f>SUMIFS('EXPORT VENTE 2022'!$L:$L,'EXPORT VENTE 2022'!$G:$G,$A83,'EXPORT VENTE 2022'!$V:$V,O$1)</f>
        <v>0</v>
      </c>
      <c r="P83" s="39">
        <f>SUMIFS('EXPORT VENTE 2022'!$L:$L,'EXPORT VENTE 2022'!$G:$G,$A83,'EXPORT VENTE 2022'!$V:$V,P$1)</f>
        <v>0</v>
      </c>
      <c r="Q83" s="39">
        <f>SUMIFS('EXPORT VENTE 2022'!$L:$L,'EXPORT VENTE 2022'!$G:$G,$A83,'EXPORT VENTE 2022'!$V:$V,Q$1)</f>
        <v>0</v>
      </c>
      <c r="R83" s="39">
        <f>SUMIFS('EXPORT VENTE 2022'!$L:$L,'EXPORT VENTE 2022'!$G:$G,$A83,'EXPORT VENTE 2022'!$V:$V,R$1)</f>
        <v>0</v>
      </c>
      <c r="S83" s="39">
        <f>SUMIFS('EXPORT VENTE 2022'!$L:$L,'EXPORT VENTE 2022'!$G:$G,$A83,'EXPORT VENTE 2022'!$V:$V,S$1)</f>
        <v>0</v>
      </c>
      <c r="T83" s="39">
        <f>SUMIFS('EXPORT VENTE 2022'!$L:$L,'EXPORT VENTE 2022'!$G:$G,$A83,'EXPORT VENTE 2022'!$V:$V,T$1)</f>
        <v>0</v>
      </c>
      <c r="U83" s="39">
        <f>SUMIFS('EXPORT VENTE 2022'!$L:$L,'EXPORT VENTE 2022'!$G:$G,$A83,'EXPORT VENTE 2022'!$V:$V,U$1)</f>
        <v>0</v>
      </c>
      <c r="V83" s="39">
        <f>SUMIFS('EXPORT VENTE 2022'!$L:$L,'EXPORT VENTE 2022'!$G:$G,$A83,'EXPORT VENTE 2022'!$V:$V,V$1)</f>
        <v>0</v>
      </c>
      <c r="W83" s="39">
        <f>SUMIFS('EXPORT VENTE 2022'!$L:$L,'EXPORT VENTE 2022'!$G:$G,$A83,'EXPORT VENTE 2022'!$V:$V,W$1)</f>
        <v>0</v>
      </c>
      <c r="X83" s="39">
        <f>SUMIFS('EXPORT VENTE 2022'!$L:$L,'EXPORT VENTE 2022'!$G:$G,$A83,'EXPORT VENTE 2022'!$V:$V,X$1)</f>
        <v>0</v>
      </c>
      <c r="Y83" s="39">
        <f>SUMIFS('EXPORT VENTE 2022'!$L:$L,'EXPORT VENTE 2022'!$G:$G,$A83,'EXPORT VENTE 2022'!$V:$V,Y$1)</f>
        <v>0</v>
      </c>
      <c r="Z83" s="39">
        <f>SUMIFS('EXPORT VENTE 2022'!$L:$L,'EXPORT VENTE 2022'!$G:$G,$A83,'EXPORT VENTE 2022'!$V:$V,Z$1)</f>
        <v>0</v>
      </c>
      <c r="AA83" s="39">
        <f>SUMIFS('EXPORT VENTE 2022'!$L:$L,'EXPORT VENTE 2022'!$G:$G,$A83,'EXPORT VENTE 2022'!$V:$V,AA$1)</f>
        <v>0</v>
      </c>
      <c r="AB83" s="39">
        <f>SUMIFS('EXPORT VENTE 2022'!$L:$L,'EXPORT VENTE 2022'!$G:$G,$A83,'EXPORT VENTE 2022'!$V:$V,AB$1)</f>
        <v>0</v>
      </c>
      <c r="AC83" s="39">
        <f>SUMIFS('EXPORT VENTE 2022'!$L:$L,'EXPORT VENTE 2022'!$G:$G,$A83,'EXPORT VENTE 2022'!$V:$V,AC$1)</f>
        <v>0</v>
      </c>
      <c r="AD83" s="39">
        <f>SUMIFS('EXPORT VENTE 2022'!$L:$L,'EXPORT VENTE 2022'!$G:$G,$A83,'EXPORT VENTE 2022'!$V:$V,AD$1)</f>
        <v>0</v>
      </c>
      <c r="AE83" s="39">
        <f>SUMIFS('EXPORT VENTE 2022'!$L:$L,'EXPORT VENTE 2022'!$G:$G,$A83,'EXPORT VENTE 2022'!$V:$V,AE$1)</f>
        <v>0</v>
      </c>
      <c r="AF83" s="39">
        <f>SUMIFS('EXPORT VENTE 2022'!$L:$L,'EXPORT VENTE 2022'!$G:$G,$A83,'EXPORT VENTE 2022'!$V:$V,AF$1)</f>
        <v>0</v>
      </c>
      <c r="AG83" s="39">
        <f>SUMIFS('EXPORT VENTE 2022'!$L:$L,'EXPORT VENTE 2022'!$G:$G,$A83,'EXPORT VENTE 2022'!$V:$V,AG$1)</f>
        <v>0</v>
      </c>
      <c r="AH83" s="39">
        <f>SUMIFS('EXPORT VENTE 2022'!$L:$L,'EXPORT VENTE 2022'!$G:$G,$A83,'EXPORT VENTE 2022'!$V:$V,AH$1)</f>
        <v>0</v>
      </c>
      <c r="AI83" s="39">
        <f>SUMIFS('EXPORT VENTE 2022'!$L:$L,'EXPORT VENTE 2022'!$G:$G,$A83,'EXPORT VENTE 2022'!$V:$V,AI$1)</f>
        <v>0</v>
      </c>
      <c r="AJ83" s="39">
        <f>SUMIFS('EXPORT VENTE 2022'!$L:$L,'EXPORT VENTE 2022'!$G:$G,$A83,'EXPORT VENTE 2022'!$V:$V,AJ$1)</f>
        <v>0</v>
      </c>
      <c r="AK83" s="39">
        <f>SUMIFS('EXPORT VENTE 2022'!$L:$L,'EXPORT VENTE 2022'!$G:$G,$A83,'EXPORT VENTE 2022'!$V:$V,AK$1)</f>
        <v>0</v>
      </c>
      <c r="AL83" s="39">
        <f>SUMIFS('EXPORT VENTE 2022'!$L:$L,'EXPORT VENTE 2022'!$G:$G,$A83,'EXPORT VENTE 2022'!$V:$V,AL$1)</f>
        <v>0</v>
      </c>
      <c r="AM83" s="39">
        <f>SUMIFS('EXPORT VENTE 2022'!$L:$L,'EXPORT VENTE 2022'!$G:$G,$A83,'EXPORT VENTE 2022'!$V:$V,AM$1)</f>
        <v>0</v>
      </c>
      <c r="AN83" s="39">
        <f>SUMIFS('EXPORT VENTE 2022'!$L:$L,'EXPORT VENTE 2022'!$G:$G,$A83,'EXPORT VENTE 2022'!$V:$V,AN$1)</f>
        <v>0</v>
      </c>
      <c r="AO83" s="39">
        <f>SUMIFS('EXPORT VENTE 2022'!$L:$L,'EXPORT VENTE 2022'!$G:$G,$A83,'EXPORT VENTE 2022'!$V:$V,AO$1)</f>
        <v>0</v>
      </c>
      <c r="AP83" s="39">
        <f>SUMIFS('EXPORT VENTE 2022'!$L:$L,'EXPORT VENTE 2022'!$G:$G,$A83,'EXPORT VENTE 2022'!$V:$V,AP$1)</f>
        <v>0</v>
      </c>
      <c r="AQ83" s="39">
        <f>SUMIFS('EXPORT VENTE 2022'!$L:$L,'EXPORT VENTE 2022'!$G:$G,$A83,'EXPORT VENTE 2022'!$V:$V,AQ$1)</f>
        <v>0</v>
      </c>
      <c r="AR83" s="39">
        <f>SUMIFS('EXPORT VENTE 2022'!$L:$L,'EXPORT VENTE 2022'!$G:$G,$A83,'EXPORT VENTE 2022'!$V:$V,AR$1)</f>
        <v>0</v>
      </c>
      <c r="AS83" s="39">
        <f>SUMIFS('EXPORT VENTE 2022'!$L:$L,'EXPORT VENTE 2022'!$G:$G,$A83,'EXPORT VENTE 2022'!$V:$V,AS$1)</f>
        <v>0</v>
      </c>
      <c r="AT83" s="39">
        <f>SUMIFS('EXPORT VENTE 2022'!$L:$L,'EXPORT VENTE 2022'!$G:$G,$A83,'EXPORT VENTE 2022'!$V:$V,AT$1)</f>
        <v>0</v>
      </c>
      <c r="AU83" s="39">
        <f>SUMIFS('EXPORT VENTE 2022'!$L:$L,'EXPORT VENTE 2022'!$G:$G,$A83,'EXPORT VENTE 2022'!$V:$V,AU$1)</f>
        <v>0</v>
      </c>
      <c r="AV83" s="39">
        <f>SUMIFS('EXPORT VENTE 2022'!$L:$L,'EXPORT VENTE 2022'!$G:$G,$A83,'EXPORT VENTE 2022'!$V:$V,AV$1)</f>
        <v>0</v>
      </c>
      <c r="AW83" s="39">
        <f>SUMIFS('EXPORT VENTE 2022'!$L:$L,'EXPORT VENTE 2022'!$G:$G,$A83,'EXPORT VENTE 2022'!$V:$V,AW$1)</f>
        <v>0</v>
      </c>
      <c r="AX83" s="39">
        <f>SUMIFS('EXPORT VENTE 2022'!$L:$L,'EXPORT VENTE 2022'!$G:$G,$A83,'EXPORT VENTE 2022'!$V:$V,AX$1)</f>
        <v>0</v>
      </c>
      <c r="AY83" s="39">
        <f>SUMIFS('EXPORT VENTE 2022'!$L:$L,'EXPORT VENTE 2022'!$G:$G,$A83,'EXPORT VENTE 2022'!$V:$V,AY$1)</f>
        <v>0</v>
      </c>
      <c r="AZ83" s="39">
        <f>SUMIFS('EXPORT VENTE 2022'!$L:$L,'EXPORT VENTE 2022'!$G:$G,$A83,'EXPORT VENTE 2022'!$V:$V,AZ$1)</f>
        <v>0</v>
      </c>
      <c r="BA83" s="39">
        <f>SUMIFS('EXPORT VENTE 2022'!$L:$L,'EXPORT VENTE 2022'!$G:$G,$A83,'EXPORT VENTE 2022'!$V:$V,BA$1)</f>
        <v>0</v>
      </c>
      <c r="BB83">
        <f t="shared" si="8"/>
        <v>0</v>
      </c>
      <c r="BC83" s="198" t="e">
        <f>BB83/$BB$89</f>
        <v>#DIV/0!</v>
      </c>
    </row>
    <row r="84" spans="1:55" x14ac:dyDescent="0.2">
      <c r="A84" s="103" t="s">
        <v>296</v>
      </c>
      <c r="B84" s="39">
        <f>SUMIFS('EXPORT VENTE 2022'!$L:$L,'EXPORT VENTE 2022'!$G:$G,$A84,'EXPORT VENTE 2022'!$V:$V,B$1)</f>
        <v>0</v>
      </c>
      <c r="C84" s="39">
        <f>SUMIFS('EXPORT VENTE 2022'!$L:$L,'EXPORT VENTE 2022'!$G:$G,$A84,'EXPORT VENTE 2022'!$V:$V,C$1)</f>
        <v>0</v>
      </c>
      <c r="D84" s="39">
        <f>SUMIFS('EXPORT VENTE 2022'!$L:$L,'EXPORT VENTE 2022'!$G:$G,$A84,'EXPORT VENTE 2022'!$V:$V,D$1)</f>
        <v>0</v>
      </c>
      <c r="E84" s="39">
        <f>SUMIFS('EXPORT VENTE 2022'!$L:$L,'EXPORT VENTE 2022'!$G:$G,$A84,'EXPORT VENTE 2022'!$V:$V,E$1)</f>
        <v>0</v>
      </c>
      <c r="F84" s="39">
        <f>SUMIFS('EXPORT VENTE 2022'!$L:$L,'EXPORT VENTE 2022'!$G:$G,$A84,'EXPORT VENTE 2022'!$V:$V,F$1)</f>
        <v>0</v>
      </c>
      <c r="G84" s="39">
        <f>SUMIFS('EXPORT VENTE 2022'!$L:$L,'EXPORT VENTE 2022'!$G:$G,$A84,'EXPORT VENTE 2022'!$V:$V,G$1)</f>
        <v>0</v>
      </c>
      <c r="H84" s="39">
        <f>SUMIFS('EXPORT VENTE 2022'!$L:$L,'EXPORT VENTE 2022'!$G:$G,$A84,'EXPORT VENTE 2022'!$V:$V,H$1)</f>
        <v>0</v>
      </c>
      <c r="I84" s="39">
        <f>SUMIFS('EXPORT VENTE 2022'!$L:$L,'EXPORT VENTE 2022'!$G:$G,$A84,'EXPORT VENTE 2022'!$V:$V,I$1)</f>
        <v>0</v>
      </c>
      <c r="J84" s="39">
        <f>SUMIFS('EXPORT VENTE 2022'!$L:$L,'EXPORT VENTE 2022'!$G:$G,$A84,'EXPORT VENTE 2022'!$V:$V,J$1)</f>
        <v>0</v>
      </c>
      <c r="K84" s="39">
        <f>SUMIFS('EXPORT VENTE 2022'!$L:$L,'EXPORT VENTE 2022'!$G:$G,$A84,'EXPORT VENTE 2022'!$V:$V,K$1)</f>
        <v>0</v>
      </c>
      <c r="L84" s="39">
        <f>SUMIFS('EXPORT VENTE 2022'!$L:$L,'EXPORT VENTE 2022'!$G:$G,$A84,'EXPORT VENTE 2022'!$V:$V,L$1)</f>
        <v>0</v>
      </c>
      <c r="M84" s="39">
        <f>SUMIFS('EXPORT VENTE 2022'!$L:$L,'EXPORT VENTE 2022'!$G:$G,$A84,'EXPORT VENTE 2022'!$V:$V,M$1)</f>
        <v>0</v>
      </c>
      <c r="N84" s="39">
        <f>SUMIFS('EXPORT VENTE 2022'!$L:$L,'EXPORT VENTE 2022'!$G:$G,$A84,'EXPORT VENTE 2022'!$V:$V,N$1)</f>
        <v>0</v>
      </c>
      <c r="O84" s="39">
        <f>SUMIFS('EXPORT VENTE 2022'!$L:$L,'EXPORT VENTE 2022'!$G:$G,$A84,'EXPORT VENTE 2022'!$V:$V,O$1)</f>
        <v>0</v>
      </c>
      <c r="P84" s="39">
        <f>SUMIFS('EXPORT VENTE 2022'!$L:$L,'EXPORT VENTE 2022'!$G:$G,$A84,'EXPORT VENTE 2022'!$V:$V,P$1)</f>
        <v>0</v>
      </c>
      <c r="Q84" s="39">
        <f>SUMIFS('EXPORT VENTE 2022'!$L:$L,'EXPORT VENTE 2022'!$G:$G,$A84,'EXPORT VENTE 2022'!$V:$V,Q$1)</f>
        <v>0</v>
      </c>
      <c r="R84" s="39">
        <f>SUMIFS('EXPORT VENTE 2022'!$L:$L,'EXPORT VENTE 2022'!$G:$G,$A84,'EXPORT VENTE 2022'!$V:$V,R$1)</f>
        <v>0</v>
      </c>
      <c r="S84" s="39">
        <f>SUMIFS('EXPORT VENTE 2022'!$L:$L,'EXPORT VENTE 2022'!$G:$G,$A84,'EXPORT VENTE 2022'!$V:$V,S$1)</f>
        <v>0</v>
      </c>
      <c r="T84" s="39">
        <f>SUMIFS('EXPORT VENTE 2022'!$L:$L,'EXPORT VENTE 2022'!$G:$G,$A84,'EXPORT VENTE 2022'!$V:$V,T$1)</f>
        <v>0</v>
      </c>
      <c r="U84" s="39">
        <f>SUMIFS('EXPORT VENTE 2022'!$L:$L,'EXPORT VENTE 2022'!$G:$G,$A84,'EXPORT VENTE 2022'!$V:$V,U$1)</f>
        <v>0</v>
      </c>
      <c r="V84" s="39">
        <f>SUMIFS('EXPORT VENTE 2022'!$L:$L,'EXPORT VENTE 2022'!$G:$G,$A84,'EXPORT VENTE 2022'!$V:$V,V$1)</f>
        <v>0</v>
      </c>
      <c r="W84" s="39">
        <f>SUMIFS('EXPORT VENTE 2022'!$L:$L,'EXPORT VENTE 2022'!$G:$G,$A84,'EXPORT VENTE 2022'!$V:$V,W$1)</f>
        <v>0</v>
      </c>
      <c r="X84" s="39">
        <f>SUMIFS('EXPORT VENTE 2022'!$L:$L,'EXPORT VENTE 2022'!$G:$G,$A84,'EXPORT VENTE 2022'!$V:$V,X$1)</f>
        <v>0</v>
      </c>
      <c r="Y84" s="39">
        <f>SUMIFS('EXPORT VENTE 2022'!$L:$L,'EXPORT VENTE 2022'!$G:$G,$A84,'EXPORT VENTE 2022'!$V:$V,Y$1)</f>
        <v>0</v>
      </c>
      <c r="Z84" s="39">
        <f>SUMIFS('EXPORT VENTE 2022'!$L:$L,'EXPORT VENTE 2022'!$G:$G,$A84,'EXPORT VENTE 2022'!$V:$V,Z$1)</f>
        <v>0</v>
      </c>
      <c r="AA84" s="39">
        <f>SUMIFS('EXPORT VENTE 2022'!$L:$L,'EXPORT VENTE 2022'!$G:$G,$A84,'EXPORT VENTE 2022'!$V:$V,AA$1)</f>
        <v>0</v>
      </c>
      <c r="AB84" s="39">
        <f>SUMIFS('EXPORT VENTE 2022'!$L:$L,'EXPORT VENTE 2022'!$G:$G,$A84,'EXPORT VENTE 2022'!$V:$V,AB$1)</f>
        <v>0</v>
      </c>
      <c r="AC84" s="39">
        <f>SUMIFS('EXPORT VENTE 2022'!$L:$L,'EXPORT VENTE 2022'!$G:$G,$A84,'EXPORT VENTE 2022'!$V:$V,AC$1)</f>
        <v>0</v>
      </c>
      <c r="AD84" s="39">
        <f>SUMIFS('EXPORT VENTE 2022'!$L:$L,'EXPORT VENTE 2022'!$G:$G,$A84,'EXPORT VENTE 2022'!$V:$V,AD$1)</f>
        <v>0</v>
      </c>
      <c r="AE84" s="39">
        <f>SUMIFS('EXPORT VENTE 2022'!$L:$L,'EXPORT VENTE 2022'!$G:$G,$A84,'EXPORT VENTE 2022'!$V:$V,AE$1)</f>
        <v>0</v>
      </c>
      <c r="AF84" s="39">
        <f>SUMIFS('EXPORT VENTE 2022'!$L:$L,'EXPORT VENTE 2022'!$G:$G,$A84,'EXPORT VENTE 2022'!$V:$V,AF$1)</f>
        <v>0</v>
      </c>
      <c r="AG84" s="39">
        <f>SUMIFS('EXPORT VENTE 2022'!$L:$L,'EXPORT VENTE 2022'!$G:$G,$A84,'EXPORT VENTE 2022'!$V:$V,AG$1)</f>
        <v>0</v>
      </c>
      <c r="AH84" s="39">
        <f>SUMIFS('EXPORT VENTE 2022'!$L:$L,'EXPORT VENTE 2022'!$G:$G,$A84,'EXPORT VENTE 2022'!$V:$V,AH$1)</f>
        <v>0</v>
      </c>
      <c r="AI84" s="39">
        <f>SUMIFS('EXPORT VENTE 2022'!$L:$L,'EXPORT VENTE 2022'!$G:$G,$A84,'EXPORT VENTE 2022'!$V:$V,AI$1)</f>
        <v>0</v>
      </c>
      <c r="AJ84" s="39">
        <f>SUMIFS('EXPORT VENTE 2022'!$L:$L,'EXPORT VENTE 2022'!$G:$G,$A84,'EXPORT VENTE 2022'!$V:$V,AJ$1)</f>
        <v>0</v>
      </c>
      <c r="AK84" s="39">
        <f>SUMIFS('EXPORT VENTE 2022'!$L:$L,'EXPORT VENTE 2022'!$G:$G,$A84,'EXPORT VENTE 2022'!$V:$V,AK$1)</f>
        <v>0</v>
      </c>
      <c r="AL84" s="39">
        <f>SUMIFS('EXPORT VENTE 2022'!$L:$L,'EXPORT VENTE 2022'!$G:$G,$A84,'EXPORT VENTE 2022'!$V:$V,AL$1)</f>
        <v>0</v>
      </c>
      <c r="AM84" s="39">
        <f>SUMIFS('EXPORT VENTE 2022'!$L:$L,'EXPORT VENTE 2022'!$G:$G,$A84,'EXPORT VENTE 2022'!$V:$V,AM$1)</f>
        <v>0</v>
      </c>
      <c r="AN84" s="39">
        <f>SUMIFS('EXPORT VENTE 2022'!$L:$L,'EXPORT VENTE 2022'!$G:$G,$A84,'EXPORT VENTE 2022'!$V:$V,AN$1)</f>
        <v>0</v>
      </c>
      <c r="AO84" s="39">
        <f>SUMIFS('EXPORT VENTE 2022'!$L:$L,'EXPORT VENTE 2022'!$G:$G,$A84,'EXPORT VENTE 2022'!$V:$V,AO$1)</f>
        <v>0</v>
      </c>
      <c r="AP84" s="39">
        <f>SUMIFS('EXPORT VENTE 2022'!$L:$L,'EXPORT VENTE 2022'!$G:$G,$A84,'EXPORT VENTE 2022'!$V:$V,AP$1)</f>
        <v>0</v>
      </c>
      <c r="AQ84" s="39">
        <f>SUMIFS('EXPORT VENTE 2022'!$L:$L,'EXPORT VENTE 2022'!$G:$G,$A84,'EXPORT VENTE 2022'!$V:$V,AQ$1)</f>
        <v>0</v>
      </c>
      <c r="AR84" s="39">
        <f>SUMIFS('EXPORT VENTE 2022'!$L:$L,'EXPORT VENTE 2022'!$G:$G,$A84,'EXPORT VENTE 2022'!$V:$V,AR$1)</f>
        <v>0</v>
      </c>
      <c r="AS84" s="39">
        <f>SUMIFS('EXPORT VENTE 2022'!$L:$L,'EXPORT VENTE 2022'!$G:$G,$A84,'EXPORT VENTE 2022'!$V:$V,AS$1)</f>
        <v>0</v>
      </c>
      <c r="AT84" s="39">
        <f>SUMIFS('EXPORT VENTE 2022'!$L:$L,'EXPORT VENTE 2022'!$G:$G,$A84,'EXPORT VENTE 2022'!$V:$V,AT$1)</f>
        <v>0</v>
      </c>
      <c r="AU84" s="39">
        <f>SUMIFS('EXPORT VENTE 2022'!$L:$L,'EXPORT VENTE 2022'!$G:$G,$A84,'EXPORT VENTE 2022'!$V:$V,AU$1)</f>
        <v>0</v>
      </c>
      <c r="AV84" s="39">
        <f>SUMIFS('EXPORT VENTE 2022'!$L:$L,'EXPORT VENTE 2022'!$G:$G,$A84,'EXPORT VENTE 2022'!$V:$V,AV$1)</f>
        <v>0</v>
      </c>
      <c r="AW84" s="39">
        <f>SUMIFS('EXPORT VENTE 2022'!$L:$L,'EXPORT VENTE 2022'!$G:$G,$A84,'EXPORT VENTE 2022'!$V:$V,AW$1)</f>
        <v>0</v>
      </c>
      <c r="AX84" s="39">
        <f>SUMIFS('EXPORT VENTE 2022'!$L:$L,'EXPORT VENTE 2022'!$G:$G,$A84,'EXPORT VENTE 2022'!$V:$V,AX$1)</f>
        <v>0</v>
      </c>
      <c r="AY84" s="39">
        <f>SUMIFS('EXPORT VENTE 2022'!$L:$L,'EXPORT VENTE 2022'!$G:$G,$A84,'EXPORT VENTE 2022'!$V:$V,AY$1)</f>
        <v>0</v>
      </c>
      <c r="AZ84" s="39">
        <f>SUMIFS('EXPORT VENTE 2022'!$L:$L,'EXPORT VENTE 2022'!$G:$G,$A84,'EXPORT VENTE 2022'!$V:$V,AZ$1)</f>
        <v>0</v>
      </c>
      <c r="BA84" s="39">
        <f>SUMIFS('EXPORT VENTE 2022'!$L:$L,'EXPORT VENTE 2022'!$G:$G,$A84,'EXPORT VENTE 2022'!$V:$V,BA$1)</f>
        <v>0</v>
      </c>
      <c r="BB84">
        <f t="shared" ref="BB84:BB86" si="9">SUM(B84:BA84)</f>
        <v>0</v>
      </c>
      <c r="BC84" s="198"/>
    </row>
    <row r="85" spans="1:55" x14ac:dyDescent="0.2">
      <c r="A85" s="103" t="s">
        <v>297</v>
      </c>
      <c r="B85" s="39">
        <f>SUMIFS('EXPORT VENTE 2022'!$L:$L,'EXPORT VENTE 2022'!$G:$G,$A85,'EXPORT VENTE 2022'!$V:$V,B$1)</f>
        <v>0</v>
      </c>
      <c r="C85" s="39">
        <f>SUMIFS('EXPORT VENTE 2022'!$L:$L,'EXPORT VENTE 2022'!$G:$G,$A85,'EXPORT VENTE 2022'!$V:$V,C$1)</f>
        <v>0</v>
      </c>
      <c r="D85" s="39">
        <f>SUMIFS('EXPORT VENTE 2022'!$L:$L,'EXPORT VENTE 2022'!$G:$G,$A85,'EXPORT VENTE 2022'!$V:$V,D$1)</f>
        <v>0</v>
      </c>
      <c r="E85" s="39">
        <f>SUMIFS('EXPORT VENTE 2022'!$L:$L,'EXPORT VENTE 2022'!$G:$G,$A85,'EXPORT VENTE 2022'!$V:$V,E$1)</f>
        <v>0</v>
      </c>
      <c r="F85" s="39">
        <f>SUMIFS('EXPORT VENTE 2022'!$L:$L,'EXPORT VENTE 2022'!$G:$G,$A85,'EXPORT VENTE 2022'!$V:$V,F$1)</f>
        <v>0</v>
      </c>
      <c r="G85" s="39">
        <f>SUMIFS('EXPORT VENTE 2022'!$L:$L,'EXPORT VENTE 2022'!$G:$G,$A85,'EXPORT VENTE 2022'!$V:$V,G$1)</f>
        <v>0</v>
      </c>
      <c r="H85" s="39">
        <f>SUMIFS('EXPORT VENTE 2022'!$L:$L,'EXPORT VENTE 2022'!$G:$G,$A85,'EXPORT VENTE 2022'!$V:$V,H$1)</f>
        <v>0</v>
      </c>
      <c r="I85" s="39">
        <f>SUMIFS('EXPORT VENTE 2022'!$L:$L,'EXPORT VENTE 2022'!$G:$G,$A85,'EXPORT VENTE 2022'!$V:$V,I$1)</f>
        <v>0</v>
      </c>
      <c r="J85" s="39">
        <f>SUMIFS('EXPORT VENTE 2022'!$L:$L,'EXPORT VENTE 2022'!$G:$G,$A85,'EXPORT VENTE 2022'!$V:$V,J$1)</f>
        <v>0</v>
      </c>
      <c r="K85" s="39">
        <f>SUMIFS('EXPORT VENTE 2022'!$L:$L,'EXPORT VENTE 2022'!$G:$G,$A85,'EXPORT VENTE 2022'!$V:$V,K$1)</f>
        <v>0</v>
      </c>
      <c r="L85" s="39">
        <f>SUMIFS('EXPORT VENTE 2022'!$L:$L,'EXPORT VENTE 2022'!$G:$G,$A85,'EXPORT VENTE 2022'!$V:$V,L$1)</f>
        <v>0</v>
      </c>
      <c r="M85" s="39">
        <f>SUMIFS('EXPORT VENTE 2022'!$L:$L,'EXPORT VENTE 2022'!$G:$G,$A85,'EXPORT VENTE 2022'!$V:$V,M$1)</f>
        <v>0</v>
      </c>
      <c r="N85" s="39">
        <f>SUMIFS('EXPORT VENTE 2022'!$L:$L,'EXPORT VENTE 2022'!$G:$G,$A85,'EXPORT VENTE 2022'!$V:$V,N$1)</f>
        <v>0</v>
      </c>
      <c r="O85" s="39">
        <f>SUMIFS('EXPORT VENTE 2022'!$L:$L,'EXPORT VENTE 2022'!$G:$G,$A85,'EXPORT VENTE 2022'!$V:$V,O$1)</f>
        <v>0</v>
      </c>
      <c r="P85" s="39">
        <f>SUMIFS('EXPORT VENTE 2022'!$L:$L,'EXPORT VENTE 2022'!$G:$G,$A85,'EXPORT VENTE 2022'!$V:$V,P$1)</f>
        <v>0</v>
      </c>
      <c r="Q85" s="39">
        <f>SUMIFS('EXPORT VENTE 2022'!$L:$L,'EXPORT VENTE 2022'!$G:$G,$A85,'EXPORT VENTE 2022'!$V:$V,Q$1)</f>
        <v>0</v>
      </c>
      <c r="R85" s="39">
        <f>SUMIFS('EXPORT VENTE 2022'!$L:$L,'EXPORT VENTE 2022'!$G:$G,$A85,'EXPORT VENTE 2022'!$V:$V,R$1)</f>
        <v>0</v>
      </c>
      <c r="S85" s="39">
        <f>SUMIFS('EXPORT VENTE 2022'!$L:$L,'EXPORT VENTE 2022'!$G:$G,$A85,'EXPORT VENTE 2022'!$V:$V,S$1)</f>
        <v>0</v>
      </c>
      <c r="T85" s="39">
        <f>SUMIFS('EXPORT VENTE 2022'!$L:$L,'EXPORT VENTE 2022'!$G:$G,$A85,'EXPORT VENTE 2022'!$V:$V,T$1)</f>
        <v>0</v>
      </c>
      <c r="U85" s="39">
        <f>SUMIFS('EXPORT VENTE 2022'!$L:$L,'EXPORT VENTE 2022'!$G:$G,$A85,'EXPORT VENTE 2022'!$V:$V,U$1)</f>
        <v>0</v>
      </c>
      <c r="V85" s="39">
        <f>SUMIFS('EXPORT VENTE 2022'!$L:$L,'EXPORT VENTE 2022'!$G:$G,$A85,'EXPORT VENTE 2022'!$V:$V,V$1)</f>
        <v>0</v>
      </c>
      <c r="W85" s="39">
        <f>SUMIFS('EXPORT VENTE 2022'!$L:$L,'EXPORT VENTE 2022'!$G:$G,$A85,'EXPORT VENTE 2022'!$V:$V,W$1)</f>
        <v>0</v>
      </c>
      <c r="X85" s="39">
        <f>SUMIFS('EXPORT VENTE 2022'!$L:$L,'EXPORT VENTE 2022'!$G:$G,$A85,'EXPORT VENTE 2022'!$V:$V,X$1)</f>
        <v>0</v>
      </c>
      <c r="Y85" s="39">
        <f>SUMIFS('EXPORT VENTE 2022'!$L:$L,'EXPORT VENTE 2022'!$G:$G,$A85,'EXPORT VENTE 2022'!$V:$V,Y$1)</f>
        <v>0</v>
      </c>
      <c r="Z85" s="39">
        <f>SUMIFS('EXPORT VENTE 2022'!$L:$L,'EXPORT VENTE 2022'!$G:$G,$A85,'EXPORT VENTE 2022'!$V:$V,Z$1)</f>
        <v>0</v>
      </c>
      <c r="AA85" s="39">
        <f>SUMIFS('EXPORT VENTE 2022'!$L:$L,'EXPORT VENTE 2022'!$G:$G,$A85,'EXPORT VENTE 2022'!$V:$V,AA$1)</f>
        <v>0</v>
      </c>
      <c r="AB85" s="39">
        <f>SUMIFS('EXPORT VENTE 2022'!$L:$L,'EXPORT VENTE 2022'!$G:$G,$A85,'EXPORT VENTE 2022'!$V:$V,AB$1)</f>
        <v>0</v>
      </c>
      <c r="AC85" s="39">
        <f>SUMIFS('EXPORT VENTE 2022'!$L:$L,'EXPORT VENTE 2022'!$G:$G,$A85,'EXPORT VENTE 2022'!$V:$V,AC$1)</f>
        <v>0</v>
      </c>
      <c r="AD85" s="39">
        <f>SUMIFS('EXPORT VENTE 2022'!$L:$L,'EXPORT VENTE 2022'!$G:$G,$A85,'EXPORT VENTE 2022'!$V:$V,AD$1)</f>
        <v>0</v>
      </c>
      <c r="AE85" s="39">
        <f>SUMIFS('EXPORT VENTE 2022'!$L:$L,'EXPORT VENTE 2022'!$G:$G,$A85,'EXPORT VENTE 2022'!$V:$V,AE$1)</f>
        <v>0</v>
      </c>
      <c r="AF85" s="39">
        <f>SUMIFS('EXPORT VENTE 2022'!$L:$L,'EXPORT VENTE 2022'!$G:$G,$A85,'EXPORT VENTE 2022'!$V:$V,AF$1)</f>
        <v>0</v>
      </c>
      <c r="AG85" s="39">
        <f>SUMIFS('EXPORT VENTE 2022'!$L:$L,'EXPORT VENTE 2022'!$G:$G,$A85,'EXPORT VENTE 2022'!$V:$V,AG$1)</f>
        <v>0</v>
      </c>
      <c r="AH85" s="39">
        <f>SUMIFS('EXPORT VENTE 2022'!$L:$L,'EXPORT VENTE 2022'!$G:$G,$A85,'EXPORT VENTE 2022'!$V:$V,AH$1)</f>
        <v>0</v>
      </c>
      <c r="AI85" s="39">
        <f>SUMIFS('EXPORT VENTE 2022'!$L:$L,'EXPORT VENTE 2022'!$G:$G,$A85,'EXPORT VENTE 2022'!$V:$V,AI$1)</f>
        <v>0</v>
      </c>
      <c r="AJ85" s="39">
        <f>SUMIFS('EXPORT VENTE 2022'!$L:$L,'EXPORT VENTE 2022'!$G:$G,$A85,'EXPORT VENTE 2022'!$V:$V,AJ$1)</f>
        <v>0</v>
      </c>
      <c r="AK85" s="39">
        <f>SUMIFS('EXPORT VENTE 2022'!$L:$L,'EXPORT VENTE 2022'!$G:$G,$A85,'EXPORT VENTE 2022'!$V:$V,AK$1)</f>
        <v>0</v>
      </c>
      <c r="AL85" s="39">
        <f>SUMIFS('EXPORT VENTE 2022'!$L:$L,'EXPORT VENTE 2022'!$G:$G,$A85,'EXPORT VENTE 2022'!$V:$V,AL$1)</f>
        <v>0</v>
      </c>
      <c r="AM85" s="39">
        <f>SUMIFS('EXPORT VENTE 2022'!$L:$L,'EXPORT VENTE 2022'!$G:$G,$A85,'EXPORT VENTE 2022'!$V:$V,AM$1)</f>
        <v>0</v>
      </c>
      <c r="AN85" s="39">
        <f>SUMIFS('EXPORT VENTE 2022'!$L:$L,'EXPORT VENTE 2022'!$G:$G,$A85,'EXPORT VENTE 2022'!$V:$V,AN$1)</f>
        <v>0</v>
      </c>
      <c r="AO85" s="39">
        <f>SUMIFS('EXPORT VENTE 2022'!$L:$L,'EXPORT VENTE 2022'!$G:$G,$A85,'EXPORT VENTE 2022'!$V:$V,AO$1)</f>
        <v>0</v>
      </c>
      <c r="AP85" s="39">
        <f>SUMIFS('EXPORT VENTE 2022'!$L:$L,'EXPORT VENTE 2022'!$G:$G,$A85,'EXPORT VENTE 2022'!$V:$V,AP$1)</f>
        <v>0</v>
      </c>
      <c r="AQ85" s="39">
        <f>SUMIFS('EXPORT VENTE 2022'!$L:$L,'EXPORT VENTE 2022'!$G:$G,$A85,'EXPORT VENTE 2022'!$V:$V,AQ$1)</f>
        <v>0</v>
      </c>
      <c r="AR85" s="39">
        <f>SUMIFS('EXPORT VENTE 2022'!$L:$L,'EXPORT VENTE 2022'!$G:$G,$A85,'EXPORT VENTE 2022'!$V:$V,AR$1)</f>
        <v>0</v>
      </c>
      <c r="AS85" s="39">
        <f>SUMIFS('EXPORT VENTE 2022'!$L:$L,'EXPORT VENTE 2022'!$G:$G,$A85,'EXPORT VENTE 2022'!$V:$V,AS$1)</f>
        <v>0</v>
      </c>
      <c r="AT85" s="39">
        <f>SUMIFS('EXPORT VENTE 2022'!$L:$L,'EXPORT VENTE 2022'!$G:$G,$A85,'EXPORT VENTE 2022'!$V:$V,AT$1)</f>
        <v>0</v>
      </c>
      <c r="AU85" s="39">
        <f>SUMIFS('EXPORT VENTE 2022'!$L:$L,'EXPORT VENTE 2022'!$G:$G,$A85,'EXPORT VENTE 2022'!$V:$V,AU$1)</f>
        <v>0</v>
      </c>
      <c r="AV85" s="39">
        <f>SUMIFS('EXPORT VENTE 2022'!$L:$L,'EXPORT VENTE 2022'!$G:$G,$A85,'EXPORT VENTE 2022'!$V:$V,AV$1)</f>
        <v>0</v>
      </c>
      <c r="AW85" s="39">
        <f>SUMIFS('EXPORT VENTE 2022'!$L:$L,'EXPORT VENTE 2022'!$G:$G,$A85,'EXPORT VENTE 2022'!$V:$V,AW$1)</f>
        <v>0</v>
      </c>
      <c r="AX85" s="39">
        <f>SUMIFS('EXPORT VENTE 2022'!$L:$L,'EXPORT VENTE 2022'!$G:$G,$A85,'EXPORT VENTE 2022'!$V:$V,AX$1)</f>
        <v>0</v>
      </c>
      <c r="AY85" s="39">
        <f>SUMIFS('EXPORT VENTE 2022'!$L:$L,'EXPORT VENTE 2022'!$G:$G,$A85,'EXPORT VENTE 2022'!$V:$V,AY$1)</f>
        <v>0</v>
      </c>
      <c r="AZ85" s="39">
        <f>SUMIFS('EXPORT VENTE 2022'!$L:$L,'EXPORT VENTE 2022'!$G:$G,$A85,'EXPORT VENTE 2022'!$V:$V,AZ$1)</f>
        <v>0</v>
      </c>
      <c r="BA85" s="39">
        <f>SUMIFS('EXPORT VENTE 2022'!$L:$L,'EXPORT VENTE 2022'!$G:$G,$A85,'EXPORT VENTE 2022'!$V:$V,BA$1)</f>
        <v>0</v>
      </c>
      <c r="BB85">
        <f t="shared" si="9"/>
        <v>0</v>
      </c>
      <c r="BC85" s="198"/>
    </row>
    <row r="86" spans="1:55" x14ac:dyDescent="0.2">
      <c r="A86" s="103" t="s">
        <v>298</v>
      </c>
      <c r="B86" s="39">
        <f>SUMIFS('EXPORT VENTE 2022'!$L:$L,'EXPORT VENTE 2022'!$G:$G,$A86,'EXPORT VENTE 2022'!$V:$V,B$1)</f>
        <v>0</v>
      </c>
      <c r="C86" s="39">
        <f>SUMIFS('EXPORT VENTE 2022'!$L:$L,'EXPORT VENTE 2022'!$G:$G,$A86,'EXPORT VENTE 2022'!$V:$V,C$1)</f>
        <v>0</v>
      </c>
      <c r="D86" s="39">
        <f>SUMIFS('EXPORT VENTE 2022'!$L:$L,'EXPORT VENTE 2022'!$G:$G,$A86,'EXPORT VENTE 2022'!$V:$V,D$1)</f>
        <v>0</v>
      </c>
      <c r="E86" s="39">
        <f>SUMIFS('EXPORT VENTE 2022'!$L:$L,'EXPORT VENTE 2022'!$G:$G,$A86,'EXPORT VENTE 2022'!$V:$V,E$1)</f>
        <v>0</v>
      </c>
      <c r="F86" s="39">
        <f>SUMIFS('EXPORT VENTE 2022'!$L:$L,'EXPORT VENTE 2022'!$G:$G,$A86,'EXPORT VENTE 2022'!$V:$V,F$1)</f>
        <v>0</v>
      </c>
      <c r="G86" s="39">
        <f>SUMIFS('EXPORT VENTE 2022'!$L:$L,'EXPORT VENTE 2022'!$G:$G,$A86,'EXPORT VENTE 2022'!$V:$V,G$1)</f>
        <v>0</v>
      </c>
      <c r="H86" s="39">
        <f>SUMIFS('EXPORT VENTE 2022'!$L:$L,'EXPORT VENTE 2022'!$G:$G,$A86,'EXPORT VENTE 2022'!$V:$V,H$1)</f>
        <v>0</v>
      </c>
      <c r="I86" s="39">
        <f>SUMIFS('EXPORT VENTE 2022'!$L:$L,'EXPORT VENTE 2022'!$G:$G,$A86,'EXPORT VENTE 2022'!$V:$V,I$1)</f>
        <v>0</v>
      </c>
      <c r="J86" s="39">
        <f>SUMIFS('EXPORT VENTE 2022'!$L:$L,'EXPORT VENTE 2022'!$G:$G,$A86,'EXPORT VENTE 2022'!$V:$V,J$1)</f>
        <v>0</v>
      </c>
      <c r="K86" s="39">
        <f>SUMIFS('EXPORT VENTE 2022'!$L:$L,'EXPORT VENTE 2022'!$G:$G,$A86,'EXPORT VENTE 2022'!$V:$V,K$1)</f>
        <v>0</v>
      </c>
      <c r="L86" s="39">
        <f>SUMIFS('EXPORT VENTE 2022'!$L:$L,'EXPORT VENTE 2022'!$G:$G,$A86,'EXPORT VENTE 2022'!$V:$V,L$1)</f>
        <v>0</v>
      </c>
      <c r="M86" s="39">
        <f>SUMIFS('EXPORT VENTE 2022'!$L:$L,'EXPORT VENTE 2022'!$G:$G,$A86,'EXPORT VENTE 2022'!$V:$V,M$1)</f>
        <v>0</v>
      </c>
      <c r="N86" s="39">
        <f>SUMIFS('EXPORT VENTE 2022'!$L:$L,'EXPORT VENTE 2022'!$G:$G,$A86,'EXPORT VENTE 2022'!$V:$V,N$1)</f>
        <v>0</v>
      </c>
      <c r="O86" s="39">
        <f>SUMIFS('EXPORT VENTE 2022'!$L:$L,'EXPORT VENTE 2022'!$G:$G,$A86,'EXPORT VENTE 2022'!$V:$V,O$1)</f>
        <v>0</v>
      </c>
      <c r="P86" s="39">
        <f>SUMIFS('EXPORT VENTE 2022'!$L:$L,'EXPORT VENTE 2022'!$G:$G,$A86,'EXPORT VENTE 2022'!$V:$V,P$1)</f>
        <v>0</v>
      </c>
      <c r="Q86" s="39">
        <f>SUMIFS('EXPORT VENTE 2022'!$L:$L,'EXPORT VENTE 2022'!$G:$G,$A86,'EXPORT VENTE 2022'!$V:$V,Q$1)</f>
        <v>0</v>
      </c>
      <c r="R86" s="39">
        <f>SUMIFS('EXPORT VENTE 2022'!$L:$L,'EXPORT VENTE 2022'!$G:$G,$A86,'EXPORT VENTE 2022'!$V:$V,R$1)</f>
        <v>0</v>
      </c>
      <c r="S86" s="39">
        <f>SUMIFS('EXPORT VENTE 2022'!$L:$L,'EXPORT VENTE 2022'!$G:$G,$A86,'EXPORT VENTE 2022'!$V:$V,S$1)</f>
        <v>0</v>
      </c>
      <c r="T86" s="39">
        <f>SUMIFS('EXPORT VENTE 2022'!$L:$L,'EXPORT VENTE 2022'!$G:$G,$A86,'EXPORT VENTE 2022'!$V:$V,T$1)</f>
        <v>0</v>
      </c>
      <c r="U86" s="39">
        <f>SUMIFS('EXPORT VENTE 2022'!$L:$L,'EXPORT VENTE 2022'!$G:$G,$A86,'EXPORT VENTE 2022'!$V:$V,U$1)</f>
        <v>0</v>
      </c>
      <c r="V86" s="39">
        <f>SUMIFS('EXPORT VENTE 2022'!$L:$L,'EXPORT VENTE 2022'!$G:$G,$A86,'EXPORT VENTE 2022'!$V:$V,V$1)</f>
        <v>0</v>
      </c>
      <c r="W86" s="39">
        <f>SUMIFS('EXPORT VENTE 2022'!$L:$L,'EXPORT VENTE 2022'!$G:$G,$A86,'EXPORT VENTE 2022'!$V:$V,W$1)</f>
        <v>0</v>
      </c>
      <c r="X86" s="39">
        <f>SUMIFS('EXPORT VENTE 2022'!$L:$L,'EXPORT VENTE 2022'!$G:$G,$A86,'EXPORT VENTE 2022'!$V:$V,X$1)</f>
        <v>0</v>
      </c>
      <c r="Y86" s="39">
        <f>SUMIFS('EXPORT VENTE 2022'!$L:$L,'EXPORT VENTE 2022'!$G:$G,$A86,'EXPORT VENTE 2022'!$V:$V,Y$1)</f>
        <v>0</v>
      </c>
      <c r="Z86" s="39">
        <f>SUMIFS('EXPORT VENTE 2022'!$L:$L,'EXPORT VENTE 2022'!$G:$G,$A86,'EXPORT VENTE 2022'!$V:$V,Z$1)</f>
        <v>0</v>
      </c>
      <c r="AA86" s="39">
        <f>SUMIFS('EXPORT VENTE 2022'!$L:$L,'EXPORT VENTE 2022'!$G:$G,$A86,'EXPORT VENTE 2022'!$V:$V,AA$1)</f>
        <v>0</v>
      </c>
      <c r="AB86" s="39">
        <f>SUMIFS('EXPORT VENTE 2022'!$L:$L,'EXPORT VENTE 2022'!$G:$G,$A86,'EXPORT VENTE 2022'!$V:$V,AB$1)</f>
        <v>0</v>
      </c>
      <c r="AC86" s="39">
        <f>SUMIFS('EXPORT VENTE 2022'!$L:$L,'EXPORT VENTE 2022'!$G:$G,$A86,'EXPORT VENTE 2022'!$V:$V,AC$1)</f>
        <v>0</v>
      </c>
      <c r="AD86" s="39">
        <f>SUMIFS('EXPORT VENTE 2022'!$L:$L,'EXPORT VENTE 2022'!$G:$G,$A86,'EXPORT VENTE 2022'!$V:$V,AD$1)</f>
        <v>0</v>
      </c>
      <c r="AE86" s="39">
        <f>SUMIFS('EXPORT VENTE 2022'!$L:$L,'EXPORT VENTE 2022'!$G:$G,$A86,'EXPORT VENTE 2022'!$V:$V,AE$1)</f>
        <v>0</v>
      </c>
      <c r="AF86" s="39">
        <f>SUMIFS('EXPORT VENTE 2022'!$L:$L,'EXPORT VENTE 2022'!$G:$G,$A86,'EXPORT VENTE 2022'!$V:$V,AF$1)</f>
        <v>0</v>
      </c>
      <c r="AG86" s="39">
        <f>SUMIFS('EXPORT VENTE 2022'!$L:$L,'EXPORT VENTE 2022'!$G:$G,$A86,'EXPORT VENTE 2022'!$V:$V,AG$1)</f>
        <v>0</v>
      </c>
      <c r="AH86" s="39">
        <f>SUMIFS('EXPORT VENTE 2022'!$L:$L,'EXPORT VENTE 2022'!$G:$G,$A86,'EXPORT VENTE 2022'!$V:$V,AH$1)</f>
        <v>0</v>
      </c>
      <c r="AI86" s="39">
        <f>SUMIFS('EXPORT VENTE 2022'!$L:$L,'EXPORT VENTE 2022'!$G:$G,$A86,'EXPORT VENTE 2022'!$V:$V,AI$1)</f>
        <v>0</v>
      </c>
      <c r="AJ86" s="39">
        <f>SUMIFS('EXPORT VENTE 2022'!$L:$L,'EXPORT VENTE 2022'!$G:$G,$A86,'EXPORT VENTE 2022'!$V:$V,AJ$1)</f>
        <v>0</v>
      </c>
      <c r="AK86" s="39">
        <f>SUMIFS('EXPORT VENTE 2022'!$L:$L,'EXPORT VENTE 2022'!$G:$G,$A86,'EXPORT VENTE 2022'!$V:$V,AK$1)</f>
        <v>0</v>
      </c>
      <c r="AL86" s="39">
        <f>SUMIFS('EXPORT VENTE 2022'!$L:$L,'EXPORT VENTE 2022'!$G:$G,$A86,'EXPORT VENTE 2022'!$V:$V,AL$1)</f>
        <v>0</v>
      </c>
      <c r="AM86" s="39">
        <f>SUMIFS('EXPORT VENTE 2022'!$L:$L,'EXPORT VENTE 2022'!$G:$G,$A86,'EXPORT VENTE 2022'!$V:$V,AM$1)</f>
        <v>0</v>
      </c>
      <c r="AN86" s="39">
        <f>SUMIFS('EXPORT VENTE 2022'!$L:$L,'EXPORT VENTE 2022'!$G:$G,$A86,'EXPORT VENTE 2022'!$V:$V,AN$1)</f>
        <v>0</v>
      </c>
      <c r="AO86" s="39">
        <f>SUMIFS('EXPORT VENTE 2022'!$L:$L,'EXPORT VENTE 2022'!$G:$G,$A86,'EXPORT VENTE 2022'!$V:$V,AO$1)</f>
        <v>0</v>
      </c>
      <c r="AP86" s="39">
        <f>SUMIFS('EXPORT VENTE 2022'!$L:$L,'EXPORT VENTE 2022'!$G:$G,$A86,'EXPORT VENTE 2022'!$V:$V,AP$1)</f>
        <v>0</v>
      </c>
      <c r="AQ86" s="39">
        <f>SUMIFS('EXPORT VENTE 2022'!$L:$L,'EXPORT VENTE 2022'!$G:$G,$A86,'EXPORT VENTE 2022'!$V:$V,AQ$1)</f>
        <v>0</v>
      </c>
      <c r="AR86" s="39">
        <f>SUMIFS('EXPORT VENTE 2022'!$L:$L,'EXPORT VENTE 2022'!$G:$G,$A86,'EXPORT VENTE 2022'!$V:$V,AR$1)</f>
        <v>0</v>
      </c>
      <c r="AS86" s="39">
        <f>SUMIFS('EXPORT VENTE 2022'!$L:$L,'EXPORT VENTE 2022'!$G:$G,$A86,'EXPORT VENTE 2022'!$V:$V,AS$1)</f>
        <v>0</v>
      </c>
      <c r="AT86" s="39">
        <f>SUMIFS('EXPORT VENTE 2022'!$L:$L,'EXPORT VENTE 2022'!$G:$G,$A86,'EXPORT VENTE 2022'!$V:$V,AT$1)</f>
        <v>0</v>
      </c>
      <c r="AU86" s="39">
        <f>SUMIFS('EXPORT VENTE 2022'!$L:$L,'EXPORT VENTE 2022'!$G:$G,$A86,'EXPORT VENTE 2022'!$V:$V,AU$1)</f>
        <v>0</v>
      </c>
      <c r="AV86" s="39">
        <f>SUMIFS('EXPORT VENTE 2022'!$L:$L,'EXPORT VENTE 2022'!$G:$G,$A86,'EXPORT VENTE 2022'!$V:$V,AV$1)</f>
        <v>0</v>
      </c>
      <c r="AW86" s="39">
        <f>SUMIFS('EXPORT VENTE 2022'!$L:$L,'EXPORT VENTE 2022'!$G:$G,$A86,'EXPORT VENTE 2022'!$V:$V,AW$1)</f>
        <v>0</v>
      </c>
      <c r="AX86" s="39">
        <f>SUMIFS('EXPORT VENTE 2022'!$L:$L,'EXPORT VENTE 2022'!$G:$G,$A86,'EXPORT VENTE 2022'!$V:$V,AX$1)</f>
        <v>0</v>
      </c>
      <c r="AY86" s="39">
        <f>SUMIFS('EXPORT VENTE 2022'!$L:$L,'EXPORT VENTE 2022'!$G:$G,$A86,'EXPORT VENTE 2022'!$V:$V,AY$1)</f>
        <v>0</v>
      </c>
      <c r="AZ86" s="39">
        <f>SUMIFS('EXPORT VENTE 2022'!$L:$L,'EXPORT VENTE 2022'!$G:$G,$A86,'EXPORT VENTE 2022'!$V:$V,AZ$1)</f>
        <v>0</v>
      </c>
      <c r="BA86" s="39">
        <f>SUMIFS('EXPORT VENTE 2022'!$L:$L,'EXPORT VENTE 2022'!$G:$G,$A86,'EXPORT VENTE 2022'!$V:$V,BA$1)</f>
        <v>0</v>
      </c>
      <c r="BB86">
        <f t="shared" si="9"/>
        <v>0</v>
      </c>
      <c r="BC86" s="198"/>
    </row>
    <row r="87" spans="1:55" x14ac:dyDescent="0.2">
      <c r="A87" s="116" t="s">
        <v>148</v>
      </c>
      <c r="B87" s="140"/>
      <c r="C87" s="140"/>
      <c r="D87" s="140"/>
      <c r="E87" s="140"/>
      <c r="F87" s="140"/>
      <c r="G87" s="140"/>
      <c r="H87" s="140"/>
      <c r="I87" s="140"/>
      <c r="J87" s="140"/>
      <c r="K87" s="140"/>
      <c r="L87" s="140"/>
      <c r="M87" s="140"/>
      <c r="N87" s="140"/>
      <c r="O87" s="140"/>
      <c r="P87" s="140"/>
      <c r="Q87" s="140"/>
      <c r="R87" s="140"/>
      <c r="S87" s="140"/>
      <c r="T87" s="140"/>
      <c r="U87" s="140"/>
      <c r="V87" s="140"/>
      <c r="W87" s="140"/>
      <c r="X87" s="140"/>
      <c r="Y87" s="140"/>
      <c r="Z87" s="140"/>
      <c r="AA87" s="140"/>
      <c r="AB87" s="140"/>
      <c r="AC87" s="140"/>
      <c r="AD87" s="140"/>
      <c r="AE87" s="140"/>
      <c r="AF87" s="140"/>
      <c r="AG87" s="140"/>
      <c r="AH87" s="140"/>
      <c r="AI87" s="140"/>
      <c r="AJ87" s="140"/>
      <c r="AK87" s="140"/>
      <c r="AL87" s="140"/>
      <c r="AM87" s="140"/>
      <c r="AN87" s="140"/>
      <c r="AO87" s="140"/>
      <c r="AP87" s="140"/>
      <c r="AQ87" s="140"/>
      <c r="AR87" s="140"/>
      <c r="AS87" s="140"/>
      <c r="AT87" s="140"/>
      <c r="AU87" s="140"/>
      <c r="AV87" s="140"/>
      <c r="AW87" s="140"/>
      <c r="AX87" s="140"/>
      <c r="AY87" s="140"/>
      <c r="AZ87" s="140"/>
      <c r="BA87" s="141"/>
      <c r="BB87">
        <f>SUM(B88:BA88)</f>
        <v>0</v>
      </c>
      <c r="BC87" s="198"/>
    </row>
    <row r="88" spans="1:55" x14ac:dyDescent="0.2">
      <c r="A88" s="117" t="s">
        <v>144</v>
      </c>
      <c r="B88" s="39">
        <f>SUMIFS('EXPORT VENTE 2022'!$L:$L,'EXPORT VENTE 2022'!$G:$G,$A87,'EXPORT VENTE 2022'!$V:$V,B$1)</f>
        <v>0</v>
      </c>
      <c r="C88" s="39">
        <f>SUMIFS('EXPORT VENTE 2022'!$L:$L,'EXPORT VENTE 2022'!$G:$G,$A87,'EXPORT VENTE 2022'!$V:$V,C$1)</f>
        <v>0</v>
      </c>
      <c r="D88" s="39">
        <f>SUMIFS('EXPORT VENTE 2022'!$L:$L,'EXPORT VENTE 2022'!$G:$G,$A87,'EXPORT VENTE 2022'!$V:$V,D$1)</f>
        <v>0</v>
      </c>
      <c r="E88" s="39">
        <f>SUMIFS('EXPORT VENTE 2022'!$L:$L,'EXPORT VENTE 2022'!$G:$G,$A87,'EXPORT VENTE 2022'!$V:$V,E$1)</f>
        <v>0</v>
      </c>
      <c r="F88" s="39">
        <f>SUMIFS('EXPORT VENTE 2022'!$L:$L,'EXPORT VENTE 2022'!$G:$G,$A87,'EXPORT VENTE 2022'!$V:$V,F$1)</f>
        <v>0</v>
      </c>
      <c r="G88" s="39">
        <f>SUMIFS('EXPORT VENTE 2022'!$L:$L,'EXPORT VENTE 2022'!$G:$G,$A87,'EXPORT VENTE 2022'!$V:$V,G$1)</f>
        <v>0</v>
      </c>
      <c r="H88" s="39">
        <f>SUMIFS('EXPORT VENTE 2022'!$L:$L,'EXPORT VENTE 2022'!$G:$G,$A87,'EXPORT VENTE 2022'!$V:$V,H$1)</f>
        <v>0</v>
      </c>
      <c r="I88" s="39">
        <f>SUMIFS('EXPORT VENTE 2022'!$L:$L,'EXPORT VENTE 2022'!$G:$G,$A87,'EXPORT VENTE 2022'!$V:$V,I$1)</f>
        <v>0</v>
      </c>
      <c r="J88" s="39">
        <f>SUMIFS('EXPORT VENTE 2022'!$L:$L,'EXPORT VENTE 2022'!$G:$G,$A87,'EXPORT VENTE 2022'!$V:$V,J$1)</f>
        <v>0</v>
      </c>
      <c r="K88" s="39">
        <f>SUMIFS('EXPORT VENTE 2022'!$L:$L,'EXPORT VENTE 2022'!$G:$G,$A87,'EXPORT VENTE 2022'!$V:$V,K$1)</f>
        <v>0</v>
      </c>
      <c r="L88" s="39">
        <f>SUMIFS('EXPORT VENTE 2022'!$L:$L,'EXPORT VENTE 2022'!$G:$G,$A87,'EXPORT VENTE 2022'!$V:$V,L$1)</f>
        <v>0</v>
      </c>
      <c r="M88" s="39">
        <f>SUMIFS('EXPORT VENTE 2022'!$L:$L,'EXPORT VENTE 2022'!$G:$G,$A87,'EXPORT VENTE 2022'!$V:$V,M$1)</f>
        <v>0</v>
      </c>
      <c r="N88" s="39">
        <f>SUMIFS('EXPORT VENTE 2022'!$L:$L,'EXPORT VENTE 2022'!$G:$G,$A87,'EXPORT VENTE 2022'!$V:$V,N$1)</f>
        <v>0</v>
      </c>
      <c r="O88" s="39">
        <f>SUMIFS('EXPORT VENTE 2022'!$L:$L,'EXPORT VENTE 2022'!$G:$G,$A87,'EXPORT VENTE 2022'!$V:$V,O$1)</f>
        <v>0</v>
      </c>
      <c r="P88" s="39">
        <f>SUMIFS('EXPORT VENTE 2022'!$L:$L,'EXPORT VENTE 2022'!$G:$G,$A87,'EXPORT VENTE 2022'!$V:$V,P$1)</f>
        <v>0</v>
      </c>
      <c r="Q88" s="39">
        <f>SUMIFS('EXPORT VENTE 2022'!$L:$L,'EXPORT VENTE 2022'!$G:$G,$A87,'EXPORT VENTE 2022'!$V:$V,Q$1)</f>
        <v>0</v>
      </c>
      <c r="R88" s="39">
        <f>SUMIFS('EXPORT VENTE 2022'!$L:$L,'EXPORT VENTE 2022'!$G:$G,$A87,'EXPORT VENTE 2022'!$V:$V,R$1)</f>
        <v>0</v>
      </c>
      <c r="S88" s="39">
        <f>SUMIFS('EXPORT VENTE 2022'!$L:$L,'EXPORT VENTE 2022'!$G:$G,$A87,'EXPORT VENTE 2022'!$V:$V,S$1)</f>
        <v>0</v>
      </c>
      <c r="T88" s="39">
        <f>SUMIFS('EXPORT VENTE 2022'!$L:$L,'EXPORT VENTE 2022'!$G:$G,$A87,'EXPORT VENTE 2022'!$V:$V,T$1)</f>
        <v>0</v>
      </c>
      <c r="U88" s="39">
        <f>SUMIFS('EXPORT VENTE 2022'!$L:$L,'EXPORT VENTE 2022'!$G:$G,$A87,'EXPORT VENTE 2022'!$V:$V,U$1)</f>
        <v>0</v>
      </c>
      <c r="V88" s="39">
        <f>SUMIFS('EXPORT VENTE 2022'!$L:$L,'EXPORT VENTE 2022'!$G:$G,$A87,'EXPORT VENTE 2022'!$V:$V,V$1)</f>
        <v>0</v>
      </c>
      <c r="W88" s="39">
        <f>SUMIFS('EXPORT VENTE 2022'!$L:$L,'EXPORT VENTE 2022'!$G:$G,$A87,'EXPORT VENTE 2022'!$V:$V,W$1)</f>
        <v>0</v>
      </c>
      <c r="X88" s="39">
        <f>SUMIFS('EXPORT VENTE 2022'!$L:$L,'EXPORT VENTE 2022'!$G:$G,$A87,'EXPORT VENTE 2022'!$V:$V,X$1)</f>
        <v>0</v>
      </c>
      <c r="Y88" s="39">
        <f>SUMIFS('EXPORT VENTE 2022'!$L:$L,'EXPORT VENTE 2022'!$G:$G,$A87,'EXPORT VENTE 2022'!$V:$V,Y$1)</f>
        <v>0</v>
      </c>
      <c r="Z88" s="39">
        <f>SUMIFS('EXPORT VENTE 2022'!$L:$L,'EXPORT VENTE 2022'!$G:$G,$A87,'EXPORT VENTE 2022'!$V:$V,Z$1)</f>
        <v>0</v>
      </c>
      <c r="AA88" s="39">
        <f>SUMIFS('EXPORT VENTE 2022'!$L:$L,'EXPORT VENTE 2022'!$G:$G,$A87,'EXPORT VENTE 2022'!$V:$V,AA$1)</f>
        <v>0</v>
      </c>
      <c r="AB88" s="39">
        <f>SUMIFS('EXPORT VENTE 2022'!$L:$L,'EXPORT VENTE 2022'!$G:$G,$A87,'EXPORT VENTE 2022'!$V:$V,AB$1)</f>
        <v>0</v>
      </c>
      <c r="AC88" s="39">
        <f>SUMIFS('EXPORT VENTE 2022'!$L:$L,'EXPORT VENTE 2022'!$G:$G,$A87,'EXPORT VENTE 2022'!$V:$V,AC$1)</f>
        <v>0</v>
      </c>
      <c r="AD88" s="39">
        <f>SUMIFS('EXPORT VENTE 2022'!$L:$L,'EXPORT VENTE 2022'!$G:$G,$A87,'EXPORT VENTE 2022'!$V:$V,AD$1)</f>
        <v>0</v>
      </c>
      <c r="AE88" s="39">
        <f>SUMIFS('EXPORT VENTE 2022'!$L:$L,'EXPORT VENTE 2022'!$G:$G,$A87,'EXPORT VENTE 2022'!$V:$V,AE$1)</f>
        <v>0</v>
      </c>
      <c r="AF88" s="39">
        <f>SUMIFS('EXPORT VENTE 2022'!$L:$L,'EXPORT VENTE 2022'!$G:$G,$A87,'EXPORT VENTE 2022'!$V:$V,AF$1)</f>
        <v>0</v>
      </c>
      <c r="AG88" s="39">
        <f>SUMIFS('EXPORT VENTE 2022'!$L:$L,'EXPORT VENTE 2022'!$G:$G,$A87,'EXPORT VENTE 2022'!$V:$V,AG$1)</f>
        <v>0</v>
      </c>
      <c r="AH88" s="39">
        <f>SUMIFS('EXPORT VENTE 2022'!$L:$L,'EXPORT VENTE 2022'!$G:$G,$A87,'EXPORT VENTE 2022'!$V:$V,AH$1)</f>
        <v>0</v>
      </c>
      <c r="AI88" s="39">
        <f>SUMIFS('EXPORT VENTE 2022'!$L:$L,'EXPORT VENTE 2022'!$G:$G,$A87,'EXPORT VENTE 2022'!$V:$V,AI$1)</f>
        <v>0</v>
      </c>
      <c r="AJ88" s="39">
        <f>SUMIFS('EXPORT VENTE 2022'!$L:$L,'EXPORT VENTE 2022'!$G:$G,$A87,'EXPORT VENTE 2022'!$V:$V,AJ$1)</f>
        <v>0</v>
      </c>
      <c r="AK88" s="39">
        <f>SUMIFS('EXPORT VENTE 2022'!$L:$L,'EXPORT VENTE 2022'!$G:$G,$A87,'EXPORT VENTE 2022'!$V:$V,AK$1)</f>
        <v>0</v>
      </c>
      <c r="AL88" s="39">
        <f>SUMIFS('EXPORT VENTE 2022'!$L:$L,'EXPORT VENTE 2022'!$G:$G,$A87,'EXPORT VENTE 2022'!$V:$V,AL$1)</f>
        <v>0</v>
      </c>
      <c r="AM88" s="39">
        <f>SUMIFS('EXPORT VENTE 2022'!$L:$L,'EXPORT VENTE 2022'!$G:$G,$A87,'EXPORT VENTE 2022'!$V:$V,AM$1)</f>
        <v>0</v>
      </c>
      <c r="AN88" s="39">
        <f>SUMIFS('EXPORT VENTE 2022'!$L:$L,'EXPORT VENTE 2022'!$G:$G,$A87,'EXPORT VENTE 2022'!$V:$V,AN$1)</f>
        <v>0</v>
      </c>
      <c r="AO88" s="39">
        <f>SUMIFS('EXPORT VENTE 2022'!$L:$L,'EXPORT VENTE 2022'!$G:$G,$A87,'EXPORT VENTE 2022'!$V:$V,AO$1)</f>
        <v>0</v>
      </c>
      <c r="AP88" s="39">
        <f>SUMIFS('EXPORT VENTE 2022'!$L:$L,'EXPORT VENTE 2022'!$G:$G,$A87,'EXPORT VENTE 2022'!$V:$V,AP$1)</f>
        <v>0</v>
      </c>
      <c r="AQ88" s="39">
        <f>SUMIFS('EXPORT VENTE 2022'!$L:$L,'EXPORT VENTE 2022'!$G:$G,$A87,'EXPORT VENTE 2022'!$V:$V,AQ$1)</f>
        <v>0</v>
      </c>
      <c r="AR88" s="39">
        <f>SUMIFS('EXPORT VENTE 2022'!$L:$L,'EXPORT VENTE 2022'!$G:$G,$A87,'EXPORT VENTE 2022'!$V:$V,AR$1)</f>
        <v>0</v>
      </c>
      <c r="AS88" s="39">
        <f>SUMIFS('EXPORT VENTE 2022'!$L:$L,'EXPORT VENTE 2022'!$G:$G,$A87,'EXPORT VENTE 2022'!$V:$V,AS$1)</f>
        <v>0</v>
      </c>
      <c r="AT88" s="39">
        <f>SUMIFS('EXPORT VENTE 2022'!$L:$L,'EXPORT VENTE 2022'!$G:$G,$A87,'EXPORT VENTE 2022'!$V:$V,AT$1)</f>
        <v>0</v>
      </c>
      <c r="AU88" s="39">
        <f>SUMIFS('EXPORT VENTE 2022'!$L:$L,'EXPORT VENTE 2022'!$G:$G,$A87,'EXPORT VENTE 2022'!$V:$V,AU$1)</f>
        <v>0</v>
      </c>
      <c r="AV88" s="39">
        <f>SUMIFS('EXPORT VENTE 2022'!$L:$L,'EXPORT VENTE 2022'!$G:$G,$A87,'EXPORT VENTE 2022'!$V:$V,AV$1)</f>
        <v>0</v>
      </c>
      <c r="AW88" s="39">
        <f>SUMIFS('EXPORT VENTE 2022'!$L:$L,'EXPORT VENTE 2022'!$G:$G,$A87,'EXPORT VENTE 2022'!$V:$V,AW$1)</f>
        <v>0</v>
      </c>
      <c r="AX88" s="39">
        <f>SUMIFS('EXPORT VENTE 2022'!$L:$L,'EXPORT VENTE 2022'!$G:$G,$A87,'EXPORT VENTE 2022'!$V:$V,AX$1)</f>
        <v>0</v>
      </c>
      <c r="AY88" s="39">
        <f>SUMIFS('EXPORT VENTE 2022'!$L:$L,'EXPORT VENTE 2022'!$G:$G,$A87,'EXPORT VENTE 2022'!$V:$V,AY$1)</f>
        <v>0</v>
      </c>
      <c r="AZ88" s="39">
        <f>SUMIFS('EXPORT VENTE 2022'!$L:$L,'EXPORT VENTE 2022'!$G:$G,$A87,'EXPORT VENTE 2022'!$V:$V,AZ$1)</f>
        <v>0</v>
      </c>
      <c r="BA88" s="39">
        <f>SUMIFS('EXPORT VENTE 2022'!$L:$L,'EXPORT VENTE 2022'!$G:$G,$A87,'EXPORT VENTE 2022'!$V:$V,BA$1)</f>
        <v>0</v>
      </c>
      <c r="BB88">
        <f>SUM(B89:BA89)</f>
        <v>0</v>
      </c>
      <c r="BC88" s="198"/>
    </row>
    <row r="89" spans="1:55" x14ac:dyDescent="0.2">
      <c r="A89" s="117" t="s">
        <v>145</v>
      </c>
      <c r="B89" s="39">
        <f>SUMIFS('EXPORT VENTE 2022'!$L:$L,'EXPORT VENTE 2022'!$G:$G,$A88,'EXPORT VENTE 2022'!$V:$V,B$1)</f>
        <v>0</v>
      </c>
      <c r="C89" s="39">
        <f>SUMIFS('EXPORT VENTE 2022'!$L:$L,'EXPORT VENTE 2022'!$G:$G,$A88,'EXPORT VENTE 2022'!$V:$V,C$1)</f>
        <v>0</v>
      </c>
      <c r="D89" s="39">
        <f>SUMIFS('EXPORT VENTE 2022'!$L:$L,'EXPORT VENTE 2022'!$G:$G,$A88,'EXPORT VENTE 2022'!$V:$V,D$1)</f>
        <v>0</v>
      </c>
      <c r="E89" s="39">
        <f>SUMIFS('EXPORT VENTE 2022'!$L:$L,'EXPORT VENTE 2022'!$G:$G,$A88,'EXPORT VENTE 2022'!$V:$V,E$1)</f>
        <v>0</v>
      </c>
      <c r="F89" s="39">
        <f>SUMIFS('EXPORT VENTE 2022'!$L:$L,'EXPORT VENTE 2022'!$G:$G,$A88,'EXPORT VENTE 2022'!$V:$V,F$1)</f>
        <v>0</v>
      </c>
      <c r="G89" s="39">
        <f>SUMIFS('EXPORT VENTE 2022'!$L:$L,'EXPORT VENTE 2022'!$G:$G,$A88,'EXPORT VENTE 2022'!$V:$V,G$1)</f>
        <v>0</v>
      </c>
      <c r="H89" s="39">
        <f>SUMIFS('EXPORT VENTE 2022'!$L:$L,'EXPORT VENTE 2022'!$G:$G,$A88,'EXPORT VENTE 2022'!$V:$V,H$1)</f>
        <v>0</v>
      </c>
      <c r="I89" s="39">
        <f>SUMIFS('EXPORT VENTE 2022'!$L:$L,'EXPORT VENTE 2022'!$G:$G,$A88,'EXPORT VENTE 2022'!$V:$V,I$1)</f>
        <v>0</v>
      </c>
      <c r="J89" s="39">
        <f>SUMIFS('EXPORT VENTE 2022'!$L:$L,'EXPORT VENTE 2022'!$G:$G,$A88,'EXPORT VENTE 2022'!$V:$V,J$1)</f>
        <v>0</v>
      </c>
      <c r="K89" s="39">
        <f>SUMIFS('EXPORT VENTE 2022'!$L:$L,'EXPORT VENTE 2022'!$G:$G,$A88,'EXPORT VENTE 2022'!$V:$V,K$1)</f>
        <v>0</v>
      </c>
      <c r="L89" s="39">
        <f>SUMIFS('EXPORT VENTE 2022'!$L:$L,'EXPORT VENTE 2022'!$G:$G,$A88,'EXPORT VENTE 2022'!$V:$V,L$1)</f>
        <v>0</v>
      </c>
      <c r="M89" s="39">
        <f>SUMIFS('EXPORT VENTE 2022'!$L:$L,'EXPORT VENTE 2022'!$G:$G,$A88,'EXPORT VENTE 2022'!$V:$V,M$1)</f>
        <v>0</v>
      </c>
      <c r="N89" s="39">
        <f>SUMIFS('EXPORT VENTE 2022'!$L:$L,'EXPORT VENTE 2022'!$G:$G,$A88,'EXPORT VENTE 2022'!$V:$V,N$1)</f>
        <v>0</v>
      </c>
      <c r="O89" s="39">
        <f>SUMIFS('EXPORT VENTE 2022'!$L:$L,'EXPORT VENTE 2022'!$G:$G,$A88,'EXPORT VENTE 2022'!$V:$V,O$1)</f>
        <v>0</v>
      </c>
      <c r="P89" s="39">
        <f>SUMIFS('EXPORT VENTE 2022'!$L:$L,'EXPORT VENTE 2022'!$G:$G,$A88,'EXPORT VENTE 2022'!$V:$V,P$1)</f>
        <v>0</v>
      </c>
      <c r="Q89" s="39">
        <f>SUMIFS('EXPORT VENTE 2022'!$L:$L,'EXPORT VENTE 2022'!$G:$G,$A88,'EXPORT VENTE 2022'!$V:$V,Q$1)</f>
        <v>0</v>
      </c>
      <c r="R89" s="39">
        <f>SUMIFS('EXPORT VENTE 2022'!$L:$L,'EXPORT VENTE 2022'!$G:$G,$A88,'EXPORT VENTE 2022'!$V:$V,R$1)</f>
        <v>0</v>
      </c>
      <c r="S89" s="39">
        <f>SUMIFS('EXPORT VENTE 2022'!$L:$L,'EXPORT VENTE 2022'!$G:$G,$A88,'EXPORT VENTE 2022'!$V:$V,S$1)</f>
        <v>0</v>
      </c>
      <c r="T89" s="39">
        <f>SUMIFS('EXPORT VENTE 2022'!$L:$L,'EXPORT VENTE 2022'!$G:$G,$A88,'EXPORT VENTE 2022'!$V:$V,T$1)</f>
        <v>0</v>
      </c>
      <c r="U89" s="39">
        <f>SUMIFS('EXPORT VENTE 2022'!$L:$L,'EXPORT VENTE 2022'!$G:$G,$A88,'EXPORT VENTE 2022'!$V:$V,U$1)</f>
        <v>0</v>
      </c>
      <c r="V89" s="39">
        <f>SUMIFS('EXPORT VENTE 2022'!$L:$L,'EXPORT VENTE 2022'!$G:$G,$A88,'EXPORT VENTE 2022'!$V:$V,V$1)</f>
        <v>0</v>
      </c>
      <c r="W89" s="39">
        <f>SUMIFS('EXPORT VENTE 2022'!$L:$L,'EXPORT VENTE 2022'!$G:$G,$A88,'EXPORT VENTE 2022'!$V:$V,W$1)</f>
        <v>0</v>
      </c>
      <c r="X89" s="39">
        <f>SUMIFS('EXPORT VENTE 2022'!$L:$L,'EXPORT VENTE 2022'!$G:$G,$A88,'EXPORT VENTE 2022'!$V:$V,X$1)</f>
        <v>0</v>
      </c>
      <c r="Y89" s="39">
        <f>SUMIFS('EXPORT VENTE 2022'!$L:$L,'EXPORT VENTE 2022'!$G:$G,$A88,'EXPORT VENTE 2022'!$V:$V,Y$1)</f>
        <v>0</v>
      </c>
      <c r="Z89" s="39">
        <f>SUMIFS('EXPORT VENTE 2022'!$L:$L,'EXPORT VENTE 2022'!$G:$G,$A88,'EXPORT VENTE 2022'!$V:$V,Z$1)</f>
        <v>0</v>
      </c>
      <c r="AA89" s="39">
        <f>SUMIFS('EXPORT VENTE 2022'!$L:$L,'EXPORT VENTE 2022'!$G:$G,$A88,'EXPORT VENTE 2022'!$V:$V,AA$1)</f>
        <v>0</v>
      </c>
      <c r="AB89" s="39">
        <f>SUMIFS('EXPORT VENTE 2022'!$L:$L,'EXPORT VENTE 2022'!$G:$G,$A88,'EXPORT VENTE 2022'!$V:$V,AB$1)</f>
        <v>0</v>
      </c>
      <c r="AC89" s="39">
        <f>SUMIFS('EXPORT VENTE 2022'!$L:$L,'EXPORT VENTE 2022'!$G:$G,$A88,'EXPORT VENTE 2022'!$V:$V,AC$1)</f>
        <v>0</v>
      </c>
      <c r="AD89" s="39">
        <f>SUMIFS('EXPORT VENTE 2022'!$L:$L,'EXPORT VENTE 2022'!$G:$G,$A88,'EXPORT VENTE 2022'!$V:$V,AD$1)</f>
        <v>0</v>
      </c>
      <c r="AE89" s="39">
        <f>SUMIFS('EXPORT VENTE 2022'!$L:$L,'EXPORT VENTE 2022'!$G:$G,$A88,'EXPORT VENTE 2022'!$V:$V,AE$1)</f>
        <v>0</v>
      </c>
      <c r="AF89" s="39">
        <f>SUMIFS('EXPORT VENTE 2022'!$L:$L,'EXPORT VENTE 2022'!$G:$G,$A88,'EXPORT VENTE 2022'!$V:$V,AF$1)</f>
        <v>0</v>
      </c>
      <c r="AG89" s="39">
        <f>SUMIFS('EXPORT VENTE 2022'!$L:$L,'EXPORT VENTE 2022'!$G:$G,$A88,'EXPORT VENTE 2022'!$V:$V,AG$1)</f>
        <v>0</v>
      </c>
      <c r="AH89" s="39">
        <f>SUMIFS('EXPORT VENTE 2022'!$L:$L,'EXPORT VENTE 2022'!$G:$G,$A88,'EXPORT VENTE 2022'!$V:$V,AH$1)</f>
        <v>0</v>
      </c>
      <c r="AI89" s="39">
        <f>SUMIFS('EXPORT VENTE 2022'!$L:$L,'EXPORT VENTE 2022'!$G:$G,$A88,'EXPORT VENTE 2022'!$V:$V,AI$1)</f>
        <v>0</v>
      </c>
      <c r="AJ89" s="39">
        <f>SUMIFS('EXPORT VENTE 2022'!$L:$L,'EXPORT VENTE 2022'!$G:$G,$A88,'EXPORT VENTE 2022'!$V:$V,AJ$1)</f>
        <v>0</v>
      </c>
      <c r="AK89" s="39">
        <f>SUMIFS('EXPORT VENTE 2022'!$L:$L,'EXPORT VENTE 2022'!$G:$G,$A88,'EXPORT VENTE 2022'!$V:$V,AK$1)</f>
        <v>0</v>
      </c>
      <c r="AL89" s="39">
        <f>SUMIFS('EXPORT VENTE 2022'!$L:$L,'EXPORT VENTE 2022'!$G:$G,$A88,'EXPORT VENTE 2022'!$V:$V,AL$1)</f>
        <v>0</v>
      </c>
      <c r="AM89" s="39">
        <f>SUMIFS('EXPORT VENTE 2022'!$L:$L,'EXPORT VENTE 2022'!$G:$G,$A88,'EXPORT VENTE 2022'!$V:$V,AM$1)</f>
        <v>0</v>
      </c>
      <c r="AN89" s="39">
        <f>SUMIFS('EXPORT VENTE 2022'!$L:$L,'EXPORT VENTE 2022'!$G:$G,$A88,'EXPORT VENTE 2022'!$V:$V,AN$1)</f>
        <v>0</v>
      </c>
      <c r="AO89" s="39">
        <f>SUMIFS('EXPORT VENTE 2022'!$L:$L,'EXPORT VENTE 2022'!$G:$G,$A88,'EXPORT VENTE 2022'!$V:$V,AO$1)</f>
        <v>0</v>
      </c>
      <c r="AP89" s="39">
        <f>SUMIFS('EXPORT VENTE 2022'!$L:$L,'EXPORT VENTE 2022'!$G:$G,$A88,'EXPORT VENTE 2022'!$V:$V,AP$1)</f>
        <v>0</v>
      </c>
      <c r="AQ89" s="39">
        <f>SUMIFS('EXPORT VENTE 2022'!$L:$L,'EXPORT VENTE 2022'!$G:$G,$A88,'EXPORT VENTE 2022'!$V:$V,AQ$1)</f>
        <v>0</v>
      </c>
      <c r="AR89" s="39">
        <f>SUMIFS('EXPORT VENTE 2022'!$L:$L,'EXPORT VENTE 2022'!$G:$G,$A88,'EXPORT VENTE 2022'!$V:$V,AR$1)</f>
        <v>0</v>
      </c>
      <c r="AS89" s="39">
        <f>SUMIFS('EXPORT VENTE 2022'!$L:$L,'EXPORT VENTE 2022'!$G:$G,$A88,'EXPORT VENTE 2022'!$V:$V,AS$1)</f>
        <v>0</v>
      </c>
      <c r="AT89" s="39">
        <f>SUMIFS('EXPORT VENTE 2022'!$L:$L,'EXPORT VENTE 2022'!$G:$G,$A88,'EXPORT VENTE 2022'!$V:$V,AT$1)</f>
        <v>0</v>
      </c>
      <c r="AU89" s="39">
        <f>SUMIFS('EXPORT VENTE 2022'!$L:$L,'EXPORT VENTE 2022'!$G:$G,$A88,'EXPORT VENTE 2022'!$V:$V,AU$1)</f>
        <v>0</v>
      </c>
      <c r="AV89" s="39">
        <f>SUMIFS('EXPORT VENTE 2022'!$L:$L,'EXPORT VENTE 2022'!$G:$G,$A88,'EXPORT VENTE 2022'!$V:$V,AV$1)</f>
        <v>0</v>
      </c>
      <c r="AW89" s="39">
        <f>SUMIFS('EXPORT VENTE 2022'!$L:$L,'EXPORT VENTE 2022'!$G:$G,$A88,'EXPORT VENTE 2022'!$V:$V,AW$1)</f>
        <v>0</v>
      </c>
      <c r="AX89" s="39">
        <f>SUMIFS('EXPORT VENTE 2022'!$L:$L,'EXPORT VENTE 2022'!$G:$G,$A88,'EXPORT VENTE 2022'!$V:$V,AX$1)</f>
        <v>0</v>
      </c>
      <c r="AY89" s="39">
        <f>SUMIFS('EXPORT VENTE 2022'!$L:$L,'EXPORT VENTE 2022'!$G:$G,$A88,'EXPORT VENTE 2022'!$V:$V,AY$1)</f>
        <v>0</v>
      </c>
      <c r="AZ89" s="39">
        <f>SUMIFS('EXPORT VENTE 2022'!$L:$L,'EXPORT VENTE 2022'!$G:$G,$A88,'EXPORT VENTE 2022'!$V:$V,AZ$1)</f>
        <v>0</v>
      </c>
      <c r="BA89" s="39">
        <f>SUMIFS('EXPORT VENTE 2022'!$L:$L,'EXPORT VENTE 2022'!$G:$G,$A88,'EXPORT VENTE 2022'!$V:$V,BA$1)</f>
        <v>0</v>
      </c>
      <c r="BB89">
        <f>SUM(BB79:BB83)</f>
        <v>0</v>
      </c>
    </row>
    <row r="90" spans="1:55" x14ac:dyDescent="0.2">
      <c r="A90" s="117" t="s">
        <v>146</v>
      </c>
      <c r="B90" s="39">
        <f>SUMIFS('EXPORT VENTE 2022'!$L:$L,'EXPORT VENTE 2022'!$G:$G,$A90,'EXPORT VENTE 2022'!$V:$V,B$1)</f>
        <v>0</v>
      </c>
      <c r="C90" s="39">
        <f>SUMIFS('EXPORT VENTE 2022'!$L:$L,'EXPORT VENTE 2022'!$G:$G,$A90,'EXPORT VENTE 2022'!$V:$V,C$1)</f>
        <v>0</v>
      </c>
      <c r="D90" s="39">
        <f>SUMIFS('EXPORT VENTE 2022'!$L:$L,'EXPORT VENTE 2022'!$G:$G,$A90,'EXPORT VENTE 2022'!$V:$V,D$1)</f>
        <v>0</v>
      </c>
      <c r="E90" s="39">
        <f>SUMIFS('EXPORT VENTE 2022'!$L:$L,'EXPORT VENTE 2022'!$G:$G,$A90,'EXPORT VENTE 2022'!$V:$V,E$1)</f>
        <v>0</v>
      </c>
      <c r="F90" s="39">
        <f>SUMIFS('EXPORT VENTE 2022'!$L:$L,'EXPORT VENTE 2022'!$G:$G,$A90,'EXPORT VENTE 2022'!$V:$V,F$1)</f>
        <v>0</v>
      </c>
      <c r="G90" s="39">
        <f>SUMIFS('EXPORT VENTE 2022'!$L:$L,'EXPORT VENTE 2022'!$G:$G,$A90,'EXPORT VENTE 2022'!$V:$V,G$1)</f>
        <v>0</v>
      </c>
      <c r="H90" s="39">
        <f>SUMIFS('EXPORT VENTE 2022'!$L:$L,'EXPORT VENTE 2022'!$G:$G,$A90,'EXPORT VENTE 2022'!$V:$V,H$1)</f>
        <v>0</v>
      </c>
      <c r="I90" s="39">
        <f>SUMIFS('EXPORT VENTE 2022'!$L:$L,'EXPORT VENTE 2022'!$G:$G,$A90,'EXPORT VENTE 2022'!$V:$V,I$1)</f>
        <v>0</v>
      </c>
      <c r="J90" s="39">
        <f>SUMIFS('EXPORT VENTE 2022'!$L:$L,'EXPORT VENTE 2022'!$G:$G,$A90,'EXPORT VENTE 2022'!$V:$V,J$1)</f>
        <v>0</v>
      </c>
      <c r="K90" s="39">
        <f>SUMIFS('EXPORT VENTE 2022'!$L:$L,'EXPORT VENTE 2022'!$G:$G,$A90,'EXPORT VENTE 2022'!$V:$V,K$1)</f>
        <v>0</v>
      </c>
      <c r="L90" s="39">
        <f>SUMIFS('EXPORT VENTE 2022'!$L:$L,'EXPORT VENTE 2022'!$G:$G,$A90,'EXPORT VENTE 2022'!$V:$V,L$1)</f>
        <v>0</v>
      </c>
      <c r="M90" s="39">
        <f>SUMIFS('EXPORT VENTE 2022'!$L:$L,'EXPORT VENTE 2022'!$G:$G,$A90,'EXPORT VENTE 2022'!$V:$V,M$1)</f>
        <v>0</v>
      </c>
      <c r="N90" s="39">
        <f>SUMIFS('EXPORT VENTE 2022'!$L:$L,'EXPORT VENTE 2022'!$G:$G,$A90,'EXPORT VENTE 2022'!$V:$V,N$1)</f>
        <v>0</v>
      </c>
      <c r="O90" s="39">
        <f>SUMIFS('EXPORT VENTE 2022'!$L:$L,'EXPORT VENTE 2022'!$G:$G,$A90,'EXPORT VENTE 2022'!$V:$V,O$1)</f>
        <v>0</v>
      </c>
      <c r="P90" s="39">
        <f>SUMIFS('EXPORT VENTE 2022'!$L:$L,'EXPORT VENTE 2022'!$G:$G,$A90,'EXPORT VENTE 2022'!$V:$V,P$1)</f>
        <v>0</v>
      </c>
      <c r="Q90" s="39">
        <f>SUMIFS('EXPORT VENTE 2022'!$L:$L,'EXPORT VENTE 2022'!$G:$G,$A90,'EXPORT VENTE 2022'!$V:$V,Q$1)</f>
        <v>0</v>
      </c>
      <c r="R90" s="39">
        <f>SUMIFS('EXPORT VENTE 2022'!$L:$L,'EXPORT VENTE 2022'!$G:$G,$A90,'EXPORT VENTE 2022'!$V:$V,R$1)</f>
        <v>0</v>
      </c>
      <c r="S90" s="39">
        <f>SUMIFS('EXPORT VENTE 2022'!$L:$L,'EXPORT VENTE 2022'!$G:$G,$A90,'EXPORT VENTE 2022'!$V:$V,S$1)</f>
        <v>0</v>
      </c>
      <c r="T90" s="39">
        <f>SUMIFS('EXPORT VENTE 2022'!$L:$L,'EXPORT VENTE 2022'!$G:$G,$A90,'EXPORT VENTE 2022'!$V:$V,T$1)</f>
        <v>0</v>
      </c>
      <c r="U90" s="39">
        <f>SUMIFS('EXPORT VENTE 2022'!$L:$L,'EXPORT VENTE 2022'!$G:$G,$A90,'EXPORT VENTE 2022'!$V:$V,U$1)</f>
        <v>0</v>
      </c>
      <c r="V90" s="39">
        <f>SUMIFS('EXPORT VENTE 2022'!$L:$L,'EXPORT VENTE 2022'!$G:$G,$A90,'EXPORT VENTE 2022'!$V:$V,V$1)</f>
        <v>0</v>
      </c>
      <c r="W90" s="39">
        <f>SUMIFS('EXPORT VENTE 2022'!$L:$L,'EXPORT VENTE 2022'!$G:$G,$A90,'EXPORT VENTE 2022'!$V:$V,W$1)</f>
        <v>0</v>
      </c>
      <c r="X90" s="39">
        <f>SUMIFS('EXPORT VENTE 2022'!$L:$L,'EXPORT VENTE 2022'!$G:$G,$A90,'EXPORT VENTE 2022'!$V:$V,X$1)</f>
        <v>0</v>
      </c>
      <c r="Y90" s="39">
        <f>SUMIFS('EXPORT VENTE 2022'!$L:$L,'EXPORT VENTE 2022'!$G:$G,$A90,'EXPORT VENTE 2022'!$V:$V,Y$1)</f>
        <v>0</v>
      </c>
      <c r="Z90" s="39">
        <f>SUMIFS('EXPORT VENTE 2022'!$L:$L,'EXPORT VENTE 2022'!$G:$G,$A90,'EXPORT VENTE 2022'!$V:$V,Z$1)</f>
        <v>0</v>
      </c>
      <c r="AA90" s="39">
        <f>SUMIFS('EXPORT VENTE 2022'!$L:$L,'EXPORT VENTE 2022'!$G:$G,$A90,'EXPORT VENTE 2022'!$V:$V,AA$1)</f>
        <v>0</v>
      </c>
      <c r="AB90" s="39">
        <f>SUMIFS('EXPORT VENTE 2022'!$L:$L,'EXPORT VENTE 2022'!$G:$G,$A90,'EXPORT VENTE 2022'!$V:$V,AB$1)</f>
        <v>0</v>
      </c>
      <c r="AC90" s="39">
        <f>SUMIFS('EXPORT VENTE 2022'!$L:$L,'EXPORT VENTE 2022'!$G:$G,$A90,'EXPORT VENTE 2022'!$V:$V,AC$1)</f>
        <v>0</v>
      </c>
      <c r="AD90" s="39">
        <f>SUMIFS('EXPORT VENTE 2022'!$L:$L,'EXPORT VENTE 2022'!$G:$G,$A90,'EXPORT VENTE 2022'!$V:$V,AD$1)</f>
        <v>0</v>
      </c>
      <c r="AE90" s="39">
        <f>SUMIFS('EXPORT VENTE 2022'!$L:$L,'EXPORT VENTE 2022'!$G:$G,$A90,'EXPORT VENTE 2022'!$V:$V,AE$1)</f>
        <v>0</v>
      </c>
      <c r="AF90" s="39">
        <f>SUMIFS('EXPORT VENTE 2022'!$L:$L,'EXPORT VENTE 2022'!$G:$G,$A90,'EXPORT VENTE 2022'!$V:$V,AF$1)</f>
        <v>0</v>
      </c>
      <c r="AG90" s="39">
        <f>SUMIFS('EXPORT VENTE 2022'!$L:$L,'EXPORT VENTE 2022'!$G:$G,$A90,'EXPORT VENTE 2022'!$V:$V,AG$1)</f>
        <v>0</v>
      </c>
      <c r="AH90" s="39">
        <f>SUMIFS('EXPORT VENTE 2022'!$L:$L,'EXPORT VENTE 2022'!$G:$G,$A90,'EXPORT VENTE 2022'!$V:$V,AH$1)</f>
        <v>0</v>
      </c>
      <c r="AI90" s="39">
        <f>SUMIFS('EXPORT VENTE 2022'!$L:$L,'EXPORT VENTE 2022'!$G:$G,$A90,'EXPORT VENTE 2022'!$V:$V,AI$1)</f>
        <v>0</v>
      </c>
      <c r="AJ90" s="39">
        <f>SUMIFS('EXPORT VENTE 2022'!$L:$L,'EXPORT VENTE 2022'!$G:$G,$A90,'EXPORT VENTE 2022'!$V:$V,AJ$1)</f>
        <v>0</v>
      </c>
      <c r="AK90" s="39">
        <f>SUMIFS('EXPORT VENTE 2022'!$L:$L,'EXPORT VENTE 2022'!$G:$G,$A90,'EXPORT VENTE 2022'!$V:$V,AK$1)</f>
        <v>0</v>
      </c>
      <c r="AL90" s="39">
        <f>SUMIFS('EXPORT VENTE 2022'!$L:$L,'EXPORT VENTE 2022'!$G:$G,$A90,'EXPORT VENTE 2022'!$V:$V,AL$1)</f>
        <v>0</v>
      </c>
      <c r="AM90" s="39">
        <f>SUMIFS('EXPORT VENTE 2022'!$L:$L,'EXPORT VENTE 2022'!$G:$G,$A90,'EXPORT VENTE 2022'!$V:$V,AM$1)</f>
        <v>0</v>
      </c>
      <c r="AN90" s="39">
        <f>SUMIFS('EXPORT VENTE 2022'!$L:$L,'EXPORT VENTE 2022'!$G:$G,$A90,'EXPORT VENTE 2022'!$V:$V,AN$1)</f>
        <v>0</v>
      </c>
      <c r="AO90" s="39">
        <f>SUMIFS('EXPORT VENTE 2022'!$L:$L,'EXPORT VENTE 2022'!$G:$G,$A90,'EXPORT VENTE 2022'!$V:$V,AO$1)</f>
        <v>0</v>
      </c>
      <c r="AP90" s="39">
        <f>SUMIFS('EXPORT VENTE 2022'!$L:$L,'EXPORT VENTE 2022'!$G:$G,$A90,'EXPORT VENTE 2022'!$V:$V,AP$1)</f>
        <v>0</v>
      </c>
      <c r="AQ90" s="39">
        <f>SUMIFS('EXPORT VENTE 2022'!$L:$L,'EXPORT VENTE 2022'!$G:$G,$A90,'EXPORT VENTE 2022'!$V:$V,AQ$1)</f>
        <v>0</v>
      </c>
      <c r="AR90" s="39">
        <f>SUMIFS('EXPORT VENTE 2022'!$L:$L,'EXPORT VENTE 2022'!$G:$G,$A90,'EXPORT VENTE 2022'!$V:$V,AR$1)</f>
        <v>0</v>
      </c>
      <c r="AS90" s="39">
        <f>SUMIFS('EXPORT VENTE 2022'!$L:$L,'EXPORT VENTE 2022'!$G:$G,$A90,'EXPORT VENTE 2022'!$V:$V,AS$1)</f>
        <v>0</v>
      </c>
      <c r="AT90" s="39">
        <f>SUMIFS('EXPORT VENTE 2022'!$L:$L,'EXPORT VENTE 2022'!$G:$G,$A90,'EXPORT VENTE 2022'!$V:$V,AT$1)</f>
        <v>0</v>
      </c>
      <c r="AU90" s="39">
        <f>SUMIFS('EXPORT VENTE 2022'!$L:$L,'EXPORT VENTE 2022'!$G:$G,$A90,'EXPORT VENTE 2022'!$V:$V,AU$1)</f>
        <v>0</v>
      </c>
      <c r="AV90" s="39">
        <f>SUMIFS('EXPORT VENTE 2022'!$L:$L,'EXPORT VENTE 2022'!$G:$G,$A90,'EXPORT VENTE 2022'!$V:$V,AV$1)</f>
        <v>0</v>
      </c>
      <c r="AW90" s="39">
        <f>SUMIFS('EXPORT VENTE 2022'!$L:$L,'EXPORT VENTE 2022'!$G:$G,$A90,'EXPORT VENTE 2022'!$V:$V,AW$1)</f>
        <v>0</v>
      </c>
      <c r="AX90" s="39">
        <f>SUMIFS('EXPORT VENTE 2022'!$L:$L,'EXPORT VENTE 2022'!$G:$G,$A90,'EXPORT VENTE 2022'!$V:$V,AX$1)</f>
        <v>0</v>
      </c>
      <c r="AY90" s="39">
        <f>SUMIFS('EXPORT VENTE 2022'!$L:$L,'EXPORT VENTE 2022'!$G:$G,$A90,'EXPORT VENTE 2022'!$V:$V,AY$1)</f>
        <v>0</v>
      </c>
      <c r="AZ90" s="39">
        <f>SUMIFS('EXPORT VENTE 2022'!$L:$L,'EXPORT VENTE 2022'!$G:$G,$A90,'EXPORT VENTE 2022'!$V:$V,AZ$1)</f>
        <v>0</v>
      </c>
      <c r="BA90" s="39">
        <f>SUMIFS('EXPORT VENTE 2022'!$L:$L,'EXPORT VENTE 2022'!$G:$G,$A90,'EXPORT VENTE 2022'!$V:$V,BA$1)</f>
        <v>0</v>
      </c>
      <c r="BB90">
        <f>SUM(B90:BA90)</f>
        <v>0</v>
      </c>
    </row>
    <row r="91" spans="1:55" x14ac:dyDescent="0.2">
      <c r="A91" s="117" t="s">
        <v>147</v>
      </c>
      <c r="B91" s="39">
        <f>SUMIFS('EXPORT VENTE 2022'!$L:$L,'EXPORT VENTE 2022'!$G:$G,$A91,'EXPORT VENTE 2022'!$V:$V,B$1)</f>
        <v>0</v>
      </c>
      <c r="C91" s="39">
        <f>SUMIFS('EXPORT VENTE 2022'!$L:$L,'EXPORT VENTE 2022'!$G:$G,$A91,'EXPORT VENTE 2022'!$V:$V,C$1)</f>
        <v>0</v>
      </c>
      <c r="D91" s="39">
        <f>SUMIFS('EXPORT VENTE 2022'!$L:$L,'EXPORT VENTE 2022'!$G:$G,$A91,'EXPORT VENTE 2022'!$V:$V,D$1)</f>
        <v>0</v>
      </c>
      <c r="E91" s="39">
        <f>SUMIFS('EXPORT VENTE 2022'!$L:$L,'EXPORT VENTE 2022'!$G:$G,$A91,'EXPORT VENTE 2022'!$V:$V,E$1)</f>
        <v>0</v>
      </c>
      <c r="F91" s="39">
        <f>SUMIFS('EXPORT VENTE 2022'!$L:$L,'EXPORT VENTE 2022'!$G:$G,$A91,'EXPORT VENTE 2022'!$V:$V,F$1)</f>
        <v>0</v>
      </c>
      <c r="G91" s="39">
        <f>SUMIFS('EXPORT VENTE 2022'!$L:$L,'EXPORT VENTE 2022'!$G:$G,$A91,'EXPORT VENTE 2022'!$V:$V,G$1)</f>
        <v>0</v>
      </c>
      <c r="H91" s="39">
        <f>SUMIFS('EXPORT VENTE 2022'!$L:$L,'EXPORT VENTE 2022'!$G:$G,$A91,'EXPORT VENTE 2022'!$V:$V,H$1)</f>
        <v>0</v>
      </c>
      <c r="I91" s="39">
        <f>SUMIFS('EXPORT VENTE 2022'!$L:$L,'EXPORT VENTE 2022'!$G:$G,$A91,'EXPORT VENTE 2022'!$V:$V,I$1)</f>
        <v>0</v>
      </c>
      <c r="J91" s="39">
        <f>SUMIFS('EXPORT VENTE 2022'!$L:$L,'EXPORT VENTE 2022'!$G:$G,$A91,'EXPORT VENTE 2022'!$V:$V,J$1)</f>
        <v>0</v>
      </c>
      <c r="K91" s="39">
        <f>SUMIFS('EXPORT VENTE 2022'!$L:$L,'EXPORT VENTE 2022'!$G:$G,$A91,'EXPORT VENTE 2022'!$V:$V,K$1)</f>
        <v>0</v>
      </c>
      <c r="L91" s="39">
        <f>SUMIFS('EXPORT VENTE 2022'!$L:$L,'EXPORT VENTE 2022'!$G:$G,$A91,'EXPORT VENTE 2022'!$V:$V,L$1)</f>
        <v>0</v>
      </c>
      <c r="M91" s="39">
        <f>SUMIFS('EXPORT VENTE 2022'!$L:$L,'EXPORT VENTE 2022'!$G:$G,$A91,'EXPORT VENTE 2022'!$V:$V,M$1)</f>
        <v>0</v>
      </c>
      <c r="N91" s="39">
        <f>SUMIFS('EXPORT VENTE 2022'!$L:$L,'EXPORT VENTE 2022'!$G:$G,$A91,'EXPORT VENTE 2022'!$V:$V,N$1)</f>
        <v>0</v>
      </c>
      <c r="O91" s="39">
        <f>SUMIFS('EXPORT VENTE 2022'!$L:$L,'EXPORT VENTE 2022'!$G:$G,$A91,'EXPORT VENTE 2022'!$V:$V,O$1)</f>
        <v>0</v>
      </c>
      <c r="P91" s="39">
        <f>SUMIFS('EXPORT VENTE 2022'!$L:$L,'EXPORT VENTE 2022'!$G:$G,$A91,'EXPORT VENTE 2022'!$V:$V,P$1)</f>
        <v>0</v>
      </c>
      <c r="Q91" s="39">
        <f>SUMIFS('EXPORT VENTE 2022'!$L:$L,'EXPORT VENTE 2022'!$G:$G,$A91,'EXPORT VENTE 2022'!$V:$V,Q$1)</f>
        <v>0</v>
      </c>
      <c r="R91" s="39">
        <f>SUMIFS('EXPORT VENTE 2022'!$L:$L,'EXPORT VENTE 2022'!$G:$G,$A91,'EXPORT VENTE 2022'!$V:$V,R$1)</f>
        <v>0</v>
      </c>
      <c r="S91" s="39">
        <f>SUMIFS('EXPORT VENTE 2022'!$L:$L,'EXPORT VENTE 2022'!$G:$G,$A91,'EXPORT VENTE 2022'!$V:$V,S$1)</f>
        <v>0</v>
      </c>
      <c r="T91" s="39">
        <f>SUMIFS('EXPORT VENTE 2022'!$L:$L,'EXPORT VENTE 2022'!$G:$G,$A91,'EXPORT VENTE 2022'!$V:$V,T$1)</f>
        <v>0</v>
      </c>
      <c r="U91" s="39">
        <f>SUMIFS('EXPORT VENTE 2022'!$L:$L,'EXPORT VENTE 2022'!$G:$G,$A91,'EXPORT VENTE 2022'!$V:$V,U$1)</f>
        <v>0</v>
      </c>
      <c r="V91" s="39">
        <f>SUMIFS('EXPORT VENTE 2022'!$L:$L,'EXPORT VENTE 2022'!$G:$G,$A91,'EXPORT VENTE 2022'!$V:$V,V$1)</f>
        <v>0</v>
      </c>
      <c r="W91" s="39">
        <f>SUMIFS('EXPORT VENTE 2022'!$L:$L,'EXPORT VENTE 2022'!$G:$G,$A91,'EXPORT VENTE 2022'!$V:$V,W$1)</f>
        <v>0</v>
      </c>
      <c r="X91" s="39">
        <f>SUMIFS('EXPORT VENTE 2022'!$L:$L,'EXPORT VENTE 2022'!$G:$G,$A91,'EXPORT VENTE 2022'!$V:$V,X$1)</f>
        <v>0</v>
      </c>
      <c r="Y91" s="39">
        <f>SUMIFS('EXPORT VENTE 2022'!$L:$L,'EXPORT VENTE 2022'!$G:$G,$A91,'EXPORT VENTE 2022'!$V:$V,Y$1)</f>
        <v>0</v>
      </c>
      <c r="Z91" s="39">
        <f>SUMIFS('EXPORT VENTE 2022'!$L:$L,'EXPORT VENTE 2022'!$G:$G,$A91,'EXPORT VENTE 2022'!$V:$V,Z$1)</f>
        <v>0</v>
      </c>
      <c r="AA91" s="39">
        <f>SUMIFS('EXPORT VENTE 2022'!$L:$L,'EXPORT VENTE 2022'!$G:$G,$A91,'EXPORT VENTE 2022'!$V:$V,AA$1)</f>
        <v>0</v>
      </c>
      <c r="AB91" s="39">
        <f>SUMIFS('EXPORT VENTE 2022'!$L:$L,'EXPORT VENTE 2022'!$G:$G,$A91,'EXPORT VENTE 2022'!$V:$V,AB$1)</f>
        <v>0</v>
      </c>
      <c r="AC91" s="39">
        <f>SUMIFS('EXPORT VENTE 2022'!$L:$L,'EXPORT VENTE 2022'!$G:$G,$A91,'EXPORT VENTE 2022'!$V:$V,AC$1)</f>
        <v>0</v>
      </c>
      <c r="AD91" s="39">
        <f>SUMIFS('EXPORT VENTE 2022'!$L:$L,'EXPORT VENTE 2022'!$G:$G,$A91,'EXPORT VENTE 2022'!$V:$V,AD$1)</f>
        <v>0</v>
      </c>
      <c r="AE91" s="39">
        <f>SUMIFS('EXPORT VENTE 2022'!$L:$L,'EXPORT VENTE 2022'!$G:$G,$A91,'EXPORT VENTE 2022'!$V:$V,AE$1)</f>
        <v>0</v>
      </c>
      <c r="AF91" s="39">
        <f>SUMIFS('EXPORT VENTE 2022'!$L:$L,'EXPORT VENTE 2022'!$G:$G,$A91,'EXPORT VENTE 2022'!$V:$V,AF$1)</f>
        <v>0</v>
      </c>
      <c r="AG91" s="39">
        <f>SUMIFS('EXPORT VENTE 2022'!$L:$L,'EXPORT VENTE 2022'!$G:$G,$A91,'EXPORT VENTE 2022'!$V:$V,AG$1)</f>
        <v>0</v>
      </c>
      <c r="AH91" s="39">
        <f>SUMIFS('EXPORT VENTE 2022'!$L:$L,'EXPORT VENTE 2022'!$G:$G,$A91,'EXPORT VENTE 2022'!$V:$V,AH$1)</f>
        <v>0</v>
      </c>
      <c r="AI91" s="39">
        <f>SUMIFS('EXPORT VENTE 2022'!$L:$L,'EXPORT VENTE 2022'!$G:$G,$A91,'EXPORT VENTE 2022'!$V:$V,AI$1)</f>
        <v>0</v>
      </c>
      <c r="AJ91" s="39">
        <f>SUMIFS('EXPORT VENTE 2022'!$L:$L,'EXPORT VENTE 2022'!$G:$G,$A91,'EXPORT VENTE 2022'!$V:$V,AJ$1)</f>
        <v>0</v>
      </c>
      <c r="AK91" s="39">
        <f>SUMIFS('EXPORT VENTE 2022'!$L:$L,'EXPORT VENTE 2022'!$G:$G,$A91,'EXPORT VENTE 2022'!$V:$V,AK$1)</f>
        <v>0</v>
      </c>
      <c r="AL91" s="39">
        <f>SUMIFS('EXPORT VENTE 2022'!$L:$L,'EXPORT VENTE 2022'!$G:$G,$A91,'EXPORT VENTE 2022'!$V:$V,AL$1)</f>
        <v>0</v>
      </c>
      <c r="AM91" s="39">
        <f>SUMIFS('EXPORT VENTE 2022'!$L:$L,'EXPORT VENTE 2022'!$G:$G,$A91,'EXPORT VENTE 2022'!$V:$V,AM$1)</f>
        <v>0</v>
      </c>
      <c r="AN91" s="39">
        <f>SUMIFS('EXPORT VENTE 2022'!$L:$L,'EXPORT VENTE 2022'!$G:$G,$A91,'EXPORT VENTE 2022'!$V:$V,AN$1)</f>
        <v>0</v>
      </c>
      <c r="AO91" s="39">
        <f>SUMIFS('EXPORT VENTE 2022'!$L:$L,'EXPORT VENTE 2022'!$G:$G,$A91,'EXPORT VENTE 2022'!$V:$V,AO$1)</f>
        <v>0</v>
      </c>
      <c r="AP91" s="39">
        <f>SUMIFS('EXPORT VENTE 2022'!$L:$L,'EXPORT VENTE 2022'!$G:$G,$A91,'EXPORT VENTE 2022'!$V:$V,AP$1)</f>
        <v>0</v>
      </c>
      <c r="AQ91" s="39">
        <f>SUMIFS('EXPORT VENTE 2022'!$L:$L,'EXPORT VENTE 2022'!$G:$G,$A91,'EXPORT VENTE 2022'!$V:$V,AQ$1)</f>
        <v>0</v>
      </c>
      <c r="AR91" s="39">
        <f>SUMIFS('EXPORT VENTE 2022'!$L:$L,'EXPORT VENTE 2022'!$G:$G,$A91,'EXPORT VENTE 2022'!$V:$V,AR$1)</f>
        <v>0</v>
      </c>
      <c r="AS91" s="39">
        <f>SUMIFS('EXPORT VENTE 2022'!$L:$L,'EXPORT VENTE 2022'!$G:$G,$A91,'EXPORT VENTE 2022'!$V:$V,AS$1)</f>
        <v>0</v>
      </c>
      <c r="AT91" s="39">
        <f>SUMIFS('EXPORT VENTE 2022'!$L:$L,'EXPORT VENTE 2022'!$G:$G,$A91,'EXPORT VENTE 2022'!$V:$V,AT$1)</f>
        <v>0</v>
      </c>
      <c r="AU91" s="39">
        <f>SUMIFS('EXPORT VENTE 2022'!$L:$L,'EXPORT VENTE 2022'!$G:$G,$A91,'EXPORT VENTE 2022'!$V:$V,AU$1)</f>
        <v>0</v>
      </c>
      <c r="AV91" s="39">
        <f>SUMIFS('EXPORT VENTE 2022'!$L:$L,'EXPORT VENTE 2022'!$G:$G,$A91,'EXPORT VENTE 2022'!$V:$V,AV$1)</f>
        <v>0</v>
      </c>
      <c r="AW91" s="39">
        <f>SUMIFS('EXPORT VENTE 2022'!$L:$L,'EXPORT VENTE 2022'!$G:$G,$A91,'EXPORT VENTE 2022'!$V:$V,AW$1)</f>
        <v>0</v>
      </c>
      <c r="AX91" s="39">
        <f>SUMIFS('EXPORT VENTE 2022'!$L:$L,'EXPORT VENTE 2022'!$G:$G,$A91,'EXPORT VENTE 2022'!$V:$V,AX$1)</f>
        <v>0</v>
      </c>
      <c r="AY91" s="39">
        <f>SUMIFS('EXPORT VENTE 2022'!$L:$L,'EXPORT VENTE 2022'!$G:$G,$A91,'EXPORT VENTE 2022'!$V:$V,AY$1)</f>
        <v>0</v>
      </c>
      <c r="AZ91" s="39">
        <f>SUMIFS('EXPORT VENTE 2022'!$L:$L,'EXPORT VENTE 2022'!$G:$G,$A91,'EXPORT VENTE 2022'!$V:$V,AZ$1)</f>
        <v>0</v>
      </c>
      <c r="BA91" s="39">
        <f>SUMIFS('EXPORT VENTE 2022'!$L:$L,'EXPORT VENTE 2022'!$G:$G,$A91,'EXPORT VENTE 2022'!$V:$V,BA$1)</f>
        <v>0</v>
      </c>
      <c r="BB91">
        <f>SUM(B91:BA91)</f>
        <v>0</v>
      </c>
    </row>
    <row r="92" spans="1:55"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6"/>
      <c r="BB92">
        <f>SUM(B93:BA93)</f>
        <v>0</v>
      </c>
    </row>
    <row r="93" spans="1:55" x14ac:dyDescent="0.2">
      <c r="A93" s="157" t="s">
        <v>102</v>
      </c>
      <c r="B93" s="39">
        <f>SUMIFS('EXPORT VENTE 2022'!$L:$L,'EXPORT VENTE 2022'!$G:$G,$A92,'EXPORT VENTE 2022'!$V:$V,B$1)</f>
        <v>0</v>
      </c>
      <c r="C93" s="39">
        <f>SUMIFS('EXPORT VENTE 2022'!$L:$L,'EXPORT VENTE 2022'!$G:$G,$A92,'EXPORT VENTE 2022'!$V:$V,C$1)</f>
        <v>0</v>
      </c>
      <c r="D93" s="39">
        <f>SUMIFS('EXPORT VENTE 2022'!$L:$L,'EXPORT VENTE 2022'!$G:$G,$A92,'EXPORT VENTE 2022'!$V:$V,D$1)</f>
        <v>0</v>
      </c>
      <c r="E93" s="39">
        <f>SUMIFS('EXPORT VENTE 2022'!$L:$L,'EXPORT VENTE 2022'!$G:$G,$A92,'EXPORT VENTE 2022'!$V:$V,E$1)</f>
        <v>0</v>
      </c>
      <c r="F93" s="39">
        <f>SUMIFS('EXPORT VENTE 2022'!$L:$L,'EXPORT VENTE 2022'!$G:$G,$A92,'EXPORT VENTE 2022'!$V:$V,F$1)</f>
        <v>0</v>
      </c>
      <c r="G93" s="39">
        <f>SUMIFS('EXPORT VENTE 2022'!$L:$L,'EXPORT VENTE 2022'!$G:$G,$A92,'EXPORT VENTE 2022'!$V:$V,G$1)</f>
        <v>0</v>
      </c>
      <c r="H93" s="39">
        <f>SUMIFS('EXPORT VENTE 2022'!$L:$L,'EXPORT VENTE 2022'!$G:$G,$A92,'EXPORT VENTE 2022'!$V:$V,H$1)</f>
        <v>0</v>
      </c>
      <c r="I93" s="39">
        <f>SUMIFS('EXPORT VENTE 2022'!$L:$L,'EXPORT VENTE 2022'!$G:$G,$A92,'EXPORT VENTE 2022'!$V:$V,I$1)</f>
        <v>0</v>
      </c>
      <c r="J93" s="39">
        <f>SUMIFS('EXPORT VENTE 2022'!$L:$L,'EXPORT VENTE 2022'!$G:$G,$A92,'EXPORT VENTE 2022'!$V:$V,J$1)</f>
        <v>0</v>
      </c>
      <c r="K93" s="39">
        <f>SUMIFS('EXPORT VENTE 2022'!$L:$L,'EXPORT VENTE 2022'!$G:$G,$A92,'EXPORT VENTE 2022'!$V:$V,K$1)</f>
        <v>0</v>
      </c>
      <c r="L93" s="39">
        <f>SUMIFS('EXPORT VENTE 2022'!$L:$L,'EXPORT VENTE 2022'!$G:$G,$A92,'EXPORT VENTE 2022'!$V:$V,L$1)</f>
        <v>0</v>
      </c>
      <c r="M93" s="39">
        <f>SUMIFS('EXPORT VENTE 2022'!$L:$L,'EXPORT VENTE 2022'!$G:$G,$A92,'EXPORT VENTE 2022'!$V:$V,M$1)</f>
        <v>0</v>
      </c>
      <c r="N93" s="39">
        <f>SUMIFS('EXPORT VENTE 2022'!$L:$L,'EXPORT VENTE 2022'!$G:$G,$A92,'EXPORT VENTE 2022'!$V:$V,N$1)</f>
        <v>0</v>
      </c>
      <c r="O93" s="39">
        <f>SUMIFS('EXPORT VENTE 2022'!$L:$L,'EXPORT VENTE 2022'!$G:$G,$A92,'EXPORT VENTE 2022'!$V:$V,O$1)</f>
        <v>0</v>
      </c>
      <c r="P93" s="39">
        <f>SUMIFS('EXPORT VENTE 2022'!$L:$L,'EXPORT VENTE 2022'!$G:$G,$A92,'EXPORT VENTE 2022'!$V:$V,P$1)</f>
        <v>0</v>
      </c>
      <c r="Q93" s="39">
        <f>SUMIFS('EXPORT VENTE 2022'!$L:$L,'EXPORT VENTE 2022'!$G:$G,$A92,'EXPORT VENTE 2022'!$V:$V,Q$1)</f>
        <v>0</v>
      </c>
      <c r="R93" s="39">
        <f>SUMIFS('EXPORT VENTE 2022'!$L:$L,'EXPORT VENTE 2022'!$G:$G,$A92,'EXPORT VENTE 2022'!$V:$V,R$1)</f>
        <v>0</v>
      </c>
      <c r="S93" s="39">
        <f>SUMIFS('EXPORT VENTE 2022'!$L:$L,'EXPORT VENTE 2022'!$G:$G,$A92,'EXPORT VENTE 2022'!$V:$V,S$1)</f>
        <v>0</v>
      </c>
      <c r="T93" s="39">
        <f>SUMIFS('EXPORT VENTE 2022'!$L:$L,'EXPORT VENTE 2022'!$G:$G,$A92,'EXPORT VENTE 2022'!$V:$V,T$1)</f>
        <v>0</v>
      </c>
      <c r="U93" s="39">
        <f>SUMIFS('EXPORT VENTE 2022'!$L:$L,'EXPORT VENTE 2022'!$G:$G,$A92,'EXPORT VENTE 2022'!$V:$V,U$1)</f>
        <v>0</v>
      </c>
      <c r="V93" s="39">
        <f>SUMIFS('EXPORT VENTE 2022'!$L:$L,'EXPORT VENTE 2022'!$G:$G,$A92,'EXPORT VENTE 2022'!$V:$V,V$1)</f>
        <v>0</v>
      </c>
      <c r="W93" s="39">
        <f>SUMIFS('EXPORT VENTE 2022'!$L:$L,'EXPORT VENTE 2022'!$G:$G,$A92,'EXPORT VENTE 2022'!$V:$V,W$1)</f>
        <v>0</v>
      </c>
      <c r="X93" s="39">
        <f>SUMIFS('EXPORT VENTE 2022'!$L:$L,'EXPORT VENTE 2022'!$G:$G,$A92,'EXPORT VENTE 2022'!$V:$V,X$1)</f>
        <v>0</v>
      </c>
      <c r="Y93" s="39">
        <f>SUMIFS('EXPORT VENTE 2022'!$L:$L,'EXPORT VENTE 2022'!$G:$G,$A92,'EXPORT VENTE 2022'!$V:$V,Y$1)</f>
        <v>0</v>
      </c>
      <c r="Z93" s="39">
        <f>SUMIFS('EXPORT VENTE 2022'!$L:$L,'EXPORT VENTE 2022'!$G:$G,$A92,'EXPORT VENTE 2022'!$V:$V,Z$1)</f>
        <v>0</v>
      </c>
      <c r="AA93" s="39">
        <f>SUMIFS('EXPORT VENTE 2022'!$L:$L,'EXPORT VENTE 2022'!$G:$G,$A92,'EXPORT VENTE 2022'!$V:$V,AA$1)</f>
        <v>0</v>
      </c>
      <c r="AB93" s="39">
        <f>SUMIFS('EXPORT VENTE 2022'!$L:$L,'EXPORT VENTE 2022'!$G:$G,$A92,'EXPORT VENTE 2022'!$V:$V,AB$1)</f>
        <v>0</v>
      </c>
      <c r="AC93" s="39">
        <f>SUMIFS('EXPORT VENTE 2022'!$L:$L,'EXPORT VENTE 2022'!$G:$G,$A92,'EXPORT VENTE 2022'!$V:$V,AC$1)</f>
        <v>0</v>
      </c>
      <c r="AD93" s="39">
        <f>SUMIFS('EXPORT VENTE 2022'!$L:$L,'EXPORT VENTE 2022'!$G:$G,$A92,'EXPORT VENTE 2022'!$V:$V,AD$1)</f>
        <v>0</v>
      </c>
      <c r="AE93" s="39">
        <f>SUMIFS('EXPORT VENTE 2022'!$L:$L,'EXPORT VENTE 2022'!$G:$G,$A92,'EXPORT VENTE 2022'!$V:$V,AE$1)</f>
        <v>0</v>
      </c>
      <c r="AF93" s="39">
        <f>SUMIFS('EXPORT VENTE 2022'!$L:$L,'EXPORT VENTE 2022'!$G:$G,$A92,'EXPORT VENTE 2022'!$V:$V,AF$1)</f>
        <v>0</v>
      </c>
      <c r="AG93" s="39">
        <f>SUMIFS('EXPORT VENTE 2022'!$L:$L,'EXPORT VENTE 2022'!$G:$G,$A92,'EXPORT VENTE 2022'!$V:$V,AG$1)</f>
        <v>0</v>
      </c>
      <c r="AH93" s="39">
        <f>SUMIFS('EXPORT VENTE 2022'!$L:$L,'EXPORT VENTE 2022'!$G:$G,$A92,'EXPORT VENTE 2022'!$V:$V,AH$1)</f>
        <v>0</v>
      </c>
      <c r="AI93" s="39">
        <f>SUMIFS('EXPORT VENTE 2022'!$L:$L,'EXPORT VENTE 2022'!$G:$G,$A92,'EXPORT VENTE 2022'!$V:$V,AI$1)</f>
        <v>0</v>
      </c>
      <c r="AJ93" s="39">
        <f>SUMIFS('EXPORT VENTE 2022'!$L:$L,'EXPORT VENTE 2022'!$G:$G,$A92,'EXPORT VENTE 2022'!$V:$V,AJ$1)</f>
        <v>0</v>
      </c>
      <c r="AK93" s="39">
        <f>SUMIFS('EXPORT VENTE 2022'!$L:$L,'EXPORT VENTE 2022'!$G:$G,$A92,'EXPORT VENTE 2022'!$V:$V,AK$1)</f>
        <v>0</v>
      </c>
      <c r="AL93" s="39">
        <f>SUMIFS('EXPORT VENTE 2022'!$L:$L,'EXPORT VENTE 2022'!$G:$G,$A92,'EXPORT VENTE 2022'!$V:$V,AL$1)</f>
        <v>0</v>
      </c>
      <c r="AM93" s="39">
        <f>SUMIFS('EXPORT VENTE 2022'!$L:$L,'EXPORT VENTE 2022'!$G:$G,$A92,'EXPORT VENTE 2022'!$V:$V,AM$1)</f>
        <v>0</v>
      </c>
      <c r="AN93" s="39">
        <f>SUMIFS('EXPORT VENTE 2022'!$L:$L,'EXPORT VENTE 2022'!$G:$G,$A92,'EXPORT VENTE 2022'!$V:$V,AN$1)</f>
        <v>0</v>
      </c>
      <c r="AO93" s="39">
        <f>SUMIFS('EXPORT VENTE 2022'!$L:$L,'EXPORT VENTE 2022'!$G:$G,$A92,'EXPORT VENTE 2022'!$V:$V,AO$1)</f>
        <v>0</v>
      </c>
      <c r="AP93" s="39">
        <f>SUMIFS('EXPORT VENTE 2022'!$L:$L,'EXPORT VENTE 2022'!$G:$G,$A92,'EXPORT VENTE 2022'!$V:$V,AP$1)</f>
        <v>0</v>
      </c>
      <c r="AQ93" s="39">
        <f>SUMIFS('EXPORT VENTE 2022'!$L:$L,'EXPORT VENTE 2022'!$G:$G,$A92,'EXPORT VENTE 2022'!$V:$V,AQ$1)</f>
        <v>0</v>
      </c>
      <c r="AR93" s="39">
        <f>SUMIFS('EXPORT VENTE 2022'!$L:$L,'EXPORT VENTE 2022'!$G:$G,$A92,'EXPORT VENTE 2022'!$V:$V,AR$1)</f>
        <v>0</v>
      </c>
      <c r="AS93" s="39">
        <f>SUMIFS('EXPORT VENTE 2022'!$L:$L,'EXPORT VENTE 2022'!$G:$G,$A92,'EXPORT VENTE 2022'!$V:$V,AS$1)</f>
        <v>0</v>
      </c>
      <c r="AT93" s="39">
        <f>SUMIFS('EXPORT VENTE 2022'!$L:$L,'EXPORT VENTE 2022'!$G:$G,$A92,'EXPORT VENTE 2022'!$V:$V,AT$1)</f>
        <v>0</v>
      </c>
      <c r="AU93" s="39">
        <f>SUMIFS('EXPORT VENTE 2022'!$L:$L,'EXPORT VENTE 2022'!$G:$G,$A92,'EXPORT VENTE 2022'!$V:$V,AU$1)</f>
        <v>0</v>
      </c>
      <c r="AV93" s="39">
        <f>SUMIFS('EXPORT VENTE 2022'!$L:$L,'EXPORT VENTE 2022'!$G:$G,$A92,'EXPORT VENTE 2022'!$V:$V,AV$1)</f>
        <v>0</v>
      </c>
      <c r="AW93" s="39">
        <f>SUMIFS('EXPORT VENTE 2022'!$L:$L,'EXPORT VENTE 2022'!$G:$G,$A92,'EXPORT VENTE 2022'!$V:$V,AW$1)</f>
        <v>0</v>
      </c>
      <c r="AX93" s="39">
        <f>SUMIFS('EXPORT VENTE 2022'!$L:$L,'EXPORT VENTE 2022'!$G:$G,$A92,'EXPORT VENTE 2022'!$V:$V,AX$1)</f>
        <v>0</v>
      </c>
      <c r="AY93" s="39">
        <f>SUMIFS('EXPORT VENTE 2022'!$L:$L,'EXPORT VENTE 2022'!$G:$G,$A92,'EXPORT VENTE 2022'!$V:$V,AY$1)</f>
        <v>0</v>
      </c>
      <c r="AZ93" s="39">
        <f>SUMIFS('EXPORT VENTE 2022'!$L:$L,'EXPORT VENTE 2022'!$G:$G,$A92,'EXPORT VENTE 2022'!$V:$V,AZ$1)</f>
        <v>0</v>
      </c>
      <c r="BA93" s="39">
        <f>SUMIFS('EXPORT VENTE 2022'!$L:$L,'EXPORT VENTE 2022'!$G:$G,$A92,'EXPORT VENTE 2022'!$V:$V,BA$1)</f>
        <v>0</v>
      </c>
      <c r="BB93">
        <f>SUM(B94:BA94)</f>
        <v>0</v>
      </c>
    </row>
    <row r="94" spans="1:55" x14ac:dyDescent="0.2">
      <c r="A94" s="157" t="s">
        <v>103</v>
      </c>
      <c r="B94" s="39">
        <f>SUMIFS('EXPORT VENTE 2022'!$L:$L,'EXPORT VENTE 2022'!$G:$G,$A93,'EXPORT VENTE 2022'!$V:$V,B$1)</f>
        <v>0</v>
      </c>
      <c r="C94" s="39">
        <f>SUMIFS('EXPORT VENTE 2022'!$L:$L,'EXPORT VENTE 2022'!$G:$G,$A93,'EXPORT VENTE 2022'!$V:$V,C$1)</f>
        <v>0</v>
      </c>
      <c r="D94" s="39">
        <f>SUMIFS('EXPORT VENTE 2022'!$L:$L,'EXPORT VENTE 2022'!$G:$G,$A93,'EXPORT VENTE 2022'!$V:$V,D$1)</f>
        <v>0</v>
      </c>
      <c r="E94" s="39">
        <f>SUMIFS('EXPORT VENTE 2022'!$L:$L,'EXPORT VENTE 2022'!$G:$G,$A93,'EXPORT VENTE 2022'!$V:$V,E$1)</f>
        <v>0</v>
      </c>
      <c r="F94" s="39">
        <f>SUMIFS('EXPORT VENTE 2022'!$L:$L,'EXPORT VENTE 2022'!$G:$G,$A93,'EXPORT VENTE 2022'!$V:$V,F$1)</f>
        <v>0</v>
      </c>
      <c r="G94" s="39">
        <f>SUMIFS('EXPORT VENTE 2022'!$L:$L,'EXPORT VENTE 2022'!$G:$G,$A93,'EXPORT VENTE 2022'!$V:$V,G$1)</f>
        <v>0</v>
      </c>
      <c r="H94" s="39">
        <f>SUMIFS('EXPORT VENTE 2022'!$L:$L,'EXPORT VENTE 2022'!$G:$G,$A93,'EXPORT VENTE 2022'!$V:$V,H$1)</f>
        <v>0</v>
      </c>
      <c r="I94" s="39">
        <f>SUMIFS('EXPORT VENTE 2022'!$L:$L,'EXPORT VENTE 2022'!$G:$G,$A93,'EXPORT VENTE 2022'!$V:$V,I$1)</f>
        <v>0</v>
      </c>
      <c r="J94" s="39">
        <f>SUMIFS('EXPORT VENTE 2022'!$L:$L,'EXPORT VENTE 2022'!$G:$G,$A93,'EXPORT VENTE 2022'!$V:$V,J$1)</f>
        <v>0</v>
      </c>
      <c r="K94" s="39">
        <f>SUMIFS('EXPORT VENTE 2022'!$L:$L,'EXPORT VENTE 2022'!$G:$G,$A93,'EXPORT VENTE 2022'!$V:$V,K$1)</f>
        <v>0</v>
      </c>
      <c r="L94" s="39">
        <f>SUMIFS('EXPORT VENTE 2022'!$L:$L,'EXPORT VENTE 2022'!$G:$G,$A93,'EXPORT VENTE 2022'!$V:$V,L$1)</f>
        <v>0</v>
      </c>
      <c r="M94" s="39">
        <f>SUMIFS('EXPORT VENTE 2022'!$L:$L,'EXPORT VENTE 2022'!$G:$G,$A93,'EXPORT VENTE 2022'!$V:$V,M$1)</f>
        <v>0</v>
      </c>
      <c r="N94" s="39">
        <f>SUMIFS('EXPORT VENTE 2022'!$L:$L,'EXPORT VENTE 2022'!$G:$G,$A93,'EXPORT VENTE 2022'!$V:$V,N$1)</f>
        <v>0</v>
      </c>
      <c r="O94" s="39">
        <f>SUMIFS('EXPORT VENTE 2022'!$L:$L,'EXPORT VENTE 2022'!$G:$G,$A93,'EXPORT VENTE 2022'!$V:$V,O$1)</f>
        <v>0</v>
      </c>
      <c r="P94" s="39">
        <f>SUMIFS('EXPORT VENTE 2022'!$L:$L,'EXPORT VENTE 2022'!$G:$G,$A93,'EXPORT VENTE 2022'!$V:$V,P$1)</f>
        <v>0</v>
      </c>
      <c r="Q94" s="39">
        <f>SUMIFS('EXPORT VENTE 2022'!$L:$L,'EXPORT VENTE 2022'!$G:$G,$A93,'EXPORT VENTE 2022'!$V:$V,Q$1)</f>
        <v>0</v>
      </c>
      <c r="R94" s="39">
        <f>SUMIFS('EXPORT VENTE 2022'!$L:$L,'EXPORT VENTE 2022'!$G:$G,$A93,'EXPORT VENTE 2022'!$V:$V,R$1)</f>
        <v>0</v>
      </c>
      <c r="S94" s="39">
        <f>SUMIFS('EXPORT VENTE 2022'!$L:$L,'EXPORT VENTE 2022'!$G:$G,$A93,'EXPORT VENTE 2022'!$V:$V,S$1)</f>
        <v>0</v>
      </c>
      <c r="T94" s="39">
        <f>SUMIFS('EXPORT VENTE 2022'!$L:$L,'EXPORT VENTE 2022'!$G:$G,$A93,'EXPORT VENTE 2022'!$V:$V,T$1)</f>
        <v>0</v>
      </c>
      <c r="U94" s="39">
        <f>SUMIFS('EXPORT VENTE 2022'!$L:$L,'EXPORT VENTE 2022'!$G:$G,$A93,'EXPORT VENTE 2022'!$V:$V,U$1)</f>
        <v>0</v>
      </c>
      <c r="V94" s="39">
        <f>SUMIFS('EXPORT VENTE 2022'!$L:$L,'EXPORT VENTE 2022'!$G:$G,$A93,'EXPORT VENTE 2022'!$V:$V,V$1)</f>
        <v>0</v>
      </c>
      <c r="W94" s="39">
        <f>SUMIFS('EXPORT VENTE 2022'!$L:$L,'EXPORT VENTE 2022'!$G:$G,$A93,'EXPORT VENTE 2022'!$V:$V,W$1)</f>
        <v>0</v>
      </c>
      <c r="X94" s="39">
        <f>SUMIFS('EXPORT VENTE 2022'!$L:$L,'EXPORT VENTE 2022'!$G:$G,$A93,'EXPORT VENTE 2022'!$V:$V,X$1)</f>
        <v>0</v>
      </c>
      <c r="Y94" s="39">
        <f>SUMIFS('EXPORT VENTE 2022'!$L:$L,'EXPORT VENTE 2022'!$G:$G,$A93,'EXPORT VENTE 2022'!$V:$V,Y$1)</f>
        <v>0</v>
      </c>
      <c r="Z94" s="39">
        <f>SUMIFS('EXPORT VENTE 2022'!$L:$L,'EXPORT VENTE 2022'!$G:$G,$A93,'EXPORT VENTE 2022'!$V:$V,Z$1)</f>
        <v>0</v>
      </c>
      <c r="AA94" s="39">
        <f>SUMIFS('EXPORT VENTE 2022'!$L:$L,'EXPORT VENTE 2022'!$G:$G,$A93,'EXPORT VENTE 2022'!$V:$V,AA$1)</f>
        <v>0</v>
      </c>
      <c r="AB94" s="39">
        <f>SUMIFS('EXPORT VENTE 2022'!$L:$L,'EXPORT VENTE 2022'!$G:$G,$A93,'EXPORT VENTE 2022'!$V:$V,AB$1)</f>
        <v>0</v>
      </c>
      <c r="AC94" s="39">
        <f>SUMIFS('EXPORT VENTE 2022'!$L:$L,'EXPORT VENTE 2022'!$G:$G,$A93,'EXPORT VENTE 2022'!$V:$V,AC$1)</f>
        <v>0</v>
      </c>
      <c r="AD94" s="39">
        <f>SUMIFS('EXPORT VENTE 2022'!$L:$L,'EXPORT VENTE 2022'!$G:$G,$A93,'EXPORT VENTE 2022'!$V:$V,AD$1)</f>
        <v>0</v>
      </c>
      <c r="AE94" s="39">
        <f>SUMIFS('EXPORT VENTE 2022'!$L:$L,'EXPORT VENTE 2022'!$G:$G,$A93,'EXPORT VENTE 2022'!$V:$V,AE$1)</f>
        <v>0</v>
      </c>
      <c r="AF94" s="39">
        <f>SUMIFS('EXPORT VENTE 2022'!$L:$L,'EXPORT VENTE 2022'!$G:$G,$A93,'EXPORT VENTE 2022'!$V:$V,AF$1)</f>
        <v>0</v>
      </c>
      <c r="AG94" s="39">
        <f>SUMIFS('EXPORT VENTE 2022'!$L:$L,'EXPORT VENTE 2022'!$G:$G,$A93,'EXPORT VENTE 2022'!$V:$V,AG$1)</f>
        <v>0</v>
      </c>
      <c r="AH94" s="39">
        <f>SUMIFS('EXPORT VENTE 2022'!$L:$L,'EXPORT VENTE 2022'!$G:$G,$A93,'EXPORT VENTE 2022'!$V:$V,AH$1)</f>
        <v>0</v>
      </c>
      <c r="AI94" s="39">
        <f>SUMIFS('EXPORT VENTE 2022'!$L:$L,'EXPORT VENTE 2022'!$G:$G,$A93,'EXPORT VENTE 2022'!$V:$V,AI$1)</f>
        <v>0</v>
      </c>
      <c r="AJ94" s="39">
        <f>SUMIFS('EXPORT VENTE 2022'!$L:$L,'EXPORT VENTE 2022'!$G:$G,$A93,'EXPORT VENTE 2022'!$V:$V,AJ$1)</f>
        <v>0</v>
      </c>
      <c r="AK94" s="39">
        <f>SUMIFS('EXPORT VENTE 2022'!$L:$L,'EXPORT VENTE 2022'!$G:$G,$A93,'EXPORT VENTE 2022'!$V:$V,AK$1)</f>
        <v>0</v>
      </c>
      <c r="AL94" s="39">
        <f>SUMIFS('EXPORT VENTE 2022'!$L:$L,'EXPORT VENTE 2022'!$G:$G,$A93,'EXPORT VENTE 2022'!$V:$V,AL$1)</f>
        <v>0</v>
      </c>
      <c r="AM94" s="39">
        <f>SUMIFS('EXPORT VENTE 2022'!$L:$L,'EXPORT VENTE 2022'!$G:$G,$A93,'EXPORT VENTE 2022'!$V:$V,AM$1)</f>
        <v>0</v>
      </c>
      <c r="AN94" s="39">
        <f>SUMIFS('EXPORT VENTE 2022'!$L:$L,'EXPORT VENTE 2022'!$G:$G,$A93,'EXPORT VENTE 2022'!$V:$V,AN$1)</f>
        <v>0</v>
      </c>
      <c r="AO94" s="39">
        <f>SUMIFS('EXPORT VENTE 2022'!$L:$L,'EXPORT VENTE 2022'!$G:$G,$A93,'EXPORT VENTE 2022'!$V:$V,AO$1)</f>
        <v>0</v>
      </c>
      <c r="AP94" s="39">
        <f>SUMIFS('EXPORT VENTE 2022'!$L:$L,'EXPORT VENTE 2022'!$G:$G,$A93,'EXPORT VENTE 2022'!$V:$V,AP$1)</f>
        <v>0</v>
      </c>
      <c r="AQ94" s="39">
        <f>SUMIFS('EXPORT VENTE 2022'!$L:$L,'EXPORT VENTE 2022'!$G:$G,$A93,'EXPORT VENTE 2022'!$V:$V,AQ$1)</f>
        <v>0</v>
      </c>
      <c r="AR94" s="39">
        <f>SUMIFS('EXPORT VENTE 2022'!$L:$L,'EXPORT VENTE 2022'!$G:$G,$A93,'EXPORT VENTE 2022'!$V:$V,AR$1)</f>
        <v>0</v>
      </c>
      <c r="AS94" s="39">
        <f>SUMIFS('EXPORT VENTE 2022'!$L:$L,'EXPORT VENTE 2022'!$G:$G,$A93,'EXPORT VENTE 2022'!$V:$V,AS$1)</f>
        <v>0</v>
      </c>
      <c r="AT94" s="39">
        <f>SUMIFS('EXPORT VENTE 2022'!$L:$L,'EXPORT VENTE 2022'!$G:$G,$A93,'EXPORT VENTE 2022'!$V:$V,AT$1)</f>
        <v>0</v>
      </c>
      <c r="AU94" s="39">
        <f>SUMIFS('EXPORT VENTE 2022'!$L:$L,'EXPORT VENTE 2022'!$G:$G,$A93,'EXPORT VENTE 2022'!$V:$V,AU$1)</f>
        <v>0</v>
      </c>
      <c r="AV94" s="39">
        <f>SUMIFS('EXPORT VENTE 2022'!$L:$L,'EXPORT VENTE 2022'!$G:$G,$A93,'EXPORT VENTE 2022'!$V:$V,AV$1)</f>
        <v>0</v>
      </c>
      <c r="AW94" s="39">
        <f>SUMIFS('EXPORT VENTE 2022'!$L:$L,'EXPORT VENTE 2022'!$G:$G,$A93,'EXPORT VENTE 2022'!$V:$V,AW$1)</f>
        <v>0</v>
      </c>
      <c r="AX94" s="39">
        <f>SUMIFS('EXPORT VENTE 2022'!$L:$L,'EXPORT VENTE 2022'!$G:$G,$A93,'EXPORT VENTE 2022'!$V:$V,AX$1)</f>
        <v>0</v>
      </c>
      <c r="AY94" s="39">
        <f>SUMIFS('EXPORT VENTE 2022'!$L:$L,'EXPORT VENTE 2022'!$G:$G,$A93,'EXPORT VENTE 2022'!$V:$V,AY$1)</f>
        <v>0</v>
      </c>
      <c r="AZ94" s="39">
        <f>SUMIFS('EXPORT VENTE 2022'!$L:$L,'EXPORT VENTE 2022'!$G:$G,$A93,'EXPORT VENTE 2022'!$V:$V,AZ$1)</f>
        <v>0</v>
      </c>
      <c r="BA94" s="39">
        <f>SUMIFS('EXPORT VENTE 2022'!$L:$L,'EXPORT VENTE 2022'!$G:$G,$A93,'EXPORT VENTE 2022'!$V:$V,BA$1)</f>
        <v>0</v>
      </c>
    </row>
    <row r="95" spans="1:55" x14ac:dyDescent="0.2">
      <c r="A95" s="157" t="s">
        <v>101</v>
      </c>
      <c r="B95" s="39">
        <f>SUMIFS('EXPORT VENTE 2022'!$L:$L,'EXPORT VENTE 2022'!$G:$G,$A95,'EXPORT VENTE 2022'!$V:$V,B$1)</f>
        <v>0</v>
      </c>
      <c r="C95" s="39">
        <f>SUMIFS('EXPORT VENTE 2022'!$L:$L,'EXPORT VENTE 2022'!$G:$G,$A95,'EXPORT VENTE 2022'!$V:$V,C$1)</f>
        <v>0</v>
      </c>
      <c r="D95" s="39">
        <f>SUMIFS('EXPORT VENTE 2022'!$L:$L,'EXPORT VENTE 2022'!$G:$G,$A95,'EXPORT VENTE 2022'!$V:$V,D$1)</f>
        <v>0</v>
      </c>
      <c r="E95" s="39">
        <f>SUMIFS('EXPORT VENTE 2022'!$L:$L,'EXPORT VENTE 2022'!$G:$G,$A95,'EXPORT VENTE 2022'!$V:$V,E$1)</f>
        <v>0</v>
      </c>
      <c r="F95" s="39">
        <f>SUMIFS('EXPORT VENTE 2022'!$L:$L,'EXPORT VENTE 2022'!$G:$G,$A95,'EXPORT VENTE 2022'!$V:$V,F$1)</f>
        <v>0</v>
      </c>
      <c r="G95" s="39">
        <f>SUMIFS('EXPORT VENTE 2022'!$L:$L,'EXPORT VENTE 2022'!$G:$G,$A95,'EXPORT VENTE 2022'!$V:$V,G$1)</f>
        <v>0</v>
      </c>
      <c r="H95" s="39">
        <f>SUMIFS('EXPORT VENTE 2022'!$L:$L,'EXPORT VENTE 2022'!$G:$G,$A95,'EXPORT VENTE 2022'!$V:$V,H$1)</f>
        <v>0</v>
      </c>
      <c r="I95" s="39">
        <f>SUMIFS('EXPORT VENTE 2022'!$L:$L,'EXPORT VENTE 2022'!$G:$G,$A95,'EXPORT VENTE 2022'!$V:$V,I$1)</f>
        <v>0</v>
      </c>
      <c r="J95" s="39">
        <f>SUMIFS('EXPORT VENTE 2022'!$L:$L,'EXPORT VENTE 2022'!$G:$G,$A95,'EXPORT VENTE 2022'!$V:$V,J$1)</f>
        <v>0</v>
      </c>
      <c r="K95" s="39">
        <f>SUMIFS('EXPORT VENTE 2022'!$L:$L,'EXPORT VENTE 2022'!$G:$G,$A95,'EXPORT VENTE 2022'!$V:$V,K$1)</f>
        <v>0</v>
      </c>
      <c r="L95" s="39">
        <f>SUMIFS('EXPORT VENTE 2022'!$L:$L,'EXPORT VENTE 2022'!$G:$G,$A95,'EXPORT VENTE 2022'!$V:$V,L$1)</f>
        <v>0</v>
      </c>
      <c r="M95" s="39">
        <f>SUMIFS('EXPORT VENTE 2022'!$L:$L,'EXPORT VENTE 2022'!$G:$G,$A95,'EXPORT VENTE 2022'!$V:$V,M$1)</f>
        <v>0</v>
      </c>
      <c r="N95" s="39">
        <f>SUMIFS('EXPORT VENTE 2022'!$L:$L,'EXPORT VENTE 2022'!$G:$G,$A95,'EXPORT VENTE 2022'!$V:$V,N$1)</f>
        <v>0</v>
      </c>
      <c r="O95" s="39">
        <f>SUMIFS('EXPORT VENTE 2022'!$L:$L,'EXPORT VENTE 2022'!$G:$G,$A95,'EXPORT VENTE 2022'!$V:$V,O$1)</f>
        <v>0</v>
      </c>
      <c r="P95" s="39">
        <f>SUMIFS('EXPORT VENTE 2022'!$L:$L,'EXPORT VENTE 2022'!$G:$G,$A95,'EXPORT VENTE 2022'!$V:$V,P$1)</f>
        <v>0</v>
      </c>
      <c r="Q95" s="39">
        <f>SUMIFS('EXPORT VENTE 2022'!$L:$L,'EXPORT VENTE 2022'!$G:$G,$A95,'EXPORT VENTE 2022'!$V:$V,Q$1)</f>
        <v>0</v>
      </c>
      <c r="R95" s="39">
        <f>SUMIFS('EXPORT VENTE 2022'!$L:$L,'EXPORT VENTE 2022'!$G:$G,$A95,'EXPORT VENTE 2022'!$V:$V,R$1)</f>
        <v>0</v>
      </c>
      <c r="S95" s="39">
        <f>SUMIFS('EXPORT VENTE 2022'!$L:$L,'EXPORT VENTE 2022'!$G:$G,$A95,'EXPORT VENTE 2022'!$V:$V,S$1)</f>
        <v>0</v>
      </c>
      <c r="T95" s="39">
        <f>SUMIFS('EXPORT VENTE 2022'!$L:$L,'EXPORT VENTE 2022'!$G:$G,$A95,'EXPORT VENTE 2022'!$V:$V,T$1)</f>
        <v>0</v>
      </c>
      <c r="U95" s="39">
        <f>SUMIFS('EXPORT VENTE 2022'!$L:$L,'EXPORT VENTE 2022'!$G:$G,$A95,'EXPORT VENTE 2022'!$V:$V,U$1)</f>
        <v>0</v>
      </c>
      <c r="V95" s="39">
        <f>SUMIFS('EXPORT VENTE 2022'!$L:$L,'EXPORT VENTE 2022'!$G:$G,$A95,'EXPORT VENTE 2022'!$V:$V,V$1)</f>
        <v>0</v>
      </c>
      <c r="W95" s="39">
        <f>SUMIFS('EXPORT VENTE 2022'!$L:$L,'EXPORT VENTE 2022'!$G:$G,$A95,'EXPORT VENTE 2022'!$V:$V,W$1)</f>
        <v>0</v>
      </c>
      <c r="X95" s="39">
        <f>SUMIFS('EXPORT VENTE 2022'!$L:$L,'EXPORT VENTE 2022'!$G:$G,$A95,'EXPORT VENTE 2022'!$V:$V,X$1)</f>
        <v>0</v>
      </c>
      <c r="Y95" s="39">
        <f>SUMIFS('EXPORT VENTE 2022'!$L:$L,'EXPORT VENTE 2022'!$G:$G,$A95,'EXPORT VENTE 2022'!$V:$V,Y$1)</f>
        <v>0</v>
      </c>
      <c r="Z95" s="39">
        <f>SUMIFS('EXPORT VENTE 2022'!$L:$L,'EXPORT VENTE 2022'!$G:$G,$A95,'EXPORT VENTE 2022'!$V:$V,Z$1)</f>
        <v>0</v>
      </c>
      <c r="AA95" s="39">
        <f>SUMIFS('EXPORT VENTE 2022'!$L:$L,'EXPORT VENTE 2022'!$G:$G,$A95,'EXPORT VENTE 2022'!$V:$V,AA$1)</f>
        <v>0</v>
      </c>
      <c r="AB95" s="39">
        <f>SUMIFS('EXPORT VENTE 2022'!$L:$L,'EXPORT VENTE 2022'!$G:$G,$A95,'EXPORT VENTE 2022'!$V:$V,AB$1)</f>
        <v>0</v>
      </c>
      <c r="AC95" s="39">
        <f>SUMIFS('EXPORT VENTE 2022'!$L:$L,'EXPORT VENTE 2022'!$G:$G,$A95,'EXPORT VENTE 2022'!$V:$V,AC$1)</f>
        <v>0</v>
      </c>
      <c r="AD95" s="39">
        <f>SUMIFS('EXPORT VENTE 2022'!$L:$L,'EXPORT VENTE 2022'!$G:$G,$A95,'EXPORT VENTE 2022'!$V:$V,AD$1)</f>
        <v>0</v>
      </c>
      <c r="AE95" s="39">
        <f>SUMIFS('EXPORT VENTE 2022'!$L:$L,'EXPORT VENTE 2022'!$G:$G,$A95,'EXPORT VENTE 2022'!$V:$V,AE$1)</f>
        <v>0</v>
      </c>
      <c r="AF95" s="39">
        <f>SUMIFS('EXPORT VENTE 2022'!$L:$L,'EXPORT VENTE 2022'!$G:$G,$A95,'EXPORT VENTE 2022'!$V:$V,AF$1)</f>
        <v>0</v>
      </c>
      <c r="AG95" s="39">
        <f>SUMIFS('EXPORT VENTE 2022'!$L:$L,'EXPORT VENTE 2022'!$G:$G,$A95,'EXPORT VENTE 2022'!$V:$V,AG$1)</f>
        <v>0</v>
      </c>
      <c r="AH95" s="39">
        <f>SUMIFS('EXPORT VENTE 2022'!$L:$L,'EXPORT VENTE 2022'!$G:$G,$A95,'EXPORT VENTE 2022'!$V:$V,AH$1)</f>
        <v>0</v>
      </c>
      <c r="AI95" s="39">
        <f>SUMIFS('EXPORT VENTE 2022'!$L:$L,'EXPORT VENTE 2022'!$G:$G,$A95,'EXPORT VENTE 2022'!$V:$V,AI$1)</f>
        <v>0</v>
      </c>
      <c r="AJ95" s="39">
        <f>SUMIFS('EXPORT VENTE 2022'!$L:$L,'EXPORT VENTE 2022'!$G:$G,$A95,'EXPORT VENTE 2022'!$V:$V,AJ$1)</f>
        <v>0</v>
      </c>
      <c r="AK95" s="39">
        <f>SUMIFS('EXPORT VENTE 2022'!$L:$L,'EXPORT VENTE 2022'!$G:$G,$A95,'EXPORT VENTE 2022'!$V:$V,AK$1)</f>
        <v>0</v>
      </c>
      <c r="AL95" s="39">
        <f>SUMIFS('EXPORT VENTE 2022'!$L:$L,'EXPORT VENTE 2022'!$G:$G,$A95,'EXPORT VENTE 2022'!$V:$V,AL$1)</f>
        <v>0</v>
      </c>
      <c r="AM95" s="39">
        <f>SUMIFS('EXPORT VENTE 2022'!$L:$L,'EXPORT VENTE 2022'!$G:$G,$A95,'EXPORT VENTE 2022'!$V:$V,AM$1)</f>
        <v>0</v>
      </c>
      <c r="AN95" s="39">
        <f>SUMIFS('EXPORT VENTE 2022'!$L:$L,'EXPORT VENTE 2022'!$G:$G,$A95,'EXPORT VENTE 2022'!$V:$V,AN$1)</f>
        <v>0</v>
      </c>
      <c r="AO95" s="39">
        <f>SUMIFS('EXPORT VENTE 2022'!$L:$L,'EXPORT VENTE 2022'!$G:$G,$A95,'EXPORT VENTE 2022'!$V:$V,AO$1)</f>
        <v>0</v>
      </c>
      <c r="AP95" s="39">
        <f>SUMIFS('EXPORT VENTE 2022'!$L:$L,'EXPORT VENTE 2022'!$G:$G,$A95,'EXPORT VENTE 2022'!$V:$V,AP$1)</f>
        <v>0</v>
      </c>
      <c r="AQ95" s="39">
        <f>SUMIFS('EXPORT VENTE 2022'!$L:$L,'EXPORT VENTE 2022'!$G:$G,$A95,'EXPORT VENTE 2022'!$V:$V,AQ$1)</f>
        <v>0</v>
      </c>
      <c r="AR95" s="39">
        <f>SUMIFS('EXPORT VENTE 2022'!$L:$L,'EXPORT VENTE 2022'!$G:$G,$A95,'EXPORT VENTE 2022'!$V:$V,AR$1)</f>
        <v>0</v>
      </c>
      <c r="AS95" s="39">
        <f>SUMIFS('EXPORT VENTE 2022'!$L:$L,'EXPORT VENTE 2022'!$G:$G,$A95,'EXPORT VENTE 2022'!$V:$V,AS$1)</f>
        <v>0</v>
      </c>
      <c r="AT95" s="39">
        <f>SUMIFS('EXPORT VENTE 2022'!$L:$L,'EXPORT VENTE 2022'!$G:$G,$A95,'EXPORT VENTE 2022'!$V:$V,AT$1)</f>
        <v>0</v>
      </c>
      <c r="AU95" s="39">
        <f>SUMIFS('EXPORT VENTE 2022'!$L:$L,'EXPORT VENTE 2022'!$G:$G,$A95,'EXPORT VENTE 2022'!$V:$V,AU$1)</f>
        <v>0</v>
      </c>
      <c r="AV95" s="39">
        <f>SUMIFS('EXPORT VENTE 2022'!$L:$L,'EXPORT VENTE 2022'!$G:$G,$A95,'EXPORT VENTE 2022'!$V:$V,AV$1)</f>
        <v>0</v>
      </c>
      <c r="AW95" s="39">
        <f>SUMIFS('EXPORT VENTE 2022'!$L:$L,'EXPORT VENTE 2022'!$G:$G,$A95,'EXPORT VENTE 2022'!$V:$V,AW$1)</f>
        <v>0</v>
      </c>
      <c r="AX95" s="39">
        <f>SUMIFS('EXPORT VENTE 2022'!$L:$L,'EXPORT VENTE 2022'!$G:$G,$A95,'EXPORT VENTE 2022'!$V:$V,AX$1)</f>
        <v>0</v>
      </c>
      <c r="AY95" s="39">
        <f>SUMIFS('EXPORT VENTE 2022'!$L:$L,'EXPORT VENTE 2022'!$G:$G,$A95,'EXPORT VENTE 2022'!$V:$V,AY$1)</f>
        <v>0</v>
      </c>
      <c r="AZ95" s="39">
        <f>SUMIFS('EXPORT VENTE 2022'!$L:$L,'EXPORT VENTE 2022'!$G:$G,$A95,'EXPORT VENTE 2022'!$V:$V,AZ$1)</f>
        <v>0</v>
      </c>
      <c r="BA95" s="39">
        <f>SUMIFS('EXPORT VENTE 2022'!$L:$L,'EXPORT VENTE 2022'!$G:$G,$A95,'EXPORT VENTE 2022'!$V:$V,BA$1)</f>
        <v>0</v>
      </c>
      <c r="BB95">
        <f>SUM(B95:BA95)</f>
        <v>0</v>
      </c>
      <c r="BC95" s="198" t="e">
        <f>BB95/$BB$98</f>
        <v>#DIV/0!</v>
      </c>
    </row>
    <row r="96" spans="1:55" x14ac:dyDescent="0.2">
      <c r="A96" s="235" t="s">
        <v>287</v>
      </c>
      <c r="B96" s="234"/>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f>SUM(B97:BA97)</f>
        <v>0</v>
      </c>
      <c r="BC96" s="198" t="e">
        <f>BB96/$BB$98</f>
        <v>#DIV/0!</v>
      </c>
    </row>
    <row r="97" spans="1:55" x14ac:dyDescent="0.2">
      <c r="A97" s="232" t="s">
        <v>230</v>
      </c>
      <c r="B97" s="39">
        <f>SUMIFS('EXPORT VENTE 2022'!$L:$L,'EXPORT VENTE 2022'!$G:$G,$A96,'EXPORT VENTE 2022'!$V:$V,B$1)</f>
        <v>0</v>
      </c>
      <c r="C97" s="39">
        <f>SUMIFS('EXPORT VENTE 2022'!$L:$L,'EXPORT VENTE 2022'!$G:$G,$A96,'EXPORT VENTE 2022'!$V:$V,C$1)</f>
        <v>0</v>
      </c>
      <c r="D97" s="39">
        <f>SUMIFS('EXPORT VENTE 2022'!$L:$L,'EXPORT VENTE 2022'!$G:$G,$A96,'EXPORT VENTE 2022'!$V:$V,D$1)</f>
        <v>0</v>
      </c>
      <c r="E97" s="39">
        <f>SUMIFS('EXPORT VENTE 2022'!$L:$L,'EXPORT VENTE 2022'!$G:$G,$A96,'EXPORT VENTE 2022'!$V:$V,E$1)</f>
        <v>0</v>
      </c>
      <c r="F97" s="39">
        <f>SUMIFS('EXPORT VENTE 2022'!$L:$L,'EXPORT VENTE 2022'!$G:$G,$A96,'EXPORT VENTE 2022'!$V:$V,F$1)</f>
        <v>0</v>
      </c>
      <c r="G97" s="39">
        <f>SUMIFS('EXPORT VENTE 2022'!$L:$L,'EXPORT VENTE 2022'!$G:$G,$A96,'EXPORT VENTE 2022'!$V:$V,G$1)</f>
        <v>0</v>
      </c>
      <c r="H97" s="39">
        <f>SUMIFS('EXPORT VENTE 2022'!$L:$L,'EXPORT VENTE 2022'!$G:$G,$A96,'EXPORT VENTE 2022'!$V:$V,H$1)</f>
        <v>0</v>
      </c>
      <c r="I97" s="39">
        <f>SUMIFS('EXPORT VENTE 2022'!$L:$L,'EXPORT VENTE 2022'!$G:$G,$A96,'EXPORT VENTE 2022'!$V:$V,I$1)</f>
        <v>0</v>
      </c>
      <c r="J97" s="39">
        <f>SUMIFS('EXPORT VENTE 2022'!$L:$L,'EXPORT VENTE 2022'!$G:$G,$A96,'EXPORT VENTE 2022'!$V:$V,J$1)</f>
        <v>0</v>
      </c>
      <c r="K97" s="39">
        <f>SUMIFS('EXPORT VENTE 2022'!$L:$L,'EXPORT VENTE 2022'!$G:$G,$A96,'EXPORT VENTE 2022'!$V:$V,K$1)</f>
        <v>0</v>
      </c>
      <c r="L97" s="39">
        <f>SUMIFS('EXPORT VENTE 2022'!$L:$L,'EXPORT VENTE 2022'!$G:$G,$A96,'EXPORT VENTE 2022'!$V:$V,L$1)</f>
        <v>0</v>
      </c>
      <c r="M97" s="39">
        <f>SUMIFS('EXPORT VENTE 2022'!$L:$L,'EXPORT VENTE 2022'!$G:$G,$A96,'EXPORT VENTE 2022'!$V:$V,M$1)</f>
        <v>0</v>
      </c>
      <c r="N97" s="39">
        <f>SUMIFS('EXPORT VENTE 2022'!$L:$L,'EXPORT VENTE 2022'!$G:$G,$A96,'EXPORT VENTE 2022'!$V:$V,N$1)</f>
        <v>0</v>
      </c>
      <c r="O97" s="39">
        <f>SUMIFS('EXPORT VENTE 2022'!$L:$L,'EXPORT VENTE 2022'!$G:$G,$A96,'EXPORT VENTE 2022'!$V:$V,O$1)</f>
        <v>0</v>
      </c>
      <c r="P97" s="39">
        <f>SUMIFS('EXPORT VENTE 2022'!$L:$L,'EXPORT VENTE 2022'!$G:$G,$A96,'EXPORT VENTE 2022'!$V:$V,P$1)</f>
        <v>0</v>
      </c>
      <c r="Q97" s="39">
        <f>SUMIFS('EXPORT VENTE 2022'!$L:$L,'EXPORT VENTE 2022'!$G:$G,$A96,'EXPORT VENTE 2022'!$V:$V,Q$1)</f>
        <v>0</v>
      </c>
      <c r="R97" s="39">
        <f>SUMIFS('EXPORT VENTE 2022'!$L:$L,'EXPORT VENTE 2022'!$G:$G,$A96,'EXPORT VENTE 2022'!$V:$V,R$1)</f>
        <v>0</v>
      </c>
      <c r="S97" s="39">
        <f>SUMIFS('EXPORT VENTE 2022'!$L:$L,'EXPORT VENTE 2022'!$G:$G,$A96,'EXPORT VENTE 2022'!$V:$V,S$1)</f>
        <v>0</v>
      </c>
      <c r="T97" s="39">
        <f>SUMIFS('EXPORT VENTE 2022'!$L:$L,'EXPORT VENTE 2022'!$G:$G,$A96,'EXPORT VENTE 2022'!$V:$V,T$1)</f>
        <v>0</v>
      </c>
      <c r="U97" s="39">
        <f>SUMIFS('EXPORT VENTE 2022'!$L:$L,'EXPORT VENTE 2022'!$G:$G,$A96,'EXPORT VENTE 2022'!$V:$V,U$1)</f>
        <v>0</v>
      </c>
      <c r="V97" s="39">
        <f>SUMIFS('EXPORT VENTE 2022'!$L:$L,'EXPORT VENTE 2022'!$G:$G,$A96,'EXPORT VENTE 2022'!$V:$V,V$1)</f>
        <v>0</v>
      </c>
      <c r="W97" s="39">
        <f>SUMIFS('EXPORT VENTE 2022'!$L:$L,'EXPORT VENTE 2022'!$G:$G,$A96,'EXPORT VENTE 2022'!$V:$V,W$1)</f>
        <v>0</v>
      </c>
      <c r="X97" s="39">
        <f>SUMIFS('EXPORT VENTE 2022'!$L:$L,'EXPORT VENTE 2022'!$G:$G,$A96,'EXPORT VENTE 2022'!$V:$V,X$1)</f>
        <v>0</v>
      </c>
      <c r="Y97" s="39">
        <f>SUMIFS('EXPORT VENTE 2022'!$L:$L,'EXPORT VENTE 2022'!$G:$G,$A96,'EXPORT VENTE 2022'!$V:$V,Y$1)</f>
        <v>0</v>
      </c>
      <c r="Z97" s="39">
        <f>SUMIFS('EXPORT VENTE 2022'!$L:$L,'EXPORT VENTE 2022'!$G:$G,$A96,'EXPORT VENTE 2022'!$V:$V,Z$1)</f>
        <v>0</v>
      </c>
      <c r="AA97" s="39">
        <f>SUMIFS('EXPORT VENTE 2022'!$L:$L,'EXPORT VENTE 2022'!$G:$G,$A96,'EXPORT VENTE 2022'!$V:$V,AA$1)</f>
        <v>0</v>
      </c>
      <c r="AB97" s="39">
        <f>SUMIFS('EXPORT VENTE 2022'!$L:$L,'EXPORT VENTE 2022'!$G:$G,$A96,'EXPORT VENTE 2022'!$V:$V,AB$1)</f>
        <v>0</v>
      </c>
      <c r="AC97" s="39">
        <f>SUMIFS('EXPORT VENTE 2022'!$L:$L,'EXPORT VENTE 2022'!$G:$G,$A96,'EXPORT VENTE 2022'!$V:$V,AC$1)</f>
        <v>0</v>
      </c>
      <c r="AD97" s="39">
        <f>SUMIFS('EXPORT VENTE 2022'!$L:$L,'EXPORT VENTE 2022'!$G:$G,$A96,'EXPORT VENTE 2022'!$V:$V,AD$1)</f>
        <v>0</v>
      </c>
      <c r="AE97" s="39">
        <f>SUMIFS('EXPORT VENTE 2022'!$L:$L,'EXPORT VENTE 2022'!$G:$G,$A96,'EXPORT VENTE 2022'!$V:$V,AE$1)</f>
        <v>0</v>
      </c>
      <c r="AF97" s="39">
        <f>SUMIFS('EXPORT VENTE 2022'!$L:$L,'EXPORT VENTE 2022'!$G:$G,$A96,'EXPORT VENTE 2022'!$V:$V,AF$1)</f>
        <v>0</v>
      </c>
      <c r="AG97" s="39">
        <f>SUMIFS('EXPORT VENTE 2022'!$L:$L,'EXPORT VENTE 2022'!$G:$G,$A96,'EXPORT VENTE 2022'!$V:$V,AG$1)</f>
        <v>0</v>
      </c>
      <c r="AH97" s="39">
        <f>SUMIFS('EXPORT VENTE 2022'!$L:$L,'EXPORT VENTE 2022'!$G:$G,$A96,'EXPORT VENTE 2022'!$V:$V,AH$1)</f>
        <v>0</v>
      </c>
      <c r="AI97" s="39">
        <f>SUMIFS('EXPORT VENTE 2022'!$L:$L,'EXPORT VENTE 2022'!$G:$G,$A96,'EXPORT VENTE 2022'!$V:$V,AI$1)</f>
        <v>0</v>
      </c>
      <c r="AJ97" s="39">
        <f>SUMIFS('EXPORT VENTE 2022'!$L:$L,'EXPORT VENTE 2022'!$G:$G,$A96,'EXPORT VENTE 2022'!$V:$V,AJ$1)</f>
        <v>0</v>
      </c>
      <c r="AK97" s="39">
        <f>SUMIFS('EXPORT VENTE 2022'!$L:$L,'EXPORT VENTE 2022'!$G:$G,$A96,'EXPORT VENTE 2022'!$V:$V,AK$1)</f>
        <v>0</v>
      </c>
      <c r="AL97" s="39">
        <f>SUMIFS('EXPORT VENTE 2022'!$L:$L,'EXPORT VENTE 2022'!$G:$G,$A96,'EXPORT VENTE 2022'!$V:$V,AL$1)</f>
        <v>0</v>
      </c>
      <c r="AM97" s="39">
        <f>SUMIFS('EXPORT VENTE 2022'!$L:$L,'EXPORT VENTE 2022'!$G:$G,$A96,'EXPORT VENTE 2022'!$V:$V,AM$1)</f>
        <v>0</v>
      </c>
      <c r="AN97" s="39">
        <f>SUMIFS('EXPORT VENTE 2022'!$L:$L,'EXPORT VENTE 2022'!$G:$G,$A96,'EXPORT VENTE 2022'!$V:$V,AN$1)</f>
        <v>0</v>
      </c>
      <c r="AO97" s="39">
        <f>SUMIFS('EXPORT VENTE 2022'!$L:$L,'EXPORT VENTE 2022'!$G:$G,$A96,'EXPORT VENTE 2022'!$V:$V,AO$1)</f>
        <v>0</v>
      </c>
      <c r="AP97" s="39">
        <f>SUMIFS('EXPORT VENTE 2022'!$L:$L,'EXPORT VENTE 2022'!$G:$G,$A96,'EXPORT VENTE 2022'!$V:$V,AP$1)</f>
        <v>0</v>
      </c>
      <c r="AQ97" s="39">
        <f>SUMIFS('EXPORT VENTE 2022'!$L:$L,'EXPORT VENTE 2022'!$G:$G,$A96,'EXPORT VENTE 2022'!$V:$V,AQ$1)</f>
        <v>0</v>
      </c>
      <c r="AR97" s="39">
        <f>SUMIFS('EXPORT VENTE 2022'!$L:$L,'EXPORT VENTE 2022'!$G:$G,$A96,'EXPORT VENTE 2022'!$V:$V,AR$1)</f>
        <v>0</v>
      </c>
      <c r="AS97" s="39">
        <f>SUMIFS('EXPORT VENTE 2022'!$L:$L,'EXPORT VENTE 2022'!$G:$G,$A96,'EXPORT VENTE 2022'!$V:$V,AS$1)</f>
        <v>0</v>
      </c>
      <c r="AT97" s="39">
        <f>SUMIFS('EXPORT VENTE 2022'!$L:$L,'EXPORT VENTE 2022'!$G:$G,$A96,'EXPORT VENTE 2022'!$V:$V,AT$1)</f>
        <v>0</v>
      </c>
      <c r="AU97" s="39">
        <f>SUMIFS('EXPORT VENTE 2022'!$L:$L,'EXPORT VENTE 2022'!$G:$G,$A96,'EXPORT VENTE 2022'!$V:$V,AU$1)</f>
        <v>0</v>
      </c>
      <c r="AV97" s="39">
        <f>SUMIFS('EXPORT VENTE 2022'!$L:$L,'EXPORT VENTE 2022'!$G:$G,$A96,'EXPORT VENTE 2022'!$V:$V,AV$1)</f>
        <v>0</v>
      </c>
      <c r="AW97" s="39">
        <f>SUMIFS('EXPORT VENTE 2022'!$L:$L,'EXPORT VENTE 2022'!$G:$G,$A96,'EXPORT VENTE 2022'!$V:$V,AW$1)</f>
        <v>0</v>
      </c>
      <c r="AX97" s="39">
        <f>SUMIFS('EXPORT VENTE 2022'!$L:$L,'EXPORT VENTE 2022'!$G:$G,$A96,'EXPORT VENTE 2022'!$V:$V,AX$1)</f>
        <v>0</v>
      </c>
      <c r="AY97" s="39">
        <f>SUMIFS('EXPORT VENTE 2022'!$L:$L,'EXPORT VENTE 2022'!$G:$G,$A96,'EXPORT VENTE 2022'!$V:$V,AY$1)</f>
        <v>0</v>
      </c>
      <c r="AZ97" s="39">
        <f>SUMIFS('EXPORT VENTE 2022'!$L:$L,'EXPORT VENTE 2022'!$G:$G,$A96,'EXPORT VENTE 2022'!$V:$V,AZ$1)</f>
        <v>0</v>
      </c>
      <c r="BA97" s="39">
        <f>SUMIFS('EXPORT VENTE 2022'!$L:$L,'EXPORT VENTE 2022'!$G:$G,$A96,'EXPORT VENTE 2022'!$V:$V,BA$1)</f>
        <v>0</v>
      </c>
      <c r="BB97">
        <f>SUM(B98:BA98)</f>
        <v>0</v>
      </c>
      <c r="BC97" s="198" t="e">
        <f>BB97/$BB$98</f>
        <v>#DIV/0!</v>
      </c>
    </row>
    <row r="98" spans="1:55" x14ac:dyDescent="0.2">
      <c r="A98" s="232" t="s">
        <v>232</v>
      </c>
      <c r="B98" s="39">
        <f>SUMIFS('EXPORT VENTE 2022'!$L:$L,'EXPORT VENTE 2022'!$G:$G,$A97,'EXPORT VENTE 2022'!$V:$V,B$1)</f>
        <v>0</v>
      </c>
      <c r="C98" s="39">
        <f>SUMIFS('EXPORT VENTE 2022'!$L:$L,'EXPORT VENTE 2022'!$G:$G,$A97,'EXPORT VENTE 2022'!$V:$V,C$1)</f>
        <v>0</v>
      </c>
      <c r="D98" s="39">
        <f>SUMIFS('EXPORT VENTE 2022'!$L:$L,'EXPORT VENTE 2022'!$G:$G,$A97,'EXPORT VENTE 2022'!$V:$V,D$1)</f>
        <v>0</v>
      </c>
      <c r="E98" s="39">
        <f>SUMIFS('EXPORT VENTE 2022'!$L:$L,'EXPORT VENTE 2022'!$G:$G,$A97,'EXPORT VENTE 2022'!$V:$V,E$1)</f>
        <v>0</v>
      </c>
      <c r="F98" s="39">
        <f>SUMIFS('EXPORT VENTE 2022'!$L:$L,'EXPORT VENTE 2022'!$G:$G,$A97,'EXPORT VENTE 2022'!$V:$V,F$1)</f>
        <v>0</v>
      </c>
      <c r="G98" s="39">
        <f>SUMIFS('EXPORT VENTE 2022'!$L:$L,'EXPORT VENTE 2022'!$G:$G,$A97,'EXPORT VENTE 2022'!$V:$V,G$1)</f>
        <v>0</v>
      </c>
      <c r="H98" s="39">
        <f>SUMIFS('EXPORT VENTE 2022'!$L:$L,'EXPORT VENTE 2022'!$G:$G,$A97,'EXPORT VENTE 2022'!$V:$V,H$1)</f>
        <v>0</v>
      </c>
      <c r="I98" s="39">
        <f>SUMIFS('EXPORT VENTE 2022'!$L:$L,'EXPORT VENTE 2022'!$G:$G,$A97,'EXPORT VENTE 2022'!$V:$V,I$1)</f>
        <v>0</v>
      </c>
      <c r="J98" s="39">
        <f>SUMIFS('EXPORT VENTE 2022'!$L:$L,'EXPORT VENTE 2022'!$G:$G,$A97,'EXPORT VENTE 2022'!$V:$V,J$1)</f>
        <v>0</v>
      </c>
      <c r="K98" s="39">
        <f>SUMIFS('EXPORT VENTE 2022'!$L:$L,'EXPORT VENTE 2022'!$G:$G,$A97,'EXPORT VENTE 2022'!$V:$V,K$1)</f>
        <v>0</v>
      </c>
      <c r="L98" s="39">
        <f>SUMIFS('EXPORT VENTE 2022'!$L:$L,'EXPORT VENTE 2022'!$G:$G,$A97,'EXPORT VENTE 2022'!$V:$V,L$1)</f>
        <v>0</v>
      </c>
      <c r="M98" s="39">
        <f>SUMIFS('EXPORT VENTE 2022'!$L:$L,'EXPORT VENTE 2022'!$G:$G,$A97,'EXPORT VENTE 2022'!$V:$V,M$1)</f>
        <v>0</v>
      </c>
      <c r="N98" s="39">
        <f>SUMIFS('EXPORT VENTE 2022'!$L:$L,'EXPORT VENTE 2022'!$G:$G,$A97,'EXPORT VENTE 2022'!$V:$V,N$1)</f>
        <v>0</v>
      </c>
      <c r="O98" s="39">
        <f>SUMIFS('EXPORT VENTE 2022'!$L:$L,'EXPORT VENTE 2022'!$G:$G,$A97,'EXPORT VENTE 2022'!$V:$V,O$1)</f>
        <v>0</v>
      </c>
      <c r="P98" s="39">
        <f>SUMIFS('EXPORT VENTE 2022'!$L:$L,'EXPORT VENTE 2022'!$G:$G,$A97,'EXPORT VENTE 2022'!$V:$V,P$1)</f>
        <v>0</v>
      </c>
      <c r="Q98" s="39">
        <f>SUMIFS('EXPORT VENTE 2022'!$L:$L,'EXPORT VENTE 2022'!$G:$G,$A97,'EXPORT VENTE 2022'!$V:$V,Q$1)</f>
        <v>0</v>
      </c>
      <c r="R98" s="39">
        <f>SUMIFS('EXPORT VENTE 2022'!$L:$L,'EXPORT VENTE 2022'!$G:$G,$A97,'EXPORT VENTE 2022'!$V:$V,R$1)</f>
        <v>0</v>
      </c>
      <c r="S98" s="39">
        <f>SUMIFS('EXPORT VENTE 2022'!$L:$L,'EXPORT VENTE 2022'!$G:$G,$A97,'EXPORT VENTE 2022'!$V:$V,S$1)</f>
        <v>0</v>
      </c>
      <c r="T98" s="39">
        <f>SUMIFS('EXPORT VENTE 2022'!$L:$L,'EXPORT VENTE 2022'!$G:$G,$A97,'EXPORT VENTE 2022'!$V:$V,T$1)</f>
        <v>0</v>
      </c>
      <c r="U98" s="39">
        <f>SUMIFS('EXPORT VENTE 2022'!$L:$L,'EXPORT VENTE 2022'!$G:$G,$A97,'EXPORT VENTE 2022'!$V:$V,U$1)</f>
        <v>0</v>
      </c>
      <c r="V98" s="39">
        <f>SUMIFS('EXPORT VENTE 2022'!$L:$L,'EXPORT VENTE 2022'!$G:$G,$A97,'EXPORT VENTE 2022'!$V:$V,V$1)</f>
        <v>0</v>
      </c>
      <c r="W98" s="39">
        <f>SUMIFS('EXPORT VENTE 2022'!$L:$L,'EXPORT VENTE 2022'!$G:$G,$A97,'EXPORT VENTE 2022'!$V:$V,W$1)</f>
        <v>0</v>
      </c>
      <c r="X98" s="39">
        <f>SUMIFS('EXPORT VENTE 2022'!$L:$L,'EXPORT VENTE 2022'!$G:$G,$A97,'EXPORT VENTE 2022'!$V:$V,X$1)</f>
        <v>0</v>
      </c>
      <c r="Y98" s="39">
        <f>SUMIFS('EXPORT VENTE 2022'!$L:$L,'EXPORT VENTE 2022'!$G:$G,$A97,'EXPORT VENTE 2022'!$V:$V,Y$1)</f>
        <v>0</v>
      </c>
      <c r="Z98" s="39">
        <f>SUMIFS('EXPORT VENTE 2022'!$L:$L,'EXPORT VENTE 2022'!$G:$G,$A97,'EXPORT VENTE 2022'!$V:$V,Z$1)</f>
        <v>0</v>
      </c>
      <c r="AA98" s="39">
        <f>SUMIFS('EXPORT VENTE 2022'!$L:$L,'EXPORT VENTE 2022'!$G:$G,$A97,'EXPORT VENTE 2022'!$V:$V,AA$1)</f>
        <v>0</v>
      </c>
      <c r="AB98" s="39">
        <f>SUMIFS('EXPORT VENTE 2022'!$L:$L,'EXPORT VENTE 2022'!$G:$G,$A97,'EXPORT VENTE 2022'!$V:$V,AB$1)</f>
        <v>0</v>
      </c>
      <c r="AC98" s="39">
        <f>SUMIFS('EXPORT VENTE 2022'!$L:$L,'EXPORT VENTE 2022'!$G:$G,$A97,'EXPORT VENTE 2022'!$V:$V,AC$1)</f>
        <v>0</v>
      </c>
      <c r="AD98" s="39">
        <f>SUMIFS('EXPORT VENTE 2022'!$L:$L,'EXPORT VENTE 2022'!$G:$G,$A97,'EXPORT VENTE 2022'!$V:$V,AD$1)</f>
        <v>0</v>
      </c>
      <c r="AE98" s="39">
        <f>SUMIFS('EXPORT VENTE 2022'!$L:$L,'EXPORT VENTE 2022'!$G:$G,$A97,'EXPORT VENTE 2022'!$V:$V,AE$1)</f>
        <v>0</v>
      </c>
      <c r="AF98" s="39">
        <f>SUMIFS('EXPORT VENTE 2022'!$L:$L,'EXPORT VENTE 2022'!$G:$G,$A97,'EXPORT VENTE 2022'!$V:$V,AF$1)</f>
        <v>0</v>
      </c>
      <c r="AG98" s="39">
        <f>SUMIFS('EXPORT VENTE 2022'!$L:$L,'EXPORT VENTE 2022'!$G:$G,$A97,'EXPORT VENTE 2022'!$V:$V,AG$1)</f>
        <v>0</v>
      </c>
      <c r="AH98" s="39">
        <f>SUMIFS('EXPORT VENTE 2022'!$L:$L,'EXPORT VENTE 2022'!$G:$G,$A97,'EXPORT VENTE 2022'!$V:$V,AH$1)</f>
        <v>0</v>
      </c>
      <c r="AI98" s="39">
        <f>SUMIFS('EXPORT VENTE 2022'!$L:$L,'EXPORT VENTE 2022'!$G:$G,$A97,'EXPORT VENTE 2022'!$V:$V,AI$1)</f>
        <v>0</v>
      </c>
      <c r="AJ98" s="39">
        <f>SUMIFS('EXPORT VENTE 2022'!$L:$L,'EXPORT VENTE 2022'!$G:$G,$A97,'EXPORT VENTE 2022'!$V:$V,AJ$1)</f>
        <v>0</v>
      </c>
      <c r="AK98" s="39">
        <f>SUMIFS('EXPORT VENTE 2022'!$L:$L,'EXPORT VENTE 2022'!$G:$G,$A97,'EXPORT VENTE 2022'!$V:$V,AK$1)</f>
        <v>0</v>
      </c>
      <c r="AL98" s="39">
        <f>SUMIFS('EXPORT VENTE 2022'!$L:$L,'EXPORT VENTE 2022'!$G:$G,$A97,'EXPORT VENTE 2022'!$V:$V,AL$1)</f>
        <v>0</v>
      </c>
      <c r="AM98" s="39">
        <f>SUMIFS('EXPORT VENTE 2022'!$L:$L,'EXPORT VENTE 2022'!$G:$G,$A97,'EXPORT VENTE 2022'!$V:$V,AM$1)</f>
        <v>0</v>
      </c>
      <c r="AN98" s="39">
        <f>SUMIFS('EXPORT VENTE 2022'!$L:$L,'EXPORT VENTE 2022'!$G:$G,$A97,'EXPORT VENTE 2022'!$V:$V,AN$1)</f>
        <v>0</v>
      </c>
      <c r="AO98" s="39">
        <f>SUMIFS('EXPORT VENTE 2022'!$L:$L,'EXPORT VENTE 2022'!$G:$G,$A97,'EXPORT VENTE 2022'!$V:$V,AO$1)</f>
        <v>0</v>
      </c>
      <c r="AP98" s="39">
        <f>SUMIFS('EXPORT VENTE 2022'!$L:$L,'EXPORT VENTE 2022'!$G:$G,$A97,'EXPORT VENTE 2022'!$V:$V,AP$1)</f>
        <v>0</v>
      </c>
      <c r="AQ98" s="39">
        <f>SUMIFS('EXPORT VENTE 2022'!$L:$L,'EXPORT VENTE 2022'!$G:$G,$A97,'EXPORT VENTE 2022'!$V:$V,AQ$1)</f>
        <v>0</v>
      </c>
      <c r="AR98" s="39">
        <f>SUMIFS('EXPORT VENTE 2022'!$L:$L,'EXPORT VENTE 2022'!$G:$G,$A97,'EXPORT VENTE 2022'!$V:$V,AR$1)</f>
        <v>0</v>
      </c>
      <c r="AS98" s="39">
        <f>SUMIFS('EXPORT VENTE 2022'!$L:$L,'EXPORT VENTE 2022'!$G:$G,$A97,'EXPORT VENTE 2022'!$V:$V,AS$1)</f>
        <v>0</v>
      </c>
      <c r="AT98" s="39">
        <f>SUMIFS('EXPORT VENTE 2022'!$L:$L,'EXPORT VENTE 2022'!$G:$G,$A97,'EXPORT VENTE 2022'!$V:$V,AT$1)</f>
        <v>0</v>
      </c>
      <c r="AU98" s="39">
        <f>SUMIFS('EXPORT VENTE 2022'!$L:$L,'EXPORT VENTE 2022'!$G:$G,$A97,'EXPORT VENTE 2022'!$V:$V,AU$1)</f>
        <v>0</v>
      </c>
      <c r="AV98" s="39">
        <f>SUMIFS('EXPORT VENTE 2022'!$L:$L,'EXPORT VENTE 2022'!$G:$G,$A97,'EXPORT VENTE 2022'!$V:$V,AV$1)</f>
        <v>0</v>
      </c>
      <c r="AW98" s="39">
        <f>SUMIFS('EXPORT VENTE 2022'!$L:$L,'EXPORT VENTE 2022'!$G:$G,$A97,'EXPORT VENTE 2022'!$V:$V,AW$1)</f>
        <v>0</v>
      </c>
      <c r="AX98" s="39">
        <f>SUMIFS('EXPORT VENTE 2022'!$L:$L,'EXPORT VENTE 2022'!$G:$G,$A97,'EXPORT VENTE 2022'!$V:$V,AX$1)</f>
        <v>0</v>
      </c>
      <c r="AY98" s="39">
        <f>SUMIFS('EXPORT VENTE 2022'!$L:$L,'EXPORT VENTE 2022'!$G:$G,$A97,'EXPORT VENTE 2022'!$V:$V,AY$1)</f>
        <v>0</v>
      </c>
      <c r="AZ98" s="39">
        <f>SUMIFS('EXPORT VENTE 2022'!$L:$L,'EXPORT VENTE 2022'!$G:$G,$A97,'EXPORT VENTE 2022'!$V:$V,AZ$1)</f>
        <v>0</v>
      </c>
      <c r="BA98" s="39">
        <f>SUMIFS('EXPORT VENTE 2022'!$L:$L,'EXPORT VENTE 2022'!$G:$G,$A97,'EXPORT VENTE 2022'!$V:$V,BA$1)</f>
        <v>0</v>
      </c>
      <c r="BB98">
        <f>SUM(BB95:BB97)</f>
        <v>0</v>
      </c>
    </row>
    <row r="99" spans="1:55" x14ac:dyDescent="0.2">
      <c r="A99" s="232" t="s">
        <v>244</v>
      </c>
      <c r="B99" s="39">
        <f>SUMIFS('EXPORT VENTE 2022'!$L:$L,'EXPORT VENTE 2022'!$G:$G,$A99,'EXPORT VENTE 2022'!$V:$V,B$1)</f>
        <v>0</v>
      </c>
      <c r="C99" s="39">
        <f>SUMIFS('EXPORT VENTE 2022'!$L:$L,'EXPORT VENTE 2022'!$G:$G,$A99,'EXPORT VENTE 2022'!$V:$V,C$1)</f>
        <v>0</v>
      </c>
      <c r="D99" s="39">
        <f>SUMIFS('EXPORT VENTE 2022'!$L:$L,'EXPORT VENTE 2022'!$G:$G,$A99,'EXPORT VENTE 2022'!$V:$V,D$1)</f>
        <v>0</v>
      </c>
      <c r="E99" s="39">
        <f>SUMIFS('EXPORT VENTE 2022'!$L:$L,'EXPORT VENTE 2022'!$G:$G,$A99,'EXPORT VENTE 2022'!$V:$V,E$1)</f>
        <v>0</v>
      </c>
      <c r="F99" s="39">
        <f>SUMIFS('EXPORT VENTE 2022'!$L:$L,'EXPORT VENTE 2022'!$G:$G,$A99,'EXPORT VENTE 2022'!$V:$V,F$1)</f>
        <v>0</v>
      </c>
      <c r="G99" s="39">
        <f>SUMIFS('EXPORT VENTE 2022'!$L:$L,'EXPORT VENTE 2022'!$G:$G,$A99,'EXPORT VENTE 2022'!$V:$V,G$1)</f>
        <v>0</v>
      </c>
      <c r="H99" s="39">
        <f>SUMIFS('EXPORT VENTE 2022'!$L:$L,'EXPORT VENTE 2022'!$G:$G,$A99,'EXPORT VENTE 2022'!$V:$V,H$1)</f>
        <v>0</v>
      </c>
      <c r="I99" s="39">
        <f>SUMIFS('EXPORT VENTE 2022'!$L:$L,'EXPORT VENTE 2022'!$G:$G,$A99,'EXPORT VENTE 2022'!$V:$V,I$1)</f>
        <v>0</v>
      </c>
      <c r="J99" s="39">
        <f>SUMIFS('EXPORT VENTE 2022'!$L:$L,'EXPORT VENTE 2022'!$G:$G,$A99,'EXPORT VENTE 2022'!$V:$V,J$1)</f>
        <v>0</v>
      </c>
      <c r="K99" s="39">
        <f>SUMIFS('EXPORT VENTE 2022'!$L:$L,'EXPORT VENTE 2022'!$G:$G,$A99,'EXPORT VENTE 2022'!$V:$V,K$1)</f>
        <v>0</v>
      </c>
      <c r="L99" s="39">
        <f>SUMIFS('EXPORT VENTE 2022'!$L:$L,'EXPORT VENTE 2022'!$G:$G,$A99,'EXPORT VENTE 2022'!$V:$V,L$1)</f>
        <v>0</v>
      </c>
      <c r="M99" s="39">
        <f>SUMIFS('EXPORT VENTE 2022'!$L:$L,'EXPORT VENTE 2022'!$G:$G,$A99,'EXPORT VENTE 2022'!$V:$V,M$1)</f>
        <v>0</v>
      </c>
      <c r="N99" s="39">
        <f>SUMIFS('EXPORT VENTE 2022'!$L:$L,'EXPORT VENTE 2022'!$G:$G,$A99,'EXPORT VENTE 2022'!$V:$V,N$1)</f>
        <v>0</v>
      </c>
      <c r="O99" s="39">
        <f>SUMIFS('EXPORT VENTE 2022'!$L:$L,'EXPORT VENTE 2022'!$G:$G,$A99,'EXPORT VENTE 2022'!$V:$V,O$1)</f>
        <v>0</v>
      </c>
      <c r="P99" s="39">
        <f>SUMIFS('EXPORT VENTE 2022'!$L:$L,'EXPORT VENTE 2022'!$G:$G,$A99,'EXPORT VENTE 2022'!$V:$V,P$1)</f>
        <v>0</v>
      </c>
      <c r="Q99" s="39">
        <f>SUMIFS('EXPORT VENTE 2022'!$L:$L,'EXPORT VENTE 2022'!$G:$G,$A99,'EXPORT VENTE 2022'!$V:$V,Q$1)</f>
        <v>0</v>
      </c>
      <c r="R99" s="39">
        <f>SUMIFS('EXPORT VENTE 2022'!$L:$L,'EXPORT VENTE 2022'!$G:$G,$A99,'EXPORT VENTE 2022'!$V:$V,R$1)</f>
        <v>0</v>
      </c>
      <c r="S99" s="39">
        <f>SUMIFS('EXPORT VENTE 2022'!$L:$L,'EXPORT VENTE 2022'!$G:$G,$A99,'EXPORT VENTE 2022'!$V:$V,S$1)</f>
        <v>0</v>
      </c>
      <c r="T99" s="39">
        <f>SUMIFS('EXPORT VENTE 2022'!$L:$L,'EXPORT VENTE 2022'!$G:$G,$A99,'EXPORT VENTE 2022'!$V:$V,T$1)</f>
        <v>0</v>
      </c>
      <c r="U99" s="39">
        <f>SUMIFS('EXPORT VENTE 2022'!$L:$L,'EXPORT VENTE 2022'!$G:$G,$A99,'EXPORT VENTE 2022'!$V:$V,U$1)</f>
        <v>0</v>
      </c>
      <c r="V99" s="39">
        <f>SUMIFS('EXPORT VENTE 2022'!$L:$L,'EXPORT VENTE 2022'!$G:$G,$A99,'EXPORT VENTE 2022'!$V:$V,V$1)</f>
        <v>0</v>
      </c>
      <c r="W99" s="39">
        <f>SUMIFS('EXPORT VENTE 2022'!$L:$L,'EXPORT VENTE 2022'!$G:$G,$A99,'EXPORT VENTE 2022'!$V:$V,W$1)</f>
        <v>0</v>
      </c>
      <c r="X99" s="39">
        <f>SUMIFS('EXPORT VENTE 2022'!$L:$L,'EXPORT VENTE 2022'!$G:$G,$A99,'EXPORT VENTE 2022'!$V:$V,X$1)</f>
        <v>0</v>
      </c>
      <c r="Y99" s="39">
        <f>SUMIFS('EXPORT VENTE 2022'!$L:$L,'EXPORT VENTE 2022'!$G:$G,$A99,'EXPORT VENTE 2022'!$V:$V,Y$1)</f>
        <v>0</v>
      </c>
      <c r="Z99" s="39">
        <f>SUMIFS('EXPORT VENTE 2022'!$L:$L,'EXPORT VENTE 2022'!$G:$G,$A99,'EXPORT VENTE 2022'!$V:$V,Z$1)</f>
        <v>0</v>
      </c>
      <c r="AA99" s="39">
        <f>SUMIFS('EXPORT VENTE 2022'!$L:$L,'EXPORT VENTE 2022'!$G:$G,$A99,'EXPORT VENTE 2022'!$V:$V,AA$1)</f>
        <v>0</v>
      </c>
      <c r="AB99" s="39">
        <f>SUMIFS('EXPORT VENTE 2022'!$L:$L,'EXPORT VENTE 2022'!$G:$G,$A99,'EXPORT VENTE 2022'!$V:$V,AB$1)</f>
        <v>0</v>
      </c>
      <c r="AC99" s="39">
        <f>SUMIFS('EXPORT VENTE 2022'!$L:$L,'EXPORT VENTE 2022'!$G:$G,$A99,'EXPORT VENTE 2022'!$V:$V,AC$1)</f>
        <v>0</v>
      </c>
      <c r="AD99" s="39">
        <f>SUMIFS('EXPORT VENTE 2022'!$L:$L,'EXPORT VENTE 2022'!$G:$G,$A99,'EXPORT VENTE 2022'!$V:$V,AD$1)</f>
        <v>0</v>
      </c>
      <c r="AE99" s="39">
        <f>SUMIFS('EXPORT VENTE 2022'!$L:$L,'EXPORT VENTE 2022'!$G:$G,$A99,'EXPORT VENTE 2022'!$V:$V,AE$1)</f>
        <v>0</v>
      </c>
      <c r="AF99" s="39">
        <f>SUMIFS('EXPORT VENTE 2022'!$L:$L,'EXPORT VENTE 2022'!$G:$G,$A99,'EXPORT VENTE 2022'!$V:$V,AF$1)</f>
        <v>0</v>
      </c>
      <c r="AG99" s="39">
        <f>SUMIFS('EXPORT VENTE 2022'!$L:$L,'EXPORT VENTE 2022'!$G:$G,$A99,'EXPORT VENTE 2022'!$V:$V,AG$1)</f>
        <v>0</v>
      </c>
      <c r="AH99" s="39">
        <f>SUMIFS('EXPORT VENTE 2022'!$L:$L,'EXPORT VENTE 2022'!$G:$G,$A99,'EXPORT VENTE 2022'!$V:$V,AH$1)</f>
        <v>0</v>
      </c>
      <c r="AI99" s="39">
        <f>SUMIFS('EXPORT VENTE 2022'!$L:$L,'EXPORT VENTE 2022'!$G:$G,$A99,'EXPORT VENTE 2022'!$V:$V,AI$1)</f>
        <v>0</v>
      </c>
      <c r="AJ99" s="39">
        <f>SUMIFS('EXPORT VENTE 2022'!$L:$L,'EXPORT VENTE 2022'!$G:$G,$A99,'EXPORT VENTE 2022'!$V:$V,AJ$1)</f>
        <v>0</v>
      </c>
      <c r="AK99" s="39">
        <f>SUMIFS('EXPORT VENTE 2022'!$L:$L,'EXPORT VENTE 2022'!$G:$G,$A99,'EXPORT VENTE 2022'!$V:$V,AK$1)</f>
        <v>0</v>
      </c>
      <c r="AL99" s="39">
        <f>SUMIFS('EXPORT VENTE 2022'!$L:$L,'EXPORT VENTE 2022'!$G:$G,$A99,'EXPORT VENTE 2022'!$V:$V,AL$1)</f>
        <v>0</v>
      </c>
      <c r="AM99" s="39">
        <f>SUMIFS('EXPORT VENTE 2022'!$L:$L,'EXPORT VENTE 2022'!$G:$G,$A99,'EXPORT VENTE 2022'!$V:$V,AM$1)</f>
        <v>0</v>
      </c>
      <c r="AN99" s="39">
        <f>SUMIFS('EXPORT VENTE 2022'!$L:$L,'EXPORT VENTE 2022'!$G:$G,$A99,'EXPORT VENTE 2022'!$V:$V,AN$1)</f>
        <v>0</v>
      </c>
      <c r="AO99" s="39">
        <f>SUMIFS('EXPORT VENTE 2022'!$L:$L,'EXPORT VENTE 2022'!$G:$G,$A99,'EXPORT VENTE 2022'!$V:$V,AO$1)</f>
        <v>0</v>
      </c>
      <c r="AP99" s="39">
        <f>SUMIFS('EXPORT VENTE 2022'!$L:$L,'EXPORT VENTE 2022'!$G:$G,$A99,'EXPORT VENTE 2022'!$V:$V,AP$1)</f>
        <v>0</v>
      </c>
      <c r="AQ99" s="39">
        <f>SUMIFS('EXPORT VENTE 2022'!$L:$L,'EXPORT VENTE 2022'!$G:$G,$A99,'EXPORT VENTE 2022'!$V:$V,AQ$1)</f>
        <v>0</v>
      </c>
      <c r="AR99" s="39">
        <f>SUMIFS('EXPORT VENTE 2022'!$L:$L,'EXPORT VENTE 2022'!$G:$G,$A99,'EXPORT VENTE 2022'!$V:$V,AR$1)</f>
        <v>0</v>
      </c>
      <c r="AS99" s="39">
        <f>SUMIFS('EXPORT VENTE 2022'!$L:$L,'EXPORT VENTE 2022'!$G:$G,$A99,'EXPORT VENTE 2022'!$V:$V,AS$1)</f>
        <v>0</v>
      </c>
      <c r="AT99" s="39">
        <f>SUMIFS('EXPORT VENTE 2022'!$L:$L,'EXPORT VENTE 2022'!$G:$G,$A99,'EXPORT VENTE 2022'!$V:$V,AT$1)</f>
        <v>0</v>
      </c>
      <c r="AU99" s="39">
        <f>SUMIFS('EXPORT VENTE 2022'!$L:$L,'EXPORT VENTE 2022'!$G:$G,$A99,'EXPORT VENTE 2022'!$V:$V,AU$1)</f>
        <v>0</v>
      </c>
      <c r="AV99" s="39">
        <f>SUMIFS('EXPORT VENTE 2022'!$L:$L,'EXPORT VENTE 2022'!$G:$G,$A99,'EXPORT VENTE 2022'!$V:$V,AV$1)</f>
        <v>0</v>
      </c>
      <c r="AW99" s="39">
        <f>SUMIFS('EXPORT VENTE 2022'!$L:$L,'EXPORT VENTE 2022'!$G:$G,$A99,'EXPORT VENTE 2022'!$V:$V,AW$1)</f>
        <v>0</v>
      </c>
      <c r="AX99" s="39">
        <f>SUMIFS('EXPORT VENTE 2022'!$L:$L,'EXPORT VENTE 2022'!$G:$G,$A99,'EXPORT VENTE 2022'!$V:$V,AX$1)</f>
        <v>0</v>
      </c>
      <c r="AY99" s="39">
        <f>SUMIFS('EXPORT VENTE 2022'!$L:$L,'EXPORT VENTE 2022'!$G:$G,$A99,'EXPORT VENTE 2022'!$V:$V,AY$1)</f>
        <v>0</v>
      </c>
      <c r="AZ99" s="39">
        <f>SUMIFS('EXPORT VENTE 2022'!$L:$L,'EXPORT VENTE 2022'!$G:$G,$A99,'EXPORT VENTE 2022'!$V:$V,AZ$1)</f>
        <v>0</v>
      </c>
      <c r="BA99" s="39">
        <f>SUMIFS('EXPORT VENTE 2022'!$L:$L,'EXPORT VENTE 2022'!$G:$G,$A99,'EXPORT VENTE 2022'!$V:$V,BA$1)</f>
        <v>0</v>
      </c>
    </row>
    <row r="100" spans="1:55" x14ac:dyDescent="0.2">
      <c r="A100" s="232" t="s">
        <v>231</v>
      </c>
      <c r="B100" s="39">
        <f>SUMIFS('EXPORT VENTE 2022'!$L:$L,'EXPORT VENTE 2022'!$G:$G,$A100,'EXPORT VENTE 2022'!$V:$V,B$1)</f>
        <v>0</v>
      </c>
      <c r="C100" s="39">
        <f>SUMIFS('EXPORT VENTE 2022'!$L:$L,'EXPORT VENTE 2022'!$G:$G,$A100,'EXPORT VENTE 2022'!$V:$V,C$1)</f>
        <v>0</v>
      </c>
      <c r="D100" s="39">
        <f>SUMIFS('EXPORT VENTE 2022'!$L:$L,'EXPORT VENTE 2022'!$G:$G,$A100,'EXPORT VENTE 2022'!$V:$V,D$1)</f>
        <v>0</v>
      </c>
      <c r="E100" s="39">
        <f>SUMIFS('EXPORT VENTE 2022'!$L:$L,'EXPORT VENTE 2022'!$G:$G,$A100,'EXPORT VENTE 2022'!$V:$V,E$1)</f>
        <v>0</v>
      </c>
      <c r="F100" s="39">
        <f>SUMIFS('EXPORT VENTE 2022'!$L:$L,'EXPORT VENTE 2022'!$G:$G,$A100,'EXPORT VENTE 2022'!$V:$V,F$1)</f>
        <v>0</v>
      </c>
      <c r="G100" s="39">
        <f>SUMIFS('EXPORT VENTE 2022'!$L:$L,'EXPORT VENTE 2022'!$G:$G,$A100,'EXPORT VENTE 2022'!$V:$V,G$1)</f>
        <v>0</v>
      </c>
      <c r="H100" s="39">
        <f>SUMIFS('EXPORT VENTE 2022'!$L:$L,'EXPORT VENTE 2022'!$G:$G,$A100,'EXPORT VENTE 2022'!$V:$V,H$1)</f>
        <v>0</v>
      </c>
      <c r="I100" s="39">
        <f>SUMIFS('EXPORT VENTE 2022'!$L:$L,'EXPORT VENTE 2022'!$G:$G,$A100,'EXPORT VENTE 2022'!$V:$V,I$1)</f>
        <v>0</v>
      </c>
      <c r="J100" s="39">
        <f>SUMIFS('EXPORT VENTE 2022'!$L:$L,'EXPORT VENTE 2022'!$G:$G,$A100,'EXPORT VENTE 2022'!$V:$V,J$1)</f>
        <v>0</v>
      </c>
      <c r="K100" s="39">
        <f>SUMIFS('EXPORT VENTE 2022'!$L:$L,'EXPORT VENTE 2022'!$G:$G,$A100,'EXPORT VENTE 2022'!$V:$V,K$1)</f>
        <v>0</v>
      </c>
      <c r="L100" s="39">
        <f>SUMIFS('EXPORT VENTE 2022'!$L:$L,'EXPORT VENTE 2022'!$G:$G,$A100,'EXPORT VENTE 2022'!$V:$V,L$1)</f>
        <v>0</v>
      </c>
      <c r="M100" s="39">
        <f>SUMIFS('EXPORT VENTE 2022'!$L:$L,'EXPORT VENTE 2022'!$G:$G,$A100,'EXPORT VENTE 2022'!$V:$V,M$1)</f>
        <v>0</v>
      </c>
      <c r="N100" s="39">
        <f>SUMIFS('EXPORT VENTE 2022'!$L:$L,'EXPORT VENTE 2022'!$G:$G,$A100,'EXPORT VENTE 2022'!$V:$V,N$1)</f>
        <v>0</v>
      </c>
      <c r="O100" s="39">
        <f>SUMIFS('EXPORT VENTE 2022'!$L:$L,'EXPORT VENTE 2022'!$G:$G,$A100,'EXPORT VENTE 2022'!$V:$V,O$1)</f>
        <v>0</v>
      </c>
      <c r="P100" s="39">
        <f>SUMIFS('EXPORT VENTE 2022'!$L:$L,'EXPORT VENTE 2022'!$G:$G,$A100,'EXPORT VENTE 2022'!$V:$V,P$1)</f>
        <v>0</v>
      </c>
      <c r="Q100" s="39">
        <f>SUMIFS('EXPORT VENTE 2022'!$L:$L,'EXPORT VENTE 2022'!$G:$G,$A100,'EXPORT VENTE 2022'!$V:$V,Q$1)</f>
        <v>0</v>
      </c>
      <c r="R100" s="39">
        <f>SUMIFS('EXPORT VENTE 2022'!$L:$L,'EXPORT VENTE 2022'!$G:$G,$A100,'EXPORT VENTE 2022'!$V:$V,R$1)</f>
        <v>0</v>
      </c>
      <c r="S100" s="39">
        <f>SUMIFS('EXPORT VENTE 2022'!$L:$L,'EXPORT VENTE 2022'!$G:$G,$A100,'EXPORT VENTE 2022'!$V:$V,S$1)</f>
        <v>0</v>
      </c>
      <c r="T100" s="39">
        <f>SUMIFS('EXPORT VENTE 2022'!$L:$L,'EXPORT VENTE 2022'!$G:$G,$A100,'EXPORT VENTE 2022'!$V:$V,T$1)</f>
        <v>0</v>
      </c>
      <c r="U100" s="39">
        <f>SUMIFS('EXPORT VENTE 2022'!$L:$L,'EXPORT VENTE 2022'!$G:$G,$A100,'EXPORT VENTE 2022'!$V:$V,U$1)</f>
        <v>0</v>
      </c>
      <c r="V100" s="39">
        <f>SUMIFS('EXPORT VENTE 2022'!$L:$L,'EXPORT VENTE 2022'!$G:$G,$A100,'EXPORT VENTE 2022'!$V:$V,V$1)</f>
        <v>0</v>
      </c>
      <c r="W100" s="39">
        <f>SUMIFS('EXPORT VENTE 2022'!$L:$L,'EXPORT VENTE 2022'!$G:$G,$A100,'EXPORT VENTE 2022'!$V:$V,W$1)</f>
        <v>0</v>
      </c>
      <c r="X100" s="39">
        <f>SUMIFS('EXPORT VENTE 2022'!$L:$L,'EXPORT VENTE 2022'!$G:$G,$A100,'EXPORT VENTE 2022'!$V:$V,X$1)</f>
        <v>0</v>
      </c>
      <c r="Y100" s="39">
        <f>SUMIFS('EXPORT VENTE 2022'!$L:$L,'EXPORT VENTE 2022'!$G:$G,$A100,'EXPORT VENTE 2022'!$V:$V,Y$1)</f>
        <v>0</v>
      </c>
      <c r="Z100" s="39">
        <f>SUMIFS('EXPORT VENTE 2022'!$L:$L,'EXPORT VENTE 2022'!$G:$G,$A100,'EXPORT VENTE 2022'!$V:$V,Z$1)</f>
        <v>0</v>
      </c>
      <c r="AA100" s="39">
        <f>SUMIFS('EXPORT VENTE 2022'!$L:$L,'EXPORT VENTE 2022'!$G:$G,$A100,'EXPORT VENTE 2022'!$V:$V,AA$1)</f>
        <v>0</v>
      </c>
      <c r="AB100" s="39">
        <f>SUMIFS('EXPORT VENTE 2022'!$L:$L,'EXPORT VENTE 2022'!$G:$G,$A100,'EXPORT VENTE 2022'!$V:$V,AB$1)</f>
        <v>0</v>
      </c>
      <c r="AC100" s="39">
        <f>SUMIFS('EXPORT VENTE 2022'!$L:$L,'EXPORT VENTE 2022'!$G:$G,$A100,'EXPORT VENTE 2022'!$V:$V,AC$1)</f>
        <v>0</v>
      </c>
      <c r="AD100" s="39">
        <f>SUMIFS('EXPORT VENTE 2022'!$L:$L,'EXPORT VENTE 2022'!$G:$G,$A100,'EXPORT VENTE 2022'!$V:$V,AD$1)</f>
        <v>0</v>
      </c>
      <c r="AE100" s="39">
        <f>SUMIFS('EXPORT VENTE 2022'!$L:$L,'EXPORT VENTE 2022'!$G:$G,$A100,'EXPORT VENTE 2022'!$V:$V,AE$1)</f>
        <v>0</v>
      </c>
      <c r="AF100" s="39">
        <f>SUMIFS('EXPORT VENTE 2022'!$L:$L,'EXPORT VENTE 2022'!$G:$G,$A100,'EXPORT VENTE 2022'!$V:$V,AF$1)</f>
        <v>0</v>
      </c>
      <c r="AG100" s="39">
        <f>SUMIFS('EXPORT VENTE 2022'!$L:$L,'EXPORT VENTE 2022'!$G:$G,$A100,'EXPORT VENTE 2022'!$V:$V,AG$1)</f>
        <v>0</v>
      </c>
      <c r="AH100" s="39">
        <f>SUMIFS('EXPORT VENTE 2022'!$L:$L,'EXPORT VENTE 2022'!$G:$G,$A100,'EXPORT VENTE 2022'!$V:$V,AH$1)</f>
        <v>0</v>
      </c>
      <c r="AI100" s="39">
        <f>SUMIFS('EXPORT VENTE 2022'!$L:$L,'EXPORT VENTE 2022'!$G:$G,$A100,'EXPORT VENTE 2022'!$V:$V,AI$1)</f>
        <v>0</v>
      </c>
      <c r="AJ100" s="39">
        <f>SUMIFS('EXPORT VENTE 2022'!$L:$L,'EXPORT VENTE 2022'!$G:$G,$A100,'EXPORT VENTE 2022'!$V:$V,AJ$1)</f>
        <v>0</v>
      </c>
      <c r="AK100" s="39">
        <f>SUMIFS('EXPORT VENTE 2022'!$L:$L,'EXPORT VENTE 2022'!$G:$G,$A100,'EXPORT VENTE 2022'!$V:$V,AK$1)</f>
        <v>0</v>
      </c>
      <c r="AL100" s="39">
        <f>SUMIFS('EXPORT VENTE 2022'!$L:$L,'EXPORT VENTE 2022'!$G:$G,$A100,'EXPORT VENTE 2022'!$V:$V,AL$1)</f>
        <v>0</v>
      </c>
      <c r="AM100" s="39">
        <f>SUMIFS('EXPORT VENTE 2022'!$L:$L,'EXPORT VENTE 2022'!$G:$G,$A100,'EXPORT VENTE 2022'!$V:$V,AM$1)</f>
        <v>0</v>
      </c>
      <c r="AN100" s="39">
        <f>SUMIFS('EXPORT VENTE 2022'!$L:$L,'EXPORT VENTE 2022'!$G:$G,$A100,'EXPORT VENTE 2022'!$V:$V,AN$1)</f>
        <v>0</v>
      </c>
      <c r="AO100" s="39">
        <f>SUMIFS('EXPORT VENTE 2022'!$L:$L,'EXPORT VENTE 2022'!$G:$G,$A100,'EXPORT VENTE 2022'!$V:$V,AO$1)</f>
        <v>0</v>
      </c>
      <c r="AP100" s="39">
        <f>SUMIFS('EXPORT VENTE 2022'!$L:$L,'EXPORT VENTE 2022'!$G:$G,$A100,'EXPORT VENTE 2022'!$V:$V,AP$1)</f>
        <v>0</v>
      </c>
      <c r="AQ100" s="39">
        <f>SUMIFS('EXPORT VENTE 2022'!$L:$L,'EXPORT VENTE 2022'!$G:$G,$A100,'EXPORT VENTE 2022'!$V:$V,AQ$1)</f>
        <v>0</v>
      </c>
      <c r="AR100" s="39">
        <f>SUMIFS('EXPORT VENTE 2022'!$L:$L,'EXPORT VENTE 2022'!$G:$G,$A100,'EXPORT VENTE 2022'!$V:$V,AR$1)</f>
        <v>0</v>
      </c>
      <c r="AS100" s="39">
        <f>SUMIFS('EXPORT VENTE 2022'!$L:$L,'EXPORT VENTE 2022'!$G:$G,$A100,'EXPORT VENTE 2022'!$V:$V,AS$1)</f>
        <v>0</v>
      </c>
      <c r="AT100" s="39">
        <f>SUMIFS('EXPORT VENTE 2022'!$L:$L,'EXPORT VENTE 2022'!$G:$G,$A100,'EXPORT VENTE 2022'!$V:$V,AT$1)</f>
        <v>0</v>
      </c>
      <c r="AU100" s="39">
        <f>SUMIFS('EXPORT VENTE 2022'!$L:$L,'EXPORT VENTE 2022'!$G:$G,$A100,'EXPORT VENTE 2022'!$V:$V,AU$1)</f>
        <v>0</v>
      </c>
      <c r="AV100" s="39">
        <f>SUMIFS('EXPORT VENTE 2022'!$L:$L,'EXPORT VENTE 2022'!$G:$G,$A100,'EXPORT VENTE 2022'!$V:$V,AV$1)</f>
        <v>0</v>
      </c>
      <c r="AW100" s="39">
        <f>SUMIFS('EXPORT VENTE 2022'!$L:$L,'EXPORT VENTE 2022'!$G:$G,$A100,'EXPORT VENTE 2022'!$V:$V,AW$1)</f>
        <v>0</v>
      </c>
      <c r="AX100" s="39">
        <f>SUMIFS('EXPORT VENTE 2022'!$L:$L,'EXPORT VENTE 2022'!$G:$G,$A100,'EXPORT VENTE 2022'!$V:$V,AX$1)</f>
        <v>0</v>
      </c>
      <c r="AY100" s="39">
        <f>SUMIFS('EXPORT VENTE 2022'!$L:$L,'EXPORT VENTE 2022'!$G:$G,$A100,'EXPORT VENTE 2022'!$V:$V,AY$1)</f>
        <v>0</v>
      </c>
      <c r="AZ100" s="39">
        <f>SUMIFS('EXPORT VENTE 2022'!$L:$L,'EXPORT VENTE 2022'!$G:$G,$A100,'EXPORT VENTE 2022'!$V:$V,AZ$1)</f>
        <v>0</v>
      </c>
      <c r="BA100" s="39">
        <f>SUMIFS('EXPORT VENTE 2022'!$L:$L,'EXPORT VENTE 2022'!$G:$G,$A100,'EXPORT VENTE 2022'!$V:$V,BA$1)</f>
        <v>0</v>
      </c>
    </row>
    <row r="101" spans="1:55" x14ac:dyDescent="0.2">
      <c r="A101" s="232" t="s">
        <v>312</v>
      </c>
      <c r="B101" s="39">
        <f>SUMIFS('EXPORT VENTE 2022'!$L:$L,'EXPORT VENTE 2022'!$G:$G,$A101,'EXPORT VENTE 2022'!$V:$V,B$1)</f>
        <v>0</v>
      </c>
      <c r="C101" s="39">
        <f>SUMIFS('EXPORT VENTE 2022'!$L:$L,'EXPORT VENTE 2022'!$G:$G,$A101,'EXPORT VENTE 2022'!$V:$V,C$1)</f>
        <v>0</v>
      </c>
      <c r="D101" s="39">
        <f>SUMIFS('EXPORT VENTE 2022'!$L:$L,'EXPORT VENTE 2022'!$G:$G,$A101,'EXPORT VENTE 2022'!$V:$V,D$1)</f>
        <v>0</v>
      </c>
      <c r="E101" s="39">
        <f>SUMIFS('EXPORT VENTE 2022'!$L:$L,'EXPORT VENTE 2022'!$G:$G,$A101,'EXPORT VENTE 2022'!$V:$V,E$1)</f>
        <v>0</v>
      </c>
      <c r="F101" s="39">
        <f>SUMIFS('EXPORT VENTE 2022'!$L:$L,'EXPORT VENTE 2022'!$G:$G,$A101,'EXPORT VENTE 2022'!$V:$V,F$1)</f>
        <v>0</v>
      </c>
      <c r="G101" s="39">
        <f>SUMIFS('EXPORT VENTE 2022'!$L:$L,'EXPORT VENTE 2022'!$G:$G,$A101,'EXPORT VENTE 2022'!$V:$V,G$1)</f>
        <v>0</v>
      </c>
      <c r="H101" s="39">
        <f>SUMIFS('EXPORT VENTE 2022'!$L:$L,'EXPORT VENTE 2022'!$G:$G,$A101,'EXPORT VENTE 2022'!$V:$V,H$1)</f>
        <v>0</v>
      </c>
      <c r="I101" s="39">
        <f>SUMIFS('EXPORT VENTE 2022'!$L:$L,'EXPORT VENTE 2022'!$G:$G,$A101,'EXPORT VENTE 2022'!$V:$V,I$1)</f>
        <v>0</v>
      </c>
      <c r="J101" s="39">
        <f>SUMIFS('EXPORT VENTE 2022'!$L:$L,'EXPORT VENTE 2022'!$G:$G,$A101,'EXPORT VENTE 2022'!$V:$V,J$1)</f>
        <v>0</v>
      </c>
      <c r="K101" s="39">
        <f>SUMIFS('EXPORT VENTE 2022'!$L:$L,'EXPORT VENTE 2022'!$G:$G,$A101,'EXPORT VENTE 2022'!$V:$V,K$1)</f>
        <v>0</v>
      </c>
      <c r="L101" s="39">
        <f>SUMIFS('EXPORT VENTE 2022'!$L:$L,'EXPORT VENTE 2022'!$G:$G,$A101,'EXPORT VENTE 2022'!$V:$V,L$1)</f>
        <v>0</v>
      </c>
      <c r="M101" s="39">
        <f>SUMIFS('EXPORT VENTE 2022'!$L:$L,'EXPORT VENTE 2022'!$G:$G,$A101,'EXPORT VENTE 2022'!$V:$V,M$1)</f>
        <v>0</v>
      </c>
      <c r="N101" s="39">
        <f>SUMIFS('EXPORT VENTE 2022'!$L:$L,'EXPORT VENTE 2022'!$G:$G,$A101,'EXPORT VENTE 2022'!$V:$V,N$1)</f>
        <v>0</v>
      </c>
      <c r="O101" s="39">
        <f>SUMIFS('EXPORT VENTE 2022'!$L:$L,'EXPORT VENTE 2022'!$G:$G,$A101,'EXPORT VENTE 2022'!$V:$V,O$1)</f>
        <v>0</v>
      </c>
      <c r="P101" s="39">
        <f>SUMIFS('EXPORT VENTE 2022'!$L:$L,'EXPORT VENTE 2022'!$G:$G,$A101,'EXPORT VENTE 2022'!$V:$V,P$1)</f>
        <v>0</v>
      </c>
      <c r="Q101" s="39">
        <f>SUMIFS('EXPORT VENTE 2022'!$L:$L,'EXPORT VENTE 2022'!$G:$G,$A101,'EXPORT VENTE 2022'!$V:$V,Q$1)</f>
        <v>0</v>
      </c>
      <c r="R101" s="39">
        <f>SUMIFS('EXPORT VENTE 2022'!$L:$L,'EXPORT VENTE 2022'!$G:$G,$A101,'EXPORT VENTE 2022'!$V:$V,R$1)</f>
        <v>0</v>
      </c>
      <c r="S101" s="39">
        <f>SUMIFS('EXPORT VENTE 2022'!$L:$L,'EXPORT VENTE 2022'!$G:$G,$A101,'EXPORT VENTE 2022'!$V:$V,S$1)</f>
        <v>0</v>
      </c>
      <c r="T101" s="39">
        <f>SUMIFS('EXPORT VENTE 2022'!$L:$L,'EXPORT VENTE 2022'!$G:$G,$A101,'EXPORT VENTE 2022'!$V:$V,T$1)</f>
        <v>0</v>
      </c>
      <c r="U101" s="39">
        <f>SUMIFS('EXPORT VENTE 2022'!$L:$L,'EXPORT VENTE 2022'!$G:$G,$A101,'EXPORT VENTE 2022'!$V:$V,U$1)</f>
        <v>0</v>
      </c>
      <c r="V101" s="39">
        <f>SUMIFS('EXPORT VENTE 2022'!$L:$L,'EXPORT VENTE 2022'!$G:$G,$A101,'EXPORT VENTE 2022'!$V:$V,V$1)</f>
        <v>0</v>
      </c>
      <c r="W101" s="39">
        <f>SUMIFS('EXPORT VENTE 2022'!$L:$L,'EXPORT VENTE 2022'!$G:$G,$A101,'EXPORT VENTE 2022'!$V:$V,W$1)</f>
        <v>0</v>
      </c>
      <c r="X101" s="39">
        <f>SUMIFS('EXPORT VENTE 2022'!$L:$L,'EXPORT VENTE 2022'!$G:$G,$A101,'EXPORT VENTE 2022'!$V:$V,X$1)</f>
        <v>0</v>
      </c>
      <c r="Y101" s="39">
        <f>SUMIFS('EXPORT VENTE 2022'!$L:$L,'EXPORT VENTE 2022'!$G:$G,$A101,'EXPORT VENTE 2022'!$V:$V,Y$1)</f>
        <v>0</v>
      </c>
      <c r="Z101" s="39">
        <f>SUMIFS('EXPORT VENTE 2022'!$L:$L,'EXPORT VENTE 2022'!$G:$G,$A101,'EXPORT VENTE 2022'!$V:$V,Z$1)</f>
        <v>0</v>
      </c>
      <c r="AA101" s="39">
        <f>SUMIFS('EXPORT VENTE 2022'!$L:$L,'EXPORT VENTE 2022'!$G:$G,$A101,'EXPORT VENTE 2022'!$V:$V,AA$1)</f>
        <v>0</v>
      </c>
      <c r="AB101" s="39">
        <f>SUMIFS('EXPORT VENTE 2022'!$L:$L,'EXPORT VENTE 2022'!$G:$G,$A101,'EXPORT VENTE 2022'!$V:$V,AB$1)</f>
        <v>0</v>
      </c>
      <c r="AC101" s="39">
        <f>SUMIFS('EXPORT VENTE 2022'!$L:$L,'EXPORT VENTE 2022'!$G:$G,$A101,'EXPORT VENTE 2022'!$V:$V,AC$1)</f>
        <v>0</v>
      </c>
      <c r="AD101" s="39">
        <f>SUMIFS('EXPORT VENTE 2022'!$L:$L,'EXPORT VENTE 2022'!$G:$G,$A101,'EXPORT VENTE 2022'!$V:$V,AD$1)</f>
        <v>0</v>
      </c>
      <c r="AE101" s="39">
        <f>SUMIFS('EXPORT VENTE 2022'!$L:$L,'EXPORT VENTE 2022'!$G:$G,$A101,'EXPORT VENTE 2022'!$V:$V,AE$1)</f>
        <v>0</v>
      </c>
      <c r="AF101" s="39">
        <f>SUMIFS('EXPORT VENTE 2022'!$L:$L,'EXPORT VENTE 2022'!$G:$G,$A101,'EXPORT VENTE 2022'!$V:$V,AF$1)</f>
        <v>0</v>
      </c>
      <c r="AG101" s="39">
        <f>SUMIFS('EXPORT VENTE 2022'!$L:$L,'EXPORT VENTE 2022'!$G:$G,$A101,'EXPORT VENTE 2022'!$V:$V,AG$1)</f>
        <v>0</v>
      </c>
      <c r="AH101" s="39">
        <f>SUMIFS('EXPORT VENTE 2022'!$L:$L,'EXPORT VENTE 2022'!$G:$G,$A101,'EXPORT VENTE 2022'!$V:$V,AH$1)</f>
        <v>0</v>
      </c>
      <c r="AI101" s="39">
        <f>SUMIFS('EXPORT VENTE 2022'!$L:$L,'EXPORT VENTE 2022'!$G:$G,$A101,'EXPORT VENTE 2022'!$V:$V,AI$1)</f>
        <v>0</v>
      </c>
      <c r="AJ101" s="39">
        <f>SUMIFS('EXPORT VENTE 2022'!$L:$L,'EXPORT VENTE 2022'!$G:$G,$A101,'EXPORT VENTE 2022'!$V:$V,AJ$1)</f>
        <v>0</v>
      </c>
      <c r="AK101" s="39">
        <f>SUMIFS('EXPORT VENTE 2022'!$L:$L,'EXPORT VENTE 2022'!$G:$G,$A101,'EXPORT VENTE 2022'!$V:$V,AK$1)</f>
        <v>0</v>
      </c>
      <c r="AL101" s="39">
        <f>SUMIFS('EXPORT VENTE 2022'!$L:$L,'EXPORT VENTE 2022'!$G:$G,$A101,'EXPORT VENTE 2022'!$V:$V,AL$1)</f>
        <v>0</v>
      </c>
      <c r="AM101" s="39">
        <f>SUMIFS('EXPORT VENTE 2022'!$L:$L,'EXPORT VENTE 2022'!$G:$G,$A101,'EXPORT VENTE 2022'!$V:$V,AM$1)</f>
        <v>0</v>
      </c>
      <c r="AN101" s="39">
        <f>SUMIFS('EXPORT VENTE 2022'!$L:$L,'EXPORT VENTE 2022'!$G:$G,$A101,'EXPORT VENTE 2022'!$V:$V,AN$1)</f>
        <v>0</v>
      </c>
      <c r="AO101" s="39">
        <f>SUMIFS('EXPORT VENTE 2022'!$L:$L,'EXPORT VENTE 2022'!$G:$G,$A101,'EXPORT VENTE 2022'!$V:$V,AO$1)</f>
        <v>0</v>
      </c>
      <c r="AP101" s="39">
        <f>SUMIFS('EXPORT VENTE 2022'!$L:$L,'EXPORT VENTE 2022'!$G:$G,$A101,'EXPORT VENTE 2022'!$V:$V,AP$1)</f>
        <v>0</v>
      </c>
      <c r="AQ101" s="39">
        <f>SUMIFS('EXPORT VENTE 2022'!$L:$L,'EXPORT VENTE 2022'!$G:$G,$A101,'EXPORT VENTE 2022'!$V:$V,AQ$1)</f>
        <v>0</v>
      </c>
      <c r="AR101" s="39">
        <f>SUMIFS('EXPORT VENTE 2022'!$L:$L,'EXPORT VENTE 2022'!$G:$G,$A101,'EXPORT VENTE 2022'!$V:$V,AR$1)</f>
        <v>0</v>
      </c>
      <c r="AS101" s="39">
        <f>SUMIFS('EXPORT VENTE 2022'!$L:$L,'EXPORT VENTE 2022'!$G:$G,$A101,'EXPORT VENTE 2022'!$V:$V,AS$1)</f>
        <v>0</v>
      </c>
      <c r="AT101" s="39">
        <f>SUMIFS('EXPORT VENTE 2022'!$L:$L,'EXPORT VENTE 2022'!$G:$G,$A101,'EXPORT VENTE 2022'!$V:$V,AT$1)</f>
        <v>0</v>
      </c>
      <c r="AU101" s="39">
        <f>SUMIFS('EXPORT VENTE 2022'!$L:$L,'EXPORT VENTE 2022'!$G:$G,$A101,'EXPORT VENTE 2022'!$V:$V,AU$1)</f>
        <v>0</v>
      </c>
      <c r="AV101" s="39">
        <f>SUMIFS('EXPORT VENTE 2022'!$L:$L,'EXPORT VENTE 2022'!$G:$G,$A101,'EXPORT VENTE 2022'!$V:$V,AV$1)</f>
        <v>0</v>
      </c>
      <c r="AW101" s="39">
        <f>SUMIFS('EXPORT VENTE 2022'!$L:$L,'EXPORT VENTE 2022'!$G:$G,$A101,'EXPORT VENTE 2022'!$V:$V,AW$1)</f>
        <v>0</v>
      </c>
      <c r="AX101" s="39">
        <f>SUMIFS('EXPORT VENTE 2022'!$L:$L,'EXPORT VENTE 2022'!$G:$G,$A101,'EXPORT VENTE 2022'!$V:$V,AX$1)</f>
        <v>0</v>
      </c>
      <c r="AY101" s="39">
        <f>SUMIFS('EXPORT VENTE 2022'!$L:$L,'EXPORT VENTE 2022'!$G:$G,$A101,'EXPORT VENTE 2022'!$V:$V,AY$1)</f>
        <v>0</v>
      </c>
      <c r="AZ101" s="39">
        <f>SUMIFS('EXPORT VENTE 2022'!$L:$L,'EXPORT VENTE 2022'!$G:$G,$A101,'EXPORT VENTE 2022'!$V:$V,AZ$1)</f>
        <v>0</v>
      </c>
      <c r="BA101" s="39">
        <f>SUMIFS('EXPORT VENTE 2022'!$L:$L,'EXPORT VENTE 2022'!$G:$G,$A101,'EXPORT VENTE 2022'!$V:$V,BA$1)</f>
        <v>0</v>
      </c>
    </row>
    <row r="102" spans="1:55" x14ac:dyDescent="0.2">
      <c r="A102" s="232" t="s">
        <v>245</v>
      </c>
      <c r="B102" s="39">
        <f>SUMIFS('EXPORT VENTE 2022'!$L:$L,'EXPORT VENTE 2022'!$G:$G,$A102,'EXPORT VENTE 2022'!$V:$V,B$1)</f>
        <v>0</v>
      </c>
      <c r="C102" s="39">
        <f>SUMIFS('EXPORT VENTE 2022'!$L:$L,'EXPORT VENTE 2022'!$G:$G,$A102,'EXPORT VENTE 2022'!$V:$V,C$1)</f>
        <v>0</v>
      </c>
      <c r="D102" s="39">
        <f>SUMIFS('EXPORT VENTE 2022'!$L:$L,'EXPORT VENTE 2022'!$G:$G,$A102,'EXPORT VENTE 2022'!$V:$V,D$1)</f>
        <v>0</v>
      </c>
      <c r="E102" s="39">
        <f>SUMIFS('EXPORT VENTE 2022'!$L:$L,'EXPORT VENTE 2022'!$G:$G,$A102,'EXPORT VENTE 2022'!$V:$V,E$1)</f>
        <v>0</v>
      </c>
      <c r="F102" s="39">
        <f>SUMIFS('EXPORT VENTE 2022'!$L:$L,'EXPORT VENTE 2022'!$G:$G,$A102,'EXPORT VENTE 2022'!$V:$V,F$1)</f>
        <v>0</v>
      </c>
      <c r="G102" s="39">
        <f>SUMIFS('EXPORT VENTE 2022'!$L:$L,'EXPORT VENTE 2022'!$G:$G,$A102,'EXPORT VENTE 2022'!$V:$V,G$1)</f>
        <v>0</v>
      </c>
      <c r="H102" s="39">
        <f>SUMIFS('EXPORT VENTE 2022'!$L:$L,'EXPORT VENTE 2022'!$G:$G,$A102,'EXPORT VENTE 2022'!$V:$V,H$1)</f>
        <v>0</v>
      </c>
      <c r="I102" s="39">
        <f>SUMIFS('EXPORT VENTE 2022'!$L:$L,'EXPORT VENTE 2022'!$G:$G,$A102,'EXPORT VENTE 2022'!$V:$V,I$1)</f>
        <v>0</v>
      </c>
      <c r="J102" s="39">
        <f>SUMIFS('EXPORT VENTE 2022'!$L:$L,'EXPORT VENTE 2022'!$G:$G,$A102,'EXPORT VENTE 2022'!$V:$V,J$1)</f>
        <v>0</v>
      </c>
      <c r="K102" s="39">
        <f>SUMIFS('EXPORT VENTE 2022'!$L:$L,'EXPORT VENTE 2022'!$G:$G,$A102,'EXPORT VENTE 2022'!$V:$V,K$1)</f>
        <v>0</v>
      </c>
      <c r="L102" s="39">
        <f>SUMIFS('EXPORT VENTE 2022'!$L:$L,'EXPORT VENTE 2022'!$G:$G,$A102,'EXPORT VENTE 2022'!$V:$V,L$1)</f>
        <v>0</v>
      </c>
      <c r="M102" s="39">
        <f>SUMIFS('EXPORT VENTE 2022'!$L:$L,'EXPORT VENTE 2022'!$G:$G,$A102,'EXPORT VENTE 2022'!$V:$V,M$1)</f>
        <v>0</v>
      </c>
      <c r="N102" s="39">
        <f>SUMIFS('EXPORT VENTE 2022'!$L:$L,'EXPORT VENTE 2022'!$G:$G,$A102,'EXPORT VENTE 2022'!$V:$V,N$1)</f>
        <v>0</v>
      </c>
      <c r="O102" s="39">
        <f>SUMIFS('EXPORT VENTE 2022'!$L:$L,'EXPORT VENTE 2022'!$G:$G,$A102,'EXPORT VENTE 2022'!$V:$V,O$1)</f>
        <v>0</v>
      </c>
      <c r="P102" s="39">
        <f>SUMIFS('EXPORT VENTE 2022'!$L:$L,'EXPORT VENTE 2022'!$G:$G,$A102,'EXPORT VENTE 2022'!$V:$V,P$1)</f>
        <v>0</v>
      </c>
      <c r="Q102" s="39">
        <f>SUMIFS('EXPORT VENTE 2022'!$L:$L,'EXPORT VENTE 2022'!$G:$G,$A102,'EXPORT VENTE 2022'!$V:$V,Q$1)</f>
        <v>0</v>
      </c>
      <c r="R102" s="39">
        <f>SUMIFS('EXPORT VENTE 2022'!$L:$L,'EXPORT VENTE 2022'!$G:$G,$A102,'EXPORT VENTE 2022'!$V:$V,R$1)</f>
        <v>0</v>
      </c>
      <c r="S102" s="39">
        <f>SUMIFS('EXPORT VENTE 2022'!$L:$L,'EXPORT VENTE 2022'!$G:$G,$A102,'EXPORT VENTE 2022'!$V:$V,S$1)</f>
        <v>0</v>
      </c>
      <c r="T102" s="39">
        <f>SUMIFS('EXPORT VENTE 2022'!$L:$L,'EXPORT VENTE 2022'!$G:$G,$A102,'EXPORT VENTE 2022'!$V:$V,T$1)</f>
        <v>0</v>
      </c>
      <c r="U102" s="39">
        <f>SUMIFS('EXPORT VENTE 2022'!$L:$L,'EXPORT VENTE 2022'!$G:$G,$A102,'EXPORT VENTE 2022'!$V:$V,U$1)</f>
        <v>0</v>
      </c>
      <c r="V102" s="39">
        <f>SUMIFS('EXPORT VENTE 2022'!$L:$L,'EXPORT VENTE 2022'!$G:$G,$A102,'EXPORT VENTE 2022'!$V:$V,V$1)</f>
        <v>0</v>
      </c>
      <c r="W102" s="39">
        <f>SUMIFS('EXPORT VENTE 2022'!$L:$L,'EXPORT VENTE 2022'!$G:$G,$A102,'EXPORT VENTE 2022'!$V:$V,W$1)</f>
        <v>0</v>
      </c>
      <c r="X102" s="39">
        <f>SUMIFS('EXPORT VENTE 2022'!$L:$L,'EXPORT VENTE 2022'!$G:$G,$A102,'EXPORT VENTE 2022'!$V:$V,X$1)</f>
        <v>0</v>
      </c>
      <c r="Y102" s="39">
        <f>SUMIFS('EXPORT VENTE 2022'!$L:$L,'EXPORT VENTE 2022'!$G:$G,$A102,'EXPORT VENTE 2022'!$V:$V,Y$1)</f>
        <v>0</v>
      </c>
      <c r="Z102" s="39">
        <f>SUMIFS('EXPORT VENTE 2022'!$L:$L,'EXPORT VENTE 2022'!$G:$G,$A102,'EXPORT VENTE 2022'!$V:$V,Z$1)</f>
        <v>0</v>
      </c>
      <c r="AA102" s="39">
        <f>SUMIFS('EXPORT VENTE 2022'!$L:$L,'EXPORT VENTE 2022'!$G:$G,$A102,'EXPORT VENTE 2022'!$V:$V,AA$1)</f>
        <v>0</v>
      </c>
      <c r="AB102" s="39">
        <f>SUMIFS('EXPORT VENTE 2022'!$L:$L,'EXPORT VENTE 2022'!$G:$G,$A102,'EXPORT VENTE 2022'!$V:$V,AB$1)</f>
        <v>0</v>
      </c>
      <c r="AC102" s="39">
        <f>SUMIFS('EXPORT VENTE 2022'!$L:$L,'EXPORT VENTE 2022'!$G:$G,$A102,'EXPORT VENTE 2022'!$V:$V,AC$1)</f>
        <v>0</v>
      </c>
      <c r="AD102" s="39">
        <f>SUMIFS('EXPORT VENTE 2022'!$L:$L,'EXPORT VENTE 2022'!$G:$G,$A102,'EXPORT VENTE 2022'!$V:$V,AD$1)</f>
        <v>0</v>
      </c>
      <c r="AE102" s="39">
        <f>SUMIFS('EXPORT VENTE 2022'!$L:$L,'EXPORT VENTE 2022'!$G:$G,$A102,'EXPORT VENTE 2022'!$V:$V,AE$1)</f>
        <v>0</v>
      </c>
      <c r="AF102" s="39">
        <f>SUMIFS('EXPORT VENTE 2022'!$L:$L,'EXPORT VENTE 2022'!$G:$G,$A102,'EXPORT VENTE 2022'!$V:$V,AF$1)</f>
        <v>0</v>
      </c>
      <c r="AG102" s="39">
        <f>SUMIFS('EXPORT VENTE 2022'!$L:$L,'EXPORT VENTE 2022'!$G:$G,$A102,'EXPORT VENTE 2022'!$V:$V,AG$1)</f>
        <v>0</v>
      </c>
      <c r="AH102" s="39">
        <f>SUMIFS('EXPORT VENTE 2022'!$L:$L,'EXPORT VENTE 2022'!$G:$G,$A102,'EXPORT VENTE 2022'!$V:$V,AH$1)</f>
        <v>0</v>
      </c>
      <c r="AI102" s="39">
        <f>SUMIFS('EXPORT VENTE 2022'!$L:$L,'EXPORT VENTE 2022'!$G:$G,$A102,'EXPORT VENTE 2022'!$V:$V,AI$1)</f>
        <v>0</v>
      </c>
      <c r="AJ102" s="39">
        <f>SUMIFS('EXPORT VENTE 2022'!$L:$L,'EXPORT VENTE 2022'!$G:$G,$A102,'EXPORT VENTE 2022'!$V:$V,AJ$1)</f>
        <v>0</v>
      </c>
      <c r="AK102" s="39">
        <f>SUMIFS('EXPORT VENTE 2022'!$L:$L,'EXPORT VENTE 2022'!$G:$G,$A102,'EXPORT VENTE 2022'!$V:$V,AK$1)</f>
        <v>0</v>
      </c>
      <c r="AL102" s="39">
        <f>SUMIFS('EXPORT VENTE 2022'!$L:$L,'EXPORT VENTE 2022'!$G:$G,$A102,'EXPORT VENTE 2022'!$V:$V,AL$1)</f>
        <v>0</v>
      </c>
      <c r="AM102" s="39">
        <f>SUMIFS('EXPORT VENTE 2022'!$L:$L,'EXPORT VENTE 2022'!$G:$G,$A102,'EXPORT VENTE 2022'!$V:$V,AM$1)</f>
        <v>0</v>
      </c>
      <c r="AN102" s="39">
        <f>SUMIFS('EXPORT VENTE 2022'!$L:$L,'EXPORT VENTE 2022'!$G:$G,$A102,'EXPORT VENTE 2022'!$V:$V,AN$1)</f>
        <v>0</v>
      </c>
      <c r="AO102" s="39">
        <f>SUMIFS('EXPORT VENTE 2022'!$L:$L,'EXPORT VENTE 2022'!$G:$G,$A102,'EXPORT VENTE 2022'!$V:$V,AO$1)</f>
        <v>0</v>
      </c>
      <c r="AP102" s="39">
        <f>SUMIFS('EXPORT VENTE 2022'!$L:$L,'EXPORT VENTE 2022'!$G:$G,$A102,'EXPORT VENTE 2022'!$V:$V,AP$1)</f>
        <v>0</v>
      </c>
      <c r="AQ102" s="39">
        <f>SUMIFS('EXPORT VENTE 2022'!$L:$L,'EXPORT VENTE 2022'!$G:$G,$A102,'EXPORT VENTE 2022'!$V:$V,AQ$1)</f>
        <v>0</v>
      </c>
      <c r="AR102" s="39">
        <f>SUMIFS('EXPORT VENTE 2022'!$L:$L,'EXPORT VENTE 2022'!$G:$G,$A102,'EXPORT VENTE 2022'!$V:$V,AR$1)</f>
        <v>0</v>
      </c>
      <c r="AS102" s="39">
        <f>SUMIFS('EXPORT VENTE 2022'!$L:$L,'EXPORT VENTE 2022'!$G:$G,$A102,'EXPORT VENTE 2022'!$V:$V,AS$1)</f>
        <v>0</v>
      </c>
      <c r="AT102" s="39">
        <f>SUMIFS('EXPORT VENTE 2022'!$L:$L,'EXPORT VENTE 2022'!$G:$G,$A102,'EXPORT VENTE 2022'!$V:$V,AT$1)</f>
        <v>0</v>
      </c>
      <c r="AU102" s="39">
        <f>SUMIFS('EXPORT VENTE 2022'!$L:$L,'EXPORT VENTE 2022'!$G:$G,$A102,'EXPORT VENTE 2022'!$V:$V,AU$1)</f>
        <v>0</v>
      </c>
      <c r="AV102" s="39">
        <f>SUMIFS('EXPORT VENTE 2022'!$L:$L,'EXPORT VENTE 2022'!$G:$G,$A102,'EXPORT VENTE 2022'!$V:$V,AV$1)</f>
        <v>0</v>
      </c>
      <c r="AW102" s="39">
        <f>SUMIFS('EXPORT VENTE 2022'!$L:$L,'EXPORT VENTE 2022'!$G:$G,$A102,'EXPORT VENTE 2022'!$V:$V,AW$1)</f>
        <v>0</v>
      </c>
      <c r="AX102" s="39">
        <f>SUMIFS('EXPORT VENTE 2022'!$L:$L,'EXPORT VENTE 2022'!$G:$G,$A102,'EXPORT VENTE 2022'!$V:$V,AX$1)</f>
        <v>0</v>
      </c>
      <c r="AY102" s="39">
        <f>SUMIFS('EXPORT VENTE 2022'!$L:$L,'EXPORT VENTE 2022'!$G:$G,$A102,'EXPORT VENTE 2022'!$V:$V,AY$1)</f>
        <v>0</v>
      </c>
      <c r="AZ102" s="39">
        <f>SUMIFS('EXPORT VENTE 2022'!$L:$L,'EXPORT VENTE 2022'!$G:$G,$A102,'EXPORT VENTE 2022'!$V:$V,AZ$1)</f>
        <v>0</v>
      </c>
      <c r="BA102" s="39">
        <f>SUMIFS('EXPORT VENTE 2022'!$L:$L,'EXPORT VENTE 2022'!$G:$G,$A102,'EXPORT VENTE 2022'!$V:$V,BA$1)</f>
        <v>0</v>
      </c>
    </row>
    <row r="103" spans="1:55" x14ac:dyDescent="0.2">
      <c r="A103" s="232" t="s">
        <v>242</v>
      </c>
      <c r="B103" s="39">
        <f>SUMIFS('EXPORT VENTE 2022'!$L:$L,'EXPORT VENTE 2022'!$G:$G,$A103,'EXPORT VENTE 2022'!$V:$V,B$1)</f>
        <v>0</v>
      </c>
      <c r="C103" s="39">
        <f>SUMIFS('EXPORT VENTE 2022'!$L:$L,'EXPORT VENTE 2022'!$G:$G,$A103,'EXPORT VENTE 2022'!$V:$V,C$1)</f>
        <v>0</v>
      </c>
      <c r="D103" s="39">
        <f>SUMIFS('EXPORT VENTE 2022'!$L:$L,'EXPORT VENTE 2022'!$G:$G,$A103,'EXPORT VENTE 2022'!$V:$V,D$1)</f>
        <v>0</v>
      </c>
      <c r="E103" s="39">
        <f>SUMIFS('EXPORT VENTE 2022'!$L:$L,'EXPORT VENTE 2022'!$G:$G,$A103,'EXPORT VENTE 2022'!$V:$V,E$1)</f>
        <v>0</v>
      </c>
      <c r="F103" s="39">
        <f>SUMIFS('EXPORT VENTE 2022'!$L:$L,'EXPORT VENTE 2022'!$G:$G,$A103,'EXPORT VENTE 2022'!$V:$V,F$1)</f>
        <v>0</v>
      </c>
      <c r="G103" s="39">
        <f>SUMIFS('EXPORT VENTE 2022'!$L:$L,'EXPORT VENTE 2022'!$G:$G,$A103,'EXPORT VENTE 2022'!$V:$V,G$1)</f>
        <v>0</v>
      </c>
      <c r="H103" s="39">
        <f>SUMIFS('EXPORT VENTE 2022'!$L:$L,'EXPORT VENTE 2022'!$G:$G,$A103,'EXPORT VENTE 2022'!$V:$V,H$1)</f>
        <v>0</v>
      </c>
      <c r="I103" s="39">
        <f>SUMIFS('EXPORT VENTE 2022'!$L:$L,'EXPORT VENTE 2022'!$G:$G,$A103,'EXPORT VENTE 2022'!$V:$V,I$1)</f>
        <v>0</v>
      </c>
      <c r="J103" s="39">
        <f>SUMIFS('EXPORT VENTE 2022'!$L:$L,'EXPORT VENTE 2022'!$G:$G,$A103,'EXPORT VENTE 2022'!$V:$V,J$1)</f>
        <v>0</v>
      </c>
      <c r="K103" s="39">
        <f>SUMIFS('EXPORT VENTE 2022'!$L:$L,'EXPORT VENTE 2022'!$G:$G,$A103,'EXPORT VENTE 2022'!$V:$V,K$1)</f>
        <v>0</v>
      </c>
      <c r="L103" s="39">
        <f>SUMIFS('EXPORT VENTE 2022'!$L:$L,'EXPORT VENTE 2022'!$G:$G,$A103,'EXPORT VENTE 2022'!$V:$V,L$1)</f>
        <v>0</v>
      </c>
      <c r="M103" s="39">
        <f>SUMIFS('EXPORT VENTE 2022'!$L:$L,'EXPORT VENTE 2022'!$G:$G,$A103,'EXPORT VENTE 2022'!$V:$V,M$1)</f>
        <v>0</v>
      </c>
      <c r="N103" s="39">
        <f>SUMIFS('EXPORT VENTE 2022'!$L:$L,'EXPORT VENTE 2022'!$G:$G,$A103,'EXPORT VENTE 2022'!$V:$V,N$1)</f>
        <v>0</v>
      </c>
      <c r="O103" s="39">
        <f>SUMIFS('EXPORT VENTE 2022'!$L:$L,'EXPORT VENTE 2022'!$G:$G,$A103,'EXPORT VENTE 2022'!$V:$V,O$1)</f>
        <v>0</v>
      </c>
      <c r="P103" s="39">
        <f>SUMIFS('EXPORT VENTE 2022'!$L:$L,'EXPORT VENTE 2022'!$G:$G,$A103,'EXPORT VENTE 2022'!$V:$V,P$1)</f>
        <v>0</v>
      </c>
      <c r="Q103" s="39">
        <f>SUMIFS('EXPORT VENTE 2022'!$L:$L,'EXPORT VENTE 2022'!$G:$G,$A103,'EXPORT VENTE 2022'!$V:$V,Q$1)</f>
        <v>0</v>
      </c>
      <c r="R103" s="39">
        <f>SUMIFS('EXPORT VENTE 2022'!$L:$L,'EXPORT VENTE 2022'!$G:$G,$A103,'EXPORT VENTE 2022'!$V:$V,R$1)</f>
        <v>0</v>
      </c>
      <c r="S103" s="39">
        <f>SUMIFS('EXPORT VENTE 2022'!$L:$L,'EXPORT VENTE 2022'!$G:$G,$A103,'EXPORT VENTE 2022'!$V:$V,S$1)</f>
        <v>0</v>
      </c>
      <c r="T103" s="39">
        <f>SUMIFS('EXPORT VENTE 2022'!$L:$L,'EXPORT VENTE 2022'!$G:$G,$A103,'EXPORT VENTE 2022'!$V:$V,T$1)</f>
        <v>0</v>
      </c>
      <c r="U103" s="39">
        <f>SUMIFS('EXPORT VENTE 2022'!$L:$L,'EXPORT VENTE 2022'!$G:$G,$A103,'EXPORT VENTE 2022'!$V:$V,U$1)</f>
        <v>0</v>
      </c>
      <c r="V103" s="39">
        <f>SUMIFS('EXPORT VENTE 2022'!$L:$L,'EXPORT VENTE 2022'!$G:$G,$A103,'EXPORT VENTE 2022'!$V:$V,V$1)</f>
        <v>0</v>
      </c>
      <c r="W103" s="39">
        <f>SUMIFS('EXPORT VENTE 2022'!$L:$L,'EXPORT VENTE 2022'!$G:$G,$A103,'EXPORT VENTE 2022'!$V:$V,W$1)</f>
        <v>0</v>
      </c>
      <c r="X103" s="39">
        <f>SUMIFS('EXPORT VENTE 2022'!$L:$L,'EXPORT VENTE 2022'!$G:$G,$A103,'EXPORT VENTE 2022'!$V:$V,X$1)</f>
        <v>0</v>
      </c>
      <c r="Y103" s="39">
        <f>SUMIFS('EXPORT VENTE 2022'!$L:$L,'EXPORT VENTE 2022'!$G:$G,$A103,'EXPORT VENTE 2022'!$V:$V,Y$1)</f>
        <v>0</v>
      </c>
      <c r="Z103" s="39">
        <f>SUMIFS('EXPORT VENTE 2022'!$L:$L,'EXPORT VENTE 2022'!$G:$G,$A103,'EXPORT VENTE 2022'!$V:$V,Z$1)</f>
        <v>0</v>
      </c>
      <c r="AA103" s="39">
        <f>SUMIFS('EXPORT VENTE 2022'!$L:$L,'EXPORT VENTE 2022'!$G:$G,$A103,'EXPORT VENTE 2022'!$V:$V,AA$1)</f>
        <v>0</v>
      </c>
      <c r="AB103" s="39">
        <f>SUMIFS('EXPORT VENTE 2022'!$L:$L,'EXPORT VENTE 2022'!$G:$G,$A103,'EXPORT VENTE 2022'!$V:$V,AB$1)</f>
        <v>0</v>
      </c>
      <c r="AC103" s="39">
        <f>SUMIFS('EXPORT VENTE 2022'!$L:$L,'EXPORT VENTE 2022'!$G:$G,$A103,'EXPORT VENTE 2022'!$V:$V,AC$1)</f>
        <v>0</v>
      </c>
      <c r="AD103" s="39">
        <f>SUMIFS('EXPORT VENTE 2022'!$L:$L,'EXPORT VENTE 2022'!$G:$G,$A103,'EXPORT VENTE 2022'!$V:$V,AD$1)</f>
        <v>0</v>
      </c>
      <c r="AE103" s="39">
        <f>SUMIFS('EXPORT VENTE 2022'!$L:$L,'EXPORT VENTE 2022'!$G:$G,$A103,'EXPORT VENTE 2022'!$V:$V,AE$1)</f>
        <v>0</v>
      </c>
      <c r="AF103" s="39">
        <f>SUMIFS('EXPORT VENTE 2022'!$L:$L,'EXPORT VENTE 2022'!$G:$G,$A103,'EXPORT VENTE 2022'!$V:$V,AF$1)</f>
        <v>0</v>
      </c>
      <c r="AG103" s="39">
        <f>SUMIFS('EXPORT VENTE 2022'!$L:$L,'EXPORT VENTE 2022'!$G:$G,$A103,'EXPORT VENTE 2022'!$V:$V,AG$1)</f>
        <v>0</v>
      </c>
      <c r="AH103" s="39">
        <f>SUMIFS('EXPORT VENTE 2022'!$L:$L,'EXPORT VENTE 2022'!$G:$G,$A103,'EXPORT VENTE 2022'!$V:$V,AH$1)</f>
        <v>0</v>
      </c>
      <c r="AI103" s="39">
        <f>SUMIFS('EXPORT VENTE 2022'!$L:$L,'EXPORT VENTE 2022'!$G:$G,$A103,'EXPORT VENTE 2022'!$V:$V,AI$1)</f>
        <v>0</v>
      </c>
      <c r="AJ103" s="39">
        <f>SUMIFS('EXPORT VENTE 2022'!$L:$L,'EXPORT VENTE 2022'!$G:$G,$A103,'EXPORT VENTE 2022'!$V:$V,AJ$1)</f>
        <v>0</v>
      </c>
      <c r="AK103" s="39">
        <f>SUMIFS('EXPORT VENTE 2022'!$L:$L,'EXPORT VENTE 2022'!$G:$G,$A103,'EXPORT VENTE 2022'!$V:$V,AK$1)</f>
        <v>0</v>
      </c>
      <c r="AL103" s="39">
        <f>SUMIFS('EXPORT VENTE 2022'!$L:$L,'EXPORT VENTE 2022'!$G:$G,$A103,'EXPORT VENTE 2022'!$V:$V,AL$1)</f>
        <v>0</v>
      </c>
      <c r="AM103" s="39">
        <f>SUMIFS('EXPORT VENTE 2022'!$L:$L,'EXPORT VENTE 2022'!$G:$G,$A103,'EXPORT VENTE 2022'!$V:$V,AM$1)</f>
        <v>0</v>
      </c>
      <c r="AN103" s="39">
        <f>SUMIFS('EXPORT VENTE 2022'!$L:$L,'EXPORT VENTE 2022'!$G:$G,$A103,'EXPORT VENTE 2022'!$V:$V,AN$1)</f>
        <v>0</v>
      </c>
      <c r="AO103" s="39">
        <f>SUMIFS('EXPORT VENTE 2022'!$L:$L,'EXPORT VENTE 2022'!$G:$G,$A103,'EXPORT VENTE 2022'!$V:$V,AO$1)</f>
        <v>0</v>
      </c>
      <c r="AP103" s="39">
        <f>SUMIFS('EXPORT VENTE 2022'!$L:$L,'EXPORT VENTE 2022'!$G:$G,$A103,'EXPORT VENTE 2022'!$V:$V,AP$1)</f>
        <v>0</v>
      </c>
      <c r="AQ103" s="39">
        <f>SUMIFS('EXPORT VENTE 2022'!$L:$L,'EXPORT VENTE 2022'!$G:$G,$A103,'EXPORT VENTE 2022'!$V:$V,AQ$1)</f>
        <v>0</v>
      </c>
      <c r="AR103" s="39">
        <f>SUMIFS('EXPORT VENTE 2022'!$L:$L,'EXPORT VENTE 2022'!$G:$G,$A103,'EXPORT VENTE 2022'!$V:$V,AR$1)</f>
        <v>0</v>
      </c>
      <c r="AS103" s="39">
        <f>SUMIFS('EXPORT VENTE 2022'!$L:$L,'EXPORT VENTE 2022'!$G:$G,$A103,'EXPORT VENTE 2022'!$V:$V,AS$1)</f>
        <v>0</v>
      </c>
      <c r="AT103" s="39">
        <f>SUMIFS('EXPORT VENTE 2022'!$L:$L,'EXPORT VENTE 2022'!$G:$G,$A103,'EXPORT VENTE 2022'!$V:$V,AT$1)</f>
        <v>0</v>
      </c>
      <c r="AU103" s="39">
        <f>SUMIFS('EXPORT VENTE 2022'!$L:$L,'EXPORT VENTE 2022'!$G:$G,$A103,'EXPORT VENTE 2022'!$V:$V,AU$1)</f>
        <v>0</v>
      </c>
      <c r="AV103" s="39">
        <f>SUMIFS('EXPORT VENTE 2022'!$L:$L,'EXPORT VENTE 2022'!$G:$G,$A103,'EXPORT VENTE 2022'!$V:$V,AV$1)</f>
        <v>0</v>
      </c>
      <c r="AW103" s="39">
        <f>SUMIFS('EXPORT VENTE 2022'!$L:$L,'EXPORT VENTE 2022'!$G:$G,$A103,'EXPORT VENTE 2022'!$V:$V,AW$1)</f>
        <v>0</v>
      </c>
      <c r="AX103" s="39">
        <f>SUMIFS('EXPORT VENTE 2022'!$L:$L,'EXPORT VENTE 2022'!$G:$G,$A103,'EXPORT VENTE 2022'!$V:$V,AX$1)</f>
        <v>0</v>
      </c>
      <c r="AY103" s="39">
        <f>SUMIFS('EXPORT VENTE 2022'!$L:$L,'EXPORT VENTE 2022'!$G:$G,$A103,'EXPORT VENTE 2022'!$V:$V,AY$1)</f>
        <v>0</v>
      </c>
      <c r="AZ103" s="39">
        <f>SUMIFS('EXPORT VENTE 2022'!$L:$L,'EXPORT VENTE 2022'!$G:$G,$A103,'EXPORT VENTE 2022'!$V:$V,AZ$1)</f>
        <v>0</v>
      </c>
      <c r="BA103" s="39">
        <f>SUMIFS('EXPORT VENTE 2022'!$L:$L,'EXPORT VENTE 2022'!$G:$G,$A103,'EXPORT VENTE 2022'!$V:$V,BA$1)</f>
        <v>0</v>
      </c>
    </row>
    <row r="104" spans="1:55" x14ac:dyDescent="0.2">
      <c r="A104" s="232" t="s">
        <v>243</v>
      </c>
      <c r="B104" s="39">
        <f>SUMIFS('EXPORT VENTE 2022'!$L:$L,'EXPORT VENTE 2022'!$G:$G,$A104,'EXPORT VENTE 2022'!$V:$V,B$1)</f>
        <v>0</v>
      </c>
      <c r="C104" s="39">
        <f>SUMIFS('EXPORT VENTE 2022'!$L:$L,'EXPORT VENTE 2022'!$G:$G,$A104,'EXPORT VENTE 2022'!$V:$V,C$1)</f>
        <v>0</v>
      </c>
      <c r="D104" s="39">
        <f>SUMIFS('EXPORT VENTE 2022'!$L:$L,'EXPORT VENTE 2022'!$G:$G,$A104,'EXPORT VENTE 2022'!$V:$V,D$1)</f>
        <v>0</v>
      </c>
      <c r="E104" s="39">
        <f>SUMIFS('EXPORT VENTE 2022'!$L:$L,'EXPORT VENTE 2022'!$G:$G,$A104,'EXPORT VENTE 2022'!$V:$V,E$1)</f>
        <v>0</v>
      </c>
      <c r="F104" s="39">
        <f>SUMIFS('EXPORT VENTE 2022'!$L:$L,'EXPORT VENTE 2022'!$G:$G,$A104,'EXPORT VENTE 2022'!$V:$V,F$1)</f>
        <v>0</v>
      </c>
      <c r="G104" s="39">
        <f>SUMIFS('EXPORT VENTE 2022'!$L:$L,'EXPORT VENTE 2022'!$G:$G,$A104,'EXPORT VENTE 2022'!$V:$V,G$1)</f>
        <v>0</v>
      </c>
      <c r="H104" s="39">
        <f>SUMIFS('EXPORT VENTE 2022'!$L:$L,'EXPORT VENTE 2022'!$G:$G,$A104,'EXPORT VENTE 2022'!$V:$V,H$1)</f>
        <v>0</v>
      </c>
      <c r="I104" s="39">
        <f>SUMIFS('EXPORT VENTE 2022'!$L:$L,'EXPORT VENTE 2022'!$G:$G,$A104,'EXPORT VENTE 2022'!$V:$V,I$1)</f>
        <v>0</v>
      </c>
      <c r="J104" s="39">
        <f>SUMIFS('EXPORT VENTE 2022'!$L:$L,'EXPORT VENTE 2022'!$G:$G,$A104,'EXPORT VENTE 2022'!$V:$V,J$1)</f>
        <v>0</v>
      </c>
      <c r="K104" s="39">
        <f>SUMIFS('EXPORT VENTE 2022'!$L:$L,'EXPORT VENTE 2022'!$G:$G,$A104,'EXPORT VENTE 2022'!$V:$V,K$1)</f>
        <v>0</v>
      </c>
      <c r="L104" s="39">
        <f>SUMIFS('EXPORT VENTE 2022'!$L:$L,'EXPORT VENTE 2022'!$G:$G,$A104,'EXPORT VENTE 2022'!$V:$V,L$1)</f>
        <v>0</v>
      </c>
      <c r="M104" s="39">
        <f>SUMIFS('EXPORT VENTE 2022'!$L:$L,'EXPORT VENTE 2022'!$G:$G,$A104,'EXPORT VENTE 2022'!$V:$V,M$1)</f>
        <v>0</v>
      </c>
      <c r="N104" s="39">
        <f>SUMIFS('EXPORT VENTE 2022'!$L:$L,'EXPORT VENTE 2022'!$G:$G,$A104,'EXPORT VENTE 2022'!$V:$V,N$1)</f>
        <v>0</v>
      </c>
      <c r="O104" s="39">
        <f>SUMIFS('EXPORT VENTE 2022'!$L:$L,'EXPORT VENTE 2022'!$G:$G,$A104,'EXPORT VENTE 2022'!$V:$V,O$1)</f>
        <v>0</v>
      </c>
      <c r="P104" s="39">
        <f>SUMIFS('EXPORT VENTE 2022'!$L:$L,'EXPORT VENTE 2022'!$G:$G,$A104,'EXPORT VENTE 2022'!$V:$V,P$1)</f>
        <v>0</v>
      </c>
      <c r="Q104" s="39">
        <f>SUMIFS('EXPORT VENTE 2022'!$L:$L,'EXPORT VENTE 2022'!$G:$G,$A104,'EXPORT VENTE 2022'!$V:$V,Q$1)</f>
        <v>0</v>
      </c>
      <c r="R104" s="39">
        <f>SUMIFS('EXPORT VENTE 2022'!$L:$L,'EXPORT VENTE 2022'!$G:$G,$A104,'EXPORT VENTE 2022'!$V:$V,R$1)</f>
        <v>0</v>
      </c>
      <c r="S104" s="39">
        <f>SUMIFS('EXPORT VENTE 2022'!$L:$L,'EXPORT VENTE 2022'!$G:$G,$A104,'EXPORT VENTE 2022'!$V:$V,S$1)</f>
        <v>0</v>
      </c>
      <c r="T104" s="39">
        <f>SUMIFS('EXPORT VENTE 2022'!$L:$L,'EXPORT VENTE 2022'!$G:$G,$A104,'EXPORT VENTE 2022'!$V:$V,T$1)</f>
        <v>0</v>
      </c>
      <c r="U104" s="39">
        <f>SUMIFS('EXPORT VENTE 2022'!$L:$L,'EXPORT VENTE 2022'!$G:$G,$A104,'EXPORT VENTE 2022'!$V:$V,U$1)</f>
        <v>0</v>
      </c>
      <c r="V104" s="39">
        <f>SUMIFS('EXPORT VENTE 2022'!$L:$L,'EXPORT VENTE 2022'!$G:$G,$A104,'EXPORT VENTE 2022'!$V:$V,V$1)</f>
        <v>0</v>
      </c>
      <c r="W104" s="39">
        <f>SUMIFS('EXPORT VENTE 2022'!$L:$L,'EXPORT VENTE 2022'!$G:$G,$A104,'EXPORT VENTE 2022'!$V:$V,W$1)</f>
        <v>0</v>
      </c>
      <c r="X104" s="39">
        <f>SUMIFS('EXPORT VENTE 2022'!$L:$L,'EXPORT VENTE 2022'!$G:$G,$A104,'EXPORT VENTE 2022'!$V:$V,X$1)</f>
        <v>0</v>
      </c>
      <c r="Y104" s="39">
        <f>SUMIFS('EXPORT VENTE 2022'!$L:$L,'EXPORT VENTE 2022'!$G:$G,$A104,'EXPORT VENTE 2022'!$V:$V,Y$1)</f>
        <v>0</v>
      </c>
      <c r="Z104" s="39">
        <f>SUMIFS('EXPORT VENTE 2022'!$L:$L,'EXPORT VENTE 2022'!$G:$G,$A104,'EXPORT VENTE 2022'!$V:$V,Z$1)</f>
        <v>0</v>
      </c>
      <c r="AA104" s="39">
        <f>SUMIFS('EXPORT VENTE 2022'!$L:$L,'EXPORT VENTE 2022'!$G:$G,$A104,'EXPORT VENTE 2022'!$V:$V,AA$1)</f>
        <v>0</v>
      </c>
      <c r="AB104" s="39">
        <f>SUMIFS('EXPORT VENTE 2022'!$L:$L,'EXPORT VENTE 2022'!$G:$G,$A104,'EXPORT VENTE 2022'!$V:$V,AB$1)</f>
        <v>0</v>
      </c>
      <c r="AC104" s="39">
        <f>SUMIFS('EXPORT VENTE 2022'!$L:$L,'EXPORT VENTE 2022'!$G:$G,$A104,'EXPORT VENTE 2022'!$V:$V,AC$1)</f>
        <v>0</v>
      </c>
      <c r="AD104" s="39">
        <f>SUMIFS('EXPORT VENTE 2022'!$L:$L,'EXPORT VENTE 2022'!$G:$G,$A104,'EXPORT VENTE 2022'!$V:$V,AD$1)</f>
        <v>0</v>
      </c>
      <c r="AE104" s="39">
        <f>SUMIFS('EXPORT VENTE 2022'!$L:$L,'EXPORT VENTE 2022'!$G:$G,$A104,'EXPORT VENTE 2022'!$V:$V,AE$1)</f>
        <v>0</v>
      </c>
      <c r="AF104" s="39">
        <f>SUMIFS('EXPORT VENTE 2022'!$L:$L,'EXPORT VENTE 2022'!$G:$G,$A104,'EXPORT VENTE 2022'!$V:$V,AF$1)</f>
        <v>0</v>
      </c>
      <c r="AG104" s="39">
        <f>SUMIFS('EXPORT VENTE 2022'!$L:$L,'EXPORT VENTE 2022'!$G:$G,$A104,'EXPORT VENTE 2022'!$V:$V,AG$1)</f>
        <v>0</v>
      </c>
      <c r="AH104" s="39">
        <f>SUMIFS('EXPORT VENTE 2022'!$L:$L,'EXPORT VENTE 2022'!$G:$G,$A104,'EXPORT VENTE 2022'!$V:$V,AH$1)</f>
        <v>0</v>
      </c>
      <c r="AI104" s="39">
        <f>SUMIFS('EXPORT VENTE 2022'!$L:$L,'EXPORT VENTE 2022'!$G:$G,$A104,'EXPORT VENTE 2022'!$V:$V,AI$1)</f>
        <v>0</v>
      </c>
      <c r="AJ104" s="39">
        <f>SUMIFS('EXPORT VENTE 2022'!$L:$L,'EXPORT VENTE 2022'!$G:$G,$A104,'EXPORT VENTE 2022'!$V:$V,AJ$1)</f>
        <v>0</v>
      </c>
      <c r="AK104" s="39">
        <f>SUMIFS('EXPORT VENTE 2022'!$L:$L,'EXPORT VENTE 2022'!$G:$G,$A104,'EXPORT VENTE 2022'!$V:$V,AK$1)</f>
        <v>0</v>
      </c>
      <c r="AL104" s="39">
        <f>SUMIFS('EXPORT VENTE 2022'!$L:$L,'EXPORT VENTE 2022'!$G:$G,$A104,'EXPORT VENTE 2022'!$V:$V,AL$1)</f>
        <v>0</v>
      </c>
      <c r="AM104" s="39">
        <f>SUMIFS('EXPORT VENTE 2022'!$L:$L,'EXPORT VENTE 2022'!$G:$G,$A104,'EXPORT VENTE 2022'!$V:$V,AM$1)</f>
        <v>0</v>
      </c>
      <c r="AN104" s="39">
        <f>SUMIFS('EXPORT VENTE 2022'!$L:$L,'EXPORT VENTE 2022'!$G:$G,$A104,'EXPORT VENTE 2022'!$V:$V,AN$1)</f>
        <v>0</v>
      </c>
      <c r="AO104" s="39">
        <f>SUMIFS('EXPORT VENTE 2022'!$L:$L,'EXPORT VENTE 2022'!$G:$G,$A104,'EXPORT VENTE 2022'!$V:$V,AO$1)</f>
        <v>0</v>
      </c>
      <c r="AP104" s="39">
        <f>SUMIFS('EXPORT VENTE 2022'!$L:$L,'EXPORT VENTE 2022'!$G:$G,$A104,'EXPORT VENTE 2022'!$V:$V,AP$1)</f>
        <v>0</v>
      </c>
      <c r="AQ104" s="39">
        <f>SUMIFS('EXPORT VENTE 2022'!$L:$L,'EXPORT VENTE 2022'!$G:$G,$A104,'EXPORT VENTE 2022'!$V:$V,AQ$1)</f>
        <v>0</v>
      </c>
      <c r="AR104" s="39">
        <f>SUMIFS('EXPORT VENTE 2022'!$L:$L,'EXPORT VENTE 2022'!$G:$G,$A104,'EXPORT VENTE 2022'!$V:$V,AR$1)</f>
        <v>0</v>
      </c>
      <c r="AS104" s="39">
        <f>SUMIFS('EXPORT VENTE 2022'!$L:$L,'EXPORT VENTE 2022'!$G:$G,$A104,'EXPORT VENTE 2022'!$V:$V,AS$1)</f>
        <v>0</v>
      </c>
      <c r="AT104" s="39">
        <f>SUMIFS('EXPORT VENTE 2022'!$L:$L,'EXPORT VENTE 2022'!$G:$G,$A104,'EXPORT VENTE 2022'!$V:$V,AT$1)</f>
        <v>0</v>
      </c>
      <c r="AU104" s="39">
        <f>SUMIFS('EXPORT VENTE 2022'!$L:$L,'EXPORT VENTE 2022'!$G:$G,$A104,'EXPORT VENTE 2022'!$V:$V,AU$1)</f>
        <v>0</v>
      </c>
      <c r="AV104" s="39">
        <f>SUMIFS('EXPORT VENTE 2022'!$L:$L,'EXPORT VENTE 2022'!$G:$G,$A104,'EXPORT VENTE 2022'!$V:$V,AV$1)</f>
        <v>0</v>
      </c>
      <c r="AW104" s="39">
        <f>SUMIFS('EXPORT VENTE 2022'!$L:$L,'EXPORT VENTE 2022'!$G:$G,$A104,'EXPORT VENTE 2022'!$V:$V,AW$1)</f>
        <v>0</v>
      </c>
      <c r="AX104" s="39">
        <f>SUMIFS('EXPORT VENTE 2022'!$L:$L,'EXPORT VENTE 2022'!$G:$G,$A104,'EXPORT VENTE 2022'!$V:$V,AX$1)</f>
        <v>0</v>
      </c>
      <c r="AY104" s="39">
        <f>SUMIFS('EXPORT VENTE 2022'!$L:$L,'EXPORT VENTE 2022'!$G:$G,$A104,'EXPORT VENTE 2022'!$V:$V,AY$1)</f>
        <v>0</v>
      </c>
      <c r="AZ104" s="39">
        <f>SUMIFS('EXPORT VENTE 2022'!$L:$L,'EXPORT VENTE 2022'!$G:$G,$A104,'EXPORT VENTE 2022'!$V:$V,AZ$1)</f>
        <v>0</v>
      </c>
      <c r="BA104" s="39">
        <f>SUMIFS('EXPORT VENTE 2022'!$L:$L,'EXPORT VENTE 2022'!$G:$G,$A104,'EXPORT VENTE 2022'!$V:$V,BA$1)</f>
        <v>0</v>
      </c>
    </row>
    <row r="105" spans="1:55" x14ac:dyDescent="0.2">
      <c r="A105" s="232" t="s">
        <v>225</v>
      </c>
      <c r="B105" s="39">
        <f>SUMIFS('EXPORT VENTE 2022'!$L:$L,'EXPORT VENTE 2022'!$G:$G,$A105,'EXPORT VENTE 2022'!$V:$V,B$1)</f>
        <v>0</v>
      </c>
      <c r="C105" s="39">
        <f>SUMIFS('EXPORT VENTE 2022'!$L:$L,'EXPORT VENTE 2022'!$G:$G,$A105,'EXPORT VENTE 2022'!$V:$V,C$1)</f>
        <v>0</v>
      </c>
      <c r="D105" s="39">
        <f>SUMIFS('EXPORT VENTE 2022'!$L:$L,'EXPORT VENTE 2022'!$G:$G,$A105,'EXPORT VENTE 2022'!$V:$V,D$1)</f>
        <v>0</v>
      </c>
      <c r="E105" s="39">
        <f>SUMIFS('EXPORT VENTE 2022'!$L:$L,'EXPORT VENTE 2022'!$G:$G,$A105,'EXPORT VENTE 2022'!$V:$V,E$1)</f>
        <v>0</v>
      </c>
      <c r="F105" s="39">
        <f>SUMIFS('EXPORT VENTE 2022'!$L:$L,'EXPORT VENTE 2022'!$G:$G,$A105,'EXPORT VENTE 2022'!$V:$V,F$1)</f>
        <v>0</v>
      </c>
      <c r="G105" s="39">
        <f>SUMIFS('EXPORT VENTE 2022'!$L:$L,'EXPORT VENTE 2022'!$G:$G,$A105,'EXPORT VENTE 2022'!$V:$V,G$1)</f>
        <v>0</v>
      </c>
      <c r="H105" s="39">
        <f>SUMIFS('EXPORT VENTE 2022'!$L:$L,'EXPORT VENTE 2022'!$G:$G,$A105,'EXPORT VENTE 2022'!$V:$V,H$1)</f>
        <v>0</v>
      </c>
      <c r="I105" s="39">
        <f>SUMIFS('EXPORT VENTE 2022'!$L:$L,'EXPORT VENTE 2022'!$G:$G,$A105,'EXPORT VENTE 2022'!$V:$V,I$1)</f>
        <v>0</v>
      </c>
      <c r="J105" s="39">
        <f>SUMIFS('EXPORT VENTE 2022'!$L:$L,'EXPORT VENTE 2022'!$G:$G,$A105,'EXPORT VENTE 2022'!$V:$V,J$1)</f>
        <v>0</v>
      </c>
      <c r="K105" s="39">
        <f>SUMIFS('EXPORT VENTE 2022'!$L:$L,'EXPORT VENTE 2022'!$G:$G,$A105,'EXPORT VENTE 2022'!$V:$V,K$1)</f>
        <v>0</v>
      </c>
      <c r="L105" s="39">
        <f>SUMIFS('EXPORT VENTE 2022'!$L:$L,'EXPORT VENTE 2022'!$G:$G,$A105,'EXPORT VENTE 2022'!$V:$V,L$1)</f>
        <v>0</v>
      </c>
      <c r="M105" s="39">
        <f>SUMIFS('EXPORT VENTE 2022'!$L:$L,'EXPORT VENTE 2022'!$G:$G,$A105,'EXPORT VENTE 2022'!$V:$V,M$1)</f>
        <v>0</v>
      </c>
      <c r="N105" s="39">
        <f>SUMIFS('EXPORT VENTE 2022'!$L:$L,'EXPORT VENTE 2022'!$G:$G,$A105,'EXPORT VENTE 2022'!$V:$V,N$1)</f>
        <v>0</v>
      </c>
      <c r="O105" s="39">
        <f>SUMIFS('EXPORT VENTE 2022'!$L:$L,'EXPORT VENTE 2022'!$G:$G,$A105,'EXPORT VENTE 2022'!$V:$V,O$1)</f>
        <v>0</v>
      </c>
      <c r="P105" s="39">
        <f>SUMIFS('EXPORT VENTE 2022'!$L:$L,'EXPORT VENTE 2022'!$G:$G,$A105,'EXPORT VENTE 2022'!$V:$V,P$1)</f>
        <v>0</v>
      </c>
      <c r="Q105" s="39">
        <f>SUMIFS('EXPORT VENTE 2022'!$L:$L,'EXPORT VENTE 2022'!$G:$G,$A105,'EXPORT VENTE 2022'!$V:$V,Q$1)</f>
        <v>0</v>
      </c>
      <c r="R105" s="39">
        <f>SUMIFS('EXPORT VENTE 2022'!$L:$L,'EXPORT VENTE 2022'!$G:$G,$A105,'EXPORT VENTE 2022'!$V:$V,R$1)</f>
        <v>0</v>
      </c>
      <c r="S105" s="39">
        <f>SUMIFS('EXPORT VENTE 2022'!$L:$L,'EXPORT VENTE 2022'!$G:$G,$A105,'EXPORT VENTE 2022'!$V:$V,S$1)</f>
        <v>0</v>
      </c>
      <c r="T105" s="39">
        <f>SUMIFS('EXPORT VENTE 2022'!$L:$L,'EXPORT VENTE 2022'!$G:$G,$A105,'EXPORT VENTE 2022'!$V:$V,T$1)</f>
        <v>0</v>
      </c>
      <c r="U105" s="39">
        <f>SUMIFS('EXPORT VENTE 2022'!$L:$L,'EXPORT VENTE 2022'!$G:$G,$A105,'EXPORT VENTE 2022'!$V:$V,U$1)</f>
        <v>0</v>
      </c>
      <c r="V105" s="39">
        <f>SUMIFS('EXPORT VENTE 2022'!$L:$L,'EXPORT VENTE 2022'!$G:$G,$A105,'EXPORT VENTE 2022'!$V:$V,V$1)</f>
        <v>0</v>
      </c>
      <c r="W105" s="39">
        <f>SUMIFS('EXPORT VENTE 2022'!$L:$L,'EXPORT VENTE 2022'!$G:$G,$A105,'EXPORT VENTE 2022'!$V:$V,W$1)</f>
        <v>0</v>
      </c>
      <c r="X105" s="39">
        <f>SUMIFS('EXPORT VENTE 2022'!$L:$L,'EXPORT VENTE 2022'!$G:$G,$A105,'EXPORT VENTE 2022'!$V:$V,X$1)</f>
        <v>0</v>
      </c>
      <c r="Y105" s="39">
        <f>SUMIFS('EXPORT VENTE 2022'!$L:$L,'EXPORT VENTE 2022'!$G:$G,$A105,'EXPORT VENTE 2022'!$V:$V,Y$1)</f>
        <v>0</v>
      </c>
      <c r="Z105" s="39">
        <f>SUMIFS('EXPORT VENTE 2022'!$L:$L,'EXPORT VENTE 2022'!$G:$G,$A105,'EXPORT VENTE 2022'!$V:$V,Z$1)</f>
        <v>0</v>
      </c>
      <c r="AA105" s="39">
        <f>SUMIFS('EXPORT VENTE 2022'!$L:$L,'EXPORT VENTE 2022'!$G:$G,$A105,'EXPORT VENTE 2022'!$V:$V,AA$1)</f>
        <v>0</v>
      </c>
      <c r="AB105" s="39">
        <f>SUMIFS('EXPORT VENTE 2022'!$L:$L,'EXPORT VENTE 2022'!$G:$G,$A105,'EXPORT VENTE 2022'!$V:$V,AB$1)</f>
        <v>0</v>
      </c>
      <c r="AC105" s="39">
        <f>SUMIFS('EXPORT VENTE 2022'!$L:$L,'EXPORT VENTE 2022'!$G:$G,$A105,'EXPORT VENTE 2022'!$V:$V,AC$1)</f>
        <v>0</v>
      </c>
      <c r="AD105" s="39">
        <f>SUMIFS('EXPORT VENTE 2022'!$L:$L,'EXPORT VENTE 2022'!$G:$G,$A105,'EXPORT VENTE 2022'!$V:$V,AD$1)</f>
        <v>0</v>
      </c>
      <c r="AE105" s="39">
        <f>SUMIFS('EXPORT VENTE 2022'!$L:$L,'EXPORT VENTE 2022'!$G:$G,$A105,'EXPORT VENTE 2022'!$V:$V,AE$1)</f>
        <v>0</v>
      </c>
      <c r="AF105" s="39">
        <f>SUMIFS('EXPORT VENTE 2022'!$L:$L,'EXPORT VENTE 2022'!$G:$G,$A105,'EXPORT VENTE 2022'!$V:$V,AF$1)</f>
        <v>0</v>
      </c>
      <c r="AG105" s="39">
        <f>SUMIFS('EXPORT VENTE 2022'!$L:$L,'EXPORT VENTE 2022'!$G:$G,$A105,'EXPORT VENTE 2022'!$V:$V,AG$1)</f>
        <v>0</v>
      </c>
      <c r="AH105" s="39">
        <f>SUMIFS('EXPORT VENTE 2022'!$L:$L,'EXPORT VENTE 2022'!$G:$G,$A105,'EXPORT VENTE 2022'!$V:$V,AH$1)</f>
        <v>0</v>
      </c>
      <c r="AI105" s="39">
        <f>SUMIFS('EXPORT VENTE 2022'!$L:$L,'EXPORT VENTE 2022'!$G:$G,$A105,'EXPORT VENTE 2022'!$V:$V,AI$1)</f>
        <v>0</v>
      </c>
      <c r="AJ105" s="39">
        <f>SUMIFS('EXPORT VENTE 2022'!$L:$L,'EXPORT VENTE 2022'!$G:$G,$A105,'EXPORT VENTE 2022'!$V:$V,AJ$1)</f>
        <v>0</v>
      </c>
      <c r="AK105" s="39">
        <f>SUMIFS('EXPORT VENTE 2022'!$L:$L,'EXPORT VENTE 2022'!$G:$G,$A105,'EXPORT VENTE 2022'!$V:$V,AK$1)</f>
        <v>0</v>
      </c>
      <c r="AL105" s="39">
        <f>SUMIFS('EXPORT VENTE 2022'!$L:$L,'EXPORT VENTE 2022'!$G:$G,$A105,'EXPORT VENTE 2022'!$V:$V,AL$1)</f>
        <v>0</v>
      </c>
      <c r="AM105" s="39">
        <f>SUMIFS('EXPORT VENTE 2022'!$L:$L,'EXPORT VENTE 2022'!$G:$G,$A105,'EXPORT VENTE 2022'!$V:$V,AM$1)</f>
        <v>0</v>
      </c>
      <c r="AN105" s="39">
        <f>SUMIFS('EXPORT VENTE 2022'!$L:$L,'EXPORT VENTE 2022'!$G:$G,$A105,'EXPORT VENTE 2022'!$V:$V,AN$1)</f>
        <v>0</v>
      </c>
      <c r="AO105" s="39">
        <f>SUMIFS('EXPORT VENTE 2022'!$L:$L,'EXPORT VENTE 2022'!$G:$G,$A105,'EXPORT VENTE 2022'!$V:$V,AO$1)</f>
        <v>0</v>
      </c>
      <c r="AP105" s="39">
        <f>SUMIFS('EXPORT VENTE 2022'!$L:$L,'EXPORT VENTE 2022'!$G:$G,$A105,'EXPORT VENTE 2022'!$V:$V,AP$1)</f>
        <v>0</v>
      </c>
      <c r="AQ105" s="39">
        <f>SUMIFS('EXPORT VENTE 2022'!$L:$L,'EXPORT VENTE 2022'!$G:$G,$A105,'EXPORT VENTE 2022'!$V:$V,AQ$1)</f>
        <v>0</v>
      </c>
      <c r="AR105" s="39">
        <f>SUMIFS('EXPORT VENTE 2022'!$L:$L,'EXPORT VENTE 2022'!$G:$G,$A105,'EXPORT VENTE 2022'!$V:$V,AR$1)</f>
        <v>0</v>
      </c>
      <c r="AS105" s="39">
        <f>SUMIFS('EXPORT VENTE 2022'!$L:$L,'EXPORT VENTE 2022'!$G:$G,$A105,'EXPORT VENTE 2022'!$V:$V,AS$1)</f>
        <v>0</v>
      </c>
      <c r="AT105" s="39">
        <f>SUMIFS('EXPORT VENTE 2022'!$L:$L,'EXPORT VENTE 2022'!$G:$G,$A105,'EXPORT VENTE 2022'!$V:$V,AT$1)</f>
        <v>0</v>
      </c>
      <c r="AU105" s="39">
        <f>SUMIFS('EXPORT VENTE 2022'!$L:$L,'EXPORT VENTE 2022'!$G:$G,$A105,'EXPORT VENTE 2022'!$V:$V,AU$1)</f>
        <v>0</v>
      </c>
      <c r="AV105" s="39">
        <f>SUMIFS('EXPORT VENTE 2022'!$L:$L,'EXPORT VENTE 2022'!$G:$G,$A105,'EXPORT VENTE 2022'!$V:$V,AV$1)</f>
        <v>0</v>
      </c>
      <c r="AW105" s="39">
        <f>SUMIFS('EXPORT VENTE 2022'!$L:$L,'EXPORT VENTE 2022'!$G:$G,$A105,'EXPORT VENTE 2022'!$V:$V,AW$1)</f>
        <v>0</v>
      </c>
      <c r="AX105" s="39">
        <f>SUMIFS('EXPORT VENTE 2022'!$L:$L,'EXPORT VENTE 2022'!$G:$G,$A105,'EXPORT VENTE 2022'!$V:$V,AX$1)</f>
        <v>0</v>
      </c>
      <c r="AY105" s="39">
        <f>SUMIFS('EXPORT VENTE 2022'!$L:$L,'EXPORT VENTE 2022'!$G:$G,$A105,'EXPORT VENTE 2022'!$V:$V,AY$1)</f>
        <v>0</v>
      </c>
      <c r="AZ105" s="39">
        <f>SUMIFS('EXPORT VENTE 2022'!$L:$L,'EXPORT VENTE 2022'!$G:$G,$A105,'EXPORT VENTE 2022'!$V:$V,AZ$1)</f>
        <v>0</v>
      </c>
      <c r="BA105" s="39">
        <f>SUMIFS('EXPORT VENTE 2022'!$L:$L,'EXPORT VENTE 2022'!$G:$G,$A105,'EXPORT VENTE 2022'!$V:$V,BA$1)</f>
        <v>0</v>
      </c>
    </row>
    <row r="106" spans="1:55" x14ac:dyDescent="0.2">
      <c r="A106" s="232" t="s">
        <v>227</v>
      </c>
      <c r="B106" s="39">
        <f>SUMIFS('EXPORT VENTE 2022'!$L:$L,'EXPORT VENTE 2022'!$G:$G,$A106,'EXPORT VENTE 2022'!$V:$V,B$1)</f>
        <v>0</v>
      </c>
      <c r="C106" s="39">
        <f>SUMIFS('EXPORT VENTE 2022'!$L:$L,'EXPORT VENTE 2022'!$G:$G,$A106,'EXPORT VENTE 2022'!$V:$V,C$1)</f>
        <v>0</v>
      </c>
      <c r="D106" s="39">
        <f>SUMIFS('EXPORT VENTE 2022'!$L:$L,'EXPORT VENTE 2022'!$G:$G,$A106,'EXPORT VENTE 2022'!$V:$V,D$1)</f>
        <v>0</v>
      </c>
      <c r="E106" s="39">
        <f>SUMIFS('EXPORT VENTE 2022'!$L:$L,'EXPORT VENTE 2022'!$G:$G,$A106,'EXPORT VENTE 2022'!$V:$V,E$1)</f>
        <v>0</v>
      </c>
      <c r="F106" s="39">
        <f>SUMIFS('EXPORT VENTE 2022'!$L:$L,'EXPORT VENTE 2022'!$G:$G,$A106,'EXPORT VENTE 2022'!$V:$V,F$1)</f>
        <v>0</v>
      </c>
      <c r="G106" s="39">
        <f>SUMIFS('EXPORT VENTE 2022'!$L:$L,'EXPORT VENTE 2022'!$G:$G,$A106,'EXPORT VENTE 2022'!$V:$V,G$1)</f>
        <v>0</v>
      </c>
      <c r="H106" s="39">
        <f>SUMIFS('EXPORT VENTE 2022'!$L:$L,'EXPORT VENTE 2022'!$G:$G,$A106,'EXPORT VENTE 2022'!$V:$V,H$1)</f>
        <v>0</v>
      </c>
      <c r="I106" s="39">
        <f>SUMIFS('EXPORT VENTE 2022'!$L:$L,'EXPORT VENTE 2022'!$G:$G,$A106,'EXPORT VENTE 2022'!$V:$V,I$1)</f>
        <v>0</v>
      </c>
      <c r="J106" s="39">
        <f>SUMIFS('EXPORT VENTE 2022'!$L:$L,'EXPORT VENTE 2022'!$G:$G,$A106,'EXPORT VENTE 2022'!$V:$V,J$1)</f>
        <v>0</v>
      </c>
      <c r="K106" s="39">
        <f>SUMIFS('EXPORT VENTE 2022'!$L:$L,'EXPORT VENTE 2022'!$G:$G,$A106,'EXPORT VENTE 2022'!$V:$V,K$1)</f>
        <v>0</v>
      </c>
      <c r="L106" s="39">
        <f>SUMIFS('EXPORT VENTE 2022'!$L:$L,'EXPORT VENTE 2022'!$G:$G,$A106,'EXPORT VENTE 2022'!$V:$V,L$1)</f>
        <v>0</v>
      </c>
      <c r="M106" s="39">
        <f>SUMIFS('EXPORT VENTE 2022'!$L:$L,'EXPORT VENTE 2022'!$G:$G,$A106,'EXPORT VENTE 2022'!$V:$V,M$1)</f>
        <v>0</v>
      </c>
      <c r="N106" s="39">
        <f>SUMIFS('EXPORT VENTE 2022'!$L:$L,'EXPORT VENTE 2022'!$G:$G,$A106,'EXPORT VENTE 2022'!$V:$V,N$1)</f>
        <v>0</v>
      </c>
      <c r="O106" s="39">
        <f>SUMIFS('EXPORT VENTE 2022'!$L:$L,'EXPORT VENTE 2022'!$G:$G,$A106,'EXPORT VENTE 2022'!$V:$V,O$1)</f>
        <v>0</v>
      </c>
      <c r="P106" s="39">
        <f>SUMIFS('EXPORT VENTE 2022'!$L:$L,'EXPORT VENTE 2022'!$G:$G,$A106,'EXPORT VENTE 2022'!$V:$V,P$1)</f>
        <v>0</v>
      </c>
      <c r="Q106" s="39">
        <f>SUMIFS('EXPORT VENTE 2022'!$L:$L,'EXPORT VENTE 2022'!$G:$G,$A106,'EXPORT VENTE 2022'!$V:$V,Q$1)</f>
        <v>0</v>
      </c>
      <c r="R106" s="39">
        <f>SUMIFS('EXPORT VENTE 2022'!$L:$L,'EXPORT VENTE 2022'!$G:$G,$A106,'EXPORT VENTE 2022'!$V:$V,R$1)</f>
        <v>0</v>
      </c>
      <c r="S106" s="39">
        <f>SUMIFS('EXPORT VENTE 2022'!$L:$L,'EXPORT VENTE 2022'!$G:$G,$A106,'EXPORT VENTE 2022'!$V:$V,S$1)</f>
        <v>0</v>
      </c>
      <c r="T106" s="39">
        <f>SUMIFS('EXPORT VENTE 2022'!$L:$L,'EXPORT VENTE 2022'!$G:$G,$A106,'EXPORT VENTE 2022'!$V:$V,T$1)</f>
        <v>0</v>
      </c>
      <c r="U106" s="39">
        <f>SUMIFS('EXPORT VENTE 2022'!$L:$L,'EXPORT VENTE 2022'!$G:$G,$A106,'EXPORT VENTE 2022'!$V:$V,U$1)</f>
        <v>0</v>
      </c>
      <c r="V106" s="39">
        <f>SUMIFS('EXPORT VENTE 2022'!$L:$L,'EXPORT VENTE 2022'!$G:$G,$A106,'EXPORT VENTE 2022'!$V:$V,V$1)</f>
        <v>0</v>
      </c>
      <c r="W106" s="39">
        <f>SUMIFS('EXPORT VENTE 2022'!$L:$L,'EXPORT VENTE 2022'!$G:$G,$A106,'EXPORT VENTE 2022'!$V:$V,W$1)</f>
        <v>0</v>
      </c>
      <c r="X106" s="39">
        <f>SUMIFS('EXPORT VENTE 2022'!$L:$L,'EXPORT VENTE 2022'!$G:$G,$A106,'EXPORT VENTE 2022'!$V:$V,X$1)</f>
        <v>0</v>
      </c>
      <c r="Y106" s="39">
        <f>SUMIFS('EXPORT VENTE 2022'!$L:$L,'EXPORT VENTE 2022'!$G:$G,$A106,'EXPORT VENTE 2022'!$V:$V,Y$1)</f>
        <v>0</v>
      </c>
      <c r="Z106" s="39">
        <f>SUMIFS('EXPORT VENTE 2022'!$L:$L,'EXPORT VENTE 2022'!$G:$G,$A106,'EXPORT VENTE 2022'!$V:$V,Z$1)</f>
        <v>0</v>
      </c>
      <c r="AA106" s="39">
        <f>SUMIFS('EXPORT VENTE 2022'!$L:$L,'EXPORT VENTE 2022'!$G:$G,$A106,'EXPORT VENTE 2022'!$V:$V,AA$1)</f>
        <v>0</v>
      </c>
      <c r="AB106" s="39">
        <f>SUMIFS('EXPORT VENTE 2022'!$L:$L,'EXPORT VENTE 2022'!$G:$G,$A106,'EXPORT VENTE 2022'!$V:$V,AB$1)</f>
        <v>0</v>
      </c>
      <c r="AC106" s="39">
        <f>SUMIFS('EXPORT VENTE 2022'!$L:$L,'EXPORT VENTE 2022'!$G:$G,$A106,'EXPORT VENTE 2022'!$V:$V,AC$1)</f>
        <v>0</v>
      </c>
      <c r="AD106" s="39">
        <f>SUMIFS('EXPORT VENTE 2022'!$L:$L,'EXPORT VENTE 2022'!$G:$G,$A106,'EXPORT VENTE 2022'!$V:$V,AD$1)</f>
        <v>0</v>
      </c>
      <c r="AE106" s="39">
        <f>SUMIFS('EXPORT VENTE 2022'!$L:$L,'EXPORT VENTE 2022'!$G:$G,$A106,'EXPORT VENTE 2022'!$V:$V,AE$1)</f>
        <v>0</v>
      </c>
      <c r="AF106" s="39">
        <f>SUMIFS('EXPORT VENTE 2022'!$L:$L,'EXPORT VENTE 2022'!$G:$G,$A106,'EXPORT VENTE 2022'!$V:$V,AF$1)</f>
        <v>0</v>
      </c>
      <c r="AG106" s="39">
        <f>SUMIFS('EXPORT VENTE 2022'!$L:$L,'EXPORT VENTE 2022'!$G:$G,$A106,'EXPORT VENTE 2022'!$V:$V,AG$1)</f>
        <v>0</v>
      </c>
      <c r="AH106" s="39">
        <f>SUMIFS('EXPORT VENTE 2022'!$L:$L,'EXPORT VENTE 2022'!$G:$G,$A106,'EXPORT VENTE 2022'!$V:$V,AH$1)</f>
        <v>0</v>
      </c>
      <c r="AI106" s="39">
        <f>SUMIFS('EXPORT VENTE 2022'!$L:$L,'EXPORT VENTE 2022'!$G:$G,$A106,'EXPORT VENTE 2022'!$V:$V,AI$1)</f>
        <v>0</v>
      </c>
      <c r="AJ106" s="39">
        <f>SUMIFS('EXPORT VENTE 2022'!$L:$L,'EXPORT VENTE 2022'!$G:$G,$A106,'EXPORT VENTE 2022'!$V:$V,AJ$1)</f>
        <v>0</v>
      </c>
      <c r="AK106" s="39">
        <f>SUMIFS('EXPORT VENTE 2022'!$L:$L,'EXPORT VENTE 2022'!$G:$G,$A106,'EXPORT VENTE 2022'!$V:$V,AK$1)</f>
        <v>0</v>
      </c>
      <c r="AL106" s="39">
        <f>SUMIFS('EXPORT VENTE 2022'!$L:$L,'EXPORT VENTE 2022'!$G:$G,$A106,'EXPORT VENTE 2022'!$V:$V,AL$1)</f>
        <v>0</v>
      </c>
      <c r="AM106" s="39">
        <f>SUMIFS('EXPORT VENTE 2022'!$L:$L,'EXPORT VENTE 2022'!$G:$G,$A106,'EXPORT VENTE 2022'!$V:$V,AM$1)</f>
        <v>0</v>
      </c>
      <c r="AN106" s="39">
        <f>SUMIFS('EXPORT VENTE 2022'!$L:$L,'EXPORT VENTE 2022'!$G:$G,$A106,'EXPORT VENTE 2022'!$V:$V,AN$1)</f>
        <v>0</v>
      </c>
      <c r="AO106" s="39">
        <f>SUMIFS('EXPORT VENTE 2022'!$L:$L,'EXPORT VENTE 2022'!$G:$G,$A106,'EXPORT VENTE 2022'!$V:$V,AO$1)</f>
        <v>0</v>
      </c>
      <c r="AP106" s="39">
        <f>SUMIFS('EXPORT VENTE 2022'!$L:$L,'EXPORT VENTE 2022'!$G:$G,$A106,'EXPORT VENTE 2022'!$V:$V,AP$1)</f>
        <v>0</v>
      </c>
      <c r="AQ106" s="39">
        <f>SUMIFS('EXPORT VENTE 2022'!$L:$L,'EXPORT VENTE 2022'!$G:$G,$A106,'EXPORT VENTE 2022'!$V:$V,AQ$1)</f>
        <v>0</v>
      </c>
      <c r="AR106" s="39">
        <f>SUMIFS('EXPORT VENTE 2022'!$L:$L,'EXPORT VENTE 2022'!$G:$G,$A106,'EXPORT VENTE 2022'!$V:$V,AR$1)</f>
        <v>0</v>
      </c>
      <c r="AS106" s="39">
        <f>SUMIFS('EXPORT VENTE 2022'!$L:$L,'EXPORT VENTE 2022'!$G:$G,$A106,'EXPORT VENTE 2022'!$V:$V,AS$1)</f>
        <v>0</v>
      </c>
      <c r="AT106" s="39">
        <f>SUMIFS('EXPORT VENTE 2022'!$L:$L,'EXPORT VENTE 2022'!$G:$G,$A106,'EXPORT VENTE 2022'!$V:$V,AT$1)</f>
        <v>0</v>
      </c>
      <c r="AU106" s="39">
        <f>SUMIFS('EXPORT VENTE 2022'!$L:$L,'EXPORT VENTE 2022'!$G:$G,$A106,'EXPORT VENTE 2022'!$V:$V,AU$1)</f>
        <v>0</v>
      </c>
      <c r="AV106" s="39">
        <f>SUMIFS('EXPORT VENTE 2022'!$L:$L,'EXPORT VENTE 2022'!$G:$G,$A106,'EXPORT VENTE 2022'!$V:$V,AV$1)</f>
        <v>0</v>
      </c>
      <c r="AW106" s="39">
        <f>SUMIFS('EXPORT VENTE 2022'!$L:$L,'EXPORT VENTE 2022'!$G:$G,$A106,'EXPORT VENTE 2022'!$V:$V,AW$1)</f>
        <v>0</v>
      </c>
      <c r="AX106" s="39">
        <f>SUMIFS('EXPORT VENTE 2022'!$L:$L,'EXPORT VENTE 2022'!$G:$G,$A106,'EXPORT VENTE 2022'!$V:$V,AX$1)</f>
        <v>0</v>
      </c>
      <c r="AY106" s="39">
        <f>SUMIFS('EXPORT VENTE 2022'!$L:$L,'EXPORT VENTE 2022'!$G:$G,$A106,'EXPORT VENTE 2022'!$V:$V,AY$1)</f>
        <v>0</v>
      </c>
      <c r="AZ106" s="39">
        <f>SUMIFS('EXPORT VENTE 2022'!$L:$L,'EXPORT VENTE 2022'!$G:$G,$A106,'EXPORT VENTE 2022'!$V:$V,AZ$1)</f>
        <v>0</v>
      </c>
      <c r="BA106" s="39">
        <f>SUMIFS('EXPORT VENTE 2022'!$L:$L,'EXPORT VENTE 2022'!$G:$G,$A106,'EXPORT VENTE 2022'!$V:$V,BA$1)</f>
        <v>0</v>
      </c>
    </row>
    <row r="107" spans="1:55" x14ac:dyDescent="0.2">
      <c r="A107" s="232" t="s">
        <v>237</v>
      </c>
      <c r="B107" s="39">
        <f>SUMIFS('EXPORT VENTE 2022'!$L:$L,'EXPORT VENTE 2022'!$G:$G,$A107,'EXPORT VENTE 2022'!$V:$V,B$1)</f>
        <v>0</v>
      </c>
      <c r="C107" s="39">
        <f>SUMIFS('EXPORT VENTE 2022'!$L:$L,'EXPORT VENTE 2022'!$G:$G,$A107,'EXPORT VENTE 2022'!$V:$V,C$1)</f>
        <v>0</v>
      </c>
      <c r="D107" s="39">
        <f>SUMIFS('EXPORT VENTE 2022'!$L:$L,'EXPORT VENTE 2022'!$G:$G,$A107,'EXPORT VENTE 2022'!$V:$V,D$1)</f>
        <v>0</v>
      </c>
      <c r="E107" s="39">
        <f>SUMIFS('EXPORT VENTE 2022'!$L:$L,'EXPORT VENTE 2022'!$G:$G,$A107,'EXPORT VENTE 2022'!$V:$V,E$1)</f>
        <v>0</v>
      </c>
      <c r="F107" s="39">
        <f>SUMIFS('EXPORT VENTE 2022'!$L:$L,'EXPORT VENTE 2022'!$G:$G,$A107,'EXPORT VENTE 2022'!$V:$V,F$1)</f>
        <v>0</v>
      </c>
      <c r="G107" s="39">
        <f>SUMIFS('EXPORT VENTE 2022'!$L:$L,'EXPORT VENTE 2022'!$G:$G,$A107,'EXPORT VENTE 2022'!$V:$V,G$1)</f>
        <v>0</v>
      </c>
      <c r="H107" s="39">
        <f>SUMIFS('EXPORT VENTE 2022'!$L:$L,'EXPORT VENTE 2022'!$G:$G,$A107,'EXPORT VENTE 2022'!$V:$V,H$1)</f>
        <v>0</v>
      </c>
      <c r="I107" s="39">
        <f>SUMIFS('EXPORT VENTE 2022'!$L:$L,'EXPORT VENTE 2022'!$G:$G,$A107,'EXPORT VENTE 2022'!$V:$V,I$1)</f>
        <v>0</v>
      </c>
      <c r="J107" s="39">
        <f>SUMIFS('EXPORT VENTE 2022'!$L:$L,'EXPORT VENTE 2022'!$G:$G,$A107,'EXPORT VENTE 2022'!$V:$V,J$1)</f>
        <v>0</v>
      </c>
      <c r="K107" s="39">
        <f>SUMIFS('EXPORT VENTE 2022'!$L:$L,'EXPORT VENTE 2022'!$G:$G,$A107,'EXPORT VENTE 2022'!$V:$V,K$1)</f>
        <v>0</v>
      </c>
      <c r="L107" s="39">
        <f>SUMIFS('EXPORT VENTE 2022'!$L:$L,'EXPORT VENTE 2022'!$G:$G,$A107,'EXPORT VENTE 2022'!$V:$V,L$1)</f>
        <v>0</v>
      </c>
      <c r="M107" s="39">
        <f>SUMIFS('EXPORT VENTE 2022'!$L:$L,'EXPORT VENTE 2022'!$G:$G,$A107,'EXPORT VENTE 2022'!$V:$V,M$1)</f>
        <v>0</v>
      </c>
      <c r="N107" s="39">
        <f>SUMIFS('EXPORT VENTE 2022'!$L:$L,'EXPORT VENTE 2022'!$G:$G,$A107,'EXPORT VENTE 2022'!$V:$V,N$1)</f>
        <v>0</v>
      </c>
      <c r="O107" s="39">
        <f>SUMIFS('EXPORT VENTE 2022'!$L:$L,'EXPORT VENTE 2022'!$G:$G,$A107,'EXPORT VENTE 2022'!$V:$V,O$1)</f>
        <v>0</v>
      </c>
      <c r="P107" s="39">
        <f>SUMIFS('EXPORT VENTE 2022'!$L:$L,'EXPORT VENTE 2022'!$G:$G,$A107,'EXPORT VENTE 2022'!$V:$V,P$1)</f>
        <v>0</v>
      </c>
      <c r="Q107" s="39">
        <f>SUMIFS('EXPORT VENTE 2022'!$L:$L,'EXPORT VENTE 2022'!$G:$G,$A107,'EXPORT VENTE 2022'!$V:$V,Q$1)</f>
        <v>0</v>
      </c>
      <c r="R107" s="39">
        <f>SUMIFS('EXPORT VENTE 2022'!$L:$L,'EXPORT VENTE 2022'!$G:$G,$A107,'EXPORT VENTE 2022'!$V:$V,R$1)</f>
        <v>0</v>
      </c>
      <c r="S107" s="39">
        <f>SUMIFS('EXPORT VENTE 2022'!$L:$L,'EXPORT VENTE 2022'!$G:$G,$A107,'EXPORT VENTE 2022'!$V:$V,S$1)</f>
        <v>0</v>
      </c>
      <c r="T107" s="39">
        <f>SUMIFS('EXPORT VENTE 2022'!$L:$L,'EXPORT VENTE 2022'!$G:$G,$A107,'EXPORT VENTE 2022'!$V:$V,T$1)</f>
        <v>0</v>
      </c>
      <c r="U107" s="39">
        <f>SUMIFS('EXPORT VENTE 2022'!$L:$L,'EXPORT VENTE 2022'!$G:$G,$A107,'EXPORT VENTE 2022'!$V:$V,U$1)</f>
        <v>0</v>
      </c>
      <c r="V107" s="39">
        <f>SUMIFS('EXPORT VENTE 2022'!$L:$L,'EXPORT VENTE 2022'!$G:$G,$A107,'EXPORT VENTE 2022'!$V:$V,V$1)</f>
        <v>0</v>
      </c>
      <c r="W107" s="39">
        <f>SUMIFS('EXPORT VENTE 2022'!$L:$L,'EXPORT VENTE 2022'!$G:$G,$A107,'EXPORT VENTE 2022'!$V:$V,W$1)</f>
        <v>0</v>
      </c>
      <c r="X107" s="39">
        <f>SUMIFS('EXPORT VENTE 2022'!$L:$L,'EXPORT VENTE 2022'!$G:$G,$A107,'EXPORT VENTE 2022'!$V:$V,X$1)</f>
        <v>0</v>
      </c>
      <c r="Y107" s="39">
        <f>SUMIFS('EXPORT VENTE 2022'!$L:$L,'EXPORT VENTE 2022'!$G:$G,$A107,'EXPORT VENTE 2022'!$V:$V,Y$1)</f>
        <v>0</v>
      </c>
      <c r="Z107" s="39">
        <f>SUMIFS('EXPORT VENTE 2022'!$L:$L,'EXPORT VENTE 2022'!$G:$G,$A107,'EXPORT VENTE 2022'!$V:$V,Z$1)</f>
        <v>0</v>
      </c>
      <c r="AA107" s="39">
        <f>SUMIFS('EXPORT VENTE 2022'!$L:$L,'EXPORT VENTE 2022'!$G:$G,$A107,'EXPORT VENTE 2022'!$V:$V,AA$1)</f>
        <v>0</v>
      </c>
      <c r="AB107" s="39">
        <f>SUMIFS('EXPORT VENTE 2022'!$L:$L,'EXPORT VENTE 2022'!$G:$G,$A107,'EXPORT VENTE 2022'!$V:$V,AB$1)</f>
        <v>0</v>
      </c>
      <c r="AC107" s="39">
        <f>SUMIFS('EXPORT VENTE 2022'!$L:$L,'EXPORT VENTE 2022'!$G:$G,$A107,'EXPORT VENTE 2022'!$V:$V,AC$1)</f>
        <v>0</v>
      </c>
      <c r="AD107" s="39">
        <f>SUMIFS('EXPORT VENTE 2022'!$L:$L,'EXPORT VENTE 2022'!$G:$G,$A107,'EXPORT VENTE 2022'!$V:$V,AD$1)</f>
        <v>0</v>
      </c>
      <c r="AE107" s="39">
        <f>SUMIFS('EXPORT VENTE 2022'!$L:$L,'EXPORT VENTE 2022'!$G:$G,$A107,'EXPORT VENTE 2022'!$V:$V,AE$1)</f>
        <v>0</v>
      </c>
      <c r="AF107" s="39">
        <f>SUMIFS('EXPORT VENTE 2022'!$L:$L,'EXPORT VENTE 2022'!$G:$G,$A107,'EXPORT VENTE 2022'!$V:$V,AF$1)</f>
        <v>0</v>
      </c>
      <c r="AG107" s="39">
        <f>SUMIFS('EXPORT VENTE 2022'!$L:$L,'EXPORT VENTE 2022'!$G:$G,$A107,'EXPORT VENTE 2022'!$V:$V,AG$1)</f>
        <v>0</v>
      </c>
      <c r="AH107" s="39">
        <f>SUMIFS('EXPORT VENTE 2022'!$L:$L,'EXPORT VENTE 2022'!$G:$G,$A107,'EXPORT VENTE 2022'!$V:$V,AH$1)</f>
        <v>0</v>
      </c>
      <c r="AI107" s="39">
        <f>SUMIFS('EXPORT VENTE 2022'!$L:$L,'EXPORT VENTE 2022'!$G:$G,$A107,'EXPORT VENTE 2022'!$V:$V,AI$1)</f>
        <v>0</v>
      </c>
      <c r="AJ107" s="39">
        <f>SUMIFS('EXPORT VENTE 2022'!$L:$L,'EXPORT VENTE 2022'!$G:$G,$A107,'EXPORT VENTE 2022'!$V:$V,AJ$1)</f>
        <v>0</v>
      </c>
      <c r="AK107" s="39">
        <f>SUMIFS('EXPORT VENTE 2022'!$L:$L,'EXPORT VENTE 2022'!$G:$G,$A107,'EXPORT VENTE 2022'!$V:$V,AK$1)</f>
        <v>0</v>
      </c>
      <c r="AL107" s="39">
        <f>SUMIFS('EXPORT VENTE 2022'!$L:$L,'EXPORT VENTE 2022'!$G:$G,$A107,'EXPORT VENTE 2022'!$V:$V,AL$1)</f>
        <v>0</v>
      </c>
      <c r="AM107" s="39">
        <f>SUMIFS('EXPORT VENTE 2022'!$L:$L,'EXPORT VENTE 2022'!$G:$G,$A107,'EXPORT VENTE 2022'!$V:$V,AM$1)</f>
        <v>0</v>
      </c>
      <c r="AN107" s="39">
        <f>SUMIFS('EXPORT VENTE 2022'!$L:$L,'EXPORT VENTE 2022'!$G:$G,$A107,'EXPORT VENTE 2022'!$V:$V,AN$1)</f>
        <v>0</v>
      </c>
      <c r="AO107" s="39">
        <f>SUMIFS('EXPORT VENTE 2022'!$L:$L,'EXPORT VENTE 2022'!$G:$G,$A107,'EXPORT VENTE 2022'!$V:$V,AO$1)</f>
        <v>0</v>
      </c>
      <c r="AP107" s="39">
        <f>SUMIFS('EXPORT VENTE 2022'!$L:$L,'EXPORT VENTE 2022'!$G:$G,$A107,'EXPORT VENTE 2022'!$V:$V,AP$1)</f>
        <v>0</v>
      </c>
      <c r="AQ107" s="39">
        <f>SUMIFS('EXPORT VENTE 2022'!$L:$L,'EXPORT VENTE 2022'!$G:$G,$A107,'EXPORT VENTE 2022'!$V:$V,AQ$1)</f>
        <v>0</v>
      </c>
      <c r="AR107" s="39">
        <f>SUMIFS('EXPORT VENTE 2022'!$L:$L,'EXPORT VENTE 2022'!$G:$G,$A107,'EXPORT VENTE 2022'!$V:$V,AR$1)</f>
        <v>0</v>
      </c>
      <c r="AS107" s="39">
        <f>SUMIFS('EXPORT VENTE 2022'!$L:$L,'EXPORT VENTE 2022'!$G:$G,$A107,'EXPORT VENTE 2022'!$V:$V,AS$1)</f>
        <v>0</v>
      </c>
      <c r="AT107" s="39">
        <f>SUMIFS('EXPORT VENTE 2022'!$L:$L,'EXPORT VENTE 2022'!$G:$G,$A107,'EXPORT VENTE 2022'!$V:$V,AT$1)</f>
        <v>0</v>
      </c>
      <c r="AU107" s="39">
        <f>SUMIFS('EXPORT VENTE 2022'!$L:$L,'EXPORT VENTE 2022'!$G:$G,$A107,'EXPORT VENTE 2022'!$V:$V,AU$1)</f>
        <v>0</v>
      </c>
      <c r="AV107" s="39">
        <f>SUMIFS('EXPORT VENTE 2022'!$L:$L,'EXPORT VENTE 2022'!$G:$G,$A107,'EXPORT VENTE 2022'!$V:$V,AV$1)</f>
        <v>0</v>
      </c>
      <c r="AW107" s="39">
        <f>SUMIFS('EXPORT VENTE 2022'!$L:$L,'EXPORT VENTE 2022'!$G:$G,$A107,'EXPORT VENTE 2022'!$V:$V,AW$1)</f>
        <v>0</v>
      </c>
      <c r="AX107" s="39">
        <f>SUMIFS('EXPORT VENTE 2022'!$L:$L,'EXPORT VENTE 2022'!$G:$G,$A107,'EXPORT VENTE 2022'!$V:$V,AX$1)</f>
        <v>0</v>
      </c>
      <c r="AY107" s="39">
        <f>SUMIFS('EXPORT VENTE 2022'!$L:$L,'EXPORT VENTE 2022'!$G:$G,$A107,'EXPORT VENTE 2022'!$V:$V,AY$1)</f>
        <v>0</v>
      </c>
      <c r="AZ107" s="39">
        <f>SUMIFS('EXPORT VENTE 2022'!$L:$L,'EXPORT VENTE 2022'!$G:$G,$A107,'EXPORT VENTE 2022'!$V:$V,AZ$1)</f>
        <v>0</v>
      </c>
      <c r="BA107" s="39">
        <f>SUMIFS('EXPORT VENTE 2022'!$L:$L,'EXPORT VENTE 2022'!$G:$G,$A107,'EXPORT VENTE 2022'!$V:$V,BA$1)</f>
        <v>0</v>
      </c>
    </row>
    <row r="108" spans="1:55" x14ac:dyDescent="0.2">
      <c r="A108" s="232" t="s">
        <v>238</v>
      </c>
      <c r="B108" s="39">
        <f>SUMIFS('EXPORT VENTE 2022'!$L:$L,'EXPORT VENTE 2022'!$G:$G,$A108,'EXPORT VENTE 2022'!$V:$V,B$1)</f>
        <v>0</v>
      </c>
      <c r="C108" s="39">
        <f>SUMIFS('EXPORT VENTE 2022'!$L:$L,'EXPORT VENTE 2022'!$G:$G,$A108,'EXPORT VENTE 2022'!$V:$V,C$1)</f>
        <v>0</v>
      </c>
      <c r="D108" s="39">
        <f>SUMIFS('EXPORT VENTE 2022'!$L:$L,'EXPORT VENTE 2022'!$G:$G,$A108,'EXPORT VENTE 2022'!$V:$V,D$1)</f>
        <v>0</v>
      </c>
      <c r="E108" s="39">
        <f>SUMIFS('EXPORT VENTE 2022'!$L:$L,'EXPORT VENTE 2022'!$G:$G,$A108,'EXPORT VENTE 2022'!$V:$V,E$1)</f>
        <v>0</v>
      </c>
      <c r="F108" s="39">
        <f>SUMIFS('EXPORT VENTE 2022'!$L:$L,'EXPORT VENTE 2022'!$G:$G,$A108,'EXPORT VENTE 2022'!$V:$V,F$1)</f>
        <v>0</v>
      </c>
      <c r="G108" s="39">
        <f>SUMIFS('EXPORT VENTE 2022'!$L:$L,'EXPORT VENTE 2022'!$G:$G,$A108,'EXPORT VENTE 2022'!$V:$V,G$1)</f>
        <v>0</v>
      </c>
      <c r="H108" s="39">
        <f>SUMIFS('EXPORT VENTE 2022'!$L:$L,'EXPORT VENTE 2022'!$G:$G,$A108,'EXPORT VENTE 2022'!$V:$V,H$1)</f>
        <v>0</v>
      </c>
      <c r="I108" s="39">
        <f>SUMIFS('EXPORT VENTE 2022'!$L:$L,'EXPORT VENTE 2022'!$G:$G,$A108,'EXPORT VENTE 2022'!$V:$V,I$1)</f>
        <v>0</v>
      </c>
      <c r="J108" s="39">
        <f>SUMIFS('EXPORT VENTE 2022'!$L:$L,'EXPORT VENTE 2022'!$G:$G,$A108,'EXPORT VENTE 2022'!$V:$V,J$1)</f>
        <v>0</v>
      </c>
      <c r="K108" s="39">
        <f>SUMIFS('EXPORT VENTE 2022'!$L:$L,'EXPORT VENTE 2022'!$G:$G,$A108,'EXPORT VENTE 2022'!$V:$V,K$1)</f>
        <v>0</v>
      </c>
      <c r="L108" s="39">
        <f>SUMIFS('EXPORT VENTE 2022'!$L:$L,'EXPORT VENTE 2022'!$G:$G,$A108,'EXPORT VENTE 2022'!$V:$V,L$1)</f>
        <v>0</v>
      </c>
      <c r="M108" s="39">
        <f>SUMIFS('EXPORT VENTE 2022'!$L:$L,'EXPORT VENTE 2022'!$G:$G,$A108,'EXPORT VENTE 2022'!$V:$V,M$1)</f>
        <v>0</v>
      </c>
      <c r="N108" s="39">
        <f>SUMIFS('EXPORT VENTE 2022'!$L:$L,'EXPORT VENTE 2022'!$G:$G,$A108,'EXPORT VENTE 2022'!$V:$V,N$1)</f>
        <v>0</v>
      </c>
      <c r="O108" s="39">
        <f>SUMIFS('EXPORT VENTE 2022'!$L:$L,'EXPORT VENTE 2022'!$G:$G,$A108,'EXPORT VENTE 2022'!$V:$V,O$1)</f>
        <v>0</v>
      </c>
      <c r="P108" s="39">
        <f>SUMIFS('EXPORT VENTE 2022'!$L:$L,'EXPORT VENTE 2022'!$G:$G,$A108,'EXPORT VENTE 2022'!$V:$V,P$1)</f>
        <v>0</v>
      </c>
      <c r="Q108" s="39">
        <f>SUMIFS('EXPORT VENTE 2022'!$L:$L,'EXPORT VENTE 2022'!$G:$G,$A108,'EXPORT VENTE 2022'!$V:$V,Q$1)</f>
        <v>0</v>
      </c>
      <c r="R108" s="39">
        <f>SUMIFS('EXPORT VENTE 2022'!$L:$L,'EXPORT VENTE 2022'!$G:$G,$A108,'EXPORT VENTE 2022'!$V:$V,R$1)</f>
        <v>0</v>
      </c>
      <c r="S108" s="39">
        <f>SUMIFS('EXPORT VENTE 2022'!$L:$L,'EXPORT VENTE 2022'!$G:$G,$A108,'EXPORT VENTE 2022'!$V:$V,S$1)</f>
        <v>0</v>
      </c>
      <c r="T108" s="39">
        <f>SUMIFS('EXPORT VENTE 2022'!$L:$L,'EXPORT VENTE 2022'!$G:$G,$A108,'EXPORT VENTE 2022'!$V:$V,T$1)</f>
        <v>0</v>
      </c>
      <c r="U108" s="39">
        <f>SUMIFS('EXPORT VENTE 2022'!$L:$L,'EXPORT VENTE 2022'!$G:$G,$A108,'EXPORT VENTE 2022'!$V:$V,U$1)</f>
        <v>0</v>
      </c>
      <c r="V108" s="39">
        <f>SUMIFS('EXPORT VENTE 2022'!$L:$L,'EXPORT VENTE 2022'!$G:$G,$A108,'EXPORT VENTE 2022'!$V:$V,V$1)</f>
        <v>0</v>
      </c>
      <c r="W108" s="39">
        <f>SUMIFS('EXPORT VENTE 2022'!$L:$L,'EXPORT VENTE 2022'!$G:$G,$A108,'EXPORT VENTE 2022'!$V:$V,W$1)</f>
        <v>0</v>
      </c>
      <c r="X108" s="39">
        <f>SUMIFS('EXPORT VENTE 2022'!$L:$L,'EXPORT VENTE 2022'!$G:$G,$A108,'EXPORT VENTE 2022'!$V:$V,X$1)</f>
        <v>0</v>
      </c>
      <c r="Y108" s="39">
        <f>SUMIFS('EXPORT VENTE 2022'!$L:$L,'EXPORT VENTE 2022'!$G:$G,$A108,'EXPORT VENTE 2022'!$V:$V,Y$1)</f>
        <v>0</v>
      </c>
      <c r="Z108" s="39">
        <f>SUMIFS('EXPORT VENTE 2022'!$L:$L,'EXPORT VENTE 2022'!$G:$G,$A108,'EXPORT VENTE 2022'!$V:$V,Z$1)</f>
        <v>0</v>
      </c>
      <c r="AA108" s="39">
        <f>SUMIFS('EXPORT VENTE 2022'!$L:$L,'EXPORT VENTE 2022'!$G:$G,$A108,'EXPORT VENTE 2022'!$V:$V,AA$1)</f>
        <v>0</v>
      </c>
      <c r="AB108" s="39">
        <f>SUMIFS('EXPORT VENTE 2022'!$L:$L,'EXPORT VENTE 2022'!$G:$G,$A108,'EXPORT VENTE 2022'!$V:$V,AB$1)</f>
        <v>0</v>
      </c>
      <c r="AC108" s="39">
        <f>SUMIFS('EXPORT VENTE 2022'!$L:$L,'EXPORT VENTE 2022'!$G:$G,$A108,'EXPORT VENTE 2022'!$V:$V,AC$1)</f>
        <v>0</v>
      </c>
      <c r="AD108" s="39">
        <f>SUMIFS('EXPORT VENTE 2022'!$L:$L,'EXPORT VENTE 2022'!$G:$G,$A108,'EXPORT VENTE 2022'!$V:$V,AD$1)</f>
        <v>0</v>
      </c>
      <c r="AE108" s="39">
        <f>SUMIFS('EXPORT VENTE 2022'!$L:$L,'EXPORT VENTE 2022'!$G:$G,$A108,'EXPORT VENTE 2022'!$V:$V,AE$1)</f>
        <v>0</v>
      </c>
      <c r="AF108" s="39">
        <f>SUMIFS('EXPORT VENTE 2022'!$L:$L,'EXPORT VENTE 2022'!$G:$G,$A108,'EXPORT VENTE 2022'!$V:$V,AF$1)</f>
        <v>0</v>
      </c>
      <c r="AG108" s="39">
        <f>SUMIFS('EXPORT VENTE 2022'!$L:$L,'EXPORT VENTE 2022'!$G:$G,$A108,'EXPORT VENTE 2022'!$V:$V,AG$1)</f>
        <v>0</v>
      </c>
      <c r="AH108" s="39">
        <f>SUMIFS('EXPORT VENTE 2022'!$L:$L,'EXPORT VENTE 2022'!$G:$G,$A108,'EXPORT VENTE 2022'!$V:$V,AH$1)</f>
        <v>0</v>
      </c>
      <c r="AI108" s="39">
        <f>SUMIFS('EXPORT VENTE 2022'!$L:$L,'EXPORT VENTE 2022'!$G:$G,$A108,'EXPORT VENTE 2022'!$V:$V,AI$1)</f>
        <v>0</v>
      </c>
      <c r="AJ108" s="39">
        <f>SUMIFS('EXPORT VENTE 2022'!$L:$L,'EXPORT VENTE 2022'!$G:$G,$A108,'EXPORT VENTE 2022'!$V:$V,AJ$1)</f>
        <v>0</v>
      </c>
      <c r="AK108" s="39">
        <f>SUMIFS('EXPORT VENTE 2022'!$L:$L,'EXPORT VENTE 2022'!$G:$G,$A108,'EXPORT VENTE 2022'!$V:$V,AK$1)</f>
        <v>0</v>
      </c>
      <c r="AL108" s="39">
        <f>SUMIFS('EXPORT VENTE 2022'!$L:$L,'EXPORT VENTE 2022'!$G:$G,$A108,'EXPORT VENTE 2022'!$V:$V,AL$1)</f>
        <v>0</v>
      </c>
      <c r="AM108" s="39">
        <f>SUMIFS('EXPORT VENTE 2022'!$L:$L,'EXPORT VENTE 2022'!$G:$G,$A108,'EXPORT VENTE 2022'!$V:$V,AM$1)</f>
        <v>0</v>
      </c>
      <c r="AN108" s="39">
        <f>SUMIFS('EXPORT VENTE 2022'!$L:$L,'EXPORT VENTE 2022'!$G:$G,$A108,'EXPORT VENTE 2022'!$V:$V,AN$1)</f>
        <v>0</v>
      </c>
      <c r="AO108" s="39">
        <f>SUMIFS('EXPORT VENTE 2022'!$L:$L,'EXPORT VENTE 2022'!$G:$G,$A108,'EXPORT VENTE 2022'!$V:$V,AO$1)</f>
        <v>0</v>
      </c>
      <c r="AP108" s="39">
        <f>SUMIFS('EXPORT VENTE 2022'!$L:$L,'EXPORT VENTE 2022'!$G:$G,$A108,'EXPORT VENTE 2022'!$V:$V,AP$1)</f>
        <v>0</v>
      </c>
      <c r="AQ108" s="39">
        <f>SUMIFS('EXPORT VENTE 2022'!$L:$L,'EXPORT VENTE 2022'!$G:$G,$A108,'EXPORT VENTE 2022'!$V:$V,AQ$1)</f>
        <v>0</v>
      </c>
      <c r="AR108" s="39">
        <f>SUMIFS('EXPORT VENTE 2022'!$L:$L,'EXPORT VENTE 2022'!$G:$G,$A108,'EXPORT VENTE 2022'!$V:$V,AR$1)</f>
        <v>0</v>
      </c>
      <c r="AS108" s="39">
        <f>SUMIFS('EXPORT VENTE 2022'!$L:$L,'EXPORT VENTE 2022'!$G:$G,$A108,'EXPORT VENTE 2022'!$V:$V,AS$1)</f>
        <v>0</v>
      </c>
      <c r="AT108" s="39">
        <f>SUMIFS('EXPORT VENTE 2022'!$L:$L,'EXPORT VENTE 2022'!$G:$G,$A108,'EXPORT VENTE 2022'!$V:$V,AT$1)</f>
        <v>0</v>
      </c>
      <c r="AU108" s="39">
        <f>SUMIFS('EXPORT VENTE 2022'!$L:$L,'EXPORT VENTE 2022'!$G:$G,$A108,'EXPORT VENTE 2022'!$V:$V,AU$1)</f>
        <v>0</v>
      </c>
      <c r="AV108" s="39">
        <f>SUMIFS('EXPORT VENTE 2022'!$L:$L,'EXPORT VENTE 2022'!$G:$G,$A108,'EXPORT VENTE 2022'!$V:$V,AV$1)</f>
        <v>0</v>
      </c>
      <c r="AW108" s="39">
        <f>SUMIFS('EXPORT VENTE 2022'!$L:$L,'EXPORT VENTE 2022'!$G:$G,$A108,'EXPORT VENTE 2022'!$V:$V,AW$1)</f>
        <v>0</v>
      </c>
      <c r="AX108" s="39">
        <f>SUMIFS('EXPORT VENTE 2022'!$L:$L,'EXPORT VENTE 2022'!$G:$G,$A108,'EXPORT VENTE 2022'!$V:$V,AX$1)</f>
        <v>0</v>
      </c>
      <c r="AY108" s="39">
        <f>SUMIFS('EXPORT VENTE 2022'!$L:$L,'EXPORT VENTE 2022'!$G:$G,$A108,'EXPORT VENTE 2022'!$V:$V,AY$1)</f>
        <v>0</v>
      </c>
      <c r="AZ108" s="39">
        <f>SUMIFS('EXPORT VENTE 2022'!$L:$L,'EXPORT VENTE 2022'!$G:$G,$A108,'EXPORT VENTE 2022'!$V:$V,AZ$1)</f>
        <v>0</v>
      </c>
      <c r="BA108" s="39">
        <f>SUMIFS('EXPORT VENTE 2022'!$L:$L,'EXPORT VENTE 2022'!$G:$G,$A108,'EXPORT VENTE 2022'!$V:$V,BA$1)</f>
        <v>0</v>
      </c>
    </row>
    <row r="109" spans="1:55" x14ac:dyDescent="0.2">
      <c r="A109" s="232" t="s">
        <v>241</v>
      </c>
      <c r="B109" s="39">
        <f>SUMIFS('EXPORT VENTE 2022'!$L:$L,'EXPORT VENTE 2022'!$G:$G,$A109,'EXPORT VENTE 2022'!$V:$V,B$1)</f>
        <v>0</v>
      </c>
      <c r="C109" s="39">
        <f>SUMIFS('EXPORT VENTE 2022'!$L:$L,'EXPORT VENTE 2022'!$G:$G,$A109,'EXPORT VENTE 2022'!$V:$V,C$1)</f>
        <v>0</v>
      </c>
      <c r="D109" s="39">
        <f>SUMIFS('EXPORT VENTE 2022'!$L:$L,'EXPORT VENTE 2022'!$G:$G,$A109,'EXPORT VENTE 2022'!$V:$V,D$1)</f>
        <v>0</v>
      </c>
      <c r="E109" s="39">
        <f>SUMIFS('EXPORT VENTE 2022'!$L:$L,'EXPORT VENTE 2022'!$G:$G,$A109,'EXPORT VENTE 2022'!$V:$V,E$1)</f>
        <v>0</v>
      </c>
      <c r="F109" s="39">
        <f>SUMIFS('EXPORT VENTE 2022'!$L:$L,'EXPORT VENTE 2022'!$G:$G,$A109,'EXPORT VENTE 2022'!$V:$V,F$1)</f>
        <v>0</v>
      </c>
      <c r="G109" s="39">
        <f>SUMIFS('EXPORT VENTE 2022'!$L:$L,'EXPORT VENTE 2022'!$G:$G,$A109,'EXPORT VENTE 2022'!$V:$V,G$1)</f>
        <v>0</v>
      </c>
      <c r="H109" s="39">
        <f>SUMIFS('EXPORT VENTE 2022'!$L:$L,'EXPORT VENTE 2022'!$G:$G,$A109,'EXPORT VENTE 2022'!$V:$V,H$1)</f>
        <v>0</v>
      </c>
      <c r="I109" s="39">
        <f>SUMIFS('EXPORT VENTE 2022'!$L:$L,'EXPORT VENTE 2022'!$G:$G,$A109,'EXPORT VENTE 2022'!$V:$V,I$1)</f>
        <v>0</v>
      </c>
      <c r="J109" s="39">
        <f>SUMIFS('EXPORT VENTE 2022'!$L:$L,'EXPORT VENTE 2022'!$G:$G,$A109,'EXPORT VENTE 2022'!$V:$V,J$1)</f>
        <v>0</v>
      </c>
      <c r="K109" s="39">
        <f>SUMIFS('EXPORT VENTE 2022'!$L:$L,'EXPORT VENTE 2022'!$G:$G,$A109,'EXPORT VENTE 2022'!$V:$V,K$1)</f>
        <v>0</v>
      </c>
      <c r="L109" s="39">
        <f>SUMIFS('EXPORT VENTE 2022'!$L:$L,'EXPORT VENTE 2022'!$G:$G,$A109,'EXPORT VENTE 2022'!$V:$V,L$1)</f>
        <v>0</v>
      </c>
      <c r="M109" s="39">
        <f>SUMIFS('EXPORT VENTE 2022'!$L:$L,'EXPORT VENTE 2022'!$G:$G,$A109,'EXPORT VENTE 2022'!$V:$V,M$1)</f>
        <v>0</v>
      </c>
      <c r="N109" s="39">
        <f>SUMIFS('EXPORT VENTE 2022'!$L:$L,'EXPORT VENTE 2022'!$G:$G,$A109,'EXPORT VENTE 2022'!$V:$V,N$1)</f>
        <v>0</v>
      </c>
      <c r="O109" s="39">
        <f>SUMIFS('EXPORT VENTE 2022'!$L:$L,'EXPORT VENTE 2022'!$G:$G,$A109,'EXPORT VENTE 2022'!$V:$V,O$1)</f>
        <v>0</v>
      </c>
      <c r="P109" s="39">
        <f>SUMIFS('EXPORT VENTE 2022'!$L:$L,'EXPORT VENTE 2022'!$G:$G,$A109,'EXPORT VENTE 2022'!$V:$V,P$1)</f>
        <v>0</v>
      </c>
      <c r="Q109" s="39">
        <f>SUMIFS('EXPORT VENTE 2022'!$L:$L,'EXPORT VENTE 2022'!$G:$G,$A109,'EXPORT VENTE 2022'!$V:$V,Q$1)</f>
        <v>0</v>
      </c>
      <c r="R109" s="39">
        <f>SUMIFS('EXPORT VENTE 2022'!$L:$L,'EXPORT VENTE 2022'!$G:$G,$A109,'EXPORT VENTE 2022'!$V:$V,R$1)</f>
        <v>0</v>
      </c>
      <c r="S109" s="39">
        <f>SUMIFS('EXPORT VENTE 2022'!$L:$L,'EXPORT VENTE 2022'!$G:$G,$A109,'EXPORT VENTE 2022'!$V:$V,S$1)</f>
        <v>0</v>
      </c>
      <c r="T109" s="39">
        <f>SUMIFS('EXPORT VENTE 2022'!$L:$L,'EXPORT VENTE 2022'!$G:$G,$A109,'EXPORT VENTE 2022'!$V:$V,T$1)</f>
        <v>0</v>
      </c>
      <c r="U109" s="39">
        <f>SUMIFS('EXPORT VENTE 2022'!$L:$L,'EXPORT VENTE 2022'!$G:$G,$A109,'EXPORT VENTE 2022'!$V:$V,U$1)</f>
        <v>0</v>
      </c>
      <c r="V109" s="39">
        <f>SUMIFS('EXPORT VENTE 2022'!$L:$L,'EXPORT VENTE 2022'!$G:$G,$A109,'EXPORT VENTE 2022'!$V:$V,V$1)</f>
        <v>0</v>
      </c>
      <c r="W109" s="39">
        <f>SUMIFS('EXPORT VENTE 2022'!$L:$L,'EXPORT VENTE 2022'!$G:$G,$A109,'EXPORT VENTE 2022'!$V:$V,W$1)</f>
        <v>0</v>
      </c>
      <c r="X109" s="39">
        <f>SUMIFS('EXPORT VENTE 2022'!$L:$L,'EXPORT VENTE 2022'!$G:$G,$A109,'EXPORT VENTE 2022'!$V:$V,X$1)</f>
        <v>0</v>
      </c>
      <c r="Y109" s="39">
        <f>SUMIFS('EXPORT VENTE 2022'!$L:$L,'EXPORT VENTE 2022'!$G:$G,$A109,'EXPORT VENTE 2022'!$V:$V,Y$1)</f>
        <v>0</v>
      </c>
      <c r="Z109" s="39">
        <f>SUMIFS('EXPORT VENTE 2022'!$L:$L,'EXPORT VENTE 2022'!$G:$G,$A109,'EXPORT VENTE 2022'!$V:$V,Z$1)</f>
        <v>0</v>
      </c>
      <c r="AA109" s="39">
        <f>SUMIFS('EXPORT VENTE 2022'!$L:$L,'EXPORT VENTE 2022'!$G:$G,$A109,'EXPORT VENTE 2022'!$V:$V,AA$1)</f>
        <v>0</v>
      </c>
      <c r="AB109" s="39">
        <f>SUMIFS('EXPORT VENTE 2022'!$L:$L,'EXPORT VENTE 2022'!$G:$G,$A109,'EXPORT VENTE 2022'!$V:$V,AB$1)</f>
        <v>0</v>
      </c>
      <c r="AC109" s="39">
        <f>SUMIFS('EXPORT VENTE 2022'!$L:$L,'EXPORT VENTE 2022'!$G:$G,$A109,'EXPORT VENTE 2022'!$V:$V,AC$1)</f>
        <v>0</v>
      </c>
      <c r="AD109" s="39">
        <f>SUMIFS('EXPORT VENTE 2022'!$L:$L,'EXPORT VENTE 2022'!$G:$G,$A109,'EXPORT VENTE 2022'!$V:$V,AD$1)</f>
        <v>0</v>
      </c>
      <c r="AE109" s="39">
        <f>SUMIFS('EXPORT VENTE 2022'!$L:$L,'EXPORT VENTE 2022'!$G:$G,$A109,'EXPORT VENTE 2022'!$V:$V,AE$1)</f>
        <v>0</v>
      </c>
      <c r="AF109" s="39">
        <f>SUMIFS('EXPORT VENTE 2022'!$L:$L,'EXPORT VENTE 2022'!$G:$G,$A109,'EXPORT VENTE 2022'!$V:$V,AF$1)</f>
        <v>0</v>
      </c>
      <c r="AG109" s="39">
        <f>SUMIFS('EXPORT VENTE 2022'!$L:$L,'EXPORT VENTE 2022'!$G:$G,$A109,'EXPORT VENTE 2022'!$V:$V,AG$1)</f>
        <v>0</v>
      </c>
      <c r="AH109" s="39">
        <f>SUMIFS('EXPORT VENTE 2022'!$L:$L,'EXPORT VENTE 2022'!$G:$G,$A109,'EXPORT VENTE 2022'!$V:$V,AH$1)</f>
        <v>0</v>
      </c>
      <c r="AI109" s="39">
        <f>SUMIFS('EXPORT VENTE 2022'!$L:$L,'EXPORT VENTE 2022'!$G:$G,$A109,'EXPORT VENTE 2022'!$V:$V,AI$1)</f>
        <v>0</v>
      </c>
      <c r="AJ109" s="39">
        <f>SUMIFS('EXPORT VENTE 2022'!$L:$L,'EXPORT VENTE 2022'!$G:$G,$A109,'EXPORT VENTE 2022'!$V:$V,AJ$1)</f>
        <v>0</v>
      </c>
      <c r="AK109" s="39">
        <f>SUMIFS('EXPORT VENTE 2022'!$L:$L,'EXPORT VENTE 2022'!$G:$G,$A109,'EXPORT VENTE 2022'!$V:$V,AK$1)</f>
        <v>0</v>
      </c>
      <c r="AL109" s="39">
        <f>SUMIFS('EXPORT VENTE 2022'!$L:$L,'EXPORT VENTE 2022'!$G:$G,$A109,'EXPORT VENTE 2022'!$V:$V,AL$1)</f>
        <v>0</v>
      </c>
      <c r="AM109" s="39">
        <f>SUMIFS('EXPORT VENTE 2022'!$L:$L,'EXPORT VENTE 2022'!$G:$G,$A109,'EXPORT VENTE 2022'!$V:$V,AM$1)</f>
        <v>0</v>
      </c>
      <c r="AN109" s="39">
        <f>SUMIFS('EXPORT VENTE 2022'!$L:$L,'EXPORT VENTE 2022'!$G:$G,$A109,'EXPORT VENTE 2022'!$V:$V,AN$1)</f>
        <v>0</v>
      </c>
      <c r="AO109" s="39">
        <f>SUMIFS('EXPORT VENTE 2022'!$L:$L,'EXPORT VENTE 2022'!$G:$G,$A109,'EXPORT VENTE 2022'!$V:$V,AO$1)</f>
        <v>0</v>
      </c>
      <c r="AP109" s="39">
        <f>SUMIFS('EXPORT VENTE 2022'!$L:$L,'EXPORT VENTE 2022'!$G:$G,$A109,'EXPORT VENTE 2022'!$V:$V,AP$1)</f>
        <v>0</v>
      </c>
      <c r="AQ109" s="39">
        <f>SUMIFS('EXPORT VENTE 2022'!$L:$L,'EXPORT VENTE 2022'!$G:$G,$A109,'EXPORT VENTE 2022'!$V:$V,AQ$1)</f>
        <v>0</v>
      </c>
      <c r="AR109" s="39">
        <f>SUMIFS('EXPORT VENTE 2022'!$L:$L,'EXPORT VENTE 2022'!$G:$G,$A109,'EXPORT VENTE 2022'!$V:$V,AR$1)</f>
        <v>0</v>
      </c>
      <c r="AS109" s="39">
        <f>SUMIFS('EXPORT VENTE 2022'!$L:$L,'EXPORT VENTE 2022'!$G:$G,$A109,'EXPORT VENTE 2022'!$V:$V,AS$1)</f>
        <v>0</v>
      </c>
      <c r="AT109" s="39">
        <f>SUMIFS('EXPORT VENTE 2022'!$L:$L,'EXPORT VENTE 2022'!$G:$G,$A109,'EXPORT VENTE 2022'!$V:$V,AT$1)</f>
        <v>0</v>
      </c>
      <c r="AU109" s="39">
        <f>SUMIFS('EXPORT VENTE 2022'!$L:$L,'EXPORT VENTE 2022'!$G:$G,$A109,'EXPORT VENTE 2022'!$V:$V,AU$1)</f>
        <v>0</v>
      </c>
      <c r="AV109" s="39">
        <f>SUMIFS('EXPORT VENTE 2022'!$L:$L,'EXPORT VENTE 2022'!$G:$G,$A109,'EXPORT VENTE 2022'!$V:$V,AV$1)</f>
        <v>0</v>
      </c>
      <c r="AW109" s="39">
        <f>SUMIFS('EXPORT VENTE 2022'!$L:$L,'EXPORT VENTE 2022'!$G:$G,$A109,'EXPORT VENTE 2022'!$V:$V,AW$1)</f>
        <v>0</v>
      </c>
      <c r="AX109" s="39">
        <f>SUMIFS('EXPORT VENTE 2022'!$L:$L,'EXPORT VENTE 2022'!$G:$G,$A109,'EXPORT VENTE 2022'!$V:$V,AX$1)</f>
        <v>0</v>
      </c>
      <c r="AY109" s="39">
        <f>SUMIFS('EXPORT VENTE 2022'!$L:$L,'EXPORT VENTE 2022'!$G:$G,$A109,'EXPORT VENTE 2022'!$V:$V,AY$1)</f>
        <v>0</v>
      </c>
      <c r="AZ109" s="39">
        <f>SUMIFS('EXPORT VENTE 2022'!$L:$L,'EXPORT VENTE 2022'!$G:$G,$A109,'EXPORT VENTE 2022'!$V:$V,AZ$1)</f>
        <v>0</v>
      </c>
      <c r="BA109" s="39">
        <f>SUMIFS('EXPORT VENTE 2022'!$L:$L,'EXPORT VENTE 2022'!$G:$G,$A109,'EXPORT VENTE 2022'!$V:$V,BA$1)</f>
        <v>0</v>
      </c>
    </row>
    <row r="110" spans="1:55" x14ac:dyDescent="0.2">
      <c r="A110" s="232" t="s">
        <v>239</v>
      </c>
      <c r="B110" s="39">
        <f>SUMIFS('EXPORT VENTE 2022'!$L:$L,'EXPORT VENTE 2022'!$G:$G,$A110,'EXPORT VENTE 2022'!$V:$V,B$1)</f>
        <v>0</v>
      </c>
      <c r="C110" s="39">
        <f>SUMIFS('EXPORT VENTE 2022'!$L:$L,'EXPORT VENTE 2022'!$G:$G,$A110,'EXPORT VENTE 2022'!$V:$V,C$1)</f>
        <v>0</v>
      </c>
      <c r="D110" s="39">
        <f>SUMIFS('EXPORT VENTE 2022'!$L:$L,'EXPORT VENTE 2022'!$G:$G,$A110,'EXPORT VENTE 2022'!$V:$V,D$1)</f>
        <v>0</v>
      </c>
      <c r="E110" s="39">
        <f>SUMIFS('EXPORT VENTE 2022'!$L:$L,'EXPORT VENTE 2022'!$G:$G,$A110,'EXPORT VENTE 2022'!$V:$V,E$1)</f>
        <v>0</v>
      </c>
      <c r="F110" s="39">
        <f>SUMIFS('EXPORT VENTE 2022'!$L:$L,'EXPORT VENTE 2022'!$G:$G,$A110,'EXPORT VENTE 2022'!$V:$V,F$1)</f>
        <v>0</v>
      </c>
      <c r="G110" s="39">
        <f>SUMIFS('EXPORT VENTE 2022'!$L:$L,'EXPORT VENTE 2022'!$G:$G,$A110,'EXPORT VENTE 2022'!$V:$V,G$1)</f>
        <v>0</v>
      </c>
      <c r="H110" s="39">
        <f>SUMIFS('EXPORT VENTE 2022'!$L:$L,'EXPORT VENTE 2022'!$G:$G,$A110,'EXPORT VENTE 2022'!$V:$V,H$1)</f>
        <v>0</v>
      </c>
      <c r="I110" s="39">
        <f>SUMIFS('EXPORT VENTE 2022'!$L:$L,'EXPORT VENTE 2022'!$G:$G,$A110,'EXPORT VENTE 2022'!$V:$V,I$1)</f>
        <v>0</v>
      </c>
      <c r="J110" s="39">
        <f>SUMIFS('EXPORT VENTE 2022'!$L:$L,'EXPORT VENTE 2022'!$G:$G,$A110,'EXPORT VENTE 2022'!$V:$V,J$1)</f>
        <v>0</v>
      </c>
      <c r="K110" s="39">
        <f>SUMIFS('EXPORT VENTE 2022'!$L:$L,'EXPORT VENTE 2022'!$G:$G,$A110,'EXPORT VENTE 2022'!$V:$V,K$1)</f>
        <v>0</v>
      </c>
      <c r="L110" s="39">
        <f>SUMIFS('EXPORT VENTE 2022'!$L:$L,'EXPORT VENTE 2022'!$G:$G,$A110,'EXPORT VENTE 2022'!$V:$V,L$1)</f>
        <v>0</v>
      </c>
      <c r="M110" s="39">
        <f>SUMIFS('EXPORT VENTE 2022'!$L:$L,'EXPORT VENTE 2022'!$G:$G,$A110,'EXPORT VENTE 2022'!$V:$V,M$1)</f>
        <v>0</v>
      </c>
      <c r="N110" s="39">
        <f>SUMIFS('EXPORT VENTE 2022'!$L:$L,'EXPORT VENTE 2022'!$G:$G,$A110,'EXPORT VENTE 2022'!$V:$V,N$1)</f>
        <v>0</v>
      </c>
      <c r="O110" s="39">
        <f>SUMIFS('EXPORT VENTE 2022'!$L:$L,'EXPORT VENTE 2022'!$G:$G,$A110,'EXPORT VENTE 2022'!$V:$V,O$1)</f>
        <v>0</v>
      </c>
      <c r="P110" s="39">
        <f>SUMIFS('EXPORT VENTE 2022'!$L:$L,'EXPORT VENTE 2022'!$G:$G,$A110,'EXPORT VENTE 2022'!$V:$V,P$1)</f>
        <v>0</v>
      </c>
      <c r="Q110" s="39">
        <f>SUMIFS('EXPORT VENTE 2022'!$L:$L,'EXPORT VENTE 2022'!$G:$G,$A110,'EXPORT VENTE 2022'!$V:$V,Q$1)</f>
        <v>0</v>
      </c>
      <c r="R110" s="39">
        <f>SUMIFS('EXPORT VENTE 2022'!$L:$L,'EXPORT VENTE 2022'!$G:$G,$A110,'EXPORT VENTE 2022'!$V:$V,R$1)</f>
        <v>0</v>
      </c>
      <c r="S110" s="39">
        <f>SUMIFS('EXPORT VENTE 2022'!$L:$L,'EXPORT VENTE 2022'!$G:$G,$A110,'EXPORT VENTE 2022'!$V:$V,S$1)</f>
        <v>0</v>
      </c>
      <c r="T110" s="39">
        <f>SUMIFS('EXPORT VENTE 2022'!$L:$L,'EXPORT VENTE 2022'!$G:$G,$A110,'EXPORT VENTE 2022'!$V:$V,T$1)</f>
        <v>0</v>
      </c>
      <c r="U110" s="39">
        <f>SUMIFS('EXPORT VENTE 2022'!$L:$L,'EXPORT VENTE 2022'!$G:$G,$A110,'EXPORT VENTE 2022'!$V:$V,U$1)</f>
        <v>0</v>
      </c>
      <c r="V110" s="39">
        <f>SUMIFS('EXPORT VENTE 2022'!$L:$L,'EXPORT VENTE 2022'!$G:$G,$A110,'EXPORT VENTE 2022'!$V:$V,V$1)</f>
        <v>0</v>
      </c>
      <c r="W110" s="39">
        <f>SUMIFS('EXPORT VENTE 2022'!$L:$L,'EXPORT VENTE 2022'!$G:$G,$A110,'EXPORT VENTE 2022'!$V:$V,W$1)</f>
        <v>0</v>
      </c>
      <c r="X110" s="39">
        <f>SUMIFS('EXPORT VENTE 2022'!$L:$L,'EXPORT VENTE 2022'!$G:$G,$A110,'EXPORT VENTE 2022'!$V:$V,X$1)</f>
        <v>0</v>
      </c>
      <c r="Y110" s="39">
        <f>SUMIFS('EXPORT VENTE 2022'!$L:$L,'EXPORT VENTE 2022'!$G:$G,$A110,'EXPORT VENTE 2022'!$V:$V,Y$1)</f>
        <v>0</v>
      </c>
      <c r="Z110" s="39">
        <f>SUMIFS('EXPORT VENTE 2022'!$L:$L,'EXPORT VENTE 2022'!$G:$G,$A110,'EXPORT VENTE 2022'!$V:$V,Z$1)</f>
        <v>0</v>
      </c>
      <c r="AA110" s="39">
        <f>SUMIFS('EXPORT VENTE 2022'!$L:$L,'EXPORT VENTE 2022'!$G:$G,$A110,'EXPORT VENTE 2022'!$V:$V,AA$1)</f>
        <v>0</v>
      </c>
      <c r="AB110" s="39">
        <f>SUMIFS('EXPORT VENTE 2022'!$L:$L,'EXPORT VENTE 2022'!$G:$G,$A110,'EXPORT VENTE 2022'!$V:$V,AB$1)</f>
        <v>0</v>
      </c>
      <c r="AC110" s="39">
        <f>SUMIFS('EXPORT VENTE 2022'!$L:$L,'EXPORT VENTE 2022'!$G:$G,$A110,'EXPORT VENTE 2022'!$V:$V,AC$1)</f>
        <v>0</v>
      </c>
      <c r="AD110" s="39">
        <f>SUMIFS('EXPORT VENTE 2022'!$L:$L,'EXPORT VENTE 2022'!$G:$G,$A110,'EXPORT VENTE 2022'!$V:$V,AD$1)</f>
        <v>0</v>
      </c>
      <c r="AE110" s="39">
        <f>SUMIFS('EXPORT VENTE 2022'!$L:$L,'EXPORT VENTE 2022'!$G:$G,$A110,'EXPORT VENTE 2022'!$V:$V,AE$1)</f>
        <v>0</v>
      </c>
      <c r="AF110" s="39">
        <f>SUMIFS('EXPORT VENTE 2022'!$L:$L,'EXPORT VENTE 2022'!$G:$G,$A110,'EXPORT VENTE 2022'!$V:$V,AF$1)</f>
        <v>0</v>
      </c>
      <c r="AG110" s="39">
        <f>SUMIFS('EXPORT VENTE 2022'!$L:$L,'EXPORT VENTE 2022'!$G:$G,$A110,'EXPORT VENTE 2022'!$V:$V,AG$1)</f>
        <v>0</v>
      </c>
      <c r="AH110" s="39">
        <f>SUMIFS('EXPORT VENTE 2022'!$L:$L,'EXPORT VENTE 2022'!$G:$G,$A110,'EXPORT VENTE 2022'!$V:$V,AH$1)</f>
        <v>0</v>
      </c>
      <c r="AI110" s="39">
        <f>SUMIFS('EXPORT VENTE 2022'!$L:$L,'EXPORT VENTE 2022'!$G:$G,$A110,'EXPORT VENTE 2022'!$V:$V,AI$1)</f>
        <v>0</v>
      </c>
      <c r="AJ110" s="39">
        <f>SUMIFS('EXPORT VENTE 2022'!$L:$L,'EXPORT VENTE 2022'!$G:$G,$A110,'EXPORT VENTE 2022'!$V:$V,AJ$1)</f>
        <v>0</v>
      </c>
      <c r="AK110" s="39">
        <f>SUMIFS('EXPORT VENTE 2022'!$L:$L,'EXPORT VENTE 2022'!$G:$G,$A110,'EXPORT VENTE 2022'!$V:$V,AK$1)</f>
        <v>0</v>
      </c>
      <c r="AL110" s="39">
        <f>SUMIFS('EXPORT VENTE 2022'!$L:$L,'EXPORT VENTE 2022'!$G:$G,$A110,'EXPORT VENTE 2022'!$V:$V,AL$1)</f>
        <v>0</v>
      </c>
      <c r="AM110" s="39">
        <f>SUMIFS('EXPORT VENTE 2022'!$L:$L,'EXPORT VENTE 2022'!$G:$G,$A110,'EXPORT VENTE 2022'!$V:$V,AM$1)</f>
        <v>0</v>
      </c>
      <c r="AN110" s="39">
        <f>SUMIFS('EXPORT VENTE 2022'!$L:$L,'EXPORT VENTE 2022'!$G:$G,$A110,'EXPORT VENTE 2022'!$V:$V,AN$1)</f>
        <v>0</v>
      </c>
      <c r="AO110" s="39">
        <f>SUMIFS('EXPORT VENTE 2022'!$L:$L,'EXPORT VENTE 2022'!$G:$G,$A110,'EXPORT VENTE 2022'!$V:$V,AO$1)</f>
        <v>0</v>
      </c>
      <c r="AP110" s="39">
        <f>SUMIFS('EXPORT VENTE 2022'!$L:$L,'EXPORT VENTE 2022'!$G:$G,$A110,'EXPORT VENTE 2022'!$V:$V,AP$1)</f>
        <v>0</v>
      </c>
      <c r="AQ110" s="39">
        <f>SUMIFS('EXPORT VENTE 2022'!$L:$L,'EXPORT VENTE 2022'!$G:$G,$A110,'EXPORT VENTE 2022'!$V:$V,AQ$1)</f>
        <v>0</v>
      </c>
      <c r="AR110" s="39">
        <f>SUMIFS('EXPORT VENTE 2022'!$L:$L,'EXPORT VENTE 2022'!$G:$G,$A110,'EXPORT VENTE 2022'!$V:$V,AR$1)</f>
        <v>0</v>
      </c>
      <c r="AS110" s="39">
        <f>SUMIFS('EXPORT VENTE 2022'!$L:$L,'EXPORT VENTE 2022'!$G:$G,$A110,'EXPORT VENTE 2022'!$V:$V,AS$1)</f>
        <v>0</v>
      </c>
      <c r="AT110" s="39">
        <f>SUMIFS('EXPORT VENTE 2022'!$L:$L,'EXPORT VENTE 2022'!$G:$G,$A110,'EXPORT VENTE 2022'!$V:$V,AT$1)</f>
        <v>0</v>
      </c>
      <c r="AU110" s="39">
        <f>SUMIFS('EXPORT VENTE 2022'!$L:$L,'EXPORT VENTE 2022'!$G:$G,$A110,'EXPORT VENTE 2022'!$V:$V,AU$1)</f>
        <v>0</v>
      </c>
      <c r="AV110" s="39">
        <f>SUMIFS('EXPORT VENTE 2022'!$L:$L,'EXPORT VENTE 2022'!$G:$G,$A110,'EXPORT VENTE 2022'!$V:$V,AV$1)</f>
        <v>0</v>
      </c>
      <c r="AW110" s="39">
        <f>SUMIFS('EXPORT VENTE 2022'!$L:$L,'EXPORT VENTE 2022'!$G:$G,$A110,'EXPORT VENTE 2022'!$V:$V,AW$1)</f>
        <v>0</v>
      </c>
      <c r="AX110" s="39">
        <f>SUMIFS('EXPORT VENTE 2022'!$L:$L,'EXPORT VENTE 2022'!$G:$G,$A110,'EXPORT VENTE 2022'!$V:$V,AX$1)</f>
        <v>0</v>
      </c>
      <c r="AY110" s="39">
        <f>SUMIFS('EXPORT VENTE 2022'!$L:$L,'EXPORT VENTE 2022'!$G:$G,$A110,'EXPORT VENTE 2022'!$V:$V,AY$1)</f>
        <v>0</v>
      </c>
      <c r="AZ110" s="39">
        <f>SUMIFS('EXPORT VENTE 2022'!$L:$L,'EXPORT VENTE 2022'!$G:$G,$A110,'EXPORT VENTE 2022'!$V:$V,AZ$1)</f>
        <v>0</v>
      </c>
      <c r="BA110" s="39">
        <f>SUMIFS('EXPORT VENTE 2022'!$L:$L,'EXPORT VENTE 2022'!$G:$G,$A110,'EXPORT VENTE 2022'!$V:$V,BA$1)</f>
        <v>0</v>
      </c>
    </row>
    <row r="111" spans="1:55" x14ac:dyDescent="0.2">
      <c r="A111" s="232" t="s">
        <v>224</v>
      </c>
      <c r="B111" s="39">
        <f>SUMIFS('EXPORT VENTE 2022'!$L:$L,'EXPORT VENTE 2022'!$G:$G,$A111,'EXPORT VENTE 2022'!$V:$V,B$1)</f>
        <v>0</v>
      </c>
      <c r="C111" s="39">
        <f>SUMIFS('EXPORT VENTE 2022'!$L:$L,'EXPORT VENTE 2022'!$G:$G,$A111,'EXPORT VENTE 2022'!$V:$V,C$1)</f>
        <v>0</v>
      </c>
      <c r="D111" s="39">
        <f>SUMIFS('EXPORT VENTE 2022'!$L:$L,'EXPORT VENTE 2022'!$G:$G,$A111,'EXPORT VENTE 2022'!$V:$V,D$1)</f>
        <v>0</v>
      </c>
      <c r="E111" s="39">
        <f>SUMIFS('EXPORT VENTE 2022'!$L:$L,'EXPORT VENTE 2022'!$G:$G,$A111,'EXPORT VENTE 2022'!$V:$V,E$1)</f>
        <v>0</v>
      </c>
      <c r="F111" s="39">
        <f>SUMIFS('EXPORT VENTE 2022'!$L:$L,'EXPORT VENTE 2022'!$G:$G,$A111,'EXPORT VENTE 2022'!$V:$V,F$1)</f>
        <v>0</v>
      </c>
      <c r="G111" s="39">
        <f>SUMIFS('EXPORT VENTE 2022'!$L:$L,'EXPORT VENTE 2022'!$G:$G,$A111,'EXPORT VENTE 2022'!$V:$V,G$1)</f>
        <v>0</v>
      </c>
      <c r="H111" s="39">
        <f>SUMIFS('EXPORT VENTE 2022'!$L:$L,'EXPORT VENTE 2022'!$G:$G,$A111,'EXPORT VENTE 2022'!$V:$V,H$1)</f>
        <v>0</v>
      </c>
      <c r="I111" s="39">
        <f>SUMIFS('EXPORT VENTE 2022'!$L:$L,'EXPORT VENTE 2022'!$G:$G,$A111,'EXPORT VENTE 2022'!$V:$V,I$1)</f>
        <v>0</v>
      </c>
      <c r="J111" s="39">
        <f>SUMIFS('EXPORT VENTE 2022'!$L:$L,'EXPORT VENTE 2022'!$G:$G,$A111,'EXPORT VENTE 2022'!$V:$V,J$1)</f>
        <v>0</v>
      </c>
      <c r="K111" s="39">
        <f>SUMIFS('EXPORT VENTE 2022'!$L:$L,'EXPORT VENTE 2022'!$G:$G,$A111,'EXPORT VENTE 2022'!$V:$V,K$1)</f>
        <v>0</v>
      </c>
      <c r="L111" s="39">
        <f>SUMIFS('EXPORT VENTE 2022'!$L:$L,'EXPORT VENTE 2022'!$G:$G,$A111,'EXPORT VENTE 2022'!$V:$V,L$1)</f>
        <v>0</v>
      </c>
      <c r="M111" s="39">
        <f>SUMIFS('EXPORT VENTE 2022'!$L:$L,'EXPORT VENTE 2022'!$G:$G,$A111,'EXPORT VENTE 2022'!$V:$V,M$1)</f>
        <v>0</v>
      </c>
      <c r="N111" s="39">
        <f>SUMIFS('EXPORT VENTE 2022'!$L:$L,'EXPORT VENTE 2022'!$G:$G,$A111,'EXPORT VENTE 2022'!$V:$V,N$1)</f>
        <v>0</v>
      </c>
      <c r="O111" s="39">
        <f>SUMIFS('EXPORT VENTE 2022'!$L:$L,'EXPORT VENTE 2022'!$G:$G,$A111,'EXPORT VENTE 2022'!$V:$V,O$1)</f>
        <v>0</v>
      </c>
      <c r="P111" s="39">
        <f>SUMIFS('EXPORT VENTE 2022'!$L:$L,'EXPORT VENTE 2022'!$G:$G,$A111,'EXPORT VENTE 2022'!$V:$V,P$1)</f>
        <v>0</v>
      </c>
      <c r="Q111" s="39">
        <f>SUMIFS('EXPORT VENTE 2022'!$L:$L,'EXPORT VENTE 2022'!$G:$G,$A111,'EXPORT VENTE 2022'!$V:$V,Q$1)</f>
        <v>0</v>
      </c>
      <c r="R111" s="39">
        <f>SUMIFS('EXPORT VENTE 2022'!$L:$L,'EXPORT VENTE 2022'!$G:$G,$A111,'EXPORT VENTE 2022'!$V:$V,R$1)</f>
        <v>0</v>
      </c>
      <c r="S111" s="39">
        <f>SUMIFS('EXPORT VENTE 2022'!$L:$L,'EXPORT VENTE 2022'!$G:$G,$A111,'EXPORT VENTE 2022'!$V:$V,S$1)</f>
        <v>0</v>
      </c>
      <c r="T111" s="39">
        <f>SUMIFS('EXPORT VENTE 2022'!$L:$L,'EXPORT VENTE 2022'!$G:$G,$A111,'EXPORT VENTE 2022'!$V:$V,T$1)</f>
        <v>0</v>
      </c>
      <c r="U111" s="39">
        <f>SUMIFS('EXPORT VENTE 2022'!$L:$L,'EXPORT VENTE 2022'!$G:$G,$A111,'EXPORT VENTE 2022'!$V:$V,U$1)</f>
        <v>0</v>
      </c>
      <c r="V111" s="39">
        <f>SUMIFS('EXPORT VENTE 2022'!$L:$L,'EXPORT VENTE 2022'!$G:$G,$A111,'EXPORT VENTE 2022'!$V:$V,V$1)</f>
        <v>0</v>
      </c>
      <c r="W111" s="39">
        <f>SUMIFS('EXPORT VENTE 2022'!$L:$L,'EXPORT VENTE 2022'!$G:$G,$A111,'EXPORT VENTE 2022'!$V:$V,W$1)</f>
        <v>0</v>
      </c>
      <c r="X111" s="39">
        <f>SUMIFS('EXPORT VENTE 2022'!$L:$L,'EXPORT VENTE 2022'!$G:$G,$A111,'EXPORT VENTE 2022'!$V:$V,X$1)</f>
        <v>0</v>
      </c>
      <c r="Y111" s="39">
        <f>SUMIFS('EXPORT VENTE 2022'!$L:$L,'EXPORT VENTE 2022'!$G:$G,$A111,'EXPORT VENTE 2022'!$V:$V,Y$1)</f>
        <v>0</v>
      </c>
      <c r="Z111" s="39">
        <f>SUMIFS('EXPORT VENTE 2022'!$L:$L,'EXPORT VENTE 2022'!$G:$G,$A111,'EXPORT VENTE 2022'!$V:$V,Z$1)</f>
        <v>0</v>
      </c>
      <c r="AA111" s="39">
        <f>SUMIFS('EXPORT VENTE 2022'!$L:$L,'EXPORT VENTE 2022'!$G:$G,$A111,'EXPORT VENTE 2022'!$V:$V,AA$1)</f>
        <v>0</v>
      </c>
      <c r="AB111" s="39">
        <f>SUMIFS('EXPORT VENTE 2022'!$L:$L,'EXPORT VENTE 2022'!$G:$G,$A111,'EXPORT VENTE 2022'!$V:$V,AB$1)</f>
        <v>0</v>
      </c>
      <c r="AC111" s="39">
        <f>SUMIFS('EXPORT VENTE 2022'!$L:$L,'EXPORT VENTE 2022'!$G:$G,$A111,'EXPORT VENTE 2022'!$V:$V,AC$1)</f>
        <v>0</v>
      </c>
      <c r="AD111" s="39">
        <f>SUMIFS('EXPORT VENTE 2022'!$L:$L,'EXPORT VENTE 2022'!$G:$G,$A111,'EXPORT VENTE 2022'!$V:$V,AD$1)</f>
        <v>0</v>
      </c>
      <c r="AE111" s="39">
        <f>SUMIFS('EXPORT VENTE 2022'!$L:$L,'EXPORT VENTE 2022'!$G:$G,$A111,'EXPORT VENTE 2022'!$V:$V,AE$1)</f>
        <v>0</v>
      </c>
      <c r="AF111" s="39">
        <f>SUMIFS('EXPORT VENTE 2022'!$L:$L,'EXPORT VENTE 2022'!$G:$G,$A111,'EXPORT VENTE 2022'!$V:$V,AF$1)</f>
        <v>0</v>
      </c>
      <c r="AG111" s="39">
        <f>SUMIFS('EXPORT VENTE 2022'!$L:$L,'EXPORT VENTE 2022'!$G:$G,$A111,'EXPORT VENTE 2022'!$V:$V,AG$1)</f>
        <v>0</v>
      </c>
      <c r="AH111" s="39">
        <f>SUMIFS('EXPORT VENTE 2022'!$L:$L,'EXPORT VENTE 2022'!$G:$G,$A111,'EXPORT VENTE 2022'!$V:$V,AH$1)</f>
        <v>0</v>
      </c>
      <c r="AI111" s="39">
        <f>SUMIFS('EXPORT VENTE 2022'!$L:$L,'EXPORT VENTE 2022'!$G:$G,$A111,'EXPORT VENTE 2022'!$V:$V,AI$1)</f>
        <v>0</v>
      </c>
      <c r="AJ111" s="39">
        <f>SUMIFS('EXPORT VENTE 2022'!$L:$L,'EXPORT VENTE 2022'!$G:$G,$A111,'EXPORT VENTE 2022'!$V:$V,AJ$1)</f>
        <v>0</v>
      </c>
      <c r="AK111" s="39">
        <f>SUMIFS('EXPORT VENTE 2022'!$L:$L,'EXPORT VENTE 2022'!$G:$G,$A111,'EXPORT VENTE 2022'!$V:$V,AK$1)</f>
        <v>0</v>
      </c>
      <c r="AL111" s="39">
        <f>SUMIFS('EXPORT VENTE 2022'!$L:$L,'EXPORT VENTE 2022'!$G:$G,$A111,'EXPORT VENTE 2022'!$V:$V,AL$1)</f>
        <v>0</v>
      </c>
      <c r="AM111" s="39">
        <f>SUMIFS('EXPORT VENTE 2022'!$L:$L,'EXPORT VENTE 2022'!$G:$G,$A111,'EXPORT VENTE 2022'!$V:$V,AM$1)</f>
        <v>0</v>
      </c>
      <c r="AN111" s="39">
        <f>SUMIFS('EXPORT VENTE 2022'!$L:$L,'EXPORT VENTE 2022'!$G:$G,$A111,'EXPORT VENTE 2022'!$V:$V,AN$1)</f>
        <v>0</v>
      </c>
      <c r="AO111" s="39">
        <f>SUMIFS('EXPORT VENTE 2022'!$L:$L,'EXPORT VENTE 2022'!$G:$G,$A111,'EXPORT VENTE 2022'!$V:$V,AO$1)</f>
        <v>0</v>
      </c>
      <c r="AP111" s="39">
        <f>SUMIFS('EXPORT VENTE 2022'!$L:$L,'EXPORT VENTE 2022'!$G:$G,$A111,'EXPORT VENTE 2022'!$V:$V,AP$1)</f>
        <v>0</v>
      </c>
      <c r="AQ111" s="39">
        <f>SUMIFS('EXPORT VENTE 2022'!$L:$L,'EXPORT VENTE 2022'!$G:$G,$A111,'EXPORT VENTE 2022'!$V:$V,AQ$1)</f>
        <v>0</v>
      </c>
      <c r="AR111" s="39">
        <f>SUMIFS('EXPORT VENTE 2022'!$L:$L,'EXPORT VENTE 2022'!$G:$G,$A111,'EXPORT VENTE 2022'!$V:$V,AR$1)</f>
        <v>0</v>
      </c>
      <c r="AS111" s="39">
        <f>SUMIFS('EXPORT VENTE 2022'!$L:$L,'EXPORT VENTE 2022'!$G:$G,$A111,'EXPORT VENTE 2022'!$V:$V,AS$1)</f>
        <v>0</v>
      </c>
      <c r="AT111" s="39">
        <f>SUMIFS('EXPORT VENTE 2022'!$L:$L,'EXPORT VENTE 2022'!$G:$G,$A111,'EXPORT VENTE 2022'!$V:$V,AT$1)</f>
        <v>0</v>
      </c>
      <c r="AU111" s="39">
        <f>SUMIFS('EXPORT VENTE 2022'!$L:$L,'EXPORT VENTE 2022'!$G:$G,$A111,'EXPORT VENTE 2022'!$V:$V,AU$1)</f>
        <v>0</v>
      </c>
      <c r="AV111" s="39">
        <f>SUMIFS('EXPORT VENTE 2022'!$L:$L,'EXPORT VENTE 2022'!$G:$G,$A111,'EXPORT VENTE 2022'!$V:$V,AV$1)</f>
        <v>0</v>
      </c>
      <c r="AW111" s="39">
        <f>SUMIFS('EXPORT VENTE 2022'!$L:$L,'EXPORT VENTE 2022'!$G:$G,$A111,'EXPORT VENTE 2022'!$V:$V,AW$1)</f>
        <v>0</v>
      </c>
      <c r="AX111" s="39">
        <f>SUMIFS('EXPORT VENTE 2022'!$L:$L,'EXPORT VENTE 2022'!$G:$G,$A111,'EXPORT VENTE 2022'!$V:$V,AX$1)</f>
        <v>0</v>
      </c>
      <c r="AY111" s="39">
        <f>SUMIFS('EXPORT VENTE 2022'!$L:$L,'EXPORT VENTE 2022'!$G:$G,$A111,'EXPORT VENTE 2022'!$V:$V,AY$1)</f>
        <v>0</v>
      </c>
      <c r="AZ111" s="39">
        <f>SUMIFS('EXPORT VENTE 2022'!$L:$L,'EXPORT VENTE 2022'!$G:$G,$A111,'EXPORT VENTE 2022'!$V:$V,AZ$1)</f>
        <v>0</v>
      </c>
      <c r="BA111" s="39">
        <f>SUMIFS('EXPORT VENTE 2022'!$L:$L,'EXPORT VENTE 2022'!$G:$G,$A111,'EXPORT VENTE 2022'!$V:$V,BA$1)</f>
        <v>0</v>
      </c>
    </row>
    <row r="112" spans="1:55" x14ac:dyDescent="0.2">
      <c r="A112" s="232" t="s">
        <v>234</v>
      </c>
      <c r="B112" s="39">
        <f>SUMIFS('EXPORT VENTE 2022'!$L:$L,'EXPORT VENTE 2022'!$G:$G,$A112,'EXPORT VENTE 2022'!$V:$V,B$1)</f>
        <v>0</v>
      </c>
      <c r="C112" s="39">
        <f>SUMIFS('EXPORT VENTE 2022'!$L:$L,'EXPORT VENTE 2022'!$G:$G,$A112,'EXPORT VENTE 2022'!$V:$V,C$1)</f>
        <v>0</v>
      </c>
      <c r="D112" s="39">
        <f>SUMIFS('EXPORT VENTE 2022'!$L:$L,'EXPORT VENTE 2022'!$G:$G,$A112,'EXPORT VENTE 2022'!$V:$V,D$1)</f>
        <v>0</v>
      </c>
      <c r="E112" s="39">
        <f>SUMIFS('EXPORT VENTE 2022'!$L:$L,'EXPORT VENTE 2022'!$G:$G,$A112,'EXPORT VENTE 2022'!$V:$V,E$1)</f>
        <v>0</v>
      </c>
      <c r="F112" s="39">
        <f>SUMIFS('EXPORT VENTE 2022'!$L:$L,'EXPORT VENTE 2022'!$G:$G,$A112,'EXPORT VENTE 2022'!$V:$V,F$1)</f>
        <v>0</v>
      </c>
      <c r="G112" s="39">
        <f>SUMIFS('EXPORT VENTE 2022'!$L:$L,'EXPORT VENTE 2022'!$G:$G,$A112,'EXPORT VENTE 2022'!$V:$V,G$1)</f>
        <v>0</v>
      </c>
      <c r="H112" s="39">
        <f>SUMIFS('EXPORT VENTE 2022'!$L:$L,'EXPORT VENTE 2022'!$G:$G,$A112,'EXPORT VENTE 2022'!$V:$V,H$1)</f>
        <v>0</v>
      </c>
      <c r="I112" s="39">
        <f>SUMIFS('EXPORT VENTE 2022'!$L:$L,'EXPORT VENTE 2022'!$G:$G,$A112,'EXPORT VENTE 2022'!$V:$V,I$1)</f>
        <v>0</v>
      </c>
      <c r="J112" s="39">
        <f>SUMIFS('EXPORT VENTE 2022'!$L:$L,'EXPORT VENTE 2022'!$G:$G,$A112,'EXPORT VENTE 2022'!$V:$V,J$1)</f>
        <v>0</v>
      </c>
      <c r="K112" s="39">
        <f>SUMIFS('EXPORT VENTE 2022'!$L:$L,'EXPORT VENTE 2022'!$G:$G,$A112,'EXPORT VENTE 2022'!$V:$V,K$1)</f>
        <v>0</v>
      </c>
      <c r="L112" s="39">
        <f>SUMIFS('EXPORT VENTE 2022'!$L:$L,'EXPORT VENTE 2022'!$G:$G,$A112,'EXPORT VENTE 2022'!$V:$V,L$1)</f>
        <v>0</v>
      </c>
      <c r="M112" s="39">
        <f>SUMIFS('EXPORT VENTE 2022'!$L:$L,'EXPORT VENTE 2022'!$G:$G,$A112,'EXPORT VENTE 2022'!$V:$V,M$1)</f>
        <v>0</v>
      </c>
      <c r="N112" s="39">
        <f>SUMIFS('EXPORT VENTE 2022'!$L:$L,'EXPORT VENTE 2022'!$G:$G,$A112,'EXPORT VENTE 2022'!$V:$V,N$1)</f>
        <v>0</v>
      </c>
      <c r="O112" s="39">
        <f>SUMIFS('EXPORT VENTE 2022'!$L:$L,'EXPORT VENTE 2022'!$G:$G,$A112,'EXPORT VENTE 2022'!$V:$V,O$1)</f>
        <v>0</v>
      </c>
      <c r="P112" s="39">
        <f>SUMIFS('EXPORT VENTE 2022'!$L:$L,'EXPORT VENTE 2022'!$G:$G,$A112,'EXPORT VENTE 2022'!$V:$V,P$1)</f>
        <v>0</v>
      </c>
      <c r="Q112" s="39">
        <f>SUMIFS('EXPORT VENTE 2022'!$L:$L,'EXPORT VENTE 2022'!$G:$G,$A112,'EXPORT VENTE 2022'!$V:$V,Q$1)</f>
        <v>0</v>
      </c>
      <c r="R112" s="39">
        <f>SUMIFS('EXPORT VENTE 2022'!$L:$L,'EXPORT VENTE 2022'!$G:$G,$A112,'EXPORT VENTE 2022'!$V:$V,R$1)</f>
        <v>0</v>
      </c>
      <c r="S112" s="39">
        <f>SUMIFS('EXPORT VENTE 2022'!$L:$L,'EXPORT VENTE 2022'!$G:$G,$A112,'EXPORT VENTE 2022'!$V:$V,S$1)</f>
        <v>0</v>
      </c>
      <c r="T112" s="39">
        <f>SUMIFS('EXPORT VENTE 2022'!$L:$L,'EXPORT VENTE 2022'!$G:$G,$A112,'EXPORT VENTE 2022'!$V:$V,T$1)</f>
        <v>0</v>
      </c>
      <c r="U112" s="39">
        <f>SUMIFS('EXPORT VENTE 2022'!$L:$L,'EXPORT VENTE 2022'!$G:$G,$A112,'EXPORT VENTE 2022'!$V:$V,U$1)</f>
        <v>0</v>
      </c>
      <c r="V112" s="39">
        <f>SUMIFS('EXPORT VENTE 2022'!$L:$L,'EXPORT VENTE 2022'!$G:$G,$A112,'EXPORT VENTE 2022'!$V:$V,V$1)</f>
        <v>0</v>
      </c>
      <c r="W112" s="39">
        <f>SUMIFS('EXPORT VENTE 2022'!$L:$L,'EXPORT VENTE 2022'!$G:$G,$A112,'EXPORT VENTE 2022'!$V:$V,W$1)</f>
        <v>0</v>
      </c>
      <c r="X112" s="39">
        <f>SUMIFS('EXPORT VENTE 2022'!$L:$L,'EXPORT VENTE 2022'!$G:$G,$A112,'EXPORT VENTE 2022'!$V:$V,X$1)</f>
        <v>0</v>
      </c>
      <c r="Y112" s="39">
        <f>SUMIFS('EXPORT VENTE 2022'!$L:$L,'EXPORT VENTE 2022'!$G:$G,$A112,'EXPORT VENTE 2022'!$V:$V,Y$1)</f>
        <v>0</v>
      </c>
      <c r="Z112" s="39">
        <f>SUMIFS('EXPORT VENTE 2022'!$L:$L,'EXPORT VENTE 2022'!$G:$G,$A112,'EXPORT VENTE 2022'!$V:$V,Z$1)</f>
        <v>0</v>
      </c>
      <c r="AA112" s="39">
        <f>SUMIFS('EXPORT VENTE 2022'!$L:$L,'EXPORT VENTE 2022'!$G:$G,$A112,'EXPORT VENTE 2022'!$V:$V,AA$1)</f>
        <v>0</v>
      </c>
      <c r="AB112" s="39">
        <f>SUMIFS('EXPORT VENTE 2022'!$L:$L,'EXPORT VENTE 2022'!$G:$G,$A112,'EXPORT VENTE 2022'!$V:$V,AB$1)</f>
        <v>0</v>
      </c>
      <c r="AC112" s="39">
        <f>SUMIFS('EXPORT VENTE 2022'!$L:$L,'EXPORT VENTE 2022'!$G:$G,$A112,'EXPORT VENTE 2022'!$V:$V,AC$1)</f>
        <v>0</v>
      </c>
      <c r="AD112" s="39">
        <f>SUMIFS('EXPORT VENTE 2022'!$L:$L,'EXPORT VENTE 2022'!$G:$G,$A112,'EXPORT VENTE 2022'!$V:$V,AD$1)</f>
        <v>0</v>
      </c>
      <c r="AE112" s="39">
        <f>SUMIFS('EXPORT VENTE 2022'!$L:$L,'EXPORT VENTE 2022'!$G:$G,$A112,'EXPORT VENTE 2022'!$V:$V,AE$1)</f>
        <v>0</v>
      </c>
      <c r="AF112" s="39">
        <f>SUMIFS('EXPORT VENTE 2022'!$L:$L,'EXPORT VENTE 2022'!$G:$G,$A112,'EXPORT VENTE 2022'!$V:$V,AF$1)</f>
        <v>0</v>
      </c>
      <c r="AG112" s="39">
        <f>SUMIFS('EXPORT VENTE 2022'!$L:$L,'EXPORT VENTE 2022'!$G:$G,$A112,'EXPORT VENTE 2022'!$V:$V,AG$1)</f>
        <v>0</v>
      </c>
      <c r="AH112" s="39">
        <f>SUMIFS('EXPORT VENTE 2022'!$L:$L,'EXPORT VENTE 2022'!$G:$G,$A112,'EXPORT VENTE 2022'!$V:$V,AH$1)</f>
        <v>0</v>
      </c>
      <c r="AI112" s="39">
        <f>SUMIFS('EXPORT VENTE 2022'!$L:$L,'EXPORT VENTE 2022'!$G:$G,$A112,'EXPORT VENTE 2022'!$V:$V,AI$1)</f>
        <v>0</v>
      </c>
      <c r="AJ112" s="39">
        <f>SUMIFS('EXPORT VENTE 2022'!$L:$L,'EXPORT VENTE 2022'!$G:$G,$A112,'EXPORT VENTE 2022'!$V:$V,AJ$1)</f>
        <v>0</v>
      </c>
      <c r="AK112" s="39">
        <f>SUMIFS('EXPORT VENTE 2022'!$L:$L,'EXPORT VENTE 2022'!$G:$G,$A112,'EXPORT VENTE 2022'!$V:$V,AK$1)</f>
        <v>0</v>
      </c>
      <c r="AL112" s="39">
        <f>SUMIFS('EXPORT VENTE 2022'!$L:$L,'EXPORT VENTE 2022'!$G:$G,$A112,'EXPORT VENTE 2022'!$V:$V,AL$1)</f>
        <v>0</v>
      </c>
      <c r="AM112" s="39">
        <f>SUMIFS('EXPORT VENTE 2022'!$L:$L,'EXPORT VENTE 2022'!$G:$G,$A112,'EXPORT VENTE 2022'!$V:$V,AM$1)</f>
        <v>0</v>
      </c>
      <c r="AN112" s="39">
        <f>SUMIFS('EXPORT VENTE 2022'!$L:$L,'EXPORT VENTE 2022'!$G:$G,$A112,'EXPORT VENTE 2022'!$V:$V,AN$1)</f>
        <v>0</v>
      </c>
      <c r="AO112" s="39">
        <f>SUMIFS('EXPORT VENTE 2022'!$L:$L,'EXPORT VENTE 2022'!$G:$G,$A112,'EXPORT VENTE 2022'!$V:$V,AO$1)</f>
        <v>0</v>
      </c>
      <c r="AP112" s="39">
        <f>SUMIFS('EXPORT VENTE 2022'!$L:$L,'EXPORT VENTE 2022'!$G:$G,$A112,'EXPORT VENTE 2022'!$V:$V,AP$1)</f>
        <v>0</v>
      </c>
      <c r="AQ112" s="39">
        <f>SUMIFS('EXPORT VENTE 2022'!$L:$L,'EXPORT VENTE 2022'!$G:$G,$A112,'EXPORT VENTE 2022'!$V:$V,AQ$1)</f>
        <v>0</v>
      </c>
      <c r="AR112" s="39">
        <f>SUMIFS('EXPORT VENTE 2022'!$L:$L,'EXPORT VENTE 2022'!$G:$G,$A112,'EXPORT VENTE 2022'!$V:$V,AR$1)</f>
        <v>0</v>
      </c>
      <c r="AS112" s="39">
        <f>SUMIFS('EXPORT VENTE 2022'!$L:$L,'EXPORT VENTE 2022'!$G:$G,$A112,'EXPORT VENTE 2022'!$V:$V,AS$1)</f>
        <v>0</v>
      </c>
      <c r="AT112" s="39">
        <f>SUMIFS('EXPORT VENTE 2022'!$L:$L,'EXPORT VENTE 2022'!$G:$G,$A112,'EXPORT VENTE 2022'!$V:$V,AT$1)</f>
        <v>0</v>
      </c>
      <c r="AU112" s="39">
        <f>SUMIFS('EXPORT VENTE 2022'!$L:$L,'EXPORT VENTE 2022'!$G:$G,$A112,'EXPORT VENTE 2022'!$V:$V,AU$1)</f>
        <v>0</v>
      </c>
      <c r="AV112" s="39">
        <f>SUMIFS('EXPORT VENTE 2022'!$L:$L,'EXPORT VENTE 2022'!$G:$G,$A112,'EXPORT VENTE 2022'!$V:$V,AV$1)</f>
        <v>0</v>
      </c>
      <c r="AW112" s="39">
        <f>SUMIFS('EXPORT VENTE 2022'!$L:$L,'EXPORT VENTE 2022'!$G:$G,$A112,'EXPORT VENTE 2022'!$V:$V,AW$1)</f>
        <v>0</v>
      </c>
      <c r="AX112" s="39">
        <f>SUMIFS('EXPORT VENTE 2022'!$L:$L,'EXPORT VENTE 2022'!$G:$G,$A112,'EXPORT VENTE 2022'!$V:$V,AX$1)</f>
        <v>0</v>
      </c>
      <c r="AY112" s="39">
        <f>SUMIFS('EXPORT VENTE 2022'!$L:$L,'EXPORT VENTE 2022'!$G:$G,$A112,'EXPORT VENTE 2022'!$V:$V,AY$1)</f>
        <v>0</v>
      </c>
      <c r="AZ112" s="39">
        <f>SUMIFS('EXPORT VENTE 2022'!$L:$L,'EXPORT VENTE 2022'!$G:$G,$A112,'EXPORT VENTE 2022'!$V:$V,AZ$1)</f>
        <v>0</v>
      </c>
      <c r="BA112" s="39">
        <f>SUMIFS('EXPORT VENTE 2022'!$L:$L,'EXPORT VENTE 2022'!$G:$G,$A112,'EXPORT VENTE 2022'!$V:$V,BA$1)</f>
        <v>0</v>
      </c>
    </row>
    <row r="113" spans="1:53" x14ac:dyDescent="0.2">
      <c r="A113" s="232" t="s">
        <v>240</v>
      </c>
      <c r="B113" s="39">
        <f>SUMIFS('EXPORT VENTE 2022'!$L:$L,'EXPORT VENTE 2022'!$G:$G,$A113,'EXPORT VENTE 2022'!$V:$V,B$1)</f>
        <v>0</v>
      </c>
      <c r="C113" s="39">
        <f>SUMIFS('EXPORT VENTE 2022'!$L:$L,'EXPORT VENTE 2022'!$G:$G,$A113,'EXPORT VENTE 2022'!$V:$V,C$1)</f>
        <v>0</v>
      </c>
      <c r="D113" s="39">
        <f>SUMIFS('EXPORT VENTE 2022'!$L:$L,'EXPORT VENTE 2022'!$G:$G,$A113,'EXPORT VENTE 2022'!$V:$V,D$1)</f>
        <v>0</v>
      </c>
      <c r="E113" s="39">
        <f>SUMIFS('EXPORT VENTE 2022'!$L:$L,'EXPORT VENTE 2022'!$G:$G,$A113,'EXPORT VENTE 2022'!$V:$V,E$1)</f>
        <v>0</v>
      </c>
      <c r="F113" s="39">
        <f>SUMIFS('EXPORT VENTE 2022'!$L:$L,'EXPORT VENTE 2022'!$G:$G,$A113,'EXPORT VENTE 2022'!$V:$V,F$1)</f>
        <v>0</v>
      </c>
      <c r="G113" s="39">
        <f>SUMIFS('EXPORT VENTE 2022'!$L:$L,'EXPORT VENTE 2022'!$G:$G,$A113,'EXPORT VENTE 2022'!$V:$V,G$1)</f>
        <v>0</v>
      </c>
      <c r="H113" s="39">
        <f>SUMIFS('EXPORT VENTE 2022'!$L:$L,'EXPORT VENTE 2022'!$G:$G,$A113,'EXPORT VENTE 2022'!$V:$V,H$1)</f>
        <v>0</v>
      </c>
      <c r="I113" s="39">
        <f>SUMIFS('EXPORT VENTE 2022'!$L:$L,'EXPORT VENTE 2022'!$G:$G,$A113,'EXPORT VENTE 2022'!$V:$V,I$1)</f>
        <v>0</v>
      </c>
      <c r="J113" s="39">
        <f>SUMIFS('EXPORT VENTE 2022'!$L:$L,'EXPORT VENTE 2022'!$G:$G,$A113,'EXPORT VENTE 2022'!$V:$V,J$1)</f>
        <v>0</v>
      </c>
      <c r="K113" s="39">
        <f>SUMIFS('EXPORT VENTE 2022'!$L:$L,'EXPORT VENTE 2022'!$G:$G,$A113,'EXPORT VENTE 2022'!$V:$V,K$1)</f>
        <v>0</v>
      </c>
      <c r="L113" s="39">
        <f>SUMIFS('EXPORT VENTE 2022'!$L:$L,'EXPORT VENTE 2022'!$G:$G,$A113,'EXPORT VENTE 2022'!$V:$V,L$1)</f>
        <v>0</v>
      </c>
      <c r="M113" s="39">
        <f>SUMIFS('EXPORT VENTE 2022'!$L:$L,'EXPORT VENTE 2022'!$G:$G,$A113,'EXPORT VENTE 2022'!$V:$V,M$1)</f>
        <v>0</v>
      </c>
      <c r="N113" s="39">
        <f>SUMIFS('EXPORT VENTE 2022'!$L:$L,'EXPORT VENTE 2022'!$G:$G,$A113,'EXPORT VENTE 2022'!$V:$V,N$1)</f>
        <v>0</v>
      </c>
      <c r="O113" s="39">
        <f>SUMIFS('EXPORT VENTE 2022'!$L:$L,'EXPORT VENTE 2022'!$G:$G,$A113,'EXPORT VENTE 2022'!$V:$V,O$1)</f>
        <v>0</v>
      </c>
      <c r="P113" s="39">
        <f>SUMIFS('EXPORT VENTE 2022'!$L:$L,'EXPORT VENTE 2022'!$G:$G,$A113,'EXPORT VENTE 2022'!$V:$V,P$1)</f>
        <v>0</v>
      </c>
      <c r="Q113" s="39">
        <f>SUMIFS('EXPORT VENTE 2022'!$L:$L,'EXPORT VENTE 2022'!$G:$G,$A113,'EXPORT VENTE 2022'!$V:$V,Q$1)</f>
        <v>0</v>
      </c>
      <c r="R113" s="39">
        <f>SUMIFS('EXPORT VENTE 2022'!$L:$L,'EXPORT VENTE 2022'!$G:$G,$A113,'EXPORT VENTE 2022'!$V:$V,R$1)</f>
        <v>0</v>
      </c>
      <c r="S113" s="39">
        <f>SUMIFS('EXPORT VENTE 2022'!$L:$L,'EXPORT VENTE 2022'!$G:$G,$A113,'EXPORT VENTE 2022'!$V:$V,S$1)</f>
        <v>0</v>
      </c>
      <c r="T113" s="39">
        <f>SUMIFS('EXPORT VENTE 2022'!$L:$L,'EXPORT VENTE 2022'!$G:$G,$A113,'EXPORT VENTE 2022'!$V:$V,T$1)</f>
        <v>0</v>
      </c>
      <c r="U113" s="39">
        <f>SUMIFS('EXPORT VENTE 2022'!$L:$L,'EXPORT VENTE 2022'!$G:$G,$A113,'EXPORT VENTE 2022'!$V:$V,U$1)</f>
        <v>0</v>
      </c>
      <c r="V113" s="39">
        <f>SUMIFS('EXPORT VENTE 2022'!$L:$L,'EXPORT VENTE 2022'!$G:$G,$A113,'EXPORT VENTE 2022'!$V:$V,V$1)</f>
        <v>0</v>
      </c>
      <c r="W113" s="39">
        <f>SUMIFS('EXPORT VENTE 2022'!$L:$L,'EXPORT VENTE 2022'!$G:$G,$A113,'EXPORT VENTE 2022'!$V:$V,W$1)</f>
        <v>0</v>
      </c>
      <c r="X113" s="39">
        <f>SUMIFS('EXPORT VENTE 2022'!$L:$L,'EXPORT VENTE 2022'!$G:$G,$A113,'EXPORT VENTE 2022'!$V:$V,X$1)</f>
        <v>0</v>
      </c>
      <c r="Y113" s="39">
        <f>SUMIFS('EXPORT VENTE 2022'!$L:$L,'EXPORT VENTE 2022'!$G:$G,$A113,'EXPORT VENTE 2022'!$V:$V,Y$1)</f>
        <v>0</v>
      </c>
      <c r="Z113" s="39">
        <f>SUMIFS('EXPORT VENTE 2022'!$L:$L,'EXPORT VENTE 2022'!$G:$G,$A113,'EXPORT VENTE 2022'!$V:$V,Z$1)</f>
        <v>0</v>
      </c>
      <c r="AA113" s="39">
        <f>SUMIFS('EXPORT VENTE 2022'!$L:$L,'EXPORT VENTE 2022'!$G:$G,$A113,'EXPORT VENTE 2022'!$V:$V,AA$1)</f>
        <v>0</v>
      </c>
      <c r="AB113" s="39">
        <f>SUMIFS('EXPORT VENTE 2022'!$L:$L,'EXPORT VENTE 2022'!$G:$G,$A113,'EXPORT VENTE 2022'!$V:$V,AB$1)</f>
        <v>0</v>
      </c>
      <c r="AC113" s="39">
        <f>SUMIFS('EXPORT VENTE 2022'!$L:$L,'EXPORT VENTE 2022'!$G:$G,$A113,'EXPORT VENTE 2022'!$V:$V,AC$1)</f>
        <v>0</v>
      </c>
      <c r="AD113" s="39">
        <f>SUMIFS('EXPORT VENTE 2022'!$L:$L,'EXPORT VENTE 2022'!$G:$G,$A113,'EXPORT VENTE 2022'!$V:$V,AD$1)</f>
        <v>0</v>
      </c>
      <c r="AE113" s="39">
        <f>SUMIFS('EXPORT VENTE 2022'!$L:$L,'EXPORT VENTE 2022'!$G:$G,$A113,'EXPORT VENTE 2022'!$V:$V,AE$1)</f>
        <v>0</v>
      </c>
      <c r="AF113" s="39">
        <f>SUMIFS('EXPORT VENTE 2022'!$L:$L,'EXPORT VENTE 2022'!$G:$G,$A113,'EXPORT VENTE 2022'!$V:$V,AF$1)</f>
        <v>0</v>
      </c>
      <c r="AG113" s="39">
        <f>SUMIFS('EXPORT VENTE 2022'!$L:$L,'EXPORT VENTE 2022'!$G:$G,$A113,'EXPORT VENTE 2022'!$V:$V,AG$1)</f>
        <v>0</v>
      </c>
      <c r="AH113" s="39">
        <f>SUMIFS('EXPORT VENTE 2022'!$L:$L,'EXPORT VENTE 2022'!$G:$G,$A113,'EXPORT VENTE 2022'!$V:$V,AH$1)</f>
        <v>0</v>
      </c>
      <c r="AI113" s="39">
        <f>SUMIFS('EXPORT VENTE 2022'!$L:$L,'EXPORT VENTE 2022'!$G:$G,$A113,'EXPORT VENTE 2022'!$V:$V,AI$1)</f>
        <v>0</v>
      </c>
      <c r="AJ113" s="39">
        <f>SUMIFS('EXPORT VENTE 2022'!$L:$L,'EXPORT VENTE 2022'!$G:$G,$A113,'EXPORT VENTE 2022'!$V:$V,AJ$1)</f>
        <v>0</v>
      </c>
      <c r="AK113" s="39">
        <f>SUMIFS('EXPORT VENTE 2022'!$L:$L,'EXPORT VENTE 2022'!$G:$G,$A113,'EXPORT VENTE 2022'!$V:$V,AK$1)</f>
        <v>0</v>
      </c>
      <c r="AL113" s="39">
        <f>SUMIFS('EXPORT VENTE 2022'!$L:$L,'EXPORT VENTE 2022'!$G:$G,$A113,'EXPORT VENTE 2022'!$V:$V,AL$1)</f>
        <v>0</v>
      </c>
      <c r="AM113" s="39">
        <f>SUMIFS('EXPORT VENTE 2022'!$L:$L,'EXPORT VENTE 2022'!$G:$G,$A113,'EXPORT VENTE 2022'!$V:$V,AM$1)</f>
        <v>0</v>
      </c>
      <c r="AN113" s="39">
        <f>SUMIFS('EXPORT VENTE 2022'!$L:$L,'EXPORT VENTE 2022'!$G:$G,$A113,'EXPORT VENTE 2022'!$V:$V,AN$1)</f>
        <v>0</v>
      </c>
      <c r="AO113" s="39">
        <f>SUMIFS('EXPORT VENTE 2022'!$L:$L,'EXPORT VENTE 2022'!$G:$G,$A113,'EXPORT VENTE 2022'!$V:$V,AO$1)</f>
        <v>0</v>
      </c>
      <c r="AP113" s="39">
        <f>SUMIFS('EXPORT VENTE 2022'!$L:$L,'EXPORT VENTE 2022'!$G:$G,$A113,'EXPORT VENTE 2022'!$V:$V,AP$1)</f>
        <v>0</v>
      </c>
      <c r="AQ113" s="39">
        <f>SUMIFS('EXPORT VENTE 2022'!$L:$L,'EXPORT VENTE 2022'!$G:$G,$A113,'EXPORT VENTE 2022'!$V:$V,AQ$1)</f>
        <v>0</v>
      </c>
      <c r="AR113" s="39">
        <f>SUMIFS('EXPORT VENTE 2022'!$L:$L,'EXPORT VENTE 2022'!$G:$G,$A113,'EXPORT VENTE 2022'!$V:$V,AR$1)</f>
        <v>0</v>
      </c>
      <c r="AS113" s="39">
        <f>SUMIFS('EXPORT VENTE 2022'!$L:$L,'EXPORT VENTE 2022'!$G:$G,$A113,'EXPORT VENTE 2022'!$V:$V,AS$1)</f>
        <v>0</v>
      </c>
      <c r="AT113" s="39">
        <f>SUMIFS('EXPORT VENTE 2022'!$L:$L,'EXPORT VENTE 2022'!$G:$G,$A113,'EXPORT VENTE 2022'!$V:$V,AT$1)</f>
        <v>0</v>
      </c>
      <c r="AU113" s="39">
        <f>SUMIFS('EXPORT VENTE 2022'!$L:$L,'EXPORT VENTE 2022'!$G:$G,$A113,'EXPORT VENTE 2022'!$V:$V,AU$1)</f>
        <v>0</v>
      </c>
      <c r="AV113" s="39">
        <f>SUMIFS('EXPORT VENTE 2022'!$L:$L,'EXPORT VENTE 2022'!$G:$G,$A113,'EXPORT VENTE 2022'!$V:$V,AV$1)</f>
        <v>0</v>
      </c>
      <c r="AW113" s="39">
        <f>SUMIFS('EXPORT VENTE 2022'!$L:$L,'EXPORT VENTE 2022'!$G:$G,$A113,'EXPORT VENTE 2022'!$V:$V,AW$1)</f>
        <v>0</v>
      </c>
      <c r="AX113" s="39">
        <f>SUMIFS('EXPORT VENTE 2022'!$L:$L,'EXPORT VENTE 2022'!$G:$G,$A113,'EXPORT VENTE 2022'!$V:$V,AX$1)</f>
        <v>0</v>
      </c>
      <c r="AY113" s="39">
        <f>SUMIFS('EXPORT VENTE 2022'!$L:$L,'EXPORT VENTE 2022'!$G:$G,$A113,'EXPORT VENTE 2022'!$V:$V,AY$1)</f>
        <v>0</v>
      </c>
      <c r="AZ113" s="39">
        <f>SUMIFS('EXPORT VENTE 2022'!$L:$L,'EXPORT VENTE 2022'!$G:$G,$A113,'EXPORT VENTE 2022'!$V:$V,AZ$1)</f>
        <v>0</v>
      </c>
      <c r="BA113" s="39">
        <f>SUMIFS('EXPORT VENTE 2022'!$L:$L,'EXPORT VENTE 2022'!$G:$G,$A113,'EXPORT VENTE 2022'!$V:$V,BA$1)</f>
        <v>0</v>
      </c>
    </row>
    <row r="114" spans="1:53" x14ac:dyDescent="0.2">
      <c r="A114" s="232" t="s">
        <v>226</v>
      </c>
      <c r="B114" s="39">
        <f>SUMIFS('EXPORT VENTE 2022'!$L:$L,'EXPORT VENTE 2022'!$G:$G,$A114,'EXPORT VENTE 2022'!$V:$V,B$1)</f>
        <v>0</v>
      </c>
      <c r="C114" s="39">
        <f>SUMIFS('EXPORT VENTE 2022'!$L:$L,'EXPORT VENTE 2022'!$G:$G,$A114,'EXPORT VENTE 2022'!$V:$V,C$1)</f>
        <v>0</v>
      </c>
      <c r="D114" s="39">
        <f>SUMIFS('EXPORT VENTE 2022'!$L:$L,'EXPORT VENTE 2022'!$G:$G,$A114,'EXPORT VENTE 2022'!$V:$V,D$1)</f>
        <v>0</v>
      </c>
      <c r="E114" s="39">
        <f>SUMIFS('EXPORT VENTE 2022'!$L:$L,'EXPORT VENTE 2022'!$G:$G,$A114,'EXPORT VENTE 2022'!$V:$V,E$1)</f>
        <v>0</v>
      </c>
      <c r="F114" s="39">
        <f>SUMIFS('EXPORT VENTE 2022'!$L:$L,'EXPORT VENTE 2022'!$G:$G,$A114,'EXPORT VENTE 2022'!$V:$V,F$1)</f>
        <v>0</v>
      </c>
      <c r="G114" s="39">
        <f>SUMIFS('EXPORT VENTE 2022'!$L:$L,'EXPORT VENTE 2022'!$G:$G,$A114,'EXPORT VENTE 2022'!$V:$V,G$1)</f>
        <v>0</v>
      </c>
      <c r="H114" s="39">
        <f>SUMIFS('EXPORT VENTE 2022'!$L:$L,'EXPORT VENTE 2022'!$G:$G,$A114,'EXPORT VENTE 2022'!$V:$V,H$1)</f>
        <v>0</v>
      </c>
      <c r="I114" s="39">
        <f>SUMIFS('EXPORT VENTE 2022'!$L:$L,'EXPORT VENTE 2022'!$G:$G,$A114,'EXPORT VENTE 2022'!$V:$V,I$1)</f>
        <v>0</v>
      </c>
      <c r="J114" s="39">
        <f>SUMIFS('EXPORT VENTE 2022'!$L:$L,'EXPORT VENTE 2022'!$G:$G,$A114,'EXPORT VENTE 2022'!$V:$V,J$1)</f>
        <v>0</v>
      </c>
      <c r="K114" s="39">
        <f>SUMIFS('EXPORT VENTE 2022'!$L:$L,'EXPORT VENTE 2022'!$G:$G,$A114,'EXPORT VENTE 2022'!$V:$V,K$1)</f>
        <v>0</v>
      </c>
      <c r="L114" s="39">
        <f>SUMIFS('EXPORT VENTE 2022'!$L:$L,'EXPORT VENTE 2022'!$G:$G,$A114,'EXPORT VENTE 2022'!$V:$V,L$1)</f>
        <v>0</v>
      </c>
      <c r="M114" s="39">
        <f>SUMIFS('EXPORT VENTE 2022'!$L:$L,'EXPORT VENTE 2022'!$G:$G,$A114,'EXPORT VENTE 2022'!$V:$V,M$1)</f>
        <v>0</v>
      </c>
      <c r="N114" s="39">
        <f>SUMIFS('EXPORT VENTE 2022'!$L:$L,'EXPORT VENTE 2022'!$G:$G,$A114,'EXPORT VENTE 2022'!$V:$V,N$1)</f>
        <v>0</v>
      </c>
      <c r="O114" s="39">
        <f>SUMIFS('EXPORT VENTE 2022'!$L:$L,'EXPORT VENTE 2022'!$G:$G,$A114,'EXPORT VENTE 2022'!$V:$V,O$1)</f>
        <v>0</v>
      </c>
      <c r="P114" s="39">
        <f>SUMIFS('EXPORT VENTE 2022'!$L:$L,'EXPORT VENTE 2022'!$G:$G,$A114,'EXPORT VENTE 2022'!$V:$V,P$1)</f>
        <v>0</v>
      </c>
      <c r="Q114" s="39">
        <f>SUMIFS('EXPORT VENTE 2022'!$L:$L,'EXPORT VENTE 2022'!$G:$G,$A114,'EXPORT VENTE 2022'!$V:$V,Q$1)</f>
        <v>0</v>
      </c>
      <c r="R114" s="39">
        <f>SUMIFS('EXPORT VENTE 2022'!$L:$L,'EXPORT VENTE 2022'!$G:$G,$A114,'EXPORT VENTE 2022'!$V:$V,R$1)</f>
        <v>0</v>
      </c>
      <c r="S114" s="39">
        <f>SUMIFS('EXPORT VENTE 2022'!$L:$L,'EXPORT VENTE 2022'!$G:$G,$A114,'EXPORT VENTE 2022'!$V:$V,S$1)</f>
        <v>0</v>
      </c>
      <c r="T114" s="39">
        <f>SUMIFS('EXPORT VENTE 2022'!$L:$L,'EXPORT VENTE 2022'!$G:$G,$A114,'EXPORT VENTE 2022'!$V:$V,T$1)</f>
        <v>0</v>
      </c>
      <c r="U114" s="39">
        <f>SUMIFS('EXPORT VENTE 2022'!$L:$L,'EXPORT VENTE 2022'!$G:$G,$A114,'EXPORT VENTE 2022'!$V:$V,U$1)</f>
        <v>0</v>
      </c>
      <c r="V114" s="39">
        <f>SUMIFS('EXPORT VENTE 2022'!$L:$L,'EXPORT VENTE 2022'!$G:$G,$A114,'EXPORT VENTE 2022'!$V:$V,V$1)</f>
        <v>0</v>
      </c>
      <c r="W114" s="39">
        <f>SUMIFS('EXPORT VENTE 2022'!$L:$L,'EXPORT VENTE 2022'!$G:$G,$A114,'EXPORT VENTE 2022'!$V:$V,W$1)</f>
        <v>0</v>
      </c>
      <c r="X114" s="39">
        <f>SUMIFS('EXPORT VENTE 2022'!$L:$L,'EXPORT VENTE 2022'!$G:$G,$A114,'EXPORT VENTE 2022'!$V:$V,X$1)</f>
        <v>0</v>
      </c>
      <c r="Y114" s="39">
        <f>SUMIFS('EXPORT VENTE 2022'!$L:$L,'EXPORT VENTE 2022'!$G:$G,$A114,'EXPORT VENTE 2022'!$V:$V,Y$1)</f>
        <v>0</v>
      </c>
      <c r="Z114" s="39">
        <f>SUMIFS('EXPORT VENTE 2022'!$L:$L,'EXPORT VENTE 2022'!$G:$G,$A114,'EXPORT VENTE 2022'!$V:$V,Z$1)</f>
        <v>0</v>
      </c>
      <c r="AA114" s="39">
        <f>SUMIFS('EXPORT VENTE 2022'!$L:$L,'EXPORT VENTE 2022'!$G:$G,$A114,'EXPORT VENTE 2022'!$V:$V,AA$1)</f>
        <v>0</v>
      </c>
      <c r="AB114" s="39">
        <f>SUMIFS('EXPORT VENTE 2022'!$L:$L,'EXPORT VENTE 2022'!$G:$G,$A114,'EXPORT VENTE 2022'!$V:$V,AB$1)</f>
        <v>0</v>
      </c>
      <c r="AC114" s="39">
        <f>SUMIFS('EXPORT VENTE 2022'!$L:$L,'EXPORT VENTE 2022'!$G:$G,$A114,'EXPORT VENTE 2022'!$V:$V,AC$1)</f>
        <v>0</v>
      </c>
      <c r="AD114" s="39">
        <f>SUMIFS('EXPORT VENTE 2022'!$L:$L,'EXPORT VENTE 2022'!$G:$G,$A114,'EXPORT VENTE 2022'!$V:$V,AD$1)</f>
        <v>0</v>
      </c>
      <c r="AE114" s="39">
        <f>SUMIFS('EXPORT VENTE 2022'!$L:$L,'EXPORT VENTE 2022'!$G:$G,$A114,'EXPORT VENTE 2022'!$V:$V,AE$1)</f>
        <v>0</v>
      </c>
      <c r="AF114" s="39">
        <f>SUMIFS('EXPORT VENTE 2022'!$L:$L,'EXPORT VENTE 2022'!$G:$G,$A114,'EXPORT VENTE 2022'!$V:$V,AF$1)</f>
        <v>0</v>
      </c>
      <c r="AG114" s="39">
        <f>SUMIFS('EXPORT VENTE 2022'!$L:$L,'EXPORT VENTE 2022'!$G:$G,$A114,'EXPORT VENTE 2022'!$V:$V,AG$1)</f>
        <v>0</v>
      </c>
      <c r="AH114" s="39">
        <f>SUMIFS('EXPORT VENTE 2022'!$L:$L,'EXPORT VENTE 2022'!$G:$G,$A114,'EXPORT VENTE 2022'!$V:$V,AH$1)</f>
        <v>0</v>
      </c>
      <c r="AI114" s="39">
        <f>SUMIFS('EXPORT VENTE 2022'!$L:$L,'EXPORT VENTE 2022'!$G:$G,$A114,'EXPORT VENTE 2022'!$V:$V,AI$1)</f>
        <v>0</v>
      </c>
      <c r="AJ114" s="39">
        <f>SUMIFS('EXPORT VENTE 2022'!$L:$L,'EXPORT VENTE 2022'!$G:$G,$A114,'EXPORT VENTE 2022'!$V:$V,AJ$1)</f>
        <v>0</v>
      </c>
      <c r="AK114" s="39">
        <f>SUMIFS('EXPORT VENTE 2022'!$L:$L,'EXPORT VENTE 2022'!$G:$G,$A114,'EXPORT VENTE 2022'!$V:$V,AK$1)</f>
        <v>0</v>
      </c>
      <c r="AL114" s="39">
        <f>SUMIFS('EXPORT VENTE 2022'!$L:$L,'EXPORT VENTE 2022'!$G:$G,$A114,'EXPORT VENTE 2022'!$V:$V,AL$1)</f>
        <v>0</v>
      </c>
      <c r="AM114" s="39">
        <f>SUMIFS('EXPORT VENTE 2022'!$L:$L,'EXPORT VENTE 2022'!$G:$G,$A114,'EXPORT VENTE 2022'!$V:$V,AM$1)</f>
        <v>0</v>
      </c>
      <c r="AN114" s="39">
        <f>SUMIFS('EXPORT VENTE 2022'!$L:$L,'EXPORT VENTE 2022'!$G:$G,$A114,'EXPORT VENTE 2022'!$V:$V,AN$1)</f>
        <v>0</v>
      </c>
      <c r="AO114" s="39">
        <f>SUMIFS('EXPORT VENTE 2022'!$L:$L,'EXPORT VENTE 2022'!$G:$G,$A114,'EXPORT VENTE 2022'!$V:$V,AO$1)</f>
        <v>0</v>
      </c>
      <c r="AP114" s="39">
        <f>SUMIFS('EXPORT VENTE 2022'!$L:$L,'EXPORT VENTE 2022'!$G:$G,$A114,'EXPORT VENTE 2022'!$V:$V,AP$1)</f>
        <v>0</v>
      </c>
      <c r="AQ114" s="39">
        <f>SUMIFS('EXPORT VENTE 2022'!$L:$L,'EXPORT VENTE 2022'!$G:$G,$A114,'EXPORT VENTE 2022'!$V:$V,AQ$1)</f>
        <v>0</v>
      </c>
      <c r="AR114" s="39">
        <f>SUMIFS('EXPORT VENTE 2022'!$L:$L,'EXPORT VENTE 2022'!$G:$G,$A114,'EXPORT VENTE 2022'!$V:$V,AR$1)</f>
        <v>0</v>
      </c>
      <c r="AS114" s="39">
        <f>SUMIFS('EXPORT VENTE 2022'!$L:$L,'EXPORT VENTE 2022'!$G:$G,$A114,'EXPORT VENTE 2022'!$V:$V,AS$1)</f>
        <v>0</v>
      </c>
      <c r="AT114" s="39">
        <f>SUMIFS('EXPORT VENTE 2022'!$L:$L,'EXPORT VENTE 2022'!$G:$G,$A114,'EXPORT VENTE 2022'!$V:$V,AT$1)</f>
        <v>0</v>
      </c>
      <c r="AU114" s="39">
        <f>SUMIFS('EXPORT VENTE 2022'!$L:$L,'EXPORT VENTE 2022'!$G:$G,$A114,'EXPORT VENTE 2022'!$V:$V,AU$1)</f>
        <v>0</v>
      </c>
      <c r="AV114" s="39">
        <f>SUMIFS('EXPORT VENTE 2022'!$L:$L,'EXPORT VENTE 2022'!$G:$G,$A114,'EXPORT VENTE 2022'!$V:$V,AV$1)</f>
        <v>0</v>
      </c>
      <c r="AW114" s="39">
        <f>SUMIFS('EXPORT VENTE 2022'!$L:$L,'EXPORT VENTE 2022'!$G:$G,$A114,'EXPORT VENTE 2022'!$V:$V,AW$1)</f>
        <v>0</v>
      </c>
      <c r="AX114" s="39">
        <f>SUMIFS('EXPORT VENTE 2022'!$L:$L,'EXPORT VENTE 2022'!$G:$G,$A114,'EXPORT VENTE 2022'!$V:$V,AX$1)</f>
        <v>0</v>
      </c>
      <c r="AY114" s="39">
        <f>SUMIFS('EXPORT VENTE 2022'!$L:$L,'EXPORT VENTE 2022'!$G:$G,$A114,'EXPORT VENTE 2022'!$V:$V,AY$1)</f>
        <v>0</v>
      </c>
      <c r="AZ114" s="39">
        <f>SUMIFS('EXPORT VENTE 2022'!$L:$L,'EXPORT VENTE 2022'!$G:$G,$A114,'EXPORT VENTE 2022'!$V:$V,AZ$1)</f>
        <v>0</v>
      </c>
      <c r="BA114" s="39">
        <f>SUMIFS('EXPORT VENTE 2022'!$L:$L,'EXPORT VENTE 2022'!$G:$G,$A114,'EXPORT VENTE 2022'!$V:$V,BA$1)</f>
        <v>0</v>
      </c>
    </row>
    <row r="115" spans="1:53" x14ac:dyDescent="0.2">
      <c r="A115" s="232" t="s">
        <v>220</v>
      </c>
      <c r="B115" s="39">
        <f>SUMIFS('EXPORT VENTE 2022'!$L:$L,'EXPORT VENTE 2022'!$G:$G,$A115,'EXPORT VENTE 2022'!$V:$V,B$1)</f>
        <v>0</v>
      </c>
      <c r="C115" s="39">
        <f>SUMIFS('EXPORT VENTE 2022'!$L:$L,'EXPORT VENTE 2022'!$G:$G,$A115,'EXPORT VENTE 2022'!$V:$V,C$1)</f>
        <v>0</v>
      </c>
      <c r="D115" s="39">
        <f>SUMIFS('EXPORT VENTE 2022'!$L:$L,'EXPORT VENTE 2022'!$G:$G,$A115,'EXPORT VENTE 2022'!$V:$V,D$1)</f>
        <v>0</v>
      </c>
      <c r="E115" s="39">
        <f>SUMIFS('EXPORT VENTE 2022'!$L:$L,'EXPORT VENTE 2022'!$G:$G,$A115,'EXPORT VENTE 2022'!$V:$V,E$1)</f>
        <v>0</v>
      </c>
      <c r="F115" s="39">
        <f>SUMIFS('EXPORT VENTE 2022'!$L:$L,'EXPORT VENTE 2022'!$G:$G,$A115,'EXPORT VENTE 2022'!$V:$V,F$1)</f>
        <v>0</v>
      </c>
      <c r="G115" s="39">
        <f>SUMIFS('EXPORT VENTE 2022'!$L:$L,'EXPORT VENTE 2022'!$G:$G,$A115,'EXPORT VENTE 2022'!$V:$V,G$1)</f>
        <v>0</v>
      </c>
      <c r="H115" s="39">
        <f>SUMIFS('EXPORT VENTE 2022'!$L:$L,'EXPORT VENTE 2022'!$G:$G,$A115,'EXPORT VENTE 2022'!$V:$V,H$1)</f>
        <v>0</v>
      </c>
      <c r="I115" s="39">
        <f>SUMIFS('EXPORT VENTE 2022'!$L:$L,'EXPORT VENTE 2022'!$G:$G,$A115,'EXPORT VENTE 2022'!$V:$V,I$1)</f>
        <v>0</v>
      </c>
      <c r="J115" s="39">
        <f>SUMIFS('EXPORT VENTE 2022'!$L:$L,'EXPORT VENTE 2022'!$G:$G,$A115,'EXPORT VENTE 2022'!$V:$V,J$1)</f>
        <v>0</v>
      </c>
      <c r="K115" s="39">
        <f>SUMIFS('EXPORT VENTE 2022'!$L:$L,'EXPORT VENTE 2022'!$G:$G,$A115,'EXPORT VENTE 2022'!$V:$V,K$1)</f>
        <v>0</v>
      </c>
      <c r="L115" s="39">
        <f>SUMIFS('EXPORT VENTE 2022'!$L:$L,'EXPORT VENTE 2022'!$G:$G,$A115,'EXPORT VENTE 2022'!$V:$V,L$1)</f>
        <v>0</v>
      </c>
      <c r="M115" s="39">
        <f>SUMIFS('EXPORT VENTE 2022'!$L:$L,'EXPORT VENTE 2022'!$G:$G,$A115,'EXPORT VENTE 2022'!$V:$V,M$1)</f>
        <v>0</v>
      </c>
      <c r="N115" s="39">
        <f>SUMIFS('EXPORT VENTE 2022'!$L:$L,'EXPORT VENTE 2022'!$G:$G,$A115,'EXPORT VENTE 2022'!$V:$V,N$1)</f>
        <v>0</v>
      </c>
      <c r="O115" s="39">
        <f>SUMIFS('EXPORT VENTE 2022'!$L:$L,'EXPORT VENTE 2022'!$G:$G,$A115,'EXPORT VENTE 2022'!$V:$V,O$1)</f>
        <v>0</v>
      </c>
      <c r="P115" s="39">
        <f>SUMIFS('EXPORT VENTE 2022'!$L:$L,'EXPORT VENTE 2022'!$G:$G,$A115,'EXPORT VENTE 2022'!$V:$V,P$1)</f>
        <v>0</v>
      </c>
      <c r="Q115" s="39">
        <f>SUMIFS('EXPORT VENTE 2022'!$L:$L,'EXPORT VENTE 2022'!$G:$G,$A115,'EXPORT VENTE 2022'!$V:$V,Q$1)</f>
        <v>0</v>
      </c>
      <c r="R115" s="39">
        <f>SUMIFS('EXPORT VENTE 2022'!$L:$L,'EXPORT VENTE 2022'!$G:$G,$A115,'EXPORT VENTE 2022'!$V:$V,R$1)</f>
        <v>0</v>
      </c>
      <c r="S115" s="39">
        <f>SUMIFS('EXPORT VENTE 2022'!$L:$L,'EXPORT VENTE 2022'!$G:$G,$A115,'EXPORT VENTE 2022'!$V:$V,S$1)</f>
        <v>0</v>
      </c>
      <c r="T115" s="39">
        <f>SUMIFS('EXPORT VENTE 2022'!$L:$L,'EXPORT VENTE 2022'!$G:$G,$A115,'EXPORT VENTE 2022'!$V:$V,T$1)</f>
        <v>0</v>
      </c>
      <c r="U115" s="39">
        <f>SUMIFS('EXPORT VENTE 2022'!$L:$L,'EXPORT VENTE 2022'!$G:$G,$A115,'EXPORT VENTE 2022'!$V:$V,U$1)</f>
        <v>0</v>
      </c>
      <c r="V115" s="39">
        <f>SUMIFS('EXPORT VENTE 2022'!$L:$L,'EXPORT VENTE 2022'!$G:$G,$A115,'EXPORT VENTE 2022'!$V:$V,V$1)</f>
        <v>0</v>
      </c>
      <c r="W115" s="39">
        <f>SUMIFS('EXPORT VENTE 2022'!$L:$L,'EXPORT VENTE 2022'!$G:$G,$A115,'EXPORT VENTE 2022'!$V:$V,W$1)</f>
        <v>0</v>
      </c>
      <c r="X115" s="39">
        <f>SUMIFS('EXPORT VENTE 2022'!$L:$L,'EXPORT VENTE 2022'!$G:$G,$A115,'EXPORT VENTE 2022'!$V:$V,X$1)</f>
        <v>0</v>
      </c>
      <c r="Y115" s="39">
        <f>SUMIFS('EXPORT VENTE 2022'!$L:$L,'EXPORT VENTE 2022'!$G:$G,$A115,'EXPORT VENTE 2022'!$V:$V,Y$1)</f>
        <v>0</v>
      </c>
      <c r="Z115" s="39">
        <f>SUMIFS('EXPORT VENTE 2022'!$L:$L,'EXPORT VENTE 2022'!$G:$G,$A115,'EXPORT VENTE 2022'!$V:$V,Z$1)</f>
        <v>0</v>
      </c>
      <c r="AA115" s="39">
        <f>SUMIFS('EXPORT VENTE 2022'!$L:$L,'EXPORT VENTE 2022'!$G:$G,$A115,'EXPORT VENTE 2022'!$V:$V,AA$1)</f>
        <v>0</v>
      </c>
      <c r="AB115" s="39">
        <f>SUMIFS('EXPORT VENTE 2022'!$L:$L,'EXPORT VENTE 2022'!$G:$G,$A115,'EXPORT VENTE 2022'!$V:$V,AB$1)</f>
        <v>0</v>
      </c>
      <c r="AC115" s="39">
        <f>SUMIFS('EXPORT VENTE 2022'!$L:$L,'EXPORT VENTE 2022'!$G:$G,$A115,'EXPORT VENTE 2022'!$V:$V,AC$1)</f>
        <v>0</v>
      </c>
      <c r="AD115" s="39">
        <f>SUMIFS('EXPORT VENTE 2022'!$L:$L,'EXPORT VENTE 2022'!$G:$G,$A115,'EXPORT VENTE 2022'!$V:$V,AD$1)</f>
        <v>0</v>
      </c>
      <c r="AE115" s="39">
        <f>SUMIFS('EXPORT VENTE 2022'!$L:$L,'EXPORT VENTE 2022'!$G:$G,$A115,'EXPORT VENTE 2022'!$V:$V,AE$1)</f>
        <v>0</v>
      </c>
      <c r="AF115" s="39">
        <f>SUMIFS('EXPORT VENTE 2022'!$L:$L,'EXPORT VENTE 2022'!$G:$G,$A115,'EXPORT VENTE 2022'!$V:$V,AF$1)</f>
        <v>0</v>
      </c>
      <c r="AG115" s="39">
        <f>SUMIFS('EXPORT VENTE 2022'!$L:$L,'EXPORT VENTE 2022'!$G:$G,$A115,'EXPORT VENTE 2022'!$V:$V,AG$1)</f>
        <v>0</v>
      </c>
      <c r="AH115" s="39">
        <f>SUMIFS('EXPORT VENTE 2022'!$L:$L,'EXPORT VENTE 2022'!$G:$G,$A115,'EXPORT VENTE 2022'!$V:$V,AH$1)</f>
        <v>0</v>
      </c>
      <c r="AI115" s="39">
        <f>SUMIFS('EXPORT VENTE 2022'!$L:$L,'EXPORT VENTE 2022'!$G:$G,$A115,'EXPORT VENTE 2022'!$V:$V,AI$1)</f>
        <v>0</v>
      </c>
      <c r="AJ115" s="39">
        <f>SUMIFS('EXPORT VENTE 2022'!$L:$L,'EXPORT VENTE 2022'!$G:$G,$A115,'EXPORT VENTE 2022'!$V:$V,AJ$1)</f>
        <v>0</v>
      </c>
      <c r="AK115" s="39">
        <f>SUMIFS('EXPORT VENTE 2022'!$L:$L,'EXPORT VENTE 2022'!$G:$G,$A115,'EXPORT VENTE 2022'!$V:$V,AK$1)</f>
        <v>0</v>
      </c>
      <c r="AL115" s="39">
        <f>SUMIFS('EXPORT VENTE 2022'!$L:$L,'EXPORT VENTE 2022'!$G:$G,$A115,'EXPORT VENTE 2022'!$V:$V,AL$1)</f>
        <v>0</v>
      </c>
      <c r="AM115" s="39">
        <f>SUMIFS('EXPORT VENTE 2022'!$L:$L,'EXPORT VENTE 2022'!$G:$G,$A115,'EXPORT VENTE 2022'!$V:$V,AM$1)</f>
        <v>0</v>
      </c>
      <c r="AN115" s="39">
        <f>SUMIFS('EXPORT VENTE 2022'!$L:$L,'EXPORT VENTE 2022'!$G:$G,$A115,'EXPORT VENTE 2022'!$V:$V,AN$1)</f>
        <v>0</v>
      </c>
      <c r="AO115" s="39">
        <f>SUMIFS('EXPORT VENTE 2022'!$L:$L,'EXPORT VENTE 2022'!$G:$G,$A115,'EXPORT VENTE 2022'!$V:$V,AO$1)</f>
        <v>0</v>
      </c>
      <c r="AP115" s="39">
        <f>SUMIFS('EXPORT VENTE 2022'!$L:$L,'EXPORT VENTE 2022'!$G:$G,$A115,'EXPORT VENTE 2022'!$V:$V,AP$1)</f>
        <v>0</v>
      </c>
      <c r="AQ115" s="39">
        <f>SUMIFS('EXPORT VENTE 2022'!$L:$L,'EXPORT VENTE 2022'!$G:$G,$A115,'EXPORT VENTE 2022'!$V:$V,AQ$1)</f>
        <v>0</v>
      </c>
      <c r="AR115" s="39">
        <f>SUMIFS('EXPORT VENTE 2022'!$L:$L,'EXPORT VENTE 2022'!$G:$G,$A115,'EXPORT VENTE 2022'!$V:$V,AR$1)</f>
        <v>0</v>
      </c>
      <c r="AS115" s="39">
        <f>SUMIFS('EXPORT VENTE 2022'!$L:$L,'EXPORT VENTE 2022'!$G:$G,$A115,'EXPORT VENTE 2022'!$V:$V,AS$1)</f>
        <v>0</v>
      </c>
      <c r="AT115" s="39">
        <f>SUMIFS('EXPORT VENTE 2022'!$L:$L,'EXPORT VENTE 2022'!$G:$G,$A115,'EXPORT VENTE 2022'!$V:$V,AT$1)</f>
        <v>0</v>
      </c>
      <c r="AU115" s="39">
        <f>SUMIFS('EXPORT VENTE 2022'!$L:$L,'EXPORT VENTE 2022'!$G:$G,$A115,'EXPORT VENTE 2022'!$V:$V,AU$1)</f>
        <v>0</v>
      </c>
      <c r="AV115" s="39">
        <f>SUMIFS('EXPORT VENTE 2022'!$L:$L,'EXPORT VENTE 2022'!$G:$G,$A115,'EXPORT VENTE 2022'!$V:$V,AV$1)</f>
        <v>0</v>
      </c>
      <c r="AW115" s="39">
        <f>SUMIFS('EXPORT VENTE 2022'!$L:$L,'EXPORT VENTE 2022'!$G:$G,$A115,'EXPORT VENTE 2022'!$V:$V,AW$1)</f>
        <v>0</v>
      </c>
      <c r="AX115" s="39">
        <f>SUMIFS('EXPORT VENTE 2022'!$L:$L,'EXPORT VENTE 2022'!$G:$G,$A115,'EXPORT VENTE 2022'!$V:$V,AX$1)</f>
        <v>0</v>
      </c>
      <c r="AY115" s="39">
        <f>SUMIFS('EXPORT VENTE 2022'!$L:$L,'EXPORT VENTE 2022'!$G:$G,$A115,'EXPORT VENTE 2022'!$V:$V,AY$1)</f>
        <v>0</v>
      </c>
      <c r="AZ115" s="39">
        <f>SUMIFS('EXPORT VENTE 2022'!$L:$L,'EXPORT VENTE 2022'!$G:$G,$A115,'EXPORT VENTE 2022'!$V:$V,AZ$1)</f>
        <v>0</v>
      </c>
      <c r="BA115" s="39">
        <f>SUMIFS('EXPORT VENTE 2022'!$L:$L,'EXPORT VENTE 2022'!$G:$G,$A115,'EXPORT VENTE 2022'!$V:$V,BA$1)</f>
        <v>0</v>
      </c>
    </row>
    <row r="116" spans="1:53" x14ac:dyDescent="0.2">
      <c r="A116" s="232" t="s">
        <v>236</v>
      </c>
      <c r="B116" s="39">
        <f>SUMIFS('EXPORT VENTE 2022'!$L:$L,'EXPORT VENTE 2022'!$G:$G,$A116,'EXPORT VENTE 2022'!$V:$V,B$1)</f>
        <v>0</v>
      </c>
      <c r="C116" s="39">
        <f>SUMIFS('EXPORT VENTE 2022'!$L:$L,'EXPORT VENTE 2022'!$G:$G,$A116,'EXPORT VENTE 2022'!$V:$V,C$1)</f>
        <v>0</v>
      </c>
      <c r="D116" s="39">
        <f>SUMIFS('EXPORT VENTE 2022'!$L:$L,'EXPORT VENTE 2022'!$G:$G,$A116,'EXPORT VENTE 2022'!$V:$V,D$1)</f>
        <v>0</v>
      </c>
      <c r="E116" s="39">
        <f>SUMIFS('EXPORT VENTE 2022'!$L:$L,'EXPORT VENTE 2022'!$G:$G,$A116,'EXPORT VENTE 2022'!$V:$V,E$1)</f>
        <v>0</v>
      </c>
      <c r="F116" s="39">
        <f>SUMIFS('EXPORT VENTE 2022'!$L:$L,'EXPORT VENTE 2022'!$G:$G,$A116,'EXPORT VENTE 2022'!$V:$V,F$1)</f>
        <v>0</v>
      </c>
      <c r="G116" s="39">
        <f>SUMIFS('EXPORT VENTE 2022'!$L:$L,'EXPORT VENTE 2022'!$G:$G,$A116,'EXPORT VENTE 2022'!$V:$V,G$1)</f>
        <v>0</v>
      </c>
      <c r="H116" s="39">
        <f>SUMIFS('EXPORT VENTE 2022'!$L:$L,'EXPORT VENTE 2022'!$G:$G,$A116,'EXPORT VENTE 2022'!$V:$V,H$1)</f>
        <v>0</v>
      </c>
      <c r="I116" s="39">
        <f>SUMIFS('EXPORT VENTE 2022'!$L:$L,'EXPORT VENTE 2022'!$G:$G,$A116,'EXPORT VENTE 2022'!$V:$V,I$1)</f>
        <v>0</v>
      </c>
      <c r="J116" s="39">
        <f>SUMIFS('EXPORT VENTE 2022'!$L:$L,'EXPORT VENTE 2022'!$G:$G,$A116,'EXPORT VENTE 2022'!$V:$V,J$1)</f>
        <v>0</v>
      </c>
      <c r="K116" s="39">
        <f>SUMIFS('EXPORT VENTE 2022'!$L:$L,'EXPORT VENTE 2022'!$G:$G,$A116,'EXPORT VENTE 2022'!$V:$V,K$1)</f>
        <v>0</v>
      </c>
      <c r="L116" s="39">
        <f>SUMIFS('EXPORT VENTE 2022'!$L:$L,'EXPORT VENTE 2022'!$G:$G,$A116,'EXPORT VENTE 2022'!$V:$V,L$1)</f>
        <v>0</v>
      </c>
      <c r="M116" s="39">
        <f>SUMIFS('EXPORT VENTE 2022'!$L:$L,'EXPORT VENTE 2022'!$G:$G,$A116,'EXPORT VENTE 2022'!$V:$V,M$1)</f>
        <v>0</v>
      </c>
      <c r="N116" s="39">
        <f>SUMIFS('EXPORT VENTE 2022'!$L:$L,'EXPORT VENTE 2022'!$G:$G,$A116,'EXPORT VENTE 2022'!$V:$V,N$1)</f>
        <v>0</v>
      </c>
      <c r="O116" s="39">
        <f>SUMIFS('EXPORT VENTE 2022'!$L:$L,'EXPORT VENTE 2022'!$G:$G,$A116,'EXPORT VENTE 2022'!$V:$V,O$1)</f>
        <v>0</v>
      </c>
      <c r="P116" s="39">
        <f>SUMIFS('EXPORT VENTE 2022'!$L:$L,'EXPORT VENTE 2022'!$G:$G,$A116,'EXPORT VENTE 2022'!$V:$V,P$1)</f>
        <v>0</v>
      </c>
      <c r="Q116" s="39">
        <f>SUMIFS('EXPORT VENTE 2022'!$L:$L,'EXPORT VENTE 2022'!$G:$G,$A116,'EXPORT VENTE 2022'!$V:$V,Q$1)</f>
        <v>0</v>
      </c>
      <c r="R116" s="39">
        <f>SUMIFS('EXPORT VENTE 2022'!$L:$L,'EXPORT VENTE 2022'!$G:$G,$A116,'EXPORT VENTE 2022'!$V:$V,R$1)</f>
        <v>0</v>
      </c>
      <c r="S116" s="39">
        <f>SUMIFS('EXPORT VENTE 2022'!$L:$L,'EXPORT VENTE 2022'!$G:$G,$A116,'EXPORT VENTE 2022'!$V:$V,S$1)</f>
        <v>0</v>
      </c>
      <c r="T116" s="39">
        <f>SUMIFS('EXPORT VENTE 2022'!$L:$L,'EXPORT VENTE 2022'!$G:$G,$A116,'EXPORT VENTE 2022'!$V:$V,T$1)</f>
        <v>0</v>
      </c>
      <c r="U116" s="39">
        <f>SUMIFS('EXPORT VENTE 2022'!$L:$L,'EXPORT VENTE 2022'!$G:$G,$A116,'EXPORT VENTE 2022'!$V:$V,U$1)</f>
        <v>0</v>
      </c>
      <c r="V116" s="39">
        <f>SUMIFS('EXPORT VENTE 2022'!$L:$L,'EXPORT VENTE 2022'!$G:$G,$A116,'EXPORT VENTE 2022'!$V:$V,V$1)</f>
        <v>0</v>
      </c>
      <c r="W116" s="39">
        <f>SUMIFS('EXPORT VENTE 2022'!$L:$L,'EXPORT VENTE 2022'!$G:$G,$A116,'EXPORT VENTE 2022'!$V:$V,W$1)</f>
        <v>0</v>
      </c>
      <c r="X116" s="39">
        <f>SUMIFS('EXPORT VENTE 2022'!$L:$L,'EXPORT VENTE 2022'!$G:$G,$A116,'EXPORT VENTE 2022'!$V:$V,X$1)</f>
        <v>0</v>
      </c>
      <c r="Y116" s="39">
        <f>SUMIFS('EXPORT VENTE 2022'!$L:$L,'EXPORT VENTE 2022'!$G:$G,$A116,'EXPORT VENTE 2022'!$V:$V,Y$1)</f>
        <v>0</v>
      </c>
      <c r="Z116" s="39">
        <f>SUMIFS('EXPORT VENTE 2022'!$L:$L,'EXPORT VENTE 2022'!$G:$G,$A116,'EXPORT VENTE 2022'!$V:$V,Z$1)</f>
        <v>0</v>
      </c>
      <c r="AA116" s="39">
        <f>SUMIFS('EXPORT VENTE 2022'!$L:$L,'EXPORT VENTE 2022'!$G:$G,$A116,'EXPORT VENTE 2022'!$V:$V,AA$1)</f>
        <v>0</v>
      </c>
      <c r="AB116" s="39">
        <f>SUMIFS('EXPORT VENTE 2022'!$L:$L,'EXPORT VENTE 2022'!$G:$G,$A116,'EXPORT VENTE 2022'!$V:$V,AB$1)</f>
        <v>0</v>
      </c>
      <c r="AC116" s="39">
        <f>SUMIFS('EXPORT VENTE 2022'!$L:$L,'EXPORT VENTE 2022'!$G:$G,$A116,'EXPORT VENTE 2022'!$V:$V,AC$1)</f>
        <v>0</v>
      </c>
      <c r="AD116" s="39">
        <f>SUMIFS('EXPORT VENTE 2022'!$L:$L,'EXPORT VENTE 2022'!$G:$G,$A116,'EXPORT VENTE 2022'!$V:$V,AD$1)</f>
        <v>0</v>
      </c>
      <c r="AE116" s="39">
        <f>SUMIFS('EXPORT VENTE 2022'!$L:$L,'EXPORT VENTE 2022'!$G:$G,$A116,'EXPORT VENTE 2022'!$V:$V,AE$1)</f>
        <v>0</v>
      </c>
      <c r="AF116" s="39">
        <f>SUMIFS('EXPORT VENTE 2022'!$L:$L,'EXPORT VENTE 2022'!$G:$G,$A116,'EXPORT VENTE 2022'!$V:$V,AF$1)</f>
        <v>0</v>
      </c>
      <c r="AG116" s="39">
        <f>SUMIFS('EXPORT VENTE 2022'!$L:$L,'EXPORT VENTE 2022'!$G:$G,$A116,'EXPORT VENTE 2022'!$V:$V,AG$1)</f>
        <v>0</v>
      </c>
      <c r="AH116" s="39">
        <f>SUMIFS('EXPORT VENTE 2022'!$L:$L,'EXPORT VENTE 2022'!$G:$G,$A116,'EXPORT VENTE 2022'!$V:$V,AH$1)</f>
        <v>0</v>
      </c>
      <c r="AI116" s="39">
        <f>SUMIFS('EXPORT VENTE 2022'!$L:$L,'EXPORT VENTE 2022'!$G:$G,$A116,'EXPORT VENTE 2022'!$V:$V,AI$1)</f>
        <v>0</v>
      </c>
      <c r="AJ116" s="39">
        <f>SUMIFS('EXPORT VENTE 2022'!$L:$L,'EXPORT VENTE 2022'!$G:$G,$A116,'EXPORT VENTE 2022'!$V:$V,AJ$1)</f>
        <v>0</v>
      </c>
      <c r="AK116" s="39">
        <f>SUMIFS('EXPORT VENTE 2022'!$L:$L,'EXPORT VENTE 2022'!$G:$G,$A116,'EXPORT VENTE 2022'!$V:$V,AK$1)</f>
        <v>0</v>
      </c>
      <c r="AL116" s="39">
        <f>SUMIFS('EXPORT VENTE 2022'!$L:$L,'EXPORT VENTE 2022'!$G:$G,$A116,'EXPORT VENTE 2022'!$V:$V,AL$1)</f>
        <v>0</v>
      </c>
      <c r="AM116" s="39">
        <f>SUMIFS('EXPORT VENTE 2022'!$L:$L,'EXPORT VENTE 2022'!$G:$G,$A116,'EXPORT VENTE 2022'!$V:$V,AM$1)</f>
        <v>0</v>
      </c>
      <c r="AN116" s="39">
        <f>SUMIFS('EXPORT VENTE 2022'!$L:$L,'EXPORT VENTE 2022'!$G:$G,$A116,'EXPORT VENTE 2022'!$V:$V,AN$1)</f>
        <v>0</v>
      </c>
      <c r="AO116" s="39">
        <f>SUMIFS('EXPORT VENTE 2022'!$L:$L,'EXPORT VENTE 2022'!$G:$G,$A116,'EXPORT VENTE 2022'!$V:$V,AO$1)</f>
        <v>0</v>
      </c>
      <c r="AP116" s="39">
        <f>SUMIFS('EXPORT VENTE 2022'!$L:$L,'EXPORT VENTE 2022'!$G:$G,$A116,'EXPORT VENTE 2022'!$V:$V,AP$1)</f>
        <v>0</v>
      </c>
      <c r="AQ116" s="39">
        <f>SUMIFS('EXPORT VENTE 2022'!$L:$L,'EXPORT VENTE 2022'!$G:$G,$A116,'EXPORT VENTE 2022'!$V:$V,AQ$1)</f>
        <v>0</v>
      </c>
      <c r="AR116" s="39">
        <f>SUMIFS('EXPORT VENTE 2022'!$L:$L,'EXPORT VENTE 2022'!$G:$G,$A116,'EXPORT VENTE 2022'!$V:$V,AR$1)</f>
        <v>0</v>
      </c>
      <c r="AS116" s="39">
        <f>SUMIFS('EXPORT VENTE 2022'!$L:$L,'EXPORT VENTE 2022'!$G:$G,$A116,'EXPORT VENTE 2022'!$V:$V,AS$1)</f>
        <v>0</v>
      </c>
      <c r="AT116" s="39">
        <f>SUMIFS('EXPORT VENTE 2022'!$L:$L,'EXPORT VENTE 2022'!$G:$G,$A116,'EXPORT VENTE 2022'!$V:$V,AT$1)</f>
        <v>0</v>
      </c>
      <c r="AU116" s="39">
        <f>SUMIFS('EXPORT VENTE 2022'!$L:$L,'EXPORT VENTE 2022'!$G:$G,$A116,'EXPORT VENTE 2022'!$V:$V,AU$1)</f>
        <v>0</v>
      </c>
      <c r="AV116" s="39">
        <f>SUMIFS('EXPORT VENTE 2022'!$L:$L,'EXPORT VENTE 2022'!$G:$G,$A116,'EXPORT VENTE 2022'!$V:$V,AV$1)</f>
        <v>0</v>
      </c>
      <c r="AW116" s="39">
        <f>SUMIFS('EXPORT VENTE 2022'!$L:$L,'EXPORT VENTE 2022'!$G:$G,$A116,'EXPORT VENTE 2022'!$V:$V,AW$1)</f>
        <v>0</v>
      </c>
      <c r="AX116" s="39">
        <f>SUMIFS('EXPORT VENTE 2022'!$L:$L,'EXPORT VENTE 2022'!$G:$G,$A116,'EXPORT VENTE 2022'!$V:$V,AX$1)</f>
        <v>0</v>
      </c>
      <c r="AY116" s="39">
        <f>SUMIFS('EXPORT VENTE 2022'!$L:$L,'EXPORT VENTE 2022'!$G:$G,$A116,'EXPORT VENTE 2022'!$V:$V,AY$1)</f>
        <v>0</v>
      </c>
      <c r="AZ116" s="39">
        <f>SUMIFS('EXPORT VENTE 2022'!$L:$L,'EXPORT VENTE 2022'!$G:$G,$A116,'EXPORT VENTE 2022'!$V:$V,AZ$1)</f>
        <v>0</v>
      </c>
      <c r="BA116" s="39">
        <f>SUMIFS('EXPORT VENTE 2022'!$L:$L,'EXPORT VENTE 2022'!$G:$G,$A116,'EXPORT VENTE 2022'!$V:$V,BA$1)</f>
        <v>0</v>
      </c>
    </row>
    <row r="117" spans="1:53" x14ac:dyDescent="0.2">
      <c r="A117" s="232" t="s">
        <v>223</v>
      </c>
      <c r="B117" s="39">
        <f>SUMIFS('EXPORT VENTE 2022'!$L:$L,'EXPORT VENTE 2022'!$G:$G,$A117,'EXPORT VENTE 2022'!$V:$V,B$1)</f>
        <v>0</v>
      </c>
      <c r="C117" s="39">
        <f>SUMIFS('EXPORT VENTE 2022'!$L:$L,'EXPORT VENTE 2022'!$G:$G,$A117,'EXPORT VENTE 2022'!$V:$V,C$1)</f>
        <v>0</v>
      </c>
      <c r="D117" s="39">
        <f>SUMIFS('EXPORT VENTE 2022'!$L:$L,'EXPORT VENTE 2022'!$G:$G,$A117,'EXPORT VENTE 2022'!$V:$V,D$1)</f>
        <v>0</v>
      </c>
      <c r="E117" s="39">
        <f>SUMIFS('EXPORT VENTE 2022'!$L:$L,'EXPORT VENTE 2022'!$G:$G,$A117,'EXPORT VENTE 2022'!$V:$V,E$1)</f>
        <v>0</v>
      </c>
      <c r="F117" s="39">
        <f>SUMIFS('EXPORT VENTE 2022'!$L:$L,'EXPORT VENTE 2022'!$G:$G,$A117,'EXPORT VENTE 2022'!$V:$V,F$1)</f>
        <v>0</v>
      </c>
      <c r="G117" s="39">
        <f>SUMIFS('EXPORT VENTE 2022'!$L:$L,'EXPORT VENTE 2022'!$G:$G,$A117,'EXPORT VENTE 2022'!$V:$V,G$1)</f>
        <v>0</v>
      </c>
      <c r="H117" s="39">
        <f>SUMIFS('EXPORT VENTE 2022'!$L:$L,'EXPORT VENTE 2022'!$G:$G,$A117,'EXPORT VENTE 2022'!$V:$V,H$1)</f>
        <v>0</v>
      </c>
      <c r="I117" s="39">
        <f>SUMIFS('EXPORT VENTE 2022'!$L:$L,'EXPORT VENTE 2022'!$G:$G,$A117,'EXPORT VENTE 2022'!$V:$V,I$1)</f>
        <v>0</v>
      </c>
      <c r="J117" s="39">
        <f>SUMIFS('EXPORT VENTE 2022'!$L:$L,'EXPORT VENTE 2022'!$G:$G,$A117,'EXPORT VENTE 2022'!$V:$V,J$1)</f>
        <v>0</v>
      </c>
      <c r="K117" s="39">
        <f>SUMIFS('EXPORT VENTE 2022'!$L:$L,'EXPORT VENTE 2022'!$G:$G,$A117,'EXPORT VENTE 2022'!$V:$V,K$1)</f>
        <v>0</v>
      </c>
      <c r="L117" s="39">
        <f>SUMIFS('EXPORT VENTE 2022'!$L:$L,'EXPORT VENTE 2022'!$G:$G,$A117,'EXPORT VENTE 2022'!$V:$V,L$1)</f>
        <v>0</v>
      </c>
      <c r="M117" s="39">
        <f>SUMIFS('EXPORT VENTE 2022'!$L:$L,'EXPORT VENTE 2022'!$G:$G,$A117,'EXPORT VENTE 2022'!$V:$V,M$1)</f>
        <v>0</v>
      </c>
      <c r="N117" s="39">
        <f>SUMIFS('EXPORT VENTE 2022'!$L:$L,'EXPORT VENTE 2022'!$G:$G,$A117,'EXPORT VENTE 2022'!$V:$V,N$1)</f>
        <v>0</v>
      </c>
      <c r="O117" s="39">
        <f>SUMIFS('EXPORT VENTE 2022'!$L:$L,'EXPORT VENTE 2022'!$G:$G,$A117,'EXPORT VENTE 2022'!$V:$V,O$1)</f>
        <v>0</v>
      </c>
      <c r="P117" s="39">
        <f>SUMIFS('EXPORT VENTE 2022'!$L:$L,'EXPORT VENTE 2022'!$G:$G,$A117,'EXPORT VENTE 2022'!$V:$V,P$1)</f>
        <v>0</v>
      </c>
      <c r="Q117" s="39">
        <f>SUMIFS('EXPORT VENTE 2022'!$L:$L,'EXPORT VENTE 2022'!$G:$G,$A117,'EXPORT VENTE 2022'!$V:$V,Q$1)</f>
        <v>0</v>
      </c>
      <c r="R117" s="39">
        <f>SUMIFS('EXPORT VENTE 2022'!$L:$L,'EXPORT VENTE 2022'!$G:$G,$A117,'EXPORT VENTE 2022'!$V:$V,R$1)</f>
        <v>0</v>
      </c>
      <c r="S117" s="39">
        <f>SUMIFS('EXPORT VENTE 2022'!$L:$L,'EXPORT VENTE 2022'!$G:$G,$A117,'EXPORT VENTE 2022'!$V:$V,S$1)</f>
        <v>0</v>
      </c>
      <c r="T117" s="39">
        <f>SUMIFS('EXPORT VENTE 2022'!$L:$L,'EXPORT VENTE 2022'!$G:$G,$A117,'EXPORT VENTE 2022'!$V:$V,T$1)</f>
        <v>0</v>
      </c>
      <c r="U117" s="39">
        <f>SUMIFS('EXPORT VENTE 2022'!$L:$L,'EXPORT VENTE 2022'!$G:$G,$A117,'EXPORT VENTE 2022'!$V:$V,U$1)</f>
        <v>0</v>
      </c>
      <c r="V117" s="39">
        <f>SUMIFS('EXPORT VENTE 2022'!$L:$L,'EXPORT VENTE 2022'!$G:$G,$A117,'EXPORT VENTE 2022'!$V:$V,V$1)</f>
        <v>0</v>
      </c>
      <c r="W117" s="39">
        <f>SUMIFS('EXPORT VENTE 2022'!$L:$L,'EXPORT VENTE 2022'!$G:$G,$A117,'EXPORT VENTE 2022'!$V:$V,W$1)</f>
        <v>0</v>
      </c>
      <c r="X117" s="39">
        <f>SUMIFS('EXPORT VENTE 2022'!$L:$L,'EXPORT VENTE 2022'!$G:$G,$A117,'EXPORT VENTE 2022'!$V:$V,X$1)</f>
        <v>0</v>
      </c>
      <c r="Y117" s="39">
        <f>SUMIFS('EXPORT VENTE 2022'!$L:$L,'EXPORT VENTE 2022'!$G:$G,$A117,'EXPORT VENTE 2022'!$V:$V,Y$1)</f>
        <v>0</v>
      </c>
      <c r="Z117" s="39">
        <f>SUMIFS('EXPORT VENTE 2022'!$L:$L,'EXPORT VENTE 2022'!$G:$G,$A117,'EXPORT VENTE 2022'!$V:$V,Z$1)</f>
        <v>0</v>
      </c>
      <c r="AA117" s="39">
        <f>SUMIFS('EXPORT VENTE 2022'!$L:$L,'EXPORT VENTE 2022'!$G:$G,$A117,'EXPORT VENTE 2022'!$V:$V,AA$1)</f>
        <v>0</v>
      </c>
      <c r="AB117" s="39">
        <f>SUMIFS('EXPORT VENTE 2022'!$L:$L,'EXPORT VENTE 2022'!$G:$G,$A117,'EXPORT VENTE 2022'!$V:$V,AB$1)</f>
        <v>0</v>
      </c>
      <c r="AC117" s="39">
        <f>SUMIFS('EXPORT VENTE 2022'!$L:$L,'EXPORT VENTE 2022'!$G:$G,$A117,'EXPORT VENTE 2022'!$V:$V,AC$1)</f>
        <v>0</v>
      </c>
      <c r="AD117" s="39">
        <f>SUMIFS('EXPORT VENTE 2022'!$L:$L,'EXPORT VENTE 2022'!$G:$G,$A117,'EXPORT VENTE 2022'!$V:$V,AD$1)</f>
        <v>0</v>
      </c>
      <c r="AE117" s="39">
        <f>SUMIFS('EXPORT VENTE 2022'!$L:$L,'EXPORT VENTE 2022'!$G:$G,$A117,'EXPORT VENTE 2022'!$V:$V,AE$1)</f>
        <v>0</v>
      </c>
      <c r="AF117" s="39">
        <f>SUMIFS('EXPORT VENTE 2022'!$L:$L,'EXPORT VENTE 2022'!$G:$G,$A117,'EXPORT VENTE 2022'!$V:$V,AF$1)</f>
        <v>0</v>
      </c>
      <c r="AG117" s="39">
        <f>SUMIFS('EXPORT VENTE 2022'!$L:$L,'EXPORT VENTE 2022'!$G:$G,$A117,'EXPORT VENTE 2022'!$V:$V,AG$1)</f>
        <v>0</v>
      </c>
      <c r="AH117" s="39">
        <f>SUMIFS('EXPORT VENTE 2022'!$L:$L,'EXPORT VENTE 2022'!$G:$G,$A117,'EXPORT VENTE 2022'!$V:$V,AH$1)</f>
        <v>0</v>
      </c>
      <c r="AI117" s="39">
        <f>SUMIFS('EXPORT VENTE 2022'!$L:$L,'EXPORT VENTE 2022'!$G:$G,$A117,'EXPORT VENTE 2022'!$V:$V,AI$1)</f>
        <v>0</v>
      </c>
      <c r="AJ117" s="39">
        <f>SUMIFS('EXPORT VENTE 2022'!$L:$L,'EXPORT VENTE 2022'!$G:$G,$A117,'EXPORT VENTE 2022'!$V:$V,AJ$1)</f>
        <v>0</v>
      </c>
      <c r="AK117" s="39">
        <f>SUMIFS('EXPORT VENTE 2022'!$L:$L,'EXPORT VENTE 2022'!$G:$G,$A117,'EXPORT VENTE 2022'!$V:$V,AK$1)</f>
        <v>0</v>
      </c>
      <c r="AL117" s="39">
        <f>SUMIFS('EXPORT VENTE 2022'!$L:$L,'EXPORT VENTE 2022'!$G:$G,$A117,'EXPORT VENTE 2022'!$V:$V,AL$1)</f>
        <v>0</v>
      </c>
      <c r="AM117" s="39">
        <f>SUMIFS('EXPORT VENTE 2022'!$L:$L,'EXPORT VENTE 2022'!$G:$G,$A117,'EXPORT VENTE 2022'!$V:$V,AM$1)</f>
        <v>0</v>
      </c>
      <c r="AN117" s="39">
        <f>SUMIFS('EXPORT VENTE 2022'!$L:$L,'EXPORT VENTE 2022'!$G:$G,$A117,'EXPORT VENTE 2022'!$V:$V,AN$1)</f>
        <v>0</v>
      </c>
      <c r="AO117" s="39">
        <f>SUMIFS('EXPORT VENTE 2022'!$L:$L,'EXPORT VENTE 2022'!$G:$G,$A117,'EXPORT VENTE 2022'!$V:$V,AO$1)</f>
        <v>0</v>
      </c>
      <c r="AP117" s="39">
        <f>SUMIFS('EXPORT VENTE 2022'!$L:$L,'EXPORT VENTE 2022'!$G:$G,$A117,'EXPORT VENTE 2022'!$V:$V,AP$1)</f>
        <v>0</v>
      </c>
      <c r="AQ117" s="39">
        <f>SUMIFS('EXPORT VENTE 2022'!$L:$L,'EXPORT VENTE 2022'!$G:$G,$A117,'EXPORT VENTE 2022'!$V:$V,AQ$1)</f>
        <v>0</v>
      </c>
      <c r="AR117" s="39">
        <f>SUMIFS('EXPORT VENTE 2022'!$L:$L,'EXPORT VENTE 2022'!$G:$G,$A117,'EXPORT VENTE 2022'!$V:$V,AR$1)</f>
        <v>0</v>
      </c>
      <c r="AS117" s="39">
        <f>SUMIFS('EXPORT VENTE 2022'!$L:$L,'EXPORT VENTE 2022'!$G:$G,$A117,'EXPORT VENTE 2022'!$V:$V,AS$1)</f>
        <v>0</v>
      </c>
      <c r="AT117" s="39">
        <f>SUMIFS('EXPORT VENTE 2022'!$L:$L,'EXPORT VENTE 2022'!$G:$G,$A117,'EXPORT VENTE 2022'!$V:$V,AT$1)</f>
        <v>0</v>
      </c>
      <c r="AU117" s="39">
        <f>SUMIFS('EXPORT VENTE 2022'!$L:$L,'EXPORT VENTE 2022'!$G:$G,$A117,'EXPORT VENTE 2022'!$V:$V,AU$1)</f>
        <v>0</v>
      </c>
      <c r="AV117" s="39">
        <f>SUMIFS('EXPORT VENTE 2022'!$L:$L,'EXPORT VENTE 2022'!$G:$G,$A117,'EXPORT VENTE 2022'!$V:$V,AV$1)</f>
        <v>0</v>
      </c>
      <c r="AW117" s="39">
        <f>SUMIFS('EXPORT VENTE 2022'!$L:$L,'EXPORT VENTE 2022'!$G:$G,$A117,'EXPORT VENTE 2022'!$V:$V,AW$1)</f>
        <v>0</v>
      </c>
      <c r="AX117" s="39">
        <f>SUMIFS('EXPORT VENTE 2022'!$L:$L,'EXPORT VENTE 2022'!$G:$G,$A117,'EXPORT VENTE 2022'!$V:$V,AX$1)</f>
        <v>0</v>
      </c>
      <c r="AY117" s="39">
        <f>SUMIFS('EXPORT VENTE 2022'!$L:$L,'EXPORT VENTE 2022'!$G:$G,$A117,'EXPORT VENTE 2022'!$V:$V,AY$1)</f>
        <v>0</v>
      </c>
      <c r="AZ117" s="39">
        <f>SUMIFS('EXPORT VENTE 2022'!$L:$L,'EXPORT VENTE 2022'!$G:$G,$A117,'EXPORT VENTE 2022'!$V:$V,AZ$1)</f>
        <v>0</v>
      </c>
      <c r="BA117" s="39">
        <f>SUMIFS('EXPORT VENTE 2022'!$L:$L,'EXPORT VENTE 2022'!$G:$G,$A117,'EXPORT VENTE 2022'!$V:$V,BA$1)</f>
        <v>0</v>
      </c>
    </row>
    <row r="118" spans="1:53" x14ac:dyDescent="0.2">
      <c r="A118" s="232" t="s">
        <v>235</v>
      </c>
      <c r="B118" s="39">
        <f>SUMIFS('EXPORT VENTE 2022'!$L:$L,'EXPORT VENTE 2022'!$G:$G,$A118,'EXPORT VENTE 2022'!$V:$V,B$1)</f>
        <v>0</v>
      </c>
      <c r="C118" s="39">
        <f>SUMIFS('EXPORT VENTE 2022'!$L:$L,'EXPORT VENTE 2022'!$G:$G,$A118,'EXPORT VENTE 2022'!$V:$V,C$1)</f>
        <v>0</v>
      </c>
      <c r="D118" s="39">
        <f>SUMIFS('EXPORT VENTE 2022'!$L:$L,'EXPORT VENTE 2022'!$G:$G,$A118,'EXPORT VENTE 2022'!$V:$V,D$1)</f>
        <v>0</v>
      </c>
      <c r="E118" s="39">
        <f>SUMIFS('EXPORT VENTE 2022'!$L:$L,'EXPORT VENTE 2022'!$G:$G,$A118,'EXPORT VENTE 2022'!$V:$V,E$1)</f>
        <v>0</v>
      </c>
      <c r="F118" s="39">
        <f>SUMIFS('EXPORT VENTE 2022'!$L:$L,'EXPORT VENTE 2022'!$G:$G,$A118,'EXPORT VENTE 2022'!$V:$V,F$1)</f>
        <v>0</v>
      </c>
      <c r="G118" s="39">
        <f>SUMIFS('EXPORT VENTE 2022'!$L:$L,'EXPORT VENTE 2022'!$G:$G,$A118,'EXPORT VENTE 2022'!$V:$V,G$1)</f>
        <v>0</v>
      </c>
      <c r="H118" s="39">
        <f>SUMIFS('EXPORT VENTE 2022'!$L:$L,'EXPORT VENTE 2022'!$G:$G,$A118,'EXPORT VENTE 2022'!$V:$V,H$1)</f>
        <v>0</v>
      </c>
      <c r="I118" s="39">
        <f>SUMIFS('EXPORT VENTE 2022'!$L:$L,'EXPORT VENTE 2022'!$G:$G,$A118,'EXPORT VENTE 2022'!$V:$V,I$1)</f>
        <v>0</v>
      </c>
      <c r="J118" s="39">
        <f>SUMIFS('EXPORT VENTE 2022'!$L:$L,'EXPORT VENTE 2022'!$G:$G,$A118,'EXPORT VENTE 2022'!$V:$V,J$1)</f>
        <v>0</v>
      </c>
      <c r="K118" s="39">
        <f>SUMIFS('EXPORT VENTE 2022'!$L:$L,'EXPORT VENTE 2022'!$G:$G,$A118,'EXPORT VENTE 2022'!$V:$V,K$1)</f>
        <v>0</v>
      </c>
      <c r="L118" s="39">
        <f>SUMIFS('EXPORT VENTE 2022'!$L:$L,'EXPORT VENTE 2022'!$G:$G,$A118,'EXPORT VENTE 2022'!$V:$V,L$1)</f>
        <v>0</v>
      </c>
      <c r="M118" s="39">
        <f>SUMIFS('EXPORT VENTE 2022'!$L:$L,'EXPORT VENTE 2022'!$G:$G,$A118,'EXPORT VENTE 2022'!$V:$V,M$1)</f>
        <v>0</v>
      </c>
      <c r="N118" s="39">
        <f>SUMIFS('EXPORT VENTE 2022'!$L:$L,'EXPORT VENTE 2022'!$G:$G,$A118,'EXPORT VENTE 2022'!$V:$V,N$1)</f>
        <v>0</v>
      </c>
      <c r="O118" s="39">
        <f>SUMIFS('EXPORT VENTE 2022'!$L:$L,'EXPORT VENTE 2022'!$G:$G,$A118,'EXPORT VENTE 2022'!$V:$V,O$1)</f>
        <v>0</v>
      </c>
      <c r="P118" s="39">
        <f>SUMIFS('EXPORT VENTE 2022'!$L:$L,'EXPORT VENTE 2022'!$G:$G,$A118,'EXPORT VENTE 2022'!$V:$V,P$1)</f>
        <v>0</v>
      </c>
      <c r="Q118" s="39">
        <f>SUMIFS('EXPORT VENTE 2022'!$L:$L,'EXPORT VENTE 2022'!$G:$G,$A118,'EXPORT VENTE 2022'!$V:$V,Q$1)</f>
        <v>0</v>
      </c>
      <c r="R118" s="39">
        <f>SUMIFS('EXPORT VENTE 2022'!$L:$L,'EXPORT VENTE 2022'!$G:$G,$A118,'EXPORT VENTE 2022'!$V:$V,R$1)</f>
        <v>0</v>
      </c>
      <c r="S118" s="39">
        <f>SUMIFS('EXPORT VENTE 2022'!$L:$L,'EXPORT VENTE 2022'!$G:$G,$A118,'EXPORT VENTE 2022'!$V:$V,S$1)</f>
        <v>0</v>
      </c>
      <c r="T118" s="39">
        <f>SUMIFS('EXPORT VENTE 2022'!$L:$L,'EXPORT VENTE 2022'!$G:$G,$A118,'EXPORT VENTE 2022'!$V:$V,T$1)</f>
        <v>0</v>
      </c>
      <c r="U118" s="39">
        <f>SUMIFS('EXPORT VENTE 2022'!$L:$L,'EXPORT VENTE 2022'!$G:$G,$A118,'EXPORT VENTE 2022'!$V:$V,U$1)</f>
        <v>0</v>
      </c>
      <c r="V118" s="39">
        <f>SUMIFS('EXPORT VENTE 2022'!$L:$L,'EXPORT VENTE 2022'!$G:$G,$A118,'EXPORT VENTE 2022'!$V:$V,V$1)</f>
        <v>0</v>
      </c>
      <c r="W118" s="39">
        <f>SUMIFS('EXPORT VENTE 2022'!$L:$L,'EXPORT VENTE 2022'!$G:$G,$A118,'EXPORT VENTE 2022'!$V:$V,W$1)</f>
        <v>0</v>
      </c>
      <c r="X118" s="39">
        <f>SUMIFS('EXPORT VENTE 2022'!$L:$L,'EXPORT VENTE 2022'!$G:$G,$A118,'EXPORT VENTE 2022'!$V:$V,X$1)</f>
        <v>0</v>
      </c>
      <c r="Y118" s="39">
        <f>SUMIFS('EXPORT VENTE 2022'!$L:$L,'EXPORT VENTE 2022'!$G:$G,$A118,'EXPORT VENTE 2022'!$V:$V,Y$1)</f>
        <v>0</v>
      </c>
      <c r="Z118" s="39">
        <f>SUMIFS('EXPORT VENTE 2022'!$L:$L,'EXPORT VENTE 2022'!$G:$G,$A118,'EXPORT VENTE 2022'!$V:$V,Z$1)</f>
        <v>0</v>
      </c>
      <c r="AA118" s="39">
        <f>SUMIFS('EXPORT VENTE 2022'!$L:$L,'EXPORT VENTE 2022'!$G:$G,$A118,'EXPORT VENTE 2022'!$V:$V,AA$1)</f>
        <v>0</v>
      </c>
      <c r="AB118" s="39">
        <f>SUMIFS('EXPORT VENTE 2022'!$L:$L,'EXPORT VENTE 2022'!$G:$G,$A118,'EXPORT VENTE 2022'!$V:$V,AB$1)</f>
        <v>0</v>
      </c>
      <c r="AC118" s="39">
        <f>SUMIFS('EXPORT VENTE 2022'!$L:$L,'EXPORT VENTE 2022'!$G:$G,$A118,'EXPORT VENTE 2022'!$V:$V,AC$1)</f>
        <v>0</v>
      </c>
      <c r="AD118" s="39">
        <f>SUMIFS('EXPORT VENTE 2022'!$L:$L,'EXPORT VENTE 2022'!$G:$G,$A118,'EXPORT VENTE 2022'!$V:$V,AD$1)</f>
        <v>0</v>
      </c>
      <c r="AE118" s="39">
        <f>SUMIFS('EXPORT VENTE 2022'!$L:$L,'EXPORT VENTE 2022'!$G:$G,$A118,'EXPORT VENTE 2022'!$V:$V,AE$1)</f>
        <v>0</v>
      </c>
      <c r="AF118" s="39">
        <f>SUMIFS('EXPORT VENTE 2022'!$L:$L,'EXPORT VENTE 2022'!$G:$G,$A118,'EXPORT VENTE 2022'!$V:$V,AF$1)</f>
        <v>0</v>
      </c>
      <c r="AG118" s="39">
        <f>SUMIFS('EXPORT VENTE 2022'!$L:$L,'EXPORT VENTE 2022'!$G:$G,$A118,'EXPORT VENTE 2022'!$V:$V,AG$1)</f>
        <v>0</v>
      </c>
      <c r="AH118" s="39">
        <f>SUMIFS('EXPORT VENTE 2022'!$L:$L,'EXPORT VENTE 2022'!$G:$G,$A118,'EXPORT VENTE 2022'!$V:$V,AH$1)</f>
        <v>0</v>
      </c>
      <c r="AI118" s="39">
        <f>SUMIFS('EXPORT VENTE 2022'!$L:$L,'EXPORT VENTE 2022'!$G:$G,$A118,'EXPORT VENTE 2022'!$V:$V,AI$1)</f>
        <v>0</v>
      </c>
      <c r="AJ118" s="39">
        <f>SUMIFS('EXPORT VENTE 2022'!$L:$L,'EXPORT VENTE 2022'!$G:$G,$A118,'EXPORT VENTE 2022'!$V:$V,AJ$1)</f>
        <v>0</v>
      </c>
      <c r="AK118" s="39">
        <f>SUMIFS('EXPORT VENTE 2022'!$L:$L,'EXPORT VENTE 2022'!$G:$G,$A118,'EXPORT VENTE 2022'!$V:$V,AK$1)</f>
        <v>0</v>
      </c>
      <c r="AL118" s="39">
        <f>SUMIFS('EXPORT VENTE 2022'!$L:$L,'EXPORT VENTE 2022'!$G:$G,$A118,'EXPORT VENTE 2022'!$V:$V,AL$1)</f>
        <v>0</v>
      </c>
      <c r="AM118" s="39">
        <f>SUMIFS('EXPORT VENTE 2022'!$L:$L,'EXPORT VENTE 2022'!$G:$G,$A118,'EXPORT VENTE 2022'!$V:$V,AM$1)</f>
        <v>0</v>
      </c>
      <c r="AN118" s="39">
        <f>SUMIFS('EXPORT VENTE 2022'!$L:$L,'EXPORT VENTE 2022'!$G:$G,$A118,'EXPORT VENTE 2022'!$V:$V,AN$1)</f>
        <v>0</v>
      </c>
      <c r="AO118" s="39">
        <f>SUMIFS('EXPORT VENTE 2022'!$L:$L,'EXPORT VENTE 2022'!$G:$G,$A118,'EXPORT VENTE 2022'!$V:$V,AO$1)</f>
        <v>0</v>
      </c>
      <c r="AP118" s="39">
        <f>SUMIFS('EXPORT VENTE 2022'!$L:$L,'EXPORT VENTE 2022'!$G:$G,$A118,'EXPORT VENTE 2022'!$V:$V,AP$1)</f>
        <v>0</v>
      </c>
      <c r="AQ118" s="39">
        <f>SUMIFS('EXPORT VENTE 2022'!$L:$L,'EXPORT VENTE 2022'!$G:$G,$A118,'EXPORT VENTE 2022'!$V:$V,AQ$1)</f>
        <v>0</v>
      </c>
      <c r="AR118" s="39">
        <f>SUMIFS('EXPORT VENTE 2022'!$L:$L,'EXPORT VENTE 2022'!$G:$G,$A118,'EXPORT VENTE 2022'!$V:$V,AR$1)</f>
        <v>0</v>
      </c>
      <c r="AS118" s="39">
        <f>SUMIFS('EXPORT VENTE 2022'!$L:$L,'EXPORT VENTE 2022'!$G:$G,$A118,'EXPORT VENTE 2022'!$V:$V,AS$1)</f>
        <v>0</v>
      </c>
      <c r="AT118" s="39">
        <f>SUMIFS('EXPORT VENTE 2022'!$L:$L,'EXPORT VENTE 2022'!$G:$G,$A118,'EXPORT VENTE 2022'!$V:$V,AT$1)</f>
        <v>0</v>
      </c>
      <c r="AU118" s="39">
        <f>SUMIFS('EXPORT VENTE 2022'!$L:$L,'EXPORT VENTE 2022'!$G:$G,$A118,'EXPORT VENTE 2022'!$V:$V,AU$1)</f>
        <v>0</v>
      </c>
      <c r="AV118" s="39">
        <f>SUMIFS('EXPORT VENTE 2022'!$L:$L,'EXPORT VENTE 2022'!$G:$G,$A118,'EXPORT VENTE 2022'!$V:$V,AV$1)</f>
        <v>0</v>
      </c>
      <c r="AW118" s="39">
        <f>SUMIFS('EXPORT VENTE 2022'!$L:$L,'EXPORT VENTE 2022'!$G:$G,$A118,'EXPORT VENTE 2022'!$V:$V,AW$1)</f>
        <v>0</v>
      </c>
      <c r="AX118" s="39">
        <f>SUMIFS('EXPORT VENTE 2022'!$L:$L,'EXPORT VENTE 2022'!$G:$G,$A118,'EXPORT VENTE 2022'!$V:$V,AX$1)</f>
        <v>0</v>
      </c>
      <c r="AY118" s="39">
        <f>SUMIFS('EXPORT VENTE 2022'!$L:$L,'EXPORT VENTE 2022'!$G:$G,$A118,'EXPORT VENTE 2022'!$V:$V,AY$1)</f>
        <v>0</v>
      </c>
      <c r="AZ118" s="39">
        <f>SUMIFS('EXPORT VENTE 2022'!$L:$L,'EXPORT VENTE 2022'!$G:$G,$A118,'EXPORT VENTE 2022'!$V:$V,AZ$1)</f>
        <v>0</v>
      </c>
      <c r="BA118" s="39">
        <f>SUMIFS('EXPORT VENTE 2022'!$L:$L,'EXPORT VENTE 2022'!$G:$G,$A118,'EXPORT VENTE 2022'!$V:$V,BA$1)</f>
        <v>0</v>
      </c>
    </row>
    <row r="119" spans="1:53" x14ac:dyDescent="0.2">
      <c r="A119" s="232" t="s">
        <v>221</v>
      </c>
      <c r="B119" s="39">
        <f>SUMIFS('EXPORT VENTE 2022'!$L:$L,'EXPORT VENTE 2022'!$G:$G,$A119,'EXPORT VENTE 2022'!$V:$V,B$1)</f>
        <v>0</v>
      </c>
      <c r="C119" s="39">
        <f>SUMIFS('EXPORT VENTE 2022'!$L:$L,'EXPORT VENTE 2022'!$G:$G,$A119,'EXPORT VENTE 2022'!$V:$V,C$1)</f>
        <v>0</v>
      </c>
      <c r="D119" s="39">
        <f>SUMIFS('EXPORT VENTE 2022'!$L:$L,'EXPORT VENTE 2022'!$G:$G,$A119,'EXPORT VENTE 2022'!$V:$V,D$1)</f>
        <v>0</v>
      </c>
      <c r="E119" s="39">
        <f>SUMIFS('EXPORT VENTE 2022'!$L:$L,'EXPORT VENTE 2022'!$G:$G,$A119,'EXPORT VENTE 2022'!$V:$V,E$1)</f>
        <v>0</v>
      </c>
      <c r="F119" s="39">
        <f>SUMIFS('EXPORT VENTE 2022'!$L:$L,'EXPORT VENTE 2022'!$G:$G,$A119,'EXPORT VENTE 2022'!$V:$V,F$1)</f>
        <v>0</v>
      </c>
      <c r="G119" s="39">
        <f>SUMIFS('EXPORT VENTE 2022'!$L:$L,'EXPORT VENTE 2022'!$G:$G,$A119,'EXPORT VENTE 2022'!$V:$V,G$1)</f>
        <v>0</v>
      </c>
      <c r="H119" s="39">
        <f>SUMIFS('EXPORT VENTE 2022'!$L:$L,'EXPORT VENTE 2022'!$G:$G,$A119,'EXPORT VENTE 2022'!$V:$V,H$1)</f>
        <v>0</v>
      </c>
      <c r="I119" s="39">
        <f>SUMIFS('EXPORT VENTE 2022'!$L:$L,'EXPORT VENTE 2022'!$G:$G,$A119,'EXPORT VENTE 2022'!$V:$V,I$1)</f>
        <v>0</v>
      </c>
      <c r="J119" s="39">
        <f>SUMIFS('EXPORT VENTE 2022'!$L:$L,'EXPORT VENTE 2022'!$G:$G,$A119,'EXPORT VENTE 2022'!$V:$V,J$1)</f>
        <v>0</v>
      </c>
      <c r="K119" s="39">
        <f>SUMIFS('EXPORT VENTE 2022'!$L:$L,'EXPORT VENTE 2022'!$G:$G,$A119,'EXPORT VENTE 2022'!$V:$V,K$1)</f>
        <v>0</v>
      </c>
      <c r="L119" s="39">
        <f>SUMIFS('EXPORT VENTE 2022'!$L:$L,'EXPORT VENTE 2022'!$G:$G,$A119,'EXPORT VENTE 2022'!$V:$V,L$1)</f>
        <v>0</v>
      </c>
      <c r="M119" s="39">
        <f>SUMIFS('EXPORT VENTE 2022'!$L:$L,'EXPORT VENTE 2022'!$G:$G,$A119,'EXPORT VENTE 2022'!$V:$V,M$1)</f>
        <v>0</v>
      </c>
      <c r="N119" s="39">
        <f>SUMIFS('EXPORT VENTE 2022'!$L:$L,'EXPORT VENTE 2022'!$G:$G,$A119,'EXPORT VENTE 2022'!$V:$V,N$1)</f>
        <v>0</v>
      </c>
      <c r="O119" s="39">
        <f>SUMIFS('EXPORT VENTE 2022'!$L:$L,'EXPORT VENTE 2022'!$G:$G,$A119,'EXPORT VENTE 2022'!$V:$V,O$1)</f>
        <v>0</v>
      </c>
      <c r="P119" s="39">
        <f>SUMIFS('EXPORT VENTE 2022'!$L:$L,'EXPORT VENTE 2022'!$G:$G,$A119,'EXPORT VENTE 2022'!$V:$V,P$1)</f>
        <v>0</v>
      </c>
      <c r="Q119" s="39">
        <f>SUMIFS('EXPORT VENTE 2022'!$L:$L,'EXPORT VENTE 2022'!$G:$G,$A119,'EXPORT VENTE 2022'!$V:$V,Q$1)</f>
        <v>0</v>
      </c>
      <c r="R119" s="39">
        <f>SUMIFS('EXPORT VENTE 2022'!$L:$L,'EXPORT VENTE 2022'!$G:$G,$A119,'EXPORT VENTE 2022'!$V:$V,R$1)</f>
        <v>0</v>
      </c>
      <c r="S119" s="39">
        <f>SUMIFS('EXPORT VENTE 2022'!$L:$L,'EXPORT VENTE 2022'!$G:$G,$A119,'EXPORT VENTE 2022'!$V:$V,S$1)</f>
        <v>0</v>
      </c>
      <c r="T119" s="39">
        <f>SUMIFS('EXPORT VENTE 2022'!$L:$L,'EXPORT VENTE 2022'!$G:$G,$A119,'EXPORT VENTE 2022'!$V:$V,T$1)</f>
        <v>0</v>
      </c>
      <c r="U119" s="39">
        <f>SUMIFS('EXPORT VENTE 2022'!$L:$L,'EXPORT VENTE 2022'!$G:$G,$A119,'EXPORT VENTE 2022'!$V:$V,U$1)</f>
        <v>0</v>
      </c>
      <c r="V119" s="39">
        <f>SUMIFS('EXPORT VENTE 2022'!$L:$L,'EXPORT VENTE 2022'!$G:$G,$A119,'EXPORT VENTE 2022'!$V:$V,V$1)</f>
        <v>0</v>
      </c>
      <c r="W119" s="39">
        <f>SUMIFS('EXPORT VENTE 2022'!$L:$L,'EXPORT VENTE 2022'!$G:$G,$A119,'EXPORT VENTE 2022'!$V:$V,W$1)</f>
        <v>0</v>
      </c>
      <c r="X119" s="39">
        <f>SUMIFS('EXPORT VENTE 2022'!$L:$L,'EXPORT VENTE 2022'!$G:$G,$A119,'EXPORT VENTE 2022'!$V:$V,X$1)</f>
        <v>0</v>
      </c>
      <c r="Y119" s="39">
        <f>SUMIFS('EXPORT VENTE 2022'!$L:$L,'EXPORT VENTE 2022'!$G:$G,$A119,'EXPORT VENTE 2022'!$V:$V,Y$1)</f>
        <v>0</v>
      </c>
      <c r="Z119" s="39">
        <f>SUMIFS('EXPORT VENTE 2022'!$L:$L,'EXPORT VENTE 2022'!$G:$G,$A119,'EXPORT VENTE 2022'!$V:$V,Z$1)</f>
        <v>0</v>
      </c>
      <c r="AA119" s="39">
        <f>SUMIFS('EXPORT VENTE 2022'!$L:$L,'EXPORT VENTE 2022'!$G:$G,$A119,'EXPORT VENTE 2022'!$V:$V,AA$1)</f>
        <v>0</v>
      </c>
      <c r="AB119" s="39">
        <f>SUMIFS('EXPORT VENTE 2022'!$L:$L,'EXPORT VENTE 2022'!$G:$G,$A119,'EXPORT VENTE 2022'!$V:$V,AB$1)</f>
        <v>0</v>
      </c>
      <c r="AC119" s="39">
        <f>SUMIFS('EXPORT VENTE 2022'!$L:$L,'EXPORT VENTE 2022'!$G:$G,$A119,'EXPORT VENTE 2022'!$V:$V,AC$1)</f>
        <v>0</v>
      </c>
      <c r="AD119" s="39">
        <f>SUMIFS('EXPORT VENTE 2022'!$L:$L,'EXPORT VENTE 2022'!$G:$G,$A119,'EXPORT VENTE 2022'!$V:$V,AD$1)</f>
        <v>0</v>
      </c>
      <c r="AE119" s="39">
        <f>SUMIFS('EXPORT VENTE 2022'!$L:$L,'EXPORT VENTE 2022'!$G:$G,$A119,'EXPORT VENTE 2022'!$V:$V,AE$1)</f>
        <v>0</v>
      </c>
      <c r="AF119" s="39">
        <f>SUMIFS('EXPORT VENTE 2022'!$L:$L,'EXPORT VENTE 2022'!$G:$G,$A119,'EXPORT VENTE 2022'!$V:$V,AF$1)</f>
        <v>0</v>
      </c>
      <c r="AG119" s="39">
        <f>SUMIFS('EXPORT VENTE 2022'!$L:$L,'EXPORT VENTE 2022'!$G:$G,$A119,'EXPORT VENTE 2022'!$V:$V,AG$1)</f>
        <v>0</v>
      </c>
      <c r="AH119" s="39">
        <f>SUMIFS('EXPORT VENTE 2022'!$L:$L,'EXPORT VENTE 2022'!$G:$G,$A119,'EXPORT VENTE 2022'!$V:$V,AH$1)</f>
        <v>0</v>
      </c>
      <c r="AI119" s="39">
        <f>SUMIFS('EXPORT VENTE 2022'!$L:$L,'EXPORT VENTE 2022'!$G:$G,$A119,'EXPORT VENTE 2022'!$V:$V,AI$1)</f>
        <v>0</v>
      </c>
      <c r="AJ119" s="39">
        <f>SUMIFS('EXPORT VENTE 2022'!$L:$L,'EXPORT VENTE 2022'!$G:$G,$A119,'EXPORT VENTE 2022'!$V:$V,AJ$1)</f>
        <v>0</v>
      </c>
      <c r="AK119" s="39">
        <f>SUMIFS('EXPORT VENTE 2022'!$L:$L,'EXPORT VENTE 2022'!$G:$G,$A119,'EXPORT VENTE 2022'!$V:$V,AK$1)</f>
        <v>0</v>
      </c>
      <c r="AL119" s="39">
        <f>SUMIFS('EXPORT VENTE 2022'!$L:$L,'EXPORT VENTE 2022'!$G:$G,$A119,'EXPORT VENTE 2022'!$V:$V,AL$1)</f>
        <v>0</v>
      </c>
      <c r="AM119" s="39">
        <f>SUMIFS('EXPORT VENTE 2022'!$L:$L,'EXPORT VENTE 2022'!$G:$G,$A119,'EXPORT VENTE 2022'!$V:$V,AM$1)</f>
        <v>0</v>
      </c>
      <c r="AN119" s="39">
        <f>SUMIFS('EXPORT VENTE 2022'!$L:$L,'EXPORT VENTE 2022'!$G:$G,$A119,'EXPORT VENTE 2022'!$V:$V,AN$1)</f>
        <v>0</v>
      </c>
      <c r="AO119" s="39">
        <f>SUMIFS('EXPORT VENTE 2022'!$L:$L,'EXPORT VENTE 2022'!$G:$G,$A119,'EXPORT VENTE 2022'!$V:$V,AO$1)</f>
        <v>0</v>
      </c>
      <c r="AP119" s="39">
        <f>SUMIFS('EXPORT VENTE 2022'!$L:$L,'EXPORT VENTE 2022'!$G:$G,$A119,'EXPORT VENTE 2022'!$V:$V,AP$1)</f>
        <v>0</v>
      </c>
      <c r="AQ119" s="39">
        <f>SUMIFS('EXPORT VENTE 2022'!$L:$L,'EXPORT VENTE 2022'!$G:$G,$A119,'EXPORT VENTE 2022'!$V:$V,AQ$1)</f>
        <v>0</v>
      </c>
      <c r="AR119" s="39">
        <f>SUMIFS('EXPORT VENTE 2022'!$L:$L,'EXPORT VENTE 2022'!$G:$G,$A119,'EXPORT VENTE 2022'!$V:$V,AR$1)</f>
        <v>0</v>
      </c>
      <c r="AS119" s="39">
        <f>SUMIFS('EXPORT VENTE 2022'!$L:$L,'EXPORT VENTE 2022'!$G:$G,$A119,'EXPORT VENTE 2022'!$V:$V,AS$1)</f>
        <v>0</v>
      </c>
      <c r="AT119" s="39">
        <f>SUMIFS('EXPORT VENTE 2022'!$L:$L,'EXPORT VENTE 2022'!$G:$G,$A119,'EXPORT VENTE 2022'!$V:$V,AT$1)</f>
        <v>0</v>
      </c>
      <c r="AU119" s="39">
        <f>SUMIFS('EXPORT VENTE 2022'!$L:$L,'EXPORT VENTE 2022'!$G:$G,$A119,'EXPORT VENTE 2022'!$V:$V,AU$1)</f>
        <v>0</v>
      </c>
      <c r="AV119" s="39">
        <f>SUMIFS('EXPORT VENTE 2022'!$L:$L,'EXPORT VENTE 2022'!$G:$G,$A119,'EXPORT VENTE 2022'!$V:$V,AV$1)</f>
        <v>0</v>
      </c>
      <c r="AW119" s="39">
        <f>SUMIFS('EXPORT VENTE 2022'!$L:$L,'EXPORT VENTE 2022'!$G:$G,$A119,'EXPORT VENTE 2022'!$V:$V,AW$1)</f>
        <v>0</v>
      </c>
      <c r="AX119" s="39">
        <f>SUMIFS('EXPORT VENTE 2022'!$L:$L,'EXPORT VENTE 2022'!$G:$G,$A119,'EXPORT VENTE 2022'!$V:$V,AX$1)</f>
        <v>0</v>
      </c>
      <c r="AY119" s="39">
        <f>SUMIFS('EXPORT VENTE 2022'!$L:$L,'EXPORT VENTE 2022'!$G:$G,$A119,'EXPORT VENTE 2022'!$V:$V,AY$1)</f>
        <v>0</v>
      </c>
      <c r="AZ119" s="39">
        <f>SUMIFS('EXPORT VENTE 2022'!$L:$L,'EXPORT VENTE 2022'!$G:$G,$A119,'EXPORT VENTE 2022'!$V:$V,AZ$1)</f>
        <v>0</v>
      </c>
      <c r="BA119" s="39">
        <f>SUMIFS('EXPORT VENTE 2022'!$L:$L,'EXPORT VENTE 2022'!$G:$G,$A119,'EXPORT VENTE 2022'!$V:$V,BA$1)</f>
        <v>0</v>
      </c>
    </row>
    <row r="120" spans="1:53" x14ac:dyDescent="0.2">
      <c r="A120" s="232" t="s">
        <v>228</v>
      </c>
      <c r="B120" s="39">
        <f>SUMIFS('EXPORT VENTE 2022'!$L:$L,'EXPORT VENTE 2022'!$G:$G,$A120,'EXPORT VENTE 2022'!$V:$V,B$1)</f>
        <v>0</v>
      </c>
      <c r="C120" s="39">
        <f>SUMIFS('EXPORT VENTE 2022'!$L:$L,'EXPORT VENTE 2022'!$G:$G,$A120,'EXPORT VENTE 2022'!$V:$V,C$1)</f>
        <v>0</v>
      </c>
      <c r="D120" s="39">
        <f>SUMIFS('EXPORT VENTE 2022'!$L:$L,'EXPORT VENTE 2022'!$G:$G,$A120,'EXPORT VENTE 2022'!$V:$V,D$1)</f>
        <v>0</v>
      </c>
      <c r="E120" s="39">
        <f>SUMIFS('EXPORT VENTE 2022'!$L:$L,'EXPORT VENTE 2022'!$G:$G,$A120,'EXPORT VENTE 2022'!$V:$V,E$1)</f>
        <v>0</v>
      </c>
      <c r="F120" s="39">
        <f>SUMIFS('EXPORT VENTE 2022'!$L:$L,'EXPORT VENTE 2022'!$G:$G,$A120,'EXPORT VENTE 2022'!$V:$V,F$1)</f>
        <v>0</v>
      </c>
      <c r="G120" s="39">
        <f>SUMIFS('EXPORT VENTE 2022'!$L:$L,'EXPORT VENTE 2022'!$G:$G,$A120,'EXPORT VENTE 2022'!$V:$V,G$1)</f>
        <v>0</v>
      </c>
      <c r="H120" s="39">
        <f>SUMIFS('EXPORT VENTE 2022'!$L:$L,'EXPORT VENTE 2022'!$G:$G,$A120,'EXPORT VENTE 2022'!$V:$V,H$1)</f>
        <v>0</v>
      </c>
      <c r="I120" s="39">
        <f>SUMIFS('EXPORT VENTE 2022'!$L:$L,'EXPORT VENTE 2022'!$G:$G,$A120,'EXPORT VENTE 2022'!$V:$V,I$1)</f>
        <v>0</v>
      </c>
      <c r="J120" s="39">
        <f>SUMIFS('EXPORT VENTE 2022'!$L:$L,'EXPORT VENTE 2022'!$G:$G,$A120,'EXPORT VENTE 2022'!$V:$V,J$1)</f>
        <v>0</v>
      </c>
      <c r="K120" s="39">
        <f>SUMIFS('EXPORT VENTE 2022'!$L:$L,'EXPORT VENTE 2022'!$G:$G,$A120,'EXPORT VENTE 2022'!$V:$V,K$1)</f>
        <v>0</v>
      </c>
      <c r="L120" s="39">
        <f>SUMIFS('EXPORT VENTE 2022'!$L:$L,'EXPORT VENTE 2022'!$G:$G,$A120,'EXPORT VENTE 2022'!$V:$V,L$1)</f>
        <v>0</v>
      </c>
      <c r="M120" s="39">
        <f>SUMIFS('EXPORT VENTE 2022'!$L:$L,'EXPORT VENTE 2022'!$G:$G,$A120,'EXPORT VENTE 2022'!$V:$V,M$1)</f>
        <v>0</v>
      </c>
      <c r="N120" s="39">
        <f>SUMIFS('EXPORT VENTE 2022'!$L:$L,'EXPORT VENTE 2022'!$G:$G,$A120,'EXPORT VENTE 2022'!$V:$V,N$1)</f>
        <v>0</v>
      </c>
      <c r="O120" s="39">
        <f>SUMIFS('EXPORT VENTE 2022'!$L:$L,'EXPORT VENTE 2022'!$G:$G,$A120,'EXPORT VENTE 2022'!$V:$V,O$1)</f>
        <v>0</v>
      </c>
      <c r="P120" s="39">
        <f>SUMIFS('EXPORT VENTE 2022'!$L:$L,'EXPORT VENTE 2022'!$G:$G,$A120,'EXPORT VENTE 2022'!$V:$V,P$1)</f>
        <v>0</v>
      </c>
      <c r="Q120" s="39">
        <f>SUMIFS('EXPORT VENTE 2022'!$L:$L,'EXPORT VENTE 2022'!$G:$G,$A120,'EXPORT VENTE 2022'!$V:$V,Q$1)</f>
        <v>0</v>
      </c>
      <c r="R120" s="39">
        <f>SUMIFS('EXPORT VENTE 2022'!$L:$L,'EXPORT VENTE 2022'!$G:$G,$A120,'EXPORT VENTE 2022'!$V:$V,R$1)</f>
        <v>0</v>
      </c>
      <c r="S120" s="39">
        <f>SUMIFS('EXPORT VENTE 2022'!$L:$L,'EXPORT VENTE 2022'!$G:$G,$A120,'EXPORT VENTE 2022'!$V:$V,S$1)</f>
        <v>0</v>
      </c>
      <c r="T120" s="39">
        <f>SUMIFS('EXPORT VENTE 2022'!$L:$L,'EXPORT VENTE 2022'!$G:$G,$A120,'EXPORT VENTE 2022'!$V:$V,T$1)</f>
        <v>0</v>
      </c>
      <c r="U120" s="39">
        <f>SUMIFS('EXPORT VENTE 2022'!$L:$L,'EXPORT VENTE 2022'!$G:$G,$A120,'EXPORT VENTE 2022'!$V:$V,U$1)</f>
        <v>0</v>
      </c>
      <c r="V120" s="39">
        <f>SUMIFS('EXPORT VENTE 2022'!$L:$L,'EXPORT VENTE 2022'!$G:$G,$A120,'EXPORT VENTE 2022'!$V:$V,V$1)</f>
        <v>0</v>
      </c>
      <c r="W120" s="39">
        <f>SUMIFS('EXPORT VENTE 2022'!$L:$L,'EXPORT VENTE 2022'!$G:$G,$A120,'EXPORT VENTE 2022'!$V:$V,W$1)</f>
        <v>0</v>
      </c>
      <c r="X120" s="39">
        <f>SUMIFS('EXPORT VENTE 2022'!$L:$L,'EXPORT VENTE 2022'!$G:$G,$A120,'EXPORT VENTE 2022'!$V:$V,X$1)</f>
        <v>0</v>
      </c>
      <c r="Y120" s="39">
        <f>SUMIFS('EXPORT VENTE 2022'!$L:$L,'EXPORT VENTE 2022'!$G:$G,$A120,'EXPORT VENTE 2022'!$V:$V,Y$1)</f>
        <v>0</v>
      </c>
      <c r="Z120" s="39">
        <f>SUMIFS('EXPORT VENTE 2022'!$L:$L,'EXPORT VENTE 2022'!$G:$G,$A120,'EXPORT VENTE 2022'!$V:$V,Z$1)</f>
        <v>0</v>
      </c>
      <c r="AA120" s="39">
        <f>SUMIFS('EXPORT VENTE 2022'!$L:$L,'EXPORT VENTE 2022'!$G:$G,$A120,'EXPORT VENTE 2022'!$V:$V,AA$1)</f>
        <v>0</v>
      </c>
      <c r="AB120" s="39">
        <f>SUMIFS('EXPORT VENTE 2022'!$L:$L,'EXPORT VENTE 2022'!$G:$G,$A120,'EXPORT VENTE 2022'!$V:$V,AB$1)</f>
        <v>0</v>
      </c>
      <c r="AC120" s="39">
        <f>SUMIFS('EXPORT VENTE 2022'!$L:$L,'EXPORT VENTE 2022'!$G:$G,$A120,'EXPORT VENTE 2022'!$V:$V,AC$1)</f>
        <v>0</v>
      </c>
      <c r="AD120" s="39">
        <f>SUMIFS('EXPORT VENTE 2022'!$L:$L,'EXPORT VENTE 2022'!$G:$G,$A120,'EXPORT VENTE 2022'!$V:$V,AD$1)</f>
        <v>0</v>
      </c>
      <c r="AE120" s="39">
        <f>SUMIFS('EXPORT VENTE 2022'!$L:$L,'EXPORT VENTE 2022'!$G:$G,$A120,'EXPORT VENTE 2022'!$V:$V,AE$1)</f>
        <v>0</v>
      </c>
      <c r="AF120" s="39">
        <f>SUMIFS('EXPORT VENTE 2022'!$L:$L,'EXPORT VENTE 2022'!$G:$G,$A120,'EXPORT VENTE 2022'!$V:$V,AF$1)</f>
        <v>0</v>
      </c>
      <c r="AG120" s="39">
        <f>SUMIFS('EXPORT VENTE 2022'!$L:$L,'EXPORT VENTE 2022'!$G:$G,$A120,'EXPORT VENTE 2022'!$V:$V,AG$1)</f>
        <v>0</v>
      </c>
      <c r="AH120" s="39">
        <f>SUMIFS('EXPORT VENTE 2022'!$L:$L,'EXPORT VENTE 2022'!$G:$G,$A120,'EXPORT VENTE 2022'!$V:$V,AH$1)</f>
        <v>0</v>
      </c>
      <c r="AI120" s="39">
        <f>SUMIFS('EXPORT VENTE 2022'!$L:$L,'EXPORT VENTE 2022'!$G:$G,$A120,'EXPORT VENTE 2022'!$V:$V,AI$1)</f>
        <v>0</v>
      </c>
      <c r="AJ120" s="39">
        <f>SUMIFS('EXPORT VENTE 2022'!$L:$L,'EXPORT VENTE 2022'!$G:$G,$A120,'EXPORT VENTE 2022'!$V:$V,AJ$1)</f>
        <v>0</v>
      </c>
      <c r="AK120" s="39">
        <f>SUMIFS('EXPORT VENTE 2022'!$L:$L,'EXPORT VENTE 2022'!$G:$G,$A120,'EXPORT VENTE 2022'!$V:$V,AK$1)</f>
        <v>0</v>
      </c>
      <c r="AL120" s="39">
        <f>SUMIFS('EXPORT VENTE 2022'!$L:$L,'EXPORT VENTE 2022'!$G:$G,$A120,'EXPORT VENTE 2022'!$V:$V,AL$1)</f>
        <v>0</v>
      </c>
      <c r="AM120" s="39">
        <f>SUMIFS('EXPORT VENTE 2022'!$L:$L,'EXPORT VENTE 2022'!$G:$G,$A120,'EXPORT VENTE 2022'!$V:$V,AM$1)</f>
        <v>0</v>
      </c>
      <c r="AN120" s="39">
        <f>SUMIFS('EXPORT VENTE 2022'!$L:$L,'EXPORT VENTE 2022'!$G:$G,$A120,'EXPORT VENTE 2022'!$V:$V,AN$1)</f>
        <v>0</v>
      </c>
      <c r="AO120" s="39">
        <f>SUMIFS('EXPORT VENTE 2022'!$L:$L,'EXPORT VENTE 2022'!$G:$G,$A120,'EXPORT VENTE 2022'!$V:$V,AO$1)</f>
        <v>0</v>
      </c>
      <c r="AP120" s="39">
        <f>SUMIFS('EXPORT VENTE 2022'!$L:$L,'EXPORT VENTE 2022'!$G:$G,$A120,'EXPORT VENTE 2022'!$V:$V,AP$1)</f>
        <v>0</v>
      </c>
      <c r="AQ120" s="39">
        <f>SUMIFS('EXPORT VENTE 2022'!$L:$L,'EXPORT VENTE 2022'!$G:$G,$A120,'EXPORT VENTE 2022'!$V:$V,AQ$1)</f>
        <v>0</v>
      </c>
      <c r="AR120" s="39">
        <f>SUMIFS('EXPORT VENTE 2022'!$L:$L,'EXPORT VENTE 2022'!$G:$G,$A120,'EXPORT VENTE 2022'!$V:$V,AR$1)</f>
        <v>0</v>
      </c>
      <c r="AS120" s="39">
        <f>SUMIFS('EXPORT VENTE 2022'!$L:$L,'EXPORT VENTE 2022'!$G:$G,$A120,'EXPORT VENTE 2022'!$V:$V,AS$1)</f>
        <v>0</v>
      </c>
      <c r="AT120" s="39">
        <f>SUMIFS('EXPORT VENTE 2022'!$L:$L,'EXPORT VENTE 2022'!$G:$G,$A120,'EXPORT VENTE 2022'!$V:$V,AT$1)</f>
        <v>0</v>
      </c>
      <c r="AU120" s="39">
        <f>SUMIFS('EXPORT VENTE 2022'!$L:$L,'EXPORT VENTE 2022'!$G:$G,$A120,'EXPORT VENTE 2022'!$V:$V,AU$1)</f>
        <v>0</v>
      </c>
      <c r="AV120" s="39">
        <f>SUMIFS('EXPORT VENTE 2022'!$L:$L,'EXPORT VENTE 2022'!$G:$G,$A120,'EXPORT VENTE 2022'!$V:$V,AV$1)</f>
        <v>0</v>
      </c>
      <c r="AW120" s="39">
        <f>SUMIFS('EXPORT VENTE 2022'!$L:$L,'EXPORT VENTE 2022'!$G:$G,$A120,'EXPORT VENTE 2022'!$V:$V,AW$1)</f>
        <v>0</v>
      </c>
      <c r="AX120" s="39">
        <f>SUMIFS('EXPORT VENTE 2022'!$L:$L,'EXPORT VENTE 2022'!$G:$G,$A120,'EXPORT VENTE 2022'!$V:$V,AX$1)</f>
        <v>0</v>
      </c>
      <c r="AY120" s="39">
        <f>SUMIFS('EXPORT VENTE 2022'!$L:$L,'EXPORT VENTE 2022'!$G:$G,$A120,'EXPORT VENTE 2022'!$V:$V,AY$1)</f>
        <v>0</v>
      </c>
      <c r="AZ120" s="39">
        <f>SUMIFS('EXPORT VENTE 2022'!$L:$L,'EXPORT VENTE 2022'!$G:$G,$A120,'EXPORT VENTE 2022'!$V:$V,AZ$1)</f>
        <v>0</v>
      </c>
      <c r="BA120" s="39">
        <f>SUMIFS('EXPORT VENTE 2022'!$L:$L,'EXPORT VENTE 2022'!$G:$G,$A120,'EXPORT VENTE 2022'!$V:$V,BA$1)</f>
        <v>0</v>
      </c>
    </row>
    <row r="121" spans="1:53" x14ac:dyDescent="0.2">
      <c r="A121" s="232" t="s">
        <v>311</v>
      </c>
      <c r="B121" s="39">
        <f>SUMIFS('EXPORT VENTE 2022'!$L:$L,'EXPORT VENTE 2022'!$G:$G,$A121,'EXPORT VENTE 2022'!$V:$V,B$1)</f>
        <v>0</v>
      </c>
      <c r="C121" s="39">
        <f>SUMIFS('EXPORT VENTE 2022'!$L:$L,'EXPORT VENTE 2022'!$G:$G,$A121,'EXPORT VENTE 2022'!$V:$V,C$1)</f>
        <v>0</v>
      </c>
      <c r="D121" s="39">
        <f>SUMIFS('EXPORT VENTE 2022'!$L:$L,'EXPORT VENTE 2022'!$G:$G,$A121,'EXPORT VENTE 2022'!$V:$V,D$1)</f>
        <v>0</v>
      </c>
      <c r="E121" s="39">
        <f>SUMIFS('EXPORT VENTE 2022'!$L:$L,'EXPORT VENTE 2022'!$G:$G,$A121,'EXPORT VENTE 2022'!$V:$V,E$1)</f>
        <v>0</v>
      </c>
      <c r="F121" s="39">
        <f>SUMIFS('EXPORT VENTE 2022'!$L:$L,'EXPORT VENTE 2022'!$G:$G,$A121,'EXPORT VENTE 2022'!$V:$V,F$1)</f>
        <v>0</v>
      </c>
      <c r="G121" s="39">
        <f>SUMIFS('EXPORT VENTE 2022'!$L:$L,'EXPORT VENTE 2022'!$G:$G,$A121,'EXPORT VENTE 2022'!$V:$V,G$1)</f>
        <v>0</v>
      </c>
      <c r="H121" s="39">
        <f>SUMIFS('EXPORT VENTE 2022'!$L:$L,'EXPORT VENTE 2022'!$G:$G,$A121,'EXPORT VENTE 2022'!$V:$V,H$1)</f>
        <v>0</v>
      </c>
      <c r="I121" s="39">
        <f>SUMIFS('EXPORT VENTE 2022'!$L:$L,'EXPORT VENTE 2022'!$G:$G,$A121,'EXPORT VENTE 2022'!$V:$V,I$1)</f>
        <v>0</v>
      </c>
      <c r="J121" s="39">
        <f>SUMIFS('EXPORT VENTE 2022'!$L:$L,'EXPORT VENTE 2022'!$G:$G,$A121,'EXPORT VENTE 2022'!$V:$V,J$1)</f>
        <v>0</v>
      </c>
      <c r="K121" s="39">
        <f>SUMIFS('EXPORT VENTE 2022'!$L:$L,'EXPORT VENTE 2022'!$G:$G,$A121,'EXPORT VENTE 2022'!$V:$V,K$1)</f>
        <v>0</v>
      </c>
      <c r="L121" s="39">
        <f>SUMIFS('EXPORT VENTE 2022'!$L:$L,'EXPORT VENTE 2022'!$G:$G,$A121,'EXPORT VENTE 2022'!$V:$V,L$1)</f>
        <v>0</v>
      </c>
      <c r="M121" s="39">
        <f>SUMIFS('EXPORT VENTE 2022'!$L:$L,'EXPORT VENTE 2022'!$G:$G,$A121,'EXPORT VENTE 2022'!$V:$V,M$1)</f>
        <v>0</v>
      </c>
      <c r="N121" s="39">
        <f>SUMIFS('EXPORT VENTE 2022'!$L:$L,'EXPORT VENTE 2022'!$G:$G,$A121,'EXPORT VENTE 2022'!$V:$V,N$1)</f>
        <v>0</v>
      </c>
      <c r="O121" s="39">
        <f>SUMIFS('EXPORT VENTE 2022'!$L:$L,'EXPORT VENTE 2022'!$G:$G,$A121,'EXPORT VENTE 2022'!$V:$V,O$1)</f>
        <v>0</v>
      </c>
      <c r="P121" s="39">
        <f>SUMIFS('EXPORT VENTE 2022'!$L:$L,'EXPORT VENTE 2022'!$G:$G,$A121,'EXPORT VENTE 2022'!$V:$V,P$1)</f>
        <v>0</v>
      </c>
      <c r="Q121" s="39">
        <f>SUMIFS('EXPORT VENTE 2022'!$L:$L,'EXPORT VENTE 2022'!$G:$G,$A121,'EXPORT VENTE 2022'!$V:$V,Q$1)</f>
        <v>0</v>
      </c>
      <c r="R121" s="39">
        <f>SUMIFS('EXPORT VENTE 2022'!$L:$L,'EXPORT VENTE 2022'!$G:$G,$A121,'EXPORT VENTE 2022'!$V:$V,R$1)</f>
        <v>0</v>
      </c>
      <c r="S121" s="39">
        <f>SUMIFS('EXPORT VENTE 2022'!$L:$L,'EXPORT VENTE 2022'!$G:$G,$A121,'EXPORT VENTE 2022'!$V:$V,S$1)</f>
        <v>0</v>
      </c>
      <c r="T121" s="39">
        <f>SUMIFS('EXPORT VENTE 2022'!$L:$L,'EXPORT VENTE 2022'!$G:$G,$A121,'EXPORT VENTE 2022'!$V:$V,T$1)</f>
        <v>0</v>
      </c>
      <c r="U121" s="39">
        <f>SUMIFS('EXPORT VENTE 2022'!$L:$L,'EXPORT VENTE 2022'!$G:$G,$A121,'EXPORT VENTE 2022'!$V:$V,U$1)</f>
        <v>0</v>
      </c>
      <c r="V121" s="39">
        <f>SUMIFS('EXPORT VENTE 2022'!$L:$L,'EXPORT VENTE 2022'!$G:$G,$A121,'EXPORT VENTE 2022'!$V:$V,V$1)</f>
        <v>0</v>
      </c>
      <c r="W121" s="39">
        <f>SUMIFS('EXPORT VENTE 2022'!$L:$L,'EXPORT VENTE 2022'!$G:$G,$A121,'EXPORT VENTE 2022'!$V:$V,W$1)</f>
        <v>0</v>
      </c>
      <c r="X121" s="39">
        <f>SUMIFS('EXPORT VENTE 2022'!$L:$L,'EXPORT VENTE 2022'!$G:$G,$A121,'EXPORT VENTE 2022'!$V:$V,X$1)</f>
        <v>0</v>
      </c>
      <c r="Y121" s="39">
        <f>SUMIFS('EXPORT VENTE 2022'!$L:$L,'EXPORT VENTE 2022'!$G:$G,$A121,'EXPORT VENTE 2022'!$V:$V,Y$1)</f>
        <v>0</v>
      </c>
      <c r="Z121" s="39">
        <f>SUMIFS('EXPORT VENTE 2022'!$L:$L,'EXPORT VENTE 2022'!$G:$G,$A121,'EXPORT VENTE 2022'!$V:$V,Z$1)</f>
        <v>0</v>
      </c>
      <c r="AA121" s="39">
        <f>SUMIFS('EXPORT VENTE 2022'!$L:$L,'EXPORT VENTE 2022'!$G:$G,$A121,'EXPORT VENTE 2022'!$V:$V,AA$1)</f>
        <v>0</v>
      </c>
      <c r="AB121" s="39">
        <f>SUMIFS('EXPORT VENTE 2022'!$L:$L,'EXPORT VENTE 2022'!$G:$G,$A121,'EXPORT VENTE 2022'!$V:$V,AB$1)</f>
        <v>0</v>
      </c>
      <c r="AC121" s="39">
        <f>SUMIFS('EXPORT VENTE 2022'!$L:$L,'EXPORT VENTE 2022'!$G:$G,$A121,'EXPORT VENTE 2022'!$V:$V,AC$1)</f>
        <v>0</v>
      </c>
      <c r="AD121" s="39">
        <f>SUMIFS('EXPORT VENTE 2022'!$L:$L,'EXPORT VENTE 2022'!$G:$G,$A121,'EXPORT VENTE 2022'!$V:$V,AD$1)</f>
        <v>0</v>
      </c>
      <c r="AE121" s="39">
        <f>SUMIFS('EXPORT VENTE 2022'!$L:$L,'EXPORT VENTE 2022'!$G:$G,$A121,'EXPORT VENTE 2022'!$V:$V,AE$1)</f>
        <v>0</v>
      </c>
      <c r="AF121" s="39">
        <f>SUMIFS('EXPORT VENTE 2022'!$L:$L,'EXPORT VENTE 2022'!$G:$G,$A121,'EXPORT VENTE 2022'!$V:$V,AF$1)</f>
        <v>0</v>
      </c>
      <c r="AG121" s="39">
        <f>SUMIFS('EXPORT VENTE 2022'!$L:$L,'EXPORT VENTE 2022'!$G:$G,$A121,'EXPORT VENTE 2022'!$V:$V,AG$1)</f>
        <v>0</v>
      </c>
      <c r="AH121" s="39">
        <f>SUMIFS('EXPORT VENTE 2022'!$L:$L,'EXPORT VENTE 2022'!$G:$G,$A121,'EXPORT VENTE 2022'!$V:$V,AH$1)</f>
        <v>0</v>
      </c>
      <c r="AI121" s="39">
        <f>SUMIFS('EXPORT VENTE 2022'!$L:$L,'EXPORT VENTE 2022'!$G:$G,$A121,'EXPORT VENTE 2022'!$V:$V,AI$1)</f>
        <v>0</v>
      </c>
      <c r="AJ121" s="39">
        <f>SUMIFS('EXPORT VENTE 2022'!$L:$L,'EXPORT VENTE 2022'!$G:$G,$A121,'EXPORT VENTE 2022'!$V:$V,AJ$1)</f>
        <v>0</v>
      </c>
      <c r="AK121" s="39">
        <f>SUMIFS('EXPORT VENTE 2022'!$L:$L,'EXPORT VENTE 2022'!$G:$G,$A121,'EXPORT VENTE 2022'!$V:$V,AK$1)</f>
        <v>0</v>
      </c>
      <c r="AL121" s="39">
        <f>SUMIFS('EXPORT VENTE 2022'!$L:$L,'EXPORT VENTE 2022'!$G:$G,$A121,'EXPORT VENTE 2022'!$V:$V,AL$1)</f>
        <v>0</v>
      </c>
      <c r="AM121" s="39">
        <f>SUMIFS('EXPORT VENTE 2022'!$L:$L,'EXPORT VENTE 2022'!$G:$G,$A121,'EXPORT VENTE 2022'!$V:$V,AM$1)</f>
        <v>0</v>
      </c>
      <c r="AN121" s="39">
        <f>SUMIFS('EXPORT VENTE 2022'!$L:$L,'EXPORT VENTE 2022'!$G:$G,$A121,'EXPORT VENTE 2022'!$V:$V,AN$1)</f>
        <v>0</v>
      </c>
      <c r="AO121" s="39">
        <f>SUMIFS('EXPORT VENTE 2022'!$L:$L,'EXPORT VENTE 2022'!$G:$G,$A121,'EXPORT VENTE 2022'!$V:$V,AO$1)</f>
        <v>0</v>
      </c>
      <c r="AP121" s="39">
        <f>SUMIFS('EXPORT VENTE 2022'!$L:$L,'EXPORT VENTE 2022'!$G:$G,$A121,'EXPORT VENTE 2022'!$V:$V,AP$1)</f>
        <v>0</v>
      </c>
      <c r="AQ121" s="39">
        <f>SUMIFS('EXPORT VENTE 2022'!$L:$L,'EXPORT VENTE 2022'!$G:$G,$A121,'EXPORT VENTE 2022'!$V:$V,AQ$1)</f>
        <v>0</v>
      </c>
      <c r="AR121" s="39">
        <f>SUMIFS('EXPORT VENTE 2022'!$L:$L,'EXPORT VENTE 2022'!$G:$G,$A121,'EXPORT VENTE 2022'!$V:$V,AR$1)</f>
        <v>0</v>
      </c>
      <c r="AS121" s="39">
        <f>SUMIFS('EXPORT VENTE 2022'!$L:$L,'EXPORT VENTE 2022'!$G:$G,$A121,'EXPORT VENTE 2022'!$V:$V,AS$1)</f>
        <v>0</v>
      </c>
      <c r="AT121" s="39">
        <f>SUMIFS('EXPORT VENTE 2022'!$L:$L,'EXPORT VENTE 2022'!$G:$G,$A121,'EXPORT VENTE 2022'!$V:$V,AT$1)</f>
        <v>0</v>
      </c>
      <c r="AU121" s="39">
        <f>SUMIFS('EXPORT VENTE 2022'!$L:$L,'EXPORT VENTE 2022'!$G:$G,$A121,'EXPORT VENTE 2022'!$V:$V,AU$1)</f>
        <v>0</v>
      </c>
      <c r="AV121" s="39">
        <f>SUMIFS('EXPORT VENTE 2022'!$L:$L,'EXPORT VENTE 2022'!$G:$G,$A121,'EXPORT VENTE 2022'!$V:$V,AV$1)</f>
        <v>0</v>
      </c>
      <c r="AW121" s="39">
        <f>SUMIFS('EXPORT VENTE 2022'!$L:$L,'EXPORT VENTE 2022'!$G:$G,$A121,'EXPORT VENTE 2022'!$V:$V,AW$1)</f>
        <v>0</v>
      </c>
      <c r="AX121" s="39">
        <f>SUMIFS('EXPORT VENTE 2022'!$L:$L,'EXPORT VENTE 2022'!$G:$G,$A121,'EXPORT VENTE 2022'!$V:$V,AX$1)</f>
        <v>0</v>
      </c>
      <c r="AY121" s="39">
        <f>SUMIFS('EXPORT VENTE 2022'!$L:$L,'EXPORT VENTE 2022'!$G:$G,$A121,'EXPORT VENTE 2022'!$V:$V,AY$1)</f>
        <v>0</v>
      </c>
      <c r="AZ121" s="39">
        <f>SUMIFS('EXPORT VENTE 2022'!$L:$L,'EXPORT VENTE 2022'!$G:$G,$A121,'EXPORT VENTE 2022'!$V:$V,AZ$1)</f>
        <v>0</v>
      </c>
      <c r="BA121" s="39">
        <f>SUMIFS('EXPORT VENTE 2022'!$L:$L,'EXPORT VENTE 2022'!$G:$G,$A121,'EXPORT VENTE 2022'!$V:$V,BA$1)</f>
        <v>0</v>
      </c>
    </row>
    <row r="122" spans="1:53" x14ac:dyDescent="0.2">
      <c r="A122" s="232" t="s">
        <v>229</v>
      </c>
      <c r="B122" s="39">
        <f>SUMIFS('EXPORT VENTE 2022'!$L:$L,'EXPORT VENTE 2022'!$G:$G,$A122,'EXPORT VENTE 2022'!$V:$V,B$1)</f>
        <v>0</v>
      </c>
      <c r="C122" s="39">
        <f>SUMIFS('EXPORT VENTE 2022'!$L:$L,'EXPORT VENTE 2022'!$G:$G,$A122,'EXPORT VENTE 2022'!$V:$V,C$1)</f>
        <v>0</v>
      </c>
      <c r="D122" s="39">
        <f>SUMIFS('EXPORT VENTE 2022'!$L:$L,'EXPORT VENTE 2022'!$G:$G,$A122,'EXPORT VENTE 2022'!$V:$V,D$1)</f>
        <v>0</v>
      </c>
      <c r="E122" s="39">
        <f>SUMIFS('EXPORT VENTE 2022'!$L:$L,'EXPORT VENTE 2022'!$G:$G,$A122,'EXPORT VENTE 2022'!$V:$V,E$1)</f>
        <v>0</v>
      </c>
      <c r="F122" s="39">
        <f>SUMIFS('EXPORT VENTE 2022'!$L:$L,'EXPORT VENTE 2022'!$G:$G,$A122,'EXPORT VENTE 2022'!$V:$V,F$1)</f>
        <v>0</v>
      </c>
      <c r="G122" s="39">
        <f>SUMIFS('EXPORT VENTE 2022'!$L:$L,'EXPORT VENTE 2022'!$G:$G,$A122,'EXPORT VENTE 2022'!$V:$V,G$1)</f>
        <v>0</v>
      </c>
      <c r="H122" s="39">
        <f>SUMIFS('EXPORT VENTE 2022'!$L:$L,'EXPORT VENTE 2022'!$G:$G,$A122,'EXPORT VENTE 2022'!$V:$V,H$1)</f>
        <v>0</v>
      </c>
      <c r="I122" s="39">
        <f>SUMIFS('EXPORT VENTE 2022'!$L:$L,'EXPORT VENTE 2022'!$G:$G,$A122,'EXPORT VENTE 2022'!$V:$V,I$1)</f>
        <v>0</v>
      </c>
      <c r="J122" s="39">
        <f>SUMIFS('EXPORT VENTE 2022'!$L:$L,'EXPORT VENTE 2022'!$G:$G,$A122,'EXPORT VENTE 2022'!$V:$V,J$1)</f>
        <v>0</v>
      </c>
      <c r="K122" s="39">
        <f>SUMIFS('EXPORT VENTE 2022'!$L:$L,'EXPORT VENTE 2022'!$G:$G,$A122,'EXPORT VENTE 2022'!$V:$V,K$1)</f>
        <v>0</v>
      </c>
      <c r="L122" s="39">
        <f>SUMIFS('EXPORT VENTE 2022'!$L:$L,'EXPORT VENTE 2022'!$G:$G,$A122,'EXPORT VENTE 2022'!$V:$V,L$1)</f>
        <v>0</v>
      </c>
      <c r="M122" s="39">
        <f>SUMIFS('EXPORT VENTE 2022'!$L:$L,'EXPORT VENTE 2022'!$G:$G,$A122,'EXPORT VENTE 2022'!$V:$V,M$1)</f>
        <v>0</v>
      </c>
      <c r="N122" s="39">
        <f>SUMIFS('EXPORT VENTE 2022'!$L:$L,'EXPORT VENTE 2022'!$G:$G,$A122,'EXPORT VENTE 2022'!$V:$V,N$1)</f>
        <v>0</v>
      </c>
      <c r="O122" s="39">
        <f>SUMIFS('EXPORT VENTE 2022'!$L:$L,'EXPORT VENTE 2022'!$G:$G,$A122,'EXPORT VENTE 2022'!$V:$V,O$1)</f>
        <v>0</v>
      </c>
      <c r="P122" s="39">
        <f>SUMIFS('EXPORT VENTE 2022'!$L:$L,'EXPORT VENTE 2022'!$G:$G,$A122,'EXPORT VENTE 2022'!$V:$V,P$1)</f>
        <v>0</v>
      </c>
      <c r="Q122" s="39">
        <f>SUMIFS('EXPORT VENTE 2022'!$L:$L,'EXPORT VENTE 2022'!$G:$G,$A122,'EXPORT VENTE 2022'!$V:$V,Q$1)</f>
        <v>0</v>
      </c>
      <c r="R122" s="39">
        <f>SUMIFS('EXPORT VENTE 2022'!$L:$L,'EXPORT VENTE 2022'!$G:$G,$A122,'EXPORT VENTE 2022'!$V:$V,R$1)</f>
        <v>0</v>
      </c>
      <c r="S122" s="39">
        <f>SUMIFS('EXPORT VENTE 2022'!$L:$L,'EXPORT VENTE 2022'!$G:$G,$A122,'EXPORT VENTE 2022'!$V:$V,S$1)</f>
        <v>0</v>
      </c>
      <c r="T122" s="39">
        <f>SUMIFS('EXPORT VENTE 2022'!$L:$L,'EXPORT VENTE 2022'!$G:$G,$A122,'EXPORT VENTE 2022'!$V:$V,T$1)</f>
        <v>0</v>
      </c>
      <c r="U122" s="39">
        <f>SUMIFS('EXPORT VENTE 2022'!$L:$L,'EXPORT VENTE 2022'!$G:$G,$A122,'EXPORT VENTE 2022'!$V:$V,U$1)</f>
        <v>0</v>
      </c>
      <c r="V122" s="39">
        <f>SUMIFS('EXPORT VENTE 2022'!$L:$L,'EXPORT VENTE 2022'!$G:$G,$A122,'EXPORT VENTE 2022'!$V:$V,V$1)</f>
        <v>0</v>
      </c>
      <c r="W122" s="39">
        <f>SUMIFS('EXPORT VENTE 2022'!$L:$L,'EXPORT VENTE 2022'!$G:$G,$A122,'EXPORT VENTE 2022'!$V:$V,W$1)</f>
        <v>0</v>
      </c>
      <c r="X122" s="39">
        <f>SUMIFS('EXPORT VENTE 2022'!$L:$L,'EXPORT VENTE 2022'!$G:$G,$A122,'EXPORT VENTE 2022'!$V:$V,X$1)</f>
        <v>0</v>
      </c>
      <c r="Y122" s="39">
        <f>SUMIFS('EXPORT VENTE 2022'!$L:$L,'EXPORT VENTE 2022'!$G:$G,$A122,'EXPORT VENTE 2022'!$V:$V,Y$1)</f>
        <v>0</v>
      </c>
      <c r="Z122" s="39">
        <f>SUMIFS('EXPORT VENTE 2022'!$L:$L,'EXPORT VENTE 2022'!$G:$G,$A122,'EXPORT VENTE 2022'!$V:$V,Z$1)</f>
        <v>0</v>
      </c>
      <c r="AA122" s="39">
        <f>SUMIFS('EXPORT VENTE 2022'!$L:$L,'EXPORT VENTE 2022'!$G:$G,$A122,'EXPORT VENTE 2022'!$V:$V,AA$1)</f>
        <v>0</v>
      </c>
      <c r="AB122" s="39">
        <f>SUMIFS('EXPORT VENTE 2022'!$L:$L,'EXPORT VENTE 2022'!$G:$G,$A122,'EXPORT VENTE 2022'!$V:$V,AB$1)</f>
        <v>0</v>
      </c>
      <c r="AC122" s="39">
        <f>SUMIFS('EXPORT VENTE 2022'!$L:$L,'EXPORT VENTE 2022'!$G:$G,$A122,'EXPORT VENTE 2022'!$V:$V,AC$1)</f>
        <v>0</v>
      </c>
      <c r="AD122" s="39">
        <f>SUMIFS('EXPORT VENTE 2022'!$L:$L,'EXPORT VENTE 2022'!$G:$G,$A122,'EXPORT VENTE 2022'!$V:$V,AD$1)</f>
        <v>0</v>
      </c>
      <c r="AE122" s="39">
        <f>SUMIFS('EXPORT VENTE 2022'!$L:$L,'EXPORT VENTE 2022'!$G:$G,$A122,'EXPORT VENTE 2022'!$V:$V,AE$1)</f>
        <v>0</v>
      </c>
      <c r="AF122" s="39">
        <f>SUMIFS('EXPORT VENTE 2022'!$L:$L,'EXPORT VENTE 2022'!$G:$G,$A122,'EXPORT VENTE 2022'!$V:$V,AF$1)</f>
        <v>0</v>
      </c>
      <c r="AG122" s="39">
        <f>SUMIFS('EXPORT VENTE 2022'!$L:$L,'EXPORT VENTE 2022'!$G:$G,$A122,'EXPORT VENTE 2022'!$V:$V,AG$1)</f>
        <v>0</v>
      </c>
      <c r="AH122" s="39">
        <f>SUMIFS('EXPORT VENTE 2022'!$L:$L,'EXPORT VENTE 2022'!$G:$G,$A122,'EXPORT VENTE 2022'!$V:$V,AH$1)</f>
        <v>0</v>
      </c>
      <c r="AI122" s="39">
        <f>SUMIFS('EXPORT VENTE 2022'!$L:$L,'EXPORT VENTE 2022'!$G:$G,$A122,'EXPORT VENTE 2022'!$V:$V,AI$1)</f>
        <v>0</v>
      </c>
      <c r="AJ122" s="39">
        <f>SUMIFS('EXPORT VENTE 2022'!$L:$L,'EXPORT VENTE 2022'!$G:$G,$A122,'EXPORT VENTE 2022'!$V:$V,AJ$1)</f>
        <v>0</v>
      </c>
      <c r="AK122" s="39">
        <f>SUMIFS('EXPORT VENTE 2022'!$L:$L,'EXPORT VENTE 2022'!$G:$G,$A122,'EXPORT VENTE 2022'!$V:$V,AK$1)</f>
        <v>0</v>
      </c>
      <c r="AL122" s="39">
        <f>SUMIFS('EXPORT VENTE 2022'!$L:$L,'EXPORT VENTE 2022'!$G:$G,$A122,'EXPORT VENTE 2022'!$V:$V,AL$1)</f>
        <v>0</v>
      </c>
      <c r="AM122" s="39">
        <f>SUMIFS('EXPORT VENTE 2022'!$L:$L,'EXPORT VENTE 2022'!$G:$G,$A122,'EXPORT VENTE 2022'!$V:$V,AM$1)</f>
        <v>0</v>
      </c>
      <c r="AN122" s="39">
        <f>SUMIFS('EXPORT VENTE 2022'!$L:$L,'EXPORT VENTE 2022'!$G:$G,$A122,'EXPORT VENTE 2022'!$V:$V,AN$1)</f>
        <v>0</v>
      </c>
      <c r="AO122" s="39">
        <f>SUMIFS('EXPORT VENTE 2022'!$L:$L,'EXPORT VENTE 2022'!$G:$G,$A122,'EXPORT VENTE 2022'!$V:$V,AO$1)</f>
        <v>0</v>
      </c>
      <c r="AP122" s="39">
        <f>SUMIFS('EXPORT VENTE 2022'!$L:$L,'EXPORT VENTE 2022'!$G:$G,$A122,'EXPORT VENTE 2022'!$V:$V,AP$1)</f>
        <v>0</v>
      </c>
      <c r="AQ122" s="39">
        <f>SUMIFS('EXPORT VENTE 2022'!$L:$L,'EXPORT VENTE 2022'!$G:$G,$A122,'EXPORT VENTE 2022'!$V:$V,AQ$1)</f>
        <v>0</v>
      </c>
      <c r="AR122" s="39">
        <f>SUMIFS('EXPORT VENTE 2022'!$L:$L,'EXPORT VENTE 2022'!$G:$G,$A122,'EXPORT VENTE 2022'!$V:$V,AR$1)</f>
        <v>0</v>
      </c>
      <c r="AS122" s="39">
        <f>SUMIFS('EXPORT VENTE 2022'!$L:$L,'EXPORT VENTE 2022'!$G:$G,$A122,'EXPORT VENTE 2022'!$V:$V,AS$1)</f>
        <v>0</v>
      </c>
      <c r="AT122" s="39">
        <f>SUMIFS('EXPORT VENTE 2022'!$L:$L,'EXPORT VENTE 2022'!$G:$G,$A122,'EXPORT VENTE 2022'!$V:$V,AT$1)</f>
        <v>0</v>
      </c>
      <c r="AU122" s="39">
        <f>SUMIFS('EXPORT VENTE 2022'!$L:$L,'EXPORT VENTE 2022'!$G:$G,$A122,'EXPORT VENTE 2022'!$V:$V,AU$1)</f>
        <v>0</v>
      </c>
      <c r="AV122" s="39">
        <f>SUMIFS('EXPORT VENTE 2022'!$L:$L,'EXPORT VENTE 2022'!$G:$G,$A122,'EXPORT VENTE 2022'!$V:$V,AV$1)</f>
        <v>0</v>
      </c>
      <c r="AW122" s="39">
        <f>SUMIFS('EXPORT VENTE 2022'!$L:$L,'EXPORT VENTE 2022'!$G:$G,$A122,'EXPORT VENTE 2022'!$V:$V,AW$1)</f>
        <v>0</v>
      </c>
      <c r="AX122" s="39">
        <f>SUMIFS('EXPORT VENTE 2022'!$L:$L,'EXPORT VENTE 2022'!$G:$G,$A122,'EXPORT VENTE 2022'!$V:$V,AX$1)</f>
        <v>0</v>
      </c>
      <c r="AY122" s="39">
        <f>SUMIFS('EXPORT VENTE 2022'!$L:$L,'EXPORT VENTE 2022'!$G:$G,$A122,'EXPORT VENTE 2022'!$V:$V,AY$1)</f>
        <v>0</v>
      </c>
      <c r="AZ122" s="39">
        <f>SUMIFS('EXPORT VENTE 2022'!$L:$L,'EXPORT VENTE 2022'!$G:$G,$A122,'EXPORT VENTE 2022'!$V:$V,AZ$1)</f>
        <v>0</v>
      </c>
      <c r="BA122" s="39">
        <f>SUMIFS('EXPORT VENTE 2022'!$L:$L,'EXPORT VENTE 2022'!$G:$G,$A122,'EXPORT VENTE 2022'!$V:$V,BA$1)</f>
        <v>0</v>
      </c>
    </row>
    <row r="123" spans="1:53" x14ac:dyDescent="0.2">
      <c r="A123" s="232" t="s">
        <v>288</v>
      </c>
      <c r="B123" s="39">
        <f>SUMIFS('EXPORT VENTE 2022'!$L:$L,'EXPORT VENTE 2022'!$G:$G,$A123,'EXPORT VENTE 2022'!$V:$V,B$1)</f>
        <v>0</v>
      </c>
      <c r="C123" s="39">
        <f>SUMIFS('EXPORT VENTE 2022'!$L:$L,'EXPORT VENTE 2022'!$G:$G,$A123,'EXPORT VENTE 2022'!$V:$V,C$1)</f>
        <v>0</v>
      </c>
      <c r="D123" s="39">
        <f>SUMIFS('EXPORT VENTE 2022'!$L:$L,'EXPORT VENTE 2022'!$G:$G,$A123,'EXPORT VENTE 2022'!$V:$V,D$1)</f>
        <v>0</v>
      </c>
      <c r="E123" s="39">
        <f>SUMIFS('EXPORT VENTE 2022'!$L:$L,'EXPORT VENTE 2022'!$G:$G,$A123,'EXPORT VENTE 2022'!$V:$V,E$1)</f>
        <v>0</v>
      </c>
      <c r="F123" s="39">
        <f>SUMIFS('EXPORT VENTE 2022'!$L:$L,'EXPORT VENTE 2022'!$G:$G,$A123,'EXPORT VENTE 2022'!$V:$V,F$1)</f>
        <v>0</v>
      </c>
      <c r="G123" s="39">
        <f>SUMIFS('EXPORT VENTE 2022'!$L:$L,'EXPORT VENTE 2022'!$G:$G,$A123,'EXPORT VENTE 2022'!$V:$V,G$1)</f>
        <v>0</v>
      </c>
      <c r="H123" s="39">
        <f>SUMIFS('EXPORT VENTE 2022'!$L:$L,'EXPORT VENTE 2022'!$G:$G,$A123,'EXPORT VENTE 2022'!$V:$V,H$1)</f>
        <v>0</v>
      </c>
      <c r="I123" s="39">
        <f>SUMIFS('EXPORT VENTE 2022'!$L:$L,'EXPORT VENTE 2022'!$G:$G,$A123,'EXPORT VENTE 2022'!$V:$V,I$1)</f>
        <v>0</v>
      </c>
      <c r="J123" s="39">
        <f>SUMIFS('EXPORT VENTE 2022'!$L:$L,'EXPORT VENTE 2022'!$G:$G,$A123,'EXPORT VENTE 2022'!$V:$V,J$1)</f>
        <v>0</v>
      </c>
      <c r="K123" s="39">
        <f>SUMIFS('EXPORT VENTE 2022'!$L:$L,'EXPORT VENTE 2022'!$G:$G,$A123,'EXPORT VENTE 2022'!$V:$V,K$1)</f>
        <v>0</v>
      </c>
      <c r="L123" s="39">
        <f>SUMIFS('EXPORT VENTE 2022'!$L:$L,'EXPORT VENTE 2022'!$G:$G,$A123,'EXPORT VENTE 2022'!$V:$V,L$1)</f>
        <v>0</v>
      </c>
      <c r="M123" s="39">
        <f>SUMIFS('EXPORT VENTE 2022'!$L:$L,'EXPORT VENTE 2022'!$G:$G,$A123,'EXPORT VENTE 2022'!$V:$V,M$1)</f>
        <v>0</v>
      </c>
      <c r="N123" s="39">
        <f>SUMIFS('EXPORT VENTE 2022'!$L:$L,'EXPORT VENTE 2022'!$G:$G,$A123,'EXPORT VENTE 2022'!$V:$V,N$1)</f>
        <v>0</v>
      </c>
      <c r="O123" s="39">
        <f>SUMIFS('EXPORT VENTE 2022'!$L:$L,'EXPORT VENTE 2022'!$G:$G,$A123,'EXPORT VENTE 2022'!$V:$V,O$1)</f>
        <v>0</v>
      </c>
      <c r="P123" s="39">
        <f>SUMIFS('EXPORT VENTE 2022'!$L:$L,'EXPORT VENTE 2022'!$G:$G,$A123,'EXPORT VENTE 2022'!$V:$V,P$1)</f>
        <v>0</v>
      </c>
      <c r="Q123" s="39">
        <f>SUMIFS('EXPORT VENTE 2022'!$L:$L,'EXPORT VENTE 2022'!$G:$G,$A123,'EXPORT VENTE 2022'!$V:$V,Q$1)</f>
        <v>0</v>
      </c>
      <c r="R123" s="39">
        <f>SUMIFS('EXPORT VENTE 2022'!$L:$L,'EXPORT VENTE 2022'!$G:$G,$A123,'EXPORT VENTE 2022'!$V:$V,R$1)</f>
        <v>0</v>
      </c>
      <c r="S123" s="39">
        <f>SUMIFS('EXPORT VENTE 2022'!$L:$L,'EXPORT VENTE 2022'!$G:$G,$A123,'EXPORT VENTE 2022'!$V:$V,S$1)</f>
        <v>0</v>
      </c>
      <c r="T123" s="39">
        <f>SUMIFS('EXPORT VENTE 2022'!$L:$L,'EXPORT VENTE 2022'!$G:$G,$A123,'EXPORT VENTE 2022'!$V:$V,T$1)</f>
        <v>0</v>
      </c>
      <c r="U123" s="39">
        <f>SUMIFS('EXPORT VENTE 2022'!$L:$L,'EXPORT VENTE 2022'!$G:$G,$A123,'EXPORT VENTE 2022'!$V:$V,U$1)</f>
        <v>0</v>
      </c>
      <c r="V123" s="39">
        <f>SUMIFS('EXPORT VENTE 2022'!$L:$L,'EXPORT VENTE 2022'!$G:$G,$A123,'EXPORT VENTE 2022'!$V:$V,V$1)</f>
        <v>0</v>
      </c>
      <c r="W123" s="39">
        <f>SUMIFS('EXPORT VENTE 2022'!$L:$L,'EXPORT VENTE 2022'!$G:$G,$A123,'EXPORT VENTE 2022'!$V:$V,W$1)</f>
        <v>0</v>
      </c>
      <c r="X123" s="39">
        <f>SUMIFS('EXPORT VENTE 2022'!$L:$L,'EXPORT VENTE 2022'!$G:$G,$A123,'EXPORT VENTE 2022'!$V:$V,X$1)</f>
        <v>0</v>
      </c>
      <c r="Y123" s="39">
        <f>SUMIFS('EXPORT VENTE 2022'!$L:$L,'EXPORT VENTE 2022'!$G:$G,$A123,'EXPORT VENTE 2022'!$V:$V,Y$1)</f>
        <v>0</v>
      </c>
      <c r="Z123" s="39">
        <f>SUMIFS('EXPORT VENTE 2022'!$L:$L,'EXPORT VENTE 2022'!$G:$G,$A123,'EXPORT VENTE 2022'!$V:$V,Z$1)</f>
        <v>0</v>
      </c>
      <c r="AA123" s="39">
        <f>SUMIFS('EXPORT VENTE 2022'!$L:$L,'EXPORT VENTE 2022'!$G:$G,$A123,'EXPORT VENTE 2022'!$V:$V,AA$1)</f>
        <v>0</v>
      </c>
      <c r="AB123" s="39">
        <f>SUMIFS('EXPORT VENTE 2022'!$L:$L,'EXPORT VENTE 2022'!$G:$G,$A123,'EXPORT VENTE 2022'!$V:$V,AB$1)</f>
        <v>0</v>
      </c>
      <c r="AC123" s="39">
        <f>SUMIFS('EXPORT VENTE 2022'!$L:$L,'EXPORT VENTE 2022'!$G:$G,$A123,'EXPORT VENTE 2022'!$V:$V,AC$1)</f>
        <v>0</v>
      </c>
      <c r="AD123" s="39">
        <f>SUMIFS('EXPORT VENTE 2022'!$L:$L,'EXPORT VENTE 2022'!$G:$G,$A123,'EXPORT VENTE 2022'!$V:$V,AD$1)</f>
        <v>0</v>
      </c>
      <c r="AE123" s="39">
        <f>SUMIFS('EXPORT VENTE 2022'!$L:$L,'EXPORT VENTE 2022'!$G:$G,$A123,'EXPORT VENTE 2022'!$V:$V,AE$1)</f>
        <v>0</v>
      </c>
      <c r="AF123" s="39">
        <f>SUMIFS('EXPORT VENTE 2022'!$L:$L,'EXPORT VENTE 2022'!$G:$G,$A123,'EXPORT VENTE 2022'!$V:$V,AF$1)</f>
        <v>0</v>
      </c>
      <c r="AG123" s="39">
        <f>SUMIFS('EXPORT VENTE 2022'!$L:$L,'EXPORT VENTE 2022'!$G:$G,$A123,'EXPORT VENTE 2022'!$V:$V,AG$1)</f>
        <v>0</v>
      </c>
      <c r="AH123" s="39">
        <f>SUMIFS('EXPORT VENTE 2022'!$L:$L,'EXPORT VENTE 2022'!$G:$G,$A123,'EXPORT VENTE 2022'!$V:$V,AH$1)</f>
        <v>0</v>
      </c>
      <c r="AI123" s="39">
        <f>SUMIFS('EXPORT VENTE 2022'!$L:$L,'EXPORT VENTE 2022'!$G:$G,$A123,'EXPORT VENTE 2022'!$V:$V,AI$1)</f>
        <v>0</v>
      </c>
      <c r="AJ123" s="39">
        <f>SUMIFS('EXPORT VENTE 2022'!$L:$L,'EXPORT VENTE 2022'!$G:$G,$A123,'EXPORT VENTE 2022'!$V:$V,AJ$1)</f>
        <v>0</v>
      </c>
      <c r="AK123" s="39">
        <f>SUMIFS('EXPORT VENTE 2022'!$L:$L,'EXPORT VENTE 2022'!$G:$G,$A123,'EXPORT VENTE 2022'!$V:$V,AK$1)</f>
        <v>0</v>
      </c>
      <c r="AL123" s="39">
        <f>SUMIFS('EXPORT VENTE 2022'!$L:$L,'EXPORT VENTE 2022'!$G:$G,$A123,'EXPORT VENTE 2022'!$V:$V,AL$1)</f>
        <v>0</v>
      </c>
      <c r="AM123" s="39">
        <f>SUMIFS('EXPORT VENTE 2022'!$L:$L,'EXPORT VENTE 2022'!$G:$G,$A123,'EXPORT VENTE 2022'!$V:$V,AM$1)</f>
        <v>0</v>
      </c>
      <c r="AN123" s="39">
        <f>SUMIFS('EXPORT VENTE 2022'!$L:$L,'EXPORT VENTE 2022'!$G:$G,$A123,'EXPORT VENTE 2022'!$V:$V,AN$1)</f>
        <v>0</v>
      </c>
      <c r="AO123" s="39">
        <f>SUMIFS('EXPORT VENTE 2022'!$L:$L,'EXPORT VENTE 2022'!$G:$G,$A123,'EXPORT VENTE 2022'!$V:$V,AO$1)</f>
        <v>0</v>
      </c>
      <c r="AP123" s="39">
        <f>SUMIFS('EXPORT VENTE 2022'!$L:$L,'EXPORT VENTE 2022'!$G:$G,$A123,'EXPORT VENTE 2022'!$V:$V,AP$1)</f>
        <v>0</v>
      </c>
      <c r="AQ123" s="39">
        <f>SUMIFS('EXPORT VENTE 2022'!$L:$L,'EXPORT VENTE 2022'!$G:$G,$A123,'EXPORT VENTE 2022'!$V:$V,AQ$1)</f>
        <v>0</v>
      </c>
      <c r="AR123" s="39">
        <f>SUMIFS('EXPORT VENTE 2022'!$L:$L,'EXPORT VENTE 2022'!$G:$G,$A123,'EXPORT VENTE 2022'!$V:$V,AR$1)</f>
        <v>0</v>
      </c>
      <c r="AS123" s="39">
        <f>SUMIFS('EXPORT VENTE 2022'!$L:$L,'EXPORT VENTE 2022'!$G:$G,$A123,'EXPORT VENTE 2022'!$V:$V,AS$1)</f>
        <v>0</v>
      </c>
      <c r="AT123" s="39">
        <f>SUMIFS('EXPORT VENTE 2022'!$L:$L,'EXPORT VENTE 2022'!$G:$G,$A123,'EXPORT VENTE 2022'!$V:$V,AT$1)</f>
        <v>0</v>
      </c>
      <c r="AU123" s="39">
        <f>SUMIFS('EXPORT VENTE 2022'!$L:$L,'EXPORT VENTE 2022'!$G:$G,$A123,'EXPORT VENTE 2022'!$V:$V,AU$1)</f>
        <v>0</v>
      </c>
      <c r="AV123" s="39">
        <f>SUMIFS('EXPORT VENTE 2022'!$L:$L,'EXPORT VENTE 2022'!$G:$G,$A123,'EXPORT VENTE 2022'!$V:$V,AV$1)</f>
        <v>0</v>
      </c>
      <c r="AW123" s="39">
        <f>SUMIFS('EXPORT VENTE 2022'!$L:$L,'EXPORT VENTE 2022'!$G:$G,$A123,'EXPORT VENTE 2022'!$V:$V,AW$1)</f>
        <v>0</v>
      </c>
      <c r="AX123" s="39">
        <f>SUMIFS('EXPORT VENTE 2022'!$L:$L,'EXPORT VENTE 2022'!$G:$G,$A123,'EXPORT VENTE 2022'!$V:$V,AX$1)</f>
        <v>0</v>
      </c>
      <c r="AY123" s="39">
        <f>SUMIFS('EXPORT VENTE 2022'!$L:$L,'EXPORT VENTE 2022'!$G:$G,$A123,'EXPORT VENTE 2022'!$V:$V,AY$1)</f>
        <v>0</v>
      </c>
      <c r="AZ123" s="39">
        <f>SUMIFS('EXPORT VENTE 2022'!$L:$L,'EXPORT VENTE 2022'!$G:$G,$A123,'EXPORT VENTE 2022'!$V:$V,AZ$1)</f>
        <v>0</v>
      </c>
      <c r="BA123" s="39">
        <f>SUMIFS('EXPORT VENTE 2022'!$L:$L,'EXPORT VENTE 2022'!$G:$G,$A123,'EXPORT VENTE 2022'!$V:$V,BA$1)</f>
        <v>0</v>
      </c>
    </row>
    <row r="124" spans="1:53" x14ac:dyDescent="0.2">
      <c r="A124" s="232" t="s">
        <v>222</v>
      </c>
      <c r="B124" s="39">
        <f>SUMIFS('EXPORT VENTE 2022'!$L:$L,'EXPORT VENTE 2022'!$G:$G,$A124,'EXPORT VENTE 2022'!$V:$V,B$1)</f>
        <v>0</v>
      </c>
      <c r="C124" s="39">
        <f>SUMIFS('EXPORT VENTE 2022'!$L:$L,'EXPORT VENTE 2022'!$G:$G,$A124,'EXPORT VENTE 2022'!$V:$V,C$1)</f>
        <v>0</v>
      </c>
      <c r="D124" s="39">
        <f>SUMIFS('EXPORT VENTE 2022'!$L:$L,'EXPORT VENTE 2022'!$G:$G,$A124,'EXPORT VENTE 2022'!$V:$V,D$1)</f>
        <v>0</v>
      </c>
      <c r="E124" s="39">
        <f>SUMIFS('EXPORT VENTE 2022'!$L:$L,'EXPORT VENTE 2022'!$G:$G,$A124,'EXPORT VENTE 2022'!$V:$V,E$1)</f>
        <v>0</v>
      </c>
      <c r="F124" s="39">
        <f>SUMIFS('EXPORT VENTE 2022'!$L:$L,'EXPORT VENTE 2022'!$G:$G,$A124,'EXPORT VENTE 2022'!$V:$V,F$1)</f>
        <v>0</v>
      </c>
      <c r="G124" s="39">
        <f>SUMIFS('EXPORT VENTE 2022'!$L:$L,'EXPORT VENTE 2022'!$G:$G,$A124,'EXPORT VENTE 2022'!$V:$V,G$1)</f>
        <v>0</v>
      </c>
      <c r="H124" s="39">
        <f>SUMIFS('EXPORT VENTE 2022'!$L:$L,'EXPORT VENTE 2022'!$G:$G,$A124,'EXPORT VENTE 2022'!$V:$V,H$1)</f>
        <v>0</v>
      </c>
      <c r="I124" s="39">
        <f>SUMIFS('EXPORT VENTE 2022'!$L:$L,'EXPORT VENTE 2022'!$G:$G,$A124,'EXPORT VENTE 2022'!$V:$V,I$1)</f>
        <v>0</v>
      </c>
      <c r="J124" s="39">
        <f>SUMIFS('EXPORT VENTE 2022'!$L:$L,'EXPORT VENTE 2022'!$G:$G,$A124,'EXPORT VENTE 2022'!$V:$V,J$1)</f>
        <v>0</v>
      </c>
      <c r="K124" s="39">
        <f>SUMIFS('EXPORT VENTE 2022'!$L:$L,'EXPORT VENTE 2022'!$G:$G,$A124,'EXPORT VENTE 2022'!$V:$V,K$1)</f>
        <v>0</v>
      </c>
      <c r="L124" s="39">
        <f>SUMIFS('EXPORT VENTE 2022'!$L:$L,'EXPORT VENTE 2022'!$G:$G,$A124,'EXPORT VENTE 2022'!$V:$V,L$1)</f>
        <v>0</v>
      </c>
      <c r="M124" s="39">
        <f>SUMIFS('EXPORT VENTE 2022'!$L:$L,'EXPORT VENTE 2022'!$G:$G,$A124,'EXPORT VENTE 2022'!$V:$V,M$1)</f>
        <v>0</v>
      </c>
      <c r="N124" s="39">
        <f>SUMIFS('EXPORT VENTE 2022'!$L:$L,'EXPORT VENTE 2022'!$G:$G,$A124,'EXPORT VENTE 2022'!$V:$V,N$1)</f>
        <v>0</v>
      </c>
      <c r="O124" s="39">
        <f>SUMIFS('EXPORT VENTE 2022'!$L:$L,'EXPORT VENTE 2022'!$G:$G,$A124,'EXPORT VENTE 2022'!$V:$V,O$1)</f>
        <v>0</v>
      </c>
      <c r="P124" s="39">
        <f>SUMIFS('EXPORT VENTE 2022'!$L:$L,'EXPORT VENTE 2022'!$G:$G,$A124,'EXPORT VENTE 2022'!$V:$V,P$1)</f>
        <v>0</v>
      </c>
      <c r="Q124" s="39">
        <f>SUMIFS('EXPORT VENTE 2022'!$L:$L,'EXPORT VENTE 2022'!$G:$G,$A124,'EXPORT VENTE 2022'!$V:$V,Q$1)</f>
        <v>0</v>
      </c>
      <c r="R124" s="39">
        <f>SUMIFS('EXPORT VENTE 2022'!$L:$L,'EXPORT VENTE 2022'!$G:$G,$A124,'EXPORT VENTE 2022'!$V:$V,R$1)</f>
        <v>0</v>
      </c>
      <c r="S124" s="39">
        <f>SUMIFS('EXPORT VENTE 2022'!$L:$L,'EXPORT VENTE 2022'!$G:$G,$A124,'EXPORT VENTE 2022'!$V:$V,S$1)</f>
        <v>0</v>
      </c>
      <c r="T124" s="39">
        <f>SUMIFS('EXPORT VENTE 2022'!$L:$L,'EXPORT VENTE 2022'!$G:$G,$A124,'EXPORT VENTE 2022'!$V:$V,T$1)</f>
        <v>0</v>
      </c>
      <c r="U124" s="39">
        <f>SUMIFS('EXPORT VENTE 2022'!$L:$L,'EXPORT VENTE 2022'!$G:$G,$A124,'EXPORT VENTE 2022'!$V:$V,U$1)</f>
        <v>0</v>
      </c>
      <c r="V124" s="39">
        <f>SUMIFS('EXPORT VENTE 2022'!$L:$L,'EXPORT VENTE 2022'!$G:$G,$A124,'EXPORT VENTE 2022'!$V:$V,V$1)</f>
        <v>0</v>
      </c>
      <c r="W124" s="39">
        <f>SUMIFS('EXPORT VENTE 2022'!$L:$L,'EXPORT VENTE 2022'!$G:$G,$A124,'EXPORT VENTE 2022'!$V:$V,W$1)</f>
        <v>0</v>
      </c>
      <c r="X124" s="39">
        <f>SUMIFS('EXPORT VENTE 2022'!$L:$L,'EXPORT VENTE 2022'!$G:$G,$A124,'EXPORT VENTE 2022'!$V:$V,X$1)</f>
        <v>0</v>
      </c>
      <c r="Y124" s="39">
        <f>SUMIFS('EXPORT VENTE 2022'!$L:$L,'EXPORT VENTE 2022'!$G:$G,$A124,'EXPORT VENTE 2022'!$V:$V,Y$1)</f>
        <v>0</v>
      </c>
      <c r="Z124" s="39">
        <f>SUMIFS('EXPORT VENTE 2022'!$L:$L,'EXPORT VENTE 2022'!$G:$G,$A124,'EXPORT VENTE 2022'!$V:$V,Z$1)</f>
        <v>0</v>
      </c>
      <c r="AA124" s="39">
        <f>SUMIFS('EXPORT VENTE 2022'!$L:$L,'EXPORT VENTE 2022'!$G:$G,$A124,'EXPORT VENTE 2022'!$V:$V,AA$1)</f>
        <v>0</v>
      </c>
      <c r="AB124" s="39">
        <f>SUMIFS('EXPORT VENTE 2022'!$L:$L,'EXPORT VENTE 2022'!$G:$G,$A124,'EXPORT VENTE 2022'!$V:$V,AB$1)</f>
        <v>0</v>
      </c>
      <c r="AC124" s="39">
        <f>SUMIFS('EXPORT VENTE 2022'!$L:$L,'EXPORT VENTE 2022'!$G:$G,$A124,'EXPORT VENTE 2022'!$V:$V,AC$1)</f>
        <v>0</v>
      </c>
      <c r="AD124" s="39">
        <f>SUMIFS('EXPORT VENTE 2022'!$L:$L,'EXPORT VENTE 2022'!$G:$G,$A124,'EXPORT VENTE 2022'!$V:$V,AD$1)</f>
        <v>0</v>
      </c>
      <c r="AE124" s="39">
        <f>SUMIFS('EXPORT VENTE 2022'!$L:$L,'EXPORT VENTE 2022'!$G:$G,$A124,'EXPORT VENTE 2022'!$V:$V,AE$1)</f>
        <v>0</v>
      </c>
      <c r="AF124" s="39">
        <f>SUMIFS('EXPORT VENTE 2022'!$L:$L,'EXPORT VENTE 2022'!$G:$G,$A124,'EXPORT VENTE 2022'!$V:$V,AF$1)</f>
        <v>0</v>
      </c>
      <c r="AG124" s="39">
        <f>SUMIFS('EXPORT VENTE 2022'!$L:$L,'EXPORT VENTE 2022'!$G:$G,$A124,'EXPORT VENTE 2022'!$V:$V,AG$1)</f>
        <v>0</v>
      </c>
      <c r="AH124" s="39">
        <f>SUMIFS('EXPORT VENTE 2022'!$L:$L,'EXPORT VENTE 2022'!$G:$G,$A124,'EXPORT VENTE 2022'!$V:$V,AH$1)</f>
        <v>0</v>
      </c>
      <c r="AI124" s="39">
        <f>SUMIFS('EXPORT VENTE 2022'!$L:$L,'EXPORT VENTE 2022'!$G:$G,$A124,'EXPORT VENTE 2022'!$V:$V,AI$1)</f>
        <v>0</v>
      </c>
      <c r="AJ124" s="39">
        <f>SUMIFS('EXPORT VENTE 2022'!$L:$L,'EXPORT VENTE 2022'!$G:$G,$A124,'EXPORT VENTE 2022'!$V:$V,AJ$1)</f>
        <v>0</v>
      </c>
      <c r="AK124" s="39">
        <f>SUMIFS('EXPORT VENTE 2022'!$L:$L,'EXPORT VENTE 2022'!$G:$G,$A124,'EXPORT VENTE 2022'!$V:$V,AK$1)</f>
        <v>0</v>
      </c>
      <c r="AL124" s="39">
        <f>SUMIFS('EXPORT VENTE 2022'!$L:$L,'EXPORT VENTE 2022'!$G:$G,$A124,'EXPORT VENTE 2022'!$V:$V,AL$1)</f>
        <v>0</v>
      </c>
      <c r="AM124" s="39">
        <f>SUMIFS('EXPORT VENTE 2022'!$L:$L,'EXPORT VENTE 2022'!$G:$G,$A124,'EXPORT VENTE 2022'!$V:$V,AM$1)</f>
        <v>0</v>
      </c>
      <c r="AN124" s="39">
        <f>SUMIFS('EXPORT VENTE 2022'!$L:$L,'EXPORT VENTE 2022'!$G:$G,$A124,'EXPORT VENTE 2022'!$V:$V,AN$1)</f>
        <v>0</v>
      </c>
      <c r="AO124" s="39">
        <f>SUMIFS('EXPORT VENTE 2022'!$L:$L,'EXPORT VENTE 2022'!$G:$G,$A124,'EXPORT VENTE 2022'!$V:$V,AO$1)</f>
        <v>0</v>
      </c>
      <c r="AP124" s="39">
        <f>SUMIFS('EXPORT VENTE 2022'!$L:$L,'EXPORT VENTE 2022'!$G:$G,$A124,'EXPORT VENTE 2022'!$V:$V,AP$1)</f>
        <v>0</v>
      </c>
      <c r="AQ124" s="39">
        <f>SUMIFS('EXPORT VENTE 2022'!$L:$L,'EXPORT VENTE 2022'!$G:$G,$A124,'EXPORT VENTE 2022'!$V:$V,AQ$1)</f>
        <v>0</v>
      </c>
      <c r="AR124" s="39">
        <f>SUMIFS('EXPORT VENTE 2022'!$L:$L,'EXPORT VENTE 2022'!$G:$G,$A124,'EXPORT VENTE 2022'!$V:$V,AR$1)</f>
        <v>0</v>
      </c>
      <c r="AS124" s="39">
        <f>SUMIFS('EXPORT VENTE 2022'!$L:$L,'EXPORT VENTE 2022'!$G:$G,$A124,'EXPORT VENTE 2022'!$V:$V,AS$1)</f>
        <v>0</v>
      </c>
      <c r="AT124" s="39">
        <f>SUMIFS('EXPORT VENTE 2022'!$L:$L,'EXPORT VENTE 2022'!$G:$G,$A124,'EXPORT VENTE 2022'!$V:$V,AT$1)</f>
        <v>0</v>
      </c>
      <c r="AU124" s="39">
        <f>SUMIFS('EXPORT VENTE 2022'!$L:$L,'EXPORT VENTE 2022'!$G:$G,$A124,'EXPORT VENTE 2022'!$V:$V,AU$1)</f>
        <v>0</v>
      </c>
      <c r="AV124" s="39">
        <f>SUMIFS('EXPORT VENTE 2022'!$L:$L,'EXPORT VENTE 2022'!$G:$G,$A124,'EXPORT VENTE 2022'!$V:$V,AV$1)</f>
        <v>0</v>
      </c>
      <c r="AW124" s="39">
        <f>SUMIFS('EXPORT VENTE 2022'!$L:$L,'EXPORT VENTE 2022'!$G:$G,$A124,'EXPORT VENTE 2022'!$V:$V,AW$1)</f>
        <v>0</v>
      </c>
      <c r="AX124" s="39">
        <f>SUMIFS('EXPORT VENTE 2022'!$L:$L,'EXPORT VENTE 2022'!$G:$G,$A124,'EXPORT VENTE 2022'!$V:$V,AX$1)</f>
        <v>0</v>
      </c>
      <c r="AY124" s="39">
        <f>SUMIFS('EXPORT VENTE 2022'!$L:$L,'EXPORT VENTE 2022'!$G:$G,$A124,'EXPORT VENTE 2022'!$V:$V,AY$1)</f>
        <v>0</v>
      </c>
      <c r="AZ124" s="39">
        <f>SUMIFS('EXPORT VENTE 2022'!$L:$L,'EXPORT VENTE 2022'!$G:$G,$A124,'EXPORT VENTE 2022'!$V:$V,AZ$1)</f>
        <v>0</v>
      </c>
      <c r="BA124" s="39">
        <f>SUMIFS('EXPORT VENTE 2022'!$L:$L,'EXPORT VENTE 2022'!$G:$G,$A124,'EXPORT VENTE 2022'!$V:$V,BA$1)</f>
        <v>0</v>
      </c>
    </row>
    <row r="125" spans="1:53" x14ac:dyDescent="0.2">
      <c r="A125" s="232" t="s">
        <v>233</v>
      </c>
      <c r="B125" s="39">
        <f>SUMIFS('EXPORT VENTE 2022'!$L:$L,'EXPORT VENTE 2022'!$G:$G,$A125,'EXPORT VENTE 2022'!$V:$V,B$1)</f>
        <v>0</v>
      </c>
      <c r="C125" s="39">
        <f>SUMIFS('EXPORT VENTE 2022'!$L:$L,'EXPORT VENTE 2022'!$G:$G,$A125,'EXPORT VENTE 2022'!$V:$V,C$1)</f>
        <v>0</v>
      </c>
      <c r="D125" s="39">
        <f>SUMIFS('EXPORT VENTE 2022'!$L:$L,'EXPORT VENTE 2022'!$G:$G,$A125,'EXPORT VENTE 2022'!$V:$V,D$1)</f>
        <v>0</v>
      </c>
      <c r="E125" s="39">
        <f>SUMIFS('EXPORT VENTE 2022'!$L:$L,'EXPORT VENTE 2022'!$G:$G,$A125,'EXPORT VENTE 2022'!$V:$V,E$1)</f>
        <v>0</v>
      </c>
      <c r="F125" s="39">
        <f>SUMIFS('EXPORT VENTE 2022'!$L:$L,'EXPORT VENTE 2022'!$G:$G,$A125,'EXPORT VENTE 2022'!$V:$V,F$1)</f>
        <v>0</v>
      </c>
      <c r="G125" s="39">
        <f>SUMIFS('EXPORT VENTE 2022'!$L:$L,'EXPORT VENTE 2022'!$G:$G,$A125,'EXPORT VENTE 2022'!$V:$V,G$1)</f>
        <v>0</v>
      </c>
      <c r="H125" s="39">
        <f>SUMIFS('EXPORT VENTE 2022'!$L:$L,'EXPORT VENTE 2022'!$G:$G,$A125,'EXPORT VENTE 2022'!$V:$V,H$1)</f>
        <v>0</v>
      </c>
      <c r="I125" s="39">
        <f>SUMIFS('EXPORT VENTE 2022'!$L:$L,'EXPORT VENTE 2022'!$G:$G,$A125,'EXPORT VENTE 2022'!$V:$V,I$1)</f>
        <v>0</v>
      </c>
      <c r="J125" s="39">
        <f>SUMIFS('EXPORT VENTE 2022'!$L:$L,'EXPORT VENTE 2022'!$G:$G,$A125,'EXPORT VENTE 2022'!$V:$V,J$1)</f>
        <v>0</v>
      </c>
      <c r="K125" s="39">
        <f>SUMIFS('EXPORT VENTE 2022'!$L:$L,'EXPORT VENTE 2022'!$G:$G,$A125,'EXPORT VENTE 2022'!$V:$V,K$1)</f>
        <v>0</v>
      </c>
      <c r="L125" s="39">
        <f>SUMIFS('EXPORT VENTE 2022'!$L:$L,'EXPORT VENTE 2022'!$G:$G,$A125,'EXPORT VENTE 2022'!$V:$V,L$1)</f>
        <v>0</v>
      </c>
      <c r="M125" s="39">
        <f>SUMIFS('EXPORT VENTE 2022'!$L:$L,'EXPORT VENTE 2022'!$G:$G,$A125,'EXPORT VENTE 2022'!$V:$V,M$1)</f>
        <v>0</v>
      </c>
      <c r="N125" s="39">
        <f>SUMIFS('EXPORT VENTE 2022'!$L:$L,'EXPORT VENTE 2022'!$G:$G,$A125,'EXPORT VENTE 2022'!$V:$V,N$1)</f>
        <v>0</v>
      </c>
      <c r="O125" s="39">
        <f>SUMIFS('EXPORT VENTE 2022'!$L:$L,'EXPORT VENTE 2022'!$G:$G,$A125,'EXPORT VENTE 2022'!$V:$V,O$1)</f>
        <v>0</v>
      </c>
      <c r="P125" s="39">
        <f>SUMIFS('EXPORT VENTE 2022'!$L:$L,'EXPORT VENTE 2022'!$G:$G,$A125,'EXPORT VENTE 2022'!$V:$V,P$1)</f>
        <v>0</v>
      </c>
      <c r="Q125" s="39">
        <f>SUMIFS('EXPORT VENTE 2022'!$L:$L,'EXPORT VENTE 2022'!$G:$G,$A125,'EXPORT VENTE 2022'!$V:$V,Q$1)</f>
        <v>0</v>
      </c>
      <c r="R125" s="39">
        <f>SUMIFS('EXPORT VENTE 2022'!$L:$L,'EXPORT VENTE 2022'!$G:$G,$A125,'EXPORT VENTE 2022'!$V:$V,R$1)</f>
        <v>0</v>
      </c>
      <c r="S125" s="39">
        <f>SUMIFS('EXPORT VENTE 2022'!$L:$L,'EXPORT VENTE 2022'!$G:$G,$A125,'EXPORT VENTE 2022'!$V:$V,S$1)</f>
        <v>0</v>
      </c>
      <c r="T125" s="39">
        <f>SUMIFS('EXPORT VENTE 2022'!$L:$L,'EXPORT VENTE 2022'!$G:$G,$A125,'EXPORT VENTE 2022'!$V:$V,T$1)</f>
        <v>0</v>
      </c>
      <c r="U125" s="39">
        <f>SUMIFS('EXPORT VENTE 2022'!$L:$L,'EXPORT VENTE 2022'!$G:$G,$A125,'EXPORT VENTE 2022'!$V:$V,U$1)</f>
        <v>0</v>
      </c>
      <c r="V125" s="39">
        <f>SUMIFS('EXPORT VENTE 2022'!$L:$L,'EXPORT VENTE 2022'!$G:$G,$A125,'EXPORT VENTE 2022'!$V:$V,V$1)</f>
        <v>0</v>
      </c>
      <c r="W125" s="39">
        <f>SUMIFS('EXPORT VENTE 2022'!$L:$L,'EXPORT VENTE 2022'!$G:$G,$A125,'EXPORT VENTE 2022'!$V:$V,W$1)</f>
        <v>0</v>
      </c>
      <c r="X125" s="39">
        <f>SUMIFS('EXPORT VENTE 2022'!$L:$L,'EXPORT VENTE 2022'!$G:$G,$A125,'EXPORT VENTE 2022'!$V:$V,X$1)</f>
        <v>0</v>
      </c>
      <c r="Y125" s="39">
        <f>SUMIFS('EXPORT VENTE 2022'!$L:$L,'EXPORT VENTE 2022'!$G:$G,$A125,'EXPORT VENTE 2022'!$V:$V,Y$1)</f>
        <v>0</v>
      </c>
      <c r="Z125" s="39">
        <f>SUMIFS('EXPORT VENTE 2022'!$L:$L,'EXPORT VENTE 2022'!$G:$G,$A125,'EXPORT VENTE 2022'!$V:$V,Z$1)</f>
        <v>0</v>
      </c>
      <c r="AA125" s="39">
        <f>SUMIFS('EXPORT VENTE 2022'!$L:$L,'EXPORT VENTE 2022'!$G:$G,$A125,'EXPORT VENTE 2022'!$V:$V,AA$1)</f>
        <v>0</v>
      </c>
      <c r="AB125" s="39">
        <f>SUMIFS('EXPORT VENTE 2022'!$L:$L,'EXPORT VENTE 2022'!$G:$G,$A125,'EXPORT VENTE 2022'!$V:$V,AB$1)</f>
        <v>0</v>
      </c>
      <c r="AC125" s="39">
        <f>SUMIFS('EXPORT VENTE 2022'!$L:$L,'EXPORT VENTE 2022'!$G:$G,$A125,'EXPORT VENTE 2022'!$V:$V,AC$1)</f>
        <v>0</v>
      </c>
      <c r="AD125" s="39">
        <f>SUMIFS('EXPORT VENTE 2022'!$L:$L,'EXPORT VENTE 2022'!$G:$G,$A125,'EXPORT VENTE 2022'!$V:$V,AD$1)</f>
        <v>0</v>
      </c>
      <c r="AE125" s="39">
        <f>SUMIFS('EXPORT VENTE 2022'!$L:$L,'EXPORT VENTE 2022'!$G:$G,$A125,'EXPORT VENTE 2022'!$V:$V,AE$1)</f>
        <v>0</v>
      </c>
      <c r="AF125" s="39">
        <f>SUMIFS('EXPORT VENTE 2022'!$L:$L,'EXPORT VENTE 2022'!$G:$G,$A125,'EXPORT VENTE 2022'!$V:$V,AF$1)</f>
        <v>0</v>
      </c>
      <c r="AG125" s="39">
        <f>SUMIFS('EXPORT VENTE 2022'!$L:$L,'EXPORT VENTE 2022'!$G:$G,$A125,'EXPORT VENTE 2022'!$V:$V,AG$1)</f>
        <v>0</v>
      </c>
      <c r="AH125" s="39">
        <f>SUMIFS('EXPORT VENTE 2022'!$L:$L,'EXPORT VENTE 2022'!$G:$G,$A125,'EXPORT VENTE 2022'!$V:$V,AH$1)</f>
        <v>0</v>
      </c>
      <c r="AI125" s="39">
        <f>SUMIFS('EXPORT VENTE 2022'!$L:$L,'EXPORT VENTE 2022'!$G:$G,$A125,'EXPORT VENTE 2022'!$V:$V,AI$1)</f>
        <v>0</v>
      </c>
      <c r="AJ125" s="39">
        <f>SUMIFS('EXPORT VENTE 2022'!$L:$L,'EXPORT VENTE 2022'!$G:$G,$A125,'EXPORT VENTE 2022'!$V:$V,AJ$1)</f>
        <v>0</v>
      </c>
      <c r="AK125" s="39">
        <f>SUMIFS('EXPORT VENTE 2022'!$L:$L,'EXPORT VENTE 2022'!$G:$G,$A125,'EXPORT VENTE 2022'!$V:$V,AK$1)</f>
        <v>0</v>
      </c>
      <c r="AL125" s="39">
        <f>SUMIFS('EXPORT VENTE 2022'!$L:$L,'EXPORT VENTE 2022'!$G:$G,$A125,'EXPORT VENTE 2022'!$V:$V,AL$1)</f>
        <v>0</v>
      </c>
      <c r="AM125" s="39">
        <f>SUMIFS('EXPORT VENTE 2022'!$L:$L,'EXPORT VENTE 2022'!$G:$G,$A125,'EXPORT VENTE 2022'!$V:$V,AM$1)</f>
        <v>0</v>
      </c>
      <c r="AN125" s="39">
        <f>SUMIFS('EXPORT VENTE 2022'!$L:$L,'EXPORT VENTE 2022'!$G:$G,$A125,'EXPORT VENTE 2022'!$V:$V,AN$1)</f>
        <v>0</v>
      </c>
      <c r="AO125" s="39">
        <f>SUMIFS('EXPORT VENTE 2022'!$L:$L,'EXPORT VENTE 2022'!$G:$G,$A125,'EXPORT VENTE 2022'!$V:$V,AO$1)</f>
        <v>0</v>
      </c>
      <c r="AP125" s="39">
        <f>SUMIFS('EXPORT VENTE 2022'!$L:$L,'EXPORT VENTE 2022'!$G:$G,$A125,'EXPORT VENTE 2022'!$V:$V,AP$1)</f>
        <v>0</v>
      </c>
      <c r="AQ125" s="39">
        <f>SUMIFS('EXPORT VENTE 2022'!$L:$L,'EXPORT VENTE 2022'!$G:$G,$A125,'EXPORT VENTE 2022'!$V:$V,AQ$1)</f>
        <v>0</v>
      </c>
      <c r="AR125" s="39">
        <f>SUMIFS('EXPORT VENTE 2022'!$L:$L,'EXPORT VENTE 2022'!$G:$G,$A125,'EXPORT VENTE 2022'!$V:$V,AR$1)</f>
        <v>0</v>
      </c>
      <c r="AS125" s="39">
        <f>SUMIFS('EXPORT VENTE 2022'!$L:$L,'EXPORT VENTE 2022'!$G:$G,$A125,'EXPORT VENTE 2022'!$V:$V,AS$1)</f>
        <v>0</v>
      </c>
      <c r="AT125" s="39">
        <f>SUMIFS('EXPORT VENTE 2022'!$L:$L,'EXPORT VENTE 2022'!$G:$G,$A125,'EXPORT VENTE 2022'!$V:$V,AT$1)</f>
        <v>0</v>
      </c>
      <c r="AU125" s="39">
        <f>SUMIFS('EXPORT VENTE 2022'!$L:$L,'EXPORT VENTE 2022'!$G:$G,$A125,'EXPORT VENTE 2022'!$V:$V,AU$1)</f>
        <v>0</v>
      </c>
      <c r="AV125" s="39">
        <f>SUMIFS('EXPORT VENTE 2022'!$L:$L,'EXPORT VENTE 2022'!$G:$G,$A125,'EXPORT VENTE 2022'!$V:$V,AV$1)</f>
        <v>0</v>
      </c>
      <c r="AW125" s="39">
        <f>SUMIFS('EXPORT VENTE 2022'!$L:$L,'EXPORT VENTE 2022'!$G:$G,$A125,'EXPORT VENTE 2022'!$V:$V,AW$1)</f>
        <v>0</v>
      </c>
      <c r="AX125" s="39">
        <f>SUMIFS('EXPORT VENTE 2022'!$L:$L,'EXPORT VENTE 2022'!$G:$G,$A125,'EXPORT VENTE 2022'!$V:$V,AX$1)</f>
        <v>0</v>
      </c>
      <c r="AY125" s="39">
        <f>SUMIFS('EXPORT VENTE 2022'!$L:$L,'EXPORT VENTE 2022'!$G:$G,$A125,'EXPORT VENTE 2022'!$V:$V,AY$1)</f>
        <v>0</v>
      </c>
      <c r="AZ125" s="39">
        <f>SUMIFS('EXPORT VENTE 2022'!$L:$L,'EXPORT VENTE 2022'!$G:$G,$A125,'EXPORT VENTE 2022'!$V:$V,AZ$1)</f>
        <v>0</v>
      </c>
      <c r="BA125" s="39">
        <f>SUMIFS('EXPORT VENTE 2022'!$L:$L,'EXPORT VENTE 2022'!$G:$G,$A125,'EXPORT VENTE 2022'!$V:$V,BA$1)</f>
        <v>0</v>
      </c>
    </row>
  </sheetData>
  <conditionalFormatting sqref="A3:A56 A58:A78 A87 A92">
    <cfRule type="expression" dxfId="1388" priority="2">
      <formula>$O3&gt;0</formula>
    </cfRule>
  </conditionalFormatting>
  <conditionalFormatting sqref="A57">
    <cfRule type="expression" dxfId="1387" priority="3">
      <formula>$O57&gt;0</formula>
    </cfRule>
  </conditionalFormatting>
  <conditionalFormatting sqref="A88:A89">
    <cfRule type="expression" dxfId="1386" priority="4">
      <formula>$O88&gt;0</formula>
    </cfRule>
  </conditionalFormatting>
  <conditionalFormatting sqref="A93:A94">
    <cfRule type="expression" dxfId="1385" priority="6">
      <formula>$O93&gt;0</formula>
    </cfRule>
  </conditionalFormatting>
  <conditionalFormatting sqref="A79:A81">
    <cfRule type="expression" dxfId="1384" priority="6058">
      <formula>$O79&gt;0</formula>
    </cfRule>
  </conditionalFormatting>
  <conditionalFormatting sqref="A90:A91">
    <cfRule type="expression" dxfId="1383" priority="6059">
      <formula>$O90&gt;0</formula>
    </cfRule>
  </conditionalFormatting>
  <conditionalFormatting sqref="A95">
    <cfRule type="expression" dxfId="1382" priority="6060">
      <formula>$O95&gt;0</formula>
    </cfRule>
  </conditionalFormatting>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116535-E1A8-4824-978F-C04153C1B075}">
  <dimension ref="A1:P125"/>
  <sheetViews>
    <sheetView zoomScaleNormal="100" workbookViewId="0">
      <pane xSplit="2" ySplit="2" topLeftCell="C3" activePane="bottomRight" state="frozen"/>
      <selection pane="topRight" activeCell="D1" sqref="D1"/>
      <selection pane="bottomLeft" activeCell="A3" sqref="A3"/>
      <selection pane="bottomRight" activeCell="A2" sqref="A2:A125"/>
    </sheetView>
  </sheetViews>
  <sheetFormatPr baseColWidth="10" defaultColWidth="11.42578125" defaultRowHeight="12.75" x14ac:dyDescent="0.2"/>
  <cols>
    <col min="1" max="1" width="45.28515625" style="15" bestFit="1" customWidth="1"/>
    <col min="2" max="2" width="13" style="15" bestFit="1" customWidth="1"/>
    <col min="3" max="16384" width="11.42578125" style="15"/>
  </cols>
  <sheetData>
    <row r="1" spans="1:16" x14ac:dyDescent="0.2">
      <c r="A1" s="25" t="s">
        <v>121</v>
      </c>
      <c r="B1" s="25" t="s">
        <v>122</v>
      </c>
      <c r="C1" s="33">
        <v>43831</v>
      </c>
      <c r="D1" s="33">
        <v>43862</v>
      </c>
      <c r="E1" s="33">
        <v>43891</v>
      </c>
      <c r="F1" s="34">
        <v>43922</v>
      </c>
      <c r="G1" s="34">
        <v>43952</v>
      </c>
      <c r="H1" s="35">
        <v>43983</v>
      </c>
      <c r="I1" s="35">
        <v>44013</v>
      </c>
      <c r="J1" s="35">
        <v>44044</v>
      </c>
      <c r="K1" s="16">
        <v>44075</v>
      </c>
      <c r="L1" s="16">
        <v>44105</v>
      </c>
      <c r="M1" s="16">
        <v>44136</v>
      </c>
      <c r="N1" s="16">
        <v>44166</v>
      </c>
    </row>
    <row r="2" spans="1:16" ht="12.75" customHeight="1" x14ac:dyDescent="0.2">
      <c r="A2" s="108" t="s">
        <v>119</v>
      </c>
      <c r="B2" s="292"/>
      <c r="C2" s="19"/>
      <c r="D2" s="19"/>
      <c r="E2" s="19"/>
      <c r="F2" s="19"/>
      <c r="G2" s="19"/>
      <c r="H2" s="19"/>
      <c r="I2" s="19"/>
      <c r="J2" s="19"/>
      <c r="K2" s="19"/>
      <c r="L2" s="19"/>
      <c r="M2" s="19"/>
      <c r="N2" s="20"/>
    </row>
    <row r="3" spans="1:16" x14ac:dyDescent="0.2">
      <c r="A3" s="36" t="s">
        <v>0</v>
      </c>
      <c r="B3" s="26">
        <v>0</v>
      </c>
      <c r="C3" s="167">
        <f ca="1">'VENTE 2022 MOIS'!B3*(1+PREVI!$B3)</f>
        <v>0</v>
      </c>
      <c r="D3" s="167">
        <f ca="1">'VENTE 2022 MOIS'!C3*(1+PREVI!$B3)</f>
        <v>0</v>
      </c>
      <c r="E3" s="167">
        <f ca="1">'VENTE 2022 MOIS'!D3*(1+PREVI!$B3)</f>
        <v>0</v>
      </c>
      <c r="F3" s="167">
        <f ca="1">'VENTE 2022 MOIS'!E3*(1+PREVI!$B3)</f>
        <v>0</v>
      </c>
      <c r="G3" s="167">
        <f ca="1">'VENTE 2022 MOIS'!F3*(1+PREVI!$B3)</f>
        <v>0</v>
      </c>
      <c r="H3" s="167">
        <f ca="1">'VENTE 2022 MOIS'!G3*(1+PREVI!$B3)</f>
        <v>0</v>
      </c>
      <c r="I3" s="167">
        <f ca="1">'VENTE 2022 MOIS'!H3*(1+PREVI!$B3)</f>
        <v>0</v>
      </c>
      <c r="J3" s="167">
        <f ca="1">'VENTE 2022 MOIS'!I3*(1+PREVI!$B3)</f>
        <v>0</v>
      </c>
      <c r="K3" s="167">
        <f ca="1">'VENTE 2022 MOIS'!J3*(1+PREVI!$B3)</f>
        <v>0</v>
      </c>
      <c r="L3" s="167">
        <f ca="1">'VENTE 2022 MOIS'!K3*(1+PREVI!$B3)</f>
        <v>0</v>
      </c>
      <c r="M3" s="167">
        <f ca="1">'VENTE 2022 MOIS'!L3*(1+PREVI!$B3)</f>
        <v>0</v>
      </c>
      <c r="N3" s="2">
        <f ca="1">'VENTE 2022 MOIS'!M3*(1+PREVI!$B3)</f>
        <v>0</v>
      </c>
      <c r="O3" s="167">
        <f ca="1">SUM(C3:N3)</f>
        <v>0</v>
      </c>
      <c r="P3" s="324">
        <f ca="1">SUM(O3:O30)</f>
        <v>0</v>
      </c>
    </row>
    <row r="4" spans="1:16" x14ac:dyDescent="0.2">
      <c r="A4" s="36" t="s">
        <v>188</v>
      </c>
      <c r="B4" s="26">
        <v>0</v>
      </c>
      <c r="C4" s="167">
        <f ca="1">'VENTE 2022 MOIS'!B4*(1+PREVI!$B4)</f>
        <v>0</v>
      </c>
      <c r="D4" s="167">
        <f ca="1">'VENTE 2022 MOIS'!C4*(1+PREVI!$B4)</f>
        <v>0</v>
      </c>
      <c r="E4" s="167">
        <f ca="1">'VENTE 2022 MOIS'!D4*(1+PREVI!$B4)</f>
        <v>0</v>
      </c>
      <c r="F4" s="167">
        <f ca="1">'VENTE 2022 MOIS'!E4*(1+PREVI!$B4)</f>
        <v>0</v>
      </c>
      <c r="G4" s="167">
        <f ca="1">'VENTE 2022 MOIS'!F4*(1+PREVI!$B4)</f>
        <v>0</v>
      </c>
      <c r="H4" s="167">
        <f ca="1">'VENTE 2022 MOIS'!G4*(1+PREVI!$B4)</f>
        <v>0</v>
      </c>
      <c r="I4" s="167">
        <f ca="1">'VENTE 2022 MOIS'!H4*(1+PREVI!$B4)</f>
        <v>0</v>
      </c>
      <c r="J4" s="167">
        <f ca="1">'VENTE 2022 MOIS'!I4*(1+PREVI!$B4)</f>
        <v>0</v>
      </c>
      <c r="K4" s="167">
        <f ca="1">'VENTE 2022 MOIS'!J4*(1+PREVI!$B4)</f>
        <v>0</v>
      </c>
      <c r="L4" s="167">
        <f ca="1">'VENTE 2022 MOIS'!K4*(1+PREVI!$B4)</f>
        <v>0</v>
      </c>
      <c r="M4" s="167">
        <f ca="1">'VENTE 2022 MOIS'!L4*(1+PREVI!$B4)</f>
        <v>0</v>
      </c>
      <c r="N4" s="2">
        <f ca="1">'VENTE 2022 MOIS'!M4*(1+PREVI!$B4)</f>
        <v>0</v>
      </c>
      <c r="O4" s="167">
        <f t="shared" ref="O4:O55" ca="1" si="0">SUM(C4:N4)</f>
        <v>0</v>
      </c>
      <c r="P4" s="325"/>
    </row>
    <row r="5" spans="1:16" x14ac:dyDescent="0.2">
      <c r="A5" s="36" t="s">
        <v>306</v>
      </c>
      <c r="B5" s="26">
        <v>0</v>
      </c>
      <c r="C5" s="167">
        <f ca="1">'VENTE 2022 MOIS'!B5*(1+PREVI!$B5)</f>
        <v>0</v>
      </c>
      <c r="D5" s="167">
        <f ca="1">'VENTE 2022 MOIS'!C5*(1+PREVI!$B5)</f>
        <v>0</v>
      </c>
      <c r="E5" s="167">
        <f ca="1">'VENTE 2022 MOIS'!D5*(1+PREVI!$B5)</f>
        <v>0</v>
      </c>
      <c r="F5" s="167">
        <f ca="1">'VENTE 2022 MOIS'!E5*(1+PREVI!$B5)</f>
        <v>0</v>
      </c>
      <c r="G5" s="167">
        <f ca="1">'VENTE 2022 MOIS'!F5*(1+PREVI!$B5)</f>
        <v>0</v>
      </c>
      <c r="H5" s="167">
        <f ca="1">'VENTE 2022 MOIS'!G5*(1+PREVI!$B5)</f>
        <v>0</v>
      </c>
      <c r="I5" s="167">
        <f ca="1">'VENTE 2022 MOIS'!H5*(1+PREVI!$B5)</f>
        <v>0</v>
      </c>
      <c r="J5" s="167">
        <f ca="1">'VENTE 2022 MOIS'!I5*(1+PREVI!$B5)</f>
        <v>0</v>
      </c>
      <c r="K5" s="167">
        <f ca="1">'VENTE 2022 MOIS'!J5*(1+PREVI!$B5)</f>
        <v>0</v>
      </c>
      <c r="L5" s="167">
        <f ca="1">'VENTE 2022 MOIS'!K5*(1+PREVI!$B5)</f>
        <v>0</v>
      </c>
      <c r="M5" s="167">
        <f ca="1">'VENTE 2022 MOIS'!L5*(1+PREVI!$B5)</f>
        <v>0</v>
      </c>
      <c r="N5" s="2">
        <f ca="1">'VENTE 2022 MOIS'!M5*(1+PREVI!$B5)</f>
        <v>0</v>
      </c>
      <c r="O5" s="167">
        <f t="shared" ca="1" si="0"/>
        <v>0</v>
      </c>
      <c r="P5" s="325"/>
    </row>
    <row r="6" spans="1:16" x14ac:dyDescent="0.2">
      <c r="A6" s="36" t="s">
        <v>1</v>
      </c>
      <c r="B6" s="26">
        <v>0</v>
      </c>
      <c r="C6" s="167">
        <f ca="1">'VENTE 2022 MOIS'!B6*(1+PREVI!$B6)</f>
        <v>0</v>
      </c>
      <c r="D6" s="167">
        <f ca="1">'VENTE 2022 MOIS'!C6*(1+PREVI!$B6)</f>
        <v>0</v>
      </c>
      <c r="E6" s="167">
        <f ca="1">'VENTE 2022 MOIS'!D6*(1+PREVI!$B6)</f>
        <v>0</v>
      </c>
      <c r="F6" s="167">
        <f ca="1">'VENTE 2022 MOIS'!E6*(1+PREVI!$B6)</f>
        <v>0</v>
      </c>
      <c r="G6" s="167">
        <f ca="1">'VENTE 2022 MOIS'!F6*(1+PREVI!$B6)</f>
        <v>0</v>
      </c>
      <c r="H6" s="167">
        <f ca="1">'VENTE 2022 MOIS'!G6*(1+PREVI!$B6)</f>
        <v>0</v>
      </c>
      <c r="I6" s="167">
        <f ca="1">'VENTE 2022 MOIS'!H6*(1+PREVI!$B6)</f>
        <v>0</v>
      </c>
      <c r="J6" s="167">
        <f ca="1">'VENTE 2022 MOIS'!I6*(1+PREVI!$B6)</f>
        <v>0</v>
      </c>
      <c r="K6" s="167">
        <f ca="1">'VENTE 2022 MOIS'!J6*(1+PREVI!$B6)</f>
        <v>0</v>
      </c>
      <c r="L6" s="167">
        <f ca="1">'VENTE 2022 MOIS'!K6*(1+PREVI!$B6)</f>
        <v>0</v>
      </c>
      <c r="M6" s="167">
        <f ca="1">'VENTE 2022 MOIS'!L6*(1+PREVI!$B6)</f>
        <v>0</v>
      </c>
      <c r="N6" s="2">
        <f ca="1">'VENTE 2022 MOIS'!M6*(1+PREVI!$B6)</f>
        <v>0</v>
      </c>
      <c r="O6" s="167">
        <f t="shared" ca="1" si="0"/>
        <v>0</v>
      </c>
      <c r="P6" s="325"/>
    </row>
    <row r="7" spans="1:16" x14ac:dyDescent="0.2">
      <c r="A7" s="36" t="s">
        <v>2</v>
      </c>
      <c r="B7" s="26">
        <v>0</v>
      </c>
      <c r="C7" s="167">
        <f ca="1">'VENTE 2022 MOIS'!B7*(1+PREVI!$B7)</f>
        <v>0</v>
      </c>
      <c r="D7" s="167">
        <f ca="1">'VENTE 2022 MOIS'!C7*(1+PREVI!$B7)</f>
        <v>0</v>
      </c>
      <c r="E7" s="167">
        <f ca="1">'VENTE 2022 MOIS'!D7*(1+PREVI!$B7)</f>
        <v>0</v>
      </c>
      <c r="F7" s="167">
        <f ca="1">'VENTE 2022 MOIS'!E7*(1+PREVI!$B7)</f>
        <v>0</v>
      </c>
      <c r="G7" s="167">
        <f ca="1">'VENTE 2022 MOIS'!F7*(1+PREVI!$B7)</f>
        <v>0</v>
      </c>
      <c r="H7" s="167">
        <f ca="1">'VENTE 2022 MOIS'!G7*(1+PREVI!$B7)</f>
        <v>0</v>
      </c>
      <c r="I7" s="167">
        <f ca="1">'VENTE 2022 MOIS'!H7*(1+PREVI!$B7)</f>
        <v>0</v>
      </c>
      <c r="J7" s="167">
        <f ca="1">'VENTE 2022 MOIS'!I7*(1+PREVI!$B7)</f>
        <v>0</v>
      </c>
      <c r="K7" s="167">
        <f ca="1">'VENTE 2022 MOIS'!J7*(1+PREVI!$B7)</f>
        <v>0</v>
      </c>
      <c r="L7" s="167">
        <f ca="1">'VENTE 2022 MOIS'!K7*(1+PREVI!$B7)</f>
        <v>0</v>
      </c>
      <c r="M7" s="167">
        <f ca="1">'VENTE 2022 MOIS'!L7*(1+PREVI!$B7)</f>
        <v>0</v>
      </c>
      <c r="N7" s="2">
        <f ca="1">'VENTE 2022 MOIS'!M7*(1+PREVI!$B7)</f>
        <v>0</v>
      </c>
      <c r="O7" s="167">
        <f t="shared" ca="1" si="0"/>
        <v>0</v>
      </c>
      <c r="P7" s="325"/>
    </row>
    <row r="8" spans="1:16" x14ac:dyDescent="0.2">
      <c r="A8" s="36" t="s">
        <v>307</v>
      </c>
      <c r="B8" s="26">
        <v>0</v>
      </c>
      <c r="C8" s="167">
        <f ca="1">'VENTE 2022 MOIS'!B8*(1+PREVI!$B8)</f>
        <v>0</v>
      </c>
      <c r="D8" s="167">
        <f ca="1">'VENTE 2022 MOIS'!C8*(1+PREVI!$B8)</f>
        <v>0</v>
      </c>
      <c r="E8" s="167">
        <f ca="1">'VENTE 2022 MOIS'!D8*(1+PREVI!$B8)</f>
        <v>0</v>
      </c>
      <c r="F8" s="167">
        <f ca="1">'VENTE 2022 MOIS'!E8*(1+PREVI!$B8)</f>
        <v>0</v>
      </c>
      <c r="G8" s="167">
        <f ca="1">'VENTE 2022 MOIS'!F8*(1+PREVI!$B8)</f>
        <v>0</v>
      </c>
      <c r="H8" s="167">
        <f ca="1">'VENTE 2022 MOIS'!G8*(1+PREVI!$B8)</f>
        <v>0</v>
      </c>
      <c r="I8" s="167">
        <f ca="1">'VENTE 2022 MOIS'!H8*(1+PREVI!$B8)</f>
        <v>0</v>
      </c>
      <c r="J8" s="167">
        <f ca="1">'VENTE 2022 MOIS'!I8*(1+PREVI!$B8)</f>
        <v>0</v>
      </c>
      <c r="K8" s="167">
        <f ca="1">'VENTE 2022 MOIS'!J8*(1+PREVI!$B8)</f>
        <v>0</v>
      </c>
      <c r="L8" s="167">
        <f ca="1">'VENTE 2022 MOIS'!K8*(1+PREVI!$B8)</f>
        <v>0</v>
      </c>
      <c r="M8" s="167">
        <f ca="1">'VENTE 2022 MOIS'!L8*(1+PREVI!$B8)</f>
        <v>0</v>
      </c>
      <c r="N8" s="2">
        <f ca="1">'VENTE 2022 MOIS'!M8*(1+PREVI!$B8)</f>
        <v>0</v>
      </c>
      <c r="O8" s="167">
        <f t="shared" ca="1" si="0"/>
        <v>0</v>
      </c>
      <c r="P8" s="325"/>
    </row>
    <row r="9" spans="1:16" x14ac:dyDescent="0.2">
      <c r="A9" s="36" t="s">
        <v>3</v>
      </c>
      <c r="B9" s="26">
        <v>0</v>
      </c>
      <c r="C9" s="167">
        <f ca="1">'VENTE 2022 MOIS'!B9*(1+PREVI!$B9)</f>
        <v>0</v>
      </c>
      <c r="D9" s="167">
        <f ca="1">'VENTE 2022 MOIS'!C9*(1+PREVI!$B9)</f>
        <v>0</v>
      </c>
      <c r="E9" s="167">
        <f ca="1">'VENTE 2022 MOIS'!D9*(1+PREVI!$B9)</f>
        <v>0</v>
      </c>
      <c r="F9" s="167">
        <f ca="1">'VENTE 2022 MOIS'!E9*(1+PREVI!$B9)</f>
        <v>0</v>
      </c>
      <c r="G9" s="167">
        <f ca="1">'VENTE 2022 MOIS'!F9*(1+PREVI!$B9)</f>
        <v>0</v>
      </c>
      <c r="H9" s="167">
        <f ca="1">'VENTE 2022 MOIS'!G9*(1+PREVI!$B9)</f>
        <v>0</v>
      </c>
      <c r="I9" s="167">
        <f ca="1">'VENTE 2022 MOIS'!H9*(1+PREVI!$B9)</f>
        <v>0</v>
      </c>
      <c r="J9" s="167">
        <f ca="1">'VENTE 2022 MOIS'!I9*(1+PREVI!$B9)</f>
        <v>0</v>
      </c>
      <c r="K9" s="167">
        <f ca="1">'VENTE 2022 MOIS'!J9*(1+PREVI!$B9)</f>
        <v>0</v>
      </c>
      <c r="L9" s="167">
        <f ca="1">'VENTE 2022 MOIS'!K9*(1+PREVI!$B9)</f>
        <v>0</v>
      </c>
      <c r="M9" s="167">
        <f ca="1">'VENTE 2022 MOIS'!L9*(1+PREVI!$B9)</f>
        <v>0</v>
      </c>
      <c r="N9" s="2">
        <f ca="1">'VENTE 2022 MOIS'!M9*(1+PREVI!$B9)</f>
        <v>0</v>
      </c>
      <c r="O9" s="167">
        <f t="shared" ca="1" si="0"/>
        <v>0</v>
      </c>
      <c r="P9" s="325"/>
    </row>
    <row r="10" spans="1:16" ht="12.75" customHeight="1" x14ac:dyDescent="0.2">
      <c r="A10" s="36" t="s">
        <v>4</v>
      </c>
      <c r="B10" s="26">
        <v>0</v>
      </c>
      <c r="C10" s="167">
        <f ca="1">'VENTE 2022 MOIS'!B10*(1+PREVI!$B10)</f>
        <v>0</v>
      </c>
      <c r="D10" s="167">
        <f ca="1">'VENTE 2022 MOIS'!C10*(1+PREVI!$B10)</f>
        <v>0</v>
      </c>
      <c r="E10" s="167">
        <f ca="1">'VENTE 2022 MOIS'!D10*(1+PREVI!$B10)</f>
        <v>0</v>
      </c>
      <c r="F10" s="167">
        <f ca="1">'VENTE 2022 MOIS'!E10*(1+PREVI!$B10)</f>
        <v>0</v>
      </c>
      <c r="G10" s="167">
        <f ca="1">'VENTE 2022 MOIS'!F10*(1+PREVI!$B10)</f>
        <v>0</v>
      </c>
      <c r="H10" s="167">
        <f ca="1">'VENTE 2022 MOIS'!G10*(1+PREVI!$B10)</f>
        <v>0</v>
      </c>
      <c r="I10" s="167">
        <f ca="1">'VENTE 2022 MOIS'!H10*(1+PREVI!$B10)</f>
        <v>0</v>
      </c>
      <c r="J10" s="167">
        <f ca="1">'VENTE 2022 MOIS'!I10*(1+PREVI!$B10)</f>
        <v>0</v>
      </c>
      <c r="K10" s="167">
        <f ca="1">'VENTE 2022 MOIS'!J10*(1+PREVI!$B10)</f>
        <v>0</v>
      </c>
      <c r="L10" s="167">
        <f ca="1">'VENTE 2022 MOIS'!K10*(1+PREVI!$B10)</f>
        <v>0</v>
      </c>
      <c r="M10" s="167">
        <f ca="1">'VENTE 2022 MOIS'!L10*(1+PREVI!$B10)</f>
        <v>0</v>
      </c>
      <c r="N10" s="2">
        <f ca="1">'VENTE 2022 MOIS'!M10*(1+PREVI!$B10)</f>
        <v>0</v>
      </c>
      <c r="O10" s="167">
        <f t="shared" ca="1" si="0"/>
        <v>0</v>
      </c>
      <c r="P10" s="325"/>
    </row>
    <row r="11" spans="1:16" x14ac:dyDescent="0.2">
      <c r="A11" s="36" t="s">
        <v>32</v>
      </c>
      <c r="B11" s="26">
        <v>0</v>
      </c>
      <c r="C11" s="167">
        <f ca="1">'VENTE 2022 MOIS'!B11*(1+PREVI!$B11)</f>
        <v>0</v>
      </c>
      <c r="D11" s="167">
        <f ca="1">'VENTE 2022 MOIS'!C11*(1+PREVI!$B11)</f>
        <v>0</v>
      </c>
      <c r="E11" s="167">
        <f ca="1">'VENTE 2022 MOIS'!D11*(1+PREVI!$B11)</f>
        <v>0</v>
      </c>
      <c r="F11" s="167">
        <f ca="1">'VENTE 2022 MOIS'!E11*(1+PREVI!$B11)</f>
        <v>0</v>
      </c>
      <c r="G11" s="167">
        <f ca="1">'VENTE 2022 MOIS'!F11*(1+PREVI!$B11)</f>
        <v>0</v>
      </c>
      <c r="H11" s="167">
        <f ca="1">'VENTE 2022 MOIS'!G11*(1+PREVI!$B11)</f>
        <v>0</v>
      </c>
      <c r="I11" s="167">
        <f ca="1">'VENTE 2022 MOIS'!H11*(1+PREVI!$B11)</f>
        <v>0</v>
      </c>
      <c r="J11" s="167">
        <f ca="1">'VENTE 2022 MOIS'!I11*(1+PREVI!$B11)</f>
        <v>0</v>
      </c>
      <c r="K11" s="167">
        <f ca="1">'VENTE 2022 MOIS'!J11*(1+PREVI!$B11)</f>
        <v>0</v>
      </c>
      <c r="L11" s="167">
        <f ca="1">'VENTE 2022 MOIS'!K11*(1+PREVI!$B11)</f>
        <v>0</v>
      </c>
      <c r="M11" s="167">
        <f ca="1">'VENTE 2022 MOIS'!L11*(1+PREVI!$B11)</f>
        <v>0</v>
      </c>
      <c r="N11" s="2">
        <f ca="1">'VENTE 2022 MOIS'!M11*(1+PREVI!$B11)</f>
        <v>0</v>
      </c>
      <c r="O11" s="167">
        <f t="shared" ca="1" si="0"/>
        <v>0</v>
      </c>
      <c r="P11" s="325"/>
    </row>
    <row r="12" spans="1:16" x14ac:dyDescent="0.2">
      <c r="A12" s="36" t="s">
        <v>5</v>
      </c>
      <c r="B12" s="26">
        <v>0</v>
      </c>
      <c r="C12" s="167">
        <f ca="1">'VENTE 2022 MOIS'!B12*(1+PREVI!$B12)</f>
        <v>0</v>
      </c>
      <c r="D12" s="167">
        <f ca="1">'VENTE 2022 MOIS'!C12*(1+PREVI!$B12)</f>
        <v>0</v>
      </c>
      <c r="E12" s="167">
        <f ca="1">'VENTE 2022 MOIS'!D12*(1+PREVI!$B12)</f>
        <v>0</v>
      </c>
      <c r="F12" s="167">
        <f ca="1">'VENTE 2022 MOIS'!E12*(1+PREVI!$B12)</f>
        <v>0</v>
      </c>
      <c r="G12" s="167">
        <f ca="1">'VENTE 2022 MOIS'!F12*(1+PREVI!$B12)</f>
        <v>0</v>
      </c>
      <c r="H12" s="167">
        <f ca="1">'VENTE 2022 MOIS'!G12*(1+PREVI!$B12)</f>
        <v>0</v>
      </c>
      <c r="I12" s="167">
        <f ca="1">'VENTE 2022 MOIS'!H12*(1+PREVI!$B12)</f>
        <v>0</v>
      </c>
      <c r="J12" s="167">
        <f ca="1">'VENTE 2022 MOIS'!I12*(1+PREVI!$B12)</f>
        <v>0</v>
      </c>
      <c r="K12" s="167">
        <f ca="1">'VENTE 2022 MOIS'!J12*(1+PREVI!$B12)</f>
        <v>0</v>
      </c>
      <c r="L12" s="167">
        <f ca="1">'VENTE 2022 MOIS'!K12*(1+PREVI!$B12)</f>
        <v>0</v>
      </c>
      <c r="M12" s="167">
        <f ca="1">'VENTE 2022 MOIS'!L12*(1+PREVI!$B12)</f>
        <v>0</v>
      </c>
      <c r="N12" s="2">
        <f ca="1">'VENTE 2022 MOIS'!M12*(1+PREVI!$B12)</f>
        <v>0</v>
      </c>
      <c r="O12" s="167">
        <f t="shared" ca="1" si="0"/>
        <v>0</v>
      </c>
      <c r="P12" s="325"/>
    </row>
    <row r="13" spans="1:16" x14ac:dyDescent="0.2">
      <c r="A13" s="36" t="s">
        <v>6</v>
      </c>
      <c r="B13" s="26">
        <v>0</v>
      </c>
      <c r="C13" s="167">
        <f ca="1">'VENTE 2022 MOIS'!B13*(1+PREVI!$B13)</f>
        <v>0</v>
      </c>
      <c r="D13" s="167">
        <f ca="1">'VENTE 2022 MOIS'!C13*(1+PREVI!$B13)</f>
        <v>0</v>
      </c>
      <c r="E13" s="167">
        <f ca="1">'VENTE 2022 MOIS'!D13*(1+PREVI!$B13)</f>
        <v>0</v>
      </c>
      <c r="F13" s="167">
        <f ca="1">'VENTE 2022 MOIS'!E13*(1+PREVI!$B13)</f>
        <v>0</v>
      </c>
      <c r="G13" s="167">
        <f ca="1">'VENTE 2022 MOIS'!F13*(1+PREVI!$B13)</f>
        <v>0</v>
      </c>
      <c r="H13" s="167">
        <f ca="1">'VENTE 2022 MOIS'!G13*(1+PREVI!$B13)</f>
        <v>0</v>
      </c>
      <c r="I13" s="167">
        <f ca="1">'VENTE 2022 MOIS'!H13*(1+PREVI!$B13)</f>
        <v>0</v>
      </c>
      <c r="J13" s="167">
        <f ca="1">'VENTE 2022 MOIS'!I13*(1+PREVI!$B13)</f>
        <v>0</v>
      </c>
      <c r="K13" s="167">
        <f ca="1">'VENTE 2022 MOIS'!J13*(1+PREVI!$B13)</f>
        <v>0</v>
      </c>
      <c r="L13" s="167">
        <f ca="1">'VENTE 2022 MOIS'!K13*(1+PREVI!$B13)</f>
        <v>0</v>
      </c>
      <c r="M13" s="167">
        <f ca="1">'VENTE 2022 MOIS'!L13*(1+PREVI!$B13)</f>
        <v>0</v>
      </c>
      <c r="N13" s="2">
        <f ca="1">'VENTE 2022 MOIS'!M13*(1+PREVI!$B13)</f>
        <v>0</v>
      </c>
      <c r="O13" s="167">
        <f t="shared" ref="O13" ca="1" si="1">SUM(C13:N13)</f>
        <v>0</v>
      </c>
      <c r="P13" s="325"/>
    </row>
    <row r="14" spans="1:16" x14ac:dyDescent="0.2">
      <c r="A14" s="36" t="s">
        <v>7</v>
      </c>
      <c r="B14" s="26">
        <v>0</v>
      </c>
      <c r="C14" s="167">
        <f ca="1">'VENTE 2022 MOIS'!B14*(1+PREVI!$B14)</f>
        <v>0</v>
      </c>
      <c r="D14" s="167">
        <f ca="1">'VENTE 2022 MOIS'!C14*(1+PREVI!$B14)</f>
        <v>0</v>
      </c>
      <c r="E14" s="167">
        <f ca="1">'VENTE 2022 MOIS'!D14*(1+PREVI!$B14)</f>
        <v>0</v>
      </c>
      <c r="F14" s="167">
        <f ca="1">'VENTE 2022 MOIS'!E14*(1+PREVI!$B14)</f>
        <v>0</v>
      </c>
      <c r="G14" s="167">
        <f ca="1">'VENTE 2022 MOIS'!F14*(1+PREVI!$B14)</f>
        <v>0</v>
      </c>
      <c r="H14" s="167">
        <f ca="1">'VENTE 2022 MOIS'!G14*(1+PREVI!$B14)</f>
        <v>0</v>
      </c>
      <c r="I14" s="167">
        <f ca="1">'VENTE 2022 MOIS'!H14*(1+PREVI!$B14)</f>
        <v>0</v>
      </c>
      <c r="J14" s="167">
        <f ca="1">'VENTE 2022 MOIS'!I14*(1+PREVI!$B14)</f>
        <v>0</v>
      </c>
      <c r="K14" s="167">
        <f ca="1">'VENTE 2022 MOIS'!J14*(1+PREVI!$B14)</f>
        <v>0</v>
      </c>
      <c r="L14" s="167">
        <f ca="1">'VENTE 2022 MOIS'!K14*(1+PREVI!$B14)</f>
        <v>0</v>
      </c>
      <c r="M14" s="167">
        <f ca="1">'VENTE 2022 MOIS'!L14*(1+PREVI!$B14)</f>
        <v>0</v>
      </c>
      <c r="N14" s="2">
        <f ca="1">'VENTE 2022 MOIS'!M14*(1+PREVI!$B14)</f>
        <v>0</v>
      </c>
      <c r="O14" s="167">
        <f t="shared" ca="1" si="0"/>
        <v>0</v>
      </c>
      <c r="P14" s="325"/>
    </row>
    <row r="15" spans="1:16" ht="13.5" customHeight="1" x14ac:dyDescent="0.2">
      <c r="A15" s="36" t="s">
        <v>8</v>
      </c>
      <c r="B15" s="26">
        <v>0</v>
      </c>
      <c r="C15" s="167">
        <f ca="1">'VENTE 2022 MOIS'!B15*(1+PREVI!$B15)</f>
        <v>0</v>
      </c>
      <c r="D15" s="167">
        <f ca="1">'VENTE 2022 MOIS'!C15*(1+PREVI!$B15)</f>
        <v>0</v>
      </c>
      <c r="E15" s="167">
        <f ca="1">'VENTE 2022 MOIS'!D15*(1+PREVI!$B15)</f>
        <v>0</v>
      </c>
      <c r="F15" s="167">
        <f ca="1">'VENTE 2022 MOIS'!E15*(1+PREVI!$B15)</f>
        <v>0</v>
      </c>
      <c r="G15" s="167">
        <f ca="1">'VENTE 2022 MOIS'!F15*(1+PREVI!$B15)</f>
        <v>0</v>
      </c>
      <c r="H15" s="167">
        <f ca="1">'VENTE 2022 MOIS'!G15*(1+PREVI!$B15)</f>
        <v>0</v>
      </c>
      <c r="I15" s="167">
        <f ca="1">'VENTE 2022 MOIS'!H15*(1+PREVI!$B15)</f>
        <v>0</v>
      </c>
      <c r="J15" s="167">
        <f ca="1">'VENTE 2022 MOIS'!I15*(1+PREVI!$B15)</f>
        <v>0</v>
      </c>
      <c r="K15" s="167">
        <f ca="1">'VENTE 2022 MOIS'!J15*(1+PREVI!$B15)</f>
        <v>0</v>
      </c>
      <c r="L15" s="167">
        <f ca="1">'VENTE 2022 MOIS'!K15*(1+PREVI!$B15)</f>
        <v>0</v>
      </c>
      <c r="M15" s="167">
        <f ca="1">'VENTE 2022 MOIS'!L15*(1+PREVI!$B15)</f>
        <v>0</v>
      </c>
      <c r="N15" s="2">
        <f ca="1">'VENTE 2022 MOIS'!M15*(1+PREVI!$B15)</f>
        <v>0</v>
      </c>
      <c r="O15" s="167">
        <f t="shared" ca="1" si="0"/>
        <v>0</v>
      </c>
      <c r="P15" s="325"/>
    </row>
    <row r="16" spans="1:16" x14ac:dyDescent="0.2">
      <c r="A16" s="36" t="s">
        <v>9</v>
      </c>
      <c r="B16" s="26">
        <v>0</v>
      </c>
      <c r="C16" s="167">
        <f ca="1">'VENTE 2022 MOIS'!B16*(1+PREVI!$B16)</f>
        <v>0</v>
      </c>
      <c r="D16" s="167">
        <f ca="1">'VENTE 2022 MOIS'!C16*(1+PREVI!$B16)</f>
        <v>0</v>
      </c>
      <c r="E16" s="167">
        <f ca="1">'VENTE 2022 MOIS'!D16*(1+PREVI!$B16)</f>
        <v>0</v>
      </c>
      <c r="F16" s="167">
        <f ca="1">'VENTE 2022 MOIS'!E16*(1+PREVI!$B16)</f>
        <v>0</v>
      </c>
      <c r="G16" s="167">
        <f ca="1">'VENTE 2022 MOIS'!F16*(1+PREVI!$B16)</f>
        <v>0</v>
      </c>
      <c r="H16" s="167">
        <f ca="1">'VENTE 2022 MOIS'!G16*(1+PREVI!$B16)</f>
        <v>0</v>
      </c>
      <c r="I16" s="167">
        <f ca="1">'VENTE 2022 MOIS'!H16*(1+PREVI!$B16)</f>
        <v>0</v>
      </c>
      <c r="J16" s="167">
        <f ca="1">'VENTE 2022 MOIS'!I16*(1+PREVI!$B16)</f>
        <v>0</v>
      </c>
      <c r="K16" s="167">
        <f ca="1">'VENTE 2022 MOIS'!J16*(1+PREVI!$B16)</f>
        <v>0</v>
      </c>
      <c r="L16" s="167">
        <f ca="1">'VENTE 2022 MOIS'!K16*(1+PREVI!$B16)</f>
        <v>0</v>
      </c>
      <c r="M16" s="167">
        <f ca="1">'VENTE 2022 MOIS'!L16*(1+PREVI!$B16)</f>
        <v>0</v>
      </c>
      <c r="N16" s="2">
        <f ca="1">'VENTE 2022 MOIS'!M16*(1+PREVI!$B16)</f>
        <v>0</v>
      </c>
      <c r="O16" s="167">
        <f t="shared" ca="1" si="0"/>
        <v>0</v>
      </c>
      <c r="P16" s="325"/>
    </row>
    <row r="17" spans="1:16" x14ac:dyDescent="0.2">
      <c r="A17" s="36" t="s">
        <v>10</v>
      </c>
      <c r="B17" s="26">
        <v>0</v>
      </c>
      <c r="C17" s="167">
        <f ca="1">'VENTE 2022 MOIS'!B17*(1+PREVI!$B17)</f>
        <v>0</v>
      </c>
      <c r="D17" s="167">
        <f ca="1">'VENTE 2022 MOIS'!C17*(1+PREVI!$B17)</f>
        <v>0</v>
      </c>
      <c r="E17" s="167">
        <f ca="1">'VENTE 2022 MOIS'!D17*(1+PREVI!$B17)</f>
        <v>0</v>
      </c>
      <c r="F17" s="167">
        <f ca="1">'VENTE 2022 MOIS'!E17*(1+PREVI!$B17)</f>
        <v>0</v>
      </c>
      <c r="G17" s="167">
        <f ca="1">'VENTE 2022 MOIS'!F17*(1+PREVI!$B17)</f>
        <v>0</v>
      </c>
      <c r="H17" s="167">
        <f ca="1">'VENTE 2022 MOIS'!G17*(1+PREVI!$B17)</f>
        <v>0</v>
      </c>
      <c r="I17" s="167">
        <f ca="1">'VENTE 2022 MOIS'!H17*(1+PREVI!$B17)</f>
        <v>0</v>
      </c>
      <c r="J17" s="167">
        <f ca="1">'VENTE 2022 MOIS'!I17*(1+PREVI!$B17)</f>
        <v>0</v>
      </c>
      <c r="K17" s="167">
        <f ca="1">'VENTE 2022 MOIS'!J17*(1+PREVI!$B17)</f>
        <v>0</v>
      </c>
      <c r="L17" s="167">
        <f ca="1">'VENTE 2022 MOIS'!K17*(1+PREVI!$B17)</f>
        <v>0</v>
      </c>
      <c r="M17" s="167">
        <f ca="1">'VENTE 2022 MOIS'!L17*(1+PREVI!$B17)</f>
        <v>0</v>
      </c>
      <c r="N17" s="2">
        <f ca="1">'VENTE 2022 MOIS'!M17*(1+PREVI!$B17)</f>
        <v>0</v>
      </c>
      <c r="O17" s="167">
        <f t="shared" ca="1" si="0"/>
        <v>0</v>
      </c>
      <c r="P17" s="325"/>
    </row>
    <row r="18" spans="1:16" x14ac:dyDescent="0.2">
      <c r="A18" s="36" t="s">
        <v>11</v>
      </c>
      <c r="B18" s="26">
        <v>0</v>
      </c>
      <c r="C18" s="167">
        <f ca="1">'VENTE 2022 MOIS'!B18*(1+PREVI!$B18)</f>
        <v>0</v>
      </c>
      <c r="D18" s="167">
        <f ca="1">'VENTE 2022 MOIS'!C18*(1+PREVI!$B18)</f>
        <v>0</v>
      </c>
      <c r="E18" s="167">
        <f ca="1">'VENTE 2022 MOIS'!D18*(1+PREVI!$B18)</f>
        <v>0</v>
      </c>
      <c r="F18" s="167">
        <f ca="1">'VENTE 2022 MOIS'!E18*(1+PREVI!$B18)</f>
        <v>0</v>
      </c>
      <c r="G18" s="167">
        <f ca="1">'VENTE 2022 MOIS'!F18*(1+PREVI!$B18)</f>
        <v>0</v>
      </c>
      <c r="H18" s="167">
        <f ca="1">'VENTE 2022 MOIS'!G18*(1+PREVI!$B18)</f>
        <v>0</v>
      </c>
      <c r="I18" s="167">
        <f ca="1">'VENTE 2022 MOIS'!H18*(1+PREVI!$B18)</f>
        <v>0</v>
      </c>
      <c r="J18" s="167">
        <f ca="1">'VENTE 2022 MOIS'!I18*(1+PREVI!$B18)</f>
        <v>0</v>
      </c>
      <c r="K18" s="167">
        <f ca="1">'VENTE 2022 MOIS'!J18*(1+PREVI!$B18)</f>
        <v>0</v>
      </c>
      <c r="L18" s="167">
        <f ca="1">'VENTE 2022 MOIS'!K18*(1+PREVI!$B18)</f>
        <v>0</v>
      </c>
      <c r="M18" s="167">
        <f ca="1">'VENTE 2022 MOIS'!L18*(1+PREVI!$B18)</f>
        <v>0</v>
      </c>
      <c r="N18" s="2">
        <f ca="1">'VENTE 2022 MOIS'!M18*(1+PREVI!$B18)</f>
        <v>0</v>
      </c>
      <c r="O18" s="167">
        <f t="shared" ca="1" si="0"/>
        <v>0</v>
      </c>
      <c r="P18" s="325"/>
    </row>
    <row r="19" spans="1:16" x14ac:dyDescent="0.2">
      <c r="A19" s="36" t="s">
        <v>12</v>
      </c>
      <c r="B19" s="26">
        <v>0</v>
      </c>
      <c r="C19" s="167">
        <f ca="1">'VENTE 2022 MOIS'!B19*(1+PREVI!$B19)</f>
        <v>0</v>
      </c>
      <c r="D19" s="167">
        <f ca="1">'VENTE 2022 MOIS'!C19*(1+PREVI!$B19)</f>
        <v>0</v>
      </c>
      <c r="E19" s="167">
        <f ca="1">'VENTE 2022 MOIS'!D19*(1+PREVI!$B19)</f>
        <v>0</v>
      </c>
      <c r="F19" s="167">
        <f ca="1">'VENTE 2022 MOIS'!E19*(1+PREVI!$B19)</f>
        <v>0</v>
      </c>
      <c r="G19" s="167">
        <f ca="1">'VENTE 2022 MOIS'!F19*(1+PREVI!$B19)</f>
        <v>0</v>
      </c>
      <c r="H19" s="167">
        <f ca="1">'VENTE 2022 MOIS'!G19*(1+PREVI!$B19)</f>
        <v>0</v>
      </c>
      <c r="I19" s="167">
        <f ca="1">'VENTE 2022 MOIS'!H19*(1+PREVI!$B19)</f>
        <v>0</v>
      </c>
      <c r="J19" s="167">
        <f ca="1">'VENTE 2022 MOIS'!I19*(1+PREVI!$B19)</f>
        <v>0</v>
      </c>
      <c r="K19" s="167">
        <f ca="1">'VENTE 2022 MOIS'!J19*(1+PREVI!$B19)</f>
        <v>0</v>
      </c>
      <c r="L19" s="167">
        <f ca="1">'VENTE 2022 MOIS'!K19*(1+PREVI!$B19)</f>
        <v>0</v>
      </c>
      <c r="M19" s="167">
        <f ca="1">'VENTE 2022 MOIS'!L19*(1+PREVI!$B19)</f>
        <v>0</v>
      </c>
      <c r="N19" s="2">
        <f ca="1">'VENTE 2022 MOIS'!M19*(1+PREVI!$B19)</f>
        <v>0</v>
      </c>
      <c r="O19" s="167">
        <f t="shared" ca="1" si="0"/>
        <v>0</v>
      </c>
      <c r="P19" s="325"/>
    </row>
    <row r="20" spans="1:16" x14ac:dyDescent="0.2">
      <c r="A20" s="36" t="s">
        <v>13</v>
      </c>
      <c r="B20" s="26">
        <v>0</v>
      </c>
      <c r="C20" s="167">
        <f ca="1">'VENTE 2022 MOIS'!B20*(1+PREVI!$B20)</f>
        <v>0</v>
      </c>
      <c r="D20" s="167">
        <f ca="1">'VENTE 2022 MOIS'!C20*(1+PREVI!$B20)</f>
        <v>0</v>
      </c>
      <c r="E20" s="167">
        <f ca="1">'VENTE 2022 MOIS'!D20*(1+PREVI!$B20)</f>
        <v>0</v>
      </c>
      <c r="F20" s="167">
        <f ca="1">'VENTE 2022 MOIS'!E20*(1+PREVI!$B20)</f>
        <v>0</v>
      </c>
      <c r="G20" s="167">
        <f ca="1">'VENTE 2022 MOIS'!F20*(1+PREVI!$B20)</f>
        <v>0</v>
      </c>
      <c r="H20" s="167">
        <f ca="1">'VENTE 2022 MOIS'!G20*(1+PREVI!$B20)</f>
        <v>0</v>
      </c>
      <c r="I20" s="167">
        <f ca="1">'VENTE 2022 MOIS'!H20*(1+PREVI!$B20)</f>
        <v>0</v>
      </c>
      <c r="J20" s="167">
        <f ca="1">'VENTE 2022 MOIS'!I20*(1+PREVI!$B20)</f>
        <v>0</v>
      </c>
      <c r="K20" s="167">
        <f ca="1">'VENTE 2022 MOIS'!J20*(1+PREVI!$B20)</f>
        <v>0</v>
      </c>
      <c r="L20" s="167">
        <f ca="1">'VENTE 2022 MOIS'!K20*(1+PREVI!$B20)</f>
        <v>0</v>
      </c>
      <c r="M20" s="167">
        <f ca="1">'VENTE 2022 MOIS'!L20*(1+PREVI!$B20)</f>
        <v>0</v>
      </c>
      <c r="N20" s="2">
        <f ca="1">'VENTE 2022 MOIS'!M20*(1+PREVI!$B20)</f>
        <v>0</v>
      </c>
      <c r="O20" s="167">
        <f t="shared" ca="1" si="0"/>
        <v>0</v>
      </c>
      <c r="P20" s="325"/>
    </row>
    <row r="21" spans="1:16" x14ac:dyDescent="0.2">
      <c r="A21" s="36" t="s">
        <v>14</v>
      </c>
      <c r="B21" s="26">
        <v>0</v>
      </c>
      <c r="C21" s="167">
        <f ca="1">'VENTE 2022 MOIS'!B21*(1+PREVI!$B21)</f>
        <v>0</v>
      </c>
      <c r="D21" s="167">
        <f ca="1">'VENTE 2022 MOIS'!C21*(1+PREVI!$B21)</f>
        <v>0</v>
      </c>
      <c r="E21" s="167">
        <f ca="1">'VENTE 2022 MOIS'!D21*(1+PREVI!$B21)</f>
        <v>0</v>
      </c>
      <c r="F21" s="167">
        <f ca="1">'VENTE 2022 MOIS'!E21*(1+PREVI!$B21)</f>
        <v>0</v>
      </c>
      <c r="G21" s="167">
        <f ca="1">'VENTE 2022 MOIS'!F21*(1+PREVI!$B21)</f>
        <v>0</v>
      </c>
      <c r="H21" s="167">
        <f ca="1">'VENTE 2022 MOIS'!G21*(1+PREVI!$B21)</f>
        <v>0</v>
      </c>
      <c r="I21" s="167">
        <f ca="1">'VENTE 2022 MOIS'!H21*(1+PREVI!$B21)</f>
        <v>0</v>
      </c>
      <c r="J21" s="167">
        <f ca="1">'VENTE 2022 MOIS'!I21*(1+PREVI!$B21)</f>
        <v>0</v>
      </c>
      <c r="K21" s="167">
        <f ca="1">'VENTE 2022 MOIS'!J21*(1+PREVI!$B21)</f>
        <v>0</v>
      </c>
      <c r="L21" s="167">
        <f ca="1">'VENTE 2022 MOIS'!K21*(1+PREVI!$B21)</f>
        <v>0</v>
      </c>
      <c r="M21" s="167">
        <f ca="1">'VENTE 2022 MOIS'!L21*(1+PREVI!$B21)</f>
        <v>0</v>
      </c>
      <c r="N21" s="2">
        <f ca="1">'VENTE 2022 MOIS'!M21*(1+PREVI!$B21)</f>
        <v>0</v>
      </c>
      <c r="O21" s="167">
        <f t="shared" ca="1" si="0"/>
        <v>0</v>
      </c>
      <c r="P21" s="325"/>
    </row>
    <row r="22" spans="1:16" x14ac:dyDescent="0.2">
      <c r="A22" s="36" t="s">
        <v>123</v>
      </c>
      <c r="B22" s="26">
        <v>0</v>
      </c>
      <c r="C22" s="167">
        <f ca="1">'VENTE 2022 MOIS'!B22*(1+PREVI!$B22)</f>
        <v>0</v>
      </c>
      <c r="D22" s="167">
        <f ca="1">'VENTE 2022 MOIS'!C22*(1+PREVI!$B22)</f>
        <v>0</v>
      </c>
      <c r="E22" s="167">
        <f ca="1">'VENTE 2022 MOIS'!D22*(1+PREVI!$B22)</f>
        <v>0</v>
      </c>
      <c r="F22" s="167">
        <f ca="1">'VENTE 2022 MOIS'!E22*(1+PREVI!$B22)</f>
        <v>0</v>
      </c>
      <c r="G22" s="167">
        <f ca="1">'VENTE 2022 MOIS'!F22*(1+PREVI!$B22)</f>
        <v>0</v>
      </c>
      <c r="H22" s="167">
        <f ca="1">'VENTE 2022 MOIS'!G22*(1+PREVI!$B22)</f>
        <v>0</v>
      </c>
      <c r="I22" s="167">
        <f ca="1">'VENTE 2022 MOIS'!H22*(1+PREVI!$B22)</f>
        <v>0</v>
      </c>
      <c r="J22" s="167">
        <f ca="1">'VENTE 2022 MOIS'!I22*(1+PREVI!$B22)</f>
        <v>0</v>
      </c>
      <c r="K22" s="167">
        <f ca="1">'VENTE 2022 MOIS'!J22*(1+PREVI!$B22)</f>
        <v>0</v>
      </c>
      <c r="L22" s="167">
        <f ca="1">'VENTE 2022 MOIS'!K22*(1+PREVI!$B22)</f>
        <v>0</v>
      </c>
      <c r="M22" s="167">
        <f ca="1">'VENTE 2022 MOIS'!L22*(1+PREVI!$B22)</f>
        <v>0</v>
      </c>
      <c r="N22" s="2">
        <f ca="1">'VENTE 2022 MOIS'!M22*(1+PREVI!$B22)</f>
        <v>0</v>
      </c>
      <c r="O22" s="167">
        <f t="shared" ca="1" si="0"/>
        <v>0</v>
      </c>
      <c r="P22" s="325"/>
    </row>
    <row r="23" spans="1:16" x14ac:dyDescent="0.2">
      <c r="A23" s="36" t="s">
        <v>15</v>
      </c>
      <c r="B23" s="26">
        <v>0</v>
      </c>
      <c r="C23" s="167">
        <f ca="1">'VENTE 2022 MOIS'!B23*(1+PREVI!$B23)</f>
        <v>0</v>
      </c>
      <c r="D23" s="167">
        <f ca="1">'VENTE 2022 MOIS'!C23*(1+PREVI!$B23)</f>
        <v>0</v>
      </c>
      <c r="E23" s="167">
        <f ca="1">'VENTE 2022 MOIS'!D23*(1+PREVI!$B23)</f>
        <v>0</v>
      </c>
      <c r="F23" s="167">
        <f ca="1">'VENTE 2022 MOIS'!E23*(1+PREVI!$B23)</f>
        <v>0</v>
      </c>
      <c r="G23" s="167">
        <f ca="1">'VENTE 2022 MOIS'!F23*(1+PREVI!$B23)</f>
        <v>0</v>
      </c>
      <c r="H23" s="167">
        <f ca="1">'VENTE 2022 MOIS'!G23*(1+PREVI!$B23)</f>
        <v>0</v>
      </c>
      <c r="I23" s="167">
        <f ca="1">'VENTE 2022 MOIS'!H23*(1+PREVI!$B23)</f>
        <v>0</v>
      </c>
      <c r="J23" s="167">
        <f ca="1">'VENTE 2022 MOIS'!I23*(1+PREVI!$B23)</f>
        <v>0</v>
      </c>
      <c r="K23" s="167">
        <f ca="1">'VENTE 2022 MOIS'!J23*(1+PREVI!$B23)</f>
        <v>0</v>
      </c>
      <c r="L23" s="167">
        <f ca="1">'VENTE 2022 MOIS'!K23*(1+PREVI!$B23)</f>
        <v>0</v>
      </c>
      <c r="M23" s="167">
        <f ca="1">'VENTE 2022 MOIS'!L23*(1+PREVI!$B23)</f>
        <v>0</v>
      </c>
      <c r="N23" s="2">
        <f ca="1">'VENTE 2022 MOIS'!M23*(1+PREVI!$B23)</f>
        <v>0</v>
      </c>
      <c r="O23" s="167">
        <f t="shared" ca="1" si="0"/>
        <v>0</v>
      </c>
      <c r="P23" s="325"/>
    </row>
    <row r="24" spans="1:16" x14ac:dyDescent="0.2">
      <c r="A24" s="36" t="s">
        <v>16</v>
      </c>
      <c r="B24" s="26">
        <v>0</v>
      </c>
      <c r="C24" s="167">
        <f ca="1">'VENTE 2022 MOIS'!B24*(1+PREVI!$B24)</f>
        <v>0</v>
      </c>
      <c r="D24" s="167">
        <f ca="1">'VENTE 2022 MOIS'!C24*(1+PREVI!$B24)</f>
        <v>0</v>
      </c>
      <c r="E24" s="167">
        <f ca="1">'VENTE 2022 MOIS'!D24*(1+PREVI!$B24)</f>
        <v>0</v>
      </c>
      <c r="F24" s="167">
        <f ca="1">'VENTE 2022 MOIS'!E24*(1+PREVI!$B24)</f>
        <v>0</v>
      </c>
      <c r="G24" s="167">
        <f ca="1">'VENTE 2022 MOIS'!F24*(1+PREVI!$B24)</f>
        <v>0</v>
      </c>
      <c r="H24" s="167">
        <f ca="1">'VENTE 2022 MOIS'!G24*(1+PREVI!$B24)</f>
        <v>0</v>
      </c>
      <c r="I24" s="167">
        <f ca="1">'VENTE 2022 MOIS'!H24*(1+PREVI!$B24)</f>
        <v>0</v>
      </c>
      <c r="J24" s="167">
        <f ca="1">'VENTE 2022 MOIS'!I24*(1+PREVI!$B24)</f>
        <v>0</v>
      </c>
      <c r="K24" s="167">
        <f ca="1">'VENTE 2022 MOIS'!J24*(1+PREVI!$B24)</f>
        <v>0</v>
      </c>
      <c r="L24" s="167">
        <f ca="1">'VENTE 2022 MOIS'!K24*(1+PREVI!$B24)</f>
        <v>0</v>
      </c>
      <c r="M24" s="167">
        <f ca="1">'VENTE 2022 MOIS'!L24*(1+PREVI!$B24)</f>
        <v>0</v>
      </c>
      <c r="N24" s="2">
        <f ca="1">'VENTE 2022 MOIS'!M24*(1+PREVI!$B24)</f>
        <v>0</v>
      </c>
      <c r="O24" s="167">
        <f t="shared" ca="1" si="0"/>
        <v>0</v>
      </c>
      <c r="P24" s="325"/>
    </row>
    <row r="25" spans="1:16" x14ac:dyDescent="0.2">
      <c r="A25" s="36" t="s">
        <v>189</v>
      </c>
      <c r="B25" s="26">
        <v>0</v>
      </c>
      <c r="C25" s="167">
        <f ca="1">'VENTE 2022 MOIS'!B25*(1+PREVI!$B25)</f>
        <v>0</v>
      </c>
      <c r="D25" s="167">
        <f ca="1">'VENTE 2022 MOIS'!C25*(1+PREVI!$B25)</f>
        <v>0</v>
      </c>
      <c r="E25" s="167">
        <f ca="1">'VENTE 2022 MOIS'!D25*(1+PREVI!$B25)</f>
        <v>0</v>
      </c>
      <c r="F25" s="167">
        <f ca="1">'VENTE 2022 MOIS'!E25*(1+PREVI!$B25)</f>
        <v>0</v>
      </c>
      <c r="G25" s="167">
        <f ca="1">'VENTE 2022 MOIS'!F25*(1+PREVI!$B25)</f>
        <v>0</v>
      </c>
      <c r="H25" s="167">
        <f ca="1">'VENTE 2022 MOIS'!G25*(1+PREVI!$B25)</f>
        <v>0</v>
      </c>
      <c r="I25" s="167">
        <f ca="1">'VENTE 2022 MOIS'!H25*(1+PREVI!$B25)</f>
        <v>0</v>
      </c>
      <c r="J25" s="167">
        <f ca="1">'VENTE 2022 MOIS'!I25*(1+PREVI!$B25)</f>
        <v>0</v>
      </c>
      <c r="K25" s="167">
        <f ca="1">'VENTE 2022 MOIS'!J25*(1+PREVI!$B25)</f>
        <v>0</v>
      </c>
      <c r="L25" s="167">
        <f ca="1">'VENTE 2022 MOIS'!K25*(1+PREVI!$B25)</f>
        <v>0</v>
      </c>
      <c r="M25" s="167">
        <f ca="1">'VENTE 2022 MOIS'!L25*(1+PREVI!$B25)</f>
        <v>0</v>
      </c>
      <c r="N25" s="2">
        <f ca="1">'VENTE 2022 MOIS'!M25*(1+PREVI!$B25)</f>
        <v>0</v>
      </c>
      <c r="O25" s="167">
        <f t="shared" ca="1" si="0"/>
        <v>0</v>
      </c>
      <c r="P25" s="325"/>
    </row>
    <row r="26" spans="1:16" x14ac:dyDescent="0.2">
      <c r="A26" s="36" t="s">
        <v>308</v>
      </c>
      <c r="B26" s="26">
        <v>0</v>
      </c>
      <c r="C26" s="167">
        <f ca="1">'VENTE 2022 MOIS'!B26*(1+PREVI!$B26)</f>
        <v>0</v>
      </c>
      <c r="D26" s="167">
        <f ca="1">'VENTE 2022 MOIS'!C26*(1+PREVI!$B26)</f>
        <v>0</v>
      </c>
      <c r="E26" s="167">
        <f ca="1">'VENTE 2022 MOIS'!D26*(1+PREVI!$B26)</f>
        <v>0</v>
      </c>
      <c r="F26" s="167">
        <f ca="1">'VENTE 2022 MOIS'!E26*(1+PREVI!$B26)</f>
        <v>0</v>
      </c>
      <c r="G26" s="167">
        <f ca="1">'VENTE 2022 MOIS'!F26*(1+PREVI!$B26)</f>
        <v>0</v>
      </c>
      <c r="H26" s="167">
        <f ca="1">'VENTE 2022 MOIS'!G26*(1+PREVI!$B26)</f>
        <v>0</v>
      </c>
      <c r="I26" s="167">
        <f ca="1">'VENTE 2022 MOIS'!H26*(1+PREVI!$B26)</f>
        <v>0</v>
      </c>
      <c r="J26" s="167">
        <f ca="1">'VENTE 2022 MOIS'!I26*(1+PREVI!$B26)</f>
        <v>0</v>
      </c>
      <c r="K26" s="167">
        <f ca="1">'VENTE 2022 MOIS'!J26*(1+PREVI!$B26)</f>
        <v>0</v>
      </c>
      <c r="L26" s="167">
        <f ca="1">'VENTE 2022 MOIS'!K26*(1+PREVI!$B26)</f>
        <v>0</v>
      </c>
      <c r="M26" s="167">
        <f ca="1">'VENTE 2022 MOIS'!L26*(1+PREVI!$B26)</f>
        <v>0</v>
      </c>
      <c r="N26" s="2">
        <f ca="1">'VENTE 2022 MOIS'!M26*(1+PREVI!$B26)</f>
        <v>0</v>
      </c>
      <c r="O26" s="167">
        <f t="shared" ca="1" si="0"/>
        <v>0</v>
      </c>
      <c r="P26" s="325"/>
    </row>
    <row r="27" spans="1:16" x14ac:dyDescent="0.2">
      <c r="A27" s="36" t="s">
        <v>309</v>
      </c>
      <c r="B27" s="26">
        <v>0</v>
      </c>
      <c r="C27" s="167">
        <f ca="1">'VENTE 2022 MOIS'!B27*(1+PREVI!$B27)</f>
        <v>0</v>
      </c>
      <c r="D27" s="167">
        <f ca="1">'VENTE 2022 MOIS'!C27*(1+PREVI!$B27)</f>
        <v>0</v>
      </c>
      <c r="E27" s="167">
        <f ca="1">'VENTE 2022 MOIS'!D27*(1+PREVI!$B27)</f>
        <v>0</v>
      </c>
      <c r="F27" s="167">
        <f ca="1">'VENTE 2022 MOIS'!E27*(1+PREVI!$B27)</f>
        <v>0</v>
      </c>
      <c r="G27" s="167">
        <f ca="1">'VENTE 2022 MOIS'!F27*(1+PREVI!$B27)</f>
        <v>0</v>
      </c>
      <c r="H27" s="167">
        <f ca="1">'VENTE 2022 MOIS'!G27*(1+PREVI!$B27)</f>
        <v>0</v>
      </c>
      <c r="I27" s="167">
        <f ca="1">'VENTE 2022 MOIS'!H27*(1+PREVI!$B27)</f>
        <v>0</v>
      </c>
      <c r="J27" s="167">
        <f ca="1">'VENTE 2022 MOIS'!I27*(1+PREVI!$B27)</f>
        <v>0</v>
      </c>
      <c r="K27" s="167">
        <f ca="1">'VENTE 2022 MOIS'!J27*(1+PREVI!$B27)</f>
        <v>0</v>
      </c>
      <c r="L27" s="167">
        <f ca="1">'VENTE 2022 MOIS'!K27*(1+PREVI!$B27)</f>
        <v>0</v>
      </c>
      <c r="M27" s="167">
        <f ca="1">'VENTE 2022 MOIS'!L27*(1+PREVI!$B27)</f>
        <v>0</v>
      </c>
      <c r="N27" s="2">
        <f ca="1">'VENTE 2022 MOIS'!M27*(1+PREVI!$B27)</f>
        <v>0</v>
      </c>
      <c r="O27" s="167">
        <f t="shared" ca="1" si="0"/>
        <v>0</v>
      </c>
      <c r="P27" s="325"/>
    </row>
    <row r="28" spans="1:16" x14ac:dyDescent="0.2">
      <c r="A28" s="36" t="s">
        <v>17</v>
      </c>
      <c r="B28" s="26">
        <v>0</v>
      </c>
      <c r="C28" s="167">
        <f ca="1">'VENTE 2022 MOIS'!B28*(1+PREVI!$B28)</f>
        <v>0</v>
      </c>
      <c r="D28" s="167">
        <f ca="1">'VENTE 2022 MOIS'!C28*(1+PREVI!$B28)</f>
        <v>0</v>
      </c>
      <c r="E28" s="167">
        <f ca="1">'VENTE 2022 MOIS'!D28*(1+PREVI!$B28)</f>
        <v>0</v>
      </c>
      <c r="F28" s="167">
        <f ca="1">'VENTE 2022 MOIS'!E28*(1+PREVI!$B28)</f>
        <v>0</v>
      </c>
      <c r="G28" s="167">
        <f ca="1">'VENTE 2022 MOIS'!F28*(1+PREVI!$B28)</f>
        <v>0</v>
      </c>
      <c r="H28" s="167">
        <f ca="1">'VENTE 2022 MOIS'!G28*(1+PREVI!$B28)</f>
        <v>0</v>
      </c>
      <c r="I28" s="167">
        <f ca="1">'VENTE 2022 MOIS'!H28*(1+PREVI!$B28)</f>
        <v>0</v>
      </c>
      <c r="J28" s="167">
        <f ca="1">'VENTE 2022 MOIS'!I28*(1+PREVI!$B28)</f>
        <v>0</v>
      </c>
      <c r="K28" s="167">
        <f ca="1">'VENTE 2022 MOIS'!J28*(1+PREVI!$B28)</f>
        <v>0</v>
      </c>
      <c r="L28" s="167">
        <f ca="1">'VENTE 2022 MOIS'!K28*(1+PREVI!$B28)</f>
        <v>0</v>
      </c>
      <c r="M28" s="167">
        <f ca="1">'VENTE 2022 MOIS'!L28*(1+PREVI!$B28)</f>
        <v>0</v>
      </c>
      <c r="N28" s="2">
        <f ca="1">'VENTE 2022 MOIS'!M28*(1+PREVI!$B28)</f>
        <v>0</v>
      </c>
      <c r="O28" s="167">
        <f t="shared" ca="1" si="0"/>
        <v>0</v>
      </c>
      <c r="P28" s="325"/>
    </row>
    <row r="29" spans="1:16" x14ac:dyDescent="0.2">
      <c r="A29" s="36" t="s">
        <v>18</v>
      </c>
      <c r="B29" s="26">
        <v>0</v>
      </c>
      <c r="C29" s="167">
        <f ca="1">'VENTE 2022 MOIS'!B29*(1+PREVI!$B29)</f>
        <v>0</v>
      </c>
      <c r="D29" s="167">
        <f ca="1">'VENTE 2022 MOIS'!C29*(1+PREVI!$B29)</f>
        <v>0</v>
      </c>
      <c r="E29" s="167">
        <f ca="1">'VENTE 2022 MOIS'!D29*(1+PREVI!$B29)</f>
        <v>0</v>
      </c>
      <c r="F29" s="167">
        <f ca="1">'VENTE 2022 MOIS'!E29*(1+PREVI!$B29)</f>
        <v>0</v>
      </c>
      <c r="G29" s="167">
        <f ca="1">'VENTE 2022 MOIS'!F29*(1+PREVI!$B29)</f>
        <v>0</v>
      </c>
      <c r="H29" s="167">
        <f ca="1">'VENTE 2022 MOIS'!G29*(1+PREVI!$B29)</f>
        <v>0</v>
      </c>
      <c r="I29" s="167">
        <f ca="1">'VENTE 2022 MOIS'!H29*(1+PREVI!$B29)</f>
        <v>0</v>
      </c>
      <c r="J29" s="167">
        <f ca="1">'VENTE 2022 MOIS'!I29*(1+PREVI!$B29)</f>
        <v>0</v>
      </c>
      <c r="K29" s="167">
        <f ca="1">'VENTE 2022 MOIS'!J29*(1+PREVI!$B29)</f>
        <v>0</v>
      </c>
      <c r="L29" s="167">
        <f ca="1">'VENTE 2022 MOIS'!K29*(1+PREVI!$B29)</f>
        <v>0</v>
      </c>
      <c r="M29" s="167">
        <f ca="1">'VENTE 2022 MOIS'!L29*(1+PREVI!$B29)</f>
        <v>0</v>
      </c>
      <c r="N29" s="2">
        <f ca="1">'VENTE 2022 MOIS'!M29*(1+PREVI!$B29)</f>
        <v>0</v>
      </c>
      <c r="O29" s="167">
        <f t="shared" ca="1" si="0"/>
        <v>0</v>
      </c>
      <c r="P29" s="325"/>
    </row>
    <row r="30" spans="1:16" x14ac:dyDescent="0.2">
      <c r="A30" s="36" t="s">
        <v>19</v>
      </c>
      <c r="B30" s="26">
        <v>0</v>
      </c>
      <c r="C30" s="167">
        <f ca="1">'VENTE 2022 MOIS'!B30*(1+PREVI!$B30)</f>
        <v>0</v>
      </c>
      <c r="D30" s="167">
        <f ca="1">'VENTE 2022 MOIS'!C30*(1+PREVI!$B30)</f>
        <v>0</v>
      </c>
      <c r="E30" s="167">
        <f ca="1">'VENTE 2022 MOIS'!D30*(1+PREVI!$B30)</f>
        <v>0</v>
      </c>
      <c r="F30" s="167">
        <f ca="1">'VENTE 2022 MOIS'!E30*(1+PREVI!$B30)</f>
        <v>0</v>
      </c>
      <c r="G30" s="167">
        <f ca="1">'VENTE 2022 MOIS'!F30*(1+PREVI!$B30)</f>
        <v>0</v>
      </c>
      <c r="H30" s="167">
        <f ca="1">'VENTE 2022 MOIS'!G30*(1+PREVI!$B30)</f>
        <v>0</v>
      </c>
      <c r="I30" s="167">
        <f ca="1">'VENTE 2022 MOIS'!H30*(1+PREVI!$B30)</f>
        <v>0</v>
      </c>
      <c r="J30" s="167">
        <f ca="1">'VENTE 2022 MOIS'!I30*(1+PREVI!$B30)</f>
        <v>0</v>
      </c>
      <c r="K30" s="167">
        <f ca="1">'VENTE 2022 MOIS'!J30*(1+PREVI!$B30)</f>
        <v>0</v>
      </c>
      <c r="L30" s="167">
        <f ca="1">'VENTE 2022 MOIS'!K30*(1+PREVI!$B30)</f>
        <v>0</v>
      </c>
      <c r="M30" s="167">
        <f ca="1">'VENTE 2022 MOIS'!L30*(1+PREVI!$B30)</f>
        <v>0</v>
      </c>
      <c r="N30" s="2">
        <f ca="1">'VENTE 2022 MOIS'!M30*(1+PREVI!$B30)</f>
        <v>0</v>
      </c>
      <c r="O30" s="167">
        <f t="shared" ca="1" si="0"/>
        <v>0</v>
      </c>
      <c r="P30" s="325"/>
    </row>
    <row r="31" spans="1:16" x14ac:dyDescent="0.2">
      <c r="A31" s="109" t="s">
        <v>37</v>
      </c>
      <c r="B31" s="291"/>
      <c r="C31" s="21"/>
      <c r="D31" s="21"/>
      <c r="E31" s="21"/>
      <c r="F31" s="21"/>
      <c r="G31" s="21"/>
      <c r="H31" s="21"/>
      <c r="I31" s="21"/>
      <c r="J31" s="21"/>
      <c r="K31" s="21"/>
      <c r="L31" s="21"/>
      <c r="M31" s="21"/>
      <c r="N31" s="21"/>
      <c r="O31" s="298"/>
      <c r="P31" s="133"/>
    </row>
    <row r="32" spans="1:16" x14ac:dyDescent="0.2">
      <c r="A32" s="17" t="s">
        <v>40</v>
      </c>
      <c r="B32" s="27">
        <v>0</v>
      </c>
      <c r="C32" s="167">
        <f ca="1">'VENTE 2022 MOIS'!B32*(1+PREVI!$B32)</f>
        <v>0</v>
      </c>
      <c r="D32" s="167">
        <f ca="1">'VENTE 2022 MOIS'!C32*(1+PREVI!$B32)</f>
        <v>0</v>
      </c>
      <c r="E32" s="167">
        <f ca="1">'VENTE 2022 MOIS'!D32*(1+PREVI!$B32)</f>
        <v>0</v>
      </c>
      <c r="F32" s="167">
        <f ca="1">'VENTE 2022 MOIS'!E32*(1+PREVI!$B32)</f>
        <v>0</v>
      </c>
      <c r="G32" s="167">
        <f ca="1">'VENTE 2022 MOIS'!F32*(1+PREVI!$B32)</f>
        <v>0</v>
      </c>
      <c r="H32" s="167">
        <f ca="1">'VENTE 2022 MOIS'!G32*(1+PREVI!$B32)</f>
        <v>0</v>
      </c>
      <c r="I32" s="167">
        <f ca="1">'VENTE 2022 MOIS'!H32*(1+PREVI!$B32)</f>
        <v>0</v>
      </c>
      <c r="J32" s="167">
        <f ca="1">'VENTE 2022 MOIS'!I32*(1+PREVI!$B32)</f>
        <v>0</v>
      </c>
      <c r="K32" s="167">
        <f ca="1">'VENTE 2022 MOIS'!J32*(1+PREVI!$B32)</f>
        <v>0</v>
      </c>
      <c r="L32" s="167">
        <f ca="1">'VENTE 2022 MOIS'!K32*(1+PREVI!$B32)</f>
        <v>0</v>
      </c>
      <c r="M32" s="167">
        <f ca="1">'VENTE 2022 MOIS'!L32*(1+PREVI!$B32)</f>
        <v>0</v>
      </c>
      <c r="N32" s="2">
        <f ca="1">'VENTE 2022 MOIS'!M32*(1+PREVI!$B32)</f>
        <v>0</v>
      </c>
      <c r="O32" s="204">
        <f t="shared" ca="1" si="0"/>
        <v>0</v>
      </c>
      <c r="P32" s="326">
        <f ca="1">SUM(O32:O41)</f>
        <v>0</v>
      </c>
    </row>
    <row r="33" spans="1:16" x14ac:dyDescent="0.2">
      <c r="A33" s="110" t="s">
        <v>41</v>
      </c>
      <c r="B33" s="27">
        <v>0</v>
      </c>
      <c r="C33" s="167">
        <f ca="1">'VENTE 2022 MOIS'!B33*(1+PREVI!$B33)</f>
        <v>0</v>
      </c>
      <c r="D33" s="167">
        <f ca="1">'VENTE 2022 MOIS'!C33*(1+PREVI!$B33)</f>
        <v>0</v>
      </c>
      <c r="E33" s="167">
        <f ca="1">'VENTE 2022 MOIS'!D33*(1+PREVI!$B33)</f>
        <v>0</v>
      </c>
      <c r="F33" s="167">
        <f ca="1">'VENTE 2022 MOIS'!E33*(1+PREVI!$B33)</f>
        <v>0</v>
      </c>
      <c r="G33" s="167">
        <f ca="1">'VENTE 2022 MOIS'!F33*(1+PREVI!$B33)</f>
        <v>0</v>
      </c>
      <c r="H33" s="167">
        <f ca="1">'VENTE 2022 MOIS'!G33*(1+PREVI!$B33)</f>
        <v>0</v>
      </c>
      <c r="I33" s="167">
        <f ca="1">'VENTE 2022 MOIS'!H33*(1+PREVI!$B33)</f>
        <v>0</v>
      </c>
      <c r="J33" s="167">
        <f ca="1">'VENTE 2022 MOIS'!I33*(1+PREVI!$B33)</f>
        <v>0</v>
      </c>
      <c r="K33" s="167">
        <f ca="1">'VENTE 2022 MOIS'!J33*(1+PREVI!$B33)</f>
        <v>0</v>
      </c>
      <c r="L33" s="167">
        <f ca="1">'VENTE 2022 MOIS'!K33*(1+PREVI!$B33)</f>
        <v>0</v>
      </c>
      <c r="M33" s="167">
        <f ca="1">'VENTE 2022 MOIS'!L33*(1+PREVI!$B33)</f>
        <v>0</v>
      </c>
      <c r="N33" s="2">
        <f ca="1">'VENTE 2022 MOIS'!M33*(1+PREVI!$B33)</f>
        <v>0</v>
      </c>
      <c r="O33" s="204">
        <f t="shared" ca="1" si="0"/>
        <v>0</v>
      </c>
      <c r="P33" s="327"/>
    </row>
    <row r="34" spans="1:16" x14ac:dyDescent="0.2">
      <c r="A34" s="110" t="s">
        <v>42</v>
      </c>
      <c r="B34" s="27">
        <v>0</v>
      </c>
      <c r="C34" s="167">
        <f ca="1">'VENTE 2022 MOIS'!B34*(1+PREVI!$B34)</f>
        <v>0</v>
      </c>
      <c r="D34" s="167">
        <f ca="1">'VENTE 2022 MOIS'!C34*(1+PREVI!$B34)</f>
        <v>0</v>
      </c>
      <c r="E34" s="167">
        <f ca="1">'VENTE 2022 MOIS'!D34*(1+PREVI!$B34)</f>
        <v>0</v>
      </c>
      <c r="F34" s="167">
        <f ca="1">'VENTE 2022 MOIS'!E34*(1+PREVI!$B34)</f>
        <v>0</v>
      </c>
      <c r="G34" s="167">
        <f ca="1">'VENTE 2022 MOIS'!F34*(1+PREVI!$B34)</f>
        <v>0</v>
      </c>
      <c r="H34" s="167">
        <f ca="1">'VENTE 2022 MOIS'!G34*(1+PREVI!$B34)</f>
        <v>0</v>
      </c>
      <c r="I34" s="167">
        <f ca="1">'VENTE 2022 MOIS'!H34*(1+PREVI!$B34)</f>
        <v>0</v>
      </c>
      <c r="J34" s="167">
        <f ca="1">'VENTE 2022 MOIS'!I34*(1+PREVI!$B34)</f>
        <v>0</v>
      </c>
      <c r="K34" s="167">
        <f ca="1">'VENTE 2022 MOIS'!J34*(1+PREVI!$B34)</f>
        <v>0</v>
      </c>
      <c r="L34" s="167">
        <f ca="1">'VENTE 2022 MOIS'!K34*(1+PREVI!$B34)</f>
        <v>0</v>
      </c>
      <c r="M34" s="167">
        <f ca="1">'VENTE 2022 MOIS'!L34*(1+PREVI!$B34)</f>
        <v>0</v>
      </c>
      <c r="N34" s="2">
        <f ca="1">'VENTE 2022 MOIS'!M34*(1+PREVI!$B34)</f>
        <v>0</v>
      </c>
      <c r="O34" s="204">
        <f t="shared" ca="1" si="0"/>
        <v>0</v>
      </c>
      <c r="P34" s="327"/>
    </row>
    <row r="35" spans="1:16" x14ac:dyDescent="0.2">
      <c r="A35" s="110" t="s">
        <v>43</v>
      </c>
      <c r="B35" s="27">
        <v>0</v>
      </c>
      <c r="C35" s="167">
        <f ca="1">'VENTE 2022 MOIS'!B35*(1+PREVI!$B35)</f>
        <v>0</v>
      </c>
      <c r="D35" s="167">
        <f ca="1">'VENTE 2022 MOIS'!C35*(1+PREVI!$B35)</f>
        <v>0</v>
      </c>
      <c r="E35" s="167">
        <f ca="1">'VENTE 2022 MOIS'!D35*(1+PREVI!$B35)</f>
        <v>0</v>
      </c>
      <c r="F35" s="167">
        <f ca="1">'VENTE 2022 MOIS'!E35*(1+PREVI!$B35)</f>
        <v>0</v>
      </c>
      <c r="G35" s="167">
        <f ca="1">'VENTE 2022 MOIS'!F35*(1+PREVI!$B35)</f>
        <v>0</v>
      </c>
      <c r="H35" s="167">
        <f ca="1">'VENTE 2022 MOIS'!G35*(1+PREVI!$B35)</f>
        <v>0</v>
      </c>
      <c r="I35" s="167">
        <f ca="1">'VENTE 2022 MOIS'!H35*(1+PREVI!$B35)</f>
        <v>0</v>
      </c>
      <c r="J35" s="167">
        <f ca="1">'VENTE 2022 MOIS'!I35*(1+PREVI!$B35)</f>
        <v>0</v>
      </c>
      <c r="K35" s="167">
        <f ca="1">'VENTE 2022 MOIS'!J35*(1+PREVI!$B35)</f>
        <v>0</v>
      </c>
      <c r="L35" s="167">
        <f ca="1">'VENTE 2022 MOIS'!K35*(1+PREVI!$B35)</f>
        <v>0</v>
      </c>
      <c r="M35" s="167">
        <f ca="1">'VENTE 2022 MOIS'!L35*(1+PREVI!$B35)</f>
        <v>0</v>
      </c>
      <c r="N35" s="2">
        <f ca="1">'VENTE 2022 MOIS'!M35*(1+PREVI!$B35)</f>
        <v>0</v>
      </c>
      <c r="O35" s="204">
        <f t="shared" ca="1" si="0"/>
        <v>0</v>
      </c>
      <c r="P35" s="327"/>
    </row>
    <row r="36" spans="1:16" x14ac:dyDescent="0.2">
      <c r="A36" s="110" t="s">
        <v>44</v>
      </c>
      <c r="B36" s="27">
        <v>0</v>
      </c>
      <c r="C36" s="167">
        <f ca="1">'VENTE 2022 MOIS'!B36*(1+PREVI!$B36)</f>
        <v>0</v>
      </c>
      <c r="D36" s="167">
        <f ca="1">'VENTE 2022 MOIS'!C36*(1+PREVI!$B36)</f>
        <v>0</v>
      </c>
      <c r="E36" s="167">
        <f ca="1">'VENTE 2022 MOIS'!D36*(1+PREVI!$B36)</f>
        <v>0</v>
      </c>
      <c r="F36" s="167">
        <f ca="1">'VENTE 2022 MOIS'!E36*(1+PREVI!$B36)</f>
        <v>0</v>
      </c>
      <c r="G36" s="167">
        <f ca="1">'VENTE 2022 MOIS'!F36*(1+PREVI!$B36)</f>
        <v>0</v>
      </c>
      <c r="H36" s="167">
        <f ca="1">'VENTE 2022 MOIS'!G36*(1+PREVI!$B36)</f>
        <v>0</v>
      </c>
      <c r="I36" s="167">
        <f ca="1">'VENTE 2022 MOIS'!H36*(1+PREVI!$B36)</f>
        <v>0</v>
      </c>
      <c r="J36" s="167">
        <f ca="1">'VENTE 2022 MOIS'!I36*(1+PREVI!$B36)</f>
        <v>0</v>
      </c>
      <c r="K36" s="167">
        <f ca="1">'VENTE 2022 MOIS'!J36*(1+PREVI!$B36)</f>
        <v>0</v>
      </c>
      <c r="L36" s="167">
        <f ca="1">'VENTE 2022 MOIS'!K36*(1+PREVI!$B36)</f>
        <v>0</v>
      </c>
      <c r="M36" s="167">
        <f ca="1">'VENTE 2022 MOIS'!L36*(1+PREVI!$B36)</f>
        <v>0</v>
      </c>
      <c r="N36" s="2">
        <f ca="1">'VENTE 2022 MOIS'!M36*(1+PREVI!$B36)</f>
        <v>0</v>
      </c>
      <c r="O36" s="204">
        <f t="shared" ca="1" si="0"/>
        <v>0</v>
      </c>
      <c r="P36" s="327"/>
    </row>
    <row r="37" spans="1:16" x14ac:dyDescent="0.2">
      <c r="A37" s="110" t="s">
        <v>45</v>
      </c>
      <c r="B37" s="27">
        <v>0</v>
      </c>
      <c r="C37" s="167">
        <f ca="1">'VENTE 2022 MOIS'!B37*(1+PREVI!$B37)</f>
        <v>0</v>
      </c>
      <c r="D37" s="167">
        <f ca="1">'VENTE 2022 MOIS'!C37*(1+PREVI!$B37)</f>
        <v>0</v>
      </c>
      <c r="E37" s="167">
        <f ca="1">'VENTE 2022 MOIS'!D37*(1+PREVI!$B37)</f>
        <v>0</v>
      </c>
      <c r="F37" s="167">
        <f ca="1">'VENTE 2022 MOIS'!E37*(1+PREVI!$B37)</f>
        <v>0</v>
      </c>
      <c r="G37" s="167">
        <f ca="1">'VENTE 2022 MOIS'!F37*(1+PREVI!$B37)</f>
        <v>0</v>
      </c>
      <c r="H37" s="167">
        <f ca="1">'VENTE 2022 MOIS'!G37*(1+PREVI!$B37)</f>
        <v>0</v>
      </c>
      <c r="I37" s="167">
        <f ca="1">'VENTE 2022 MOIS'!H37*(1+PREVI!$B37)</f>
        <v>0</v>
      </c>
      <c r="J37" s="167">
        <f ca="1">'VENTE 2022 MOIS'!I37*(1+PREVI!$B37)</f>
        <v>0</v>
      </c>
      <c r="K37" s="167">
        <f ca="1">'VENTE 2022 MOIS'!J37*(1+PREVI!$B37)</f>
        <v>0</v>
      </c>
      <c r="L37" s="167">
        <f ca="1">'VENTE 2022 MOIS'!K37*(1+PREVI!$B37)</f>
        <v>0</v>
      </c>
      <c r="M37" s="167">
        <f ca="1">'VENTE 2022 MOIS'!L37*(1+PREVI!$B37)</f>
        <v>0</v>
      </c>
      <c r="N37" s="2">
        <f ca="1">'VENTE 2022 MOIS'!M37*(1+PREVI!$B37)</f>
        <v>0</v>
      </c>
      <c r="O37" s="204">
        <f t="shared" ca="1" si="0"/>
        <v>0</v>
      </c>
      <c r="P37" s="327"/>
    </row>
    <row r="38" spans="1:16" x14ac:dyDescent="0.2">
      <c r="A38" s="110" t="s">
        <v>46</v>
      </c>
      <c r="B38" s="27">
        <v>0</v>
      </c>
      <c r="C38" s="167">
        <f ca="1">'VENTE 2022 MOIS'!B38*(1+PREVI!$B38)</f>
        <v>0</v>
      </c>
      <c r="D38" s="167">
        <f ca="1">'VENTE 2022 MOIS'!C38*(1+PREVI!$B38)</f>
        <v>0</v>
      </c>
      <c r="E38" s="167">
        <f ca="1">'VENTE 2022 MOIS'!D38*(1+PREVI!$B38)</f>
        <v>0</v>
      </c>
      <c r="F38" s="167">
        <f ca="1">'VENTE 2022 MOIS'!E38*(1+PREVI!$B38)</f>
        <v>0</v>
      </c>
      <c r="G38" s="167">
        <f ca="1">'VENTE 2022 MOIS'!F38*(1+PREVI!$B38)</f>
        <v>0</v>
      </c>
      <c r="H38" s="167">
        <f ca="1">'VENTE 2022 MOIS'!G38*(1+PREVI!$B38)</f>
        <v>0</v>
      </c>
      <c r="I38" s="167">
        <f ca="1">'VENTE 2022 MOIS'!H38*(1+PREVI!$B38)</f>
        <v>0</v>
      </c>
      <c r="J38" s="167">
        <f ca="1">'VENTE 2022 MOIS'!I38*(1+PREVI!$B38)</f>
        <v>0</v>
      </c>
      <c r="K38" s="167">
        <f ca="1">'VENTE 2022 MOIS'!J38*(1+PREVI!$B38)</f>
        <v>0</v>
      </c>
      <c r="L38" s="167">
        <f ca="1">'VENTE 2022 MOIS'!K38*(1+PREVI!$B38)</f>
        <v>0</v>
      </c>
      <c r="M38" s="167">
        <f ca="1">'VENTE 2022 MOIS'!L38*(1+PREVI!$B38)</f>
        <v>0</v>
      </c>
      <c r="N38" s="2">
        <f ca="1">'VENTE 2022 MOIS'!M38*(1+PREVI!$B38)</f>
        <v>0</v>
      </c>
      <c r="O38" s="204">
        <f t="shared" ca="1" si="0"/>
        <v>0</v>
      </c>
      <c r="P38" s="327"/>
    </row>
    <row r="39" spans="1:16" x14ac:dyDescent="0.2">
      <c r="A39" s="110" t="s">
        <v>47</v>
      </c>
      <c r="B39" s="27">
        <v>0</v>
      </c>
      <c r="C39" s="167">
        <f ca="1">'VENTE 2022 MOIS'!B39*(1+PREVI!$B39)</f>
        <v>0</v>
      </c>
      <c r="D39" s="167">
        <f ca="1">'VENTE 2022 MOIS'!C39*(1+PREVI!$B39)</f>
        <v>0</v>
      </c>
      <c r="E39" s="167">
        <f ca="1">'VENTE 2022 MOIS'!D39*(1+PREVI!$B39)</f>
        <v>0</v>
      </c>
      <c r="F39" s="167">
        <f ca="1">'VENTE 2022 MOIS'!E39*(1+PREVI!$B39)</f>
        <v>0</v>
      </c>
      <c r="G39" s="167">
        <f ca="1">'VENTE 2022 MOIS'!F39*(1+PREVI!$B39)</f>
        <v>0</v>
      </c>
      <c r="H39" s="167">
        <f ca="1">'VENTE 2022 MOIS'!G39*(1+PREVI!$B39)</f>
        <v>0</v>
      </c>
      <c r="I39" s="167">
        <f ca="1">'VENTE 2022 MOIS'!H39*(1+PREVI!$B39)</f>
        <v>0</v>
      </c>
      <c r="J39" s="167">
        <f ca="1">'VENTE 2022 MOIS'!I39*(1+PREVI!$B39)</f>
        <v>0</v>
      </c>
      <c r="K39" s="167">
        <f ca="1">'VENTE 2022 MOIS'!J39*(1+PREVI!$B39)</f>
        <v>0</v>
      </c>
      <c r="L39" s="167">
        <f ca="1">'VENTE 2022 MOIS'!K39*(1+PREVI!$B39)</f>
        <v>0</v>
      </c>
      <c r="M39" s="167">
        <f ca="1">'VENTE 2022 MOIS'!L39*(1+PREVI!$B39)</f>
        <v>0</v>
      </c>
      <c r="N39" s="2">
        <f ca="1">'VENTE 2022 MOIS'!M39*(1+PREVI!$B39)</f>
        <v>0</v>
      </c>
      <c r="O39" s="204">
        <f t="shared" ca="1" si="0"/>
        <v>0</v>
      </c>
      <c r="P39" s="327"/>
    </row>
    <row r="40" spans="1:16" x14ac:dyDescent="0.2">
      <c r="A40" s="110" t="s">
        <v>133</v>
      </c>
      <c r="B40" s="27">
        <v>0</v>
      </c>
      <c r="C40" s="167">
        <f ca="1">'VENTE 2022 MOIS'!B40*(1+PREVI!$B40)</f>
        <v>0</v>
      </c>
      <c r="D40" s="167">
        <f ca="1">'VENTE 2022 MOIS'!C40*(1+PREVI!$B40)</f>
        <v>0</v>
      </c>
      <c r="E40" s="167">
        <f ca="1">'VENTE 2022 MOIS'!D40*(1+PREVI!$B40)</f>
        <v>0</v>
      </c>
      <c r="F40" s="167">
        <f ca="1">'VENTE 2022 MOIS'!E40*(1+PREVI!$B40)</f>
        <v>0</v>
      </c>
      <c r="G40" s="167">
        <f ca="1">'VENTE 2022 MOIS'!F40*(1+PREVI!$B40)</f>
        <v>0</v>
      </c>
      <c r="H40" s="167">
        <f ca="1">'VENTE 2022 MOIS'!G40*(1+PREVI!$B40)</f>
        <v>0</v>
      </c>
      <c r="I40" s="167">
        <f ca="1">'VENTE 2022 MOIS'!H40*(1+PREVI!$B40)</f>
        <v>0</v>
      </c>
      <c r="J40" s="167">
        <f ca="1">'VENTE 2022 MOIS'!I40*(1+PREVI!$B40)</f>
        <v>0</v>
      </c>
      <c r="K40" s="167">
        <f ca="1">'VENTE 2022 MOIS'!J40*(1+PREVI!$B40)</f>
        <v>0</v>
      </c>
      <c r="L40" s="167">
        <f ca="1">'VENTE 2022 MOIS'!K40*(1+PREVI!$B40)</f>
        <v>0</v>
      </c>
      <c r="M40" s="167">
        <f ca="1">'VENTE 2022 MOIS'!L40*(1+PREVI!$B40)</f>
        <v>0</v>
      </c>
      <c r="N40" s="2">
        <f ca="1">'VENTE 2022 MOIS'!M40*(1+PREVI!$B40)</f>
        <v>0</v>
      </c>
      <c r="O40" s="204">
        <f t="shared" ca="1" si="0"/>
        <v>0</v>
      </c>
      <c r="P40" s="327"/>
    </row>
    <row r="41" spans="1:16" x14ac:dyDescent="0.2">
      <c r="A41" s="110" t="s">
        <v>48</v>
      </c>
      <c r="B41" s="27">
        <v>0</v>
      </c>
      <c r="C41" s="167">
        <f ca="1">'VENTE 2022 MOIS'!B41*(1+PREVI!$B41)</f>
        <v>0</v>
      </c>
      <c r="D41" s="167">
        <f ca="1">'VENTE 2022 MOIS'!C41*(1+PREVI!$B41)</f>
        <v>0</v>
      </c>
      <c r="E41" s="167">
        <f ca="1">'VENTE 2022 MOIS'!D41*(1+PREVI!$B41)</f>
        <v>0</v>
      </c>
      <c r="F41" s="167">
        <f ca="1">'VENTE 2022 MOIS'!E41*(1+PREVI!$B41)</f>
        <v>0</v>
      </c>
      <c r="G41" s="167">
        <f ca="1">'VENTE 2022 MOIS'!F41*(1+PREVI!$B41)</f>
        <v>0</v>
      </c>
      <c r="H41" s="167">
        <f ca="1">'VENTE 2022 MOIS'!G41*(1+PREVI!$B41)</f>
        <v>0</v>
      </c>
      <c r="I41" s="167">
        <f ca="1">'VENTE 2022 MOIS'!H41*(1+PREVI!$B41)</f>
        <v>0</v>
      </c>
      <c r="J41" s="167">
        <f ca="1">'VENTE 2022 MOIS'!I41*(1+PREVI!$B41)</f>
        <v>0</v>
      </c>
      <c r="K41" s="167">
        <f ca="1">'VENTE 2022 MOIS'!J41*(1+PREVI!$B41)</f>
        <v>0</v>
      </c>
      <c r="L41" s="167">
        <f ca="1">'VENTE 2022 MOIS'!K41*(1+PREVI!$B41)</f>
        <v>0</v>
      </c>
      <c r="M41" s="167">
        <f ca="1">'VENTE 2022 MOIS'!L41*(1+PREVI!$B41)</f>
        <v>0</v>
      </c>
      <c r="N41" s="2">
        <f ca="1">'VENTE 2022 MOIS'!M41*(1+PREVI!$B41)</f>
        <v>0</v>
      </c>
      <c r="O41" s="204">
        <f t="shared" ca="1" si="0"/>
        <v>0</v>
      </c>
      <c r="P41" s="327"/>
    </row>
    <row r="42" spans="1:16" x14ac:dyDescent="0.2">
      <c r="A42" s="111" t="s">
        <v>120</v>
      </c>
      <c r="B42" s="290"/>
      <c r="C42" s="23"/>
      <c r="D42" s="23"/>
      <c r="E42" s="23"/>
      <c r="F42" s="23"/>
      <c r="G42" s="23"/>
      <c r="H42" s="23"/>
      <c r="I42" s="23"/>
      <c r="J42" s="23"/>
      <c r="K42" s="23"/>
      <c r="L42" s="23"/>
      <c r="M42" s="23"/>
      <c r="N42" s="23"/>
      <c r="O42" s="299"/>
      <c r="P42" s="135"/>
    </row>
    <row r="43" spans="1:16" x14ac:dyDescent="0.2">
      <c r="A43" s="81" t="s">
        <v>52</v>
      </c>
      <c r="B43" s="28">
        <v>0</v>
      </c>
      <c r="C43" s="167">
        <f ca="1">'VENTE 2022 MOIS'!B43*(1+PREVI!$B43)</f>
        <v>0</v>
      </c>
      <c r="D43" s="167">
        <f ca="1">'VENTE 2022 MOIS'!C43*(1+PREVI!$B43)</f>
        <v>0</v>
      </c>
      <c r="E43" s="167">
        <f ca="1">'VENTE 2022 MOIS'!D43*(1+PREVI!$B43)</f>
        <v>0</v>
      </c>
      <c r="F43" s="167">
        <f ca="1">'VENTE 2022 MOIS'!E43*(1+PREVI!$B43)</f>
        <v>0</v>
      </c>
      <c r="G43" s="167">
        <f ca="1">'VENTE 2022 MOIS'!F43*(1+PREVI!$B43)</f>
        <v>0</v>
      </c>
      <c r="H43" s="167">
        <f ca="1">'VENTE 2022 MOIS'!G43*(1+PREVI!$B43)</f>
        <v>0</v>
      </c>
      <c r="I43" s="167">
        <f ca="1">'VENTE 2022 MOIS'!H43*(1+PREVI!$B43)</f>
        <v>0</v>
      </c>
      <c r="J43" s="167">
        <f ca="1">'VENTE 2022 MOIS'!I43*(1+PREVI!$B43)</f>
        <v>0</v>
      </c>
      <c r="K43" s="167">
        <f ca="1">'VENTE 2022 MOIS'!J43*(1+PREVI!$B43)</f>
        <v>0</v>
      </c>
      <c r="L43" s="167">
        <f ca="1">'VENTE 2022 MOIS'!K43*(1+PREVI!$B43)</f>
        <v>0</v>
      </c>
      <c r="M43" s="167">
        <f ca="1">'VENTE 2022 MOIS'!L43*(1+PREVI!$B43)</f>
        <v>0</v>
      </c>
      <c r="N43" s="2">
        <f ca="1">'VENTE 2022 MOIS'!M43*(1+PREVI!$B43)</f>
        <v>0</v>
      </c>
      <c r="O43" s="203">
        <f t="shared" ca="1" si="0"/>
        <v>0</v>
      </c>
      <c r="P43" s="328">
        <f ca="1">SUM(O43:O56)</f>
        <v>0</v>
      </c>
    </row>
    <row r="44" spans="1:16" x14ac:dyDescent="0.2">
      <c r="A44" s="81" t="s">
        <v>190</v>
      </c>
      <c r="B44" s="28">
        <v>0</v>
      </c>
      <c r="C44" s="167">
        <f ca="1">'VENTE 2022 MOIS'!B44*(1+PREVI!$B44)</f>
        <v>0</v>
      </c>
      <c r="D44" s="167">
        <f ca="1">'VENTE 2022 MOIS'!C44*(1+PREVI!$B44)</f>
        <v>0</v>
      </c>
      <c r="E44" s="167">
        <f ca="1">'VENTE 2022 MOIS'!D44*(1+PREVI!$B44)</f>
        <v>0</v>
      </c>
      <c r="F44" s="167">
        <f ca="1">'VENTE 2022 MOIS'!E44*(1+PREVI!$B44)</f>
        <v>0</v>
      </c>
      <c r="G44" s="167">
        <f ca="1">'VENTE 2022 MOIS'!F44*(1+PREVI!$B44)</f>
        <v>0</v>
      </c>
      <c r="H44" s="167">
        <f ca="1">'VENTE 2022 MOIS'!G44*(1+PREVI!$B44)</f>
        <v>0</v>
      </c>
      <c r="I44" s="167">
        <f ca="1">'VENTE 2022 MOIS'!H44*(1+PREVI!$B44)</f>
        <v>0</v>
      </c>
      <c r="J44" s="167">
        <f ca="1">'VENTE 2022 MOIS'!I44*(1+PREVI!$B44)</f>
        <v>0</v>
      </c>
      <c r="K44" s="167">
        <f ca="1">'VENTE 2022 MOIS'!J44*(1+PREVI!$B44)</f>
        <v>0</v>
      </c>
      <c r="L44" s="167">
        <f ca="1">'VENTE 2022 MOIS'!K44*(1+PREVI!$B44)</f>
        <v>0</v>
      </c>
      <c r="M44" s="167">
        <f ca="1">'VENTE 2022 MOIS'!L44*(1+PREVI!$B44)</f>
        <v>0</v>
      </c>
      <c r="N44" s="2">
        <f ca="1">'VENTE 2022 MOIS'!M44*(1+PREVI!$B44)</f>
        <v>0</v>
      </c>
      <c r="O44" s="203">
        <f t="shared" ref="O44:O54" ca="1" si="2">SUM(C44:N44)</f>
        <v>0</v>
      </c>
      <c r="P44" s="329"/>
    </row>
    <row r="45" spans="1:16" x14ac:dyDescent="0.2">
      <c r="A45" s="81" t="s">
        <v>53</v>
      </c>
      <c r="B45" s="28">
        <v>0</v>
      </c>
      <c r="C45" s="167">
        <f ca="1">'VENTE 2022 MOIS'!B45*(1+PREVI!$B45)</f>
        <v>0</v>
      </c>
      <c r="D45" s="167">
        <f ca="1">'VENTE 2022 MOIS'!C45*(1+PREVI!$B45)</f>
        <v>0</v>
      </c>
      <c r="E45" s="167">
        <f ca="1">'VENTE 2022 MOIS'!D45*(1+PREVI!$B45)</f>
        <v>0</v>
      </c>
      <c r="F45" s="167">
        <f ca="1">'VENTE 2022 MOIS'!E45*(1+PREVI!$B45)</f>
        <v>0</v>
      </c>
      <c r="G45" s="167">
        <f ca="1">'VENTE 2022 MOIS'!F45*(1+PREVI!$B45)</f>
        <v>0</v>
      </c>
      <c r="H45" s="167">
        <f ca="1">'VENTE 2022 MOIS'!G45*(1+PREVI!$B45)</f>
        <v>0</v>
      </c>
      <c r="I45" s="167">
        <f ca="1">'VENTE 2022 MOIS'!H45*(1+PREVI!$B45)</f>
        <v>0</v>
      </c>
      <c r="J45" s="167">
        <f ca="1">'VENTE 2022 MOIS'!I45*(1+PREVI!$B45)</f>
        <v>0</v>
      </c>
      <c r="K45" s="167">
        <f ca="1">'VENTE 2022 MOIS'!J45*(1+PREVI!$B45)</f>
        <v>0</v>
      </c>
      <c r="L45" s="167">
        <f ca="1">'VENTE 2022 MOIS'!K45*(1+PREVI!$B45)</f>
        <v>0</v>
      </c>
      <c r="M45" s="167">
        <f ca="1">'VENTE 2022 MOIS'!L45*(1+PREVI!$B45)</f>
        <v>0</v>
      </c>
      <c r="N45" s="2">
        <f ca="1">'VENTE 2022 MOIS'!M45*(1+PREVI!$B45)</f>
        <v>0</v>
      </c>
      <c r="O45" s="203">
        <f t="shared" ca="1" si="2"/>
        <v>0</v>
      </c>
      <c r="P45" s="329"/>
    </row>
    <row r="46" spans="1:16" x14ac:dyDescent="0.2">
      <c r="A46" s="81" t="s">
        <v>54</v>
      </c>
      <c r="B46" s="28">
        <v>0</v>
      </c>
      <c r="C46" s="167">
        <f ca="1">'VENTE 2022 MOIS'!B46*(1+PREVI!$B46)</f>
        <v>0</v>
      </c>
      <c r="D46" s="167">
        <f ca="1">'VENTE 2022 MOIS'!C46*(1+PREVI!$B46)</f>
        <v>0</v>
      </c>
      <c r="E46" s="167">
        <f ca="1">'VENTE 2022 MOIS'!D46*(1+PREVI!$B46)</f>
        <v>0</v>
      </c>
      <c r="F46" s="167">
        <f ca="1">'VENTE 2022 MOIS'!E46*(1+PREVI!$B46)</f>
        <v>0</v>
      </c>
      <c r="G46" s="167">
        <f ca="1">'VENTE 2022 MOIS'!F46*(1+PREVI!$B46)</f>
        <v>0</v>
      </c>
      <c r="H46" s="167">
        <f ca="1">'VENTE 2022 MOIS'!G46*(1+PREVI!$B46)</f>
        <v>0</v>
      </c>
      <c r="I46" s="167">
        <f ca="1">'VENTE 2022 MOIS'!H46*(1+PREVI!$B46)</f>
        <v>0</v>
      </c>
      <c r="J46" s="167">
        <f ca="1">'VENTE 2022 MOIS'!I46*(1+PREVI!$B46)</f>
        <v>0</v>
      </c>
      <c r="K46" s="167">
        <f ca="1">'VENTE 2022 MOIS'!J46*(1+PREVI!$B46)</f>
        <v>0</v>
      </c>
      <c r="L46" s="167">
        <f ca="1">'VENTE 2022 MOIS'!K46*(1+PREVI!$B46)</f>
        <v>0</v>
      </c>
      <c r="M46" s="167">
        <f ca="1">'VENTE 2022 MOIS'!L46*(1+PREVI!$B46)</f>
        <v>0</v>
      </c>
      <c r="N46" s="2">
        <f ca="1">'VENTE 2022 MOIS'!M46*(1+PREVI!$B46)</f>
        <v>0</v>
      </c>
      <c r="O46" s="203">
        <f t="shared" ca="1" si="2"/>
        <v>0</v>
      </c>
      <c r="P46" s="329"/>
    </row>
    <row r="47" spans="1:16" x14ac:dyDescent="0.2">
      <c r="A47" s="81" t="s">
        <v>55</v>
      </c>
      <c r="B47" s="28">
        <v>0</v>
      </c>
      <c r="C47" s="167">
        <f ca="1">'VENTE 2022 MOIS'!B47*(1+PREVI!$B47)</f>
        <v>0</v>
      </c>
      <c r="D47" s="167">
        <f ca="1">'VENTE 2022 MOIS'!C47*(1+PREVI!$B47)</f>
        <v>0</v>
      </c>
      <c r="E47" s="167">
        <f ca="1">'VENTE 2022 MOIS'!D47*(1+PREVI!$B47)</f>
        <v>0</v>
      </c>
      <c r="F47" s="167">
        <f ca="1">'VENTE 2022 MOIS'!E47*(1+PREVI!$B47)</f>
        <v>0</v>
      </c>
      <c r="G47" s="167">
        <f ca="1">'VENTE 2022 MOIS'!F47*(1+PREVI!$B47)</f>
        <v>0</v>
      </c>
      <c r="H47" s="167">
        <f ca="1">'VENTE 2022 MOIS'!G47*(1+PREVI!$B47)</f>
        <v>0</v>
      </c>
      <c r="I47" s="167">
        <f ca="1">'VENTE 2022 MOIS'!H47*(1+PREVI!$B47)</f>
        <v>0</v>
      </c>
      <c r="J47" s="167">
        <f ca="1">'VENTE 2022 MOIS'!I47*(1+PREVI!$B47)</f>
        <v>0</v>
      </c>
      <c r="K47" s="167">
        <f ca="1">'VENTE 2022 MOIS'!J47*(1+PREVI!$B47)</f>
        <v>0</v>
      </c>
      <c r="L47" s="167">
        <f ca="1">'VENTE 2022 MOIS'!K47*(1+PREVI!$B47)</f>
        <v>0</v>
      </c>
      <c r="M47" s="167">
        <f ca="1">'VENTE 2022 MOIS'!L47*(1+PREVI!$B47)</f>
        <v>0</v>
      </c>
      <c r="N47" s="2">
        <f ca="1">'VENTE 2022 MOIS'!M47*(1+PREVI!$B47)</f>
        <v>0</v>
      </c>
      <c r="O47" s="203">
        <f t="shared" ca="1" si="2"/>
        <v>0</v>
      </c>
      <c r="P47" s="329"/>
    </row>
    <row r="48" spans="1:16" x14ac:dyDescent="0.2">
      <c r="A48" s="81" t="s">
        <v>56</v>
      </c>
      <c r="B48" s="28">
        <v>0</v>
      </c>
      <c r="C48" s="167">
        <f ca="1">'VENTE 2022 MOIS'!B48*(1+PREVI!$B48)</f>
        <v>0</v>
      </c>
      <c r="D48" s="167">
        <f ca="1">'VENTE 2022 MOIS'!C48*(1+PREVI!$B48)</f>
        <v>0</v>
      </c>
      <c r="E48" s="167">
        <f ca="1">'VENTE 2022 MOIS'!D48*(1+PREVI!$B48)</f>
        <v>0</v>
      </c>
      <c r="F48" s="167">
        <f ca="1">'VENTE 2022 MOIS'!E48*(1+PREVI!$B48)</f>
        <v>0</v>
      </c>
      <c r="G48" s="167">
        <f ca="1">'VENTE 2022 MOIS'!F48*(1+PREVI!$B48)</f>
        <v>0</v>
      </c>
      <c r="H48" s="167">
        <f ca="1">'VENTE 2022 MOIS'!G48*(1+PREVI!$B48)</f>
        <v>0</v>
      </c>
      <c r="I48" s="167">
        <f ca="1">'VENTE 2022 MOIS'!H48*(1+PREVI!$B48)</f>
        <v>0</v>
      </c>
      <c r="J48" s="167">
        <f ca="1">'VENTE 2022 MOIS'!I48*(1+PREVI!$B48)</f>
        <v>0</v>
      </c>
      <c r="K48" s="167">
        <f ca="1">'VENTE 2022 MOIS'!J48*(1+PREVI!$B48)</f>
        <v>0</v>
      </c>
      <c r="L48" s="167">
        <f ca="1">'VENTE 2022 MOIS'!K48*(1+PREVI!$B48)</f>
        <v>0</v>
      </c>
      <c r="M48" s="167">
        <f ca="1">'VENTE 2022 MOIS'!L48*(1+PREVI!$B48)</f>
        <v>0</v>
      </c>
      <c r="N48" s="2">
        <f ca="1">'VENTE 2022 MOIS'!M48*(1+PREVI!$B48)</f>
        <v>0</v>
      </c>
      <c r="O48" s="203">
        <f t="shared" ca="1" si="2"/>
        <v>0</v>
      </c>
      <c r="P48" s="329"/>
    </row>
    <row r="49" spans="1:16" x14ac:dyDescent="0.2">
      <c r="A49" s="81" t="s">
        <v>57</v>
      </c>
      <c r="B49" s="28">
        <v>0</v>
      </c>
      <c r="C49" s="167">
        <f ca="1">'VENTE 2022 MOIS'!B49*(1+PREVI!$B49)</f>
        <v>0</v>
      </c>
      <c r="D49" s="167">
        <f ca="1">'VENTE 2022 MOIS'!C49*(1+PREVI!$B49)</f>
        <v>0</v>
      </c>
      <c r="E49" s="167">
        <f ca="1">'VENTE 2022 MOIS'!D49*(1+PREVI!$B49)</f>
        <v>0</v>
      </c>
      <c r="F49" s="167">
        <f ca="1">'VENTE 2022 MOIS'!E49*(1+PREVI!$B49)</f>
        <v>0</v>
      </c>
      <c r="G49" s="167">
        <f ca="1">'VENTE 2022 MOIS'!F49*(1+PREVI!$B49)</f>
        <v>0</v>
      </c>
      <c r="H49" s="167">
        <f ca="1">'VENTE 2022 MOIS'!G49*(1+PREVI!$B49)</f>
        <v>0</v>
      </c>
      <c r="I49" s="167">
        <f ca="1">'VENTE 2022 MOIS'!H49*(1+PREVI!$B49)</f>
        <v>0</v>
      </c>
      <c r="J49" s="167">
        <f ca="1">'VENTE 2022 MOIS'!I49*(1+PREVI!$B49)</f>
        <v>0</v>
      </c>
      <c r="K49" s="167">
        <f ca="1">'VENTE 2022 MOIS'!J49*(1+PREVI!$B49)</f>
        <v>0</v>
      </c>
      <c r="L49" s="167">
        <f ca="1">'VENTE 2022 MOIS'!K49*(1+PREVI!$B49)</f>
        <v>0</v>
      </c>
      <c r="M49" s="167">
        <f ca="1">'VENTE 2022 MOIS'!L49*(1+PREVI!$B49)</f>
        <v>0</v>
      </c>
      <c r="N49" s="2">
        <f ca="1">'VENTE 2022 MOIS'!M49*(1+PREVI!$B49)</f>
        <v>0</v>
      </c>
      <c r="O49" s="203">
        <f t="shared" ca="1" si="2"/>
        <v>0</v>
      </c>
      <c r="P49" s="329"/>
    </row>
    <row r="50" spans="1:16" x14ac:dyDescent="0.2">
      <c r="A50" s="81" t="s">
        <v>58</v>
      </c>
      <c r="B50" s="28">
        <v>0</v>
      </c>
      <c r="C50" s="167">
        <f ca="1">'VENTE 2022 MOIS'!B50*(1+PREVI!$B50)</f>
        <v>0</v>
      </c>
      <c r="D50" s="167">
        <f ca="1">'VENTE 2022 MOIS'!C50*(1+PREVI!$B50)</f>
        <v>0</v>
      </c>
      <c r="E50" s="167">
        <f ca="1">'VENTE 2022 MOIS'!D50*(1+PREVI!$B50)</f>
        <v>0</v>
      </c>
      <c r="F50" s="167">
        <f ca="1">'VENTE 2022 MOIS'!E50*(1+PREVI!$B50)</f>
        <v>0</v>
      </c>
      <c r="G50" s="167">
        <f ca="1">'VENTE 2022 MOIS'!F50*(1+PREVI!$B50)</f>
        <v>0</v>
      </c>
      <c r="H50" s="167">
        <f ca="1">'VENTE 2022 MOIS'!G50*(1+PREVI!$B50)</f>
        <v>0</v>
      </c>
      <c r="I50" s="167">
        <f ca="1">'VENTE 2022 MOIS'!H50*(1+PREVI!$B50)</f>
        <v>0</v>
      </c>
      <c r="J50" s="167">
        <f ca="1">'VENTE 2022 MOIS'!I50*(1+PREVI!$B50)</f>
        <v>0</v>
      </c>
      <c r="K50" s="167">
        <f ca="1">'VENTE 2022 MOIS'!J50*(1+PREVI!$B50)</f>
        <v>0</v>
      </c>
      <c r="L50" s="167">
        <f ca="1">'VENTE 2022 MOIS'!K50*(1+PREVI!$B50)</f>
        <v>0</v>
      </c>
      <c r="M50" s="167">
        <f ca="1">'VENTE 2022 MOIS'!L50*(1+PREVI!$B50)</f>
        <v>0</v>
      </c>
      <c r="N50" s="2">
        <f ca="1">'VENTE 2022 MOIS'!M50*(1+PREVI!$B50)</f>
        <v>0</v>
      </c>
      <c r="O50" s="203">
        <f t="shared" ca="1" si="2"/>
        <v>0</v>
      </c>
      <c r="P50" s="329"/>
    </row>
    <row r="51" spans="1:16" x14ac:dyDescent="0.2">
      <c r="A51" s="81" t="s">
        <v>191</v>
      </c>
      <c r="B51" s="28">
        <v>0</v>
      </c>
      <c r="C51" s="167">
        <f ca="1">'VENTE 2022 MOIS'!B51*(1+PREVI!$B51)</f>
        <v>0</v>
      </c>
      <c r="D51" s="167">
        <f ca="1">'VENTE 2022 MOIS'!C51*(1+PREVI!$B51)</f>
        <v>0</v>
      </c>
      <c r="E51" s="167">
        <f ca="1">'VENTE 2022 MOIS'!D51*(1+PREVI!$B51)</f>
        <v>0</v>
      </c>
      <c r="F51" s="167">
        <f ca="1">'VENTE 2022 MOIS'!E51*(1+PREVI!$B51)</f>
        <v>0</v>
      </c>
      <c r="G51" s="167">
        <f ca="1">'VENTE 2022 MOIS'!F51*(1+PREVI!$B51)</f>
        <v>0</v>
      </c>
      <c r="H51" s="167">
        <f ca="1">'VENTE 2022 MOIS'!G51*(1+PREVI!$B51)</f>
        <v>0</v>
      </c>
      <c r="I51" s="167">
        <f ca="1">'VENTE 2022 MOIS'!H51*(1+PREVI!$B51)</f>
        <v>0</v>
      </c>
      <c r="J51" s="167">
        <f ca="1">'VENTE 2022 MOIS'!I51*(1+PREVI!$B51)</f>
        <v>0</v>
      </c>
      <c r="K51" s="167">
        <f ca="1">'VENTE 2022 MOIS'!J51*(1+PREVI!$B51)</f>
        <v>0</v>
      </c>
      <c r="L51" s="167">
        <f ca="1">'VENTE 2022 MOIS'!K51*(1+PREVI!$B51)</f>
        <v>0</v>
      </c>
      <c r="M51" s="167">
        <f ca="1">'VENTE 2022 MOIS'!L51*(1+PREVI!$B51)</f>
        <v>0</v>
      </c>
      <c r="N51" s="2">
        <f ca="1">'VENTE 2022 MOIS'!M51*(1+PREVI!$B51)</f>
        <v>0</v>
      </c>
      <c r="O51" s="203">
        <f t="shared" ca="1" si="2"/>
        <v>0</v>
      </c>
      <c r="P51" s="329"/>
    </row>
    <row r="52" spans="1:16" x14ac:dyDescent="0.2">
      <c r="A52" s="81" t="s">
        <v>59</v>
      </c>
      <c r="B52" s="28">
        <v>0</v>
      </c>
      <c r="C52" s="167">
        <f ca="1">'VENTE 2022 MOIS'!B52*(1+PREVI!$B52)</f>
        <v>0</v>
      </c>
      <c r="D52" s="167">
        <f ca="1">'VENTE 2022 MOIS'!C52*(1+PREVI!$B52)</f>
        <v>0</v>
      </c>
      <c r="E52" s="167">
        <f ca="1">'VENTE 2022 MOIS'!D52*(1+PREVI!$B52)</f>
        <v>0</v>
      </c>
      <c r="F52" s="167">
        <f ca="1">'VENTE 2022 MOIS'!E52*(1+PREVI!$B52)</f>
        <v>0</v>
      </c>
      <c r="G52" s="167">
        <f ca="1">'VENTE 2022 MOIS'!F52*(1+PREVI!$B52)</f>
        <v>0</v>
      </c>
      <c r="H52" s="167">
        <f ca="1">'VENTE 2022 MOIS'!G52*(1+PREVI!$B52)</f>
        <v>0</v>
      </c>
      <c r="I52" s="167">
        <f ca="1">'VENTE 2022 MOIS'!H52*(1+PREVI!$B52)</f>
        <v>0</v>
      </c>
      <c r="J52" s="167">
        <f ca="1">'VENTE 2022 MOIS'!I52*(1+PREVI!$B52)</f>
        <v>0</v>
      </c>
      <c r="K52" s="167">
        <f ca="1">'VENTE 2022 MOIS'!J52*(1+PREVI!$B52)</f>
        <v>0</v>
      </c>
      <c r="L52" s="167">
        <f ca="1">'VENTE 2022 MOIS'!K52*(1+PREVI!$B52)</f>
        <v>0</v>
      </c>
      <c r="M52" s="167">
        <f ca="1">'VENTE 2022 MOIS'!L52*(1+PREVI!$B52)</f>
        <v>0</v>
      </c>
      <c r="N52" s="2">
        <f ca="1">'VENTE 2022 MOIS'!M52*(1+PREVI!$B52)</f>
        <v>0</v>
      </c>
      <c r="O52" s="203">
        <f t="shared" ca="1" si="2"/>
        <v>0</v>
      </c>
      <c r="P52" s="329"/>
    </row>
    <row r="53" spans="1:16" x14ac:dyDescent="0.2">
      <c r="A53" s="81" t="s">
        <v>60</v>
      </c>
      <c r="B53" s="28">
        <v>0</v>
      </c>
      <c r="C53" s="167">
        <f ca="1">'VENTE 2022 MOIS'!B53*(1+PREVI!$B53)</f>
        <v>0</v>
      </c>
      <c r="D53" s="167">
        <f ca="1">'VENTE 2022 MOIS'!C53*(1+PREVI!$B53)</f>
        <v>0</v>
      </c>
      <c r="E53" s="167">
        <f ca="1">'VENTE 2022 MOIS'!D53*(1+PREVI!$B53)</f>
        <v>0</v>
      </c>
      <c r="F53" s="167">
        <f ca="1">'VENTE 2022 MOIS'!E53*(1+PREVI!$B53)</f>
        <v>0</v>
      </c>
      <c r="G53" s="167">
        <f ca="1">'VENTE 2022 MOIS'!F53*(1+PREVI!$B53)</f>
        <v>0</v>
      </c>
      <c r="H53" s="167">
        <f ca="1">'VENTE 2022 MOIS'!G53*(1+PREVI!$B53)</f>
        <v>0</v>
      </c>
      <c r="I53" s="167">
        <f ca="1">'VENTE 2022 MOIS'!H53*(1+PREVI!$B53)</f>
        <v>0</v>
      </c>
      <c r="J53" s="167">
        <f ca="1">'VENTE 2022 MOIS'!I53*(1+PREVI!$B53)</f>
        <v>0</v>
      </c>
      <c r="K53" s="167">
        <f ca="1">'VENTE 2022 MOIS'!J53*(1+PREVI!$B53)</f>
        <v>0</v>
      </c>
      <c r="L53" s="167">
        <f ca="1">'VENTE 2022 MOIS'!K53*(1+PREVI!$B53)</f>
        <v>0</v>
      </c>
      <c r="M53" s="167">
        <f ca="1">'VENTE 2022 MOIS'!L53*(1+PREVI!$B53)</f>
        <v>0</v>
      </c>
      <c r="N53" s="2">
        <f ca="1">'VENTE 2022 MOIS'!M53*(1+PREVI!$B53)</f>
        <v>0</v>
      </c>
      <c r="O53" s="203">
        <f t="shared" ca="1" si="2"/>
        <v>0</v>
      </c>
      <c r="P53" s="329"/>
    </row>
    <row r="54" spans="1:16" x14ac:dyDescent="0.2">
      <c r="A54" s="81" t="s">
        <v>61</v>
      </c>
      <c r="B54" s="28">
        <v>0</v>
      </c>
      <c r="C54" s="167">
        <f ca="1">'VENTE 2022 MOIS'!B54*(1+PREVI!$B54)</f>
        <v>0</v>
      </c>
      <c r="D54" s="167">
        <f ca="1">'VENTE 2022 MOIS'!C54*(1+PREVI!$B54)</f>
        <v>0</v>
      </c>
      <c r="E54" s="167">
        <f ca="1">'VENTE 2022 MOIS'!D54*(1+PREVI!$B54)</f>
        <v>0</v>
      </c>
      <c r="F54" s="167">
        <f ca="1">'VENTE 2022 MOIS'!E54*(1+PREVI!$B54)</f>
        <v>0</v>
      </c>
      <c r="G54" s="167">
        <f ca="1">'VENTE 2022 MOIS'!F54*(1+PREVI!$B54)</f>
        <v>0</v>
      </c>
      <c r="H54" s="167">
        <f ca="1">'VENTE 2022 MOIS'!G54*(1+PREVI!$B54)</f>
        <v>0</v>
      </c>
      <c r="I54" s="167">
        <f ca="1">'VENTE 2022 MOIS'!H54*(1+PREVI!$B54)</f>
        <v>0</v>
      </c>
      <c r="J54" s="167">
        <f ca="1">'VENTE 2022 MOIS'!I54*(1+PREVI!$B54)</f>
        <v>0</v>
      </c>
      <c r="K54" s="167">
        <f ca="1">'VENTE 2022 MOIS'!J54*(1+PREVI!$B54)</f>
        <v>0</v>
      </c>
      <c r="L54" s="167">
        <f ca="1">'VENTE 2022 MOIS'!K54*(1+PREVI!$B54)</f>
        <v>0</v>
      </c>
      <c r="M54" s="167">
        <f ca="1">'VENTE 2022 MOIS'!L54*(1+PREVI!$B54)</f>
        <v>0</v>
      </c>
      <c r="N54" s="2">
        <f ca="1">'VENTE 2022 MOIS'!M54*(1+PREVI!$B54)</f>
        <v>0</v>
      </c>
      <c r="O54" s="203">
        <f t="shared" ca="1" si="2"/>
        <v>0</v>
      </c>
      <c r="P54" s="329"/>
    </row>
    <row r="55" spans="1:16" x14ac:dyDescent="0.2">
      <c r="A55" s="112" t="s">
        <v>141</v>
      </c>
      <c r="B55" s="28">
        <v>0</v>
      </c>
      <c r="C55" s="167">
        <f ca="1">'VENTE 2022 MOIS'!B55*(1+PREVI!$B55)</f>
        <v>0</v>
      </c>
      <c r="D55" s="167">
        <f ca="1">'VENTE 2022 MOIS'!C55*(1+PREVI!$B55)</f>
        <v>0</v>
      </c>
      <c r="E55" s="167">
        <f ca="1">'VENTE 2022 MOIS'!D55*(1+PREVI!$B55)</f>
        <v>0</v>
      </c>
      <c r="F55" s="167">
        <f ca="1">'VENTE 2022 MOIS'!E55*(1+PREVI!$B55)</f>
        <v>0</v>
      </c>
      <c r="G55" s="167">
        <f ca="1">'VENTE 2022 MOIS'!F55*(1+PREVI!$B55)</f>
        <v>0</v>
      </c>
      <c r="H55" s="167">
        <f ca="1">'VENTE 2022 MOIS'!G55*(1+PREVI!$B55)</f>
        <v>0</v>
      </c>
      <c r="I55" s="167">
        <f ca="1">'VENTE 2022 MOIS'!H55*(1+PREVI!$B55)</f>
        <v>0</v>
      </c>
      <c r="J55" s="167">
        <f ca="1">'VENTE 2022 MOIS'!I55*(1+PREVI!$B55)</f>
        <v>0</v>
      </c>
      <c r="K55" s="167">
        <f ca="1">'VENTE 2022 MOIS'!J55*(1+PREVI!$B55)</f>
        <v>0</v>
      </c>
      <c r="L55" s="167">
        <f ca="1">'VENTE 2022 MOIS'!K55*(1+PREVI!$B55)</f>
        <v>0</v>
      </c>
      <c r="M55" s="167">
        <f ca="1">'VENTE 2022 MOIS'!L55*(1+PREVI!$B55)</f>
        <v>0</v>
      </c>
      <c r="N55" s="2">
        <f ca="1">'VENTE 2022 MOIS'!M55*(1+PREVI!$B55)</f>
        <v>0</v>
      </c>
      <c r="O55" s="203">
        <f t="shared" ca="1" si="0"/>
        <v>0</v>
      </c>
      <c r="P55" s="330"/>
    </row>
    <row r="56" spans="1:16" x14ac:dyDescent="0.2">
      <c r="A56" s="113" t="s">
        <v>39</v>
      </c>
      <c r="B56" s="289"/>
      <c r="C56" s="24"/>
      <c r="D56" s="24"/>
      <c r="E56" s="24"/>
      <c r="F56" s="24"/>
      <c r="G56" s="24"/>
      <c r="H56" s="24"/>
      <c r="I56" s="24"/>
      <c r="J56" s="24"/>
      <c r="K56" s="24"/>
      <c r="L56" s="24"/>
      <c r="M56" s="24"/>
      <c r="N56" s="24"/>
      <c r="O56" s="302"/>
      <c r="P56" s="301"/>
    </row>
    <row r="57" spans="1:16" x14ac:dyDescent="0.2">
      <c r="A57" s="43" t="s">
        <v>111</v>
      </c>
      <c r="B57" s="29">
        <v>0</v>
      </c>
      <c r="C57" s="167">
        <f ca="1">'VENTE 2022 MOIS'!B57*(1+PREVI!$B57)</f>
        <v>0</v>
      </c>
      <c r="D57" s="167">
        <f ca="1">'VENTE 2022 MOIS'!C57*(1+PREVI!$B57)</f>
        <v>0</v>
      </c>
      <c r="E57" s="167">
        <f ca="1">'VENTE 2022 MOIS'!D57*(1+PREVI!$B57)</f>
        <v>0</v>
      </c>
      <c r="F57" s="167">
        <f ca="1">'VENTE 2022 MOIS'!E57*(1+PREVI!$B57)</f>
        <v>0</v>
      </c>
      <c r="G57" s="167">
        <f ca="1">'VENTE 2022 MOIS'!F57*(1+PREVI!$B57)</f>
        <v>0</v>
      </c>
      <c r="H57" s="167">
        <f ca="1">'VENTE 2022 MOIS'!G57*(1+PREVI!$B57)</f>
        <v>0</v>
      </c>
      <c r="I57" s="167">
        <f ca="1">'VENTE 2022 MOIS'!H57*(1+PREVI!$B57)</f>
        <v>0</v>
      </c>
      <c r="J57" s="167">
        <f ca="1">'VENTE 2022 MOIS'!I57*(1+PREVI!$B57)</f>
        <v>0</v>
      </c>
      <c r="K57" s="167">
        <f ca="1">'VENTE 2022 MOIS'!J57*(1+PREVI!$B57)</f>
        <v>0</v>
      </c>
      <c r="L57" s="167">
        <f ca="1">'VENTE 2022 MOIS'!K57*(1+PREVI!$B57)</f>
        <v>0</v>
      </c>
      <c r="M57" s="167">
        <f ca="1">'VENTE 2022 MOIS'!L57*(1+PREVI!$B57)</f>
        <v>0</v>
      </c>
      <c r="N57" s="2">
        <f>'VENTE 2022 MOIS'!M56*(1+PREVI!$B57)</f>
        <v>0</v>
      </c>
      <c r="O57" s="300">
        <f ca="1">SUM(C57:N57)</f>
        <v>0</v>
      </c>
      <c r="P57" s="331">
        <f ca="1">SUM(O58:O78)</f>
        <v>0</v>
      </c>
    </row>
    <row r="58" spans="1:16" x14ac:dyDescent="0.2">
      <c r="A58" s="43" t="s">
        <v>218</v>
      </c>
      <c r="B58" s="29">
        <v>0</v>
      </c>
      <c r="C58" s="167">
        <f>'VENTE 2022 MOIS'!B56*(1+PREVI!$B58)</f>
        <v>0</v>
      </c>
      <c r="D58" s="167">
        <f>'VENTE 2022 MOIS'!C56*(1+PREVI!$B58)</f>
        <v>0</v>
      </c>
      <c r="E58" s="167">
        <f>'VENTE 2022 MOIS'!D56*(1+PREVI!$B58)</f>
        <v>0</v>
      </c>
      <c r="F58" s="167">
        <f>'VENTE 2022 MOIS'!E56*(1+PREVI!$B58)</f>
        <v>0</v>
      </c>
      <c r="G58" s="167">
        <f>'VENTE 2022 MOIS'!F56*(1+PREVI!$B58)</f>
        <v>0</v>
      </c>
      <c r="H58" s="167">
        <f>'VENTE 2022 MOIS'!G56*(1+PREVI!$B58)</f>
        <v>0</v>
      </c>
      <c r="I58" s="167">
        <f>'VENTE 2022 MOIS'!H56*(1+PREVI!$B58)</f>
        <v>0</v>
      </c>
      <c r="J58" s="167">
        <f>'VENTE 2022 MOIS'!I56*(1+PREVI!$B58)</f>
        <v>0</v>
      </c>
      <c r="K58" s="167">
        <f>'VENTE 2022 MOIS'!J56*(1+PREVI!$B58)</f>
        <v>0</v>
      </c>
      <c r="L58" s="167">
        <f>'VENTE 2022 MOIS'!K56*(1+PREVI!$B58)</f>
        <v>0</v>
      </c>
      <c r="M58" s="167">
        <f>'VENTE 2022 MOIS'!L56*(1+PREVI!$B58)</f>
        <v>0</v>
      </c>
      <c r="N58" s="2">
        <f ca="1">'VENTE 2022 MOIS'!M58*(1+PREVI!$B58)</f>
        <v>0</v>
      </c>
      <c r="O58" s="218">
        <f t="shared" ref="O58:O75" ca="1" si="3">SUM(C58:N58)</f>
        <v>0</v>
      </c>
      <c r="P58" s="332"/>
    </row>
    <row r="59" spans="1:16" x14ac:dyDescent="0.2">
      <c r="A59" s="43" t="s">
        <v>310</v>
      </c>
      <c r="B59" s="29">
        <v>0</v>
      </c>
      <c r="C59" s="167">
        <f ca="1">'VENTE 2022 MOIS'!B58*(1+PREVI!$B59)</f>
        <v>0</v>
      </c>
      <c r="D59" s="167">
        <f ca="1">'VENTE 2022 MOIS'!C58*(1+PREVI!$B59)</f>
        <v>0</v>
      </c>
      <c r="E59" s="167">
        <f ca="1">'VENTE 2022 MOIS'!D58*(1+PREVI!$B59)</f>
        <v>0</v>
      </c>
      <c r="F59" s="167">
        <f ca="1">'VENTE 2022 MOIS'!E58*(1+PREVI!$B59)</f>
        <v>0</v>
      </c>
      <c r="G59" s="167">
        <f ca="1">'VENTE 2022 MOIS'!F58*(1+PREVI!$B59)</f>
        <v>0</v>
      </c>
      <c r="H59" s="167">
        <f ca="1">'VENTE 2022 MOIS'!G58*(1+PREVI!$B59)</f>
        <v>0</v>
      </c>
      <c r="I59" s="167">
        <f ca="1">'VENTE 2022 MOIS'!H58*(1+PREVI!$B59)</f>
        <v>0</v>
      </c>
      <c r="J59" s="167">
        <f ca="1">'VENTE 2022 MOIS'!I58*(1+PREVI!$B59)</f>
        <v>0</v>
      </c>
      <c r="K59" s="167">
        <f ca="1">'VENTE 2022 MOIS'!J58*(1+PREVI!$B59)</f>
        <v>0</v>
      </c>
      <c r="L59" s="167">
        <f ca="1">'VENTE 2022 MOIS'!K58*(1+PREVI!$B59)</f>
        <v>0</v>
      </c>
      <c r="M59" s="167">
        <f ca="1">'VENTE 2022 MOIS'!L58*(1+PREVI!$B59)</f>
        <v>0</v>
      </c>
      <c r="N59" s="2">
        <f ca="1">'VENTE 2022 MOIS'!M59*(1+PREVI!$B59)</f>
        <v>0</v>
      </c>
      <c r="O59" s="218">
        <f t="shared" ca="1" si="3"/>
        <v>0</v>
      </c>
      <c r="P59" s="332"/>
    </row>
    <row r="60" spans="1:16" x14ac:dyDescent="0.2">
      <c r="A60" s="43" t="s">
        <v>105</v>
      </c>
      <c r="B60" s="29">
        <v>0</v>
      </c>
      <c r="C60" s="167">
        <f ca="1">'VENTE 2022 MOIS'!B59*(1+PREVI!$B60)</f>
        <v>0</v>
      </c>
      <c r="D60" s="167">
        <f ca="1">'VENTE 2022 MOIS'!C59*(1+PREVI!$B60)</f>
        <v>0</v>
      </c>
      <c r="E60" s="167">
        <f ca="1">'VENTE 2022 MOIS'!D59*(1+PREVI!$B60)</f>
        <v>0</v>
      </c>
      <c r="F60" s="167">
        <f ca="1">'VENTE 2022 MOIS'!E59*(1+PREVI!$B60)</f>
        <v>0</v>
      </c>
      <c r="G60" s="167">
        <f ca="1">'VENTE 2022 MOIS'!F59*(1+PREVI!$B60)</f>
        <v>0</v>
      </c>
      <c r="H60" s="167">
        <f ca="1">'VENTE 2022 MOIS'!G59*(1+PREVI!$B60)</f>
        <v>0</v>
      </c>
      <c r="I60" s="167">
        <f ca="1">'VENTE 2022 MOIS'!H59*(1+PREVI!$B60)</f>
        <v>0</v>
      </c>
      <c r="J60" s="167">
        <f ca="1">'VENTE 2022 MOIS'!I59*(1+PREVI!$B60)</f>
        <v>0</v>
      </c>
      <c r="K60" s="167">
        <f ca="1">'VENTE 2022 MOIS'!J59*(1+PREVI!$B60)</f>
        <v>0</v>
      </c>
      <c r="L60" s="167">
        <f ca="1">'VENTE 2022 MOIS'!K59*(1+PREVI!$B60)</f>
        <v>0</v>
      </c>
      <c r="M60" s="167">
        <f ca="1">'VENTE 2022 MOIS'!L59*(1+PREVI!$B60)</f>
        <v>0</v>
      </c>
      <c r="N60" s="2">
        <f ca="1">'VENTE 2022 MOIS'!M60*(1+PREVI!$B60)</f>
        <v>0</v>
      </c>
      <c r="O60" s="218">
        <f t="shared" ca="1" si="3"/>
        <v>0</v>
      </c>
      <c r="P60" s="332"/>
    </row>
    <row r="61" spans="1:16" x14ac:dyDescent="0.2">
      <c r="A61" s="43" t="s">
        <v>107</v>
      </c>
      <c r="B61" s="29">
        <v>0</v>
      </c>
      <c r="C61" s="167">
        <f ca="1">'VENTE 2022 MOIS'!B60*(1+PREVI!$B61)</f>
        <v>0</v>
      </c>
      <c r="D61" s="167">
        <f ca="1">'VENTE 2022 MOIS'!C60*(1+PREVI!$B61)</f>
        <v>0</v>
      </c>
      <c r="E61" s="167">
        <f ca="1">'VENTE 2022 MOIS'!D60*(1+PREVI!$B61)</f>
        <v>0</v>
      </c>
      <c r="F61" s="167">
        <f ca="1">'VENTE 2022 MOIS'!E60*(1+PREVI!$B61)</f>
        <v>0</v>
      </c>
      <c r="G61" s="167">
        <f ca="1">'VENTE 2022 MOIS'!F60*(1+PREVI!$B61)</f>
        <v>0</v>
      </c>
      <c r="H61" s="167">
        <f ca="1">'VENTE 2022 MOIS'!G60*(1+PREVI!$B61)</f>
        <v>0</v>
      </c>
      <c r="I61" s="167">
        <f ca="1">'VENTE 2022 MOIS'!H60*(1+PREVI!$B61)</f>
        <v>0</v>
      </c>
      <c r="J61" s="167">
        <f ca="1">'VENTE 2022 MOIS'!I60*(1+PREVI!$B61)</f>
        <v>0</v>
      </c>
      <c r="K61" s="167">
        <f ca="1">'VENTE 2022 MOIS'!J60*(1+PREVI!$B61)</f>
        <v>0</v>
      </c>
      <c r="L61" s="167">
        <f ca="1">'VENTE 2022 MOIS'!K60*(1+PREVI!$B61)</f>
        <v>0</v>
      </c>
      <c r="M61" s="167">
        <f ca="1">'VENTE 2022 MOIS'!L60*(1+PREVI!$B61)</f>
        <v>0</v>
      </c>
      <c r="N61" s="2">
        <f ca="1">'VENTE 2022 MOIS'!M61*(1+PREVI!$B61)</f>
        <v>0</v>
      </c>
      <c r="O61" s="218">
        <f t="shared" ca="1" si="3"/>
        <v>0</v>
      </c>
      <c r="P61" s="332"/>
    </row>
    <row r="62" spans="1:16" x14ac:dyDescent="0.2">
      <c r="A62" s="43" t="s">
        <v>108</v>
      </c>
      <c r="B62" s="29">
        <v>0</v>
      </c>
      <c r="C62" s="167">
        <f ca="1">'VENTE 2022 MOIS'!B61*(1+PREVI!$B62)</f>
        <v>0</v>
      </c>
      <c r="D62" s="167">
        <f ca="1">'VENTE 2022 MOIS'!C61*(1+PREVI!$B62)</f>
        <v>0</v>
      </c>
      <c r="E62" s="167">
        <f ca="1">'VENTE 2022 MOIS'!D61*(1+PREVI!$B62)</f>
        <v>0</v>
      </c>
      <c r="F62" s="167">
        <f ca="1">'VENTE 2022 MOIS'!E61*(1+PREVI!$B62)</f>
        <v>0</v>
      </c>
      <c r="G62" s="167">
        <f ca="1">'VENTE 2022 MOIS'!F61*(1+PREVI!$B62)</f>
        <v>0</v>
      </c>
      <c r="H62" s="167">
        <f ca="1">'VENTE 2022 MOIS'!G61*(1+PREVI!$B62)</f>
        <v>0</v>
      </c>
      <c r="I62" s="167">
        <f ca="1">'VENTE 2022 MOIS'!H61*(1+PREVI!$B62)</f>
        <v>0</v>
      </c>
      <c r="J62" s="167">
        <f ca="1">'VENTE 2022 MOIS'!I61*(1+PREVI!$B62)</f>
        <v>0</v>
      </c>
      <c r="K62" s="167">
        <f ca="1">'VENTE 2022 MOIS'!J61*(1+PREVI!$B62)</f>
        <v>0</v>
      </c>
      <c r="L62" s="167">
        <f ca="1">'VENTE 2022 MOIS'!K61*(1+PREVI!$B62)</f>
        <v>0</v>
      </c>
      <c r="M62" s="167">
        <f ca="1">'VENTE 2022 MOIS'!L61*(1+PREVI!$B62)</f>
        <v>0</v>
      </c>
      <c r="N62" s="2">
        <f ca="1">'VENTE 2022 MOIS'!M62*(1+PREVI!$B62)</f>
        <v>0</v>
      </c>
      <c r="O62" s="218">
        <f t="shared" ca="1" si="3"/>
        <v>0</v>
      </c>
      <c r="P62" s="332"/>
    </row>
    <row r="63" spans="1:16" x14ac:dyDescent="0.2">
      <c r="A63" s="43" t="s">
        <v>106</v>
      </c>
      <c r="B63" s="29">
        <v>0</v>
      </c>
      <c r="C63" s="167">
        <f ca="1">'VENTE 2022 MOIS'!B62*(1+PREVI!$B63)</f>
        <v>0</v>
      </c>
      <c r="D63" s="167">
        <f ca="1">'VENTE 2022 MOIS'!C62*(1+PREVI!$B63)</f>
        <v>0</v>
      </c>
      <c r="E63" s="167">
        <f ca="1">'VENTE 2022 MOIS'!D62*(1+PREVI!$B63)</f>
        <v>0</v>
      </c>
      <c r="F63" s="167">
        <f ca="1">'VENTE 2022 MOIS'!E62*(1+PREVI!$B63)</f>
        <v>0</v>
      </c>
      <c r="G63" s="167">
        <f ca="1">'VENTE 2022 MOIS'!F62*(1+PREVI!$B63)</f>
        <v>0</v>
      </c>
      <c r="H63" s="167">
        <f ca="1">'VENTE 2022 MOIS'!G62*(1+PREVI!$B63)</f>
        <v>0</v>
      </c>
      <c r="I63" s="167">
        <f ca="1">'VENTE 2022 MOIS'!H62*(1+PREVI!$B63)</f>
        <v>0</v>
      </c>
      <c r="J63" s="167">
        <f ca="1">'VENTE 2022 MOIS'!I62*(1+PREVI!$B63)</f>
        <v>0</v>
      </c>
      <c r="K63" s="167">
        <f ca="1">'VENTE 2022 MOIS'!J62*(1+PREVI!$B63)</f>
        <v>0</v>
      </c>
      <c r="L63" s="167">
        <f ca="1">'VENTE 2022 MOIS'!K62*(1+PREVI!$B63)</f>
        <v>0</v>
      </c>
      <c r="M63" s="167">
        <f ca="1">'VENTE 2022 MOIS'!L62*(1+PREVI!$B63)</f>
        <v>0</v>
      </c>
      <c r="N63" s="2">
        <f ca="1">'VENTE 2022 MOIS'!M63*(1+PREVI!$B63)</f>
        <v>0</v>
      </c>
      <c r="O63" s="218">
        <f t="shared" ca="1" si="3"/>
        <v>0</v>
      </c>
      <c r="P63" s="332"/>
    </row>
    <row r="64" spans="1:16" x14ac:dyDescent="0.2">
      <c r="A64" s="43" t="s">
        <v>112</v>
      </c>
      <c r="B64" s="29">
        <v>0</v>
      </c>
      <c r="C64" s="167">
        <f ca="1">'VENTE 2022 MOIS'!B63*(1+PREVI!$B64)</f>
        <v>0</v>
      </c>
      <c r="D64" s="167">
        <f ca="1">'VENTE 2022 MOIS'!C63*(1+PREVI!$B64)</f>
        <v>0</v>
      </c>
      <c r="E64" s="167">
        <f ca="1">'VENTE 2022 MOIS'!D63*(1+PREVI!$B64)</f>
        <v>0</v>
      </c>
      <c r="F64" s="167">
        <f ca="1">'VENTE 2022 MOIS'!E63*(1+PREVI!$B64)</f>
        <v>0</v>
      </c>
      <c r="G64" s="167">
        <f ca="1">'VENTE 2022 MOIS'!F63*(1+PREVI!$B64)</f>
        <v>0</v>
      </c>
      <c r="H64" s="167">
        <f ca="1">'VENTE 2022 MOIS'!G63*(1+PREVI!$B64)</f>
        <v>0</v>
      </c>
      <c r="I64" s="167">
        <f ca="1">'VENTE 2022 MOIS'!H63*(1+PREVI!$B64)</f>
        <v>0</v>
      </c>
      <c r="J64" s="167">
        <f ca="1">'VENTE 2022 MOIS'!I63*(1+PREVI!$B64)</f>
        <v>0</v>
      </c>
      <c r="K64" s="167">
        <f ca="1">'VENTE 2022 MOIS'!J63*(1+PREVI!$B64)</f>
        <v>0</v>
      </c>
      <c r="L64" s="167">
        <f ca="1">'VENTE 2022 MOIS'!K63*(1+PREVI!$B64)</f>
        <v>0</v>
      </c>
      <c r="M64" s="167">
        <f ca="1">'VENTE 2022 MOIS'!L63*(1+PREVI!$B64)</f>
        <v>0</v>
      </c>
      <c r="N64" s="2">
        <f ca="1">'VENTE 2022 MOIS'!M64*(1+PREVI!$B64)</f>
        <v>0</v>
      </c>
      <c r="O64" s="218">
        <f t="shared" ca="1" si="3"/>
        <v>0</v>
      </c>
      <c r="P64" s="332"/>
    </row>
    <row r="65" spans="1:16" x14ac:dyDescent="0.2">
      <c r="A65" s="43" t="s">
        <v>110</v>
      </c>
      <c r="B65" s="29">
        <v>0</v>
      </c>
      <c r="C65" s="167">
        <f ca="1">'VENTE 2022 MOIS'!B64*(1+PREVI!$B65)</f>
        <v>0</v>
      </c>
      <c r="D65" s="167">
        <f ca="1">'VENTE 2022 MOIS'!C64*(1+PREVI!$B65)</f>
        <v>0</v>
      </c>
      <c r="E65" s="167">
        <f ca="1">'VENTE 2022 MOIS'!D64*(1+PREVI!$B65)</f>
        <v>0</v>
      </c>
      <c r="F65" s="167">
        <f ca="1">'VENTE 2022 MOIS'!E64*(1+PREVI!$B65)</f>
        <v>0</v>
      </c>
      <c r="G65" s="167">
        <f ca="1">'VENTE 2022 MOIS'!F64*(1+PREVI!$B65)</f>
        <v>0</v>
      </c>
      <c r="H65" s="167">
        <f ca="1">'VENTE 2022 MOIS'!G64*(1+PREVI!$B65)</f>
        <v>0</v>
      </c>
      <c r="I65" s="167">
        <f ca="1">'VENTE 2022 MOIS'!H64*(1+PREVI!$B65)</f>
        <v>0</v>
      </c>
      <c r="J65" s="167">
        <f ca="1">'VENTE 2022 MOIS'!I64*(1+PREVI!$B65)</f>
        <v>0</v>
      </c>
      <c r="K65" s="167">
        <f ca="1">'VENTE 2022 MOIS'!J64*(1+PREVI!$B65)</f>
        <v>0</v>
      </c>
      <c r="L65" s="167">
        <f ca="1">'VENTE 2022 MOIS'!K64*(1+PREVI!$B65)</f>
        <v>0</v>
      </c>
      <c r="M65" s="167">
        <f ca="1">'VENTE 2022 MOIS'!L64*(1+PREVI!$B65)</f>
        <v>0</v>
      </c>
      <c r="N65" s="2">
        <f ca="1">'VENTE 2022 MOIS'!M65*(1+PREVI!$B65)</f>
        <v>0</v>
      </c>
      <c r="O65" s="218">
        <f t="shared" ca="1" si="3"/>
        <v>0</v>
      </c>
      <c r="P65" s="332"/>
    </row>
    <row r="66" spans="1:16" x14ac:dyDescent="0.2">
      <c r="A66" s="43" t="s">
        <v>219</v>
      </c>
      <c r="B66" s="29">
        <v>0</v>
      </c>
      <c r="C66" s="167">
        <f ca="1">'VENTE 2022 MOIS'!B65*(1+PREVI!$B66)</f>
        <v>0</v>
      </c>
      <c r="D66" s="167">
        <f ca="1">'VENTE 2022 MOIS'!C65*(1+PREVI!$B66)</f>
        <v>0</v>
      </c>
      <c r="E66" s="167">
        <f ca="1">'VENTE 2022 MOIS'!D65*(1+PREVI!$B66)</f>
        <v>0</v>
      </c>
      <c r="F66" s="167">
        <f ca="1">'VENTE 2022 MOIS'!E65*(1+PREVI!$B66)</f>
        <v>0</v>
      </c>
      <c r="G66" s="167">
        <f ca="1">'VENTE 2022 MOIS'!F65*(1+PREVI!$B66)</f>
        <v>0</v>
      </c>
      <c r="H66" s="167">
        <f ca="1">'VENTE 2022 MOIS'!G65*(1+PREVI!$B66)</f>
        <v>0</v>
      </c>
      <c r="I66" s="167">
        <f ca="1">'VENTE 2022 MOIS'!H65*(1+PREVI!$B66)</f>
        <v>0</v>
      </c>
      <c r="J66" s="167">
        <f ca="1">'VENTE 2022 MOIS'!I65*(1+PREVI!$B66)</f>
        <v>0</v>
      </c>
      <c r="K66" s="167">
        <f ca="1">'VENTE 2022 MOIS'!J65*(1+PREVI!$B66)</f>
        <v>0</v>
      </c>
      <c r="L66" s="167">
        <f ca="1">'VENTE 2022 MOIS'!K65*(1+PREVI!$B66)</f>
        <v>0</v>
      </c>
      <c r="M66" s="167">
        <f ca="1">'VENTE 2022 MOIS'!L65*(1+PREVI!$B66)</f>
        <v>0</v>
      </c>
      <c r="N66" s="2">
        <f ca="1">'VENTE 2022 MOIS'!M66*(1+PREVI!$B66)</f>
        <v>0</v>
      </c>
      <c r="O66" s="218">
        <f t="shared" ca="1" si="3"/>
        <v>0</v>
      </c>
      <c r="P66" s="332"/>
    </row>
    <row r="67" spans="1:16" x14ac:dyDescent="0.2">
      <c r="A67" s="43" t="s">
        <v>96</v>
      </c>
      <c r="B67" s="29">
        <v>0</v>
      </c>
      <c r="C67" s="167">
        <f ca="1">'VENTE 2022 MOIS'!B66*(1+PREVI!$B67)</f>
        <v>0</v>
      </c>
      <c r="D67" s="167">
        <f ca="1">'VENTE 2022 MOIS'!C66*(1+PREVI!$B67)</f>
        <v>0</v>
      </c>
      <c r="E67" s="167">
        <f ca="1">'VENTE 2022 MOIS'!D66*(1+PREVI!$B67)</f>
        <v>0</v>
      </c>
      <c r="F67" s="167">
        <f ca="1">'VENTE 2022 MOIS'!E66*(1+PREVI!$B67)</f>
        <v>0</v>
      </c>
      <c r="G67" s="167">
        <f ca="1">'VENTE 2022 MOIS'!F66*(1+PREVI!$B67)</f>
        <v>0</v>
      </c>
      <c r="H67" s="167">
        <f ca="1">'VENTE 2022 MOIS'!G66*(1+PREVI!$B67)</f>
        <v>0</v>
      </c>
      <c r="I67" s="167">
        <f ca="1">'VENTE 2022 MOIS'!H66*(1+PREVI!$B67)</f>
        <v>0</v>
      </c>
      <c r="J67" s="167">
        <f ca="1">'VENTE 2022 MOIS'!I66*(1+PREVI!$B67)</f>
        <v>0</v>
      </c>
      <c r="K67" s="167">
        <f ca="1">'VENTE 2022 MOIS'!J66*(1+PREVI!$B67)</f>
        <v>0</v>
      </c>
      <c r="L67" s="167">
        <f ca="1">'VENTE 2022 MOIS'!K66*(1+PREVI!$B67)</f>
        <v>0</v>
      </c>
      <c r="M67" s="167">
        <f ca="1">'VENTE 2022 MOIS'!L66*(1+PREVI!$B67)</f>
        <v>0</v>
      </c>
      <c r="N67" s="2">
        <f ca="1">'VENTE 2022 MOIS'!M67*(1+PREVI!$B67)</f>
        <v>0</v>
      </c>
      <c r="O67" s="218">
        <f t="shared" ca="1" si="3"/>
        <v>0</v>
      </c>
      <c r="P67" s="332"/>
    </row>
    <row r="68" spans="1:16" x14ac:dyDescent="0.2">
      <c r="A68" s="43" t="s">
        <v>113</v>
      </c>
      <c r="B68" s="29">
        <v>0</v>
      </c>
      <c r="C68" s="167">
        <f ca="1">'VENTE 2022 MOIS'!B67*(1+PREVI!$B68)</f>
        <v>0</v>
      </c>
      <c r="D68" s="167">
        <f ca="1">'VENTE 2022 MOIS'!C67*(1+PREVI!$B68)</f>
        <v>0</v>
      </c>
      <c r="E68" s="167">
        <f ca="1">'VENTE 2022 MOIS'!D67*(1+PREVI!$B68)</f>
        <v>0</v>
      </c>
      <c r="F68" s="167">
        <f ca="1">'VENTE 2022 MOIS'!E67*(1+PREVI!$B68)</f>
        <v>0</v>
      </c>
      <c r="G68" s="167">
        <f ca="1">'VENTE 2022 MOIS'!F67*(1+PREVI!$B68)</f>
        <v>0</v>
      </c>
      <c r="H68" s="167">
        <f ca="1">'VENTE 2022 MOIS'!G67*(1+PREVI!$B68)</f>
        <v>0</v>
      </c>
      <c r="I68" s="167">
        <f ca="1">'VENTE 2022 MOIS'!H67*(1+PREVI!$B68)</f>
        <v>0</v>
      </c>
      <c r="J68" s="167">
        <f ca="1">'VENTE 2022 MOIS'!I67*(1+PREVI!$B68)</f>
        <v>0</v>
      </c>
      <c r="K68" s="167">
        <f ca="1">'VENTE 2022 MOIS'!J67*(1+PREVI!$B68)</f>
        <v>0</v>
      </c>
      <c r="L68" s="167">
        <f ca="1">'VENTE 2022 MOIS'!K67*(1+PREVI!$B68)</f>
        <v>0</v>
      </c>
      <c r="M68" s="167">
        <f ca="1">'VENTE 2022 MOIS'!L67*(1+PREVI!$B68)</f>
        <v>0</v>
      </c>
      <c r="N68" s="2">
        <f ca="1">'VENTE 2022 MOIS'!M68*(1+PREVI!$B68)</f>
        <v>0</v>
      </c>
      <c r="O68" s="218">
        <f t="shared" ca="1" si="3"/>
        <v>0</v>
      </c>
      <c r="P68" s="332"/>
    </row>
    <row r="69" spans="1:16" x14ac:dyDescent="0.2">
      <c r="A69" s="43" t="s">
        <v>142</v>
      </c>
      <c r="B69" s="29">
        <v>0</v>
      </c>
      <c r="C69" s="167">
        <f ca="1">'VENTE 2022 MOIS'!B68*(1+PREVI!$B69)</f>
        <v>0</v>
      </c>
      <c r="D69" s="167">
        <f ca="1">'VENTE 2022 MOIS'!C68*(1+PREVI!$B69)</f>
        <v>0</v>
      </c>
      <c r="E69" s="167">
        <f ca="1">'VENTE 2022 MOIS'!D68*(1+PREVI!$B69)</f>
        <v>0</v>
      </c>
      <c r="F69" s="167">
        <f ca="1">'VENTE 2022 MOIS'!E68*(1+PREVI!$B69)</f>
        <v>0</v>
      </c>
      <c r="G69" s="167">
        <f ca="1">'VENTE 2022 MOIS'!F68*(1+PREVI!$B69)</f>
        <v>0</v>
      </c>
      <c r="H69" s="167">
        <f ca="1">'VENTE 2022 MOIS'!G68*(1+PREVI!$B69)</f>
        <v>0</v>
      </c>
      <c r="I69" s="167">
        <f ca="1">'VENTE 2022 MOIS'!H68*(1+PREVI!$B69)</f>
        <v>0</v>
      </c>
      <c r="J69" s="167">
        <f ca="1">'VENTE 2022 MOIS'!I68*(1+PREVI!$B69)</f>
        <v>0</v>
      </c>
      <c r="K69" s="167">
        <f ca="1">'VENTE 2022 MOIS'!J68*(1+PREVI!$B69)</f>
        <v>0</v>
      </c>
      <c r="L69" s="167">
        <f ca="1">'VENTE 2022 MOIS'!K68*(1+PREVI!$B69)</f>
        <v>0</v>
      </c>
      <c r="M69" s="167">
        <f ca="1">'VENTE 2022 MOIS'!L68*(1+PREVI!$B69)</f>
        <v>0</v>
      </c>
      <c r="N69" s="2">
        <f ca="1">'VENTE 2022 MOIS'!M69*(1+PREVI!$B69)</f>
        <v>0</v>
      </c>
      <c r="O69" s="218">
        <f t="shared" ca="1" si="3"/>
        <v>0</v>
      </c>
      <c r="P69" s="332"/>
    </row>
    <row r="70" spans="1:16" x14ac:dyDescent="0.2">
      <c r="A70" s="18" t="s">
        <v>97</v>
      </c>
      <c r="B70" s="29">
        <v>0</v>
      </c>
      <c r="C70" s="167">
        <f ca="1">'VENTE 2022 MOIS'!B69*(1+PREVI!$B70)</f>
        <v>0</v>
      </c>
      <c r="D70" s="167">
        <f ca="1">'VENTE 2022 MOIS'!C69*(1+PREVI!$B70)</f>
        <v>0</v>
      </c>
      <c r="E70" s="167">
        <f ca="1">'VENTE 2022 MOIS'!D69*(1+PREVI!$B70)</f>
        <v>0</v>
      </c>
      <c r="F70" s="167">
        <f ca="1">'VENTE 2022 MOIS'!E69*(1+PREVI!$B70)</f>
        <v>0</v>
      </c>
      <c r="G70" s="167">
        <f ca="1">'VENTE 2022 MOIS'!F69*(1+PREVI!$B70)</f>
        <v>0</v>
      </c>
      <c r="H70" s="167">
        <f ca="1">'VENTE 2022 MOIS'!G69*(1+PREVI!$B70)</f>
        <v>0</v>
      </c>
      <c r="I70" s="167">
        <f ca="1">'VENTE 2022 MOIS'!H69*(1+PREVI!$B70)</f>
        <v>0</v>
      </c>
      <c r="J70" s="167">
        <f ca="1">'VENTE 2022 MOIS'!I69*(1+PREVI!$B70)</f>
        <v>0</v>
      </c>
      <c r="K70" s="167">
        <f ca="1">'VENTE 2022 MOIS'!J69*(1+PREVI!$B70)</f>
        <v>0</v>
      </c>
      <c r="L70" s="167">
        <f ca="1">'VENTE 2022 MOIS'!K69*(1+PREVI!$B70)</f>
        <v>0</v>
      </c>
      <c r="M70" s="167">
        <f ca="1">'VENTE 2022 MOIS'!L69*(1+PREVI!$B70)</f>
        <v>0</v>
      </c>
      <c r="N70" s="2">
        <f ca="1">'VENTE 2022 MOIS'!M70*(1+PREVI!$B70)</f>
        <v>0</v>
      </c>
      <c r="O70" s="218">
        <f t="shared" ca="1" si="3"/>
        <v>0</v>
      </c>
      <c r="P70" s="332"/>
    </row>
    <row r="71" spans="1:16" x14ac:dyDescent="0.2">
      <c r="A71" s="18" t="s">
        <v>98</v>
      </c>
      <c r="B71" s="29">
        <v>0</v>
      </c>
      <c r="C71" s="167">
        <f ca="1">'VENTE 2022 MOIS'!B70*(1+PREVI!$B71)</f>
        <v>0</v>
      </c>
      <c r="D71" s="167">
        <f ca="1">'VENTE 2022 MOIS'!C70*(1+PREVI!$B71)</f>
        <v>0</v>
      </c>
      <c r="E71" s="167">
        <f ca="1">'VENTE 2022 MOIS'!D70*(1+PREVI!$B71)</f>
        <v>0</v>
      </c>
      <c r="F71" s="167">
        <f ca="1">'VENTE 2022 MOIS'!E70*(1+PREVI!$B71)</f>
        <v>0</v>
      </c>
      <c r="G71" s="167">
        <f ca="1">'VENTE 2022 MOIS'!F70*(1+PREVI!$B71)</f>
        <v>0</v>
      </c>
      <c r="H71" s="167">
        <f ca="1">'VENTE 2022 MOIS'!G70*(1+PREVI!$B71)</f>
        <v>0</v>
      </c>
      <c r="I71" s="167">
        <f ca="1">'VENTE 2022 MOIS'!H70*(1+PREVI!$B71)</f>
        <v>0</v>
      </c>
      <c r="J71" s="167">
        <f ca="1">'VENTE 2022 MOIS'!I70*(1+PREVI!$B71)</f>
        <v>0</v>
      </c>
      <c r="K71" s="167">
        <f ca="1">'VENTE 2022 MOIS'!J70*(1+PREVI!$B71)</f>
        <v>0</v>
      </c>
      <c r="L71" s="167">
        <f ca="1">'VENTE 2022 MOIS'!K70*(1+PREVI!$B71)</f>
        <v>0</v>
      </c>
      <c r="M71" s="167">
        <f ca="1">'VENTE 2022 MOIS'!L70*(1+PREVI!$B71)</f>
        <v>0</v>
      </c>
      <c r="N71" s="2">
        <f ca="1">'VENTE 2022 MOIS'!M71*(1+PREVI!$B71)</f>
        <v>0</v>
      </c>
      <c r="O71" s="218">
        <f t="shared" ca="1" si="3"/>
        <v>0</v>
      </c>
      <c r="P71" s="332"/>
    </row>
    <row r="72" spans="1:16" x14ac:dyDescent="0.2">
      <c r="A72" s="18" t="s">
        <v>109</v>
      </c>
      <c r="B72" s="29">
        <v>0</v>
      </c>
      <c r="C72" s="167">
        <f ca="1">'VENTE 2022 MOIS'!B71*(1+PREVI!$B72)</f>
        <v>0</v>
      </c>
      <c r="D72" s="167">
        <f ca="1">'VENTE 2022 MOIS'!C71*(1+PREVI!$B72)</f>
        <v>0</v>
      </c>
      <c r="E72" s="167">
        <f ca="1">'VENTE 2022 MOIS'!D71*(1+PREVI!$B72)</f>
        <v>0</v>
      </c>
      <c r="F72" s="167">
        <f ca="1">'VENTE 2022 MOIS'!E71*(1+PREVI!$B72)</f>
        <v>0</v>
      </c>
      <c r="G72" s="167">
        <f ca="1">'VENTE 2022 MOIS'!F71*(1+PREVI!$B72)</f>
        <v>0</v>
      </c>
      <c r="H72" s="167">
        <f ca="1">'VENTE 2022 MOIS'!G71*(1+PREVI!$B72)</f>
        <v>0</v>
      </c>
      <c r="I72" s="167">
        <f ca="1">'VENTE 2022 MOIS'!H71*(1+PREVI!$B72)</f>
        <v>0</v>
      </c>
      <c r="J72" s="167">
        <f ca="1">'VENTE 2022 MOIS'!I71*(1+PREVI!$B72)</f>
        <v>0</v>
      </c>
      <c r="K72" s="167">
        <f ca="1">'VENTE 2022 MOIS'!J71*(1+PREVI!$B72)</f>
        <v>0</v>
      </c>
      <c r="L72" s="167">
        <f ca="1">'VENTE 2022 MOIS'!K71*(1+PREVI!$B72)</f>
        <v>0</v>
      </c>
      <c r="M72" s="167">
        <f ca="1">'VENTE 2022 MOIS'!L71*(1+PREVI!$B72)</f>
        <v>0</v>
      </c>
      <c r="N72" s="2">
        <f ca="1">'VENTE 2022 MOIS'!M72*(1+PREVI!$B72)</f>
        <v>0</v>
      </c>
      <c r="O72" s="218">
        <f t="shared" ca="1" si="3"/>
        <v>0</v>
      </c>
      <c r="P72" s="332"/>
    </row>
    <row r="73" spans="1:16" x14ac:dyDescent="0.2">
      <c r="A73" s="18" t="s">
        <v>99</v>
      </c>
      <c r="B73" s="29">
        <v>0</v>
      </c>
      <c r="C73" s="167">
        <f ca="1">'VENTE 2022 MOIS'!B72*(1+PREVI!$B73)</f>
        <v>0</v>
      </c>
      <c r="D73" s="167">
        <f ca="1">'VENTE 2022 MOIS'!C72*(1+PREVI!$B73)</f>
        <v>0</v>
      </c>
      <c r="E73" s="167">
        <f ca="1">'VENTE 2022 MOIS'!D72*(1+PREVI!$B73)</f>
        <v>0</v>
      </c>
      <c r="F73" s="167">
        <f ca="1">'VENTE 2022 MOIS'!E72*(1+PREVI!$B73)</f>
        <v>0</v>
      </c>
      <c r="G73" s="167">
        <f ca="1">'VENTE 2022 MOIS'!F72*(1+PREVI!$B73)</f>
        <v>0</v>
      </c>
      <c r="H73" s="167">
        <f ca="1">'VENTE 2022 MOIS'!G72*(1+PREVI!$B73)</f>
        <v>0</v>
      </c>
      <c r="I73" s="167">
        <f ca="1">'VENTE 2022 MOIS'!H72*(1+PREVI!$B73)</f>
        <v>0</v>
      </c>
      <c r="J73" s="167">
        <f ca="1">'VENTE 2022 MOIS'!I72*(1+PREVI!$B73)</f>
        <v>0</v>
      </c>
      <c r="K73" s="167">
        <f ca="1">'VENTE 2022 MOIS'!J72*(1+PREVI!$B73)</f>
        <v>0</v>
      </c>
      <c r="L73" s="167">
        <f ca="1">'VENTE 2022 MOIS'!K72*(1+PREVI!$B73)</f>
        <v>0</v>
      </c>
      <c r="M73" s="167">
        <f ca="1">'VENTE 2022 MOIS'!L72*(1+PREVI!$B73)</f>
        <v>0</v>
      </c>
      <c r="N73" s="2">
        <f ca="1">'VENTE 2022 MOIS'!M73*(1+PREVI!$B73)</f>
        <v>0</v>
      </c>
      <c r="O73" s="218">
        <f t="shared" ca="1" si="3"/>
        <v>0</v>
      </c>
      <c r="P73" s="332"/>
    </row>
    <row r="74" spans="1:16" x14ac:dyDescent="0.2">
      <c r="A74" s="18" t="s">
        <v>104</v>
      </c>
      <c r="B74" s="29">
        <v>0</v>
      </c>
      <c r="C74" s="167">
        <f ca="1">'VENTE 2022 MOIS'!B73*(1+PREVI!$B74)</f>
        <v>0</v>
      </c>
      <c r="D74" s="167">
        <f ca="1">'VENTE 2022 MOIS'!C73*(1+PREVI!$B74)</f>
        <v>0</v>
      </c>
      <c r="E74" s="167">
        <f ca="1">'VENTE 2022 MOIS'!D73*(1+PREVI!$B74)</f>
        <v>0</v>
      </c>
      <c r="F74" s="167">
        <f ca="1">'VENTE 2022 MOIS'!E73*(1+PREVI!$B74)</f>
        <v>0</v>
      </c>
      <c r="G74" s="167">
        <f ca="1">'VENTE 2022 MOIS'!F73*(1+PREVI!$B74)</f>
        <v>0</v>
      </c>
      <c r="H74" s="167">
        <f ca="1">'VENTE 2022 MOIS'!G73*(1+PREVI!$B74)</f>
        <v>0</v>
      </c>
      <c r="I74" s="167">
        <f ca="1">'VENTE 2022 MOIS'!H73*(1+PREVI!$B74)</f>
        <v>0</v>
      </c>
      <c r="J74" s="167">
        <f ca="1">'VENTE 2022 MOIS'!I73*(1+PREVI!$B74)</f>
        <v>0</v>
      </c>
      <c r="K74" s="167">
        <f ca="1">'VENTE 2022 MOIS'!J73*(1+PREVI!$B74)</f>
        <v>0</v>
      </c>
      <c r="L74" s="167">
        <f ca="1">'VENTE 2022 MOIS'!K73*(1+PREVI!$B74)</f>
        <v>0</v>
      </c>
      <c r="M74" s="167">
        <f ca="1">'VENTE 2022 MOIS'!L73*(1+PREVI!$B74)</f>
        <v>0</v>
      </c>
      <c r="N74" s="2">
        <f ca="1">'VENTE 2022 MOIS'!M74*(1+PREVI!$B74)</f>
        <v>0</v>
      </c>
      <c r="O74" s="218">
        <f t="shared" ca="1" si="3"/>
        <v>0</v>
      </c>
      <c r="P74" s="332"/>
    </row>
    <row r="75" spans="1:16" x14ac:dyDescent="0.2">
      <c r="A75" s="18" t="s">
        <v>100</v>
      </c>
      <c r="B75" s="29">
        <v>0</v>
      </c>
      <c r="C75" s="167">
        <f ca="1">'VENTE 2022 MOIS'!B74*(1+PREVI!$B75)</f>
        <v>0</v>
      </c>
      <c r="D75" s="167">
        <f ca="1">'VENTE 2022 MOIS'!C74*(1+PREVI!$B75)</f>
        <v>0</v>
      </c>
      <c r="E75" s="167">
        <f ca="1">'VENTE 2022 MOIS'!D74*(1+PREVI!$B75)</f>
        <v>0</v>
      </c>
      <c r="F75" s="167">
        <f ca="1">'VENTE 2022 MOIS'!E74*(1+PREVI!$B75)</f>
        <v>0</v>
      </c>
      <c r="G75" s="167">
        <f ca="1">'VENTE 2022 MOIS'!F74*(1+PREVI!$B75)</f>
        <v>0</v>
      </c>
      <c r="H75" s="167">
        <f ca="1">'VENTE 2022 MOIS'!G74*(1+PREVI!$B75)</f>
        <v>0</v>
      </c>
      <c r="I75" s="167">
        <f ca="1">'VENTE 2022 MOIS'!H74*(1+PREVI!$B75)</f>
        <v>0</v>
      </c>
      <c r="J75" s="167">
        <f ca="1">'VENTE 2022 MOIS'!I74*(1+PREVI!$B75)</f>
        <v>0</v>
      </c>
      <c r="K75" s="167">
        <f ca="1">'VENTE 2022 MOIS'!J74*(1+PREVI!$B75)</f>
        <v>0</v>
      </c>
      <c r="L75" s="167">
        <f ca="1">'VENTE 2022 MOIS'!K74*(1+PREVI!$B75)</f>
        <v>0</v>
      </c>
      <c r="M75" s="167">
        <f ca="1">'VENTE 2022 MOIS'!L74*(1+PREVI!$B75)</f>
        <v>0</v>
      </c>
      <c r="N75" s="2">
        <f ca="1">'VENTE 2022 MOIS'!M75*(1+PREVI!$B75)</f>
        <v>0</v>
      </c>
      <c r="O75" s="218">
        <f t="shared" ca="1" si="3"/>
        <v>0</v>
      </c>
      <c r="P75" s="333"/>
    </row>
    <row r="76" spans="1:16" x14ac:dyDescent="0.2">
      <c r="A76" s="114" t="s">
        <v>143</v>
      </c>
      <c r="B76" s="104"/>
      <c r="C76" s="104"/>
      <c r="D76" s="104"/>
      <c r="E76" s="104"/>
      <c r="F76" s="104"/>
      <c r="G76" s="104"/>
      <c r="H76" s="104"/>
      <c r="I76" s="104"/>
      <c r="J76" s="104"/>
      <c r="K76" s="104"/>
      <c r="L76" s="104"/>
      <c r="M76" s="104"/>
      <c r="N76" s="104"/>
      <c r="O76" s="303"/>
      <c r="P76" s="304"/>
    </row>
    <row r="77" spans="1:16" x14ac:dyDescent="0.2">
      <c r="A77" s="115" t="s">
        <v>118</v>
      </c>
      <c r="B77" s="107">
        <v>0</v>
      </c>
      <c r="C77" s="167">
        <f ca="1">'VENTE 2022 MOIS'!B75*(1+PREVI!$B77)</f>
        <v>0</v>
      </c>
      <c r="D77" s="167">
        <f ca="1">'VENTE 2022 MOIS'!C75*(1+PREVI!$B77)</f>
        <v>0</v>
      </c>
      <c r="E77" s="167">
        <f ca="1">'VENTE 2022 MOIS'!D75*(1+PREVI!$B77)</f>
        <v>0</v>
      </c>
      <c r="F77" s="167">
        <f ca="1">'VENTE 2022 MOIS'!E75*(1+PREVI!$B77)</f>
        <v>0</v>
      </c>
      <c r="G77" s="167">
        <f ca="1">'VENTE 2022 MOIS'!F75*(1+PREVI!$B77)</f>
        <v>0</v>
      </c>
      <c r="H77" s="167">
        <f ca="1">'VENTE 2022 MOIS'!G75*(1+PREVI!$B77)</f>
        <v>0</v>
      </c>
      <c r="I77" s="167">
        <f ca="1">'VENTE 2022 MOIS'!H75*(1+PREVI!$B77)</f>
        <v>0</v>
      </c>
      <c r="J77" s="167">
        <f ca="1">'VENTE 2022 MOIS'!I75*(1+PREVI!$B77)</f>
        <v>0</v>
      </c>
      <c r="K77" s="167">
        <f ca="1">'VENTE 2022 MOIS'!J75*(1+PREVI!$B77)</f>
        <v>0</v>
      </c>
      <c r="L77" s="167">
        <f ca="1">'VENTE 2022 MOIS'!K75*(1+PREVI!$B77)</f>
        <v>0</v>
      </c>
      <c r="M77" s="167">
        <f ca="1">'VENTE 2022 MOIS'!L75*(1+PREVI!$B77)</f>
        <v>0</v>
      </c>
      <c r="N77" s="2">
        <f ca="1">'VENTE 2022 MOIS'!M77*(1+PREVI!$B77)</f>
        <v>0</v>
      </c>
      <c r="O77" s="207">
        <f t="shared" ref="O77:O125" ca="1" si="4">SUM(C77:N77)</f>
        <v>0</v>
      </c>
      <c r="P77" s="334">
        <f ca="1">SUM(O76:O83)</f>
        <v>0</v>
      </c>
    </row>
    <row r="78" spans="1:16" x14ac:dyDescent="0.2">
      <c r="A78" s="115" t="s">
        <v>115</v>
      </c>
      <c r="B78" s="107">
        <v>0</v>
      </c>
      <c r="C78" s="167">
        <f ca="1">'VENTE 2022 MOIS'!B77*(1+PREVI!$B78)</f>
        <v>0</v>
      </c>
      <c r="D78" s="167">
        <f ca="1">'VENTE 2022 MOIS'!C77*(1+PREVI!$B78)</f>
        <v>0</v>
      </c>
      <c r="E78" s="167">
        <f ca="1">'VENTE 2022 MOIS'!D77*(1+PREVI!$B78)</f>
        <v>0</v>
      </c>
      <c r="F78" s="167">
        <f ca="1">'VENTE 2022 MOIS'!E77*(1+PREVI!$B78)</f>
        <v>0</v>
      </c>
      <c r="G78" s="167">
        <f ca="1">'VENTE 2022 MOIS'!F77*(1+PREVI!$B78)</f>
        <v>0</v>
      </c>
      <c r="H78" s="167">
        <f ca="1">'VENTE 2022 MOIS'!G77*(1+PREVI!$B78)</f>
        <v>0</v>
      </c>
      <c r="I78" s="167">
        <f ca="1">'VENTE 2022 MOIS'!H77*(1+PREVI!$B78)</f>
        <v>0</v>
      </c>
      <c r="J78" s="167">
        <f ca="1">'VENTE 2022 MOIS'!I77*(1+PREVI!$B78)</f>
        <v>0</v>
      </c>
      <c r="K78" s="167">
        <f ca="1">'VENTE 2022 MOIS'!J77*(1+PREVI!$B78)</f>
        <v>0</v>
      </c>
      <c r="L78" s="167">
        <f ca="1">'VENTE 2022 MOIS'!K77*(1+PREVI!$B78)</f>
        <v>0</v>
      </c>
      <c r="M78" s="167">
        <f ca="1">'VENTE 2022 MOIS'!L77*(1+PREVI!$B78)</f>
        <v>0</v>
      </c>
      <c r="N78" s="2">
        <f ca="1">'VENTE 2022 MOIS'!M78*(1+PREVI!$B78)</f>
        <v>0</v>
      </c>
      <c r="O78" s="207">
        <f t="shared" ca="1" si="4"/>
        <v>0</v>
      </c>
      <c r="P78" s="334"/>
    </row>
    <row r="79" spans="1:16" x14ac:dyDescent="0.2">
      <c r="A79" s="115" t="s">
        <v>117</v>
      </c>
      <c r="B79" s="107">
        <v>0</v>
      </c>
      <c r="C79" s="167">
        <f ca="1">'VENTE 2022 MOIS'!B79*(1+PREVI!$B79)</f>
        <v>0</v>
      </c>
      <c r="D79" s="167">
        <f ca="1">'VENTE 2022 MOIS'!C79*(1+PREVI!$B79)</f>
        <v>0</v>
      </c>
      <c r="E79" s="167">
        <f ca="1">'VENTE 2022 MOIS'!D79*(1+PREVI!$B79)</f>
        <v>0</v>
      </c>
      <c r="F79" s="167">
        <f ca="1">'VENTE 2022 MOIS'!E79*(1+PREVI!$B79)</f>
        <v>0</v>
      </c>
      <c r="G79" s="167">
        <f ca="1">'VENTE 2022 MOIS'!F79*(1+PREVI!$B79)</f>
        <v>0</v>
      </c>
      <c r="H79" s="167">
        <f ca="1">'VENTE 2022 MOIS'!G79*(1+PREVI!$B79)</f>
        <v>0</v>
      </c>
      <c r="I79" s="167">
        <f ca="1">'VENTE 2022 MOIS'!H79*(1+PREVI!$B79)</f>
        <v>0</v>
      </c>
      <c r="J79" s="167">
        <f ca="1">'VENTE 2022 MOIS'!I79*(1+PREVI!$B79)</f>
        <v>0</v>
      </c>
      <c r="K79" s="167">
        <f ca="1">'VENTE 2022 MOIS'!J79*(1+PREVI!$B79)</f>
        <v>0</v>
      </c>
      <c r="L79" s="167">
        <f ca="1">'VENTE 2022 MOIS'!K79*(1+PREVI!$B79)</f>
        <v>0</v>
      </c>
      <c r="M79" s="167">
        <f ca="1">'VENTE 2022 MOIS'!L79*(1+PREVI!$B79)</f>
        <v>0</v>
      </c>
      <c r="N79" s="2">
        <f ca="1">'VENTE 2022 MOIS'!M79*(1+PREVI!$B79)</f>
        <v>0</v>
      </c>
      <c r="O79" s="207">
        <f t="shared" ca="1" si="4"/>
        <v>0</v>
      </c>
      <c r="P79" s="334"/>
    </row>
    <row r="80" spans="1:16" x14ac:dyDescent="0.2">
      <c r="A80" s="115" t="s">
        <v>116</v>
      </c>
      <c r="B80" s="107">
        <v>0</v>
      </c>
      <c r="C80" s="167">
        <f ca="1">'VENTE 2022 MOIS'!B80*(1+PREVI!$B80)</f>
        <v>0</v>
      </c>
      <c r="D80" s="167">
        <f ca="1">'VENTE 2022 MOIS'!C80*(1+PREVI!$B80)</f>
        <v>0</v>
      </c>
      <c r="E80" s="167">
        <f ca="1">'VENTE 2022 MOIS'!D80*(1+PREVI!$B80)</f>
        <v>0</v>
      </c>
      <c r="F80" s="167">
        <f ca="1">'VENTE 2022 MOIS'!E80*(1+PREVI!$B80)</f>
        <v>0</v>
      </c>
      <c r="G80" s="167">
        <f ca="1">'VENTE 2022 MOIS'!F80*(1+PREVI!$B80)</f>
        <v>0</v>
      </c>
      <c r="H80" s="167">
        <f ca="1">'VENTE 2022 MOIS'!G80*(1+PREVI!$B80)</f>
        <v>0</v>
      </c>
      <c r="I80" s="167">
        <f ca="1">'VENTE 2022 MOIS'!H80*(1+PREVI!$B80)</f>
        <v>0</v>
      </c>
      <c r="J80" s="167">
        <f ca="1">'VENTE 2022 MOIS'!I80*(1+PREVI!$B80)</f>
        <v>0</v>
      </c>
      <c r="K80" s="167">
        <f ca="1">'VENTE 2022 MOIS'!J80*(1+PREVI!$B80)</f>
        <v>0</v>
      </c>
      <c r="L80" s="167">
        <f ca="1">'VENTE 2022 MOIS'!K80*(1+PREVI!$B80)</f>
        <v>0</v>
      </c>
      <c r="M80" s="167">
        <f ca="1">'VENTE 2022 MOIS'!L80*(1+PREVI!$B80)</f>
        <v>0</v>
      </c>
      <c r="N80" s="2">
        <f ca="1">'VENTE 2022 MOIS'!M80*(1+PREVI!$B80)</f>
        <v>0</v>
      </c>
      <c r="O80" s="207">
        <f t="shared" ca="1" si="4"/>
        <v>0</v>
      </c>
      <c r="P80" s="334"/>
    </row>
    <row r="81" spans="1:16" x14ac:dyDescent="0.2">
      <c r="A81" s="115" t="s">
        <v>114</v>
      </c>
      <c r="B81" s="107">
        <v>0</v>
      </c>
      <c r="C81" s="167">
        <f ca="1">'VENTE 2022 MOIS'!B81*(1+PREVI!$B81)</f>
        <v>0</v>
      </c>
      <c r="D81" s="167">
        <f ca="1">'VENTE 2022 MOIS'!C81*(1+PREVI!$B81)</f>
        <v>0</v>
      </c>
      <c r="E81" s="167">
        <f ca="1">'VENTE 2022 MOIS'!D81*(1+PREVI!$B81)</f>
        <v>0</v>
      </c>
      <c r="F81" s="167">
        <f ca="1">'VENTE 2022 MOIS'!E81*(1+PREVI!$B81)</f>
        <v>0</v>
      </c>
      <c r="G81" s="167">
        <f ca="1">'VENTE 2022 MOIS'!F81*(1+PREVI!$B81)</f>
        <v>0</v>
      </c>
      <c r="H81" s="167">
        <f ca="1">'VENTE 2022 MOIS'!G81*(1+PREVI!$B81)</f>
        <v>0</v>
      </c>
      <c r="I81" s="167">
        <f ca="1">'VENTE 2022 MOIS'!H81*(1+PREVI!$B81)</f>
        <v>0</v>
      </c>
      <c r="J81" s="167">
        <f ca="1">'VENTE 2022 MOIS'!I81*(1+PREVI!$B81)</f>
        <v>0</v>
      </c>
      <c r="K81" s="167">
        <f ca="1">'VENTE 2022 MOIS'!J81*(1+PREVI!$B81)</f>
        <v>0</v>
      </c>
      <c r="L81" s="167">
        <f ca="1">'VENTE 2022 MOIS'!K81*(1+PREVI!$B81)</f>
        <v>0</v>
      </c>
      <c r="M81" s="167">
        <f ca="1">'VENTE 2022 MOIS'!L81*(1+PREVI!$B81)</f>
        <v>0</v>
      </c>
      <c r="N81" s="2">
        <f ca="1">'VENTE 2022 MOIS'!M81*(1+PREVI!$B81)</f>
        <v>0</v>
      </c>
      <c r="O81" s="207">
        <f t="shared" ca="1" si="4"/>
        <v>0</v>
      </c>
      <c r="P81" s="334"/>
    </row>
    <row r="82" spans="1:16" x14ac:dyDescent="0.2">
      <c r="A82" s="252" t="s">
        <v>294</v>
      </c>
      <c r="B82" s="107">
        <v>0</v>
      </c>
      <c r="C82" s="167">
        <f ca="1">'VENTE 2022 MOIS'!B82*(1+PREVI!$B82)</f>
        <v>0</v>
      </c>
      <c r="D82" s="167">
        <f ca="1">'VENTE 2022 MOIS'!C82*(1+PREVI!$B82)</f>
        <v>0</v>
      </c>
      <c r="E82" s="167">
        <f ca="1">'VENTE 2022 MOIS'!D82*(1+PREVI!$B82)</f>
        <v>0</v>
      </c>
      <c r="F82" s="167">
        <f ca="1">'VENTE 2022 MOIS'!E82*(1+PREVI!$B82)</f>
        <v>0</v>
      </c>
      <c r="G82" s="167">
        <f ca="1">'VENTE 2022 MOIS'!F82*(1+PREVI!$B82)</f>
        <v>0</v>
      </c>
      <c r="H82" s="167">
        <f ca="1">'VENTE 2022 MOIS'!G82*(1+PREVI!$B82)</f>
        <v>0</v>
      </c>
      <c r="I82" s="167">
        <f ca="1">'VENTE 2022 MOIS'!H82*(1+PREVI!$B82)</f>
        <v>0</v>
      </c>
      <c r="J82" s="167">
        <f ca="1">'VENTE 2022 MOIS'!I82*(1+PREVI!$B82)</f>
        <v>0</v>
      </c>
      <c r="K82" s="167">
        <f ca="1">'VENTE 2022 MOIS'!J82*(1+PREVI!$B82)</f>
        <v>0</v>
      </c>
      <c r="L82" s="167">
        <f ca="1">'VENTE 2022 MOIS'!K82*(1+PREVI!$B82)</f>
        <v>0</v>
      </c>
      <c r="M82" s="167">
        <f ca="1">'VENTE 2022 MOIS'!L82*(1+PREVI!$B82)</f>
        <v>0</v>
      </c>
      <c r="N82" s="2">
        <f ca="1">'VENTE 2022 MOIS'!M82*(1+PREVI!$B82)</f>
        <v>0</v>
      </c>
      <c r="O82" s="207">
        <f t="shared" ca="1" si="4"/>
        <v>0</v>
      </c>
      <c r="P82" s="334"/>
    </row>
    <row r="83" spans="1:16" x14ac:dyDescent="0.2">
      <c r="A83" s="103" t="s">
        <v>295</v>
      </c>
      <c r="B83" s="107">
        <v>0</v>
      </c>
      <c r="C83" s="167">
        <f ca="1">'VENTE 2022 MOIS'!B83*(1+PREVI!$B83)</f>
        <v>0</v>
      </c>
      <c r="D83" s="167">
        <f ca="1">'VENTE 2022 MOIS'!C83*(1+PREVI!$B83)</f>
        <v>0</v>
      </c>
      <c r="E83" s="167">
        <f ca="1">'VENTE 2022 MOIS'!D83*(1+PREVI!$B83)</f>
        <v>0</v>
      </c>
      <c r="F83" s="167">
        <f ca="1">'VENTE 2022 MOIS'!E83*(1+PREVI!$B83)</f>
        <v>0</v>
      </c>
      <c r="G83" s="167">
        <f ca="1">'VENTE 2022 MOIS'!F83*(1+PREVI!$B83)</f>
        <v>0</v>
      </c>
      <c r="H83" s="167">
        <f ca="1">'VENTE 2022 MOIS'!G83*(1+PREVI!$B83)</f>
        <v>0</v>
      </c>
      <c r="I83" s="167">
        <f ca="1">'VENTE 2022 MOIS'!H83*(1+PREVI!$B83)</f>
        <v>0</v>
      </c>
      <c r="J83" s="167">
        <f ca="1">'VENTE 2022 MOIS'!I83*(1+PREVI!$B83)</f>
        <v>0</v>
      </c>
      <c r="K83" s="167">
        <f ca="1">'VENTE 2022 MOIS'!J83*(1+PREVI!$B83)</f>
        <v>0</v>
      </c>
      <c r="L83" s="167">
        <f ca="1">'VENTE 2022 MOIS'!K83*(1+PREVI!$B83)</f>
        <v>0</v>
      </c>
      <c r="M83" s="167">
        <f ca="1">'VENTE 2022 MOIS'!L83*(1+PREVI!$B83)</f>
        <v>0</v>
      </c>
      <c r="N83" s="73">
        <f ca="1">'VENTE 2022 MOIS'!M83*(1+PREVI!$B83)</f>
        <v>0</v>
      </c>
      <c r="O83" s="207">
        <f t="shared" ca="1" si="4"/>
        <v>0</v>
      </c>
      <c r="P83" s="334"/>
    </row>
    <row r="84" spans="1:16" x14ac:dyDescent="0.2">
      <c r="A84" s="103" t="s">
        <v>296</v>
      </c>
      <c r="B84" s="107">
        <v>0</v>
      </c>
      <c r="C84" s="167">
        <f>'VENTE 2022 MOIS'!B87*(1+PREVI!$B84)</f>
        <v>0</v>
      </c>
      <c r="D84" s="167">
        <f>'VENTE 2022 MOIS'!C87*(1+PREVI!$B84)</f>
        <v>0</v>
      </c>
      <c r="E84" s="167">
        <f>'VENTE 2022 MOIS'!D87*(1+PREVI!$B84)</f>
        <v>0</v>
      </c>
      <c r="F84" s="167">
        <f>'VENTE 2022 MOIS'!E87*(1+PREVI!$B84)</f>
        <v>0</v>
      </c>
      <c r="G84" s="167">
        <f>'VENTE 2022 MOIS'!F87*(1+PREVI!$B84)</f>
        <v>0</v>
      </c>
      <c r="H84" s="167">
        <f>'VENTE 2022 MOIS'!G87*(1+PREVI!$B84)</f>
        <v>0</v>
      </c>
      <c r="I84" s="167">
        <f>'VENTE 2022 MOIS'!H87*(1+PREVI!$B84)</f>
        <v>0</v>
      </c>
      <c r="J84" s="167">
        <f>'VENTE 2022 MOIS'!I87*(1+PREVI!$B84)</f>
        <v>0</v>
      </c>
      <c r="K84" s="167">
        <f>'VENTE 2022 MOIS'!J87*(1+PREVI!$B84)</f>
        <v>0</v>
      </c>
      <c r="L84" s="167">
        <f>'VENTE 2022 MOIS'!K87*(1+PREVI!$B84)</f>
        <v>0</v>
      </c>
      <c r="M84" s="167">
        <f>'VENTE 2022 MOIS'!L87*(1+PREVI!$B84)</f>
        <v>0</v>
      </c>
      <c r="N84" s="73">
        <f>'VENTE 2022 MOIS'!M87*(1+PREVI!$B84)</f>
        <v>0</v>
      </c>
      <c r="O84" s="207">
        <f t="shared" si="4"/>
        <v>0</v>
      </c>
      <c r="P84" s="334"/>
    </row>
    <row r="85" spans="1:16" x14ac:dyDescent="0.2">
      <c r="A85" s="103" t="s">
        <v>297</v>
      </c>
      <c r="B85" s="107">
        <v>0</v>
      </c>
      <c r="C85" s="167">
        <f ca="1">'VENTE 2022 MOIS'!B90*(1+PREVI!$B85)</f>
        <v>0</v>
      </c>
      <c r="D85" s="167">
        <f ca="1">'VENTE 2022 MOIS'!C90*(1+PREVI!$B85)</f>
        <v>0</v>
      </c>
      <c r="E85" s="167">
        <f ca="1">'VENTE 2022 MOIS'!D90*(1+PREVI!$B85)</f>
        <v>0</v>
      </c>
      <c r="F85" s="167">
        <f ca="1">'VENTE 2022 MOIS'!E90*(1+PREVI!$B85)</f>
        <v>0</v>
      </c>
      <c r="G85" s="167">
        <f ca="1">'VENTE 2022 MOIS'!F90*(1+PREVI!$B85)</f>
        <v>0</v>
      </c>
      <c r="H85" s="167">
        <f ca="1">'VENTE 2022 MOIS'!G90*(1+PREVI!$B85)</f>
        <v>0</v>
      </c>
      <c r="I85" s="167">
        <f ca="1">'VENTE 2022 MOIS'!H90*(1+PREVI!$B85)</f>
        <v>0</v>
      </c>
      <c r="J85" s="167">
        <f ca="1">'VENTE 2022 MOIS'!I90*(1+PREVI!$B85)</f>
        <v>0</v>
      </c>
      <c r="K85" s="167">
        <f ca="1">'VENTE 2022 MOIS'!J90*(1+PREVI!$B85)</f>
        <v>0</v>
      </c>
      <c r="L85" s="167">
        <f ca="1">'VENTE 2022 MOIS'!K90*(1+PREVI!$B85)</f>
        <v>0</v>
      </c>
      <c r="M85" s="167">
        <f ca="1">'VENTE 2022 MOIS'!L90*(1+PREVI!$B85)</f>
        <v>0</v>
      </c>
      <c r="N85" s="73">
        <f ca="1">'VENTE 2022 MOIS'!M90*(1+PREVI!$B85)</f>
        <v>0</v>
      </c>
      <c r="O85" s="207">
        <f t="shared" ca="1" si="4"/>
        <v>0</v>
      </c>
      <c r="P85" s="334"/>
    </row>
    <row r="86" spans="1:16" x14ac:dyDescent="0.2">
      <c r="A86" s="103" t="s">
        <v>298</v>
      </c>
      <c r="B86" s="107">
        <v>0</v>
      </c>
      <c r="C86" s="167">
        <f ca="1">'VENTE 2022 MOIS'!B91*(1+PREVI!$B86)</f>
        <v>0</v>
      </c>
      <c r="D86" s="167">
        <f ca="1">'VENTE 2022 MOIS'!C91*(1+PREVI!$B86)</f>
        <v>0</v>
      </c>
      <c r="E86" s="167">
        <f ca="1">'VENTE 2022 MOIS'!D91*(1+PREVI!$B86)</f>
        <v>0</v>
      </c>
      <c r="F86" s="167">
        <f ca="1">'VENTE 2022 MOIS'!E91*(1+PREVI!$B86)</f>
        <v>0</v>
      </c>
      <c r="G86" s="167">
        <f ca="1">'VENTE 2022 MOIS'!F91*(1+PREVI!$B86)</f>
        <v>0</v>
      </c>
      <c r="H86" s="167">
        <f ca="1">'VENTE 2022 MOIS'!G91*(1+PREVI!$B86)</f>
        <v>0</v>
      </c>
      <c r="I86" s="167">
        <f ca="1">'VENTE 2022 MOIS'!H91*(1+PREVI!$B86)</f>
        <v>0</v>
      </c>
      <c r="J86" s="167">
        <f ca="1">'VENTE 2022 MOIS'!I91*(1+PREVI!$B86)</f>
        <v>0</v>
      </c>
      <c r="K86" s="167">
        <f ca="1">'VENTE 2022 MOIS'!J91*(1+PREVI!$B86)</f>
        <v>0</v>
      </c>
      <c r="L86" s="167">
        <f ca="1">'VENTE 2022 MOIS'!K91*(1+PREVI!$B86)</f>
        <v>0</v>
      </c>
      <c r="M86" s="167">
        <f ca="1">'VENTE 2022 MOIS'!L91*(1+PREVI!$B86)</f>
        <v>0</v>
      </c>
      <c r="N86" s="73">
        <f ca="1">'VENTE 2022 MOIS'!M91*(1+PREVI!$B86)</f>
        <v>0</v>
      </c>
      <c r="O86" s="207">
        <f t="shared" ca="1" si="4"/>
        <v>0</v>
      </c>
      <c r="P86" s="334"/>
    </row>
    <row r="87" spans="1:16" x14ac:dyDescent="0.2">
      <c r="A87" s="116" t="s">
        <v>148</v>
      </c>
      <c r="B87" s="118"/>
      <c r="C87" s="118"/>
      <c r="D87" s="118"/>
      <c r="E87" s="118"/>
      <c r="F87" s="118"/>
      <c r="G87" s="118"/>
      <c r="H87" s="118"/>
      <c r="I87" s="118"/>
      <c r="J87" s="118"/>
      <c r="K87" s="118"/>
      <c r="L87" s="118"/>
      <c r="M87" s="118"/>
      <c r="N87" s="118"/>
      <c r="O87" s="305"/>
      <c r="P87" s="307"/>
    </row>
    <row r="88" spans="1:16" x14ac:dyDescent="0.2">
      <c r="A88" s="117" t="s">
        <v>144</v>
      </c>
      <c r="B88" s="121">
        <v>0</v>
      </c>
      <c r="C88" s="167">
        <f ca="1">'VENTE 2022 MOIS'!B93*(1+PREVI!$B88)</f>
        <v>0</v>
      </c>
      <c r="D88" s="167">
        <f ca="1">'VENTE 2022 MOIS'!C93*(1+PREVI!$B88)</f>
        <v>0</v>
      </c>
      <c r="E88" s="167">
        <f ca="1">'VENTE 2022 MOIS'!D93*(1+PREVI!$B88)</f>
        <v>0</v>
      </c>
      <c r="F88" s="167">
        <f ca="1">'VENTE 2022 MOIS'!E93*(1+PREVI!$B88)</f>
        <v>0</v>
      </c>
      <c r="G88" s="167">
        <f ca="1">'VENTE 2022 MOIS'!F93*(1+PREVI!$B88)</f>
        <v>0</v>
      </c>
      <c r="H88" s="167">
        <f ca="1">'VENTE 2022 MOIS'!G93*(1+PREVI!$B88)</f>
        <v>0</v>
      </c>
      <c r="I88" s="167">
        <f ca="1">'VENTE 2022 MOIS'!H93*(1+PREVI!$B88)</f>
        <v>0</v>
      </c>
      <c r="J88" s="167">
        <f ca="1">'VENTE 2022 MOIS'!I93*(1+PREVI!$B88)</f>
        <v>0</v>
      </c>
      <c r="K88" s="167">
        <f ca="1">'VENTE 2022 MOIS'!J93*(1+PREVI!$B88)</f>
        <v>0</v>
      </c>
      <c r="L88" s="167">
        <f ca="1">'VENTE 2022 MOIS'!K93*(1+PREVI!$B88)</f>
        <v>0</v>
      </c>
      <c r="M88" s="167">
        <f ca="1">'VENTE 2022 MOIS'!L93*(1+PREVI!$B88)</f>
        <v>0</v>
      </c>
      <c r="N88" s="73">
        <f ca="1">'VENTE 2022 MOIS'!M93*(1+PREVI!$B88)</f>
        <v>0</v>
      </c>
      <c r="O88" s="206">
        <f t="shared" ca="1" si="4"/>
        <v>0</v>
      </c>
      <c r="P88" s="318">
        <f ca="1">SUM(N88:N91)</f>
        <v>0</v>
      </c>
    </row>
    <row r="89" spans="1:16" x14ac:dyDescent="0.2">
      <c r="A89" s="117" t="s">
        <v>145</v>
      </c>
      <c r="B89" s="121">
        <v>0</v>
      </c>
      <c r="C89" s="167">
        <f ca="1">'VENTE 2022 MOIS'!B94*(1+PREVI!$B89)</f>
        <v>0</v>
      </c>
      <c r="D89" s="167">
        <f ca="1">'VENTE 2022 MOIS'!C94*(1+PREVI!$B89)</f>
        <v>0</v>
      </c>
      <c r="E89" s="167">
        <f ca="1">'VENTE 2022 MOIS'!D94*(1+PREVI!$B89)</f>
        <v>0</v>
      </c>
      <c r="F89" s="167">
        <f ca="1">'VENTE 2022 MOIS'!E94*(1+PREVI!$B89)</f>
        <v>0</v>
      </c>
      <c r="G89" s="167">
        <f ca="1">'VENTE 2022 MOIS'!F94*(1+PREVI!$B89)</f>
        <v>0</v>
      </c>
      <c r="H89" s="167">
        <f ca="1">'VENTE 2022 MOIS'!G94*(1+PREVI!$B89)</f>
        <v>0</v>
      </c>
      <c r="I89" s="167">
        <f ca="1">'VENTE 2022 MOIS'!H94*(1+PREVI!$B89)</f>
        <v>0</v>
      </c>
      <c r="J89" s="167">
        <f ca="1">'VENTE 2022 MOIS'!I94*(1+PREVI!$B89)</f>
        <v>0</v>
      </c>
      <c r="K89" s="167">
        <f ca="1">'VENTE 2022 MOIS'!J94*(1+PREVI!$B89)</f>
        <v>0</v>
      </c>
      <c r="L89" s="167">
        <f ca="1">'VENTE 2022 MOIS'!K94*(1+PREVI!$B89)</f>
        <v>0</v>
      </c>
      <c r="M89" s="167">
        <f ca="1">'VENTE 2022 MOIS'!L94*(1+PREVI!$B89)</f>
        <v>0</v>
      </c>
      <c r="N89" s="73">
        <f ca="1">'VENTE 2022 MOIS'!M94*(1+PREVI!$B89)</f>
        <v>0</v>
      </c>
      <c r="O89" s="206">
        <f t="shared" ca="1" si="4"/>
        <v>0</v>
      </c>
      <c r="P89" s="319"/>
    </row>
    <row r="90" spans="1:16" x14ac:dyDescent="0.2">
      <c r="A90" s="117" t="s">
        <v>146</v>
      </c>
      <c r="B90" s="121">
        <v>0</v>
      </c>
      <c r="C90" s="167">
        <f>'VENTE 2022 MOIS'!B92*(1+PREVI!$B90)</f>
        <v>0</v>
      </c>
      <c r="D90" s="167">
        <f>'VENTE 2022 MOIS'!C92*(1+PREVI!$B90)</f>
        <v>0</v>
      </c>
      <c r="E90" s="167">
        <f>'VENTE 2022 MOIS'!D92*(1+PREVI!$B90)</f>
        <v>0</v>
      </c>
      <c r="F90" s="167">
        <f>'VENTE 2022 MOIS'!E92*(1+PREVI!$B90)</f>
        <v>0</v>
      </c>
      <c r="G90" s="167">
        <f>'VENTE 2022 MOIS'!F92*(1+PREVI!$B90)</f>
        <v>0</v>
      </c>
      <c r="H90" s="167">
        <f>'VENTE 2022 MOIS'!G92*(1+PREVI!$B90)</f>
        <v>0</v>
      </c>
      <c r="I90" s="167">
        <f>'VENTE 2022 MOIS'!H92*(1+PREVI!$B90)</f>
        <v>0</v>
      </c>
      <c r="J90" s="167">
        <f>'VENTE 2022 MOIS'!I92*(1+PREVI!$B90)</f>
        <v>0</v>
      </c>
      <c r="K90" s="167">
        <f>'VENTE 2022 MOIS'!J92*(1+PREVI!$B90)</f>
        <v>0</v>
      </c>
      <c r="L90" s="167">
        <f>'VENTE 2022 MOIS'!K92*(1+PREVI!$B90)</f>
        <v>0</v>
      </c>
      <c r="M90" s="167">
        <f>'VENTE 2022 MOIS'!L92*(1+PREVI!$B90)</f>
        <v>0</v>
      </c>
      <c r="N90" s="73">
        <f>'VENTE 2022 MOIS'!M92*(1+PREVI!$B90)</f>
        <v>0</v>
      </c>
      <c r="O90" s="206">
        <f t="shared" si="4"/>
        <v>0</v>
      </c>
      <c r="P90" s="319"/>
    </row>
    <row r="91" spans="1:16" x14ac:dyDescent="0.2">
      <c r="A91" s="117" t="s">
        <v>147</v>
      </c>
      <c r="B91" s="121">
        <v>0</v>
      </c>
      <c r="C91" s="167">
        <f ca="1">'VENTE 2022 MOIS'!B95*(1+PREVI!$B91)</f>
        <v>0</v>
      </c>
      <c r="D91" s="167">
        <f ca="1">'VENTE 2022 MOIS'!C95*(1+PREVI!$B91)</f>
        <v>0</v>
      </c>
      <c r="E91" s="167">
        <f ca="1">'VENTE 2022 MOIS'!D95*(1+PREVI!$B91)</f>
        <v>0</v>
      </c>
      <c r="F91" s="167">
        <f ca="1">'VENTE 2022 MOIS'!E95*(1+PREVI!$B91)</f>
        <v>0</v>
      </c>
      <c r="G91" s="167">
        <f ca="1">'VENTE 2022 MOIS'!F95*(1+PREVI!$B91)</f>
        <v>0</v>
      </c>
      <c r="H91" s="167">
        <f ca="1">'VENTE 2022 MOIS'!G95*(1+PREVI!$B91)</f>
        <v>0</v>
      </c>
      <c r="I91" s="167">
        <f ca="1">'VENTE 2022 MOIS'!H95*(1+PREVI!$B91)</f>
        <v>0</v>
      </c>
      <c r="J91" s="167">
        <f ca="1">'VENTE 2022 MOIS'!I95*(1+PREVI!$B91)</f>
        <v>0</v>
      </c>
      <c r="K91" s="167">
        <f ca="1">'VENTE 2022 MOIS'!J95*(1+PREVI!$B91)</f>
        <v>0</v>
      </c>
      <c r="L91" s="167">
        <f ca="1">'VENTE 2022 MOIS'!K95*(1+PREVI!$B91)</f>
        <v>0</v>
      </c>
      <c r="M91" s="167">
        <f ca="1">'VENTE 2022 MOIS'!L95*(1+PREVI!$B91)</f>
        <v>0</v>
      </c>
      <c r="N91" s="73">
        <f ca="1">'VENTE 2022 MOIS'!M95*(1+PREVI!$B91)</f>
        <v>0</v>
      </c>
      <c r="O91" s="206">
        <f t="shared" ca="1" si="4"/>
        <v>0</v>
      </c>
      <c r="P91" s="320"/>
    </row>
    <row r="92" spans="1:16" x14ac:dyDescent="0.2">
      <c r="A92" s="157" t="s">
        <v>187</v>
      </c>
      <c r="B92" s="161"/>
      <c r="C92" s="293"/>
      <c r="D92" s="293"/>
      <c r="E92" s="293"/>
      <c r="F92" s="293"/>
      <c r="G92" s="293"/>
      <c r="H92" s="293"/>
      <c r="I92" s="293"/>
      <c r="J92" s="293"/>
      <c r="K92" s="293"/>
      <c r="L92" s="293"/>
      <c r="M92" s="293"/>
      <c r="N92" s="293"/>
      <c r="O92" s="306"/>
      <c r="P92" s="160"/>
    </row>
    <row r="93" spans="1:16" x14ac:dyDescent="0.2">
      <c r="A93" s="157" t="s">
        <v>102</v>
      </c>
      <c r="B93" s="294">
        <v>0</v>
      </c>
      <c r="C93" s="167">
        <f ca="1">'VENTE 2022 MOIS'!B93*(1+PREVI!$B93)</f>
        <v>0</v>
      </c>
      <c r="D93" s="167">
        <f ca="1">'VENTE 2022 MOIS'!C93*(1+PREVI!$B93)</f>
        <v>0</v>
      </c>
      <c r="E93" s="167">
        <f ca="1">'VENTE 2022 MOIS'!D93*(1+PREVI!$B93)</f>
        <v>0</v>
      </c>
      <c r="F93" s="167">
        <f ca="1">'VENTE 2022 MOIS'!E93*(1+PREVI!$B93)</f>
        <v>0</v>
      </c>
      <c r="G93" s="167">
        <f ca="1">'VENTE 2022 MOIS'!F93*(1+PREVI!$B93)</f>
        <v>0</v>
      </c>
      <c r="H93" s="167">
        <f ca="1">'VENTE 2022 MOIS'!G93*(1+PREVI!$B93)</f>
        <v>0</v>
      </c>
      <c r="I93" s="167">
        <f ca="1">'VENTE 2022 MOIS'!H93*(1+PREVI!$B93)</f>
        <v>0</v>
      </c>
      <c r="J93" s="167">
        <f ca="1">'VENTE 2022 MOIS'!I93*(1+PREVI!$B93)</f>
        <v>0</v>
      </c>
      <c r="K93" s="167">
        <f ca="1">'VENTE 2022 MOIS'!J93*(1+PREVI!$B93)</f>
        <v>0</v>
      </c>
      <c r="L93" s="167">
        <f ca="1">'VENTE 2022 MOIS'!K93*(1+PREVI!$B93)</f>
        <v>0</v>
      </c>
      <c r="M93" s="167">
        <f ca="1">'VENTE 2022 MOIS'!L93*(1+PREVI!$B93)</f>
        <v>0</v>
      </c>
      <c r="N93" s="2">
        <f ca="1">'VENTE 2022 MOIS'!M94*(1+PREVI!$B93)</f>
        <v>0</v>
      </c>
      <c r="O93" s="205">
        <f t="shared" ca="1" si="4"/>
        <v>0</v>
      </c>
      <c r="P93" s="321">
        <f ca="1">SUM(N93:N95)</f>
        <v>0</v>
      </c>
    </row>
    <row r="94" spans="1:16" x14ac:dyDescent="0.2">
      <c r="A94" s="157" t="s">
        <v>103</v>
      </c>
      <c r="B94" s="294">
        <v>0</v>
      </c>
      <c r="C94" s="167">
        <f ca="1">'VENTE 2022 MOIS'!B94*(1+PREVI!$B94)</f>
        <v>0</v>
      </c>
      <c r="D94" s="167">
        <f ca="1">'VENTE 2022 MOIS'!C94*(1+PREVI!$B94)</f>
        <v>0</v>
      </c>
      <c r="E94" s="167">
        <f ca="1">'VENTE 2022 MOIS'!D94*(1+PREVI!$B94)</f>
        <v>0</v>
      </c>
      <c r="F94" s="167">
        <f ca="1">'VENTE 2022 MOIS'!E94*(1+PREVI!$B94)</f>
        <v>0</v>
      </c>
      <c r="G94" s="167">
        <f ca="1">'VENTE 2022 MOIS'!F94*(1+PREVI!$B94)</f>
        <v>0</v>
      </c>
      <c r="H94" s="167">
        <f ca="1">'VENTE 2022 MOIS'!G94*(1+PREVI!$B94)</f>
        <v>0</v>
      </c>
      <c r="I94" s="167">
        <f ca="1">'VENTE 2022 MOIS'!H94*(1+PREVI!$B94)</f>
        <v>0</v>
      </c>
      <c r="J94" s="167">
        <f ca="1">'VENTE 2022 MOIS'!I94*(1+PREVI!$B94)</f>
        <v>0</v>
      </c>
      <c r="K94" s="167">
        <f ca="1">'VENTE 2022 MOIS'!J94*(1+PREVI!$B94)</f>
        <v>0</v>
      </c>
      <c r="L94" s="167">
        <f ca="1">'VENTE 2022 MOIS'!K94*(1+PREVI!$B94)</f>
        <v>0</v>
      </c>
      <c r="M94" s="167">
        <f ca="1">'VENTE 2022 MOIS'!L94*(1+PREVI!$B94)</f>
        <v>0</v>
      </c>
      <c r="N94" s="2">
        <f>'VENTE 2022 MOIS'!M92*(1+PREVI!$B94)</f>
        <v>0</v>
      </c>
      <c r="O94" s="205">
        <f t="shared" ca="1" si="4"/>
        <v>0</v>
      </c>
      <c r="P94" s="322"/>
    </row>
    <row r="95" spans="1:16" x14ac:dyDescent="0.2">
      <c r="A95" s="157" t="s">
        <v>101</v>
      </c>
      <c r="B95" s="294">
        <v>0</v>
      </c>
      <c r="C95" s="167">
        <f>'VENTE 2022 MOIS'!B92*(1+PREVI!$B95)</f>
        <v>0</v>
      </c>
      <c r="D95" s="167">
        <f>'VENTE 2022 MOIS'!C92*(1+PREVI!$B95)</f>
        <v>0</v>
      </c>
      <c r="E95" s="167">
        <f>'VENTE 2022 MOIS'!D92*(1+PREVI!$B95)</f>
        <v>0</v>
      </c>
      <c r="F95" s="167">
        <f>'VENTE 2022 MOIS'!E92*(1+PREVI!$B95)</f>
        <v>0</v>
      </c>
      <c r="G95" s="167">
        <f>'VENTE 2022 MOIS'!F92*(1+PREVI!$B95)</f>
        <v>0</v>
      </c>
      <c r="H95" s="167">
        <f>'VENTE 2022 MOIS'!G92*(1+PREVI!$B95)</f>
        <v>0</v>
      </c>
      <c r="I95" s="167">
        <f>'VENTE 2022 MOIS'!H92*(1+PREVI!$B95)</f>
        <v>0</v>
      </c>
      <c r="J95" s="167">
        <f>'VENTE 2022 MOIS'!I92*(1+PREVI!$B95)</f>
        <v>0</v>
      </c>
      <c r="K95" s="167">
        <f>'VENTE 2022 MOIS'!J92*(1+PREVI!$B95)</f>
        <v>0</v>
      </c>
      <c r="L95" s="167">
        <f>'VENTE 2022 MOIS'!K92*(1+PREVI!$B95)</f>
        <v>0</v>
      </c>
      <c r="M95" s="167">
        <f>'VENTE 2022 MOIS'!L92*(1+PREVI!$B95)</f>
        <v>0</v>
      </c>
      <c r="N95" s="2">
        <f ca="1">'VENTE 2022 MOIS'!M95*(1+PREVI!$B95)</f>
        <v>0</v>
      </c>
      <c r="O95" s="205">
        <f t="shared" ca="1" si="4"/>
        <v>0</v>
      </c>
      <c r="P95" s="322"/>
    </row>
    <row r="96" spans="1:16" x14ac:dyDescent="0.2">
      <c r="A96" s="235" t="s">
        <v>287</v>
      </c>
      <c r="B96" s="236"/>
      <c r="C96" s="236"/>
      <c r="D96" s="236"/>
      <c r="E96" s="236"/>
      <c r="F96" s="236"/>
      <c r="G96" s="236"/>
      <c r="H96" s="236"/>
      <c r="I96" s="236"/>
      <c r="J96" s="236"/>
      <c r="K96" s="236"/>
      <c r="L96" s="236"/>
      <c r="M96" s="236"/>
      <c r="N96" s="236"/>
      <c r="O96" s="296"/>
      <c r="P96" s="297"/>
    </row>
    <row r="97" spans="1:16" x14ac:dyDescent="0.2">
      <c r="A97" s="232" t="s">
        <v>230</v>
      </c>
      <c r="B97" s="233">
        <v>0</v>
      </c>
      <c r="C97" s="167">
        <f ca="1">'VENTE 2022 MOIS'!B97*(1+PREVI!$B97)</f>
        <v>0</v>
      </c>
      <c r="D97" s="167">
        <f ca="1">'VENTE 2022 MOIS'!C97*(1+PREVI!$B97)</f>
        <v>0</v>
      </c>
      <c r="E97" s="167">
        <f ca="1">'VENTE 2022 MOIS'!D97*(1+PREVI!$B97)</f>
        <v>0</v>
      </c>
      <c r="F97" s="167">
        <f ca="1">'VENTE 2022 MOIS'!E97*(1+PREVI!$B97)</f>
        <v>0</v>
      </c>
      <c r="G97" s="167">
        <f ca="1">'VENTE 2022 MOIS'!F97*(1+PREVI!$B97)</f>
        <v>0</v>
      </c>
      <c r="H97" s="167">
        <f ca="1">'VENTE 2022 MOIS'!G97*(1+PREVI!$B97)</f>
        <v>0</v>
      </c>
      <c r="I97" s="167">
        <f ca="1">'VENTE 2022 MOIS'!H97*(1+PREVI!$B97)</f>
        <v>0</v>
      </c>
      <c r="J97" s="167">
        <f ca="1">'VENTE 2022 MOIS'!I97*(1+PREVI!$B97)</f>
        <v>0</v>
      </c>
      <c r="K97" s="167">
        <f ca="1">'VENTE 2022 MOIS'!J97*(1+PREVI!$B97)</f>
        <v>0</v>
      </c>
      <c r="L97" s="167">
        <f ca="1">'VENTE 2022 MOIS'!K97*(1+PREVI!$B97)</f>
        <v>0</v>
      </c>
      <c r="M97" s="167">
        <f ca="1">'VENTE 2022 MOIS'!L97*(1+PREVI!$B97)</f>
        <v>0</v>
      </c>
      <c r="N97" s="2">
        <f ca="1">'VENTE 2022 MOIS'!M97*(1+PREVI!$B97)</f>
        <v>0</v>
      </c>
      <c r="O97" s="295">
        <f t="shared" ca="1" si="4"/>
        <v>0</v>
      </c>
      <c r="P97" s="323">
        <f ca="1">SUM(O99:O125)</f>
        <v>0</v>
      </c>
    </row>
    <row r="98" spans="1:16" x14ac:dyDescent="0.2">
      <c r="A98" s="232" t="s">
        <v>232</v>
      </c>
      <c r="B98" s="233">
        <v>0</v>
      </c>
      <c r="C98" s="167">
        <f ca="1">'VENTE 2022 MOIS'!B98*(1+PREVI!$B98)</f>
        <v>0</v>
      </c>
      <c r="D98" s="167">
        <f ca="1">'VENTE 2022 MOIS'!C98*(1+PREVI!$B98)</f>
        <v>0</v>
      </c>
      <c r="E98" s="167">
        <f ca="1">'VENTE 2022 MOIS'!D98*(1+PREVI!$B98)</f>
        <v>0</v>
      </c>
      <c r="F98" s="167">
        <f ca="1">'VENTE 2022 MOIS'!E98*(1+PREVI!$B98)</f>
        <v>0</v>
      </c>
      <c r="G98" s="167">
        <f ca="1">'VENTE 2022 MOIS'!F98*(1+PREVI!$B98)</f>
        <v>0</v>
      </c>
      <c r="H98" s="167">
        <f ca="1">'VENTE 2022 MOIS'!G98*(1+PREVI!$B98)</f>
        <v>0</v>
      </c>
      <c r="I98" s="167">
        <f ca="1">'VENTE 2022 MOIS'!H98*(1+PREVI!$B98)</f>
        <v>0</v>
      </c>
      <c r="J98" s="167">
        <f ca="1">'VENTE 2022 MOIS'!I98*(1+PREVI!$B98)</f>
        <v>0</v>
      </c>
      <c r="K98" s="167">
        <f ca="1">'VENTE 2022 MOIS'!J98*(1+PREVI!$B98)</f>
        <v>0</v>
      </c>
      <c r="L98" s="167">
        <f ca="1">'VENTE 2022 MOIS'!K98*(1+PREVI!$B98)</f>
        <v>0</v>
      </c>
      <c r="M98" s="167">
        <f ca="1">'VENTE 2022 MOIS'!L98*(1+PREVI!$B98)</f>
        <v>0</v>
      </c>
      <c r="N98" s="2">
        <f ca="1">'VENTE 2022 MOIS'!M98*(1+PREVI!$B98)</f>
        <v>0</v>
      </c>
      <c r="O98" s="238">
        <f t="shared" ca="1" si="4"/>
        <v>0</v>
      </c>
      <c r="P98" s="323"/>
    </row>
    <row r="99" spans="1:16" x14ac:dyDescent="0.2">
      <c r="A99" s="232" t="s">
        <v>244</v>
      </c>
      <c r="B99" s="233">
        <v>0</v>
      </c>
      <c r="C99" s="167">
        <f>'VENTE 2022 MOIS'!B96*(1+PREVI!$B99)</f>
        <v>0</v>
      </c>
      <c r="D99" s="167">
        <f>'VENTE 2022 MOIS'!C96*(1+PREVI!$B99)</f>
        <v>0</v>
      </c>
      <c r="E99" s="167">
        <f>'VENTE 2022 MOIS'!D96*(1+PREVI!$B99)</f>
        <v>0</v>
      </c>
      <c r="F99" s="167">
        <f>'VENTE 2022 MOIS'!E96*(1+PREVI!$B99)</f>
        <v>0</v>
      </c>
      <c r="G99" s="167">
        <f>'VENTE 2022 MOIS'!F96*(1+PREVI!$B99)</f>
        <v>0</v>
      </c>
      <c r="H99" s="167">
        <f>'VENTE 2022 MOIS'!G96*(1+PREVI!$B99)</f>
        <v>0</v>
      </c>
      <c r="I99" s="167">
        <f>'VENTE 2022 MOIS'!H96*(1+PREVI!$B99)</f>
        <v>0</v>
      </c>
      <c r="J99" s="167">
        <f>'VENTE 2022 MOIS'!I96*(1+PREVI!$B99)</f>
        <v>0</v>
      </c>
      <c r="K99" s="167">
        <f>'VENTE 2022 MOIS'!J96*(1+PREVI!$B99)</f>
        <v>0</v>
      </c>
      <c r="L99" s="167">
        <f>'VENTE 2022 MOIS'!K96*(1+PREVI!$B99)</f>
        <v>0</v>
      </c>
      <c r="M99" s="167">
        <f>'VENTE 2022 MOIS'!L96*(1+PREVI!$B99)</f>
        <v>0</v>
      </c>
      <c r="N99" s="2">
        <f>'VENTE 2022 MOIS'!M96*(1+PREVI!$B99)</f>
        <v>0</v>
      </c>
      <c r="O99" s="238">
        <f t="shared" si="4"/>
        <v>0</v>
      </c>
      <c r="P99" s="323"/>
    </row>
    <row r="100" spans="1:16" x14ac:dyDescent="0.2">
      <c r="A100" s="232" t="s">
        <v>231</v>
      </c>
      <c r="B100" s="233">
        <v>0</v>
      </c>
      <c r="C100" s="167">
        <f ca="1">'VENTE 2022 MOIS'!B99*(1+PREVI!$B100)</f>
        <v>0</v>
      </c>
      <c r="D100" s="167">
        <f ca="1">'VENTE 2022 MOIS'!C99*(1+PREVI!$B100)</f>
        <v>0</v>
      </c>
      <c r="E100" s="167">
        <f ca="1">'VENTE 2022 MOIS'!D99*(1+PREVI!$B100)</f>
        <v>0</v>
      </c>
      <c r="F100" s="167">
        <f ca="1">'VENTE 2022 MOIS'!E99*(1+PREVI!$B100)</f>
        <v>0</v>
      </c>
      <c r="G100" s="167">
        <f ca="1">'VENTE 2022 MOIS'!F99*(1+PREVI!$B100)</f>
        <v>0</v>
      </c>
      <c r="H100" s="167">
        <f ca="1">'VENTE 2022 MOIS'!G99*(1+PREVI!$B100)</f>
        <v>0</v>
      </c>
      <c r="I100" s="167">
        <f ca="1">'VENTE 2022 MOIS'!H99*(1+PREVI!$B100)</f>
        <v>0</v>
      </c>
      <c r="J100" s="167">
        <f ca="1">'VENTE 2022 MOIS'!I99*(1+PREVI!$B100)</f>
        <v>0</v>
      </c>
      <c r="K100" s="167">
        <f ca="1">'VENTE 2022 MOIS'!J99*(1+PREVI!$B100)</f>
        <v>0</v>
      </c>
      <c r="L100" s="167">
        <f ca="1">'VENTE 2022 MOIS'!K99*(1+PREVI!$B100)</f>
        <v>0</v>
      </c>
      <c r="M100" s="167">
        <f ca="1">'VENTE 2022 MOIS'!L99*(1+PREVI!$B100)</f>
        <v>0</v>
      </c>
      <c r="N100" s="2">
        <f ca="1">'VENTE 2022 MOIS'!M99*(1+PREVI!$B100)</f>
        <v>0</v>
      </c>
      <c r="O100" s="238">
        <f t="shared" ca="1" si="4"/>
        <v>0</v>
      </c>
      <c r="P100" s="323"/>
    </row>
    <row r="101" spans="1:16" x14ac:dyDescent="0.2">
      <c r="A101" s="232" t="s">
        <v>312</v>
      </c>
      <c r="B101" s="233">
        <v>0</v>
      </c>
      <c r="C101" s="167">
        <f ca="1">'VENTE 2022 MOIS'!B100*(1+PREVI!$B101)</f>
        <v>0</v>
      </c>
      <c r="D101" s="167">
        <f ca="1">'VENTE 2022 MOIS'!C100*(1+PREVI!$B101)</f>
        <v>0</v>
      </c>
      <c r="E101" s="167">
        <f ca="1">'VENTE 2022 MOIS'!D100*(1+PREVI!$B101)</f>
        <v>0</v>
      </c>
      <c r="F101" s="167">
        <f ca="1">'VENTE 2022 MOIS'!E100*(1+PREVI!$B101)</f>
        <v>0</v>
      </c>
      <c r="G101" s="167">
        <f ca="1">'VENTE 2022 MOIS'!F100*(1+PREVI!$B101)</f>
        <v>0</v>
      </c>
      <c r="H101" s="167">
        <f ca="1">'VENTE 2022 MOIS'!G100*(1+PREVI!$B101)</f>
        <v>0</v>
      </c>
      <c r="I101" s="167">
        <f ca="1">'VENTE 2022 MOIS'!H100*(1+PREVI!$B101)</f>
        <v>0</v>
      </c>
      <c r="J101" s="167">
        <f ca="1">'VENTE 2022 MOIS'!I100*(1+PREVI!$B101)</f>
        <v>0</v>
      </c>
      <c r="K101" s="167">
        <f ca="1">'VENTE 2022 MOIS'!J100*(1+PREVI!$B101)</f>
        <v>0</v>
      </c>
      <c r="L101" s="167">
        <f ca="1">'VENTE 2022 MOIS'!K100*(1+PREVI!$B101)</f>
        <v>0</v>
      </c>
      <c r="M101" s="167">
        <f ca="1">'VENTE 2022 MOIS'!L100*(1+PREVI!$B101)</f>
        <v>0</v>
      </c>
      <c r="N101" s="2">
        <f ca="1">'VENTE 2022 MOIS'!M100*(1+PREVI!$B101)</f>
        <v>0</v>
      </c>
      <c r="O101" s="238">
        <f t="shared" ca="1" si="4"/>
        <v>0</v>
      </c>
      <c r="P101" s="323"/>
    </row>
    <row r="102" spans="1:16" x14ac:dyDescent="0.2">
      <c r="A102" s="232" t="s">
        <v>245</v>
      </c>
      <c r="B102" s="233">
        <v>0</v>
      </c>
      <c r="C102" s="167">
        <f ca="1">'VENTE 2022 MOIS'!B101*(1+PREVI!$B102)</f>
        <v>0</v>
      </c>
      <c r="D102" s="167">
        <f ca="1">'VENTE 2022 MOIS'!C101*(1+PREVI!$B102)</f>
        <v>0</v>
      </c>
      <c r="E102" s="167">
        <f ca="1">'VENTE 2022 MOIS'!D101*(1+PREVI!$B102)</f>
        <v>0</v>
      </c>
      <c r="F102" s="167">
        <f ca="1">'VENTE 2022 MOIS'!E101*(1+PREVI!$B102)</f>
        <v>0</v>
      </c>
      <c r="G102" s="167">
        <f ca="1">'VENTE 2022 MOIS'!F101*(1+PREVI!$B102)</f>
        <v>0</v>
      </c>
      <c r="H102" s="167">
        <f ca="1">'VENTE 2022 MOIS'!G101*(1+PREVI!$B102)</f>
        <v>0</v>
      </c>
      <c r="I102" s="167">
        <f ca="1">'VENTE 2022 MOIS'!H101*(1+PREVI!$B102)</f>
        <v>0</v>
      </c>
      <c r="J102" s="167">
        <f ca="1">'VENTE 2022 MOIS'!I101*(1+PREVI!$B102)</f>
        <v>0</v>
      </c>
      <c r="K102" s="167">
        <f ca="1">'VENTE 2022 MOIS'!J101*(1+PREVI!$B102)</f>
        <v>0</v>
      </c>
      <c r="L102" s="167">
        <f ca="1">'VENTE 2022 MOIS'!K101*(1+PREVI!$B102)</f>
        <v>0</v>
      </c>
      <c r="M102" s="167">
        <f ca="1">'VENTE 2022 MOIS'!L101*(1+PREVI!$B102)</f>
        <v>0</v>
      </c>
      <c r="N102" s="2">
        <f ca="1">'VENTE 2022 MOIS'!M101*(1+PREVI!$B102)</f>
        <v>0</v>
      </c>
      <c r="O102" s="238">
        <f t="shared" ca="1" si="4"/>
        <v>0</v>
      </c>
      <c r="P102" s="323"/>
    </row>
    <row r="103" spans="1:16" x14ac:dyDescent="0.2">
      <c r="A103" s="232" t="s">
        <v>242</v>
      </c>
      <c r="B103" s="233">
        <v>0</v>
      </c>
      <c r="C103" s="167">
        <f ca="1">'VENTE 2022 MOIS'!B102*(1+PREVI!$B103)</f>
        <v>0</v>
      </c>
      <c r="D103" s="167">
        <f ca="1">'VENTE 2022 MOIS'!C102*(1+PREVI!$B103)</f>
        <v>0</v>
      </c>
      <c r="E103" s="167">
        <f ca="1">'VENTE 2022 MOIS'!D102*(1+PREVI!$B103)</f>
        <v>0</v>
      </c>
      <c r="F103" s="167">
        <f ca="1">'VENTE 2022 MOIS'!E102*(1+PREVI!$B103)</f>
        <v>0</v>
      </c>
      <c r="G103" s="167">
        <f ca="1">'VENTE 2022 MOIS'!F102*(1+PREVI!$B103)</f>
        <v>0</v>
      </c>
      <c r="H103" s="167">
        <f ca="1">'VENTE 2022 MOIS'!G102*(1+PREVI!$B103)</f>
        <v>0</v>
      </c>
      <c r="I103" s="167">
        <f ca="1">'VENTE 2022 MOIS'!H102*(1+PREVI!$B103)</f>
        <v>0</v>
      </c>
      <c r="J103" s="167">
        <f ca="1">'VENTE 2022 MOIS'!I102*(1+PREVI!$B103)</f>
        <v>0</v>
      </c>
      <c r="K103" s="167">
        <f ca="1">'VENTE 2022 MOIS'!J102*(1+PREVI!$B103)</f>
        <v>0</v>
      </c>
      <c r="L103" s="167">
        <f ca="1">'VENTE 2022 MOIS'!K102*(1+PREVI!$B103)</f>
        <v>0</v>
      </c>
      <c r="M103" s="167">
        <f ca="1">'VENTE 2022 MOIS'!L102*(1+PREVI!$B103)</f>
        <v>0</v>
      </c>
      <c r="N103" s="2">
        <f ca="1">'VENTE 2022 MOIS'!M102*(1+PREVI!$B103)</f>
        <v>0</v>
      </c>
      <c r="O103" s="238">
        <f t="shared" ca="1" si="4"/>
        <v>0</v>
      </c>
      <c r="P103" s="323"/>
    </row>
    <row r="104" spans="1:16" x14ac:dyDescent="0.2">
      <c r="A104" s="232" t="s">
        <v>243</v>
      </c>
      <c r="B104" s="233">
        <v>0</v>
      </c>
      <c r="C104" s="167">
        <f ca="1">'VENTE 2022 MOIS'!B103*(1+PREVI!$B104)</f>
        <v>0</v>
      </c>
      <c r="D104" s="167">
        <f ca="1">'VENTE 2022 MOIS'!C103*(1+PREVI!$B104)</f>
        <v>0</v>
      </c>
      <c r="E104" s="167">
        <f ca="1">'VENTE 2022 MOIS'!D103*(1+PREVI!$B104)</f>
        <v>0</v>
      </c>
      <c r="F104" s="167">
        <f ca="1">'VENTE 2022 MOIS'!E103*(1+PREVI!$B104)</f>
        <v>0</v>
      </c>
      <c r="G104" s="167">
        <f ca="1">'VENTE 2022 MOIS'!F103*(1+PREVI!$B104)</f>
        <v>0</v>
      </c>
      <c r="H104" s="167">
        <f ca="1">'VENTE 2022 MOIS'!G103*(1+PREVI!$B104)</f>
        <v>0</v>
      </c>
      <c r="I104" s="167">
        <f ca="1">'VENTE 2022 MOIS'!H103*(1+PREVI!$B104)</f>
        <v>0</v>
      </c>
      <c r="J104" s="167">
        <f ca="1">'VENTE 2022 MOIS'!I103*(1+PREVI!$B104)</f>
        <v>0</v>
      </c>
      <c r="K104" s="167">
        <f ca="1">'VENTE 2022 MOIS'!J103*(1+PREVI!$B104)</f>
        <v>0</v>
      </c>
      <c r="L104" s="167">
        <f ca="1">'VENTE 2022 MOIS'!K103*(1+PREVI!$B104)</f>
        <v>0</v>
      </c>
      <c r="M104" s="167">
        <f ca="1">'VENTE 2022 MOIS'!L103*(1+PREVI!$B104)</f>
        <v>0</v>
      </c>
      <c r="N104" s="2">
        <f ca="1">'VENTE 2022 MOIS'!M103*(1+PREVI!$B104)</f>
        <v>0</v>
      </c>
      <c r="O104" s="238">
        <f t="shared" ca="1" si="4"/>
        <v>0</v>
      </c>
      <c r="P104" s="323"/>
    </row>
    <row r="105" spans="1:16" x14ac:dyDescent="0.2">
      <c r="A105" s="232" t="s">
        <v>225</v>
      </c>
      <c r="B105" s="233">
        <v>0</v>
      </c>
      <c r="C105" s="167">
        <f ca="1">'VENTE 2022 MOIS'!B104*(1+PREVI!$B105)</f>
        <v>0</v>
      </c>
      <c r="D105" s="167">
        <f ca="1">'VENTE 2022 MOIS'!C104*(1+PREVI!$B105)</f>
        <v>0</v>
      </c>
      <c r="E105" s="167">
        <f ca="1">'VENTE 2022 MOIS'!D104*(1+PREVI!$B105)</f>
        <v>0</v>
      </c>
      <c r="F105" s="167">
        <f ca="1">'VENTE 2022 MOIS'!E104*(1+PREVI!$B105)</f>
        <v>0</v>
      </c>
      <c r="G105" s="167">
        <f ca="1">'VENTE 2022 MOIS'!F104*(1+PREVI!$B105)</f>
        <v>0</v>
      </c>
      <c r="H105" s="167">
        <f ca="1">'VENTE 2022 MOIS'!G104*(1+PREVI!$B105)</f>
        <v>0</v>
      </c>
      <c r="I105" s="167">
        <f ca="1">'VENTE 2022 MOIS'!H104*(1+PREVI!$B105)</f>
        <v>0</v>
      </c>
      <c r="J105" s="167">
        <f ca="1">'VENTE 2022 MOIS'!I104*(1+PREVI!$B105)</f>
        <v>0</v>
      </c>
      <c r="K105" s="167">
        <f ca="1">'VENTE 2022 MOIS'!J104*(1+PREVI!$B105)</f>
        <v>0</v>
      </c>
      <c r="L105" s="167">
        <f ca="1">'VENTE 2022 MOIS'!K104*(1+PREVI!$B105)</f>
        <v>0</v>
      </c>
      <c r="M105" s="167">
        <f ca="1">'VENTE 2022 MOIS'!L104*(1+PREVI!$B105)</f>
        <v>0</v>
      </c>
      <c r="N105" s="2">
        <f ca="1">'VENTE 2022 MOIS'!M104*(1+PREVI!$B105)</f>
        <v>0</v>
      </c>
      <c r="O105" s="238">
        <f t="shared" ca="1" si="4"/>
        <v>0</v>
      </c>
      <c r="P105" s="323"/>
    </row>
    <row r="106" spans="1:16" x14ac:dyDescent="0.2">
      <c r="A106" s="232" t="s">
        <v>227</v>
      </c>
      <c r="B106" s="233">
        <v>0</v>
      </c>
      <c r="C106" s="167">
        <f ca="1">'VENTE 2022 MOIS'!B105*(1+PREVI!$B106)</f>
        <v>0</v>
      </c>
      <c r="D106" s="167">
        <f ca="1">'VENTE 2022 MOIS'!C105*(1+PREVI!$B106)</f>
        <v>0</v>
      </c>
      <c r="E106" s="167">
        <f ca="1">'VENTE 2022 MOIS'!D105*(1+PREVI!$B106)</f>
        <v>0</v>
      </c>
      <c r="F106" s="167">
        <f ca="1">'VENTE 2022 MOIS'!E105*(1+PREVI!$B106)</f>
        <v>0</v>
      </c>
      <c r="G106" s="167">
        <f ca="1">'VENTE 2022 MOIS'!F105*(1+PREVI!$B106)</f>
        <v>0</v>
      </c>
      <c r="H106" s="167">
        <f ca="1">'VENTE 2022 MOIS'!G105*(1+PREVI!$B106)</f>
        <v>0</v>
      </c>
      <c r="I106" s="167">
        <f ca="1">'VENTE 2022 MOIS'!H105*(1+PREVI!$B106)</f>
        <v>0</v>
      </c>
      <c r="J106" s="167">
        <f ca="1">'VENTE 2022 MOIS'!I105*(1+PREVI!$B106)</f>
        <v>0</v>
      </c>
      <c r="K106" s="167">
        <f ca="1">'VENTE 2022 MOIS'!J105*(1+PREVI!$B106)</f>
        <v>0</v>
      </c>
      <c r="L106" s="167">
        <f ca="1">'VENTE 2022 MOIS'!K105*(1+PREVI!$B106)</f>
        <v>0</v>
      </c>
      <c r="M106" s="167">
        <f ca="1">'VENTE 2022 MOIS'!L105*(1+PREVI!$B106)</f>
        <v>0</v>
      </c>
      <c r="N106" s="2">
        <f ca="1">'VENTE 2022 MOIS'!M105*(1+PREVI!$B106)</f>
        <v>0</v>
      </c>
      <c r="O106" s="238">
        <f t="shared" ca="1" si="4"/>
        <v>0</v>
      </c>
      <c r="P106" s="323"/>
    </row>
    <row r="107" spans="1:16" x14ac:dyDescent="0.2">
      <c r="A107" s="232" t="s">
        <v>237</v>
      </c>
      <c r="B107" s="233">
        <v>0</v>
      </c>
      <c r="C107" s="167">
        <f ca="1">'VENTE 2022 MOIS'!B106*(1+PREVI!$B107)</f>
        <v>0</v>
      </c>
      <c r="D107" s="167">
        <f ca="1">'VENTE 2022 MOIS'!C106*(1+PREVI!$B107)</f>
        <v>0</v>
      </c>
      <c r="E107" s="167">
        <f ca="1">'VENTE 2022 MOIS'!D106*(1+PREVI!$B107)</f>
        <v>0</v>
      </c>
      <c r="F107" s="167">
        <f ca="1">'VENTE 2022 MOIS'!E106*(1+PREVI!$B107)</f>
        <v>0</v>
      </c>
      <c r="G107" s="167">
        <f ca="1">'VENTE 2022 MOIS'!F106*(1+PREVI!$B107)</f>
        <v>0</v>
      </c>
      <c r="H107" s="167">
        <f ca="1">'VENTE 2022 MOIS'!G106*(1+PREVI!$B107)</f>
        <v>0</v>
      </c>
      <c r="I107" s="167">
        <f ca="1">'VENTE 2022 MOIS'!H106*(1+PREVI!$B107)</f>
        <v>0</v>
      </c>
      <c r="J107" s="167">
        <f ca="1">'VENTE 2022 MOIS'!I106*(1+PREVI!$B107)</f>
        <v>0</v>
      </c>
      <c r="K107" s="167">
        <f ca="1">'VENTE 2022 MOIS'!J106*(1+PREVI!$B107)</f>
        <v>0</v>
      </c>
      <c r="L107" s="167">
        <f ca="1">'VENTE 2022 MOIS'!K106*(1+PREVI!$B107)</f>
        <v>0</v>
      </c>
      <c r="M107" s="167">
        <f ca="1">'VENTE 2022 MOIS'!L106*(1+PREVI!$B107)</f>
        <v>0</v>
      </c>
      <c r="N107" s="2">
        <f ca="1">'VENTE 2022 MOIS'!M106*(1+PREVI!$B107)</f>
        <v>0</v>
      </c>
      <c r="O107" s="238">
        <f t="shared" ca="1" si="4"/>
        <v>0</v>
      </c>
      <c r="P107" s="323"/>
    </row>
    <row r="108" spans="1:16" x14ac:dyDescent="0.2">
      <c r="A108" s="232" t="s">
        <v>238</v>
      </c>
      <c r="B108" s="233">
        <v>0</v>
      </c>
      <c r="C108" s="167">
        <f ca="1">'VENTE 2022 MOIS'!B107*(1+PREVI!$B108)</f>
        <v>0</v>
      </c>
      <c r="D108" s="167">
        <f ca="1">'VENTE 2022 MOIS'!C107*(1+PREVI!$B108)</f>
        <v>0</v>
      </c>
      <c r="E108" s="167">
        <f ca="1">'VENTE 2022 MOIS'!D107*(1+PREVI!$B108)</f>
        <v>0</v>
      </c>
      <c r="F108" s="167">
        <f ca="1">'VENTE 2022 MOIS'!E107*(1+PREVI!$B108)</f>
        <v>0</v>
      </c>
      <c r="G108" s="167">
        <f ca="1">'VENTE 2022 MOIS'!F107*(1+PREVI!$B108)</f>
        <v>0</v>
      </c>
      <c r="H108" s="167">
        <f ca="1">'VENTE 2022 MOIS'!G107*(1+PREVI!$B108)</f>
        <v>0</v>
      </c>
      <c r="I108" s="167">
        <f ca="1">'VENTE 2022 MOIS'!H107*(1+PREVI!$B108)</f>
        <v>0</v>
      </c>
      <c r="J108" s="167">
        <f ca="1">'VENTE 2022 MOIS'!I107*(1+PREVI!$B108)</f>
        <v>0</v>
      </c>
      <c r="K108" s="167">
        <f ca="1">'VENTE 2022 MOIS'!J107*(1+PREVI!$B108)</f>
        <v>0</v>
      </c>
      <c r="L108" s="167">
        <f ca="1">'VENTE 2022 MOIS'!K107*(1+PREVI!$B108)</f>
        <v>0</v>
      </c>
      <c r="M108" s="167">
        <f ca="1">'VENTE 2022 MOIS'!L107*(1+PREVI!$B108)</f>
        <v>0</v>
      </c>
      <c r="N108" s="2">
        <f ca="1">'VENTE 2022 MOIS'!M107*(1+PREVI!$B108)</f>
        <v>0</v>
      </c>
      <c r="O108" s="238">
        <f t="shared" ca="1" si="4"/>
        <v>0</v>
      </c>
      <c r="P108" s="323"/>
    </row>
    <row r="109" spans="1:16" x14ac:dyDescent="0.2">
      <c r="A109" s="232" t="s">
        <v>241</v>
      </c>
      <c r="B109" s="233">
        <v>0</v>
      </c>
      <c r="C109" s="167">
        <f ca="1">'VENTE 2022 MOIS'!B108*(1+PREVI!$B109)</f>
        <v>0</v>
      </c>
      <c r="D109" s="167">
        <f ca="1">'VENTE 2022 MOIS'!C108*(1+PREVI!$B109)</f>
        <v>0</v>
      </c>
      <c r="E109" s="167">
        <f ca="1">'VENTE 2022 MOIS'!D108*(1+PREVI!$B109)</f>
        <v>0</v>
      </c>
      <c r="F109" s="167">
        <f ca="1">'VENTE 2022 MOIS'!E108*(1+PREVI!$B109)</f>
        <v>0</v>
      </c>
      <c r="G109" s="167">
        <f ca="1">'VENTE 2022 MOIS'!F108*(1+PREVI!$B109)</f>
        <v>0</v>
      </c>
      <c r="H109" s="167">
        <f ca="1">'VENTE 2022 MOIS'!G108*(1+PREVI!$B109)</f>
        <v>0</v>
      </c>
      <c r="I109" s="167">
        <f ca="1">'VENTE 2022 MOIS'!H108*(1+PREVI!$B109)</f>
        <v>0</v>
      </c>
      <c r="J109" s="167">
        <f ca="1">'VENTE 2022 MOIS'!I108*(1+PREVI!$B109)</f>
        <v>0</v>
      </c>
      <c r="K109" s="167">
        <f ca="1">'VENTE 2022 MOIS'!J108*(1+PREVI!$B109)</f>
        <v>0</v>
      </c>
      <c r="L109" s="167">
        <f ca="1">'VENTE 2022 MOIS'!K108*(1+PREVI!$B109)</f>
        <v>0</v>
      </c>
      <c r="M109" s="167">
        <f ca="1">'VENTE 2022 MOIS'!L108*(1+PREVI!$B109)</f>
        <v>0</v>
      </c>
      <c r="N109" s="2">
        <f ca="1">'VENTE 2022 MOIS'!M108*(1+PREVI!$B109)</f>
        <v>0</v>
      </c>
      <c r="O109" s="238">
        <f t="shared" ca="1" si="4"/>
        <v>0</v>
      </c>
      <c r="P109" s="323"/>
    </row>
    <row r="110" spans="1:16" x14ac:dyDescent="0.2">
      <c r="A110" s="232" t="s">
        <v>239</v>
      </c>
      <c r="B110" s="233">
        <v>0</v>
      </c>
      <c r="C110" s="167">
        <f ca="1">'VENTE 2022 MOIS'!B109*(1+PREVI!$B110)</f>
        <v>0</v>
      </c>
      <c r="D110" s="167">
        <f ca="1">'VENTE 2022 MOIS'!C109*(1+PREVI!$B110)</f>
        <v>0</v>
      </c>
      <c r="E110" s="167">
        <f ca="1">'VENTE 2022 MOIS'!D109*(1+PREVI!$B110)</f>
        <v>0</v>
      </c>
      <c r="F110" s="167">
        <f ca="1">'VENTE 2022 MOIS'!E109*(1+PREVI!$B110)</f>
        <v>0</v>
      </c>
      <c r="G110" s="167">
        <f ca="1">'VENTE 2022 MOIS'!F109*(1+PREVI!$B110)</f>
        <v>0</v>
      </c>
      <c r="H110" s="167">
        <f ca="1">'VENTE 2022 MOIS'!G109*(1+PREVI!$B110)</f>
        <v>0</v>
      </c>
      <c r="I110" s="167">
        <f ca="1">'VENTE 2022 MOIS'!H109*(1+PREVI!$B110)</f>
        <v>0</v>
      </c>
      <c r="J110" s="167">
        <f ca="1">'VENTE 2022 MOIS'!I109*(1+PREVI!$B110)</f>
        <v>0</v>
      </c>
      <c r="K110" s="167">
        <f ca="1">'VENTE 2022 MOIS'!J109*(1+PREVI!$B110)</f>
        <v>0</v>
      </c>
      <c r="L110" s="167">
        <f ca="1">'VENTE 2022 MOIS'!K109*(1+PREVI!$B110)</f>
        <v>0</v>
      </c>
      <c r="M110" s="167">
        <f ca="1">'VENTE 2022 MOIS'!L109*(1+PREVI!$B110)</f>
        <v>0</v>
      </c>
      <c r="N110" s="2">
        <f ca="1">'VENTE 2022 MOIS'!M109*(1+PREVI!$B110)</f>
        <v>0</v>
      </c>
      <c r="O110" s="238">
        <f t="shared" ca="1" si="4"/>
        <v>0</v>
      </c>
      <c r="P110" s="323"/>
    </row>
    <row r="111" spans="1:16" x14ac:dyDescent="0.2">
      <c r="A111" s="232" t="s">
        <v>224</v>
      </c>
      <c r="B111" s="233">
        <v>0</v>
      </c>
      <c r="C111" s="167">
        <f ca="1">'VENTE 2022 MOIS'!B110*(1+PREVI!$B111)</f>
        <v>0</v>
      </c>
      <c r="D111" s="167">
        <f ca="1">'VENTE 2022 MOIS'!C110*(1+PREVI!$B111)</f>
        <v>0</v>
      </c>
      <c r="E111" s="167">
        <f ca="1">'VENTE 2022 MOIS'!D110*(1+PREVI!$B111)</f>
        <v>0</v>
      </c>
      <c r="F111" s="167">
        <f ca="1">'VENTE 2022 MOIS'!E110*(1+PREVI!$B111)</f>
        <v>0</v>
      </c>
      <c r="G111" s="167">
        <f ca="1">'VENTE 2022 MOIS'!F110*(1+PREVI!$B111)</f>
        <v>0</v>
      </c>
      <c r="H111" s="167">
        <f ca="1">'VENTE 2022 MOIS'!G110*(1+PREVI!$B111)</f>
        <v>0</v>
      </c>
      <c r="I111" s="167">
        <f ca="1">'VENTE 2022 MOIS'!H110*(1+PREVI!$B111)</f>
        <v>0</v>
      </c>
      <c r="J111" s="167">
        <f ca="1">'VENTE 2022 MOIS'!I110*(1+PREVI!$B111)</f>
        <v>0</v>
      </c>
      <c r="K111" s="167">
        <f ca="1">'VENTE 2022 MOIS'!J110*(1+PREVI!$B111)</f>
        <v>0</v>
      </c>
      <c r="L111" s="167">
        <f ca="1">'VENTE 2022 MOIS'!K110*(1+PREVI!$B111)</f>
        <v>0</v>
      </c>
      <c r="M111" s="167">
        <f ca="1">'VENTE 2022 MOIS'!L110*(1+PREVI!$B111)</f>
        <v>0</v>
      </c>
      <c r="N111" s="2">
        <f ca="1">'VENTE 2022 MOIS'!M110*(1+PREVI!$B111)</f>
        <v>0</v>
      </c>
      <c r="O111" s="238">
        <f t="shared" ca="1" si="4"/>
        <v>0</v>
      </c>
      <c r="P111" s="323"/>
    </row>
    <row r="112" spans="1:16" x14ac:dyDescent="0.2">
      <c r="A112" s="232" t="s">
        <v>234</v>
      </c>
      <c r="B112" s="233">
        <v>0</v>
      </c>
      <c r="C112" s="167">
        <f ca="1">'VENTE 2022 MOIS'!B111*(1+PREVI!$B112)</f>
        <v>0</v>
      </c>
      <c r="D112" s="167">
        <f ca="1">'VENTE 2022 MOIS'!C111*(1+PREVI!$B112)</f>
        <v>0</v>
      </c>
      <c r="E112" s="167">
        <f ca="1">'VENTE 2022 MOIS'!D111*(1+PREVI!$B112)</f>
        <v>0</v>
      </c>
      <c r="F112" s="167">
        <f ca="1">'VENTE 2022 MOIS'!E111*(1+PREVI!$B112)</f>
        <v>0</v>
      </c>
      <c r="G112" s="167">
        <f ca="1">'VENTE 2022 MOIS'!F111*(1+PREVI!$B112)</f>
        <v>0</v>
      </c>
      <c r="H112" s="167">
        <f ca="1">'VENTE 2022 MOIS'!G111*(1+PREVI!$B112)</f>
        <v>0</v>
      </c>
      <c r="I112" s="167">
        <f ca="1">'VENTE 2022 MOIS'!H111*(1+PREVI!$B112)</f>
        <v>0</v>
      </c>
      <c r="J112" s="167">
        <f ca="1">'VENTE 2022 MOIS'!I111*(1+PREVI!$B112)</f>
        <v>0</v>
      </c>
      <c r="K112" s="167">
        <f ca="1">'VENTE 2022 MOIS'!J111*(1+PREVI!$B112)</f>
        <v>0</v>
      </c>
      <c r="L112" s="167">
        <f ca="1">'VENTE 2022 MOIS'!K111*(1+PREVI!$B112)</f>
        <v>0</v>
      </c>
      <c r="M112" s="167">
        <f ca="1">'VENTE 2022 MOIS'!L111*(1+PREVI!$B112)</f>
        <v>0</v>
      </c>
      <c r="N112" s="2">
        <f ca="1">'VENTE 2022 MOIS'!M111*(1+PREVI!$B112)</f>
        <v>0</v>
      </c>
      <c r="O112" s="238">
        <f t="shared" ca="1" si="4"/>
        <v>0</v>
      </c>
      <c r="P112" s="323"/>
    </row>
    <row r="113" spans="1:16" x14ac:dyDescent="0.2">
      <c r="A113" s="232" t="s">
        <v>240</v>
      </c>
      <c r="B113" s="233">
        <v>0</v>
      </c>
      <c r="C113" s="167">
        <f ca="1">'VENTE 2022 MOIS'!B112*(1+PREVI!$B113)</f>
        <v>0</v>
      </c>
      <c r="D113" s="167">
        <f ca="1">'VENTE 2022 MOIS'!C112*(1+PREVI!$B113)</f>
        <v>0</v>
      </c>
      <c r="E113" s="167">
        <f ca="1">'VENTE 2022 MOIS'!D112*(1+PREVI!$B113)</f>
        <v>0</v>
      </c>
      <c r="F113" s="167">
        <f ca="1">'VENTE 2022 MOIS'!E112*(1+PREVI!$B113)</f>
        <v>0</v>
      </c>
      <c r="G113" s="167">
        <f ca="1">'VENTE 2022 MOIS'!F112*(1+PREVI!$B113)</f>
        <v>0</v>
      </c>
      <c r="H113" s="167">
        <f ca="1">'VENTE 2022 MOIS'!G112*(1+PREVI!$B113)</f>
        <v>0</v>
      </c>
      <c r="I113" s="167">
        <f ca="1">'VENTE 2022 MOIS'!H112*(1+PREVI!$B113)</f>
        <v>0</v>
      </c>
      <c r="J113" s="167">
        <f ca="1">'VENTE 2022 MOIS'!I112*(1+PREVI!$B113)</f>
        <v>0</v>
      </c>
      <c r="K113" s="167">
        <f ca="1">'VENTE 2022 MOIS'!J112*(1+PREVI!$B113)</f>
        <v>0</v>
      </c>
      <c r="L113" s="167">
        <f ca="1">'VENTE 2022 MOIS'!K112*(1+PREVI!$B113)</f>
        <v>0</v>
      </c>
      <c r="M113" s="167">
        <f ca="1">'VENTE 2022 MOIS'!L112*(1+PREVI!$B113)</f>
        <v>0</v>
      </c>
      <c r="N113" s="2">
        <f ca="1">'VENTE 2022 MOIS'!M112*(1+PREVI!$B113)</f>
        <v>0</v>
      </c>
      <c r="O113" s="238">
        <f t="shared" ca="1" si="4"/>
        <v>0</v>
      </c>
      <c r="P113" s="323"/>
    </row>
    <row r="114" spans="1:16" x14ac:dyDescent="0.2">
      <c r="A114" s="232" t="s">
        <v>226</v>
      </c>
      <c r="B114" s="233">
        <v>0</v>
      </c>
      <c r="C114" s="167">
        <f ca="1">'VENTE 2022 MOIS'!B113*(1+PREVI!$B114)</f>
        <v>0</v>
      </c>
      <c r="D114" s="167">
        <f ca="1">'VENTE 2022 MOIS'!C113*(1+PREVI!$B114)</f>
        <v>0</v>
      </c>
      <c r="E114" s="167">
        <f ca="1">'VENTE 2022 MOIS'!D113*(1+PREVI!$B114)</f>
        <v>0</v>
      </c>
      <c r="F114" s="167">
        <f ca="1">'VENTE 2022 MOIS'!E113*(1+PREVI!$B114)</f>
        <v>0</v>
      </c>
      <c r="G114" s="167">
        <f ca="1">'VENTE 2022 MOIS'!F113*(1+PREVI!$B114)</f>
        <v>0</v>
      </c>
      <c r="H114" s="167">
        <f ca="1">'VENTE 2022 MOIS'!G113*(1+PREVI!$B114)</f>
        <v>0</v>
      </c>
      <c r="I114" s="167">
        <f ca="1">'VENTE 2022 MOIS'!H113*(1+PREVI!$B114)</f>
        <v>0</v>
      </c>
      <c r="J114" s="167">
        <f ca="1">'VENTE 2022 MOIS'!I113*(1+PREVI!$B114)</f>
        <v>0</v>
      </c>
      <c r="K114" s="167">
        <f ca="1">'VENTE 2022 MOIS'!J113*(1+PREVI!$B114)</f>
        <v>0</v>
      </c>
      <c r="L114" s="167">
        <f ca="1">'VENTE 2022 MOIS'!K113*(1+PREVI!$B114)</f>
        <v>0</v>
      </c>
      <c r="M114" s="167">
        <f ca="1">'VENTE 2022 MOIS'!L113*(1+PREVI!$B114)</f>
        <v>0</v>
      </c>
      <c r="N114" s="2">
        <f ca="1">'VENTE 2022 MOIS'!M113*(1+PREVI!$B114)</f>
        <v>0</v>
      </c>
      <c r="O114" s="238">
        <f t="shared" ca="1" si="4"/>
        <v>0</v>
      </c>
      <c r="P114" s="323"/>
    </row>
    <row r="115" spans="1:16" x14ac:dyDescent="0.2">
      <c r="A115" s="232" t="s">
        <v>220</v>
      </c>
      <c r="B115" s="233">
        <v>0</v>
      </c>
      <c r="C115" s="167">
        <f ca="1">'VENTE 2022 MOIS'!B114*(1+PREVI!$B115)</f>
        <v>0</v>
      </c>
      <c r="D115" s="167">
        <f ca="1">'VENTE 2022 MOIS'!C114*(1+PREVI!$B115)</f>
        <v>0</v>
      </c>
      <c r="E115" s="167">
        <f ca="1">'VENTE 2022 MOIS'!D114*(1+PREVI!$B115)</f>
        <v>0</v>
      </c>
      <c r="F115" s="167">
        <f ca="1">'VENTE 2022 MOIS'!E114*(1+PREVI!$B115)</f>
        <v>0</v>
      </c>
      <c r="G115" s="167">
        <f ca="1">'VENTE 2022 MOIS'!F114*(1+PREVI!$B115)</f>
        <v>0</v>
      </c>
      <c r="H115" s="167">
        <f ca="1">'VENTE 2022 MOIS'!G114*(1+PREVI!$B115)</f>
        <v>0</v>
      </c>
      <c r="I115" s="167">
        <f ca="1">'VENTE 2022 MOIS'!H114*(1+PREVI!$B115)</f>
        <v>0</v>
      </c>
      <c r="J115" s="167">
        <f ca="1">'VENTE 2022 MOIS'!I114*(1+PREVI!$B115)</f>
        <v>0</v>
      </c>
      <c r="K115" s="167">
        <f ca="1">'VENTE 2022 MOIS'!J114*(1+PREVI!$B115)</f>
        <v>0</v>
      </c>
      <c r="L115" s="167">
        <f ca="1">'VENTE 2022 MOIS'!K114*(1+PREVI!$B115)</f>
        <v>0</v>
      </c>
      <c r="M115" s="167">
        <f ca="1">'VENTE 2022 MOIS'!L114*(1+PREVI!$B115)</f>
        <v>0</v>
      </c>
      <c r="N115" s="2">
        <f ca="1">'VENTE 2022 MOIS'!M114*(1+PREVI!$B115)</f>
        <v>0</v>
      </c>
      <c r="O115" s="238">
        <f t="shared" ca="1" si="4"/>
        <v>0</v>
      </c>
      <c r="P115" s="323"/>
    </row>
    <row r="116" spans="1:16" x14ac:dyDescent="0.2">
      <c r="A116" s="232" t="s">
        <v>236</v>
      </c>
      <c r="B116" s="233">
        <v>0</v>
      </c>
      <c r="C116" s="167">
        <f ca="1">'VENTE 2022 MOIS'!B115*(1+PREVI!$B116)</f>
        <v>0</v>
      </c>
      <c r="D116" s="167">
        <f ca="1">'VENTE 2022 MOIS'!C115*(1+PREVI!$B116)</f>
        <v>0</v>
      </c>
      <c r="E116" s="167">
        <f ca="1">'VENTE 2022 MOIS'!D115*(1+PREVI!$B116)</f>
        <v>0</v>
      </c>
      <c r="F116" s="167">
        <f ca="1">'VENTE 2022 MOIS'!E115*(1+PREVI!$B116)</f>
        <v>0</v>
      </c>
      <c r="G116" s="167">
        <f ca="1">'VENTE 2022 MOIS'!F115*(1+PREVI!$B116)</f>
        <v>0</v>
      </c>
      <c r="H116" s="167">
        <f ca="1">'VENTE 2022 MOIS'!G115*(1+PREVI!$B116)</f>
        <v>0</v>
      </c>
      <c r="I116" s="167">
        <f ca="1">'VENTE 2022 MOIS'!H115*(1+PREVI!$B116)</f>
        <v>0</v>
      </c>
      <c r="J116" s="167">
        <f ca="1">'VENTE 2022 MOIS'!I115*(1+PREVI!$B116)</f>
        <v>0</v>
      </c>
      <c r="K116" s="167">
        <f ca="1">'VENTE 2022 MOIS'!J115*(1+PREVI!$B116)</f>
        <v>0</v>
      </c>
      <c r="L116" s="167">
        <f ca="1">'VENTE 2022 MOIS'!K115*(1+PREVI!$B116)</f>
        <v>0</v>
      </c>
      <c r="M116" s="167">
        <f ca="1">'VENTE 2022 MOIS'!L115*(1+PREVI!$B116)</f>
        <v>0</v>
      </c>
      <c r="N116" s="2">
        <f ca="1">'VENTE 2022 MOIS'!M115*(1+PREVI!$B116)</f>
        <v>0</v>
      </c>
      <c r="O116" s="238">
        <f t="shared" ca="1" si="4"/>
        <v>0</v>
      </c>
      <c r="P116" s="323"/>
    </row>
    <row r="117" spans="1:16" x14ac:dyDescent="0.2">
      <c r="A117" s="232" t="s">
        <v>223</v>
      </c>
      <c r="B117" s="233">
        <v>0</v>
      </c>
      <c r="C117" s="167">
        <f ca="1">'VENTE 2022 MOIS'!B116*(1+PREVI!$B117)</f>
        <v>0</v>
      </c>
      <c r="D117" s="167">
        <f ca="1">'VENTE 2022 MOIS'!C116*(1+PREVI!$B117)</f>
        <v>0</v>
      </c>
      <c r="E117" s="167">
        <f ca="1">'VENTE 2022 MOIS'!D116*(1+PREVI!$B117)</f>
        <v>0</v>
      </c>
      <c r="F117" s="167">
        <f ca="1">'VENTE 2022 MOIS'!E116*(1+PREVI!$B117)</f>
        <v>0</v>
      </c>
      <c r="G117" s="167">
        <f ca="1">'VENTE 2022 MOIS'!F116*(1+PREVI!$B117)</f>
        <v>0</v>
      </c>
      <c r="H117" s="167">
        <f ca="1">'VENTE 2022 MOIS'!G116*(1+PREVI!$B117)</f>
        <v>0</v>
      </c>
      <c r="I117" s="167">
        <f ca="1">'VENTE 2022 MOIS'!H116*(1+PREVI!$B117)</f>
        <v>0</v>
      </c>
      <c r="J117" s="167">
        <f ca="1">'VENTE 2022 MOIS'!I116*(1+PREVI!$B117)</f>
        <v>0</v>
      </c>
      <c r="K117" s="167">
        <f ca="1">'VENTE 2022 MOIS'!J116*(1+PREVI!$B117)</f>
        <v>0</v>
      </c>
      <c r="L117" s="167">
        <f ca="1">'VENTE 2022 MOIS'!K116*(1+PREVI!$B117)</f>
        <v>0</v>
      </c>
      <c r="M117" s="167">
        <f ca="1">'VENTE 2022 MOIS'!L116*(1+PREVI!$B117)</f>
        <v>0</v>
      </c>
      <c r="N117" s="2">
        <f ca="1">'VENTE 2022 MOIS'!M116*(1+PREVI!$B117)</f>
        <v>0</v>
      </c>
      <c r="O117" s="238">
        <f t="shared" ca="1" si="4"/>
        <v>0</v>
      </c>
      <c r="P117" s="323"/>
    </row>
    <row r="118" spans="1:16" x14ac:dyDescent="0.2">
      <c r="A118" s="232" t="s">
        <v>235</v>
      </c>
      <c r="B118" s="233">
        <v>0</v>
      </c>
      <c r="C118" s="167">
        <f ca="1">'VENTE 2022 MOIS'!B117*(1+PREVI!$B118)</f>
        <v>0</v>
      </c>
      <c r="D118" s="167">
        <f ca="1">'VENTE 2022 MOIS'!C117*(1+PREVI!$B118)</f>
        <v>0</v>
      </c>
      <c r="E118" s="167">
        <f ca="1">'VENTE 2022 MOIS'!D117*(1+PREVI!$B118)</f>
        <v>0</v>
      </c>
      <c r="F118" s="167">
        <f ca="1">'VENTE 2022 MOIS'!E117*(1+PREVI!$B118)</f>
        <v>0</v>
      </c>
      <c r="G118" s="167">
        <f ca="1">'VENTE 2022 MOIS'!F117*(1+PREVI!$B118)</f>
        <v>0</v>
      </c>
      <c r="H118" s="167">
        <f ca="1">'VENTE 2022 MOIS'!G117*(1+PREVI!$B118)</f>
        <v>0</v>
      </c>
      <c r="I118" s="167">
        <f ca="1">'VENTE 2022 MOIS'!H117*(1+PREVI!$B118)</f>
        <v>0</v>
      </c>
      <c r="J118" s="167">
        <f ca="1">'VENTE 2022 MOIS'!I117*(1+PREVI!$B118)</f>
        <v>0</v>
      </c>
      <c r="K118" s="167">
        <f ca="1">'VENTE 2022 MOIS'!J117*(1+PREVI!$B118)</f>
        <v>0</v>
      </c>
      <c r="L118" s="167">
        <f ca="1">'VENTE 2022 MOIS'!K117*(1+PREVI!$B118)</f>
        <v>0</v>
      </c>
      <c r="M118" s="167">
        <f ca="1">'VENTE 2022 MOIS'!L117*(1+PREVI!$B118)</f>
        <v>0</v>
      </c>
      <c r="N118" s="2">
        <f ca="1">'VENTE 2022 MOIS'!M117*(1+PREVI!$B118)</f>
        <v>0</v>
      </c>
      <c r="O118" s="238">
        <f t="shared" ca="1" si="4"/>
        <v>0</v>
      </c>
      <c r="P118" s="323"/>
    </row>
    <row r="119" spans="1:16" x14ac:dyDescent="0.2">
      <c r="A119" s="232" t="s">
        <v>221</v>
      </c>
      <c r="B119" s="233">
        <v>0</v>
      </c>
      <c r="C119" s="167">
        <f ca="1">'VENTE 2022 MOIS'!B118*(1+PREVI!$B119)</f>
        <v>0</v>
      </c>
      <c r="D119" s="167">
        <f ca="1">'VENTE 2022 MOIS'!C118*(1+PREVI!$B119)</f>
        <v>0</v>
      </c>
      <c r="E119" s="167">
        <f ca="1">'VENTE 2022 MOIS'!D118*(1+PREVI!$B119)</f>
        <v>0</v>
      </c>
      <c r="F119" s="167">
        <f ca="1">'VENTE 2022 MOIS'!E118*(1+PREVI!$B119)</f>
        <v>0</v>
      </c>
      <c r="G119" s="167">
        <f ca="1">'VENTE 2022 MOIS'!F118*(1+PREVI!$B119)</f>
        <v>0</v>
      </c>
      <c r="H119" s="167">
        <f ca="1">'VENTE 2022 MOIS'!G118*(1+PREVI!$B119)</f>
        <v>0</v>
      </c>
      <c r="I119" s="167">
        <f ca="1">'VENTE 2022 MOIS'!H118*(1+PREVI!$B119)</f>
        <v>0</v>
      </c>
      <c r="J119" s="167">
        <f ca="1">'VENTE 2022 MOIS'!I118*(1+PREVI!$B119)</f>
        <v>0</v>
      </c>
      <c r="K119" s="167">
        <f ca="1">'VENTE 2022 MOIS'!J118*(1+PREVI!$B119)</f>
        <v>0</v>
      </c>
      <c r="L119" s="167">
        <f ca="1">'VENTE 2022 MOIS'!K118*(1+PREVI!$B119)</f>
        <v>0</v>
      </c>
      <c r="M119" s="167">
        <f ca="1">'VENTE 2022 MOIS'!L118*(1+PREVI!$B119)</f>
        <v>0</v>
      </c>
      <c r="N119" s="2">
        <f ca="1">'VENTE 2022 MOIS'!M118*(1+PREVI!$B119)</f>
        <v>0</v>
      </c>
      <c r="O119" s="238">
        <f t="shared" ca="1" si="4"/>
        <v>0</v>
      </c>
      <c r="P119" s="323"/>
    </row>
    <row r="120" spans="1:16" x14ac:dyDescent="0.2">
      <c r="A120" s="232" t="s">
        <v>228</v>
      </c>
      <c r="B120" s="233">
        <v>0</v>
      </c>
      <c r="C120" s="167">
        <f ca="1">'VENTE 2022 MOIS'!B119*(1+PREVI!$B120)</f>
        <v>0</v>
      </c>
      <c r="D120" s="167">
        <f ca="1">'VENTE 2022 MOIS'!C119*(1+PREVI!$B120)</f>
        <v>0</v>
      </c>
      <c r="E120" s="167">
        <f ca="1">'VENTE 2022 MOIS'!D119*(1+PREVI!$B120)</f>
        <v>0</v>
      </c>
      <c r="F120" s="167">
        <f ca="1">'VENTE 2022 MOIS'!E119*(1+PREVI!$B120)</f>
        <v>0</v>
      </c>
      <c r="G120" s="167">
        <f ca="1">'VENTE 2022 MOIS'!F119*(1+PREVI!$B120)</f>
        <v>0</v>
      </c>
      <c r="H120" s="167">
        <f ca="1">'VENTE 2022 MOIS'!G119*(1+PREVI!$B120)</f>
        <v>0</v>
      </c>
      <c r="I120" s="167">
        <f ca="1">'VENTE 2022 MOIS'!H119*(1+PREVI!$B120)</f>
        <v>0</v>
      </c>
      <c r="J120" s="167">
        <f ca="1">'VENTE 2022 MOIS'!I119*(1+PREVI!$B120)</f>
        <v>0</v>
      </c>
      <c r="K120" s="167">
        <f ca="1">'VENTE 2022 MOIS'!J119*(1+PREVI!$B120)</f>
        <v>0</v>
      </c>
      <c r="L120" s="167">
        <f ca="1">'VENTE 2022 MOIS'!K119*(1+PREVI!$B120)</f>
        <v>0</v>
      </c>
      <c r="M120" s="167">
        <f ca="1">'VENTE 2022 MOIS'!L119*(1+PREVI!$B120)</f>
        <v>0</v>
      </c>
      <c r="N120" s="2">
        <f ca="1">'VENTE 2022 MOIS'!M119*(1+PREVI!$B120)</f>
        <v>0</v>
      </c>
      <c r="O120" s="238">
        <f t="shared" ca="1" si="4"/>
        <v>0</v>
      </c>
      <c r="P120" s="323"/>
    </row>
    <row r="121" spans="1:16" x14ac:dyDescent="0.2">
      <c r="A121" s="232" t="s">
        <v>311</v>
      </c>
      <c r="B121" s="233">
        <v>0</v>
      </c>
      <c r="C121" s="167">
        <f ca="1">'VENTE 2022 MOIS'!B120*(1+PREVI!$B121)</f>
        <v>0</v>
      </c>
      <c r="D121" s="167">
        <f ca="1">'VENTE 2022 MOIS'!C120*(1+PREVI!$B121)</f>
        <v>0</v>
      </c>
      <c r="E121" s="167">
        <f ca="1">'VENTE 2022 MOIS'!D120*(1+PREVI!$B121)</f>
        <v>0</v>
      </c>
      <c r="F121" s="167">
        <f ca="1">'VENTE 2022 MOIS'!E120*(1+PREVI!$B121)</f>
        <v>0</v>
      </c>
      <c r="G121" s="167">
        <f ca="1">'VENTE 2022 MOIS'!F120*(1+PREVI!$B121)</f>
        <v>0</v>
      </c>
      <c r="H121" s="167">
        <f ca="1">'VENTE 2022 MOIS'!G120*(1+PREVI!$B121)</f>
        <v>0</v>
      </c>
      <c r="I121" s="167">
        <f ca="1">'VENTE 2022 MOIS'!H120*(1+PREVI!$B121)</f>
        <v>0</v>
      </c>
      <c r="J121" s="167">
        <f ca="1">'VENTE 2022 MOIS'!I120*(1+PREVI!$B121)</f>
        <v>0</v>
      </c>
      <c r="K121" s="167">
        <f ca="1">'VENTE 2022 MOIS'!J120*(1+PREVI!$B121)</f>
        <v>0</v>
      </c>
      <c r="L121" s="167">
        <f ca="1">'VENTE 2022 MOIS'!K120*(1+PREVI!$B121)</f>
        <v>0</v>
      </c>
      <c r="M121" s="167">
        <f ca="1">'VENTE 2022 MOIS'!L120*(1+PREVI!$B121)</f>
        <v>0</v>
      </c>
      <c r="N121" s="2">
        <f ca="1">'VENTE 2022 MOIS'!M120*(1+PREVI!$B121)</f>
        <v>0</v>
      </c>
      <c r="O121" s="238">
        <f t="shared" ca="1" si="4"/>
        <v>0</v>
      </c>
      <c r="P121" s="323"/>
    </row>
    <row r="122" spans="1:16" x14ac:dyDescent="0.2">
      <c r="A122" s="232" t="s">
        <v>229</v>
      </c>
      <c r="B122" s="233">
        <v>0</v>
      </c>
      <c r="C122" s="167">
        <f ca="1">'VENTE 2022 MOIS'!B121*(1+PREVI!$B122)</f>
        <v>0</v>
      </c>
      <c r="D122" s="167">
        <f ca="1">'VENTE 2022 MOIS'!C121*(1+PREVI!$B122)</f>
        <v>0</v>
      </c>
      <c r="E122" s="167">
        <f ca="1">'VENTE 2022 MOIS'!D121*(1+PREVI!$B122)</f>
        <v>0</v>
      </c>
      <c r="F122" s="167">
        <f ca="1">'VENTE 2022 MOIS'!E121*(1+PREVI!$B122)</f>
        <v>0</v>
      </c>
      <c r="G122" s="167">
        <f ca="1">'VENTE 2022 MOIS'!F121*(1+PREVI!$B122)</f>
        <v>0</v>
      </c>
      <c r="H122" s="167">
        <f ca="1">'VENTE 2022 MOIS'!G121*(1+PREVI!$B122)</f>
        <v>0</v>
      </c>
      <c r="I122" s="167">
        <f ca="1">'VENTE 2022 MOIS'!H121*(1+PREVI!$B122)</f>
        <v>0</v>
      </c>
      <c r="J122" s="167">
        <f ca="1">'VENTE 2022 MOIS'!I121*(1+PREVI!$B122)</f>
        <v>0</v>
      </c>
      <c r="K122" s="167">
        <f ca="1">'VENTE 2022 MOIS'!J121*(1+PREVI!$B122)</f>
        <v>0</v>
      </c>
      <c r="L122" s="167">
        <f ca="1">'VENTE 2022 MOIS'!K121*(1+PREVI!$B122)</f>
        <v>0</v>
      </c>
      <c r="M122" s="167">
        <f ca="1">'VENTE 2022 MOIS'!L121*(1+PREVI!$B122)</f>
        <v>0</v>
      </c>
      <c r="N122" s="2">
        <f ca="1">'VENTE 2022 MOIS'!M121*(1+PREVI!$B122)</f>
        <v>0</v>
      </c>
      <c r="O122" s="238">
        <f t="shared" ca="1" si="4"/>
        <v>0</v>
      </c>
      <c r="P122" s="323"/>
    </row>
    <row r="123" spans="1:16" x14ac:dyDescent="0.2">
      <c r="A123" s="232" t="s">
        <v>288</v>
      </c>
      <c r="B123" s="233">
        <v>0</v>
      </c>
      <c r="C123" s="167">
        <f ca="1">'VENTE 2022 MOIS'!B122*(1+PREVI!$B123)</f>
        <v>0</v>
      </c>
      <c r="D123" s="167">
        <f ca="1">'VENTE 2022 MOIS'!C122*(1+PREVI!$B123)</f>
        <v>0</v>
      </c>
      <c r="E123" s="167">
        <f ca="1">'VENTE 2022 MOIS'!D122*(1+PREVI!$B123)</f>
        <v>0</v>
      </c>
      <c r="F123" s="167">
        <f ca="1">'VENTE 2022 MOIS'!E122*(1+PREVI!$B123)</f>
        <v>0</v>
      </c>
      <c r="G123" s="167">
        <f ca="1">'VENTE 2022 MOIS'!F122*(1+PREVI!$B123)</f>
        <v>0</v>
      </c>
      <c r="H123" s="167">
        <f ca="1">'VENTE 2022 MOIS'!G122*(1+PREVI!$B123)</f>
        <v>0</v>
      </c>
      <c r="I123" s="167">
        <f ca="1">'VENTE 2022 MOIS'!H122*(1+PREVI!$B123)</f>
        <v>0</v>
      </c>
      <c r="J123" s="167">
        <f ca="1">'VENTE 2022 MOIS'!I122*(1+PREVI!$B123)</f>
        <v>0</v>
      </c>
      <c r="K123" s="167">
        <f ca="1">'VENTE 2022 MOIS'!J122*(1+PREVI!$B123)</f>
        <v>0</v>
      </c>
      <c r="L123" s="167">
        <f ca="1">'VENTE 2022 MOIS'!K122*(1+PREVI!$B123)</f>
        <v>0</v>
      </c>
      <c r="M123" s="167">
        <f ca="1">'VENTE 2022 MOIS'!L122*(1+PREVI!$B123)</f>
        <v>0</v>
      </c>
      <c r="N123" s="2">
        <f ca="1">'VENTE 2022 MOIS'!M122*(1+PREVI!$B123)</f>
        <v>0</v>
      </c>
      <c r="O123" s="238">
        <f t="shared" ca="1" si="4"/>
        <v>0</v>
      </c>
      <c r="P123" s="323"/>
    </row>
    <row r="124" spans="1:16" x14ac:dyDescent="0.2">
      <c r="A124" s="232" t="s">
        <v>222</v>
      </c>
      <c r="B124" s="233">
        <v>0</v>
      </c>
      <c r="C124" s="167">
        <f ca="1">'VENTE 2022 MOIS'!B123*(1+PREVI!$B124)</f>
        <v>0</v>
      </c>
      <c r="D124" s="167">
        <f ca="1">'VENTE 2022 MOIS'!C123*(1+PREVI!$B124)</f>
        <v>0</v>
      </c>
      <c r="E124" s="167">
        <f ca="1">'VENTE 2022 MOIS'!D123*(1+PREVI!$B124)</f>
        <v>0</v>
      </c>
      <c r="F124" s="167">
        <f ca="1">'VENTE 2022 MOIS'!E123*(1+PREVI!$B124)</f>
        <v>0</v>
      </c>
      <c r="G124" s="167">
        <f ca="1">'VENTE 2022 MOIS'!F123*(1+PREVI!$B124)</f>
        <v>0</v>
      </c>
      <c r="H124" s="167">
        <f ca="1">'VENTE 2022 MOIS'!G123*(1+PREVI!$B124)</f>
        <v>0</v>
      </c>
      <c r="I124" s="167">
        <f ca="1">'VENTE 2022 MOIS'!H123*(1+PREVI!$B124)</f>
        <v>0</v>
      </c>
      <c r="J124" s="167">
        <f ca="1">'VENTE 2022 MOIS'!I123*(1+PREVI!$B124)</f>
        <v>0</v>
      </c>
      <c r="K124" s="167">
        <f ca="1">'VENTE 2022 MOIS'!J123*(1+PREVI!$B124)</f>
        <v>0</v>
      </c>
      <c r="L124" s="167">
        <f ca="1">'VENTE 2022 MOIS'!K123*(1+PREVI!$B124)</f>
        <v>0</v>
      </c>
      <c r="M124" s="167">
        <f ca="1">'VENTE 2022 MOIS'!L123*(1+PREVI!$B124)</f>
        <v>0</v>
      </c>
      <c r="N124" s="2">
        <f ca="1">'VENTE 2022 MOIS'!M123*(1+PREVI!$B124)</f>
        <v>0</v>
      </c>
      <c r="O124" s="238">
        <f t="shared" ca="1" si="4"/>
        <v>0</v>
      </c>
      <c r="P124" s="323"/>
    </row>
    <row r="125" spans="1:16" x14ac:dyDescent="0.2">
      <c r="A125" s="232" t="s">
        <v>233</v>
      </c>
      <c r="B125" s="233">
        <v>0</v>
      </c>
      <c r="C125" s="167">
        <f ca="1">'VENTE 2022 MOIS'!B124*(1+PREVI!$B125)</f>
        <v>0</v>
      </c>
      <c r="D125" s="167">
        <f ca="1">'VENTE 2022 MOIS'!C124*(1+PREVI!$B125)</f>
        <v>0</v>
      </c>
      <c r="E125" s="167">
        <f ca="1">'VENTE 2022 MOIS'!D124*(1+PREVI!$B125)</f>
        <v>0</v>
      </c>
      <c r="F125" s="167">
        <f ca="1">'VENTE 2022 MOIS'!E124*(1+PREVI!$B125)</f>
        <v>0</v>
      </c>
      <c r="G125" s="167">
        <f ca="1">'VENTE 2022 MOIS'!F124*(1+PREVI!$B125)</f>
        <v>0</v>
      </c>
      <c r="H125" s="167">
        <f ca="1">'VENTE 2022 MOIS'!G124*(1+PREVI!$B125)</f>
        <v>0</v>
      </c>
      <c r="I125" s="167">
        <f ca="1">'VENTE 2022 MOIS'!H124*(1+PREVI!$B125)</f>
        <v>0</v>
      </c>
      <c r="J125" s="167">
        <f ca="1">'VENTE 2022 MOIS'!I124*(1+PREVI!$B125)</f>
        <v>0</v>
      </c>
      <c r="K125" s="167">
        <f ca="1">'VENTE 2022 MOIS'!J124*(1+PREVI!$B125)</f>
        <v>0</v>
      </c>
      <c r="L125" s="167">
        <f ca="1">'VENTE 2022 MOIS'!K124*(1+PREVI!$B125)</f>
        <v>0</v>
      </c>
      <c r="M125" s="167">
        <f ca="1">'VENTE 2022 MOIS'!L124*(1+PREVI!$B125)</f>
        <v>0</v>
      </c>
      <c r="N125" s="2">
        <f ca="1">'VENTE 2022 MOIS'!M124*(1+PREVI!$B125)</f>
        <v>0</v>
      </c>
      <c r="O125" s="238">
        <f t="shared" ca="1" si="4"/>
        <v>0</v>
      </c>
      <c r="P125" s="323"/>
    </row>
  </sheetData>
  <mergeCells count="8">
    <mergeCell ref="P88:P91"/>
    <mergeCell ref="P93:P95"/>
    <mergeCell ref="P97:P125"/>
    <mergeCell ref="P3:P30"/>
    <mergeCell ref="P32:P41"/>
    <mergeCell ref="P43:P55"/>
    <mergeCell ref="P57:P75"/>
    <mergeCell ref="P77:P86"/>
  </mergeCells>
  <phoneticPr fontId="8" type="noConversion"/>
  <conditionalFormatting sqref="A56">
    <cfRule type="expression" dxfId="1381" priority="1">
      <formula>$O57&gt;0</formula>
    </cfRule>
  </conditionalFormatting>
  <conditionalFormatting sqref="A3:A55 A58:A75 A79:A81 A90:A91 A95">
    <cfRule type="expression" dxfId="1380" priority="2">
      <formula>$O3&gt;0</formula>
    </cfRule>
  </conditionalFormatting>
  <conditionalFormatting sqref="A57 A77 A88:A89 A93">
    <cfRule type="expression" dxfId="1379" priority="3">
      <formula>$O56&gt;0</formula>
    </cfRule>
  </conditionalFormatting>
  <conditionalFormatting sqref="A78">
    <cfRule type="expression" dxfId="1378" priority="4">
      <formula>$O77&gt;0</formula>
    </cfRule>
  </conditionalFormatting>
  <conditionalFormatting sqref="A76 A87 A92">
    <cfRule type="expression" dxfId="1377" priority="5956">
      <formula>$O78&gt;0</formula>
    </cfRule>
  </conditionalFormatting>
  <conditionalFormatting sqref="A94">
    <cfRule type="expression" dxfId="1376" priority="5977">
      <formula>$O93&gt;0</formula>
    </cfRule>
  </conditionalFormatting>
  <pageMargins left="0.7" right="0.7" top="0.75" bottom="0.75" header="0.3" footer="0.3"/>
  <ignoredErrors>
    <ignoredError sqref="O93:O94 O90:O91"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7CD9E-7468-44A7-8170-440D16156EDC}">
  <dimension ref="A1:M125"/>
  <sheetViews>
    <sheetView workbookViewId="0">
      <pane xSplit="1" ySplit="1" topLeftCell="B2" activePane="bottomRight" state="frozen"/>
      <selection activeCell="A31" sqref="A31"/>
      <selection pane="topRight" activeCell="A31" sqref="A31"/>
      <selection pane="bottomLeft" activeCell="A31" sqref="A31"/>
      <selection pane="bottomRight" activeCell="A2" sqref="A2:A12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5" width="11.42578125" style="15"/>
    <col min="16" max="16" width="14.42578125" style="15" bestFit="1" customWidth="1"/>
    <col min="17" max="17" width="11.42578125" style="15"/>
    <col min="18" max="18" width="15.42578125" style="15" bestFit="1" customWidth="1"/>
    <col min="19" max="16384" width="11.42578125" style="15"/>
  </cols>
  <sheetData>
    <row r="1" spans="1:13" x14ac:dyDescent="0.2">
      <c r="A1" s="25" t="s">
        <v>121</v>
      </c>
      <c r="B1" s="16">
        <v>44562</v>
      </c>
      <c r="C1" s="16">
        <v>44593</v>
      </c>
      <c r="D1" s="16">
        <v>44621</v>
      </c>
      <c r="E1" s="16">
        <v>44652</v>
      </c>
      <c r="F1" s="16">
        <v>44682</v>
      </c>
      <c r="G1" s="16">
        <v>44713</v>
      </c>
      <c r="H1" s="16">
        <v>44743</v>
      </c>
      <c r="I1" s="16">
        <v>44774</v>
      </c>
      <c r="J1" s="16">
        <v>44805</v>
      </c>
      <c r="K1" s="16">
        <v>44835</v>
      </c>
      <c r="L1" s="16">
        <v>44866</v>
      </c>
      <c r="M1" s="16">
        <v>44896</v>
      </c>
    </row>
    <row r="2" spans="1:13" x14ac:dyDescent="0.2">
      <c r="A2" s="108" t="s">
        <v>119</v>
      </c>
      <c r="B2" s="19"/>
      <c r="C2" s="19"/>
      <c r="D2" s="19"/>
      <c r="E2" s="19"/>
      <c r="F2" s="19"/>
      <c r="G2" s="19"/>
      <c r="H2" s="19"/>
      <c r="I2" s="19"/>
      <c r="J2" s="19"/>
      <c r="K2" s="19"/>
      <c r="L2" s="19"/>
      <c r="M2" s="20"/>
    </row>
    <row r="3" spans="1:13" x14ac:dyDescent="0.2">
      <c r="A3" s="36" t="s">
        <v>0</v>
      </c>
      <c r="B3" s="39">
        <f ca="1">SUMIFS('EXPORT VENTE 2022'!$L$2:$L$1048576,'EXPORT VENTE 2022'!$G$2:$G$1048576,$A3,'EXPORT VENTE 2022'!$C$2:$C$1048576,"&gt;="&amp;'VENTE 2022 MOIS'!B$1,'EXPORT VENTE 2022'!$C$2:$C$1048576,"&lt;="&amp;EOMONTH('VENTE 2022 MOIS'!B$1,0))</f>
        <v>0</v>
      </c>
      <c r="C3" s="39">
        <f ca="1">SUMIFS('EXPORT VENTE 2022'!$L$2:$L$1048576,'EXPORT VENTE 2022'!$G$2:$G$1048576,$A3,'EXPORT VENTE 2022'!$C$2:$C$1048576,"&gt;="&amp;'VENTE 2022 MOIS'!C$1,'EXPORT VENTE 2022'!$C$2:$C$1048576,"&lt;="&amp;EOMONTH('VENTE 2022 MOIS'!C$1,0))</f>
        <v>0</v>
      </c>
      <c r="D3" s="39">
        <f ca="1">SUMIFS('EXPORT VENTE 2022'!$L$2:$L$1048576,'EXPORT VENTE 2022'!$G$2:$G$1048576,$A3,'EXPORT VENTE 2022'!$C$2:$C$1048576,"&gt;="&amp;'VENTE 2022 MOIS'!D$1,'EXPORT VENTE 2022'!$C$2:$C$1048576,"&lt;="&amp;EOMONTH('VENTE 2022 MOIS'!D$1,0))</f>
        <v>0</v>
      </c>
      <c r="E3" s="39">
        <f ca="1">SUMIFS('EXPORT VENTE 2022'!$L$2:$L$1048576,'EXPORT VENTE 2022'!$G$2:$G$1048576,$A3,'EXPORT VENTE 2022'!$C$2:$C$1048576,"&gt;="&amp;'VENTE 2022 MOIS'!E$1,'EXPORT VENTE 2022'!$C$2:$C$1048576,"&lt;="&amp;EOMONTH('VENTE 2022 MOIS'!E$1,0))</f>
        <v>0</v>
      </c>
      <c r="F3" s="39">
        <f ca="1">SUMIFS('EXPORT VENTE 2022'!$L$2:$L$1048576,'EXPORT VENTE 2022'!$G$2:$G$1048576,$A3,'EXPORT VENTE 2022'!$C$2:$C$1048576,"&gt;="&amp;'VENTE 2022 MOIS'!F$1,'EXPORT VENTE 2022'!$C$2:$C$1048576,"&lt;="&amp;EOMONTH('VENTE 2022 MOIS'!F$1,0))</f>
        <v>0</v>
      </c>
      <c r="G3" s="39">
        <f ca="1">SUMIFS('EXPORT VENTE 2022'!$L$2:$L$1048576,'EXPORT VENTE 2022'!$G$2:$G$1048576,$A3,'EXPORT VENTE 2022'!$C$2:$C$1048576,"&gt;="&amp;'VENTE 2022 MOIS'!G$1,'EXPORT VENTE 2022'!$C$2:$C$1048576,"&lt;="&amp;EOMONTH('VENTE 2022 MOIS'!G$1,0))</f>
        <v>0</v>
      </c>
      <c r="H3" s="39">
        <f ca="1">SUMIFS('EXPORT VENTE 2022'!$L$2:$L$1048576,'EXPORT VENTE 2022'!$G$2:$G$1048576,$A3,'EXPORT VENTE 2022'!$C$2:$C$1048576,"&gt;="&amp;'VENTE 2022 MOIS'!H$1,'EXPORT VENTE 2022'!$C$2:$C$1048576,"&lt;="&amp;EOMONTH('VENTE 2022 MOIS'!H$1,0))</f>
        <v>0</v>
      </c>
      <c r="I3" s="39">
        <f ca="1">SUMIFS('EXPORT VENTE 2022'!$L$2:$L$1048576,'EXPORT VENTE 2022'!$G$2:$G$1048576,$A3,'EXPORT VENTE 2022'!$C$2:$C$1048576,"&gt;="&amp;'VENTE 2022 MOIS'!I$1,'EXPORT VENTE 2022'!$C$2:$C$1048576,"&lt;="&amp;EOMONTH('VENTE 2022 MOIS'!I$1,0))</f>
        <v>0</v>
      </c>
      <c r="J3" s="39">
        <f ca="1">SUMIFS('EXPORT VENTE 2022'!$L$2:$L$1048576,'EXPORT VENTE 2022'!$G$2:$G$1048576,$A3,'EXPORT VENTE 2022'!$C$2:$C$1048576,"&gt;="&amp;'VENTE 2022 MOIS'!J$1,'EXPORT VENTE 2022'!$C$2:$C$1048576,"&lt;="&amp;EOMONTH('VENTE 2022 MOIS'!J$1,0))</f>
        <v>0</v>
      </c>
      <c r="K3" s="39">
        <f ca="1">SUMIFS('EXPORT VENTE 2022'!$L$2:$L$1048576,'EXPORT VENTE 2022'!$G$2:$G$1048576,$A3,'EXPORT VENTE 2022'!$C$2:$C$1048576,"&gt;="&amp;'VENTE 2022 MOIS'!K$1,'EXPORT VENTE 2022'!$C$2:$C$1048576,"&lt;="&amp;EOMONTH('VENTE 2022 MOIS'!K$1,0))</f>
        <v>0</v>
      </c>
      <c r="L3" s="39">
        <f ca="1">SUMIFS('EXPORT VENTE 2022'!$L$2:$L$1048576,'EXPORT VENTE 2022'!$G$2:$G$1048576,$A3,'EXPORT VENTE 2022'!$C$2:$C$1048576,"&gt;="&amp;'VENTE 2022 MOIS'!L$1,'EXPORT VENTE 2022'!$C$2:$C$1048576,"&lt;="&amp;EOMONTH('VENTE 2022 MOIS'!L$1,0))</f>
        <v>0</v>
      </c>
      <c r="M3" s="39">
        <f ca="1">SUMIFS('EXPORT VENTE 2022'!$L$2:$L$1048576,'EXPORT VENTE 2022'!$G$2:$G$1048576,$A3,'EXPORT VENTE 2022'!$C$2:$C$1048576,"&gt;="&amp;'VENTE 2022 MOIS'!M$1,'EXPORT VENTE 2022'!$C$2:$C$1048576,"&lt;="&amp;EOMONTH('VENTE 2022 MOIS'!M$1,0))</f>
        <v>0</v>
      </c>
    </row>
    <row r="4" spans="1:13" x14ac:dyDescent="0.2">
      <c r="A4" s="36" t="s">
        <v>188</v>
      </c>
      <c r="B4" s="39">
        <f ca="1">SUMIFS('EXPORT VENTE 2022'!$L$2:$L$1048576,'EXPORT VENTE 2022'!$G$2:$G$1048576,$A4,'EXPORT VENTE 2022'!$C$2:$C$1048576,"&gt;="&amp;'VENTE 2022 MOIS'!B$1,'EXPORT VENTE 2022'!$C$2:$C$1048576,"&lt;="&amp;EOMONTH('VENTE 2022 MOIS'!B$1,0))</f>
        <v>0</v>
      </c>
      <c r="C4" s="39">
        <f ca="1">SUMIFS('EXPORT VENTE 2022'!$L$2:$L$1048576,'EXPORT VENTE 2022'!$G$2:$G$1048576,$A4,'EXPORT VENTE 2022'!$C$2:$C$1048576,"&gt;="&amp;'VENTE 2022 MOIS'!C$1,'EXPORT VENTE 2022'!$C$2:$C$1048576,"&lt;="&amp;EOMONTH('VENTE 2022 MOIS'!C$1,0))</f>
        <v>0</v>
      </c>
      <c r="D4" s="39">
        <f ca="1">SUMIFS('EXPORT VENTE 2022'!$L$2:$L$1048576,'EXPORT VENTE 2022'!$G$2:$G$1048576,$A4,'EXPORT VENTE 2022'!$C$2:$C$1048576,"&gt;="&amp;'VENTE 2022 MOIS'!D$1,'EXPORT VENTE 2022'!$C$2:$C$1048576,"&lt;="&amp;EOMONTH('VENTE 2022 MOIS'!D$1,0))</f>
        <v>0</v>
      </c>
      <c r="E4" s="39">
        <f ca="1">SUMIFS('EXPORT VENTE 2022'!$L$2:$L$1048576,'EXPORT VENTE 2022'!$G$2:$G$1048576,$A4,'EXPORT VENTE 2022'!$C$2:$C$1048576,"&gt;="&amp;'VENTE 2022 MOIS'!E$1,'EXPORT VENTE 2022'!$C$2:$C$1048576,"&lt;="&amp;EOMONTH('VENTE 2022 MOIS'!E$1,0))</f>
        <v>0</v>
      </c>
      <c r="F4" s="39">
        <f ca="1">SUMIFS('EXPORT VENTE 2022'!$L$2:$L$1048576,'EXPORT VENTE 2022'!$G$2:$G$1048576,$A4,'EXPORT VENTE 2022'!$C$2:$C$1048576,"&gt;="&amp;'VENTE 2022 MOIS'!F$1,'EXPORT VENTE 2022'!$C$2:$C$1048576,"&lt;="&amp;EOMONTH('VENTE 2022 MOIS'!F$1,0))</f>
        <v>0</v>
      </c>
      <c r="G4" s="39">
        <f ca="1">SUMIFS('EXPORT VENTE 2022'!$L$2:$L$1048576,'EXPORT VENTE 2022'!$G$2:$G$1048576,$A4,'EXPORT VENTE 2022'!$C$2:$C$1048576,"&gt;="&amp;'VENTE 2022 MOIS'!G$1,'EXPORT VENTE 2022'!$C$2:$C$1048576,"&lt;="&amp;EOMONTH('VENTE 2022 MOIS'!G$1,0))</f>
        <v>0</v>
      </c>
      <c r="H4" s="39">
        <f ca="1">SUMIFS('EXPORT VENTE 2022'!$L$2:$L$1048576,'EXPORT VENTE 2022'!$G$2:$G$1048576,$A4,'EXPORT VENTE 2022'!$C$2:$C$1048576,"&gt;="&amp;'VENTE 2022 MOIS'!H$1,'EXPORT VENTE 2022'!$C$2:$C$1048576,"&lt;="&amp;EOMONTH('VENTE 2022 MOIS'!H$1,0))</f>
        <v>0</v>
      </c>
      <c r="I4" s="39">
        <f ca="1">SUMIFS('EXPORT VENTE 2022'!$L$2:$L$1048576,'EXPORT VENTE 2022'!$G$2:$G$1048576,$A4,'EXPORT VENTE 2022'!$C$2:$C$1048576,"&gt;="&amp;'VENTE 2022 MOIS'!I$1,'EXPORT VENTE 2022'!$C$2:$C$1048576,"&lt;="&amp;EOMONTH('VENTE 2022 MOIS'!I$1,0))</f>
        <v>0</v>
      </c>
      <c r="J4" s="39">
        <f ca="1">SUMIFS('EXPORT VENTE 2022'!$L$2:$L$1048576,'EXPORT VENTE 2022'!$G$2:$G$1048576,$A4,'EXPORT VENTE 2022'!$C$2:$C$1048576,"&gt;="&amp;'VENTE 2022 MOIS'!J$1,'EXPORT VENTE 2022'!$C$2:$C$1048576,"&lt;="&amp;EOMONTH('VENTE 2022 MOIS'!J$1,0))</f>
        <v>0</v>
      </c>
      <c r="K4" s="39">
        <f ca="1">SUMIFS('EXPORT VENTE 2022'!$L$2:$L$1048576,'EXPORT VENTE 2022'!$G$2:$G$1048576,$A4,'EXPORT VENTE 2022'!$C$2:$C$1048576,"&gt;="&amp;'VENTE 2022 MOIS'!K$1,'EXPORT VENTE 2022'!$C$2:$C$1048576,"&lt;="&amp;EOMONTH('VENTE 2022 MOIS'!K$1,0))</f>
        <v>0</v>
      </c>
      <c r="L4" s="39">
        <f ca="1">SUMIFS('EXPORT VENTE 2022'!$L$2:$L$1048576,'EXPORT VENTE 2022'!$G$2:$G$1048576,$A4,'EXPORT VENTE 2022'!$C$2:$C$1048576,"&gt;="&amp;'VENTE 2022 MOIS'!L$1,'EXPORT VENTE 2022'!$C$2:$C$1048576,"&lt;="&amp;EOMONTH('VENTE 2022 MOIS'!L$1,0))</f>
        <v>0</v>
      </c>
      <c r="M4" s="39">
        <f ca="1">SUMIFS('EXPORT VENTE 2022'!$L$2:$L$1048576,'EXPORT VENTE 2022'!$G$2:$G$1048576,$A4,'EXPORT VENTE 2022'!$C$2:$C$1048576,"&gt;="&amp;'VENTE 2022 MOIS'!M$1,'EXPORT VENTE 2022'!$C$2:$C$1048576,"&lt;="&amp;EOMONTH('VENTE 2022 MOIS'!M$1,0))</f>
        <v>0</v>
      </c>
    </row>
    <row r="5" spans="1:13" x14ac:dyDescent="0.2">
      <c r="A5" s="36" t="s">
        <v>306</v>
      </c>
      <c r="B5" s="39">
        <f ca="1">SUMIFS('EXPORT VENTE 2022'!$L$2:$L$1048576,'EXPORT VENTE 2022'!$G$2:$G$1048576,$A5,'EXPORT VENTE 2022'!$C$2:$C$1048576,"&gt;="&amp;'VENTE 2022 MOIS'!B$1,'EXPORT VENTE 2022'!$C$2:$C$1048576,"&lt;="&amp;EOMONTH('VENTE 2022 MOIS'!B$1,0))</f>
        <v>0</v>
      </c>
      <c r="C5" s="39">
        <f ca="1">SUMIFS('EXPORT VENTE 2022'!$L$2:$L$1048576,'EXPORT VENTE 2022'!$G$2:$G$1048576,$A5,'EXPORT VENTE 2022'!$C$2:$C$1048576,"&gt;="&amp;'VENTE 2022 MOIS'!C$1,'EXPORT VENTE 2022'!$C$2:$C$1048576,"&lt;="&amp;EOMONTH('VENTE 2022 MOIS'!C$1,0))</f>
        <v>0</v>
      </c>
      <c r="D5" s="39">
        <f ca="1">SUMIFS('EXPORT VENTE 2022'!$L$2:$L$1048576,'EXPORT VENTE 2022'!$G$2:$G$1048576,$A5,'EXPORT VENTE 2022'!$C$2:$C$1048576,"&gt;="&amp;'VENTE 2022 MOIS'!D$1,'EXPORT VENTE 2022'!$C$2:$C$1048576,"&lt;="&amp;EOMONTH('VENTE 2022 MOIS'!D$1,0))</f>
        <v>0</v>
      </c>
      <c r="E5" s="39">
        <f ca="1">SUMIFS('EXPORT VENTE 2022'!$L$2:$L$1048576,'EXPORT VENTE 2022'!$G$2:$G$1048576,$A5,'EXPORT VENTE 2022'!$C$2:$C$1048576,"&gt;="&amp;'VENTE 2022 MOIS'!E$1,'EXPORT VENTE 2022'!$C$2:$C$1048576,"&lt;="&amp;EOMONTH('VENTE 2022 MOIS'!E$1,0))</f>
        <v>0</v>
      </c>
      <c r="F5" s="39">
        <f ca="1">SUMIFS('EXPORT VENTE 2022'!$L$2:$L$1048576,'EXPORT VENTE 2022'!$G$2:$G$1048576,$A5,'EXPORT VENTE 2022'!$C$2:$C$1048576,"&gt;="&amp;'VENTE 2022 MOIS'!F$1,'EXPORT VENTE 2022'!$C$2:$C$1048576,"&lt;="&amp;EOMONTH('VENTE 2022 MOIS'!F$1,0))</f>
        <v>0</v>
      </c>
      <c r="G5" s="39">
        <f ca="1">SUMIFS('EXPORT VENTE 2022'!$L$2:$L$1048576,'EXPORT VENTE 2022'!$G$2:$G$1048576,$A5,'EXPORT VENTE 2022'!$C$2:$C$1048576,"&gt;="&amp;'VENTE 2022 MOIS'!G$1,'EXPORT VENTE 2022'!$C$2:$C$1048576,"&lt;="&amp;EOMONTH('VENTE 2022 MOIS'!G$1,0))</f>
        <v>0</v>
      </c>
      <c r="H5" s="39">
        <f ca="1">SUMIFS('EXPORT VENTE 2022'!$L$2:$L$1048576,'EXPORT VENTE 2022'!$G$2:$G$1048576,$A5,'EXPORT VENTE 2022'!$C$2:$C$1048576,"&gt;="&amp;'VENTE 2022 MOIS'!H$1,'EXPORT VENTE 2022'!$C$2:$C$1048576,"&lt;="&amp;EOMONTH('VENTE 2022 MOIS'!H$1,0))</f>
        <v>0</v>
      </c>
      <c r="I5" s="39">
        <f ca="1">SUMIFS('EXPORT VENTE 2022'!$L$2:$L$1048576,'EXPORT VENTE 2022'!$G$2:$G$1048576,$A5,'EXPORT VENTE 2022'!$C$2:$C$1048576,"&gt;="&amp;'VENTE 2022 MOIS'!I$1,'EXPORT VENTE 2022'!$C$2:$C$1048576,"&lt;="&amp;EOMONTH('VENTE 2022 MOIS'!I$1,0))</f>
        <v>0</v>
      </c>
      <c r="J5" s="39">
        <f ca="1">SUMIFS('EXPORT VENTE 2022'!$L$2:$L$1048576,'EXPORT VENTE 2022'!$G$2:$G$1048576,$A5,'EXPORT VENTE 2022'!$C$2:$C$1048576,"&gt;="&amp;'VENTE 2022 MOIS'!J$1,'EXPORT VENTE 2022'!$C$2:$C$1048576,"&lt;="&amp;EOMONTH('VENTE 2022 MOIS'!J$1,0))</f>
        <v>0</v>
      </c>
      <c r="K5" s="39">
        <f ca="1">SUMIFS('EXPORT VENTE 2022'!$L$2:$L$1048576,'EXPORT VENTE 2022'!$G$2:$G$1048576,$A5,'EXPORT VENTE 2022'!$C$2:$C$1048576,"&gt;="&amp;'VENTE 2022 MOIS'!K$1,'EXPORT VENTE 2022'!$C$2:$C$1048576,"&lt;="&amp;EOMONTH('VENTE 2022 MOIS'!K$1,0))</f>
        <v>0</v>
      </c>
      <c r="L5" s="39">
        <f ca="1">SUMIFS('EXPORT VENTE 2022'!$L$2:$L$1048576,'EXPORT VENTE 2022'!$G$2:$G$1048576,$A5,'EXPORT VENTE 2022'!$C$2:$C$1048576,"&gt;="&amp;'VENTE 2022 MOIS'!L$1,'EXPORT VENTE 2022'!$C$2:$C$1048576,"&lt;="&amp;EOMONTH('VENTE 2022 MOIS'!L$1,0))</f>
        <v>0</v>
      </c>
      <c r="M5" s="39">
        <f ca="1">SUMIFS('EXPORT VENTE 2022'!$L$2:$L$1048576,'EXPORT VENTE 2022'!$G$2:$G$1048576,$A5,'EXPORT VENTE 2022'!$C$2:$C$1048576,"&gt;="&amp;'VENTE 2022 MOIS'!M$1,'EXPORT VENTE 2022'!$C$2:$C$1048576,"&lt;="&amp;EOMONTH('VENTE 2022 MOIS'!M$1,0))</f>
        <v>0</v>
      </c>
    </row>
    <row r="6" spans="1:13" x14ac:dyDescent="0.2">
      <c r="A6" s="36" t="s">
        <v>1</v>
      </c>
      <c r="B6" s="39">
        <f ca="1">SUMIFS('EXPORT VENTE 2022'!$L$2:$L$1048576,'EXPORT VENTE 2022'!$G$2:$G$1048576,$A6,'EXPORT VENTE 2022'!$C$2:$C$1048576,"&gt;="&amp;'VENTE 2022 MOIS'!B$1,'EXPORT VENTE 2022'!$C$2:$C$1048576,"&lt;="&amp;EOMONTH('VENTE 2022 MOIS'!B$1,0))</f>
        <v>0</v>
      </c>
      <c r="C6" s="39">
        <f ca="1">SUMIFS('EXPORT VENTE 2022'!$L$2:$L$1048576,'EXPORT VENTE 2022'!$G$2:$G$1048576,$A6,'EXPORT VENTE 2022'!$C$2:$C$1048576,"&gt;="&amp;'VENTE 2022 MOIS'!C$1,'EXPORT VENTE 2022'!$C$2:$C$1048576,"&lt;="&amp;EOMONTH('VENTE 2022 MOIS'!C$1,0))</f>
        <v>0</v>
      </c>
      <c r="D6" s="39">
        <f ca="1">SUMIFS('EXPORT VENTE 2022'!$L$2:$L$1048576,'EXPORT VENTE 2022'!$G$2:$G$1048576,$A6,'EXPORT VENTE 2022'!$C$2:$C$1048576,"&gt;="&amp;'VENTE 2022 MOIS'!D$1,'EXPORT VENTE 2022'!$C$2:$C$1048576,"&lt;="&amp;EOMONTH('VENTE 2022 MOIS'!D$1,0))</f>
        <v>0</v>
      </c>
      <c r="E6" s="39">
        <f ca="1">SUMIFS('EXPORT VENTE 2022'!$L$2:$L$1048576,'EXPORT VENTE 2022'!$G$2:$G$1048576,$A6,'EXPORT VENTE 2022'!$C$2:$C$1048576,"&gt;="&amp;'VENTE 2022 MOIS'!E$1,'EXPORT VENTE 2022'!$C$2:$C$1048576,"&lt;="&amp;EOMONTH('VENTE 2022 MOIS'!E$1,0))</f>
        <v>0</v>
      </c>
      <c r="F6" s="39">
        <f ca="1">SUMIFS('EXPORT VENTE 2022'!$L$2:$L$1048576,'EXPORT VENTE 2022'!$G$2:$G$1048576,$A6,'EXPORT VENTE 2022'!$C$2:$C$1048576,"&gt;="&amp;'VENTE 2022 MOIS'!F$1,'EXPORT VENTE 2022'!$C$2:$C$1048576,"&lt;="&amp;EOMONTH('VENTE 2022 MOIS'!F$1,0))</f>
        <v>0</v>
      </c>
      <c r="G6" s="39">
        <f ca="1">SUMIFS('EXPORT VENTE 2022'!$L$2:$L$1048576,'EXPORT VENTE 2022'!$G$2:$G$1048576,$A6,'EXPORT VENTE 2022'!$C$2:$C$1048576,"&gt;="&amp;'VENTE 2022 MOIS'!G$1,'EXPORT VENTE 2022'!$C$2:$C$1048576,"&lt;="&amp;EOMONTH('VENTE 2022 MOIS'!G$1,0))</f>
        <v>0</v>
      </c>
      <c r="H6" s="39">
        <f ca="1">SUMIFS('EXPORT VENTE 2022'!$L$2:$L$1048576,'EXPORT VENTE 2022'!$G$2:$G$1048576,$A6,'EXPORT VENTE 2022'!$C$2:$C$1048576,"&gt;="&amp;'VENTE 2022 MOIS'!H$1,'EXPORT VENTE 2022'!$C$2:$C$1048576,"&lt;="&amp;EOMONTH('VENTE 2022 MOIS'!H$1,0))</f>
        <v>0</v>
      </c>
      <c r="I6" s="39">
        <f ca="1">SUMIFS('EXPORT VENTE 2022'!$L$2:$L$1048576,'EXPORT VENTE 2022'!$G$2:$G$1048576,$A6,'EXPORT VENTE 2022'!$C$2:$C$1048576,"&gt;="&amp;'VENTE 2022 MOIS'!I$1,'EXPORT VENTE 2022'!$C$2:$C$1048576,"&lt;="&amp;EOMONTH('VENTE 2022 MOIS'!I$1,0))</f>
        <v>0</v>
      </c>
      <c r="J6" s="39">
        <f ca="1">SUMIFS('EXPORT VENTE 2022'!$L$2:$L$1048576,'EXPORT VENTE 2022'!$G$2:$G$1048576,$A6,'EXPORT VENTE 2022'!$C$2:$C$1048576,"&gt;="&amp;'VENTE 2022 MOIS'!J$1,'EXPORT VENTE 2022'!$C$2:$C$1048576,"&lt;="&amp;EOMONTH('VENTE 2022 MOIS'!J$1,0))</f>
        <v>0</v>
      </c>
      <c r="K6" s="39">
        <f ca="1">SUMIFS('EXPORT VENTE 2022'!$L$2:$L$1048576,'EXPORT VENTE 2022'!$G$2:$G$1048576,$A6,'EXPORT VENTE 2022'!$C$2:$C$1048576,"&gt;="&amp;'VENTE 2022 MOIS'!K$1,'EXPORT VENTE 2022'!$C$2:$C$1048576,"&lt;="&amp;EOMONTH('VENTE 2022 MOIS'!K$1,0))</f>
        <v>0</v>
      </c>
      <c r="L6" s="39">
        <f ca="1">SUMIFS('EXPORT VENTE 2022'!$L$2:$L$1048576,'EXPORT VENTE 2022'!$G$2:$G$1048576,$A6,'EXPORT VENTE 2022'!$C$2:$C$1048576,"&gt;="&amp;'VENTE 2022 MOIS'!L$1,'EXPORT VENTE 2022'!$C$2:$C$1048576,"&lt;="&amp;EOMONTH('VENTE 2022 MOIS'!L$1,0))</f>
        <v>0</v>
      </c>
      <c r="M6" s="39">
        <f ca="1">SUMIFS('EXPORT VENTE 2022'!$L$2:$L$1048576,'EXPORT VENTE 2022'!$G$2:$G$1048576,$A6,'EXPORT VENTE 2022'!$C$2:$C$1048576,"&gt;="&amp;'VENTE 2022 MOIS'!M$1,'EXPORT VENTE 2022'!$C$2:$C$1048576,"&lt;="&amp;EOMONTH('VENTE 2022 MOIS'!M$1,0))</f>
        <v>0</v>
      </c>
    </row>
    <row r="7" spans="1:13" x14ac:dyDescent="0.2">
      <c r="A7" s="36" t="s">
        <v>2</v>
      </c>
      <c r="B7" s="39">
        <f ca="1">SUMIFS('EXPORT VENTE 2022'!$L$2:$L$1048576,'EXPORT VENTE 2022'!$G$2:$G$1048576,$A7,'EXPORT VENTE 2022'!$C$2:$C$1048576,"&gt;="&amp;'VENTE 2022 MOIS'!B$1,'EXPORT VENTE 2022'!$C$2:$C$1048576,"&lt;="&amp;EOMONTH('VENTE 2022 MOIS'!B$1,0))</f>
        <v>0</v>
      </c>
      <c r="C7" s="39">
        <f ca="1">SUMIFS('EXPORT VENTE 2022'!$L$2:$L$1048576,'EXPORT VENTE 2022'!$G$2:$G$1048576,$A7,'EXPORT VENTE 2022'!$C$2:$C$1048576,"&gt;="&amp;'VENTE 2022 MOIS'!C$1,'EXPORT VENTE 2022'!$C$2:$C$1048576,"&lt;="&amp;EOMONTH('VENTE 2022 MOIS'!C$1,0))</f>
        <v>0</v>
      </c>
      <c r="D7" s="39">
        <f ca="1">SUMIFS('EXPORT VENTE 2022'!$L$2:$L$1048576,'EXPORT VENTE 2022'!$G$2:$G$1048576,$A7,'EXPORT VENTE 2022'!$C$2:$C$1048576,"&gt;="&amp;'VENTE 2022 MOIS'!D$1,'EXPORT VENTE 2022'!$C$2:$C$1048576,"&lt;="&amp;EOMONTH('VENTE 2022 MOIS'!D$1,0))</f>
        <v>0</v>
      </c>
      <c r="E7" s="39">
        <f ca="1">SUMIFS('EXPORT VENTE 2022'!$L$2:$L$1048576,'EXPORT VENTE 2022'!$G$2:$G$1048576,$A7,'EXPORT VENTE 2022'!$C$2:$C$1048576,"&gt;="&amp;'VENTE 2022 MOIS'!E$1,'EXPORT VENTE 2022'!$C$2:$C$1048576,"&lt;="&amp;EOMONTH('VENTE 2022 MOIS'!E$1,0))</f>
        <v>0</v>
      </c>
      <c r="F7" s="39">
        <f ca="1">SUMIFS('EXPORT VENTE 2022'!$L$2:$L$1048576,'EXPORT VENTE 2022'!$G$2:$G$1048576,$A7,'EXPORT VENTE 2022'!$C$2:$C$1048576,"&gt;="&amp;'VENTE 2022 MOIS'!F$1,'EXPORT VENTE 2022'!$C$2:$C$1048576,"&lt;="&amp;EOMONTH('VENTE 2022 MOIS'!F$1,0))</f>
        <v>0</v>
      </c>
      <c r="G7" s="39">
        <f ca="1">SUMIFS('EXPORT VENTE 2022'!$L$2:$L$1048576,'EXPORT VENTE 2022'!$G$2:$G$1048576,$A7,'EXPORT VENTE 2022'!$C$2:$C$1048576,"&gt;="&amp;'VENTE 2022 MOIS'!G$1,'EXPORT VENTE 2022'!$C$2:$C$1048576,"&lt;="&amp;EOMONTH('VENTE 2022 MOIS'!G$1,0))</f>
        <v>0</v>
      </c>
      <c r="H7" s="39">
        <f ca="1">SUMIFS('EXPORT VENTE 2022'!$L$2:$L$1048576,'EXPORT VENTE 2022'!$G$2:$G$1048576,$A7,'EXPORT VENTE 2022'!$C$2:$C$1048576,"&gt;="&amp;'VENTE 2022 MOIS'!H$1,'EXPORT VENTE 2022'!$C$2:$C$1048576,"&lt;="&amp;EOMONTH('VENTE 2022 MOIS'!H$1,0))</f>
        <v>0</v>
      </c>
      <c r="I7" s="39">
        <f ca="1">SUMIFS('EXPORT VENTE 2022'!$L$2:$L$1048576,'EXPORT VENTE 2022'!$G$2:$G$1048576,$A7,'EXPORT VENTE 2022'!$C$2:$C$1048576,"&gt;="&amp;'VENTE 2022 MOIS'!I$1,'EXPORT VENTE 2022'!$C$2:$C$1048576,"&lt;="&amp;EOMONTH('VENTE 2022 MOIS'!I$1,0))</f>
        <v>0</v>
      </c>
      <c r="J7" s="39">
        <f ca="1">SUMIFS('EXPORT VENTE 2022'!$L$2:$L$1048576,'EXPORT VENTE 2022'!$G$2:$G$1048576,$A7,'EXPORT VENTE 2022'!$C$2:$C$1048576,"&gt;="&amp;'VENTE 2022 MOIS'!J$1,'EXPORT VENTE 2022'!$C$2:$C$1048576,"&lt;="&amp;EOMONTH('VENTE 2022 MOIS'!J$1,0))</f>
        <v>0</v>
      </c>
      <c r="K7" s="39">
        <f ca="1">SUMIFS('EXPORT VENTE 2022'!$L$2:$L$1048576,'EXPORT VENTE 2022'!$G$2:$G$1048576,$A7,'EXPORT VENTE 2022'!$C$2:$C$1048576,"&gt;="&amp;'VENTE 2022 MOIS'!K$1,'EXPORT VENTE 2022'!$C$2:$C$1048576,"&lt;="&amp;EOMONTH('VENTE 2022 MOIS'!K$1,0))</f>
        <v>0</v>
      </c>
      <c r="L7" s="39">
        <f ca="1">SUMIFS('EXPORT VENTE 2022'!$L$2:$L$1048576,'EXPORT VENTE 2022'!$G$2:$G$1048576,$A7,'EXPORT VENTE 2022'!$C$2:$C$1048576,"&gt;="&amp;'VENTE 2022 MOIS'!L$1,'EXPORT VENTE 2022'!$C$2:$C$1048576,"&lt;="&amp;EOMONTH('VENTE 2022 MOIS'!L$1,0))</f>
        <v>0</v>
      </c>
      <c r="M7" s="39">
        <f ca="1">SUMIFS('EXPORT VENTE 2022'!$L$2:$L$1048576,'EXPORT VENTE 2022'!$G$2:$G$1048576,$A7,'EXPORT VENTE 2022'!$C$2:$C$1048576,"&gt;="&amp;'VENTE 2022 MOIS'!M$1,'EXPORT VENTE 2022'!$C$2:$C$1048576,"&lt;="&amp;EOMONTH('VENTE 2022 MOIS'!M$1,0))</f>
        <v>0</v>
      </c>
    </row>
    <row r="8" spans="1:13" x14ac:dyDescent="0.2">
      <c r="A8" s="36" t="s">
        <v>307</v>
      </c>
      <c r="B8" s="39">
        <f ca="1">SUMIFS('EXPORT VENTE 2022'!$L$2:$L$1048576,'EXPORT VENTE 2022'!$G$2:$G$1048576,$A8,'EXPORT VENTE 2022'!$C$2:$C$1048576,"&gt;="&amp;'VENTE 2022 MOIS'!B$1,'EXPORT VENTE 2022'!$C$2:$C$1048576,"&lt;="&amp;EOMONTH('VENTE 2022 MOIS'!B$1,0))</f>
        <v>0</v>
      </c>
      <c r="C8" s="39">
        <f ca="1">SUMIFS('EXPORT VENTE 2022'!$L$2:$L$1048576,'EXPORT VENTE 2022'!$G$2:$G$1048576,$A8,'EXPORT VENTE 2022'!$C$2:$C$1048576,"&gt;="&amp;'VENTE 2022 MOIS'!C$1,'EXPORT VENTE 2022'!$C$2:$C$1048576,"&lt;="&amp;EOMONTH('VENTE 2022 MOIS'!C$1,0))</f>
        <v>0</v>
      </c>
      <c r="D8" s="39">
        <f ca="1">SUMIFS('EXPORT VENTE 2022'!$L$2:$L$1048576,'EXPORT VENTE 2022'!$G$2:$G$1048576,$A8,'EXPORT VENTE 2022'!$C$2:$C$1048576,"&gt;="&amp;'VENTE 2022 MOIS'!D$1,'EXPORT VENTE 2022'!$C$2:$C$1048576,"&lt;="&amp;EOMONTH('VENTE 2022 MOIS'!D$1,0))</f>
        <v>0</v>
      </c>
      <c r="E8" s="39">
        <f ca="1">SUMIFS('EXPORT VENTE 2022'!$L$2:$L$1048576,'EXPORT VENTE 2022'!$G$2:$G$1048576,$A8,'EXPORT VENTE 2022'!$C$2:$C$1048576,"&gt;="&amp;'VENTE 2022 MOIS'!E$1,'EXPORT VENTE 2022'!$C$2:$C$1048576,"&lt;="&amp;EOMONTH('VENTE 2022 MOIS'!E$1,0))</f>
        <v>0</v>
      </c>
      <c r="F8" s="39">
        <f ca="1">SUMIFS('EXPORT VENTE 2022'!$L$2:$L$1048576,'EXPORT VENTE 2022'!$G$2:$G$1048576,$A8,'EXPORT VENTE 2022'!$C$2:$C$1048576,"&gt;="&amp;'VENTE 2022 MOIS'!F$1,'EXPORT VENTE 2022'!$C$2:$C$1048576,"&lt;="&amp;EOMONTH('VENTE 2022 MOIS'!F$1,0))</f>
        <v>0</v>
      </c>
      <c r="G8" s="39">
        <f ca="1">SUMIFS('EXPORT VENTE 2022'!$L$2:$L$1048576,'EXPORT VENTE 2022'!$G$2:$G$1048576,$A8,'EXPORT VENTE 2022'!$C$2:$C$1048576,"&gt;="&amp;'VENTE 2022 MOIS'!G$1,'EXPORT VENTE 2022'!$C$2:$C$1048576,"&lt;="&amp;EOMONTH('VENTE 2022 MOIS'!G$1,0))</f>
        <v>0</v>
      </c>
      <c r="H8" s="39">
        <f ca="1">SUMIFS('EXPORT VENTE 2022'!$L$2:$L$1048576,'EXPORT VENTE 2022'!$G$2:$G$1048576,$A8,'EXPORT VENTE 2022'!$C$2:$C$1048576,"&gt;="&amp;'VENTE 2022 MOIS'!H$1,'EXPORT VENTE 2022'!$C$2:$C$1048576,"&lt;="&amp;EOMONTH('VENTE 2022 MOIS'!H$1,0))</f>
        <v>0</v>
      </c>
      <c r="I8" s="39">
        <f ca="1">SUMIFS('EXPORT VENTE 2022'!$L$2:$L$1048576,'EXPORT VENTE 2022'!$G$2:$G$1048576,$A8,'EXPORT VENTE 2022'!$C$2:$C$1048576,"&gt;="&amp;'VENTE 2022 MOIS'!I$1,'EXPORT VENTE 2022'!$C$2:$C$1048576,"&lt;="&amp;EOMONTH('VENTE 2022 MOIS'!I$1,0))</f>
        <v>0</v>
      </c>
      <c r="J8" s="39">
        <f ca="1">SUMIFS('EXPORT VENTE 2022'!$L$2:$L$1048576,'EXPORT VENTE 2022'!$G$2:$G$1048576,$A8,'EXPORT VENTE 2022'!$C$2:$C$1048576,"&gt;="&amp;'VENTE 2022 MOIS'!J$1,'EXPORT VENTE 2022'!$C$2:$C$1048576,"&lt;="&amp;EOMONTH('VENTE 2022 MOIS'!J$1,0))</f>
        <v>0</v>
      </c>
      <c r="K8" s="39">
        <f ca="1">SUMIFS('EXPORT VENTE 2022'!$L$2:$L$1048576,'EXPORT VENTE 2022'!$G$2:$G$1048576,$A8,'EXPORT VENTE 2022'!$C$2:$C$1048576,"&gt;="&amp;'VENTE 2022 MOIS'!K$1,'EXPORT VENTE 2022'!$C$2:$C$1048576,"&lt;="&amp;EOMONTH('VENTE 2022 MOIS'!K$1,0))</f>
        <v>0</v>
      </c>
      <c r="L8" s="39">
        <f ca="1">SUMIFS('EXPORT VENTE 2022'!$L$2:$L$1048576,'EXPORT VENTE 2022'!$G$2:$G$1048576,$A8,'EXPORT VENTE 2022'!$C$2:$C$1048576,"&gt;="&amp;'VENTE 2022 MOIS'!L$1,'EXPORT VENTE 2022'!$C$2:$C$1048576,"&lt;="&amp;EOMONTH('VENTE 2022 MOIS'!L$1,0))</f>
        <v>0</v>
      </c>
      <c r="M8" s="39">
        <f ca="1">SUMIFS('EXPORT VENTE 2022'!$L$2:$L$1048576,'EXPORT VENTE 2022'!$G$2:$G$1048576,$A8,'EXPORT VENTE 2022'!$C$2:$C$1048576,"&gt;="&amp;'VENTE 2022 MOIS'!M$1,'EXPORT VENTE 2022'!$C$2:$C$1048576,"&lt;="&amp;EOMONTH('VENTE 2022 MOIS'!M$1,0))</f>
        <v>0</v>
      </c>
    </row>
    <row r="9" spans="1:13" x14ac:dyDescent="0.2">
      <c r="A9" s="36" t="s">
        <v>3</v>
      </c>
      <c r="B9" s="39">
        <f ca="1">SUMIFS('EXPORT VENTE 2022'!$L$2:$L$1048576,'EXPORT VENTE 2022'!$G$2:$G$1048576,$A9,'EXPORT VENTE 2022'!$C$2:$C$1048576,"&gt;="&amp;'VENTE 2022 MOIS'!B$1,'EXPORT VENTE 2022'!$C$2:$C$1048576,"&lt;="&amp;EOMONTH('VENTE 2022 MOIS'!B$1,0))</f>
        <v>0</v>
      </c>
      <c r="C9" s="39">
        <f ca="1">SUMIFS('EXPORT VENTE 2022'!$L$2:$L$1048576,'EXPORT VENTE 2022'!$G$2:$G$1048576,$A9,'EXPORT VENTE 2022'!$C$2:$C$1048576,"&gt;="&amp;'VENTE 2022 MOIS'!C$1,'EXPORT VENTE 2022'!$C$2:$C$1048576,"&lt;="&amp;EOMONTH('VENTE 2022 MOIS'!C$1,0))</f>
        <v>0</v>
      </c>
      <c r="D9" s="39">
        <f ca="1">SUMIFS('EXPORT VENTE 2022'!$L$2:$L$1048576,'EXPORT VENTE 2022'!$G$2:$G$1048576,$A9,'EXPORT VENTE 2022'!$C$2:$C$1048576,"&gt;="&amp;'VENTE 2022 MOIS'!D$1,'EXPORT VENTE 2022'!$C$2:$C$1048576,"&lt;="&amp;EOMONTH('VENTE 2022 MOIS'!D$1,0))</f>
        <v>0</v>
      </c>
      <c r="E9" s="39">
        <f ca="1">SUMIFS('EXPORT VENTE 2022'!$L$2:$L$1048576,'EXPORT VENTE 2022'!$G$2:$G$1048576,$A9,'EXPORT VENTE 2022'!$C$2:$C$1048576,"&gt;="&amp;'VENTE 2022 MOIS'!E$1,'EXPORT VENTE 2022'!$C$2:$C$1048576,"&lt;="&amp;EOMONTH('VENTE 2022 MOIS'!E$1,0))</f>
        <v>0</v>
      </c>
      <c r="F9" s="39">
        <f ca="1">SUMIFS('EXPORT VENTE 2022'!$L$2:$L$1048576,'EXPORT VENTE 2022'!$G$2:$G$1048576,$A9,'EXPORT VENTE 2022'!$C$2:$C$1048576,"&gt;="&amp;'VENTE 2022 MOIS'!F$1,'EXPORT VENTE 2022'!$C$2:$C$1048576,"&lt;="&amp;EOMONTH('VENTE 2022 MOIS'!F$1,0))</f>
        <v>0</v>
      </c>
      <c r="G9" s="39">
        <f ca="1">SUMIFS('EXPORT VENTE 2022'!$L$2:$L$1048576,'EXPORT VENTE 2022'!$G$2:$G$1048576,$A9,'EXPORT VENTE 2022'!$C$2:$C$1048576,"&gt;="&amp;'VENTE 2022 MOIS'!G$1,'EXPORT VENTE 2022'!$C$2:$C$1048576,"&lt;="&amp;EOMONTH('VENTE 2022 MOIS'!G$1,0))</f>
        <v>0</v>
      </c>
      <c r="H9" s="39">
        <f ca="1">SUMIFS('EXPORT VENTE 2022'!$L$2:$L$1048576,'EXPORT VENTE 2022'!$G$2:$G$1048576,$A9,'EXPORT VENTE 2022'!$C$2:$C$1048576,"&gt;="&amp;'VENTE 2022 MOIS'!H$1,'EXPORT VENTE 2022'!$C$2:$C$1048576,"&lt;="&amp;EOMONTH('VENTE 2022 MOIS'!H$1,0))</f>
        <v>0</v>
      </c>
      <c r="I9" s="39">
        <f ca="1">SUMIFS('EXPORT VENTE 2022'!$L$2:$L$1048576,'EXPORT VENTE 2022'!$G$2:$G$1048576,$A9,'EXPORT VENTE 2022'!$C$2:$C$1048576,"&gt;="&amp;'VENTE 2022 MOIS'!I$1,'EXPORT VENTE 2022'!$C$2:$C$1048576,"&lt;="&amp;EOMONTH('VENTE 2022 MOIS'!I$1,0))</f>
        <v>0</v>
      </c>
      <c r="J9" s="39">
        <f ca="1">SUMIFS('EXPORT VENTE 2022'!$L$2:$L$1048576,'EXPORT VENTE 2022'!$G$2:$G$1048576,$A9,'EXPORT VENTE 2022'!$C$2:$C$1048576,"&gt;="&amp;'VENTE 2022 MOIS'!J$1,'EXPORT VENTE 2022'!$C$2:$C$1048576,"&lt;="&amp;EOMONTH('VENTE 2022 MOIS'!J$1,0))</f>
        <v>0</v>
      </c>
      <c r="K9" s="39">
        <f ca="1">SUMIFS('EXPORT VENTE 2022'!$L$2:$L$1048576,'EXPORT VENTE 2022'!$G$2:$G$1048576,$A9,'EXPORT VENTE 2022'!$C$2:$C$1048576,"&gt;="&amp;'VENTE 2022 MOIS'!K$1,'EXPORT VENTE 2022'!$C$2:$C$1048576,"&lt;="&amp;EOMONTH('VENTE 2022 MOIS'!K$1,0))</f>
        <v>0</v>
      </c>
      <c r="L9" s="39">
        <f ca="1">SUMIFS('EXPORT VENTE 2022'!$L$2:$L$1048576,'EXPORT VENTE 2022'!$G$2:$G$1048576,$A9,'EXPORT VENTE 2022'!$C$2:$C$1048576,"&gt;="&amp;'VENTE 2022 MOIS'!L$1,'EXPORT VENTE 2022'!$C$2:$C$1048576,"&lt;="&amp;EOMONTH('VENTE 2022 MOIS'!L$1,0))</f>
        <v>0</v>
      </c>
      <c r="M9" s="39">
        <f ca="1">SUMIFS('EXPORT VENTE 2022'!$L$2:$L$1048576,'EXPORT VENTE 2022'!$G$2:$G$1048576,$A9,'EXPORT VENTE 2022'!$C$2:$C$1048576,"&gt;="&amp;'VENTE 2022 MOIS'!M$1,'EXPORT VENTE 2022'!$C$2:$C$1048576,"&lt;="&amp;EOMONTH('VENTE 2022 MOIS'!M$1,0))</f>
        <v>0</v>
      </c>
    </row>
    <row r="10" spans="1:13" x14ac:dyDescent="0.2">
      <c r="A10" s="36" t="s">
        <v>4</v>
      </c>
      <c r="B10" s="39">
        <f ca="1">SUMIFS('EXPORT VENTE 2022'!$L$2:$L$1048576,'EXPORT VENTE 2022'!$G$2:$G$1048576,$A10,'EXPORT VENTE 2022'!$C$2:$C$1048576,"&gt;="&amp;'VENTE 2022 MOIS'!B$1,'EXPORT VENTE 2022'!$C$2:$C$1048576,"&lt;="&amp;EOMONTH('VENTE 2022 MOIS'!B$1,0))</f>
        <v>0</v>
      </c>
      <c r="C10" s="39">
        <f ca="1">SUMIFS('EXPORT VENTE 2022'!$L$2:$L$1048576,'EXPORT VENTE 2022'!$G$2:$G$1048576,$A10,'EXPORT VENTE 2022'!$C$2:$C$1048576,"&gt;="&amp;'VENTE 2022 MOIS'!C$1,'EXPORT VENTE 2022'!$C$2:$C$1048576,"&lt;="&amp;EOMONTH('VENTE 2022 MOIS'!C$1,0))</f>
        <v>0</v>
      </c>
      <c r="D10" s="39">
        <f ca="1">SUMIFS('EXPORT VENTE 2022'!$L$2:$L$1048576,'EXPORT VENTE 2022'!$G$2:$G$1048576,$A10,'EXPORT VENTE 2022'!$C$2:$C$1048576,"&gt;="&amp;'VENTE 2022 MOIS'!D$1,'EXPORT VENTE 2022'!$C$2:$C$1048576,"&lt;="&amp;EOMONTH('VENTE 2022 MOIS'!D$1,0))</f>
        <v>0</v>
      </c>
      <c r="E10" s="39">
        <f ca="1">SUMIFS('EXPORT VENTE 2022'!$L$2:$L$1048576,'EXPORT VENTE 2022'!$G$2:$G$1048576,$A10,'EXPORT VENTE 2022'!$C$2:$C$1048576,"&gt;="&amp;'VENTE 2022 MOIS'!E$1,'EXPORT VENTE 2022'!$C$2:$C$1048576,"&lt;="&amp;EOMONTH('VENTE 2022 MOIS'!E$1,0))</f>
        <v>0</v>
      </c>
      <c r="F10" s="39">
        <f ca="1">SUMIFS('EXPORT VENTE 2022'!$L$2:$L$1048576,'EXPORT VENTE 2022'!$G$2:$G$1048576,$A10,'EXPORT VENTE 2022'!$C$2:$C$1048576,"&gt;="&amp;'VENTE 2022 MOIS'!F$1,'EXPORT VENTE 2022'!$C$2:$C$1048576,"&lt;="&amp;EOMONTH('VENTE 2022 MOIS'!F$1,0))</f>
        <v>0</v>
      </c>
      <c r="G10" s="39">
        <f ca="1">SUMIFS('EXPORT VENTE 2022'!$L$2:$L$1048576,'EXPORT VENTE 2022'!$G$2:$G$1048576,$A10,'EXPORT VENTE 2022'!$C$2:$C$1048576,"&gt;="&amp;'VENTE 2022 MOIS'!G$1,'EXPORT VENTE 2022'!$C$2:$C$1048576,"&lt;="&amp;EOMONTH('VENTE 2022 MOIS'!G$1,0))</f>
        <v>0</v>
      </c>
      <c r="H10" s="39">
        <f ca="1">SUMIFS('EXPORT VENTE 2022'!$L$2:$L$1048576,'EXPORT VENTE 2022'!$G$2:$G$1048576,$A10,'EXPORT VENTE 2022'!$C$2:$C$1048576,"&gt;="&amp;'VENTE 2022 MOIS'!H$1,'EXPORT VENTE 2022'!$C$2:$C$1048576,"&lt;="&amp;EOMONTH('VENTE 2022 MOIS'!H$1,0))</f>
        <v>0</v>
      </c>
      <c r="I10" s="39">
        <f ca="1">SUMIFS('EXPORT VENTE 2022'!$L$2:$L$1048576,'EXPORT VENTE 2022'!$G$2:$G$1048576,$A10,'EXPORT VENTE 2022'!$C$2:$C$1048576,"&gt;="&amp;'VENTE 2022 MOIS'!I$1,'EXPORT VENTE 2022'!$C$2:$C$1048576,"&lt;="&amp;EOMONTH('VENTE 2022 MOIS'!I$1,0))</f>
        <v>0</v>
      </c>
      <c r="J10" s="39">
        <f ca="1">SUMIFS('EXPORT VENTE 2022'!$L$2:$L$1048576,'EXPORT VENTE 2022'!$G$2:$G$1048576,$A10,'EXPORT VENTE 2022'!$C$2:$C$1048576,"&gt;="&amp;'VENTE 2022 MOIS'!J$1,'EXPORT VENTE 2022'!$C$2:$C$1048576,"&lt;="&amp;EOMONTH('VENTE 2022 MOIS'!J$1,0))</f>
        <v>0</v>
      </c>
      <c r="K10" s="39">
        <f ca="1">SUMIFS('EXPORT VENTE 2022'!$L$2:$L$1048576,'EXPORT VENTE 2022'!$G$2:$G$1048576,$A10,'EXPORT VENTE 2022'!$C$2:$C$1048576,"&gt;="&amp;'VENTE 2022 MOIS'!K$1,'EXPORT VENTE 2022'!$C$2:$C$1048576,"&lt;="&amp;EOMONTH('VENTE 2022 MOIS'!K$1,0))</f>
        <v>0</v>
      </c>
      <c r="L10" s="39">
        <f ca="1">SUMIFS('EXPORT VENTE 2022'!$L$2:$L$1048576,'EXPORT VENTE 2022'!$G$2:$G$1048576,$A10,'EXPORT VENTE 2022'!$C$2:$C$1048576,"&gt;="&amp;'VENTE 2022 MOIS'!L$1,'EXPORT VENTE 2022'!$C$2:$C$1048576,"&lt;="&amp;EOMONTH('VENTE 2022 MOIS'!L$1,0))</f>
        <v>0</v>
      </c>
      <c r="M10" s="39">
        <f ca="1">SUMIFS('EXPORT VENTE 2022'!$L$2:$L$1048576,'EXPORT VENTE 2022'!$G$2:$G$1048576,$A10,'EXPORT VENTE 2022'!$C$2:$C$1048576,"&gt;="&amp;'VENTE 2022 MOIS'!M$1,'EXPORT VENTE 2022'!$C$2:$C$1048576,"&lt;="&amp;EOMONTH('VENTE 2022 MOIS'!M$1,0))</f>
        <v>0</v>
      </c>
    </row>
    <row r="11" spans="1:13" x14ac:dyDescent="0.2">
      <c r="A11" s="36" t="s">
        <v>32</v>
      </c>
      <c r="B11" s="39">
        <f ca="1">SUMIFS('EXPORT VENTE 2022'!$L$2:$L$1048576,'EXPORT VENTE 2022'!$G$2:$G$1048576,$A11,'EXPORT VENTE 2022'!$C$2:$C$1048576,"&gt;="&amp;'VENTE 2022 MOIS'!B$1,'EXPORT VENTE 2022'!$C$2:$C$1048576,"&lt;="&amp;EOMONTH('VENTE 2022 MOIS'!B$1,0))</f>
        <v>0</v>
      </c>
      <c r="C11" s="39">
        <f ca="1">SUMIFS('EXPORT VENTE 2022'!$L$2:$L$1048576,'EXPORT VENTE 2022'!$G$2:$G$1048576,$A11,'EXPORT VENTE 2022'!$C$2:$C$1048576,"&gt;="&amp;'VENTE 2022 MOIS'!C$1,'EXPORT VENTE 2022'!$C$2:$C$1048576,"&lt;="&amp;EOMONTH('VENTE 2022 MOIS'!C$1,0))</f>
        <v>0</v>
      </c>
      <c r="D11" s="39">
        <f ca="1">SUMIFS('EXPORT VENTE 2022'!$L$2:$L$1048576,'EXPORT VENTE 2022'!$G$2:$G$1048576,$A11,'EXPORT VENTE 2022'!$C$2:$C$1048576,"&gt;="&amp;'VENTE 2022 MOIS'!D$1,'EXPORT VENTE 2022'!$C$2:$C$1048576,"&lt;="&amp;EOMONTH('VENTE 2022 MOIS'!D$1,0))</f>
        <v>0</v>
      </c>
      <c r="E11" s="39">
        <f ca="1">SUMIFS('EXPORT VENTE 2022'!$L$2:$L$1048576,'EXPORT VENTE 2022'!$G$2:$G$1048576,$A11,'EXPORT VENTE 2022'!$C$2:$C$1048576,"&gt;="&amp;'VENTE 2022 MOIS'!E$1,'EXPORT VENTE 2022'!$C$2:$C$1048576,"&lt;="&amp;EOMONTH('VENTE 2022 MOIS'!E$1,0))</f>
        <v>0</v>
      </c>
      <c r="F11" s="39">
        <f ca="1">SUMIFS('EXPORT VENTE 2022'!$L$2:$L$1048576,'EXPORT VENTE 2022'!$G$2:$G$1048576,$A11,'EXPORT VENTE 2022'!$C$2:$C$1048576,"&gt;="&amp;'VENTE 2022 MOIS'!F$1,'EXPORT VENTE 2022'!$C$2:$C$1048576,"&lt;="&amp;EOMONTH('VENTE 2022 MOIS'!F$1,0))</f>
        <v>0</v>
      </c>
      <c r="G11" s="39">
        <f ca="1">SUMIFS('EXPORT VENTE 2022'!$L$2:$L$1048576,'EXPORT VENTE 2022'!$G$2:$G$1048576,$A11,'EXPORT VENTE 2022'!$C$2:$C$1048576,"&gt;="&amp;'VENTE 2022 MOIS'!G$1,'EXPORT VENTE 2022'!$C$2:$C$1048576,"&lt;="&amp;EOMONTH('VENTE 2022 MOIS'!G$1,0))</f>
        <v>0</v>
      </c>
      <c r="H11" s="39">
        <f ca="1">SUMIFS('EXPORT VENTE 2022'!$L$2:$L$1048576,'EXPORT VENTE 2022'!$G$2:$G$1048576,$A11,'EXPORT VENTE 2022'!$C$2:$C$1048576,"&gt;="&amp;'VENTE 2022 MOIS'!H$1,'EXPORT VENTE 2022'!$C$2:$C$1048576,"&lt;="&amp;EOMONTH('VENTE 2022 MOIS'!H$1,0))</f>
        <v>0</v>
      </c>
      <c r="I11" s="39">
        <f ca="1">SUMIFS('EXPORT VENTE 2022'!$L$2:$L$1048576,'EXPORT VENTE 2022'!$G$2:$G$1048576,$A11,'EXPORT VENTE 2022'!$C$2:$C$1048576,"&gt;="&amp;'VENTE 2022 MOIS'!I$1,'EXPORT VENTE 2022'!$C$2:$C$1048576,"&lt;="&amp;EOMONTH('VENTE 2022 MOIS'!I$1,0))</f>
        <v>0</v>
      </c>
      <c r="J11" s="39">
        <f ca="1">SUMIFS('EXPORT VENTE 2022'!$L$2:$L$1048576,'EXPORT VENTE 2022'!$G$2:$G$1048576,$A11,'EXPORT VENTE 2022'!$C$2:$C$1048576,"&gt;="&amp;'VENTE 2022 MOIS'!J$1,'EXPORT VENTE 2022'!$C$2:$C$1048576,"&lt;="&amp;EOMONTH('VENTE 2022 MOIS'!J$1,0))</f>
        <v>0</v>
      </c>
      <c r="K11" s="39">
        <f ca="1">SUMIFS('EXPORT VENTE 2022'!$L$2:$L$1048576,'EXPORT VENTE 2022'!$G$2:$G$1048576,$A11,'EXPORT VENTE 2022'!$C$2:$C$1048576,"&gt;="&amp;'VENTE 2022 MOIS'!K$1,'EXPORT VENTE 2022'!$C$2:$C$1048576,"&lt;="&amp;EOMONTH('VENTE 2022 MOIS'!K$1,0))</f>
        <v>0</v>
      </c>
      <c r="L11" s="39">
        <f ca="1">SUMIFS('EXPORT VENTE 2022'!$L$2:$L$1048576,'EXPORT VENTE 2022'!$G$2:$G$1048576,$A11,'EXPORT VENTE 2022'!$C$2:$C$1048576,"&gt;="&amp;'VENTE 2022 MOIS'!L$1,'EXPORT VENTE 2022'!$C$2:$C$1048576,"&lt;="&amp;EOMONTH('VENTE 2022 MOIS'!L$1,0))</f>
        <v>0</v>
      </c>
      <c r="M11" s="39">
        <f ca="1">SUMIFS('EXPORT VENTE 2022'!$L$2:$L$1048576,'EXPORT VENTE 2022'!$G$2:$G$1048576,$A11,'EXPORT VENTE 2022'!$C$2:$C$1048576,"&gt;="&amp;'VENTE 2022 MOIS'!M$1,'EXPORT VENTE 2022'!$C$2:$C$1048576,"&lt;="&amp;EOMONTH('VENTE 2022 MOIS'!M$1,0))</f>
        <v>0</v>
      </c>
    </row>
    <row r="12" spans="1:13" x14ac:dyDescent="0.2">
      <c r="A12" s="36" t="s">
        <v>5</v>
      </c>
      <c r="B12" s="39">
        <f ca="1">SUMIFS('EXPORT VENTE 2022'!$L$2:$L$1048576,'EXPORT VENTE 2022'!$G$2:$G$1048576,$A12,'EXPORT VENTE 2022'!$C$2:$C$1048576,"&gt;="&amp;'VENTE 2022 MOIS'!B$1,'EXPORT VENTE 2022'!$C$2:$C$1048576,"&lt;="&amp;EOMONTH('VENTE 2022 MOIS'!B$1,0))</f>
        <v>0</v>
      </c>
      <c r="C12" s="39">
        <f ca="1">SUMIFS('EXPORT VENTE 2022'!$L$2:$L$1048576,'EXPORT VENTE 2022'!$G$2:$G$1048576,$A12,'EXPORT VENTE 2022'!$C$2:$C$1048576,"&gt;="&amp;'VENTE 2022 MOIS'!C$1,'EXPORT VENTE 2022'!$C$2:$C$1048576,"&lt;="&amp;EOMONTH('VENTE 2022 MOIS'!C$1,0))</f>
        <v>0</v>
      </c>
      <c r="D12" s="39">
        <f ca="1">SUMIFS('EXPORT VENTE 2022'!$L$2:$L$1048576,'EXPORT VENTE 2022'!$G$2:$G$1048576,$A12,'EXPORT VENTE 2022'!$C$2:$C$1048576,"&gt;="&amp;'VENTE 2022 MOIS'!D$1,'EXPORT VENTE 2022'!$C$2:$C$1048576,"&lt;="&amp;EOMONTH('VENTE 2022 MOIS'!D$1,0))</f>
        <v>0</v>
      </c>
      <c r="E12" s="39">
        <f ca="1">SUMIFS('EXPORT VENTE 2022'!$L$2:$L$1048576,'EXPORT VENTE 2022'!$G$2:$G$1048576,$A12,'EXPORT VENTE 2022'!$C$2:$C$1048576,"&gt;="&amp;'VENTE 2022 MOIS'!E$1,'EXPORT VENTE 2022'!$C$2:$C$1048576,"&lt;="&amp;EOMONTH('VENTE 2022 MOIS'!E$1,0))</f>
        <v>0</v>
      </c>
      <c r="F12" s="39">
        <f ca="1">SUMIFS('EXPORT VENTE 2022'!$L$2:$L$1048576,'EXPORT VENTE 2022'!$G$2:$G$1048576,$A12,'EXPORT VENTE 2022'!$C$2:$C$1048576,"&gt;="&amp;'VENTE 2022 MOIS'!F$1,'EXPORT VENTE 2022'!$C$2:$C$1048576,"&lt;="&amp;EOMONTH('VENTE 2022 MOIS'!F$1,0))</f>
        <v>0</v>
      </c>
      <c r="G12" s="39">
        <f ca="1">SUMIFS('EXPORT VENTE 2022'!$L$2:$L$1048576,'EXPORT VENTE 2022'!$G$2:$G$1048576,$A12,'EXPORT VENTE 2022'!$C$2:$C$1048576,"&gt;="&amp;'VENTE 2022 MOIS'!G$1,'EXPORT VENTE 2022'!$C$2:$C$1048576,"&lt;="&amp;EOMONTH('VENTE 2022 MOIS'!G$1,0))</f>
        <v>0</v>
      </c>
      <c r="H12" s="39">
        <f ca="1">SUMIFS('EXPORT VENTE 2022'!$L$2:$L$1048576,'EXPORT VENTE 2022'!$G$2:$G$1048576,$A12,'EXPORT VENTE 2022'!$C$2:$C$1048576,"&gt;="&amp;'VENTE 2022 MOIS'!H$1,'EXPORT VENTE 2022'!$C$2:$C$1048576,"&lt;="&amp;EOMONTH('VENTE 2022 MOIS'!H$1,0))</f>
        <v>0</v>
      </c>
      <c r="I12" s="39">
        <f ca="1">SUMIFS('EXPORT VENTE 2022'!$L$2:$L$1048576,'EXPORT VENTE 2022'!$G$2:$G$1048576,$A12,'EXPORT VENTE 2022'!$C$2:$C$1048576,"&gt;="&amp;'VENTE 2022 MOIS'!I$1,'EXPORT VENTE 2022'!$C$2:$C$1048576,"&lt;="&amp;EOMONTH('VENTE 2022 MOIS'!I$1,0))</f>
        <v>0</v>
      </c>
      <c r="J12" s="39">
        <f ca="1">SUMIFS('EXPORT VENTE 2022'!$L$2:$L$1048576,'EXPORT VENTE 2022'!$G$2:$G$1048576,$A12,'EXPORT VENTE 2022'!$C$2:$C$1048576,"&gt;="&amp;'VENTE 2022 MOIS'!J$1,'EXPORT VENTE 2022'!$C$2:$C$1048576,"&lt;="&amp;EOMONTH('VENTE 2022 MOIS'!J$1,0))</f>
        <v>0</v>
      </c>
      <c r="K12" s="39">
        <f ca="1">SUMIFS('EXPORT VENTE 2022'!$L$2:$L$1048576,'EXPORT VENTE 2022'!$G$2:$G$1048576,$A12,'EXPORT VENTE 2022'!$C$2:$C$1048576,"&gt;="&amp;'VENTE 2022 MOIS'!K$1,'EXPORT VENTE 2022'!$C$2:$C$1048576,"&lt;="&amp;EOMONTH('VENTE 2022 MOIS'!K$1,0))</f>
        <v>0</v>
      </c>
      <c r="L12" s="39">
        <f ca="1">SUMIFS('EXPORT VENTE 2022'!$L$2:$L$1048576,'EXPORT VENTE 2022'!$G$2:$G$1048576,$A12,'EXPORT VENTE 2022'!$C$2:$C$1048576,"&gt;="&amp;'VENTE 2022 MOIS'!L$1,'EXPORT VENTE 2022'!$C$2:$C$1048576,"&lt;="&amp;EOMONTH('VENTE 2022 MOIS'!L$1,0))</f>
        <v>0</v>
      </c>
      <c r="M12" s="39">
        <f ca="1">SUMIFS('EXPORT VENTE 2022'!$L$2:$L$1048576,'EXPORT VENTE 2022'!$G$2:$G$1048576,$A12,'EXPORT VENTE 2022'!$C$2:$C$1048576,"&gt;="&amp;'VENTE 2022 MOIS'!M$1,'EXPORT VENTE 2022'!$C$2:$C$1048576,"&lt;="&amp;EOMONTH('VENTE 2022 MOIS'!M$1,0))</f>
        <v>0</v>
      </c>
    </row>
    <row r="13" spans="1:13" x14ac:dyDescent="0.2">
      <c r="A13" s="36" t="s">
        <v>6</v>
      </c>
      <c r="B13" s="39">
        <f ca="1">SUMIFS('EXPORT VENTE 2022'!$L$2:$L$1048576,'EXPORT VENTE 2022'!$G$2:$G$1048576,$A13,'EXPORT VENTE 2022'!$C$2:$C$1048576,"&gt;="&amp;'VENTE 2022 MOIS'!B$1,'EXPORT VENTE 2022'!$C$2:$C$1048576,"&lt;="&amp;EOMONTH('VENTE 2022 MOIS'!B$1,0))</f>
        <v>0</v>
      </c>
      <c r="C13" s="39">
        <f ca="1">SUMIFS('EXPORT VENTE 2022'!$L$2:$L$1048576,'EXPORT VENTE 2022'!$G$2:$G$1048576,$A13,'EXPORT VENTE 2022'!$C$2:$C$1048576,"&gt;="&amp;'VENTE 2022 MOIS'!C$1,'EXPORT VENTE 2022'!$C$2:$C$1048576,"&lt;="&amp;EOMONTH('VENTE 2022 MOIS'!C$1,0))</f>
        <v>0</v>
      </c>
      <c r="D13" s="39">
        <f ca="1">SUMIFS('EXPORT VENTE 2022'!$L$2:$L$1048576,'EXPORT VENTE 2022'!$G$2:$G$1048576,$A13,'EXPORT VENTE 2022'!$C$2:$C$1048576,"&gt;="&amp;'VENTE 2022 MOIS'!D$1,'EXPORT VENTE 2022'!$C$2:$C$1048576,"&lt;="&amp;EOMONTH('VENTE 2022 MOIS'!D$1,0))</f>
        <v>0</v>
      </c>
      <c r="E13" s="39">
        <f ca="1">SUMIFS('EXPORT VENTE 2022'!$L$2:$L$1048576,'EXPORT VENTE 2022'!$G$2:$G$1048576,$A13,'EXPORT VENTE 2022'!$C$2:$C$1048576,"&gt;="&amp;'VENTE 2022 MOIS'!E$1,'EXPORT VENTE 2022'!$C$2:$C$1048576,"&lt;="&amp;EOMONTH('VENTE 2022 MOIS'!E$1,0))</f>
        <v>0</v>
      </c>
      <c r="F13" s="39">
        <f ca="1">SUMIFS('EXPORT VENTE 2022'!$L$2:$L$1048576,'EXPORT VENTE 2022'!$G$2:$G$1048576,$A13,'EXPORT VENTE 2022'!$C$2:$C$1048576,"&gt;="&amp;'VENTE 2022 MOIS'!F$1,'EXPORT VENTE 2022'!$C$2:$C$1048576,"&lt;="&amp;EOMONTH('VENTE 2022 MOIS'!F$1,0))</f>
        <v>0</v>
      </c>
      <c r="G13" s="39">
        <f ca="1">SUMIFS('EXPORT VENTE 2022'!$L$2:$L$1048576,'EXPORT VENTE 2022'!$G$2:$G$1048576,$A13,'EXPORT VENTE 2022'!$C$2:$C$1048576,"&gt;="&amp;'VENTE 2022 MOIS'!G$1,'EXPORT VENTE 2022'!$C$2:$C$1048576,"&lt;="&amp;EOMONTH('VENTE 2022 MOIS'!G$1,0))</f>
        <v>0</v>
      </c>
      <c r="H13" s="39">
        <f ca="1">SUMIFS('EXPORT VENTE 2022'!$L$2:$L$1048576,'EXPORT VENTE 2022'!$G$2:$G$1048576,$A13,'EXPORT VENTE 2022'!$C$2:$C$1048576,"&gt;="&amp;'VENTE 2022 MOIS'!H$1,'EXPORT VENTE 2022'!$C$2:$C$1048576,"&lt;="&amp;EOMONTH('VENTE 2022 MOIS'!H$1,0))</f>
        <v>0</v>
      </c>
      <c r="I13" s="39">
        <f ca="1">SUMIFS('EXPORT VENTE 2022'!$L$2:$L$1048576,'EXPORT VENTE 2022'!$G$2:$G$1048576,$A13,'EXPORT VENTE 2022'!$C$2:$C$1048576,"&gt;="&amp;'VENTE 2022 MOIS'!I$1,'EXPORT VENTE 2022'!$C$2:$C$1048576,"&lt;="&amp;EOMONTH('VENTE 2022 MOIS'!I$1,0))</f>
        <v>0</v>
      </c>
      <c r="J13" s="39">
        <f ca="1">SUMIFS('EXPORT VENTE 2022'!$L$2:$L$1048576,'EXPORT VENTE 2022'!$G$2:$G$1048576,$A13,'EXPORT VENTE 2022'!$C$2:$C$1048576,"&gt;="&amp;'VENTE 2022 MOIS'!J$1,'EXPORT VENTE 2022'!$C$2:$C$1048576,"&lt;="&amp;EOMONTH('VENTE 2022 MOIS'!J$1,0))</f>
        <v>0</v>
      </c>
      <c r="K13" s="39">
        <f ca="1">SUMIFS('EXPORT VENTE 2022'!$L$2:$L$1048576,'EXPORT VENTE 2022'!$G$2:$G$1048576,$A13,'EXPORT VENTE 2022'!$C$2:$C$1048576,"&gt;="&amp;'VENTE 2022 MOIS'!K$1,'EXPORT VENTE 2022'!$C$2:$C$1048576,"&lt;="&amp;EOMONTH('VENTE 2022 MOIS'!K$1,0))</f>
        <v>0</v>
      </c>
      <c r="L13" s="39">
        <f ca="1">SUMIFS('EXPORT VENTE 2022'!$L$2:$L$1048576,'EXPORT VENTE 2022'!$G$2:$G$1048576,$A13,'EXPORT VENTE 2022'!$C$2:$C$1048576,"&gt;="&amp;'VENTE 2022 MOIS'!L$1,'EXPORT VENTE 2022'!$C$2:$C$1048576,"&lt;="&amp;EOMONTH('VENTE 2022 MOIS'!L$1,0))</f>
        <v>0</v>
      </c>
      <c r="M13" s="39">
        <f ca="1">SUMIFS('EXPORT VENTE 2022'!$L$2:$L$1048576,'EXPORT VENTE 2022'!$G$2:$G$1048576,$A13,'EXPORT VENTE 2022'!$C$2:$C$1048576,"&gt;="&amp;'VENTE 2022 MOIS'!M$1,'EXPORT VENTE 2022'!$C$2:$C$1048576,"&lt;="&amp;EOMONTH('VENTE 2022 MOIS'!M$1,0))</f>
        <v>0</v>
      </c>
    </row>
    <row r="14" spans="1:13" x14ac:dyDescent="0.2">
      <c r="A14" s="36" t="s">
        <v>7</v>
      </c>
      <c r="B14" s="39">
        <f ca="1">SUMIFS('EXPORT VENTE 2022'!$L$2:$L$1048576,'EXPORT VENTE 2022'!$G$2:$G$1048576,$A14,'EXPORT VENTE 2022'!$C$2:$C$1048576,"&gt;="&amp;'VENTE 2022 MOIS'!B$1,'EXPORT VENTE 2022'!$C$2:$C$1048576,"&lt;="&amp;EOMONTH('VENTE 2022 MOIS'!B$1,0))</f>
        <v>0</v>
      </c>
      <c r="C14" s="39">
        <f ca="1">SUMIFS('EXPORT VENTE 2022'!$L$2:$L$1048576,'EXPORT VENTE 2022'!$G$2:$G$1048576,$A14,'EXPORT VENTE 2022'!$C$2:$C$1048576,"&gt;="&amp;'VENTE 2022 MOIS'!C$1,'EXPORT VENTE 2022'!$C$2:$C$1048576,"&lt;="&amp;EOMONTH('VENTE 2022 MOIS'!C$1,0))</f>
        <v>0</v>
      </c>
      <c r="D14" s="39">
        <f ca="1">SUMIFS('EXPORT VENTE 2022'!$L$2:$L$1048576,'EXPORT VENTE 2022'!$G$2:$G$1048576,$A14,'EXPORT VENTE 2022'!$C$2:$C$1048576,"&gt;="&amp;'VENTE 2022 MOIS'!D$1,'EXPORT VENTE 2022'!$C$2:$C$1048576,"&lt;="&amp;EOMONTH('VENTE 2022 MOIS'!D$1,0))</f>
        <v>0</v>
      </c>
      <c r="E14" s="39">
        <f ca="1">SUMIFS('EXPORT VENTE 2022'!$L$2:$L$1048576,'EXPORT VENTE 2022'!$G$2:$G$1048576,$A14,'EXPORT VENTE 2022'!$C$2:$C$1048576,"&gt;="&amp;'VENTE 2022 MOIS'!E$1,'EXPORT VENTE 2022'!$C$2:$C$1048576,"&lt;="&amp;EOMONTH('VENTE 2022 MOIS'!E$1,0))</f>
        <v>0</v>
      </c>
      <c r="F14" s="39">
        <f ca="1">SUMIFS('EXPORT VENTE 2022'!$L$2:$L$1048576,'EXPORT VENTE 2022'!$G$2:$G$1048576,$A14,'EXPORT VENTE 2022'!$C$2:$C$1048576,"&gt;="&amp;'VENTE 2022 MOIS'!F$1,'EXPORT VENTE 2022'!$C$2:$C$1048576,"&lt;="&amp;EOMONTH('VENTE 2022 MOIS'!F$1,0))</f>
        <v>0</v>
      </c>
      <c r="G14" s="39">
        <f ca="1">SUMIFS('EXPORT VENTE 2022'!$L$2:$L$1048576,'EXPORT VENTE 2022'!$G$2:$G$1048576,$A14,'EXPORT VENTE 2022'!$C$2:$C$1048576,"&gt;="&amp;'VENTE 2022 MOIS'!G$1,'EXPORT VENTE 2022'!$C$2:$C$1048576,"&lt;="&amp;EOMONTH('VENTE 2022 MOIS'!G$1,0))</f>
        <v>0</v>
      </c>
      <c r="H14" s="39">
        <f ca="1">SUMIFS('EXPORT VENTE 2022'!$L$2:$L$1048576,'EXPORT VENTE 2022'!$G$2:$G$1048576,$A14,'EXPORT VENTE 2022'!$C$2:$C$1048576,"&gt;="&amp;'VENTE 2022 MOIS'!H$1,'EXPORT VENTE 2022'!$C$2:$C$1048576,"&lt;="&amp;EOMONTH('VENTE 2022 MOIS'!H$1,0))</f>
        <v>0</v>
      </c>
      <c r="I14" s="39">
        <f ca="1">SUMIFS('EXPORT VENTE 2022'!$L$2:$L$1048576,'EXPORT VENTE 2022'!$G$2:$G$1048576,$A14,'EXPORT VENTE 2022'!$C$2:$C$1048576,"&gt;="&amp;'VENTE 2022 MOIS'!I$1,'EXPORT VENTE 2022'!$C$2:$C$1048576,"&lt;="&amp;EOMONTH('VENTE 2022 MOIS'!I$1,0))</f>
        <v>0</v>
      </c>
      <c r="J14" s="39">
        <f ca="1">SUMIFS('EXPORT VENTE 2022'!$L$2:$L$1048576,'EXPORT VENTE 2022'!$G$2:$G$1048576,$A14,'EXPORT VENTE 2022'!$C$2:$C$1048576,"&gt;="&amp;'VENTE 2022 MOIS'!J$1,'EXPORT VENTE 2022'!$C$2:$C$1048576,"&lt;="&amp;EOMONTH('VENTE 2022 MOIS'!J$1,0))</f>
        <v>0</v>
      </c>
      <c r="K14" s="39">
        <f ca="1">SUMIFS('EXPORT VENTE 2022'!$L$2:$L$1048576,'EXPORT VENTE 2022'!$G$2:$G$1048576,$A14,'EXPORT VENTE 2022'!$C$2:$C$1048576,"&gt;="&amp;'VENTE 2022 MOIS'!K$1,'EXPORT VENTE 2022'!$C$2:$C$1048576,"&lt;="&amp;EOMONTH('VENTE 2022 MOIS'!K$1,0))</f>
        <v>0</v>
      </c>
      <c r="L14" s="39">
        <f ca="1">SUMIFS('EXPORT VENTE 2022'!$L$2:$L$1048576,'EXPORT VENTE 2022'!$G$2:$G$1048576,$A14,'EXPORT VENTE 2022'!$C$2:$C$1048576,"&gt;="&amp;'VENTE 2022 MOIS'!L$1,'EXPORT VENTE 2022'!$C$2:$C$1048576,"&lt;="&amp;EOMONTH('VENTE 2022 MOIS'!L$1,0))</f>
        <v>0</v>
      </c>
      <c r="M14" s="39">
        <f ca="1">SUMIFS('EXPORT VENTE 2022'!$L$2:$L$1048576,'EXPORT VENTE 2022'!$G$2:$G$1048576,$A14,'EXPORT VENTE 2022'!$C$2:$C$1048576,"&gt;="&amp;'VENTE 2022 MOIS'!M$1,'EXPORT VENTE 2022'!$C$2:$C$1048576,"&lt;="&amp;EOMONTH('VENTE 2022 MOIS'!M$1,0))</f>
        <v>0</v>
      </c>
    </row>
    <row r="15" spans="1:13" ht="13.5" customHeight="1" x14ac:dyDescent="0.2">
      <c r="A15" s="36" t="s">
        <v>8</v>
      </c>
      <c r="B15" s="39">
        <f ca="1">SUMIFS('EXPORT VENTE 2022'!$L$2:$L$1048576,'EXPORT VENTE 2022'!$G$2:$G$1048576,$A15,'EXPORT VENTE 2022'!$C$2:$C$1048576,"&gt;="&amp;'VENTE 2022 MOIS'!B$1,'EXPORT VENTE 2022'!$C$2:$C$1048576,"&lt;="&amp;EOMONTH('VENTE 2022 MOIS'!B$1,0))</f>
        <v>0</v>
      </c>
      <c r="C15" s="39">
        <f ca="1">SUMIFS('EXPORT VENTE 2022'!$L$2:$L$1048576,'EXPORT VENTE 2022'!$G$2:$G$1048576,$A15,'EXPORT VENTE 2022'!$C$2:$C$1048576,"&gt;="&amp;'VENTE 2022 MOIS'!C$1,'EXPORT VENTE 2022'!$C$2:$C$1048576,"&lt;="&amp;EOMONTH('VENTE 2022 MOIS'!C$1,0))</f>
        <v>0</v>
      </c>
      <c r="D15" s="39">
        <f ca="1">SUMIFS('EXPORT VENTE 2022'!$L$2:$L$1048576,'EXPORT VENTE 2022'!$G$2:$G$1048576,$A15,'EXPORT VENTE 2022'!$C$2:$C$1048576,"&gt;="&amp;'VENTE 2022 MOIS'!D$1,'EXPORT VENTE 2022'!$C$2:$C$1048576,"&lt;="&amp;EOMONTH('VENTE 2022 MOIS'!D$1,0))</f>
        <v>0</v>
      </c>
      <c r="E15" s="39">
        <f ca="1">SUMIFS('EXPORT VENTE 2022'!$L$2:$L$1048576,'EXPORT VENTE 2022'!$G$2:$G$1048576,$A15,'EXPORT VENTE 2022'!$C$2:$C$1048576,"&gt;="&amp;'VENTE 2022 MOIS'!E$1,'EXPORT VENTE 2022'!$C$2:$C$1048576,"&lt;="&amp;EOMONTH('VENTE 2022 MOIS'!E$1,0))</f>
        <v>0</v>
      </c>
      <c r="F15" s="39">
        <f ca="1">SUMIFS('EXPORT VENTE 2022'!$L$2:$L$1048576,'EXPORT VENTE 2022'!$G$2:$G$1048576,$A15,'EXPORT VENTE 2022'!$C$2:$C$1048576,"&gt;="&amp;'VENTE 2022 MOIS'!F$1,'EXPORT VENTE 2022'!$C$2:$C$1048576,"&lt;="&amp;EOMONTH('VENTE 2022 MOIS'!F$1,0))</f>
        <v>0</v>
      </c>
      <c r="G15" s="39">
        <f ca="1">SUMIFS('EXPORT VENTE 2022'!$L$2:$L$1048576,'EXPORT VENTE 2022'!$G$2:$G$1048576,$A15,'EXPORT VENTE 2022'!$C$2:$C$1048576,"&gt;="&amp;'VENTE 2022 MOIS'!G$1,'EXPORT VENTE 2022'!$C$2:$C$1048576,"&lt;="&amp;EOMONTH('VENTE 2022 MOIS'!G$1,0))</f>
        <v>0</v>
      </c>
      <c r="H15" s="39">
        <f ca="1">SUMIFS('EXPORT VENTE 2022'!$L$2:$L$1048576,'EXPORT VENTE 2022'!$G$2:$G$1048576,$A15,'EXPORT VENTE 2022'!$C$2:$C$1048576,"&gt;="&amp;'VENTE 2022 MOIS'!H$1,'EXPORT VENTE 2022'!$C$2:$C$1048576,"&lt;="&amp;EOMONTH('VENTE 2022 MOIS'!H$1,0))</f>
        <v>0</v>
      </c>
      <c r="I15" s="39">
        <f ca="1">SUMIFS('EXPORT VENTE 2022'!$L$2:$L$1048576,'EXPORT VENTE 2022'!$G$2:$G$1048576,$A15,'EXPORT VENTE 2022'!$C$2:$C$1048576,"&gt;="&amp;'VENTE 2022 MOIS'!I$1,'EXPORT VENTE 2022'!$C$2:$C$1048576,"&lt;="&amp;EOMONTH('VENTE 2022 MOIS'!I$1,0))</f>
        <v>0</v>
      </c>
      <c r="J15" s="39">
        <f ca="1">SUMIFS('EXPORT VENTE 2022'!$L$2:$L$1048576,'EXPORT VENTE 2022'!$G$2:$G$1048576,$A15,'EXPORT VENTE 2022'!$C$2:$C$1048576,"&gt;="&amp;'VENTE 2022 MOIS'!J$1,'EXPORT VENTE 2022'!$C$2:$C$1048576,"&lt;="&amp;EOMONTH('VENTE 2022 MOIS'!J$1,0))</f>
        <v>0</v>
      </c>
      <c r="K15" s="39">
        <f ca="1">SUMIFS('EXPORT VENTE 2022'!$L$2:$L$1048576,'EXPORT VENTE 2022'!$G$2:$G$1048576,$A15,'EXPORT VENTE 2022'!$C$2:$C$1048576,"&gt;="&amp;'VENTE 2022 MOIS'!K$1,'EXPORT VENTE 2022'!$C$2:$C$1048576,"&lt;="&amp;EOMONTH('VENTE 2022 MOIS'!K$1,0))</f>
        <v>0</v>
      </c>
      <c r="L15" s="39">
        <f ca="1">SUMIFS('EXPORT VENTE 2022'!$L$2:$L$1048576,'EXPORT VENTE 2022'!$G$2:$G$1048576,$A15,'EXPORT VENTE 2022'!$C$2:$C$1048576,"&gt;="&amp;'VENTE 2022 MOIS'!L$1,'EXPORT VENTE 2022'!$C$2:$C$1048576,"&lt;="&amp;EOMONTH('VENTE 2022 MOIS'!L$1,0))</f>
        <v>0</v>
      </c>
      <c r="M15" s="39">
        <f ca="1">SUMIFS('EXPORT VENTE 2022'!$L$2:$L$1048576,'EXPORT VENTE 2022'!$G$2:$G$1048576,$A15,'EXPORT VENTE 2022'!$C$2:$C$1048576,"&gt;="&amp;'VENTE 2022 MOIS'!M$1,'EXPORT VENTE 2022'!$C$2:$C$1048576,"&lt;="&amp;EOMONTH('VENTE 2022 MOIS'!M$1,0))</f>
        <v>0</v>
      </c>
    </row>
    <row r="16" spans="1:13" x14ac:dyDescent="0.2">
      <c r="A16" s="36" t="s">
        <v>9</v>
      </c>
      <c r="B16" s="39">
        <f ca="1">SUMIFS('EXPORT VENTE 2022'!$L$2:$L$1048576,'EXPORT VENTE 2022'!$G$2:$G$1048576,$A16,'EXPORT VENTE 2022'!$C$2:$C$1048576,"&gt;="&amp;'VENTE 2022 MOIS'!B$1,'EXPORT VENTE 2022'!$C$2:$C$1048576,"&lt;="&amp;EOMONTH('VENTE 2022 MOIS'!B$1,0))</f>
        <v>0</v>
      </c>
      <c r="C16" s="39">
        <f ca="1">SUMIFS('EXPORT VENTE 2022'!$L$2:$L$1048576,'EXPORT VENTE 2022'!$G$2:$G$1048576,$A16,'EXPORT VENTE 2022'!$C$2:$C$1048576,"&gt;="&amp;'VENTE 2022 MOIS'!C$1,'EXPORT VENTE 2022'!$C$2:$C$1048576,"&lt;="&amp;EOMONTH('VENTE 2022 MOIS'!C$1,0))</f>
        <v>0</v>
      </c>
      <c r="D16" s="39">
        <f ca="1">SUMIFS('EXPORT VENTE 2022'!$L$2:$L$1048576,'EXPORT VENTE 2022'!$G$2:$G$1048576,$A16,'EXPORT VENTE 2022'!$C$2:$C$1048576,"&gt;="&amp;'VENTE 2022 MOIS'!D$1,'EXPORT VENTE 2022'!$C$2:$C$1048576,"&lt;="&amp;EOMONTH('VENTE 2022 MOIS'!D$1,0))</f>
        <v>0</v>
      </c>
      <c r="E16" s="39">
        <f ca="1">SUMIFS('EXPORT VENTE 2022'!$L$2:$L$1048576,'EXPORT VENTE 2022'!$G$2:$G$1048576,$A16,'EXPORT VENTE 2022'!$C$2:$C$1048576,"&gt;="&amp;'VENTE 2022 MOIS'!E$1,'EXPORT VENTE 2022'!$C$2:$C$1048576,"&lt;="&amp;EOMONTH('VENTE 2022 MOIS'!E$1,0))</f>
        <v>0</v>
      </c>
      <c r="F16" s="39">
        <f ca="1">SUMIFS('EXPORT VENTE 2022'!$L$2:$L$1048576,'EXPORT VENTE 2022'!$G$2:$G$1048576,$A16,'EXPORT VENTE 2022'!$C$2:$C$1048576,"&gt;="&amp;'VENTE 2022 MOIS'!F$1,'EXPORT VENTE 2022'!$C$2:$C$1048576,"&lt;="&amp;EOMONTH('VENTE 2022 MOIS'!F$1,0))</f>
        <v>0</v>
      </c>
      <c r="G16" s="39">
        <f ca="1">SUMIFS('EXPORT VENTE 2022'!$L$2:$L$1048576,'EXPORT VENTE 2022'!$G$2:$G$1048576,$A16,'EXPORT VENTE 2022'!$C$2:$C$1048576,"&gt;="&amp;'VENTE 2022 MOIS'!G$1,'EXPORT VENTE 2022'!$C$2:$C$1048576,"&lt;="&amp;EOMONTH('VENTE 2022 MOIS'!G$1,0))</f>
        <v>0</v>
      </c>
      <c r="H16" s="39">
        <f ca="1">SUMIFS('EXPORT VENTE 2022'!$L$2:$L$1048576,'EXPORT VENTE 2022'!$G$2:$G$1048576,$A16,'EXPORT VENTE 2022'!$C$2:$C$1048576,"&gt;="&amp;'VENTE 2022 MOIS'!H$1,'EXPORT VENTE 2022'!$C$2:$C$1048576,"&lt;="&amp;EOMONTH('VENTE 2022 MOIS'!H$1,0))</f>
        <v>0</v>
      </c>
      <c r="I16" s="39">
        <f ca="1">SUMIFS('EXPORT VENTE 2022'!$L$2:$L$1048576,'EXPORT VENTE 2022'!$G$2:$G$1048576,$A16,'EXPORT VENTE 2022'!$C$2:$C$1048576,"&gt;="&amp;'VENTE 2022 MOIS'!I$1,'EXPORT VENTE 2022'!$C$2:$C$1048576,"&lt;="&amp;EOMONTH('VENTE 2022 MOIS'!I$1,0))</f>
        <v>0</v>
      </c>
      <c r="J16" s="39">
        <f ca="1">SUMIFS('EXPORT VENTE 2022'!$L$2:$L$1048576,'EXPORT VENTE 2022'!$G$2:$G$1048576,$A16,'EXPORT VENTE 2022'!$C$2:$C$1048576,"&gt;="&amp;'VENTE 2022 MOIS'!J$1,'EXPORT VENTE 2022'!$C$2:$C$1048576,"&lt;="&amp;EOMONTH('VENTE 2022 MOIS'!J$1,0))</f>
        <v>0</v>
      </c>
      <c r="K16" s="39">
        <f ca="1">SUMIFS('EXPORT VENTE 2022'!$L$2:$L$1048576,'EXPORT VENTE 2022'!$G$2:$G$1048576,$A16,'EXPORT VENTE 2022'!$C$2:$C$1048576,"&gt;="&amp;'VENTE 2022 MOIS'!K$1,'EXPORT VENTE 2022'!$C$2:$C$1048576,"&lt;="&amp;EOMONTH('VENTE 2022 MOIS'!K$1,0))</f>
        <v>0</v>
      </c>
      <c r="L16" s="39">
        <f ca="1">SUMIFS('EXPORT VENTE 2022'!$L$2:$L$1048576,'EXPORT VENTE 2022'!$G$2:$G$1048576,$A16,'EXPORT VENTE 2022'!$C$2:$C$1048576,"&gt;="&amp;'VENTE 2022 MOIS'!L$1,'EXPORT VENTE 2022'!$C$2:$C$1048576,"&lt;="&amp;EOMONTH('VENTE 2022 MOIS'!L$1,0))</f>
        <v>0</v>
      </c>
      <c r="M16" s="39">
        <f ca="1">SUMIFS('EXPORT VENTE 2022'!$L$2:$L$1048576,'EXPORT VENTE 2022'!$G$2:$G$1048576,$A16,'EXPORT VENTE 2022'!$C$2:$C$1048576,"&gt;="&amp;'VENTE 2022 MOIS'!M$1,'EXPORT VENTE 2022'!$C$2:$C$1048576,"&lt;="&amp;EOMONTH('VENTE 2022 MOIS'!M$1,0))</f>
        <v>0</v>
      </c>
    </row>
    <row r="17" spans="1:13" x14ac:dyDescent="0.2">
      <c r="A17" s="36" t="s">
        <v>10</v>
      </c>
      <c r="B17" s="39">
        <f ca="1">SUMIFS('EXPORT VENTE 2022'!$L$2:$L$1048576,'EXPORT VENTE 2022'!$G$2:$G$1048576,$A17,'EXPORT VENTE 2022'!$C$2:$C$1048576,"&gt;="&amp;'VENTE 2022 MOIS'!B$1,'EXPORT VENTE 2022'!$C$2:$C$1048576,"&lt;="&amp;EOMONTH('VENTE 2022 MOIS'!B$1,0))</f>
        <v>0</v>
      </c>
      <c r="C17" s="39">
        <f ca="1">SUMIFS('EXPORT VENTE 2022'!$L$2:$L$1048576,'EXPORT VENTE 2022'!$G$2:$G$1048576,$A17,'EXPORT VENTE 2022'!$C$2:$C$1048576,"&gt;="&amp;'VENTE 2022 MOIS'!C$1,'EXPORT VENTE 2022'!$C$2:$C$1048576,"&lt;="&amp;EOMONTH('VENTE 2022 MOIS'!C$1,0))</f>
        <v>0</v>
      </c>
      <c r="D17" s="39">
        <f ca="1">SUMIFS('EXPORT VENTE 2022'!$L$2:$L$1048576,'EXPORT VENTE 2022'!$G$2:$G$1048576,$A17,'EXPORT VENTE 2022'!$C$2:$C$1048576,"&gt;="&amp;'VENTE 2022 MOIS'!D$1,'EXPORT VENTE 2022'!$C$2:$C$1048576,"&lt;="&amp;EOMONTH('VENTE 2022 MOIS'!D$1,0))</f>
        <v>0</v>
      </c>
      <c r="E17" s="39">
        <f ca="1">SUMIFS('EXPORT VENTE 2022'!$L$2:$L$1048576,'EXPORT VENTE 2022'!$G$2:$G$1048576,$A17,'EXPORT VENTE 2022'!$C$2:$C$1048576,"&gt;="&amp;'VENTE 2022 MOIS'!E$1,'EXPORT VENTE 2022'!$C$2:$C$1048576,"&lt;="&amp;EOMONTH('VENTE 2022 MOIS'!E$1,0))</f>
        <v>0</v>
      </c>
      <c r="F17" s="39">
        <f ca="1">SUMIFS('EXPORT VENTE 2022'!$L$2:$L$1048576,'EXPORT VENTE 2022'!$G$2:$G$1048576,$A17,'EXPORT VENTE 2022'!$C$2:$C$1048576,"&gt;="&amp;'VENTE 2022 MOIS'!F$1,'EXPORT VENTE 2022'!$C$2:$C$1048576,"&lt;="&amp;EOMONTH('VENTE 2022 MOIS'!F$1,0))</f>
        <v>0</v>
      </c>
      <c r="G17" s="39">
        <f ca="1">SUMIFS('EXPORT VENTE 2022'!$L$2:$L$1048576,'EXPORT VENTE 2022'!$G$2:$G$1048576,$A17,'EXPORT VENTE 2022'!$C$2:$C$1048576,"&gt;="&amp;'VENTE 2022 MOIS'!G$1,'EXPORT VENTE 2022'!$C$2:$C$1048576,"&lt;="&amp;EOMONTH('VENTE 2022 MOIS'!G$1,0))</f>
        <v>0</v>
      </c>
      <c r="H17" s="39">
        <f ca="1">SUMIFS('EXPORT VENTE 2022'!$L$2:$L$1048576,'EXPORT VENTE 2022'!$G$2:$G$1048576,$A17,'EXPORT VENTE 2022'!$C$2:$C$1048576,"&gt;="&amp;'VENTE 2022 MOIS'!H$1,'EXPORT VENTE 2022'!$C$2:$C$1048576,"&lt;="&amp;EOMONTH('VENTE 2022 MOIS'!H$1,0))</f>
        <v>0</v>
      </c>
      <c r="I17" s="39">
        <f ca="1">SUMIFS('EXPORT VENTE 2022'!$L$2:$L$1048576,'EXPORT VENTE 2022'!$G$2:$G$1048576,$A17,'EXPORT VENTE 2022'!$C$2:$C$1048576,"&gt;="&amp;'VENTE 2022 MOIS'!I$1,'EXPORT VENTE 2022'!$C$2:$C$1048576,"&lt;="&amp;EOMONTH('VENTE 2022 MOIS'!I$1,0))</f>
        <v>0</v>
      </c>
      <c r="J17" s="39">
        <f ca="1">SUMIFS('EXPORT VENTE 2022'!$L$2:$L$1048576,'EXPORT VENTE 2022'!$G$2:$G$1048576,$A17,'EXPORT VENTE 2022'!$C$2:$C$1048576,"&gt;="&amp;'VENTE 2022 MOIS'!J$1,'EXPORT VENTE 2022'!$C$2:$C$1048576,"&lt;="&amp;EOMONTH('VENTE 2022 MOIS'!J$1,0))</f>
        <v>0</v>
      </c>
      <c r="K17" s="39">
        <f ca="1">SUMIFS('EXPORT VENTE 2022'!$L$2:$L$1048576,'EXPORT VENTE 2022'!$G$2:$G$1048576,$A17,'EXPORT VENTE 2022'!$C$2:$C$1048576,"&gt;="&amp;'VENTE 2022 MOIS'!K$1,'EXPORT VENTE 2022'!$C$2:$C$1048576,"&lt;="&amp;EOMONTH('VENTE 2022 MOIS'!K$1,0))</f>
        <v>0</v>
      </c>
      <c r="L17" s="39">
        <f ca="1">SUMIFS('EXPORT VENTE 2022'!$L$2:$L$1048576,'EXPORT VENTE 2022'!$G$2:$G$1048576,$A17,'EXPORT VENTE 2022'!$C$2:$C$1048576,"&gt;="&amp;'VENTE 2022 MOIS'!L$1,'EXPORT VENTE 2022'!$C$2:$C$1048576,"&lt;="&amp;EOMONTH('VENTE 2022 MOIS'!L$1,0))</f>
        <v>0</v>
      </c>
      <c r="M17" s="39">
        <f ca="1">SUMIFS('EXPORT VENTE 2022'!$L$2:$L$1048576,'EXPORT VENTE 2022'!$G$2:$G$1048576,$A17,'EXPORT VENTE 2022'!$C$2:$C$1048576,"&gt;="&amp;'VENTE 2022 MOIS'!M$1,'EXPORT VENTE 2022'!$C$2:$C$1048576,"&lt;="&amp;EOMONTH('VENTE 2022 MOIS'!M$1,0))</f>
        <v>0</v>
      </c>
    </row>
    <row r="18" spans="1:13" x14ac:dyDescent="0.2">
      <c r="A18" s="36" t="s">
        <v>11</v>
      </c>
      <c r="B18" s="39">
        <f ca="1">SUMIFS('EXPORT VENTE 2022'!$L$2:$L$1048576,'EXPORT VENTE 2022'!$G$2:$G$1048576,$A18,'EXPORT VENTE 2022'!$C$2:$C$1048576,"&gt;="&amp;'VENTE 2022 MOIS'!B$1,'EXPORT VENTE 2022'!$C$2:$C$1048576,"&lt;="&amp;EOMONTH('VENTE 2022 MOIS'!B$1,0))</f>
        <v>0</v>
      </c>
      <c r="C18" s="39">
        <f ca="1">SUMIFS('EXPORT VENTE 2022'!$L$2:$L$1048576,'EXPORT VENTE 2022'!$G$2:$G$1048576,$A18,'EXPORT VENTE 2022'!$C$2:$C$1048576,"&gt;="&amp;'VENTE 2022 MOIS'!C$1,'EXPORT VENTE 2022'!$C$2:$C$1048576,"&lt;="&amp;EOMONTH('VENTE 2022 MOIS'!C$1,0))</f>
        <v>0</v>
      </c>
      <c r="D18" s="39">
        <f ca="1">SUMIFS('EXPORT VENTE 2022'!$L$2:$L$1048576,'EXPORT VENTE 2022'!$G$2:$G$1048576,$A18,'EXPORT VENTE 2022'!$C$2:$C$1048576,"&gt;="&amp;'VENTE 2022 MOIS'!D$1,'EXPORT VENTE 2022'!$C$2:$C$1048576,"&lt;="&amp;EOMONTH('VENTE 2022 MOIS'!D$1,0))</f>
        <v>0</v>
      </c>
      <c r="E18" s="39">
        <f ca="1">SUMIFS('EXPORT VENTE 2022'!$L$2:$L$1048576,'EXPORT VENTE 2022'!$G$2:$G$1048576,$A18,'EXPORT VENTE 2022'!$C$2:$C$1048576,"&gt;="&amp;'VENTE 2022 MOIS'!E$1,'EXPORT VENTE 2022'!$C$2:$C$1048576,"&lt;="&amp;EOMONTH('VENTE 2022 MOIS'!E$1,0))</f>
        <v>0</v>
      </c>
      <c r="F18" s="39">
        <f ca="1">SUMIFS('EXPORT VENTE 2022'!$L$2:$L$1048576,'EXPORT VENTE 2022'!$G$2:$G$1048576,$A18,'EXPORT VENTE 2022'!$C$2:$C$1048576,"&gt;="&amp;'VENTE 2022 MOIS'!F$1,'EXPORT VENTE 2022'!$C$2:$C$1048576,"&lt;="&amp;EOMONTH('VENTE 2022 MOIS'!F$1,0))</f>
        <v>0</v>
      </c>
      <c r="G18" s="39">
        <f ca="1">SUMIFS('EXPORT VENTE 2022'!$L$2:$L$1048576,'EXPORT VENTE 2022'!$G$2:$G$1048576,$A18,'EXPORT VENTE 2022'!$C$2:$C$1048576,"&gt;="&amp;'VENTE 2022 MOIS'!G$1,'EXPORT VENTE 2022'!$C$2:$C$1048576,"&lt;="&amp;EOMONTH('VENTE 2022 MOIS'!G$1,0))</f>
        <v>0</v>
      </c>
      <c r="H18" s="39">
        <f ca="1">SUMIFS('EXPORT VENTE 2022'!$L$2:$L$1048576,'EXPORT VENTE 2022'!$G$2:$G$1048576,$A18,'EXPORT VENTE 2022'!$C$2:$C$1048576,"&gt;="&amp;'VENTE 2022 MOIS'!H$1,'EXPORT VENTE 2022'!$C$2:$C$1048576,"&lt;="&amp;EOMONTH('VENTE 2022 MOIS'!H$1,0))</f>
        <v>0</v>
      </c>
      <c r="I18" s="39">
        <f ca="1">SUMIFS('EXPORT VENTE 2022'!$L$2:$L$1048576,'EXPORT VENTE 2022'!$G$2:$G$1048576,$A18,'EXPORT VENTE 2022'!$C$2:$C$1048576,"&gt;="&amp;'VENTE 2022 MOIS'!I$1,'EXPORT VENTE 2022'!$C$2:$C$1048576,"&lt;="&amp;EOMONTH('VENTE 2022 MOIS'!I$1,0))</f>
        <v>0</v>
      </c>
      <c r="J18" s="39">
        <f ca="1">SUMIFS('EXPORT VENTE 2022'!$L$2:$L$1048576,'EXPORT VENTE 2022'!$G$2:$G$1048576,$A18,'EXPORT VENTE 2022'!$C$2:$C$1048576,"&gt;="&amp;'VENTE 2022 MOIS'!J$1,'EXPORT VENTE 2022'!$C$2:$C$1048576,"&lt;="&amp;EOMONTH('VENTE 2022 MOIS'!J$1,0))</f>
        <v>0</v>
      </c>
      <c r="K18" s="39">
        <f ca="1">SUMIFS('EXPORT VENTE 2022'!$L$2:$L$1048576,'EXPORT VENTE 2022'!$G$2:$G$1048576,$A18,'EXPORT VENTE 2022'!$C$2:$C$1048576,"&gt;="&amp;'VENTE 2022 MOIS'!K$1,'EXPORT VENTE 2022'!$C$2:$C$1048576,"&lt;="&amp;EOMONTH('VENTE 2022 MOIS'!K$1,0))</f>
        <v>0</v>
      </c>
      <c r="L18" s="39">
        <f ca="1">SUMIFS('EXPORT VENTE 2022'!$L$2:$L$1048576,'EXPORT VENTE 2022'!$G$2:$G$1048576,$A18,'EXPORT VENTE 2022'!$C$2:$C$1048576,"&gt;="&amp;'VENTE 2022 MOIS'!L$1,'EXPORT VENTE 2022'!$C$2:$C$1048576,"&lt;="&amp;EOMONTH('VENTE 2022 MOIS'!L$1,0))</f>
        <v>0</v>
      </c>
      <c r="M18" s="39">
        <f ca="1">SUMIFS('EXPORT VENTE 2022'!$L$2:$L$1048576,'EXPORT VENTE 2022'!$G$2:$G$1048576,$A18,'EXPORT VENTE 2022'!$C$2:$C$1048576,"&gt;="&amp;'VENTE 2022 MOIS'!M$1,'EXPORT VENTE 2022'!$C$2:$C$1048576,"&lt;="&amp;EOMONTH('VENTE 2022 MOIS'!M$1,0))</f>
        <v>0</v>
      </c>
    </row>
    <row r="19" spans="1:13" x14ac:dyDescent="0.2">
      <c r="A19" s="36" t="s">
        <v>12</v>
      </c>
      <c r="B19" s="39">
        <f ca="1">SUMIFS('EXPORT VENTE 2022'!$L$2:$L$1048576,'EXPORT VENTE 2022'!$G$2:$G$1048576,$A19,'EXPORT VENTE 2022'!$C$2:$C$1048576,"&gt;="&amp;'VENTE 2022 MOIS'!B$1,'EXPORT VENTE 2022'!$C$2:$C$1048576,"&lt;="&amp;EOMONTH('VENTE 2022 MOIS'!B$1,0))</f>
        <v>0</v>
      </c>
      <c r="C19" s="39">
        <f ca="1">SUMIFS('EXPORT VENTE 2022'!$L$2:$L$1048576,'EXPORT VENTE 2022'!$G$2:$G$1048576,$A19,'EXPORT VENTE 2022'!$C$2:$C$1048576,"&gt;="&amp;'VENTE 2022 MOIS'!C$1,'EXPORT VENTE 2022'!$C$2:$C$1048576,"&lt;="&amp;EOMONTH('VENTE 2022 MOIS'!C$1,0))</f>
        <v>0</v>
      </c>
      <c r="D19" s="39">
        <f ca="1">SUMIFS('EXPORT VENTE 2022'!$L$2:$L$1048576,'EXPORT VENTE 2022'!$G$2:$G$1048576,$A19,'EXPORT VENTE 2022'!$C$2:$C$1048576,"&gt;="&amp;'VENTE 2022 MOIS'!D$1,'EXPORT VENTE 2022'!$C$2:$C$1048576,"&lt;="&amp;EOMONTH('VENTE 2022 MOIS'!D$1,0))</f>
        <v>0</v>
      </c>
      <c r="E19" s="39">
        <f ca="1">SUMIFS('EXPORT VENTE 2022'!$L$2:$L$1048576,'EXPORT VENTE 2022'!$G$2:$G$1048576,$A19,'EXPORT VENTE 2022'!$C$2:$C$1048576,"&gt;="&amp;'VENTE 2022 MOIS'!E$1,'EXPORT VENTE 2022'!$C$2:$C$1048576,"&lt;="&amp;EOMONTH('VENTE 2022 MOIS'!E$1,0))</f>
        <v>0</v>
      </c>
      <c r="F19" s="39">
        <f ca="1">SUMIFS('EXPORT VENTE 2022'!$L$2:$L$1048576,'EXPORT VENTE 2022'!$G$2:$G$1048576,$A19,'EXPORT VENTE 2022'!$C$2:$C$1048576,"&gt;="&amp;'VENTE 2022 MOIS'!F$1,'EXPORT VENTE 2022'!$C$2:$C$1048576,"&lt;="&amp;EOMONTH('VENTE 2022 MOIS'!F$1,0))</f>
        <v>0</v>
      </c>
      <c r="G19" s="39">
        <f ca="1">SUMIFS('EXPORT VENTE 2022'!$L$2:$L$1048576,'EXPORT VENTE 2022'!$G$2:$G$1048576,$A19,'EXPORT VENTE 2022'!$C$2:$C$1048576,"&gt;="&amp;'VENTE 2022 MOIS'!G$1,'EXPORT VENTE 2022'!$C$2:$C$1048576,"&lt;="&amp;EOMONTH('VENTE 2022 MOIS'!G$1,0))</f>
        <v>0</v>
      </c>
      <c r="H19" s="39">
        <f ca="1">SUMIFS('EXPORT VENTE 2022'!$L$2:$L$1048576,'EXPORT VENTE 2022'!$G$2:$G$1048576,$A19,'EXPORT VENTE 2022'!$C$2:$C$1048576,"&gt;="&amp;'VENTE 2022 MOIS'!H$1,'EXPORT VENTE 2022'!$C$2:$C$1048576,"&lt;="&amp;EOMONTH('VENTE 2022 MOIS'!H$1,0))</f>
        <v>0</v>
      </c>
      <c r="I19" s="39">
        <f ca="1">SUMIFS('EXPORT VENTE 2022'!$L$2:$L$1048576,'EXPORT VENTE 2022'!$G$2:$G$1048576,$A19,'EXPORT VENTE 2022'!$C$2:$C$1048576,"&gt;="&amp;'VENTE 2022 MOIS'!I$1,'EXPORT VENTE 2022'!$C$2:$C$1048576,"&lt;="&amp;EOMONTH('VENTE 2022 MOIS'!I$1,0))</f>
        <v>0</v>
      </c>
      <c r="J19" s="39">
        <f ca="1">SUMIFS('EXPORT VENTE 2022'!$L$2:$L$1048576,'EXPORT VENTE 2022'!$G$2:$G$1048576,$A19,'EXPORT VENTE 2022'!$C$2:$C$1048576,"&gt;="&amp;'VENTE 2022 MOIS'!J$1,'EXPORT VENTE 2022'!$C$2:$C$1048576,"&lt;="&amp;EOMONTH('VENTE 2022 MOIS'!J$1,0))</f>
        <v>0</v>
      </c>
      <c r="K19" s="39">
        <f ca="1">SUMIFS('EXPORT VENTE 2022'!$L$2:$L$1048576,'EXPORT VENTE 2022'!$G$2:$G$1048576,$A19,'EXPORT VENTE 2022'!$C$2:$C$1048576,"&gt;="&amp;'VENTE 2022 MOIS'!K$1,'EXPORT VENTE 2022'!$C$2:$C$1048576,"&lt;="&amp;EOMONTH('VENTE 2022 MOIS'!K$1,0))</f>
        <v>0</v>
      </c>
      <c r="L19" s="39">
        <f ca="1">SUMIFS('EXPORT VENTE 2022'!$L$2:$L$1048576,'EXPORT VENTE 2022'!$G$2:$G$1048576,$A19,'EXPORT VENTE 2022'!$C$2:$C$1048576,"&gt;="&amp;'VENTE 2022 MOIS'!L$1,'EXPORT VENTE 2022'!$C$2:$C$1048576,"&lt;="&amp;EOMONTH('VENTE 2022 MOIS'!L$1,0))</f>
        <v>0</v>
      </c>
      <c r="M19" s="39">
        <f ca="1">SUMIFS('EXPORT VENTE 2022'!$L$2:$L$1048576,'EXPORT VENTE 2022'!$G$2:$G$1048576,$A19,'EXPORT VENTE 2022'!$C$2:$C$1048576,"&gt;="&amp;'VENTE 2022 MOIS'!M$1,'EXPORT VENTE 2022'!$C$2:$C$1048576,"&lt;="&amp;EOMONTH('VENTE 2022 MOIS'!M$1,0))</f>
        <v>0</v>
      </c>
    </row>
    <row r="20" spans="1:13" x14ac:dyDescent="0.2">
      <c r="A20" s="36" t="s">
        <v>13</v>
      </c>
      <c r="B20" s="39">
        <f ca="1">SUMIFS('EXPORT VENTE 2022'!$L$2:$L$1048576,'EXPORT VENTE 2022'!$G$2:$G$1048576,$A20,'EXPORT VENTE 2022'!$C$2:$C$1048576,"&gt;="&amp;'VENTE 2022 MOIS'!B$1,'EXPORT VENTE 2022'!$C$2:$C$1048576,"&lt;="&amp;EOMONTH('VENTE 2022 MOIS'!B$1,0))</f>
        <v>0</v>
      </c>
      <c r="C20" s="39">
        <f ca="1">SUMIFS('EXPORT VENTE 2022'!$L$2:$L$1048576,'EXPORT VENTE 2022'!$G$2:$G$1048576,$A20,'EXPORT VENTE 2022'!$C$2:$C$1048576,"&gt;="&amp;'VENTE 2022 MOIS'!C$1,'EXPORT VENTE 2022'!$C$2:$C$1048576,"&lt;="&amp;EOMONTH('VENTE 2022 MOIS'!C$1,0))</f>
        <v>0</v>
      </c>
      <c r="D20" s="39">
        <f ca="1">SUMIFS('EXPORT VENTE 2022'!$L$2:$L$1048576,'EXPORT VENTE 2022'!$G$2:$G$1048576,$A20,'EXPORT VENTE 2022'!$C$2:$C$1048576,"&gt;="&amp;'VENTE 2022 MOIS'!D$1,'EXPORT VENTE 2022'!$C$2:$C$1048576,"&lt;="&amp;EOMONTH('VENTE 2022 MOIS'!D$1,0))</f>
        <v>0</v>
      </c>
      <c r="E20" s="39">
        <f ca="1">SUMIFS('EXPORT VENTE 2022'!$L$2:$L$1048576,'EXPORT VENTE 2022'!$G$2:$G$1048576,$A20,'EXPORT VENTE 2022'!$C$2:$C$1048576,"&gt;="&amp;'VENTE 2022 MOIS'!E$1,'EXPORT VENTE 2022'!$C$2:$C$1048576,"&lt;="&amp;EOMONTH('VENTE 2022 MOIS'!E$1,0))</f>
        <v>0</v>
      </c>
      <c r="F20" s="39">
        <f ca="1">SUMIFS('EXPORT VENTE 2022'!$L$2:$L$1048576,'EXPORT VENTE 2022'!$G$2:$G$1048576,$A20,'EXPORT VENTE 2022'!$C$2:$C$1048576,"&gt;="&amp;'VENTE 2022 MOIS'!F$1,'EXPORT VENTE 2022'!$C$2:$C$1048576,"&lt;="&amp;EOMONTH('VENTE 2022 MOIS'!F$1,0))</f>
        <v>0</v>
      </c>
      <c r="G20" s="39">
        <f ca="1">SUMIFS('EXPORT VENTE 2022'!$L$2:$L$1048576,'EXPORT VENTE 2022'!$G$2:$G$1048576,$A20,'EXPORT VENTE 2022'!$C$2:$C$1048576,"&gt;="&amp;'VENTE 2022 MOIS'!G$1,'EXPORT VENTE 2022'!$C$2:$C$1048576,"&lt;="&amp;EOMONTH('VENTE 2022 MOIS'!G$1,0))</f>
        <v>0</v>
      </c>
      <c r="H20" s="39">
        <f ca="1">SUMIFS('EXPORT VENTE 2022'!$L$2:$L$1048576,'EXPORT VENTE 2022'!$G$2:$G$1048576,$A20,'EXPORT VENTE 2022'!$C$2:$C$1048576,"&gt;="&amp;'VENTE 2022 MOIS'!H$1,'EXPORT VENTE 2022'!$C$2:$C$1048576,"&lt;="&amp;EOMONTH('VENTE 2022 MOIS'!H$1,0))</f>
        <v>0</v>
      </c>
      <c r="I20" s="39">
        <f ca="1">SUMIFS('EXPORT VENTE 2022'!$L$2:$L$1048576,'EXPORT VENTE 2022'!$G$2:$G$1048576,$A20,'EXPORT VENTE 2022'!$C$2:$C$1048576,"&gt;="&amp;'VENTE 2022 MOIS'!I$1,'EXPORT VENTE 2022'!$C$2:$C$1048576,"&lt;="&amp;EOMONTH('VENTE 2022 MOIS'!I$1,0))</f>
        <v>0</v>
      </c>
      <c r="J20" s="39">
        <f ca="1">SUMIFS('EXPORT VENTE 2022'!$L$2:$L$1048576,'EXPORT VENTE 2022'!$G$2:$G$1048576,$A20,'EXPORT VENTE 2022'!$C$2:$C$1048576,"&gt;="&amp;'VENTE 2022 MOIS'!J$1,'EXPORT VENTE 2022'!$C$2:$C$1048576,"&lt;="&amp;EOMONTH('VENTE 2022 MOIS'!J$1,0))</f>
        <v>0</v>
      </c>
      <c r="K20" s="39">
        <f ca="1">SUMIFS('EXPORT VENTE 2022'!$L$2:$L$1048576,'EXPORT VENTE 2022'!$G$2:$G$1048576,$A20,'EXPORT VENTE 2022'!$C$2:$C$1048576,"&gt;="&amp;'VENTE 2022 MOIS'!K$1,'EXPORT VENTE 2022'!$C$2:$C$1048576,"&lt;="&amp;EOMONTH('VENTE 2022 MOIS'!K$1,0))</f>
        <v>0</v>
      </c>
      <c r="L20" s="39">
        <f ca="1">SUMIFS('EXPORT VENTE 2022'!$L$2:$L$1048576,'EXPORT VENTE 2022'!$G$2:$G$1048576,$A20,'EXPORT VENTE 2022'!$C$2:$C$1048576,"&gt;="&amp;'VENTE 2022 MOIS'!L$1,'EXPORT VENTE 2022'!$C$2:$C$1048576,"&lt;="&amp;EOMONTH('VENTE 2022 MOIS'!L$1,0))</f>
        <v>0</v>
      </c>
      <c r="M20" s="39">
        <f ca="1">SUMIFS('EXPORT VENTE 2022'!$L$2:$L$1048576,'EXPORT VENTE 2022'!$G$2:$G$1048576,$A20,'EXPORT VENTE 2022'!$C$2:$C$1048576,"&gt;="&amp;'VENTE 2022 MOIS'!M$1,'EXPORT VENTE 2022'!$C$2:$C$1048576,"&lt;="&amp;EOMONTH('VENTE 2022 MOIS'!M$1,0))</f>
        <v>0</v>
      </c>
    </row>
    <row r="21" spans="1:13" x14ac:dyDescent="0.2">
      <c r="A21" s="36" t="s">
        <v>14</v>
      </c>
      <c r="B21" s="39">
        <f ca="1">SUMIFS('EXPORT VENTE 2022'!$L$2:$L$1048576,'EXPORT VENTE 2022'!$G$2:$G$1048576,$A21,'EXPORT VENTE 2022'!$C$2:$C$1048576,"&gt;="&amp;'VENTE 2022 MOIS'!B$1,'EXPORT VENTE 2022'!$C$2:$C$1048576,"&lt;="&amp;EOMONTH('VENTE 2022 MOIS'!B$1,0))</f>
        <v>0</v>
      </c>
      <c r="C21" s="39">
        <f ca="1">SUMIFS('EXPORT VENTE 2022'!$L$2:$L$1048576,'EXPORT VENTE 2022'!$G$2:$G$1048576,$A21,'EXPORT VENTE 2022'!$C$2:$C$1048576,"&gt;="&amp;'VENTE 2022 MOIS'!C$1,'EXPORT VENTE 2022'!$C$2:$C$1048576,"&lt;="&amp;EOMONTH('VENTE 2022 MOIS'!C$1,0))</f>
        <v>0</v>
      </c>
      <c r="D21" s="39">
        <f ca="1">SUMIFS('EXPORT VENTE 2022'!$L$2:$L$1048576,'EXPORT VENTE 2022'!$G$2:$G$1048576,$A21,'EXPORT VENTE 2022'!$C$2:$C$1048576,"&gt;="&amp;'VENTE 2022 MOIS'!D$1,'EXPORT VENTE 2022'!$C$2:$C$1048576,"&lt;="&amp;EOMONTH('VENTE 2022 MOIS'!D$1,0))</f>
        <v>0</v>
      </c>
      <c r="E21" s="39">
        <f ca="1">SUMIFS('EXPORT VENTE 2022'!$L$2:$L$1048576,'EXPORT VENTE 2022'!$G$2:$G$1048576,$A21,'EXPORT VENTE 2022'!$C$2:$C$1048576,"&gt;="&amp;'VENTE 2022 MOIS'!E$1,'EXPORT VENTE 2022'!$C$2:$C$1048576,"&lt;="&amp;EOMONTH('VENTE 2022 MOIS'!E$1,0))</f>
        <v>0</v>
      </c>
      <c r="F21" s="39">
        <f ca="1">SUMIFS('EXPORT VENTE 2022'!$L$2:$L$1048576,'EXPORT VENTE 2022'!$G$2:$G$1048576,$A21,'EXPORT VENTE 2022'!$C$2:$C$1048576,"&gt;="&amp;'VENTE 2022 MOIS'!F$1,'EXPORT VENTE 2022'!$C$2:$C$1048576,"&lt;="&amp;EOMONTH('VENTE 2022 MOIS'!F$1,0))</f>
        <v>0</v>
      </c>
      <c r="G21" s="39">
        <f ca="1">SUMIFS('EXPORT VENTE 2022'!$L$2:$L$1048576,'EXPORT VENTE 2022'!$G$2:$G$1048576,$A21,'EXPORT VENTE 2022'!$C$2:$C$1048576,"&gt;="&amp;'VENTE 2022 MOIS'!G$1,'EXPORT VENTE 2022'!$C$2:$C$1048576,"&lt;="&amp;EOMONTH('VENTE 2022 MOIS'!G$1,0))</f>
        <v>0</v>
      </c>
      <c r="H21" s="39">
        <f ca="1">SUMIFS('EXPORT VENTE 2022'!$L$2:$L$1048576,'EXPORT VENTE 2022'!$G$2:$G$1048576,$A21,'EXPORT VENTE 2022'!$C$2:$C$1048576,"&gt;="&amp;'VENTE 2022 MOIS'!H$1,'EXPORT VENTE 2022'!$C$2:$C$1048576,"&lt;="&amp;EOMONTH('VENTE 2022 MOIS'!H$1,0))</f>
        <v>0</v>
      </c>
      <c r="I21" s="39">
        <f ca="1">SUMIFS('EXPORT VENTE 2022'!$L$2:$L$1048576,'EXPORT VENTE 2022'!$G$2:$G$1048576,$A21,'EXPORT VENTE 2022'!$C$2:$C$1048576,"&gt;="&amp;'VENTE 2022 MOIS'!I$1,'EXPORT VENTE 2022'!$C$2:$C$1048576,"&lt;="&amp;EOMONTH('VENTE 2022 MOIS'!I$1,0))</f>
        <v>0</v>
      </c>
      <c r="J21" s="39">
        <f ca="1">SUMIFS('EXPORT VENTE 2022'!$L$2:$L$1048576,'EXPORT VENTE 2022'!$G$2:$G$1048576,$A21,'EXPORT VENTE 2022'!$C$2:$C$1048576,"&gt;="&amp;'VENTE 2022 MOIS'!J$1,'EXPORT VENTE 2022'!$C$2:$C$1048576,"&lt;="&amp;EOMONTH('VENTE 2022 MOIS'!J$1,0))</f>
        <v>0</v>
      </c>
      <c r="K21" s="39">
        <f ca="1">SUMIFS('EXPORT VENTE 2022'!$L$2:$L$1048576,'EXPORT VENTE 2022'!$G$2:$G$1048576,$A21,'EXPORT VENTE 2022'!$C$2:$C$1048576,"&gt;="&amp;'VENTE 2022 MOIS'!K$1,'EXPORT VENTE 2022'!$C$2:$C$1048576,"&lt;="&amp;EOMONTH('VENTE 2022 MOIS'!K$1,0))</f>
        <v>0</v>
      </c>
      <c r="L21" s="39">
        <f ca="1">SUMIFS('EXPORT VENTE 2022'!$L$2:$L$1048576,'EXPORT VENTE 2022'!$G$2:$G$1048576,$A21,'EXPORT VENTE 2022'!$C$2:$C$1048576,"&gt;="&amp;'VENTE 2022 MOIS'!L$1,'EXPORT VENTE 2022'!$C$2:$C$1048576,"&lt;="&amp;EOMONTH('VENTE 2022 MOIS'!L$1,0))</f>
        <v>0</v>
      </c>
      <c r="M21" s="39">
        <f ca="1">SUMIFS('EXPORT VENTE 2022'!$L$2:$L$1048576,'EXPORT VENTE 2022'!$G$2:$G$1048576,$A21,'EXPORT VENTE 2022'!$C$2:$C$1048576,"&gt;="&amp;'VENTE 2022 MOIS'!M$1,'EXPORT VENTE 2022'!$C$2:$C$1048576,"&lt;="&amp;EOMONTH('VENTE 2022 MOIS'!M$1,0))</f>
        <v>0</v>
      </c>
    </row>
    <row r="22" spans="1:13" x14ac:dyDescent="0.2">
      <c r="A22" s="36" t="s">
        <v>123</v>
      </c>
      <c r="B22" s="39">
        <f ca="1">SUMIFS('EXPORT VENTE 2022'!$L$2:$L$1048576,'EXPORT VENTE 2022'!$G$2:$G$1048576,$A22,'EXPORT VENTE 2022'!$C$2:$C$1048576,"&gt;="&amp;'VENTE 2022 MOIS'!B$1,'EXPORT VENTE 2022'!$C$2:$C$1048576,"&lt;="&amp;EOMONTH('VENTE 2022 MOIS'!B$1,0))</f>
        <v>0</v>
      </c>
      <c r="C22" s="39">
        <f ca="1">SUMIFS('EXPORT VENTE 2022'!$L$2:$L$1048576,'EXPORT VENTE 2022'!$G$2:$G$1048576,$A22,'EXPORT VENTE 2022'!$C$2:$C$1048576,"&gt;="&amp;'VENTE 2022 MOIS'!C$1,'EXPORT VENTE 2022'!$C$2:$C$1048576,"&lt;="&amp;EOMONTH('VENTE 2022 MOIS'!C$1,0))</f>
        <v>0</v>
      </c>
      <c r="D22" s="39">
        <f ca="1">SUMIFS('EXPORT VENTE 2022'!$L$2:$L$1048576,'EXPORT VENTE 2022'!$G$2:$G$1048576,$A22,'EXPORT VENTE 2022'!$C$2:$C$1048576,"&gt;="&amp;'VENTE 2022 MOIS'!D$1,'EXPORT VENTE 2022'!$C$2:$C$1048576,"&lt;="&amp;EOMONTH('VENTE 2022 MOIS'!D$1,0))</f>
        <v>0</v>
      </c>
      <c r="E22" s="39">
        <f ca="1">SUMIFS('EXPORT VENTE 2022'!$L$2:$L$1048576,'EXPORT VENTE 2022'!$G$2:$G$1048576,$A22,'EXPORT VENTE 2022'!$C$2:$C$1048576,"&gt;="&amp;'VENTE 2022 MOIS'!E$1,'EXPORT VENTE 2022'!$C$2:$C$1048576,"&lt;="&amp;EOMONTH('VENTE 2022 MOIS'!E$1,0))</f>
        <v>0</v>
      </c>
      <c r="F22" s="39">
        <f ca="1">SUMIFS('EXPORT VENTE 2022'!$L$2:$L$1048576,'EXPORT VENTE 2022'!$G$2:$G$1048576,$A22,'EXPORT VENTE 2022'!$C$2:$C$1048576,"&gt;="&amp;'VENTE 2022 MOIS'!F$1,'EXPORT VENTE 2022'!$C$2:$C$1048576,"&lt;="&amp;EOMONTH('VENTE 2022 MOIS'!F$1,0))</f>
        <v>0</v>
      </c>
      <c r="G22" s="39">
        <f ca="1">SUMIFS('EXPORT VENTE 2022'!$L$2:$L$1048576,'EXPORT VENTE 2022'!$G$2:$G$1048576,$A22,'EXPORT VENTE 2022'!$C$2:$C$1048576,"&gt;="&amp;'VENTE 2022 MOIS'!G$1,'EXPORT VENTE 2022'!$C$2:$C$1048576,"&lt;="&amp;EOMONTH('VENTE 2022 MOIS'!G$1,0))</f>
        <v>0</v>
      </c>
      <c r="H22" s="39">
        <f ca="1">SUMIFS('EXPORT VENTE 2022'!$L$2:$L$1048576,'EXPORT VENTE 2022'!$G$2:$G$1048576,$A22,'EXPORT VENTE 2022'!$C$2:$C$1048576,"&gt;="&amp;'VENTE 2022 MOIS'!H$1,'EXPORT VENTE 2022'!$C$2:$C$1048576,"&lt;="&amp;EOMONTH('VENTE 2022 MOIS'!H$1,0))</f>
        <v>0</v>
      </c>
      <c r="I22" s="39">
        <f ca="1">SUMIFS('EXPORT VENTE 2022'!$L$2:$L$1048576,'EXPORT VENTE 2022'!$G$2:$G$1048576,$A22,'EXPORT VENTE 2022'!$C$2:$C$1048576,"&gt;="&amp;'VENTE 2022 MOIS'!I$1,'EXPORT VENTE 2022'!$C$2:$C$1048576,"&lt;="&amp;EOMONTH('VENTE 2022 MOIS'!I$1,0))</f>
        <v>0</v>
      </c>
      <c r="J22" s="39">
        <f ca="1">SUMIFS('EXPORT VENTE 2022'!$L$2:$L$1048576,'EXPORT VENTE 2022'!$G$2:$G$1048576,$A22,'EXPORT VENTE 2022'!$C$2:$C$1048576,"&gt;="&amp;'VENTE 2022 MOIS'!J$1,'EXPORT VENTE 2022'!$C$2:$C$1048576,"&lt;="&amp;EOMONTH('VENTE 2022 MOIS'!J$1,0))</f>
        <v>0</v>
      </c>
      <c r="K22" s="39">
        <f ca="1">SUMIFS('EXPORT VENTE 2022'!$L$2:$L$1048576,'EXPORT VENTE 2022'!$G$2:$G$1048576,$A22,'EXPORT VENTE 2022'!$C$2:$C$1048576,"&gt;="&amp;'VENTE 2022 MOIS'!K$1,'EXPORT VENTE 2022'!$C$2:$C$1048576,"&lt;="&amp;EOMONTH('VENTE 2022 MOIS'!K$1,0))</f>
        <v>0</v>
      </c>
      <c r="L22" s="39">
        <f ca="1">SUMIFS('EXPORT VENTE 2022'!$L$2:$L$1048576,'EXPORT VENTE 2022'!$G$2:$G$1048576,$A22,'EXPORT VENTE 2022'!$C$2:$C$1048576,"&gt;="&amp;'VENTE 2022 MOIS'!L$1,'EXPORT VENTE 2022'!$C$2:$C$1048576,"&lt;="&amp;EOMONTH('VENTE 2022 MOIS'!L$1,0))</f>
        <v>0</v>
      </c>
      <c r="M22" s="39">
        <f ca="1">SUMIFS('EXPORT VENTE 2022'!$L$2:$L$1048576,'EXPORT VENTE 2022'!$G$2:$G$1048576,$A22,'EXPORT VENTE 2022'!$C$2:$C$1048576,"&gt;="&amp;'VENTE 2022 MOIS'!M$1,'EXPORT VENTE 2022'!$C$2:$C$1048576,"&lt;="&amp;EOMONTH('VENTE 2022 MOIS'!M$1,0))</f>
        <v>0</v>
      </c>
    </row>
    <row r="23" spans="1:13" x14ac:dyDescent="0.2">
      <c r="A23" s="36" t="s">
        <v>15</v>
      </c>
      <c r="B23" s="39">
        <f ca="1">SUMIFS('EXPORT VENTE 2022'!$L$2:$L$1048576,'EXPORT VENTE 2022'!$G$2:$G$1048576,$A23,'EXPORT VENTE 2022'!$C$2:$C$1048576,"&gt;="&amp;'VENTE 2022 MOIS'!B$1,'EXPORT VENTE 2022'!$C$2:$C$1048576,"&lt;="&amp;EOMONTH('VENTE 2022 MOIS'!B$1,0))</f>
        <v>0</v>
      </c>
      <c r="C23" s="39">
        <f ca="1">SUMIFS('EXPORT VENTE 2022'!$L$2:$L$1048576,'EXPORT VENTE 2022'!$G$2:$G$1048576,$A23,'EXPORT VENTE 2022'!$C$2:$C$1048576,"&gt;="&amp;'VENTE 2022 MOIS'!C$1,'EXPORT VENTE 2022'!$C$2:$C$1048576,"&lt;="&amp;EOMONTH('VENTE 2022 MOIS'!C$1,0))</f>
        <v>0</v>
      </c>
      <c r="D23" s="39">
        <f ca="1">SUMIFS('EXPORT VENTE 2022'!$L$2:$L$1048576,'EXPORT VENTE 2022'!$G$2:$G$1048576,$A23,'EXPORT VENTE 2022'!$C$2:$C$1048576,"&gt;="&amp;'VENTE 2022 MOIS'!D$1,'EXPORT VENTE 2022'!$C$2:$C$1048576,"&lt;="&amp;EOMONTH('VENTE 2022 MOIS'!D$1,0))</f>
        <v>0</v>
      </c>
      <c r="E23" s="39">
        <f ca="1">SUMIFS('EXPORT VENTE 2022'!$L$2:$L$1048576,'EXPORT VENTE 2022'!$G$2:$G$1048576,$A23,'EXPORT VENTE 2022'!$C$2:$C$1048576,"&gt;="&amp;'VENTE 2022 MOIS'!E$1,'EXPORT VENTE 2022'!$C$2:$C$1048576,"&lt;="&amp;EOMONTH('VENTE 2022 MOIS'!E$1,0))</f>
        <v>0</v>
      </c>
      <c r="F23" s="39">
        <f ca="1">SUMIFS('EXPORT VENTE 2022'!$L$2:$L$1048576,'EXPORT VENTE 2022'!$G$2:$G$1048576,$A23,'EXPORT VENTE 2022'!$C$2:$C$1048576,"&gt;="&amp;'VENTE 2022 MOIS'!F$1,'EXPORT VENTE 2022'!$C$2:$C$1048576,"&lt;="&amp;EOMONTH('VENTE 2022 MOIS'!F$1,0))</f>
        <v>0</v>
      </c>
      <c r="G23" s="39">
        <f ca="1">SUMIFS('EXPORT VENTE 2022'!$L$2:$L$1048576,'EXPORT VENTE 2022'!$G$2:$G$1048576,$A23,'EXPORT VENTE 2022'!$C$2:$C$1048576,"&gt;="&amp;'VENTE 2022 MOIS'!G$1,'EXPORT VENTE 2022'!$C$2:$C$1048576,"&lt;="&amp;EOMONTH('VENTE 2022 MOIS'!G$1,0))</f>
        <v>0</v>
      </c>
      <c r="H23" s="39">
        <f ca="1">SUMIFS('EXPORT VENTE 2022'!$L$2:$L$1048576,'EXPORT VENTE 2022'!$G$2:$G$1048576,$A23,'EXPORT VENTE 2022'!$C$2:$C$1048576,"&gt;="&amp;'VENTE 2022 MOIS'!H$1,'EXPORT VENTE 2022'!$C$2:$C$1048576,"&lt;="&amp;EOMONTH('VENTE 2022 MOIS'!H$1,0))</f>
        <v>0</v>
      </c>
      <c r="I23" s="39">
        <f ca="1">SUMIFS('EXPORT VENTE 2022'!$L$2:$L$1048576,'EXPORT VENTE 2022'!$G$2:$G$1048576,$A23,'EXPORT VENTE 2022'!$C$2:$C$1048576,"&gt;="&amp;'VENTE 2022 MOIS'!I$1,'EXPORT VENTE 2022'!$C$2:$C$1048576,"&lt;="&amp;EOMONTH('VENTE 2022 MOIS'!I$1,0))</f>
        <v>0</v>
      </c>
      <c r="J23" s="39">
        <f ca="1">SUMIFS('EXPORT VENTE 2022'!$L$2:$L$1048576,'EXPORT VENTE 2022'!$G$2:$G$1048576,$A23,'EXPORT VENTE 2022'!$C$2:$C$1048576,"&gt;="&amp;'VENTE 2022 MOIS'!J$1,'EXPORT VENTE 2022'!$C$2:$C$1048576,"&lt;="&amp;EOMONTH('VENTE 2022 MOIS'!J$1,0))</f>
        <v>0</v>
      </c>
      <c r="K23" s="39">
        <f ca="1">SUMIFS('EXPORT VENTE 2022'!$L$2:$L$1048576,'EXPORT VENTE 2022'!$G$2:$G$1048576,$A23,'EXPORT VENTE 2022'!$C$2:$C$1048576,"&gt;="&amp;'VENTE 2022 MOIS'!K$1,'EXPORT VENTE 2022'!$C$2:$C$1048576,"&lt;="&amp;EOMONTH('VENTE 2022 MOIS'!K$1,0))</f>
        <v>0</v>
      </c>
      <c r="L23" s="39">
        <f ca="1">SUMIFS('EXPORT VENTE 2022'!$L$2:$L$1048576,'EXPORT VENTE 2022'!$G$2:$G$1048576,$A23,'EXPORT VENTE 2022'!$C$2:$C$1048576,"&gt;="&amp;'VENTE 2022 MOIS'!L$1,'EXPORT VENTE 2022'!$C$2:$C$1048576,"&lt;="&amp;EOMONTH('VENTE 2022 MOIS'!L$1,0))</f>
        <v>0</v>
      </c>
      <c r="M23" s="39">
        <f ca="1">SUMIFS('EXPORT VENTE 2022'!$L$2:$L$1048576,'EXPORT VENTE 2022'!$G$2:$G$1048576,$A23,'EXPORT VENTE 2022'!$C$2:$C$1048576,"&gt;="&amp;'VENTE 2022 MOIS'!M$1,'EXPORT VENTE 2022'!$C$2:$C$1048576,"&lt;="&amp;EOMONTH('VENTE 2022 MOIS'!M$1,0))</f>
        <v>0</v>
      </c>
    </row>
    <row r="24" spans="1:13" x14ac:dyDescent="0.2">
      <c r="A24" s="36" t="s">
        <v>16</v>
      </c>
      <c r="B24" s="39">
        <f ca="1">SUMIFS('EXPORT VENTE 2022'!$L$2:$L$1048576,'EXPORT VENTE 2022'!$G$2:$G$1048576,$A24,'EXPORT VENTE 2022'!$C$2:$C$1048576,"&gt;="&amp;'VENTE 2022 MOIS'!B$1,'EXPORT VENTE 2022'!$C$2:$C$1048576,"&lt;="&amp;EOMONTH('VENTE 2022 MOIS'!B$1,0))</f>
        <v>0</v>
      </c>
      <c r="C24" s="39">
        <f ca="1">SUMIFS('EXPORT VENTE 2022'!$L$2:$L$1048576,'EXPORT VENTE 2022'!$G$2:$G$1048576,$A24,'EXPORT VENTE 2022'!$C$2:$C$1048576,"&gt;="&amp;'VENTE 2022 MOIS'!C$1,'EXPORT VENTE 2022'!$C$2:$C$1048576,"&lt;="&amp;EOMONTH('VENTE 2022 MOIS'!C$1,0))</f>
        <v>0</v>
      </c>
      <c r="D24" s="39">
        <f ca="1">SUMIFS('EXPORT VENTE 2022'!$L$2:$L$1048576,'EXPORT VENTE 2022'!$G$2:$G$1048576,$A24,'EXPORT VENTE 2022'!$C$2:$C$1048576,"&gt;="&amp;'VENTE 2022 MOIS'!D$1,'EXPORT VENTE 2022'!$C$2:$C$1048576,"&lt;="&amp;EOMONTH('VENTE 2022 MOIS'!D$1,0))</f>
        <v>0</v>
      </c>
      <c r="E24" s="39">
        <f ca="1">SUMIFS('EXPORT VENTE 2022'!$L$2:$L$1048576,'EXPORT VENTE 2022'!$G$2:$G$1048576,$A24,'EXPORT VENTE 2022'!$C$2:$C$1048576,"&gt;="&amp;'VENTE 2022 MOIS'!E$1,'EXPORT VENTE 2022'!$C$2:$C$1048576,"&lt;="&amp;EOMONTH('VENTE 2022 MOIS'!E$1,0))</f>
        <v>0</v>
      </c>
      <c r="F24" s="39">
        <f ca="1">SUMIFS('EXPORT VENTE 2022'!$L$2:$L$1048576,'EXPORT VENTE 2022'!$G$2:$G$1048576,$A24,'EXPORT VENTE 2022'!$C$2:$C$1048576,"&gt;="&amp;'VENTE 2022 MOIS'!F$1,'EXPORT VENTE 2022'!$C$2:$C$1048576,"&lt;="&amp;EOMONTH('VENTE 2022 MOIS'!F$1,0))</f>
        <v>0</v>
      </c>
      <c r="G24" s="39">
        <f ca="1">SUMIFS('EXPORT VENTE 2022'!$L$2:$L$1048576,'EXPORT VENTE 2022'!$G$2:$G$1048576,$A24,'EXPORT VENTE 2022'!$C$2:$C$1048576,"&gt;="&amp;'VENTE 2022 MOIS'!G$1,'EXPORT VENTE 2022'!$C$2:$C$1048576,"&lt;="&amp;EOMONTH('VENTE 2022 MOIS'!G$1,0))</f>
        <v>0</v>
      </c>
      <c r="H24" s="39">
        <f ca="1">SUMIFS('EXPORT VENTE 2022'!$L$2:$L$1048576,'EXPORT VENTE 2022'!$G$2:$G$1048576,$A24,'EXPORT VENTE 2022'!$C$2:$C$1048576,"&gt;="&amp;'VENTE 2022 MOIS'!H$1,'EXPORT VENTE 2022'!$C$2:$C$1048576,"&lt;="&amp;EOMONTH('VENTE 2022 MOIS'!H$1,0))</f>
        <v>0</v>
      </c>
      <c r="I24" s="39">
        <f ca="1">SUMIFS('EXPORT VENTE 2022'!$L$2:$L$1048576,'EXPORT VENTE 2022'!$G$2:$G$1048576,$A24,'EXPORT VENTE 2022'!$C$2:$C$1048576,"&gt;="&amp;'VENTE 2022 MOIS'!I$1,'EXPORT VENTE 2022'!$C$2:$C$1048576,"&lt;="&amp;EOMONTH('VENTE 2022 MOIS'!I$1,0))</f>
        <v>0</v>
      </c>
      <c r="J24" s="39">
        <f ca="1">SUMIFS('EXPORT VENTE 2022'!$L$2:$L$1048576,'EXPORT VENTE 2022'!$G$2:$G$1048576,$A24,'EXPORT VENTE 2022'!$C$2:$C$1048576,"&gt;="&amp;'VENTE 2022 MOIS'!J$1,'EXPORT VENTE 2022'!$C$2:$C$1048576,"&lt;="&amp;EOMONTH('VENTE 2022 MOIS'!J$1,0))</f>
        <v>0</v>
      </c>
      <c r="K24" s="39">
        <f ca="1">SUMIFS('EXPORT VENTE 2022'!$L$2:$L$1048576,'EXPORT VENTE 2022'!$G$2:$G$1048576,$A24,'EXPORT VENTE 2022'!$C$2:$C$1048576,"&gt;="&amp;'VENTE 2022 MOIS'!K$1,'EXPORT VENTE 2022'!$C$2:$C$1048576,"&lt;="&amp;EOMONTH('VENTE 2022 MOIS'!K$1,0))</f>
        <v>0</v>
      </c>
      <c r="L24" s="39">
        <f ca="1">SUMIFS('EXPORT VENTE 2022'!$L$2:$L$1048576,'EXPORT VENTE 2022'!$G$2:$G$1048576,$A24,'EXPORT VENTE 2022'!$C$2:$C$1048576,"&gt;="&amp;'VENTE 2022 MOIS'!L$1,'EXPORT VENTE 2022'!$C$2:$C$1048576,"&lt;="&amp;EOMONTH('VENTE 2022 MOIS'!L$1,0))</f>
        <v>0</v>
      </c>
      <c r="M24" s="39">
        <f ca="1">SUMIFS('EXPORT VENTE 2022'!$L$2:$L$1048576,'EXPORT VENTE 2022'!$G$2:$G$1048576,$A24,'EXPORT VENTE 2022'!$C$2:$C$1048576,"&gt;="&amp;'VENTE 2022 MOIS'!M$1,'EXPORT VENTE 2022'!$C$2:$C$1048576,"&lt;="&amp;EOMONTH('VENTE 2022 MOIS'!M$1,0))</f>
        <v>0</v>
      </c>
    </row>
    <row r="25" spans="1:13" x14ac:dyDescent="0.2">
      <c r="A25" s="36" t="s">
        <v>189</v>
      </c>
      <c r="B25" s="39">
        <f ca="1">SUMIFS('EXPORT VENTE 2022'!$L$2:$L$1048576,'EXPORT VENTE 2022'!$G$2:$G$1048576,$A25,'EXPORT VENTE 2022'!$C$2:$C$1048576,"&gt;="&amp;'VENTE 2022 MOIS'!B$1,'EXPORT VENTE 2022'!$C$2:$C$1048576,"&lt;="&amp;EOMONTH('VENTE 2022 MOIS'!B$1,0))</f>
        <v>0</v>
      </c>
      <c r="C25" s="39">
        <f ca="1">SUMIFS('EXPORT VENTE 2022'!$L$2:$L$1048576,'EXPORT VENTE 2022'!$G$2:$G$1048576,$A25,'EXPORT VENTE 2022'!$C$2:$C$1048576,"&gt;="&amp;'VENTE 2022 MOIS'!C$1,'EXPORT VENTE 2022'!$C$2:$C$1048576,"&lt;="&amp;EOMONTH('VENTE 2022 MOIS'!C$1,0))</f>
        <v>0</v>
      </c>
      <c r="D25" s="39">
        <f ca="1">SUMIFS('EXPORT VENTE 2022'!$L$2:$L$1048576,'EXPORT VENTE 2022'!$G$2:$G$1048576,$A25,'EXPORT VENTE 2022'!$C$2:$C$1048576,"&gt;="&amp;'VENTE 2022 MOIS'!D$1,'EXPORT VENTE 2022'!$C$2:$C$1048576,"&lt;="&amp;EOMONTH('VENTE 2022 MOIS'!D$1,0))</f>
        <v>0</v>
      </c>
      <c r="E25" s="39">
        <f ca="1">SUMIFS('EXPORT VENTE 2022'!$L$2:$L$1048576,'EXPORT VENTE 2022'!$G$2:$G$1048576,$A25,'EXPORT VENTE 2022'!$C$2:$C$1048576,"&gt;="&amp;'VENTE 2022 MOIS'!E$1,'EXPORT VENTE 2022'!$C$2:$C$1048576,"&lt;="&amp;EOMONTH('VENTE 2022 MOIS'!E$1,0))</f>
        <v>0</v>
      </c>
      <c r="F25" s="39">
        <f ca="1">SUMIFS('EXPORT VENTE 2022'!$L$2:$L$1048576,'EXPORT VENTE 2022'!$G$2:$G$1048576,$A25,'EXPORT VENTE 2022'!$C$2:$C$1048576,"&gt;="&amp;'VENTE 2022 MOIS'!F$1,'EXPORT VENTE 2022'!$C$2:$C$1048576,"&lt;="&amp;EOMONTH('VENTE 2022 MOIS'!F$1,0))</f>
        <v>0</v>
      </c>
      <c r="G25" s="39">
        <f ca="1">SUMIFS('EXPORT VENTE 2022'!$L$2:$L$1048576,'EXPORT VENTE 2022'!$G$2:$G$1048576,$A25,'EXPORT VENTE 2022'!$C$2:$C$1048576,"&gt;="&amp;'VENTE 2022 MOIS'!G$1,'EXPORT VENTE 2022'!$C$2:$C$1048576,"&lt;="&amp;EOMONTH('VENTE 2022 MOIS'!G$1,0))</f>
        <v>0</v>
      </c>
      <c r="H25" s="39">
        <f ca="1">SUMIFS('EXPORT VENTE 2022'!$L$2:$L$1048576,'EXPORT VENTE 2022'!$G$2:$G$1048576,$A25,'EXPORT VENTE 2022'!$C$2:$C$1048576,"&gt;="&amp;'VENTE 2022 MOIS'!H$1,'EXPORT VENTE 2022'!$C$2:$C$1048576,"&lt;="&amp;EOMONTH('VENTE 2022 MOIS'!H$1,0))</f>
        <v>0</v>
      </c>
      <c r="I25" s="39">
        <f ca="1">SUMIFS('EXPORT VENTE 2022'!$L$2:$L$1048576,'EXPORT VENTE 2022'!$G$2:$G$1048576,$A25,'EXPORT VENTE 2022'!$C$2:$C$1048576,"&gt;="&amp;'VENTE 2022 MOIS'!I$1,'EXPORT VENTE 2022'!$C$2:$C$1048576,"&lt;="&amp;EOMONTH('VENTE 2022 MOIS'!I$1,0))</f>
        <v>0</v>
      </c>
      <c r="J25" s="39">
        <f ca="1">SUMIFS('EXPORT VENTE 2022'!$L$2:$L$1048576,'EXPORT VENTE 2022'!$G$2:$G$1048576,$A25,'EXPORT VENTE 2022'!$C$2:$C$1048576,"&gt;="&amp;'VENTE 2022 MOIS'!J$1,'EXPORT VENTE 2022'!$C$2:$C$1048576,"&lt;="&amp;EOMONTH('VENTE 2022 MOIS'!J$1,0))</f>
        <v>0</v>
      </c>
      <c r="K25" s="39">
        <f ca="1">SUMIFS('EXPORT VENTE 2022'!$L$2:$L$1048576,'EXPORT VENTE 2022'!$G$2:$G$1048576,$A25,'EXPORT VENTE 2022'!$C$2:$C$1048576,"&gt;="&amp;'VENTE 2022 MOIS'!K$1,'EXPORT VENTE 2022'!$C$2:$C$1048576,"&lt;="&amp;EOMONTH('VENTE 2022 MOIS'!K$1,0))</f>
        <v>0</v>
      </c>
      <c r="L25" s="39">
        <f ca="1">SUMIFS('EXPORT VENTE 2022'!$L$2:$L$1048576,'EXPORT VENTE 2022'!$G$2:$G$1048576,$A25,'EXPORT VENTE 2022'!$C$2:$C$1048576,"&gt;="&amp;'VENTE 2022 MOIS'!L$1,'EXPORT VENTE 2022'!$C$2:$C$1048576,"&lt;="&amp;EOMONTH('VENTE 2022 MOIS'!L$1,0))</f>
        <v>0</v>
      </c>
      <c r="M25" s="39">
        <f ca="1">SUMIFS('EXPORT VENTE 2022'!$L$2:$L$1048576,'EXPORT VENTE 2022'!$G$2:$G$1048576,$A25,'EXPORT VENTE 2022'!$C$2:$C$1048576,"&gt;="&amp;'VENTE 2022 MOIS'!M$1,'EXPORT VENTE 2022'!$C$2:$C$1048576,"&lt;="&amp;EOMONTH('VENTE 2022 MOIS'!M$1,0))</f>
        <v>0</v>
      </c>
    </row>
    <row r="26" spans="1:13" x14ac:dyDescent="0.2">
      <c r="A26" s="36" t="s">
        <v>308</v>
      </c>
      <c r="B26" s="39">
        <f ca="1">SUMIFS('EXPORT VENTE 2022'!$L$2:$L$1048576,'EXPORT VENTE 2022'!$G$2:$G$1048576,$A26,'EXPORT VENTE 2022'!$C$2:$C$1048576,"&gt;="&amp;'VENTE 2022 MOIS'!B$1,'EXPORT VENTE 2022'!$C$2:$C$1048576,"&lt;="&amp;EOMONTH('VENTE 2022 MOIS'!B$1,0))</f>
        <v>0</v>
      </c>
      <c r="C26" s="39">
        <f ca="1">SUMIFS('EXPORT VENTE 2022'!$L$2:$L$1048576,'EXPORT VENTE 2022'!$G$2:$G$1048576,$A26,'EXPORT VENTE 2022'!$C$2:$C$1048576,"&gt;="&amp;'VENTE 2022 MOIS'!C$1,'EXPORT VENTE 2022'!$C$2:$C$1048576,"&lt;="&amp;EOMONTH('VENTE 2022 MOIS'!C$1,0))</f>
        <v>0</v>
      </c>
      <c r="D26" s="39">
        <f ca="1">SUMIFS('EXPORT VENTE 2022'!$L$2:$L$1048576,'EXPORT VENTE 2022'!$G$2:$G$1048576,$A26,'EXPORT VENTE 2022'!$C$2:$C$1048576,"&gt;="&amp;'VENTE 2022 MOIS'!D$1,'EXPORT VENTE 2022'!$C$2:$C$1048576,"&lt;="&amp;EOMONTH('VENTE 2022 MOIS'!D$1,0))</f>
        <v>0</v>
      </c>
      <c r="E26" s="39">
        <f ca="1">SUMIFS('EXPORT VENTE 2022'!$L$2:$L$1048576,'EXPORT VENTE 2022'!$G$2:$G$1048576,$A26,'EXPORT VENTE 2022'!$C$2:$C$1048576,"&gt;="&amp;'VENTE 2022 MOIS'!E$1,'EXPORT VENTE 2022'!$C$2:$C$1048576,"&lt;="&amp;EOMONTH('VENTE 2022 MOIS'!E$1,0))</f>
        <v>0</v>
      </c>
      <c r="F26" s="39">
        <f ca="1">SUMIFS('EXPORT VENTE 2022'!$L$2:$L$1048576,'EXPORT VENTE 2022'!$G$2:$G$1048576,$A26,'EXPORT VENTE 2022'!$C$2:$C$1048576,"&gt;="&amp;'VENTE 2022 MOIS'!F$1,'EXPORT VENTE 2022'!$C$2:$C$1048576,"&lt;="&amp;EOMONTH('VENTE 2022 MOIS'!F$1,0))</f>
        <v>0</v>
      </c>
      <c r="G26" s="39">
        <f ca="1">SUMIFS('EXPORT VENTE 2022'!$L$2:$L$1048576,'EXPORT VENTE 2022'!$G$2:$G$1048576,$A26,'EXPORT VENTE 2022'!$C$2:$C$1048576,"&gt;="&amp;'VENTE 2022 MOIS'!G$1,'EXPORT VENTE 2022'!$C$2:$C$1048576,"&lt;="&amp;EOMONTH('VENTE 2022 MOIS'!G$1,0))</f>
        <v>0</v>
      </c>
      <c r="H26" s="39">
        <f ca="1">SUMIFS('EXPORT VENTE 2022'!$L$2:$L$1048576,'EXPORT VENTE 2022'!$G$2:$G$1048576,$A26,'EXPORT VENTE 2022'!$C$2:$C$1048576,"&gt;="&amp;'VENTE 2022 MOIS'!H$1,'EXPORT VENTE 2022'!$C$2:$C$1048576,"&lt;="&amp;EOMONTH('VENTE 2022 MOIS'!H$1,0))</f>
        <v>0</v>
      </c>
      <c r="I26" s="39">
        <f ca="1">SUMIFS('EXPORT VENTE 2022'!$L$2:$L$1048576,'EXPORT VENTE 2022'!$G$2:$G$1048576,$A26,'EXPORT VENTE 2022'!$C$2:$C$1048576,"&gt;="&amp;'VENTE 2022 MOIS'!I$1,'EXPORT VENTE 2022'!$C$2:$C$1048576,"&lt;="&amp;EOMONTH('VENTE 2022 MOIS'!I$1,0))</f>
        <v>0</v>
      </c>
      <c r="J26" s="39">
        <f ca="1">SUMIFS('EXPORT VENTE 2022'!$L$2:$L$1048576,'EXPORT VENTE 2022'!$G$2:$G$1048576,$A26,'EXPORT VENTE 2022'!$C$2:$C$1048576,"&gt;="&amp;'VENTE 2022 MOIS'!J$1,'EXPORT VENTE 2022'!$C$2:$C$1048576,"&lt;="&amp;EOMONTH('VENTE 2022 MOIS'!J$1,0))</f>
        <v>0</v>
      </c>
      <c r="K26" s="39">
        <f ca="1">SUMIFS('EXPORT VENTE 2022'!$L$2:$L$1048576,'EXPORT VENTE 2022'!$G$2:$G$1048576,$A26,'EXPORT VENTE 2022'!$C$2:$C$1048576,"&gt;="&amp;'VENTE 2022 MOIS'!K$1,'EXPORT VENTE 2022'!$C$2:$C$1048576,"&lt;="&amp;EOMONTH('VENTE 2022 MOIS'!K$1,0))</f>
        <v>0</v>
      </c>
      <c r="L26" s="39">
        <f ca="1">SUMIFS('EXPORT VENTE 2022'!$L$2:$L$1048576,'EXPORT VENTE 2022'!$G$2:$G$1048576,$A26,'EXPORT VENTE 2022'!$C$2:$C$1048576,"&gt;="&amp;'VENTE 2022 MOIS'!L$1,'EXPORT VENTE 2022'!$C$2:$C$1048576,"&lt;="&amp;EOMONTH('VENTE 2022 MOIS'!L$1,0))</f>
        <v>0</v>
      </c>
      <c r="M26" s="39">
        <f ca="1">SUMIFS('EXPORT VENTE 2022'!$L$2:$L$1048576,'EXPORT VENTE 2022'!$G$2:$G$1048576,$A26,'EXPORT VENTE 2022'!$C$2:$C$1048576,"&gt;="&amp;'VENTE 2022 MOIS'!M$1,'EXPORT VENTE 2022'!$C$2:$C$1048576,"&lt;="&amp;EOMONTH('VENTE 2022 MOIS'!M$1,0))</f>
        <v>0</v>
      </c>
    </row>
    <row r="27" spans="1:13" x14ac:dyDescent="0.2">
      <c r="A27" s="36" t="s">
        <v>309</v>
      </c>
      <c r="B27" s="39">
        <f ca="1">SUMIFS('EXPORT VENTE 2022'!$L$2:$L$1048576,'EXPORT VENTE 2022'!$G$2:$G$1048576,$A27,'EXPORT VENTE 2022'!$C$2:$C$1048576,"&gt;="&amp;'VENTE 2022 MOIS'!B$1,'EXPORT VENTE 2022'!$C$2:$C$1048576,"&lt;="&amp;EOMONTH('VENTE 2022 MOIS'!B$1,0))</f>
        <v>0</v>
      </c>
      <c r="C27" s="39">
        <f ca="1">SUMIFS('EXPORT VENTE 2022'!$L$2:$L$1048576,'EXPORT VENTE 2022'!$G$2:$G$1048576,$A27,'EXPORT VENTE 2022'!$C$2:$C$1048576,"&gt;="&amp;'VENTE 2022 MOIS'!C$1,'EXPORT VENTE 2022'!$C$2:$C$1048576,"&lt;="&amp;EOMONTH('VENTE 2022 MOIS'!C$1,0))</f>
        <v>0</v>
      </c>
      <c r="D27" s="39">
        <f ca="1">SUMIFS('EXPORT VENTE 2022'!$L$2:$L$1048576,'EXPORT VENTE 2022'!$G$2:$G$1048576,$A27,'EXPORT VENTE 2022'!$C$2:$C$1048576,"&gt;="&amp;'VENTE 2022 MOIS'!D$1,'EXPORT VENTE 2022'!$C$2:$C$1048576,"&lt;="&amp;EOMONTH('VENTE 2022 MOIS'!D$1,0))</f>
        <v>0</v>
      </c>
      <c r="E27" s="39">
        <f ca="1">SUMIFS('EXPORT VENTE 2022'!$L$2:$L$1048576,'EXPORT VENTE 2022'!$G$2:$G$1048576,$A27,'EXPORT VENTE 2022'!$C$2:$C$1048576,"&gt;="&amp;'VENTE 2022 MOIS'!E$1,'EXPORT VENTE 2022'!$C$2:$C$1048576,"&lt;="&amp;EOMONTH('VENTE 2022 MOIS'!E$1,0))</f>
        <v>0</v>
      </c>
      <c r="F27" s="39">
        <f ca="1">SUMIFS('EXPORT VENTE 2022'!$L$2:$L$1048576,'EXPORT VENTE 2022'!$G$2:$G$1048576,$A27,'EXPORT VENTE 2022'!$C$2:$C$1048576,"&gt;="&amp;'VENTE 2022 MOIS'!F$1,'EXPORT VENTE 2022'!$C$2:$C$1048576,"&lt;="&amp;EOMONTH('VENTE 2022 MOIS'!F$1,0))</f>
        <v>0</v>
      </c>
      <c r="G27" s="39">
        <f ca="1">SUMIFS('EXPORT VENTE 2022'!$L$2:$L$1048576,'EXPORT VENTE 2022'!$G$2:$G$1048576,$A27,'EXPORT VENTE 2022'!$C$2:$C$1048576,"&gt;="&amp;'VENTE 2022 MOIS'!G$1,'EXPORT VENTE 2022'!$C$2:$C$1048576,"&lt;="&amp;EOMONTH('VENTE 2022 MOIS'!G$1,0))</f>
        <v>0</v>
      </c>
      <c r="H27" s="39">
        <f ca="1">SUMIFS('EXPORT VENTE 2022'!$L$2:$L$1048576,'EXPORT VENTE 2022'!$G$2:$G$1048576,$A27,'EXPORT VENTE 2022'!$C$2:$C$1048576,"&gt;="&amp;'VENTE 2022 MOIS'!H$1,'EXPORT VENTE 2022'!$C$2:$C$1048576,"&lt;="&amp;EOMONTH('VENTE 2022 MOIS'!H$1,0))</f>
        <v>0</v>
      </c>
      <c r="I27" s="39">
        <f ca="1">SUMIFS('EXPORT VENTE 2022'!$L$2:$L$1048576,'EXPORT VENTE 2022'!$G$2:$G$1048576,$A27,'EXPORT VENTE 2022'!$C$2:$C$1048576,"&gt;="&amp;'VENTE 2022 MOIS'!I$1,'EXPORT VENTE 2022'!$C$2:$C$1048576,"&lt;="&amp;EOMONTH('VENTE 2022 MOIS'!I$1,0))</f>
        <v>0</v>
      </c>
      <c r="J27" s="39">
        <f ca="1">SUMIFS('EXPORT VENTE 2022'!$L$2:$L$1048576,'EXPORT VENTE 2022'!$G$2:$G$1048576,$A27,'EXPORT VENTE 2022'!$C$2:$C$1048576,"&gt;="&amp;'VENTE 2022 MOIS'!J$1,'EXPORT VENTE 2022'!$C$2:$C$1048576,"&lt;="&amp;EOMONTH('VENTE 2022 MOIS'!J$1,0))</f>
        <v>0</v>
      </c>
      <c r="K27" s="39">
        <f ca="1">SUMIFS('EXPORT VENTE 2022'!$L$2:$L$1048576,'EXPORT VENTE 2022'!$G$2:$G$1048576,$A27,'EXPORT VENTE 2022'!$C$2:$C$1048576,"&gt;="&amp;'VENTE 2022 MOIS'!K$1,'EXPORT VENTE 2022'!$C$2:$C$1048576,"&lt;="&amp;EOMONTH('VENTE 2022 MOIS'!K$1,0))</f>
        <v>0</v>
      </c>
      <c r="L27" s="39">
        <f ca="1">SUMIFS('EXPORT VENTE 2022'!$L$2:$L$1048576,'EXPORT VENTE 2022'!$G$2:$G$1048576,$A27,'EXPORT VENTE 2022'!$C$2:$C$1048576,"&gt;="&amp;'VENTE 2022 MOIS'!L$1,'EXPORT VENTE 2022'!$C$2:$C$1048576,"&lt;="&amp;EOMONTH('VENTE 2022 MOIS'!L$1,0))</f>
        <v>0</v>
      </c>
      <c r="M27" s="39">
        <f ca="1">SUMIFS('EXPORT VENTE 2022'!$L$2:$L$1048576,'EXPORT VENTE 2022'!$G$2:$G$1048576,$A27,'EXPORT VENTE 2022'!$C$2:$C$1048576,"&gt;="&amp;'VENTE 2022 MOIS'!M$1,'EXPORT VENTE 2022'!$C$2:$C$1048576,"&lt;="&amp;EOMONTH('VENTE 2022 MOIS'!M$1,0))</f>
        <v>0</v>
      </c>
    </row>
    <row r="28" spans="1:13" x14ac:dyDescent="0.2">
      <c r="A28" s="36" t="s">
        <v>17</v>
      </c>
      <c r="B28" s="39">
        <f ca="1">SUMIFS('EXPORT VENTE 2022'!$L$2:$L$1048576,'EXPORT VENTE 2022'!$G$2:$G$1048576,$A28,'EXPORT VENTE 2022'!$C$2:$C$1048576,"&gt;="&amp;'VENTE 2022 MOIS'!B$1,'EXPORT VENTE 2022'!$C$2:$C$1048576,"&lt;="&amp;EOMONTH('VENTE 2022 MOIS'!B$1,0))</f>
        <v>0</v>
      </c>
      <c r="C28" s="39">
        <f ca="1">SUMIFS('EXPORT VENTE 2022'!$L$2:$L$1048576,'EXPORT VENTE 2022'!$G$2:$G$1048576,$A28,'EXPORT VENTE 2022'!$C$2:$C$1048576,"&gt;="&amp;'VENTE 2022 MOIS'!C$1,'EXPORT VENTE 2022'!$C$2:$C$1048576,"&lt;="&amp;EOMONTH('VENTE 2022 MOIS'!C$1,0))</f>
        <v>0</v>
      </c>
      <c r="D28" s="39">
        <f ca="1">SUMIFS('EXPORT VENTE 2022'!$L$2:$L$1048576,'EXPORT VENTE 2022'!$G$2:$G$1048576,$A28,'EXPORT VENTE 2022'!$C$2:$C$1048576,"&gt;="&amp;'VENTE 2022 MOIS'!D$1,'EXPORT VENTE 2022'!$C$2:$C$1048576,"&lt;="&amp;EOMONTH('VENTE 2022 MOIS'!D$1,0))</f>
        <v>0</v>
      </c>
      <c r="E28" s="39">
        <f ca="1">SUMIFS('EXPORT VENTE 2022'!$L$2:$L$1048576,'EXPORT VENTE 2022'!$G$2:$G$1048576,$A28,'EXPORT VENTE 2022'!$C$2:$C$1048576,"&gt;="&amp;'VENTE 2022 MOIS'!E$1,'EXPORT VENTE 2022'!$C$2:$C$1048576,"&lt;="&amp;EOMONTH('VENTE 2022 MOIS'!E$1,0))</f>
        <v>0</v>
      </c>
      <c r="F28" s="39">
        <f ca="1">SUMIFS('EXPORT VENTE 2022'!$L$2:$L$1048576,'EXPORT VENTE 2022'!$G$2:$G$1048576,$A28,'EXPORT VENTE 2022'!$C$2:$C$1048576,"&gt;="&amp;'VENTE 2022 MOIS'!F$1,'EXPORT VENTE 2022'!$C$2:$C$1048576,"&lt;="&amp;EOMONTH('VENTE 2022 MOIS'!F$1,0))</f>
        <v>0</v>
      </c>
      <c r="G28" s="39">
        <f ca="1">SUMIFS('EXPORT VENTE 2022'!$L$2:$L$1048576,'EXPORT VENTE 2022'!$G$2:$G$1048576,$A28,'EXPORT VENTE 2022'!$C$2:$C$1048576,"&gt;="&amp;'VENTE 2022 MOIS'!G$1,'EXPORT VENTE 2022'!$C$2:$C$1048576,"&lt;="&amp;EOMONTH('VENTE 2022 MOIS'!G$1,0))</f>
        <v>0</v>
      </c>
      <c r="H28" s="39">
        <f ca="1">SUMIFS('EXPORT VENTE 2022'!$L$2:$L$1048576,'EXPORT VENTE 2022'!$G$2:$G$1048576,$A28,'EXPORT VENTE 2022'!$C$2:$C$1048576,"&gt;="&amp;'VENTE 2022 MOIS'!H$1,'EXPORT VENTE 2022'!$C$2:$C$1048576,"&lt;="&amp;EOMONTH('VENTE 2022 MOIS'!H$1,0))</f>
        <v>0</v>
      </c>
      <c r="I28" s="39">
        <f ca="1">SUMIFS('EXPORT VENTE 2022'!$L$2:$L$1048576,'EXPORT VENTE 2022'!$G$2:$G$1048576,$A28,'EXPORT VENTE 2022'!$C$2:$C$1048576,"&gt;="&amp;'VENTE 2022 MOIS'!I$1,'EXPORT VENTE 2022'!$C$2:$C$1048576,"&lt;="&amp;EOMONTH('VENTE 2022 MOIS'!I$1,0))</f>
        <v>0</v>
      </c>
      <c r="J28" s="39">
        <f ca="1">SUMIFS('EXPORT VENTE 2022'!$L$2:$L$1048576,'EXPORT VENTE 2022'!$G$2:$G$1048576,$A28,'EXPORT VENTE 2022'!$C$2:$C$1048576,"&gt;="&amp;'VENTE 2022 MOIS'!J$1,'EXPORT VENTE 2022'!$C$2:$C$1048576,"&lt;="&amp;EOMONTH('VENTE 2022 MOIS'!J$1,0))</f>
        <v>0</v>
      </c>
      <c r="K28" s="39">
        <f ca="1">SUMIFS('EXPORT VENTE 2022'!$L$2:$L$1048576,'EXPORT VENTE 2022'!$G$2:$G$1048576,$A28,'EXPORT VENTE 2022'!$C$2:$C$1048576,"&gt;="&amp;'VENTE 2022 MOIS'!K$1,'EXPORT VENTE 2022'!$C$2:$C$1048576,"&lt;="&amp;EOMONTH('VENTE 2022 MOIS'!K$1,0))</f>
        <v>0</v>
      </c>
      <c r="L28" s="39">
        <f ca="1">SUMIFS('EXPORT VENTE 2022'!$L$2:$L$1048576,'EXPORT VENTE 2022'!$G$2:$G$1048576,$A28,'EXPORT VENTE 2022'!$C$2:$C$1048576,"&gt;="&amp;'VENTE 2022 MOIS'!L$1,'EXPORT VENTE 2022'!$C$2:$C$1048576,"&lt;="&amp;EOMONTH('VENTE 2022 MOIS'!L$1,0))</f>
        <v>0</v>
      </c>
      <c r="M28" s="39">
        <f ca="1">SUMIFS('EXPORT VENTE 2022'!$L$2:$L$1048576,'EXPORT VENTE 2022'!$G$2:$G$1048576,$A28,'EXPORT VENTE 2022'!$C$2:$C$1048576,"&gt;="&amp;'VENTE 2022 MOIS'!M$1,'EXPORT VENTE 2022'!$C$2:$C$1048576,"&lt;="&amp;EOMONTH('VENTE 2022 MOIS'!M$1,0))</f>
        <v>0</v>
      </c>
    </row>
    <row r="29" spans="1:13" x14ac:dyDescent="0.2">
      <c r="A29" s="36" t="s">
        <v>18</v>
      </c>
      <c r="B29" s="39">
        <f ca="1">SUMIFS('EXPORT VENTE 2022'!$L$2:$L$1048576,'EXPORT VENTE 2022'!$G$2:$G$1048576,$A29,'EXPORT VENTE 2022'!$C$2:$C$1048576,"&gt;="&amp;'VENTE 2022 MOIS'!B$1,'EXPORT VENTE 2022'!$C$2:$C$1048576,"&lt;="&amp;EOMONTH('VENTE 2022 MOIS'!B$1,0))</f>
        <v>0</v>
      </c>
      <c r="C29" s="39">
        <f ca="1">SUMIFS('EXPORT VENTE 2022'!$L$2:$L$1048576,'EXPORT VENTE 2022'!$G$2:$G$1048576,$A29,'EXPORT VENTE 2022'!$C$2:$C$1048576,"&gt;="&amp;'VENTE 2022 MOIS'!C$1,'EXPORT VENTE 2022'!$C$2:$C$1048576,"&lt;="&amp;EOMONTH('VENTE 2022 MOIS'!C$1,0))</f>
        <v>0</v>
      </c>
      <c r="D29" s="39">
        <f ca="1">SUMIFS('EXPORT VENTE 2022'!$L$2:$L$1048576,'EXPORT VENTE 2022'!$G$2:$G$1048576,$A29,'EXPORT VENTE 2022'!$C$2:$C$1048576,"&gt;="&amp;'VENTE 2022 MOIS'!D$1,'EXPORT VENTE 2022'!$C$2:$C$1048576,"&lt;="&amp;EOMONTH('VENTE 2022 MOIS'!D$1,0))</f>
        <v>0</v>
      </c>
      <c r="E29" s="39">
        <f ca="1">SUMIFS('EXPORT VENTE 2022'!$L$2:$L$1048576,'EXPORT VENTE 2022'!$G$2:$G$1048576,$A29,'EXPORT VENTE 2022'!$C$2:$C$1048576,"&gt;="&amp;'VENTE 2022 MOIS'!E$1,'EXPORT VENTE 2022'!$C$2:$C$1048576,"&lt;="&amp;EOMONTH('VENTE 2022 MOIS'!E$1,0))</f>
        <v>0</v>
      </c>
      <c r="F29" s="39">
        <f ca="1">SUMIFS('EXPORT VENTE 2022'!$L$2:$L$1048576,'EXPORT VENTE 2022'!$G$2:$G$1048576,$A29,'EXPORT VENTE 2022'!$C$2:$C$1048576,"&gt;="&amp;'VENTE 2022 MOIS'!F$1,'EXPORT VENTE 2022'!$C$2:$C$1048576,"&lt;="&amp;EOMONTH('VENTE 2022 MOIS'!F$1,0))</f>
        <v>0</v>
      </c>
      <c r="G29" s="39">
        <f ca="1">SUMIFS('EXPORT VENTE 2022'!$L$2:$L$1048576,'EXPORT VENTE 2022'!$G$2:$G$1048576,$A29,'EXPORT VENTE 2022'!$C$2:$C$1048576,"&gt;="&amp;'VENTE 2022 MOIS'!G$1,'EXPORT VENTE 2022'!$C$2:$C$1048576,"&lt;="&amp;EOMONTH('VENTE 2022 MOIS'!G$1,0))</f>
        <v>0</v>
      </c>
      <c r="H29" s="39">
        <f ca="1">SUMIFS('EXPORT VENTE 2022'!$L$2:$L$1048576,'EXPORT VENTE 2022'!$G$2:$G$1048576,$A29,'EXPORT VENTE 2022'!$C$2:$C$1048576,"&gt;="&amp;'VENTE 2022 MOIS'!H$1,'EXPORT VENTE 2022'!$C$2:$C$1048576,"&lt;="&amp;EOMONTH('VENTE 2022 MOIS'!H$1,0))</f>
        <v>0</v>
      </c>
      <c r="I29" s="39">
        <f ca="1">SUMIFS('EXPORT VENTE 2022'!$L$2:$L$1048576,'EXPORT VENTE 2022'!$G$2:$G$1048576,$A29,'EXPORT VENTE 2022'!$C$2:$C$1048576,"&gt;="&amp;'VENTE 2022 MOIS'!I$1,'EXPORT VENTE 2022'!$C$2:$C$1048576,"&lt;="&amp;EOMONTH('VENTE 2022 MOIS'!I$1,0))</f>
        <v>0</v>
      </c>
      <c r="J29" s="39">
        <f ca="1">SUMIFS('EXPORT VENTE 2022'!$L$2:$L$1048576,'EXPORT VENTE 2022'!$G$2:$G$1048576,$A29,'EXPORT VENTE 2022'!$C$2:$C$1048576,"&gt;="&amp;'VENTE 2022 MOIS'!J$1,'EXPORT VENTE 2022'!$C$2:$C$1048576,"&lt;="&amp;EOMONTH('VENTE 2022 MOIS'!J$1,0))</f>
        <v>0</v>
      </c>
      <c r="K29" s="39">
        <f ca="1">SUMIFS('EXPORT VENTE 2022'!$L$2:$L$1048576,'EXPORT VENTE 2022'!$G$2:$G$1048576,$A29,'EXPORT VENTE 2022'!$C$2:$C$1048576,"&gt;="&amp;'VENTE 2022 MOIS'!K$1,'EXPORT VENTE 2022'!$C$2:$C$1048576,"&lt;="&amp;EOMONTH('VENTE 2022 MOIS'!K$1,0))</f>
        <v>0</v>
      </c>
      <c r="L29" s="39">
        <f ca="1">SUMIFS('EXPORT VENTE 2022'!$L$2:$L$1048576,'EXPORT VENTE 2022'!$G$2:$G$1048576,$A29,'EXPORT VENTE 2022'!$C$2:$C$1048576,"&gt;="&amp;'VENTE 2022 MOIS'!L$1,'EXPORT VENTE 2022'!$C$2:$C$1048576,"&lt;="&amp;EOMONTH('VENTE 2022 MOIS'!L$1,0))</f>
        <v>0</v>
      </c>
      <c r="M29" s="39">
        <f ca="1">SUMIFS('EXPORT VENTE 2022'!$L$2:$L$1048576,'EXPORT VENTE 2022'!$G$2:$G$1048576,$A29,'EXPORT VENTE 2022'!$C$2:$C$1048576,"&gt;="&amp;'VENTE 2022 MOIS'!M$1,'EXPORT VENTE 2022'!$C$2:$C$1048576,"&lt;="&amp;EOMONTH('VENTE 2022 MOIS'!M$1,0))</f>
        <v>0</v>
      </c>
    </row>
    <row r="30" spans="1:13" x14ac:dyDescent="0.2">
      <c r="A30" s="36" t="s">
        <v>19</v>
      </c>
      <c r="B30" s="39">
        <f ca="1">SUMIFS('EXPORT VENTE 2022'!$L$2:$L$1048576,'EXPORT VENTE 2022'!$G$2:$G$1048576,$A30,'EXPORT VENTE 2022'!$C$2:$C$1048576,"&gt;="&amp;'VENTE 2022 MOIS'!B$1,'EXPORT VENTE 2022'!$C$2:$C$1048576,"&lt;="&amp;EOMONTH('VENTE 2022 MOIS'!B$1,0))</f>
        <v>0</v>
      </c>
      <c r="C30" s="39">
        <f ca="1">SUMIFS('EXPORT VENTE 2022'!$L$2:$L$1048576,'EXPORT VENTE 2022'!$G$2:$G$1048576,$A30,'EXPORT VENTE 2022'!$C$2:$C$1048576,"&gt;="&amp;'VENTE 2022 MOIS'!C$1,'EXPORT VENTE 2022'!$C$2:$C$1048576,"&lt;="&amp;EOMONTH('VENTE 2022 MOIS'!C$1,0))</f>
        <v>0</v>
      </c>
      <c r="D30" s="39">
        <f ca="1">SUMIFS('EXPORT VENTE 2022'!$L$2:$L$1048576,'EXPORT VENTE 2022'!$G$2:$G$1048576,$A30,'EXPORT VENTE 2022'!$C$2:$C$1048576,"&gt;="&amp;'VENTE 2022 MOIS'!D$1,'EXPORT VENTE 2022'!$C$2:$C$1048576,"&lt;="&amp;EOMONTH('VENTE 2022 MOIS'!D$1,0))</f>
        <v>0</v>
      </c>
      <c r="E30" s="39">
        <f ca="1">SUMIFS('EXPORT VENTE 2022'!$L$2:$L$1048576,'EXPORT VENTE 2022'!$G$2:$G$1048576,$A30,'EXPORT VENTE 2022'!$C$2:$C$1048576,"&gt;="&amp;'VENTE 2022 MOIS'!E$1,'EXPORT VENTE 2022'!$C$2:$C$1048576,"&lt;="&amp;EOMONTH('VENTE 2022 MOIS'!E$1,0))</f>
        <v>0</v>
      </c>
      <c r="F30" s="39">
        <f ca="1">SUMIFS('EXPORT VENTE 2022'!$L$2:$L$1048576,'EXPORT VENTE 2022'!$G$2:$G$1048576,$A30,'EXPORT VENTE 2022'!$C$2:$C$1048576,"&gt;="&amp;'VENTE 2022 MOIS'!F$1,'EXPORT VENTE 2022'!$C$2:$C$1048576,"&lt;="&amp;EOMONTH('VENTE 2022 MOIS'!F$1,0))</f>
        <v>0</v>
      </c>
      <c r="G30" s="39">
        <f ca="1">SUMIFS('EXPORT VENTE 2022'!$L$2:$L$1048576,'EXPORT VENTE 2022'!$G$2:$G$1048576,$A30,'EXPORT VENTE 2022'!$C$2:$C$1048576,"&gt;="&amp;'VENTE 2022 MOIS'!G$1,'EXPORT VENTE 2022'!$C$2:$C$1048576,"&lt;="&amp;EOMONTH('VENTE 2022 MOIS'!G$1,0))</f>
        <v>0</v>
      </c>
      <c r="H30" s="39">
        <f ca="1">SUMIFS('EXPORT VENTE 2022'!$L$2:$L$1048576,'EXPORT VENTE 2022'!$G$2:$G$1048576,$A30,'EXPORT VENTE 2022'!$C$2:$C$1048576,"&gt;="&amp;'VENTE 2022 MOIS'!H$1,'EXPORT VENTE 2022'!$C$2:$C$1048576,"&lt;="&amp;EOMONTH('VENTE 2022 MOIS'!H$1,0))</f>
        <v>0</v>
      </c>
      <c r="I30" s="39">
        <f ca="1">SUMIFS('EXPORT VENTE 2022'!$L$2:$L$1048576,'EXPORT VENTE 2022'!$G$2:$G$1048576,$A30,'EXPORT VENTE 2022'!$C$2:$C$1048576,"&gt;="&amp;'VENTE 2022 MOIS'!I$1,'EXPORT VENTE 2022'!$C$2:$C$1048576,"&lt;="&amp;EOMONTH('VENTE 2022 MOIS'!I$1,0))</f>
        <v>0</v>
      </c>
      <c r="J30" s="39">
        <f ca="1">SUMIFS('EXPORT VENTE 2022'!$L$2:$L$1048576,'EXPORT VENTE 2022'!$G$2:$G$1048576,$A30,'EXPORT VENTE 2022'!$C$2:$C$1048576,"&gt;="&amp;'VENTE 2022 MOIS'!J$1,'EXPORT VENTE 2022'!$C$2:$C$1048576,"&lt;="&amp;EOMONTH('VENTE 2022 MOIS'!J$1,0))</f>
        <v>0</v>
      </c>
      <c r="K30" s="39">
        <f ca="1">SUMIFS('EXPORT VENTE 2022'!$L$2:$L$1048576,'EXPORT VENTE 2022'!$G$2:$G$1048576,$A30,'EXPORT VENTE 2022'!$C$2:$C$1048576,"&gt;="&amp;'VENTE 2022 MOIS'!K$1,'EXPORT VENTE 2022'!$C$2:$C$1048576,"&lt;="&amp;EOMONTH('VENTE 2022 MOIS'!K$1,0))</f>
        <v>0</v>
      </c>
      <c r="L30" s="39">
        <f ca="1">SUMIFS('EXPORT VENTE 2022'!$L$2:$L$1048576,'EXPORT VENTE 2022'!$G$2:$G$1048576,$A30,'EXPORT VENTE 2022'!$C$2:$C$1048576,"&gt;="&amp;'VENTE 2022 MOIS'!L$1,'EXPORT VENTE 2022'!$C$2:$C$1048576,"&lt;="&amp;EOMONTH('VENTE 2022 MOIS'!L$1,0))</f>
        <v>0</v>
      </c>
      <c r="M30" s="39">
        <f ca="1">SUMIFS('EXPORT VENTE 2022'!$L$2:$L$1048576,'EXPORT VENTE 2022'!$G$2:$G$1048576,$A30,'EXPORT VENTE 2022'!$C$2:$C$1048576,"&gt;="&amp;'VENTE 2022 MOIS'!M$1,'EXPORT VENTE 2022'!$C$2:$C$1048576,"&lt;="&amp;EOMONTH('VENTE 2022 MOIS'!M$1,0))</f>
        <v>0</v>
      </c>
    </row>
    <row r="31" spans="1:13" x14ac:dyDescent="0.2">
      <c r="A31" s="109" t="s">
        <v>37</v>
      </c>
      <c r="B31" s="21"/>
      <c r="C31" s="21"/>
      <c r="D31" s="21"/>
      <c r="E31" s="21"/>
      <c r="F31" s="21"/>
      <c r="G31" s="21"/>
      <c r="H31" s="21"/>
      <c r="I31" s="21"/>
      <c r="J31" s="21"/>
      <c r="K31" s="21"/>
      <c r="L31" s="21"/>
      <c r="M31" s="21"/>
    </row>
    <row r="32" spans="1:13" x14ac:dyDescent="0.2">
      <c r="A32" s="17" t="s">
        <v>40</v>
      </c>
      <c r="B32" s="39">
        <f ca="1">SUMIFS('EXPORT VENTE 2022'!$L$2:$L$1048576,'EXPORT VENTE 2022'!$G$2:$G$1048576,$A32,'EXPORT VENTE 2022'!$C$2:$C$1048576,"&gt;="&amp;'VENTE 2022 MOIS'!B$1,'EXPORT VENTE 2022'!$C$2:$C$1048576,"&lt;="&amp;EOMONTH('VENTE 2022 MOIS'!B$1,0))</f>
        <v>0</v>
      </c>
      <c r="C32" s="39">
        <f ca="1">SUMIFS('EXPORT VENTE 2022'!$L$2:$L$1048576,'EXPORT VENTE 2022'!$G$2:$G$1048576,$A32,'EXPORT VENTE 2022'!$C$2:$C$1048576,"&gt;="&amp;'VENTE 2022 MOIS'!C$1,'EXPORT VENTE 2022'!$C$2:$C$1048576,"&lt;="&amp;EOMONTH('VENTE 2022 MOIS'!C$1,0))</f>
        <v>0</v>
      </c>
      <c r="D32" s="39">
        <f ca="1">SUMIFS('EXPORT VENTE 2022'!$L$2:$L$1048576,'EXPORT VENTE 2022'!$G$2:$G$1048576,$A32,'EXPORT VENTE 2022'!$C$2:$C$1048576,"&gt;="&amp;'VENTE 2022 MOIS'!D$1,'EXPORT VENTE 2022'!$C$2:$C$1048576,"&lt;="&amp;EOMONTH('VENTE 2022 MOIS'!D$1,0))</f>
        <v>0</v>
      </c>
      <c r="E32" s="39">
        <f ca="1">SUMIFS('EXPORT VENTE 2022'!$L$2:$L$1048576,'EXPORT VENTE 2022'!$G$2:$G$1048576,$A32,'EXPORT VENTE 2022'!$C$2:$C$1048576,"&gt;="&amp;'VENTE 2022 MOIS'!E$1,'EXPORT VENTE 2022'!$C$2:$C$1048576,"&lt;="&amp;EOMONTH('VENTE 2022 MOIS'!E$1,0))</f>
        <v>0</v>
      </c>
      <c r="F32" s="39">
        <f ca="1">SUMIFS('EXPORT VENTE 2022'!$L$2:$L$1048576,'EXPORT VENTE 2022'!$G$2:$G$1048576,$A32,'EXPORT VENTE 2022'!$C$2:$C$1048576,"&gt;="&amp;'VENTE 2022 MOIS'!F$1,'EXPORT VENTE 2022'!$C$2:$C$1048576,"&lt;="&amp;EOMONTH('VENTE 2022 MOIS'!F$1,0))</f>
        <v>0</v>
      </c>
      <c r="G32" s="39">
        <f ca="1">SUMIFS('EXPORT VENTE 2022'!$L$2:$L$1048576,'EXPORT VENTE 2022'!$G$2:$G$1048576,$A32,'EXPORT VENTE 2022'!$C$2:$C$1048576,"&gt;="&amp;'VENTE 2022 MOIS'!G$1,'EXPORT VENTE 2022'!$C$2:$C$1048576,"&lt;="&amp;EOMONTH('VENTE 2022 MOIS'!G$1,0))</f>
        <v>0</v>
      </c>
      <c r="H32" s="39">
        <f ca="1">SUMIFS('EXPORT VENTE 2022'!$L$2:$L$1048576,'EXPORT VENTE 2022'!$G$2:$G$1048576,$A32,'EXPORT VENTE 2022'!$C$2:$C$1048576,"&gt;="&amp;'VENTE 2022 MOIS'!H$1,'EXPORT VENTE 2022'!$C$2:$C$1048576,"&lt;="&amp;EOMONTH('VENTE 2022 MOIS'!H$1,0))</f>
        <v>0</v>
      </c>
      <c r="I32" s="39">
        <f ca="1">SUMIFS('EXPORT VENTE 2022'!$L$2:$L$1048576,'EXPORT VENTE 2022'!$G$2:$G$1048576,$A32,'EXPORT VENTE 2022'!$C$2:$C$1048576,"&gt;="&amp;'VENTE 2022 MOIS'!I$1,'EXPORT VENTE 2022'!$C$2:$C$1048576,"&lt;="&amp;EOMONTH('VENTE 2022 MOIS'!I$1,0))</f>
        <v>0</v>
      </c>
      <c r="J32" s="39">
        <f ca="1">SUMIFS('EXPORT VENTE 2022'!$L$2:$L$1048576,'EXPORT VENTE 2022'!$G$2:$G$1048576,$A32,'EXPORT VENTE 2022'!$C$2:$C$1048576,"&gt;="&amp;'VENTE 2022 MOIS'!J$1,'EXPORT VENTE 2022'!$C$2:$C$1048576,"&lt;="&amp;EOMONTH('VENTE 2022 MOIS'!J$1,0))</f>
        <v>0</v>
      </c>
      <c r="K32" s="39">
        <f ca="1">SUMIFS('EXPORT VENTE 2022'!$L$2:$L$1048576,'EXPORT VENTE 2022'!$G$2:$G$1048576,$A32,'EXPORT VENTE 2022'!$C$2:$C$1048576,"&gt;="&amp;'VENTE 2022 MOIS'!K$1,'EXPORT VENTE 2022'!$C$2:$C$1048576,"&lt;="&amp;EOMONTH('VENTE 2022 MOIS'!K$1,0))</f>
        <v>0</v>
      </c>
      <c r="L32" s="39">
        <f ca="1">SUMIFS('EXPORT VENTE 2022'!$L$2:$L$1048576,'EXPORT VENTE 2022'!$G$2:$G$1048576,$A32,'EXPORT VENTE 2022'!$C$2:$C$1048576,"&gt;="&amp;'VENTE 2022 MOIS'!L$1,'EXPORT VENTE 2022'!$C$2:$C$1048576,"&lt;="&amp;EOMONTH('VENTE 2022 MOIS'!L$1,0))</f>
        <v>0</v>
      </c>
      <c r="M32" s="39">
        <f ca="1">SUMIFS('EXPORT VENTE 2022'!$L$2:$L$1048576,'EXPORT VENTE 2022'!$G$2:$G$1048576,$A32,'EXPORT VENTE 2022'!$C$2:$C$1048576,"&gt;="&amp;'VENTE 2022 MOIS'!M$1,'EXPORT VENTE 2022'!$C$2:$C$1048576,"&lt;="&amp;EOMONTH('VENTE 2022 MOIS'!M$1,0))</f>
        <v>0</v>
      </c>
    </row>
    <row r="33" spans="1:13" x14ac:dyDescent="0.2">
      <c r="A33" s="110" t="s">
        <v>41</v>
      </c>
      <c r="B33" s="39">
        <f ca="1">SUMIFS('EXPORT VENTE 2022'!$L$2:$L$1048576,'EXPORT VENTE 2022'!$G$2:$G$1048576,$A33,'EXPORT VENTE 2022'!$C$2:$C$1048576,"&gt;="&amp;'VENTE 2022 MOIS'!B$1,'EXPORT VENTE 2022'!$C$2:$C$1048576,"&lt;="&amp;EOMONTH('VENTE 2022 MOIS'!B$1,0))</f>
        <v>0</v>
      </c>
      <c r="C33" s="39">
        <f ca="1">SUMIFS('EXPORT VENTE 2022'!$L$2:$L$1048576,'EXPORT VENTE 2022'!$G$2:$G$1048576,$A33,'EXPORT VENTE 2022'!$C$2:$C$1048576,"&gt;="&amp;'VENTE 2022 MOIS'!C$1,'EXPORT VENTE 2022'!$C$2:$C$1048576,"&lt;="&amp;EOMONTH('VENTE 2022 MOIS'!C$1,0))</f>
        <v>0</v>
      </c>
      <c r="D33" s="39">
        <f ca="1">SUMIFS('EXPORT VENTE 2022'!$L$2:$L$1048576,'EXPORT VENTE 2022'!$G$2:$G$1048576,$A33,'EXPORT VENTE 2022'!$C$2:$C$1048576,"&gt;="&amp;'VENTE 2022 MOIS'!D$1,'EXPORT VENTE 2022'!$C$2:$C$1048576,"&lt;="&amp;EOMONTH('VENTE 2022 MOIS'!D$1,0))</f>
        <v>0</v>
      </c>
      <c r="E33" s="39">
        <f ca="1">SUMIFS('EXPORT VENTE 2022'!$L$2:$L$1048576,'EXPORT VENTE 2022'!$G$2:$G$1048576,$A33,'EXPORT VENTE 2022'!$C$2:$C$1048576,"&gt;="&amp;'VENTE 2022 MOIS'!E$1,'EXPORT VENTE 2022'!$C$2:$C$1048576,"&lt;="&amp;EOMONTH('VENTE 2022 MOIS'!E$1,0))</f>
        <v>0</v>
      </c>
      <c r="F33" s="39">
        <f ca="1">SUMIFS('EXPORT VENTE 2022'!$L$2:$L$1048576,'EXPORT VENTE 2022'!$G$2:$G$1048576,$A33,'EXPORT VENTE 2022'!$C$2:$C$1048576,"&gt;="&amp;'VENTE 2022 MOIS'!F$1,'EXPORT VENTE 2022'!$C$2:$C$1048576,"&lt;="&amp;EOMONTH('VENTE 2022 MOIS'!F$1,0))</f>
        <v>0</v>
      </c>
      <c r="G33" s="39">
        <f ca="1">SUMIFS('EXPORT VENTE 2022'!$L$2:$L$1048576,'EXPORT VENTE 2022'!$G$2:$G$1048576,$A33,'EXPORT VENTE 2022'!$C$2:$C$1048576,"&gt;="&amp;'VENTE 2022 MOIS'!G$1,'EXPORT VENTE 2022'!$C$2:$C$1048576,"&lt;="&amp;EOMONTH('VENTE 2022 MOIS'!G$1,0))</f>
        <v>0</v>
      </c>
      <c r="H33" s="39">
        <f ca="1">SUMIFS('EXPORT VENTE 2022'!$L$2:$L$1048576,'EXPORT VENTE 2022'!$G$2:$G$1048576,$A33,'EXPORT VENTE 2022'!$C$2:$C$1048576,"&gt;="&amp;'VENTE 2022 MOIS'!H$1,'EXPORT VENTE 2022'!$C$2:$C$1048576,"&lt;="&amp;EOMONTH('VENTE 2022 MOIS'!H$1,0))</f>
        <v>0</v>
      </c>
      <c r="I33" s="39">
        <f ca="1">SUMIFS('EXPORT VENTE 2022'!$L$2:$L$1048576,'EXPORT VENTE 2022'!$G$2:$G$1048576,$A33,'EXPORT VENTE 2022'!$C$2:$C$1048576,"&gt;="&amp;'VENTE 2022 MOIS'!I$1,'EXPORT VENTE 2022'!$C$2:$C$1048576,"&lt;="&amp;EOMONTH('VENTE 2022 MOIS'!I$1,0))</f>
        <v>0</v>
      </c>
      <c r="J33" s="39">
        <f ca="1">SUMIFS('EXPORT VENTE 2022'!$L$2:$L$1048576,'EXPORT VENTE 2022'!$G$2:$G$1048576,$A33,'EXPORT VENTE 2022'!$C$2:$C$1048576,"&gt;="&amp;'VENTE 2022 MOIS'!J$1,'EXPORT VENTE 2022'!$C$2:$C$1048576,"&lt;="&amp;EOMONTH('VENTE 2022 MOIS'!J$1,0))</f>
        <v>0</v>
      </c>
      <c r="K33" s="39">
        <f ca="1">SUMIFS('EXPORT VENTE 2022'!$L$2:$L$1048576,'EXPORT VENTE 2022'!$G$2:$G$1048576,$A33,'EXPORT VENTE 2022'!$C$2:$C$1048576,"&gt;="&amp;'VENTE 2022 MOIS'!K$1,'EXPORT VENTE 2022'!$C$2:$C$1048576,"&lt;="&amp;EOMONTH('VENTE 2022 MOIS'!K$1,0))</f>
        <v>0</v>
      </c>
      <c r="L33" s="39">
        <f ca="1">SUMIFS('EXPORT VENTE 2022'!$L$2:$L$1048576,'EXPORT VENTE 2022'!$G$2:$G$1048576,$A33,'EXPORT VENTE 2022'!$C$2:$C$1048576,"&gt;="&amp;'VENTE 2022 MOIS'!L$1,'EXPORT VENTE 2022'!$C$2:$C$1048576,"&lt;="&amp;EOMONTH('VENTE 2022 MOIS'!L$1,0))</f>
        <v>0</v>
      </c>
      <c r="M33" s="39">
        <f ca="1">SUMIFS('EXPORT VENTE 2022'!$L$2:$L$1048576,'EXPORT VENTE 2022'!$G$2:$G$1048576,$A33,'EXPORT VENTE 2022'!$C$2:$C$1048576,"&gt;="&amp;'VENTE 2022 MOIS'!M$1,'EXPORT VENTE 2022'!$C$2:$C$1048576,"&lt;="&amp;EOMONTH('VENTE 2022 MOIS'!M$1,0))</f>
        <v>0</v>
      </c>
    </row>
    <row r="34" spans="1:13" x14ac:dyDescent="0.2">
      <c r="A34" s="110" t="s">
        <v>42</v>
      </c>
      <c r="B34" s="39">
        <f ca="1">SUMIFS('EXPORT VENTE 2022'!$L$2:$L$1048576,'EXPORT VENTE 2022'!$G$2:$G$1048576,$A34,'EXPORT VENTE 2022'!$C$2:$C$1048576,"&gt;="&amp;'VENTE 2022 MOIS'!B$1,'EXPORT VENTE 2022'!$C$2:$C$1048576,"&lt;="&amp;EOMONTH('VENTE 2022 MOIS'!B$1,0))</f>
        <v>0</v>
      </c>
      <c r="C34" s="39">
        <f ca="1">SUMIFS('EXPORT VENTE 2022'!$L$2:$L$1048576,'EXPORT VENTE 2022'!$G$2:$G$1048576,$A34,'EXPORT VENTE 2022'!$C$2:$C$1048576,"&gt;="&amp;'VENTE 2022 MOIS'!C$1,'EXPORT VENTE 2022'!$C$2:$C$1048576,"&lt;="&amp;EOMONTH('VENTE 2022 MOIS'!C$1,0))</f>
        <v>0</v>
      </c>
      <c r="D34" s="39">
        <f ca="1">SUMIFS('EXPORT VENTE 2022'!$L$2:$L$1048576,'EXPORT VENTE 2022'!$G$2:$G$1048576,$A34,'EXPORT VENTE 2022'!$C$2:$C$1048576,"&gt;="&amp;'VENTE 2022 MOIS'!D$1,'EXPORT VENTE 2022'!$C$2:$C$1048576,"&lt;="&amp;EOMONTH('VENTE 2022 MOIS'!D$1,0))</f>
        <v>0</v>
      </c>
      <c r="E34" s="39">
        <f ca="1">SUMIFS('EXPORT VENTE 2022'!$L$2:$L$1048576,'EXPORT VENTE 2022'!$G$2:$G$1048576,$A34,'EXPORT VENTE 2022'!$C$2:$C$1048576,"&gt;="&amp;'VENTE 2022 MOIS'!E$1,'EXPORT VENTE 2022'!$C$2:$C$1048576,"&lt;="&amp;EOMONTH('VENTE 2022 MOIS'!E$1,0))</f>
        <v>0</v>
      </c>
      <c r="F34" s="39">
        <f ca="1">SUMIFS('EXPORT VENTE 2022'!$L$2:$L$1048576,'EXPORT VENTE 2022'!$G$2:$G$1048576,$A34,'EXPORT VENTE 2022'!$C$2:$C$1048576,"&gt;="&amp;'VENTE 2022 MOIS'!F$1,'EXPORT VENTE 2022'!$C$2:$C$1048576,"&lt;="&amp;EOMONTH('VENTE 2022 MOIS'!F$1,0))</f>
        <v>0</v>
      </c>
      <c r="G34" s="39">
        <f ca="1">SUMIFS('EXPORT VENTE 2022'!$L$2:$L$1048576,'EXPORT VENTE 2022'!$G$2:$G$1048576,$A34,'EXPORT VENTE 2022'!$C$2:$C$1048576,"&gt;="&amp;'VENTE 2022 MOIS'!G$1,'EXPORT VENTE 2022'!$C$2:$C$1048576,"&lt;="&amp;EOMONTH('VENTE 2022 MOIS'!G$1,0))</f>
        <v>0</v>
      </c>
      <c r="H34" s="39">
        <f ca="1">SUMIFS('EXPORT VENTE 2022'!$L$2:$L$1048576,'EXPORT VENTE 2022'!$G$2:$G$1048576,$A34,'EXPORT VENTE 2022'!$C$2:$C$1048576,"&gt;="&amp;'VENTE 2022 MOIS'!H$1,'EXPORT VENTE 2022'!$C$2:$C$1048576,"&lt;="&amp;EOMONTH('VENTE 2022 MOIS'!H$1,0))</f>
        <v>0</v>
      </c>
      <c r="I34" s="39">
        <f ca="1">SUMIFS('EXPORT VENTE 2022'!$L$2:$L$1048576,'EXPORT VENTE 2022'!$G$2:$G$1048576,$A34,'EXPORT VENTE 2022'!$C$2:$C$1048576,"&gt;="&amp;'VENTE 2022 MOIS'!I$1,'EXPORT VENTE 2022'!$C$2:$C$1048576,"&lt;="&amp;EOMONTH('VENTE 2022 MOIS'!I$1,0))</f>
        <v>0</v>
      </c>
      <c r="J34" s="39">
        <f ca="1">SUMIFS('EXPORT VENTE 2022'!$L$2:$L$1048576,'EXPORT VENTE 2022'!$G$2:$G$1048576,$A34,'EXPORT VENTE 2022'!$C$2:$C$1048576,"&gt;="&amp;'VENTE 2022 MOIS'!J$1,'EXPORT VENTE 2022'!$C$2:$C$1048576,"&lt;="&amp;EOMONTH('VENTE 2022 MOIS'!J$1,0))</f>
        <v>0</v>
      </c>
      <c r="K34" s="39">
        <f ca="1">SUMIFS('EXPORT VENTE 2022'!$L$2:$L$1048576,'EXPORT VENTE 2022'!$G$2:$G$1048576,$A34,'EXPORT VENTE 2022'!$C$2:$C$1048576,"&gt;="&amp;'VENTE 2022 MOIS'!K$1,'EXPORT VENTE 2022'!$C$2:$C$1048576,"&lt;="&amp;EOMONTH('VENTE 2022 MOIS'!K$1,0))</f>
        <v>0</v>
      </c>
      <c r="L34" s="39">
        <f ca="1">SUMIFS('EXPORT VENTE 2022'!$L$2:$L$1048576,'EXPORT VENTE 2022'!$G$2:$G$1048576,$A34,'EXPORT VENTE 2022'!$C$2:$C$1048576,"&gt;="&amp;'VENTE 2022 MOIS'!L$1,'EXPORT VENTE 2022'!$C$2:$C$1048576,"&lt;="&amp;EOMONTH('VENTE 2022 MOIS'!L$1,0))</f>
        <v>0</v>
      </c>
      <c r="M34" s="39">
        <f ca="1">SUMIFS('EXPORT VENTE 2022'!$L$2:$L$1048576,'EXPORT VENTE 2022'!$G$2:$G$1048576,$A34,'EXPORT VENTE 2022'!$C$2:$C$1048576,"&gt;="&amp;'VENTE 2022 MOIS'!M$1,'EXPORT VENTE 2022'!$C$2:$C$1048576,"&lt;="&amp;EOMONTH('VENTE 2022 MOIS'!M$1,0))</f>
        <v>0</v>
      </c>
    </row>
    <row r="35" spans="1:13" x14ac:dyDescent="0.2">
      <c r="A35" s="110" t="s">
        <v>43</v>
      </c>
      <c r="B35" s="39">
        <f ca="1">SUMIFS('EXPORT VENTE 2022'!$L$2:$L$1048576,'EXPORT VENTE 2022'!$G$2:$G$1048576,$A35,'EXPORT VENTE 2022'!$C$2:$C$1048576,"&gt;="&amp;'VENTE 2022 MOIS'!B$1,'EXPORT VENTE 2022'!$C$2:$C$1048576,"&lt;="&amp;EOMONTH('VENTE 2022 MOIS'!B$1,0))</f>
        <v>0</v>
      </c>
      <c r="C35" s="39">
        <f ca="1">SUMIFS('EXPORT VENTE 2022'!$L$2:$L$1048576,'EXPORT VENTE 2022'!$G$2:$G$1048576,$A35,'EXPORT VENTE 2022'!$C$2:$C$1048576,"&gt;="&amp;'VENTE 2022 MOIS'!C$1,'EXPORT VENTE 2022'!$C$2:$C$1048576,"&lt;="&amp;EOMONTH('VENTE 2022 MOIS'!C$1,0))</f>
        <v>0</v>
      </c>
      <c r="D35" s="39">
        <f ca="1">SUMIFS('EXPORT VENTE 2022'!$L$2:$L$1048576,'EXPORT VENTE 2022'!$G$2:$G$1048576,$A35,'EXPORT VENTE 2022'!$C$2:$C$1048576,"&gt;="&amp;'VENTE 2022 MOIS'!D$1,'EXPORT VENTE 2022'!$C$2:$C$1048576,"&lt;="&amp;EOMONTH('VENTE 2022 MOIS'!D$1,0))</f>
        <v>0</v>
      </c>
      <c r="E35" s="39">
        <f ca="1">SUMIFS('EXPORT VENTE 2022'!$L$2:$L$1048576,'EXPORT VENTE 2022'!$G$2:$G$1048576,$A35,'EXPORT VENTE 2022'!$C$2:$C$1048576,"&gt;="&amp;'VENTE 2022 MOIS'!E$1,'EXPORT VENTE 2022'!$C$2:$C$1048576,"&lt;="&amp;EOMONTH('VENTE 2022 MOIS'!E$1,0))</f>
        <v>0</v>
      </c>
      <c r="F35" s="39">
        <f ca="1">SUMIFS('EXPORT VENTE 2022'!$L$2:$L$1048576,'EXPORT VENTE 2022'!$G$2:$G$1048576,$A35,'EXPORT VENTE 2022'!$C$2:$C$1048576,"&gt;="&amp;'VENTE 2022 MOIS'!F$1,'EXPORT VENTE 2022'!$C$2:$C$1048576,"&lt;="&amp;EOMONTH('VENTE 2022 MOIS'!F$1,0))</f>
        <v>0</v>
      </c>
      <c r="G35" s="39">
        <f ca="1">SUMIFS('EXPORT VENTE 2022'!$L$2:$L$1048576,'EXPORT VENTE 2022'!$G$2:$G$1048576,$A35,'EXPORT VENTE 2022'!$C$2:$C$1048576,"&gt;="&amp;'VENTE 2022 MOIS'!G$1,'EXPORT VENTE 2022'!$C$2:$C$1048576,"&lt;="&amp;EOMONTH('VENTE 2022 MOIS'!G$1,0))</f>
        <v>0</v>
      </c>
      <c r="H35" s="39">
        <f ca="1">SUMIFS('EXPORT VENTE 2022'!$L$2:$L$1048576,'EXPORT VENTE 2022'!$G$2:$G$1048576,$A35,'EXPORT VENTE 2022'!$C$2:$C$1048576,"&gt;="&amp;'VENTE 2022 MOIS'!H$1,'EXPORT VENTE 2022'!$C$2:$C$1048576,"&lt;="&amp;EOMONTH('VENTE 2022 MOIS'!H$1,0))</f>
        <v>0</v>
      </c>
      <c r="I35" s="39">
        <f ca="1">SUMIFS('EXPORT VENTE 2022'!$L$2:$L$1048576,'EXPORT VENTE 2022'!$G$2:$G$1048576,$A35,'EXPORT VENTE 2022'!$C$2:$C$1048576,"&gt;="&amp;'VENTE 2022 MOIS'!I$1,'EXPORT VENTE 2022'!$C$2:$C$1048576,"&lt;="&amp;EOMONTH('VENTE 2022 MOIS'!I$1,0))</f>
        <v>0</v>
      </c>
      <c r="J35" s="39">
        <f ca="1">SUMIFS('EXPORT VENTE 2022'!$L$2:$L$1048576,'EXPORT VENTE 2022'!$G$2:$G$1048576,$A35,'EXPORT VENTE 2022'!$C$2:$C$1048576,"&gt;="&amp;'VENTE 2022 MOIS'!J$1,'EXPORT VENTE 2022'!$C$2:$C$1048576,"&lt;="&amp;EOMONTH('VENTE 2022 MOIS'!J$1,0))</f>
        <v>0</v>
      </c>
      <c r="K35" s="39">
        <f ca="1">SUMIFS('EXPORT VENTE 2022'!$L$2:$L$1048576,'EXPORT VENTE 2022'!$G$2:$G$1048576,$A35,'EXPORT VENTE 2022'!$C$2:$C$1048576,"&gt;="&amp;'VENTE 2022 MOIS'!K$1,'EXPORT VENTE 2022'!$C$2:$C$1048576,"&lt;="&amp;EOMONTH('VENTE 2022 MOIS'!K$1,0))</f>
        <v>0</v>
      </c>
      <c r="L35" s="39">
        <f ca="1">SUMIFS('EXPORT VENTE 2022'!$L$2:$L$1048576,'EXPORT VENTE 2022'!$G$2:$G$1048576,$A35,'EXPORT VENTE 2022'!$C$2:$C$1048576,"&gt;="&amp;'VENTE 2022 MOIS'!L$1,'EXPORT VENTE 2022'!$C$2:$C$1048576,"&lt;="&amp;EOMONTH('VENTE 2022 MOIS'!L$1,0))</f>
        <v>0</v>
      </c>
      <c r="M35" s="39">
        <f ca="1">SUMIFS('EXPORT VENTE 2022'!$L$2:$L$1048576,'EXPORT VENTE 2022'!$G$2:$G$1048576,$A35,'EXPORT VENTE 2022'!$C$2:$C$1048576,"&gt;="&amp;'VENTE 2022 MOIS'!M$1,'EXPORT VENTE 2022'!$C$2:$C$1048576,"&lt;="&amp;EOMONTH('VENTE 2022 MOIS'!M$1,0))</f>
        <v>0</v>
      </c>
    </row>
    <row r="36" spans="1:13" x14ac:dyDescent="0.2">
      <c r="A36" s="110" t="s">
        <v>44</v>
      </c>
      <c r="B36" s="39">
        <f ca="1">SUMIFS('EXPORT VENTE 2022'!$L$2:$L$1048576,'EXPORT VENTE 2022'!$G$2:$G$1048576,$A36,'EXPORT VENTE 2022'!$C$2:$C$1048576,"&gt;="&amp;'VENTE 2022 MOIS'!B$1,'EXPORT VENTE 2022'!$C$2:$C$1048576,"&lt;="&amp;EOMONTH('VENTE 2022 MOIS'!B$1,0))</f>
        <v>0</v>
      </c>
      <c r="C36" s="39">
        <f ca="1">SUMIFS('EXPORT VENTE 2022'!$L$2:$L$1048576,'EXPORT VENTE 2022'!$G$2:$G$1048576,$A36,'EXPORT VENTE 2022'!$C$2:$C$1048576,"&gt;="&amp;'VENTE 2022 MOIS'!C$1,'EXPORT VENTE 2022'!$C$2:$C$1048576,"&lt;="&amp;EOMONTH('VENTE 2022 MOIS'!C$1,0))</f>
        <v>0</v>
      </c>
      <c r="D36" s="39">
        <f ca="1">SUMIFS('EXPORT VENTE 2022'!$L$2:$L$1048576,'EXPORT VENTE 2022'!$G$2:$G$1048576,$A36,'EXPORT VENTE 2022'!$C$2:$C$1048576,"&gt;="&amp;'VENTE 2022 MOIS'!D$1,'EXPORT VENTE 2022'!$C$2:$C$1048576,"&lt;="&amp;EOMONTH('VENTE 2022 MOIS'!D$1,0))</f>
        <v>0</v>
      </c>
      <c r="E36" s="39">
        <f ca="1">SUMIFS('EXPORT VENTE 2022'!$L$2:$L$1048576,'EXPORT VENTE 2022'!$G$2:$G$1048576,$A36,'EXPORT VENTE 2022'!$C$2:$C$1048576,"&gt;="&amp;'VENTE 2022 MOIS'!E$1,'EXPORT VENTE 2022'!$C$2:$C$1048576,"&lt;="&amp;EOMONTH('VENTE 2022 MOIS'!E$1,0))</f>
        <v>0</v>
      </c>
      <c r="F36" s="39">
        <f ca="1">SUMIFS('EXPORT VENTE 2022'!$L$2:$L$1048576,'EXPORT VENTE 2022'!$G$2:$G$1048576,$A36,'EXPORT VENTE 2022'!$C$2:$C$1048576,"&gt;="&amp;'VENTE 2022 MOIS'!F$1,'EXPORT VENTE 2022'!$C$2:$C$1048576,"&lt;="&amp;EOMONTH('VENTE 2022 MOIS'!F$1,0))</f>
        <v>0</v>
      </c>
      <c r="G36" s="39">
        <f ca="1">SUMIFS('EXPORT VENTE 2022'!$L$2:$L$1048576,'EXPORT VENTE 2022'!$G$2:$G$1048576,$A36,'EXPORT VENTE 2022'!$C$2:$C$1048576,"&gt;="&amp;'VENTE 2022 MOIS'!G$1,'EXPORT VENTE 2022'!$C$2:$C$1048576,"&lt;="&amp;EOMONTH('VENTE 2022 MOIS'!G$1,0))</f>
        <v>0</v>
      </c>
      <c r="H36" s="39">
        <f ca="1">SUMIFS('EXPORT VENTE 2022'!$L$2:$L$1048576,'EXPORT VENTE 2022'!$G$2:$G$1048576,$A36,'EXPORT VENTE 2022'!$C$2:$C$1048576,"&gt;="&amp;'VENTE 2022 MOIS'!H$1,'EXPORT VENTE 2022'!$C$2:$C$1048576,"&lt;="&amp;EOMONTH('VENTE 2022 MOIS'!H$1,0))</f>
        <v>0</v>
      </c>
      <c r="I36" s="39">
        <f ca="1">SUMIFS('EXPORT VENTE 2022'!$L$2:$L$1048576,'EXPORT VENTE 2022'!$G$2:$G$1048576,$A36,'EXPORT VENTE 2022'!$C$2:$C$1048576,"&gt;="&amp;'VENTE 2022 MOIS'!I$1,'EXPORT VENTE 2022'!$C$2:$C$1048576,"&lt;="&amp;EOMONTH('VENTE 2022 MOIS'!I$1,0))</f>
        <v>0</v>
      </c>
      <c r="J36" s="39">
        <f ca="1">SUMIFS('EXPORT VENTE 2022'!$L$2:$L$1048576,'EXPORT VENTE 2022'!$G$2:$G$1048576,$A36,'EXPORT VENTE 2022'!$C$2:$C$1048576,"&gt;="&amp;'VENTE 2022 MOIS'!J$1,'EXPORT VENTE 2022'!$C$2:$C$1048576,"&lt;="&amp;EOMONTH('VENTE 2022 MOIS'!J$1,0))</f>
        <v>0</v>
      </c>
      <c r="K36" s="39">
        <f ca="1">SUMIFS('EXPORT VENTE 2022'!$L$2:$L$1048576,'EXPORT VENTE 2022'!$G$2:$G$1048576,$A36,'EXPORT VENTE 2022'!$C$2:$C$1048576,"&gt;="&amp;'VENTE 2022 MOIS'!K$1,'EXPORT VENTE 2022'!$C$2:$C$1048576,"&lt;="&amp;EOMONTH('VENTE 2022 MOIS'!K$1,0))</f>
        <v>0</v>
      </c>
      <c r="L36" s="39">
        <f ca="1">SUMIFS('EXPORT VENTE 2022'!$L$2:$L$1048576,'EXPORT VENTE 2022'!$G$2:$G$1048576,$A36,'EXPORT VENTE 2022'!$C$2:$C$1048576,"&gt;="&amp;'VENTE 2022 MOIS'!L$1,'EXPORT VENTE 2022'!$C$2:$C$1048576,"&lt;="&amp;EOMONTH('VENTE 2022 MOIS'!L$1,0))</f>
        <v>0</v>
      </c>
      <c r="M36" s="39">
        <f ca="1">SUMIFS('EXPORT VENTE 2022'!$L$2:$L$1048576,'EXPORT VENTE 2022'!$G$2:$G$1048576,$A36,'EXPORT VENTE 2022'!$C$2:$C$1048576,"&gt;="&amp;'VENTE 2022 MOIS'!M$1,'EXPORT VENTE 2022'!$C$2:$C$1048576,"&lt;="&amp;EOMONTH('VENTE 2022 MOIS'!M$1,0))</f>
        <v>0</v>
      </c>
    </row>
    <row r="37" spans="1:13" x14ac:dyDescent="0.2">
      <c r="A37" s="110" t="s">
        <v>45</v>
      </c>
      <c r="B37" s="39">
        <f ca="1">SUMIFS('EXPORT VENTE 2022'!$L$2:$L$1048576,'EXPORT VENTE 2022'!$G$2:$G$1048576,$A37,'EXPORT VENTE 2022'!$C$2:$C$1048576,"&gt;="&amp;'VENTE 2022 MOIS'!B$1,'EXPORT VENTE 2022'!$C$2:$C$1048576,"&lt;="&amp;EOMONTH('VENTE 2022 MOIS'!B$1,0))</f>
        <v>0</v>
      </c>
      <c r="C37" s="39">
        <f ca="1">SUMIFS('EXPORT VENTE 2022'!$L$2:$L$1048576,'EXPORT VENTE 2022'!$G$2:$G$1048576,$A37,'EXPORT VENTE 2022'!$C$2:$C$1048576,"&gt;="&amp;'VENTE 2022 MOIS'!C$1,'EXPORT VENTE 2022'!$C$2:$C$1048576,"&lt;="&amp;EOMONTH('VENTE 2022 MOIS'!C$1,0))</f>
        <v>0</v>
      </c>
      <c r="D37" s="39">
        <f ca="1">SUMIFS('EXPORT VENTE 2022'!$L$2:$L$1048576,'EXPORT VENTE 2022'!$G$2:$G$1048576,$A37,'EXPORT VENTE 2022'!$C$2:$C$1048576,"&gt;="&amp;'VENTE 2022 MOIS'!D$1,'EXPORT VENTE 2022'!$C$2:$C$1048576,"&lt;="&amp;EOMONTH('VENTE 2022 MOIS'!D$1,0))</f>
        <v>0</v>
      </c>
      <c r="E37" s="39">
        <f ca="1">SUMIFS('EXPORT VENTE 2022'!$L$2:$L$1048576,'EXPORT VENTE 2022'!$G$2:$G$1048576,$A37,'EXPORT VENTE 2022'!$C$2:$C$1048576,"&gt;="&amp;'VENTE 2022 MOIS'!E$1,'EXPORT VENTE 2022'!$C$2:$C$1048576,"&lt;="&amp;EOMONTH('VENTE 2022 MOIS'!E$1,0))</f>
        <v>0</v>
      </c>
      <c r="F37" s="39">
        <f ca="1">SUMIFS('EXPORT VENTE 2022'!$L$2:$L$1048576,'EXPORT VENTE 2022'!$G$2:$G$1048576,$A37,'EXPORT VENTE 2022'!$C$2:$C$1048576,"&gt;="&amp;'VENTE 2022 MOIS'!F$1,'EXPORT VENTE 2022'!$C$2:$C$1048576,"&lt;="&amp;EOMONTH('VENTE 2022 MOIS'!F$1,0))</f>
        <v>0</v>
      </c>
      <c r="G37" s="39">
        <f ca="1">SUMIFS('EXPORT VENTE 2022'!$L$2:$L$1048576,'EXPORT VENTE 2022'!$G$2:$G$1048576,$A37,'EXPORT VENTE 2022'!$C$2:$C$1048576,"&gt;="&amp;'VENTE 2022 MOIS'!G$1,'EXPORT VENTE 2022'!$C$2:$C$1048576,"&lt;="&amp;EOMONTH('VENTE 2022 MOIS'!G$1,0))</f>
        <v>0</v>
      </c>
      <c r="H37" s="39">
        <f ca="1">SUMIFS('EXPORT VENTE 2022'!$L$2:$L$1048576,'EXPORT VENTE 2022'!$G$2:$G$1048576,$A37,'EXPORT VENTE 2022'!$C$2:$C$1048576,"&gt;="&amp;'VENTE 2022 MOIS'!H$1,'EXPORT VENTE 2022'!$C$2:$C$1048576,"&lt;="&amp;EOMONTH('VENTE 2022 MOIS'!H$1,0))</f>
        <v>0</v>
      </c>
      <c r="I37" s="39">
        <f ca="1">SUMIFS('EXPORT VENTE 2022'!$L$2:$L$1048576,'EXPORT VENTE 2022'!$G$2:$G$1048576,$A37,'EXPORT VENTE 2022'!$C$2:$C$1048576,"&gt;="&amp;'VENTE 2022 MOIS'!I$1,'EXPORT VENTE 2022'!$C$2:$C$1048576,"&lt;="&amp;EOMONTH('VENTE 2022 MOIS'!I$1,0))</f>
        <v>0</v>
      </c>
      <c r="J37" s="39">
        <f ca="1">SUMIFS('EXPORT VENTE 2022'!$L$2:$L$1048576,'EXPORT VENTE 2022'!$G$2:$G$1048576,$A37,'EXPORT VENTE 2022'!$C$2:$C$1048576,"&gt;="&amp;'VENTE 2022 MOIS'!J$1,'EXPORT VENTE 2022'!$C$2:$C$1048576,"&lt;="&amp;EOMONTH('VENTE 2022 MOIS'!J$1,0))</f>
        <v>0</v>
      </c>
      <c r="K37" s="39">
        <f ca="1">SUMIFS('EXPORT VENTE 2022'!$L$2:$L$1048576,'EXPORT VENTE 2022'!$G$2:$G$1048576,$A37,'EXPORT VENTE 2022'!$C$2:$C$1048576,"&gt;="&amp;'VENTE 2022 MOIS'!K$1,'EXPORT VENTE 2022'!$C$2:$C$1048576,"&lt;="&amp;EOMONTH('VENTE 2022 MOIS'!K$1,0))</f>
        <v>0</v>
      </c>
      <c r="L37" s="39">
        <f ca="1">SUMIFS('EXPORT VENTE 2022'!$L$2:$L$1048576,'EXPORT VENTE 2022'!$G$2:$G$1048576,$A37,'EXPORT VENTE 2022'!$C$2:$C$1048576,"&gt;="&amp;'VENTE 2022 MOIS'!L$1,'EXPORT VENTE 2022'!$C$2:$C$1048576,"&lt;="&amp;EOMONTH('VENTE 2022 MOIS'!L$1,0))</f>
        <v>0</v>
      </c>
      <c r="M37" s="39">
        <f ca="1">SUMIFS('EXPORT VENTE 2022'!$L$2:$L$1048576,'EXPORT VENTE 2022'!$G$2:$G$1048576,$A37,'EXPORT VENTE 2022'!$C$2:$C$1048576,"&gt;="&amp;'VENTE 2022 MOIS'!M$1,'EXPORT VENTE 2022'!$C$2:$C$1048576,"&lt;="&amp;EOMONTH('VENTE 2022 MOIS'!M$1,0))</f>
        <v>0</v>
      </c>
    </row>
    <row r="38" spans="1:13" x14ac:dyDescent="0.2">
      <c r="A38" s="110" t="s">
        <v>46</v>
      </c>
      <c r="B38" s="39">
        <f ca="1">SUMIFS('EXPORT VENTE 2022'!$L$2:$L$1048576,'EXPORT VENTE 2022'!$G$2:$G$1048576,$A38,'EXPORT VENTE 2022'!$C$2:$C$1048576,"&gt;="&amp;'VENTE 2022 MOIS'!B$1,'EXPORT VENTE 2022'!$C$2:$C$1048576,"&lt;="&amp;EOMONTH('VENTE 2022 MOIS'!B$1,0))</f>
        <v>0</v>
      </c>
      <c r="C38" s="39">
        <f ca="1">SUMIFS('EXPORT VENTE 2022'!$L$2:$L$1048576,'EXPORT VENTE 2022'!$G$2:$G$1048576,$A38,'EXPORT VENTE 2022'!$C$2:$C$1048576,"&gt;="&amp;'VENTE 2022 MOIS'!C$1,'EXPORT VENTE 2022'!$C$2:$C$1048576,"&lt;="&amp;EOMONTH('VENTE 2022 MOIS'!C$1,0))</f>
        <v>0</v>
      </c>
      <c r="D38" s="39">
        <f ca="1">SUMIFS('EXPORT VENTE 2022'!$L$2:$L$1048576,'EXPORT VENTE 2022'!$G$2:$G$1048576,$A38,'EXPORT VENTE 2022'!$C$2:$C$1048576,"&gt;="&amp;'VENTE 2022 MOIS'!D$1,'EXPORT VENTE 2022'!$C$2:$C$1048576,"&lt;="&amp;EOMONTH('VENTE 2022 MOIS'!D$1,0))</f>
        <v>0</v>
      </c>
      <c r="E38" s="39">
        <f ca="1">SUMIFS('EXPORT VENTE 2022'!$L$2:$L$1048576,'EXPORT VENTE 2022'!$G$2:$G$1048576,$A38,'EXPORT VENTE 2022'!$C$2:$C$1048576,"&gt;="&amp;'VENTE 2022 MOIS'!E$1,'EXPORT VENTE 2022'!$C$2:$C$1048576,"&lt;="&amp;EOMONTH('VENTE 2022 MOIS'!E$1,0))</f>
        <v>0</v>
      </c>
      <c r="F38" s="39">
        <f ca="1">SUMIFS('EXPORT VENTE 2022'!$L$2:$L$1048576,'EXPORT VENTE 2022'!$G$2:$G$1048576,$A38,'EXPORT VENTE 2022'!$C$2:$C$1048576,"&gt;="&amp;'VENTE 2022 MOIS'!F$1,'EXPORT VENTE 2022'!$C$2:$C$1048576,"&lt;="&amp;EOMONTH('VENTE 2022 MOIS'!F$1,0))</f>
        <v>0</v>
      </c>
      <c r="G38" s="39">
        <f ca="1">SUMIFS('EXPORT VENTE 2022'!$L$2:$L$1048576,'EXPORT VENTE 2022'!$G$2:$G$1048576,$A38,'EXPORT VENTE 2022'!$C$2:$C$1048576,"&gt;="&amp;'VENTE 2022 MOIS'!G$1,'EXPORT VENTE 2022'!$C$2:$C$1048576,"&lt;="&amp;EOMONTH('VENTE 2022 MOIS'!G$1,0))</f>
        <v>0</v>
      </c>
      <c r="H38" s="39">
        <f ca="1">SUMIFS('EXPORT VENTE 2022'!$L$2:$L$1048576,'EXPORT VENTE 2022'!$G$2:$G$1048576,$A38,'EXPORT VENTE 2022'!$C$2:$C$1048576,"&gt;="&amp;'VENTE 2022 MOIS'!H$1,'EXPORT VENTE 2022'!$C$2:$C$1048576,"&lt;="&amp;EOMONTH('VENTE 2022 MOIS'!H$1,0))</f>
        <v>0</v>
      </c>
      <c r="I38" s="39">
        <f ca="1">SUMIFS('EXPORT VENTE 2022'!$L$2:$L$1048576,'EXPORT VENTE 2022'!$G$2:$G$1048576,$A38,'EXPORT VENTE 2022'!$C$2:$C$1048576,"&gt;="&amp;'VENTE 2022 MOIS'!I$1,'EXPORT VENTE 2022'!$C$2:$C$1048576,"&lt;="&amp;EOMONTH('VENTE 2022 MOIS'!I$1,0))</f>
        <v>0</v>
      </c>
      <c r="J38" s="39">
        <f ca="1">SUMIFS('EXPORT VENTE 2022'!$L$2:$L$1048576,'EXPORT VENTE 2022'!$G$2:$G$1048576,$A38,'EXPORT VENTE 2022'!$C$2:$C$1048576,"&gt;="&amp;'VENTE 2022 MOIS'!J$1,'EXPORT VENTE 2022'!$C$2:$C$1048576,"&lt;="&amp;EOMONTH('VENTE 2022 MOIS'!J$1,0))</f>
        <v>0</v>
      </c>
      <c r="K38" s="39">
        <f ca="1">SUMIFS('EXPORT VENTE 2022'!$L$2:$L$1048576,'EXPORT VENTE 2022'!$G$2:$G$1048576,$A38,'EXPORT VENTE 2022'!$C$2:$C$1048576,"&gt;="&amp;'VENTE 2022 MOIS'!K$1,'EXPORT VENTE 2022'!$C$2:$C$1048576,"&lt;="&amp;EOMONTH('VENTE 2022 MOIS'!K$1,0))</f>
        <v>0</v>
      </c>
      <c r="L38" s="39">
        <f ca="1">SUMIFS('EXPORT VENTE 2022'!$L$2:$L$1048576,'EXPORT VENTE 2022'!$G$2:$G$1048576,$A38,'EXPORT VENTE 2022'!$C$2:$C$1048576,"&gt;="&amp;'VENTE 2022 MOIS'!L$1,'EXPORT VENTE 2022'!$C$2:$C$1048576,"&lt;="&amp;EOMONTH('VENTE 2022 MOIS'!L$1,0))</f>
        <v>0</v>
      </c>
      <c r="M38" s="39">
        <f ca="1">SUMIFS('EXPORT VENTE 2022'!$L$2:$L$1048576,'EXPORT VENTE 2022'!$G$2:$G$1048576,$A38,'EXPORT VENTE 2022'!$C$2:$C$1048576,"&gt;="&amp;'VENTE 2022 MOIS'!M$1,'EXPORT VENTE 2022'!$C$2:$C$1048576,"&lt;="&amp;EOMONTH('VENTE 2022 MOIS'!M$1,0))</f>
        <v>0</v>
      </c>
    </row>
    <row r="39" spans="1:13" x14ac:dyDescent="0.2">
      <c r="A39" s="110" t="s">
        <v>47</v>
      </c>
      <c r="B39" s="39">
        <f ca="1">SUMIFS('EXPORT VENTE 2022'!$L$2:$L$1048576,'EXPORT VENTE 2022'!$G$2:$G$1048576,$A39,'EXPORT VENTE 2022'!$C$2:$C$1048576,"&gt;="&amp;'VENTE 2022 MOIS'!B$1,'EXPORT VENTE 2022'!$C$2:$C$1048576,"&lt;="&amp;EOMONTH('VENTE 2022 MOIS'!B$1,0))</f>
        <v>0</v>
      </c>
      <c r="C39" s="39">
        <f ca="1">SUMIFS('EXPORT VENTE 2022'!$L$2:$L$1048576,'EXPORT VENTE 2022'!$G$2:$G$1048576,$A39,'EXPORT VENTE 2022'!$C$2:$C$1048576,"&gt;="&amp;'VENTE 2022 MOIS'!C$1,'EXPORT VENTE 2022'!$C$2:$C$1048576,"&lt;="&amp;EOMONTH('VENTE 2022 MOIS'!C$1,0))</f>
        <v>0</v>
      </c>
      <c r="D39" s="39">
        <f ca="1">SUMIFS('EXPORT VENTE 2022'!$L$2:$L$1048576,'EXPORT VENTE 2022'!$G$2:$G$1048576,$A39,'EXPORT VENTE 2022'!$C$2:$C$1048576,"&gt;="&amp;'VENTE 2022 MOIS'!D$1,'EXPORT VENTE 2022'!$C$2:$C$1048576,"&lt;="&amp;EOMONTH('VENTE 2022 MOIS'!D$1,0))</f>
        <v>0</v>
      </c>
      <c r="E39" s="39">
        <f ca="1">SUMIFS('EXPORT VENTE 2022'!$L$2:$L$1048576,'EXPORT VENTE 2022'!$G$2:$G$1048576,$A39,'EXPORT VENTE 2022'!$C$2:$C$1048576,"&gt;="&amp;'VENTE 2022 MOIS'!E$1,'EXPORT VENTE 2022'!$C$2:$C$1048576,"&lt;="&amp;EOMONTH('VENTE 2022 MOIS'!E$1,0))</f>
        <v>0</v>
      </c>
      <c r="F39" s="39">
        <f ca="1">SUMIFS('EXPORT VENTE 2022'!$L$2:$L$1048576,'EXPORT VENTE 2022'!$G$2:$G$1048576,$A39,'EXPORT VENTE 2022'!$C$2:$C$1048576,"&gt;="&amp;'VENTE 2022 MOIS'!F$1,'EXPORT VENTE 2022'!$C$2:$C$1048576,"&lt;="&amp;EOMONTH('VENTE 2022 MOIS'!F$1,0))</f>
        <v>0</v>
      </c>
      <c r="G39" s="39">
        <f ca="1">SUMIFS('EXPORT VENTE 2022'!$L$2:$L$1048576,'EXPORT VENTE 2022'!$G$2:$G$1048576,$A39,'EXPORT VENTE 2022'!$C$2:$C$1048576,"&gt;="&amp;'VENTE 2022 MOIS'!G$1,'EXPORT VENTE 2022'!$C$2:$C$1048576,"&lt;="&amp;EOMONTH('VENTE 2022 MOIS'!G$1,0))</f>
        <v>0</v>
      </c>
      <c r="H39" s="39">
        <f ca="1">SUMIFS('EXPORT VENTE 2022'!$L$2:$L$1048576,'EXPORT VENTE 2022'!$G$2:$G$1048576,$A39,'EXPORT VENTE 2022'!$C$2:$C$1048576,"&gt;="&amp;'VENTE 2022 MOIS'!H$1,'EXPORT VENTE 2022'!$C$2:$C$1048576,"&lt;="&amp;EOMONTH('VENTE 2022 MOIS'!H$1,0))</f>
        <v>0</v>
      </c>
      <c r="I39" s="39">
        <f ca="1">SUMIFS('EXPORT VENTE 2022'!$L$2:$L$1048576,'EXPORT VENTE 2022'!$G$2:$G$1048576,$A39,'EXPORT VENTE 2022'!$C$2:$C$1048576,"&gt;="&amp;'VENTE 2022 MOIS'!I$1,'EXPORT VENTE 2022'!$C$2:$C$1048576,"&lt;="&amp;EOMONTH('VENTE 2022 MOIS'!I$1,0))</f>
        <v>0</v>
      </c>
      <c r="J39" s="39">
        <f ca="1">SUMIFS('EXPORT VENTE 2022'!$L$2:$L$1048576,'EXPORT VENTE 2022'!$G$2:$G$1048576,$A39,'EXPORT VENTE 2022'!$C$2:$C$1048576,"&gt;="&amp;'VENTE 2022 MOIS'!J$1,'EXPORT VENTE 2022'!$C$2:$C$1048576,"&lt;="&amp;EOMONTH('VENTE 2022 MOIS'!J$1,0))</f>
        <v>0</v>
      </c>
      <c r="K39" s="39">
        <f ca="1">SUMIFS('EXPORT VENTE 2022'!$L$2:$L$1048576,'EXPORT VENTE 2022'!$G$2:$G$1048576,$A39,'EXPORT VENTE 2022'!$C$2:$C$1048576,"&gt;="&amp;'VENTE 2022 MOIS'!K$1,'EXPORT VENTE 2022'!$C$2:$C$1048576,"&lt;="&amp;EOMONTH('VENTE 2022 MOIS'!K$1,0))</f>
        <v>0</v>
      </c>
      <c r="L39" s="39">
        <f ca="1">SUMIFS('EXPORT VENTE 2022'!$L$2:$L$1048576,'EXPORT VENTE 2022'!$G$2:$G$1048576,$A39,'EXPORT VENTE 2022'!$C$2:$C$1048576,"&gt;="&amp;'VENTE 2022 MOIS'!L$1,'EXPORT VENTE 2022'!$C$2:$C$1048576,"&lt;="&amp;EOMONTH('VENTE 2022 MOIS'!L$1,0))</f>
        <v>0</v>
      </c>
      <c r="M39" s="39">
        <f ca="1">SUMIFS('EXPORT VENTE 2022'!$L$2:$L$1048576,'EXPORT VENTE 2022'!$G$2:$G$1048576,$A39,'EXPORT VENTE 2022'!$C$2:$C$1048576,"&gt;="&amp;'VENTE 2022 MOIS'!M$1,'EXPORT VENTE 2022'!$C$2:$C$1048576,"&lt;="&amp;EOMONTH('VENTE 2022 MOIS'!M$1,0))</f>
        <v>0</v>
      </c>
    </row>
    <row r="40" spans="1:13" x14ac:dyDescent="0.2">
      <c r="A40" s="110" t="s">
        <v>133</v>
      </c>
      <c r="B40" s="39">
        <f ca="1">SUMIFS('EXPORT VENTE 2022'!$L$2:$L$1048576,'EXPORT VENTE 2022'!$G$2:$G$1048576,$A40,'EXPORT VENTE 2022'!$C$2:$C$1048576,"&gt;="&amp;'VENTE 2022 MOIS'!B$1,'EXPORT VENTE 2022'!$C$2:$C$1048576,"&lt;="&amp;EOMONTH('VENTE 2022 MOIS'!B$1,0))</f>
        <v>0</v>
      </c>
      <c r="C40" s="39">
        <f ca="1">SUMIFS('EXPORT VENTE 2022'!$L$2:$L$1048576,'EXPORT VENTE 2022'!$G$2:$G$1048576,$A40,'EXPORT VENTE 2022'!$C$2:$C$1048576,"&gt;="&amp;'VENTE 2022 MOIS'!C$1,'EXPORT VENTE 2022'!$C$2:$C$1048576,"&lt;="&amp;EOMONTH('VENTE 2022 MOIS'!C$1,0))</f>
        <v>0</v>
      </c>
      <c r="D40" s="39">
        <f ca="1">SUMIFS('EXPORT VENTE 2022'!$L$2:$L$1048576,'EXPORT VENTE 2022'!$G$2:$G$1048576,$A40,'EXPORT VENTE 2022'!$C$2:$C$1048576,"&gt;="&amp;'VENTE 2022 MOIS'!D$1,'EXPORT VENTE 2022'!$C$2:$C$1048576,"&lt;="&amp;EOMONTH('VENTE 2022 MOIS'!D$1,0))</f>
        <v>0</v>
      </c>
      <c r="E40" s="39">
        <f ca="1">SUMIFS('EXPORT VENTE 2022'!$L$2:$L$1048576,'EXPORT VENTE 2022'!$G$2:$G$1048576,$A40,'EXPORT VENTE 2022'!$C$2:$C$1048576,"&gt;="&amp;'VENTE 2022 MOIS'!E$1,'EXPORT VENTE 2022'!$C$2:$C$1048576,"&lt;="&amp;EOMONTH('VENTE 2022 MOIS'!E$1,0))</f>
        <v>0</v>
      </c>
      <c r="F40" s="39">
        <f ca="1">SUMIFS('EXPORT VENTE 2022'!$L$2:$L$1048576,'EXPORT VENTE 2022'!$G$2:$G$1048576,$A40,'EXPORT VENTE 2022'!$C$2:$C$1048576,"&gt;="&amp;'VENTE 2022 MOIS'!F$1,'EXPORT VENTE 2022'!$C$2:$C$1048576,"&lt;="&amp;EOMONTH('VENTE 2022 MOIS'!F$1,0))</f>
        <v>0</v>
      </c>
      <c r="G40" s="39">
        <f ca="1">SUMIFS('EXPORT VENTE 2022'!$L$2:$L$1048576,'EXPORT VENTE 2022'!$G$2:$G$1048576,$A40,'EXPORT VENTE 2022'!$C$2:$C$1048576,"&gt;="&amp;'VENTE 2022 MOIS'!G$1,'EXPORT VENTE 2022'!$C$2:$C$1048576,"&lt;="&amp;EOMONTH('VENTE 2022 MOIS'!G$1,0))</f>
        <v>0</v>
      </c>
      <c r="H40" s="39">
        <f ca="1">SUMIFS('EXPORT VENTE 2022'!$L$2:$L$1048576,'EXPORT VENTE 2022'!$G$2:$G$1048576,$A40,'EXPORT VENTE 2022'!$C$2:$C$1048576,"&gt;="&amp;'VENTE 2022 MOIS'!H$1,'EXPORT VENTE 2022'!$C$2:$C$1048576,"&lt;="&amp;EOMONTH('VENTE 2022 MOIS'!H$1,0))</f>
        <v>0</v>
      </c>
      <c r="I40" s="39">
        <f ca="1">SUMIFS('EXPORT VENTE 2022'!$L$2:$L$1048576,'EXPORT VENTE 2022'!$G$2:$G$1048576,$A40,'EXPORT VENTE 2022'!$C$2:$C$1048576,"&gt;="&amp;'VENTE 2022 MOIS'!I$1,'EXPORT VENTE 2022'!$C$2:$C$1048576,"&lt;="&amp;EOMONTH('VENTE 2022 MOIS'!I$1,0))</f>
        <v>0</v>
      </c>
      <c r="J40" s="39">
        <f ca="1">SUMIFS('EXPORT VENTE 2022'!$L$2:$L$1048576,'EXPORT VENTE 2022'!$G$2:$G$1048576,$A40,'EXPORT VENTE 2022'!$C$2:$C$1048576,"&gt;="&amp;'VENTE 2022 MOIS'!J$1,'EXPORT VENTE 2022'!$C$2:$C$1048576,"&lt;="&amp;EOMONTH('VENTE 2022 MOIS'!J$1,0))</f>
        <v>0</v>
      </c>
      <c r="K40" s="39">
        <f ca="1">SUMIFS('EXPORT VENTE 2022'!$L$2:$L$1048576,'EXPORT VENTE 2022'!$G$2:$G$1048576,$A40,'EXPORT VENTE 2022'!$C$2:$C$1048576,"&gt;="&amp;'VENTE 2022 MOIS'!K$1,'EXPORT VENTE 2022'!$C$2:$C$1048576,"&lt;="&amp;EOMONTH('VENTE 2022 MOIS'!K$1,0))</f>
        <v>0</v>
      </c>
      <c r="L40" s="39">
        <f ca="1">SUMIFS('EXPORT VENTE 2022'!$L$2:$L$1048576,'EXPORT VENTE 2022'!$G$2:$G$1048576,$A40,'EXPORT VENTE 2022'!$C$2:$C$1048576,"&gt;="&amp;'VENTE 2022 MOIS'!L$1,'EXPORT VENTE 2022'!$C$2:$C$1048576,"&lt;="&amp;EOMONTH('VENTE 2022 MOIS'!L$1,0))</f>
        <v>0</v>
      </c>
      <c r="M40" s="39">
        <f ca="1">SUMIFS('EXPORT VENTE 2022'!$L$2:$L$1048576,'EXPORT VENTE 2022'!$G$2:$G$1048576,$A40,'EXPORT VENTE 2022'!$C$2:$C$1048576,"&gt;="&amp;'VENTE 2022 MOIS'!M$1,'EXPORT VENTE 2022'!$C$2:$C$1048576,"&lt;="&amp;EOMONTH('VENTE 2022 MOIS'!M$1,0))</f>
        <v>0</v>
      </c>
    </row>
    <row r="41" spans="1:13" x14ac:dyDescent="0.2">
      <c r="A41" s="110" t="s">
        <v>48</v>
      </c>
      <c r="B41" s="39">
        <f ca="1">SUMIFS('EXPORT VENTE 2022'!$L$2:$L$1048576,'EXPORT VENTE 2022'!$G$2:$G$1048576,$A41,'EXPORT VENTE 2022'!$C$2:$C$1048576,"&gt;="&amp;'VENTE 2022 MOIS'!B$1,'EXPORT VENTE 2022'!$C$2:$C$1048576,"&lt;="&amp;EOMONTH('VENTE 2022 MOIS'!B$1,0))</f>
        <v>0</v>
      </c>
      <c r="C41" s="39">
        <f ca="1">SUMIFS('EXPORT VENTE 2022'!$L$2:$L$1048576,'EXPORT VENTE 2022'!$G$2:$G$1048576,$A41,'EXPORT VENTE 2022'!$C$2:$C$1048576,"&gt;="&amp;'VENTE 2022 MOIS'!C$1,'EXPORT VENTE 2022'!$C$2:$C$1048576,"&lt;="&amp;EOMONTH('VENTE 2022 MOIS'!C$1,0))</f>
        <v>0</v>
      </c>
      <c r="D41" s="39">
        <f ca="1">SUMIFS('EXPORT VENTE 2022'!$L$2:$L$1048576,'EXPORT VENTE 2022'!$G$2:$G$1048576,$A41,'EXPORT VENTE 2022'!$C$2:$C$1048576,"&gt;="&amp;'VENTE 2022 MOIS'!D$1,'EXPORT VENTE 2022'!$C$2:$C$1048576,"&lt;="&amp;EOMONTH('VENTE 2022 MOIS'!D$1,0))</f>
        <v>0</v>
      </c>
      <c r="E41" s="39">
        <f ca="1">SUMIFS('EXPORT VENTE 2022'!$L$2:$L$1048576,'EXPORT VENTE 2022'!$G$2:$G$1048576,$A41,'EXPORT VENTE 2022'!$C$2:$C$1048576,"&gt;="&amp;'VENTE 2022 MOIS'!E$1,'EXPORT VENTE 2022'!$C$2:$C$1048576,"&lt;="&amp;EOMONTH('VENTE 2022 MOIS'!E$1,0))</f>
        <v>0</v>
      </c>
      <c r="F41" s="39">
        <f ca="1">SUMIFS('EXPORT VENTE 2022'!$L$2:$L$1048576,'EXPORT VENTE 2022'!$G$2:$G$1048576,$A41,'EXPORT VENTE 2022'!$C$2:$C$1048576,"&gt;="&amp;'VENTE 2022 MOIS'!F$1,'EXPORT VENTE 2022'!$C$2:$C$1048576,"&lt;="&amp;EOMONTH('VENTE 2022 MOIS'!F$1,0))</f>
        <v>0</v>
      </c>
      <c r="G41" s="39">
        <f ca="1">SUMIFS('EXPORT VENTE 2022'!$L$2:$L$1048576,'EXPORT VENTE 2022'!$G$2:$G$1048576,$A41,'EXPORT VENTE 2022'!$C$2:$C$1048576,"&gt;="&amp;'VENTE 2022 MOIS'!G$1,'EXPORT VENTE 2022'!$C$2:$C$1048576,"&lt;="&amp;EOMONTH('VENTE 2022 MOIS'!G$1,0))</f>
        <v>0</v>
      </c>
      <c r="H41" s="39">
        <f ca="1">SUMIFS('EXPORT VENTE 2022'!$L$2:$L$1048576,'EXPORT VENTE 2022'!$G$2:$G$1048576,$A41,'EXPORT VENTE 2022'!$C$2:$C$1048576,"&gt;="&amp;'VENTE 2022 MOIS'!H$1,'EXPORT VENTE 2022'!$C$2:$C$1048576,"&lt;="&amp;EOMONTH('VENTE 2022 MOIS'!H$1,0))</f>
        <v>0</v>
      </c>
      <c r="I41" s="39">
        <f ca="1">SUMIFS('EXPORT VENTE 2022'!$L$2:$L$1048576,'EXPORT VENTE 2022'!$G$2:$G$1048576,$A41,'EXPORT VENTE 2022'!$C$2:$C$1048576,"&gt;="&amp;'VENTE 2022 MOIS'!I$1,'EXPORT VENTE 2022'!$C$2:$C$1048576,"&lt;="&amp;EOMONTH('VENTE 2022 MOIS'!I$1,0))</f>
        <v>0</v>
      </c>
      <c r="J41" s="39">
        <f ca="1">SUMIFS('EXPORT VENTE 2022'!$L$2:$L$1048576,'EXPORT VENTE 2022'!$G$2:$G$1048576,$A41,'EXPORT VENTE 2022'!$C$2:$C$1048576,"&gt;="&amp;'VENTE 2022 MOIS'!J$1,'EXPORT VENTE 2022'!$C$2:$C$1048576,"&lt;="&amp;EOMONTH('VENTE 2022 MOIS'!J$1,0))</f>
        <v>0</v>
      </c>
      <c r="K41" s="39">
        <f ca="1">SUMIFS('EXPORT VENTE 2022'!$L$2:$L$1048576,'EXPORT VENTE 2022'!$G$2:$G$1048576,$A41,'EXPORT VENTE 2022'!$C$2:$C$1048576,"&gt;="&amp;'VENTE 2022 MOIS'!K$1,'EXPORT VENTE 2022'!$C$2:$C$1048576,"&lt;="&amp;EOMONTH('VENTE 2022 MOIS'!K$1,0))</f>
        <v>0</v>
      </c>
      <c r="L41" s="39">
        <f ca="1">SUMIFS('EXPORT VENTE 2022'!$L$2:$L$1048576,'EXPORT VENTE 2022'!$G$2:$G$1048576,$A41,'EXPORT VENTE 2022'!$C$2:$C$1048576,"&gt;="&amp;'VENTE 2022 MOIS'!L$1,'EXPORT VENTE 2022'!$C$2:$C$1048576,"&lt;="&amp;EOMONTH('VENTE 2022 MOIS'!L$1,0))</f>
        <v>0</v>
      </c>
      <c r="M41" s="39">
        <f ca="1">SUMIFS('EXPORT VENTE 2022'!$L$2:$L$1048576,'EXPORT VENTE 2022'!$G$2:$G$1048576,$A41,'EXPORT VENTE 2022'!$C$2:$C$1048576,"&gt;="&amp;'VENTE 2022 MOIS'!M$1,'EXPORT VENTE 2022'!$C$2:$C$1048576,"&lt;="&amp;EOMONTH('VENTE 2022 MOIS'!M$1,0))</f>
        <v>0</v>
      </c>
    </row>
    <row r="42" spans="1:13" x14ac:dyDescent="0.2">
      <c r="A42" s="111" t="s">
        <v>120</v>
      </c>
      <c r="B42" s="23"/>
      <c r="C42" s="23"/>
      <c r="D42" s="23"/>
      <c r="E42" s="23"/>
      <c r="F42" s="23"/>
      <c r="G42" s="23"/>
      <c r="H42" s="23"/>
      <c r="I42" s="23"/>
      <c r="J42" s="23"/>
      <c r="K42" s="23"/>
      <c r="L42" s="23"/>
      <c r="M42" s="23"/>
    </row>
    <row r="43" spans="1:13" x14ac:dyDescent="0.2">
      <c r="A43" s="81" t="s">
        <v>52</v>
      </c>
      <c r="B43" s="7">
        <f ca="1">SUMIFS('EXPORT VENTE 2022'!$L$2:$L$40071,'EXPORT VENTE 2022'!$G$2:$G$40071,$A43,'EXPORT VENTE 2022'!$C$2:$C$40071,"&gt;="&amp;'VENTE 2022 MOIS'!B$1,'EXPORT VENTE 2022'!$C$2:$C$40071,"&lt;="&amp;EOMONTH('VENTE 2022 MOIS'!B$1,0))</f>
        <v>0</v>
      </c>
      <c r="C43" s="7">
        <f ca="1">SUMIFS('EXPORT VENTE 2022'!$L$2:$L$40071,'EXPORT VENTE 2022'!$G$2:$G$40071,$A43,'EXPORT VENTE 2022'!$C$2:$C$40071,"&gt;="&amp;'VENTE 2022 MOIS'!C$1,'EXPORT VENTE 2022'!$C$2:$C$40071,"&lt;="&amp;EOMONTH('VENTE 2022 MOIS'!C$1,0))</f>
        <v>0</v>
      </c>
      <c r="D43" s="7">
        <f ca="1">SUMIFS('EXPORT VENTE 2022'!$L$2:$L$40071,'EXPORT VENTE 2022'!$G$2:$G$40071,$A43,'EXPORT VENTE 2022'!$C$2:$C$40071,"&gt;="&amp;'VENTE 2022 MOIS'!D$1,'EXPORT VENTE 2022'!$C$2:$C$40071,"&lt;="&amp;EOMONTH('VENTE 2022 MOIS'!D$1,0))</f>
        <v>0</v>
      </c>
      <c r="E43" s="7">
        <f ca="1">SUMIFS('EXPORT VENTE 2022'!$L$2:$L$40071,'EXPORT VENTE 2022'!$G$2:$G$40071,$A43,'EXPORT VENTE 2022'!$C$2:$C$40071,"&gt;="&amp;'VENTE 2022 MOIS'!E$1,'EXPORT VENTE 2022'!$C$2:$C$40071,"&lt;="&amp;EOMONTH('VENTE 2022 MOIS'!E$1,0))</f>
        <v>0</v>
      </c>
      <c r="F43" s="7">
        <f ca="1">SUMIFS('EXPORT VENTE 2022'!$L$2:$L$40071,'EXPORT VENTE 2022'!$G$2:$G$40071,$A43,'EXPORT VENTE 2022'!$C$2:$C$40071,"&gt;="&amp;'VENTE 2022 MOIS'!F$1,'EXPORT VENTE 2022'!$C$2:$C$40071,"&lt;="&amp;EOMONTH('VENTE 2022 MOIS'!F$1,0))</f>
        <v>0</v>
      </c>
      <c r="G43" s="7">
        <f ca="1">SUMIFS('EXPORT VENTE 2022'!$L$2:$L$40071,'EXPORT VENTE 2022'!$G$2:$G$40071,$A43,'EXPORT VENTE 2022'!$C$2:$C$40071,"&gt;="&amp;'VENTE 2022 MOIS'!G$1,'EXPORT VENTE 2022'!$C$2:$C$40071,"&lt;="&amp;EOMONTH('VENTE 2022 MOIS'!G$1,0))</f>
        <v>0</v>
      </c>
      <c r="H43" s="7">
        <f ca="1">SUMIFS('EXPORT VENTE 2022'!$L$2:$L$40071,'EXPORT VENTE 2022'!$G$2:$G$40071,$A43,'EXPORT VENTE 2022'!$C$2:$C$40071,"&gt;="&amp;'VENTE 2022 MOIS'!H$1,'EXPORT VENTE 2022'!$C$2:$C$40071,"&lt;="&amp;EOMONTH('VENTE 2022 MOIS'!H$1,0))</f>
        <v>0</v>
      </c>
      <c r="I43" s="7">
        <f ca="1">SUMIFS('EXPORT VENTE 2022'!$L$2:$L$40071,'EXPORT VENTE 2022'!$G$2:$G$40071,$A43,'EXPORT VENTE 2022'!$C$2:$C$40071,"&gt;="&amp;'VENTE 2022 MOIS'!I$1,'EXPORT VENTE 2022'!$C$2:$C$40071,"&lt;="&amp;EOMONTH('VENTE 2022 MOIS'!I$1,0))</f>
        <v>0</v>
      </c>
      <c r="J43" s="7">
        <f ca="1">SUMIFS('EXPORT VENTE 2022'!$L$2:$L$40071,'EXPORT VENTE 2022'!$G$2:$G$40071,$A43,'EXPORT VENTE 2022'!$C$2:$C$40071,"&gt;="&amp;'VENTE 2022 MOIS'!J$1,'EXPORT VENTE 2022'!$C$2:$C$40071,"&lt;="&amp;EOMONTH('VENTE 2022 MOIS'!J$1,0))</f>
        <v>0</v>
      </c>
      <c r="K43" s="7">
        <f ca="1">SUMIFS('EXPORT VENTE 2022'!$L$2:$L$40071,'EXPORT VENTE 2022'!$G$2:$G$40071,$A43,'EXPORT VENTE 2022'!$C$2:$C$40071,"&gt;="&amp;'VENTE 2022 MOIS'!K$1,'EXPORT VENTE 2022'!$C$2:$C$40071,"&lt;="&amp;EOMONTH('VENTE 2022 MOIS'!K$1,0))</f>
        <v>0</v>
      </c>
      <c r="L43" s="39">
        <f ca="1">SUMIFS('EXPORT VENTE 2022'!$L$2:$L$1048576,'EXPORT VENTE 2022'!$G$2:$G$1048576,$A43,'EXPORT VENTE 2022'!$C$2:$C$1048576,"&gt;="&amp;'VENTE 2022 MOIS'!L$1,'EXPORT VENTE 2022'!$C$2:$C$1048576,"&lt;="&amp;EOMONTH('VENTE 2022 MOIS'!L$1,0))</f>
        <v>0</v>
      </c>
      <c r="M43" s="39">
        <f ca="1">SUMIFS('EXPORT VENTE 2022'!$L$2:$L$1048576,'EXPORT VENTE 2022'!$G$2:$G$1048576,$A43,'EXPORT VENTE 2022'!$C$2:$C$1048576,"&gt;="&amp;'VENTE 2022 MOIS'!M$1,'EXPORT VENTE 2022'!$C$2:$C$1048576,"&lt;="&amp;EOMONTH('VENTE 2022 MOIS'!M$1,0))</f>
        <v>0</v>
      </c>
    </row>
    <row r="44" spans="1:13" x14ac:dyDescent="0.2">
      <c r="A44" s="81" t="s">
        <v>190</v>
      </c>
      <c r="B44" s="7">
        <f ca="1">SUMIFS('EXPORT VENTE 2022'!$L$2:$L$40071,'EXPORT VENTE 2022'!$G$2:$G$40071,$A44,'EXPORT VENTE 2022'!$C$2:$C$40071,"&gt;="&amp;'VENTE 2022 MOIS'!B$1,'EXPORT VENTE 2022'!$C$2:$C$40071,"&lt;="&amp;EOMONTH('VENTE 2022 MOIS'!B$1,0))</f>
        <v>0</v>
      </c>
      <c r="C44" s="7">
        <f ca="1">SUMIFS('EXPORT VENTE 2022'!$L$2:$L$40071,'EXPORT VENTE 2022'!$G$2:$G$40071,$A44,'EXPORT VENTE 2022'!$C$2:$C$40071,"&gt;="&amp;'VENTE 2022 MOIS'!C$1,'EXPORT VENTE 2022'!$C$2:$C$40071,"&lt;="&amp;EOMONTH('VENTE 2022 MOIS'!C$1,0))</f>
        <v>0</v>
      </c>
      <c r="D44" s="7">
        <f ca="1">SUMIFS('EXPORT VENTE 2022'!$L$2:$L$40071,'EXPORT VENTE 2022'!$G$2:$G$40071,$A44,'EXPORT VENTE 2022'!$C$2:$C$40071,"&gt;="&amp;'VENTE 2022 MOIS'!D$1,'EXPORT VENTE 2022'!$C$2:$C$40071,"&lt;="&amp;EOMONTH('VENTE 2022 MOIS'!D$1,0))</f>
        <v>0</v>
      </c>
      <c r="E44" s="7">
        <f ca="1">SUMIFS('EXPORT VENTE 2022'!$L$2:$L$40071,'EXPORT VENTE 2022'!$G$2:$G$40071,$A44,'EXPORT VENTE 2022'!$C$2:$C$40071,"&gt;="&amp;'VENTE 2022 MOIS'!E$1,'EXPORT VENTE 2022'!$C$2:$C$40071,"&lt;="&amp;EOMONTH('VENTE 2022 MOIS'!E$1,0))</f>
        <v>0</v>
      </c>
      <c r="F44" s="7">
        <f ca="1">SUMIFS('EXPORT VENTE 2022'!$L$2:$L$40071,'EXPORT VENTE 2022'!$G$2:$G$40071,$A44,'EXPORT VENTE 2022'!$C$2:$C$40071,"&gt;="&amp;'VENTE 2022 MOIS'!F$1,'EXPORT VENTE 2022'!$C$2:$C$40071,"&lt;="&amp;EOMONTH('VENTE 2022 MOIS'!F$1,0))</f>
        <v>0</v>
      </c>
      <c r="G44" s="7">
        <f ca="1">SUMIFS('EXPORT VENTE 2022'!$L$2:$L$40071,'EXPORT VENTE 2022'!$G$2:$G$40071,$A44,'EXPORT VENTE 2022'!$C$2:$C$40071,"&gt;="&amp;'VENTE 2022 MOIS'!G$1,'EXPORT VENTE 2022'!$C$2:$C$40071,"&lt;="&amp;EOMONTH('VENTE 2022 MOIS'!G$1,0))</f>
        <v>0</v>
      </c>
      <c r="H44" s="7">
        <f ca="1">SUMIFS('EXPORT VENTE 2022'!$L$2:$L$40071,'EXPORT VENTE 2022'!$G$2:$G$40071,$A44,'EXPORT VENTE 2022'!$C$2:$C$40071,"&gt;="&amp;'VENTE 2022 MOIS'!H$1,'EXPORT VENTE 2022'!$C$2:$C$40071,"&lt;="&amp;EOMONTH('VENTE 2022 MOIS'!H$1,0))</f>
        <v>0</v>
      </c>
      <c r="I44" s="7">
        <f ca="1">SUMIFS('EXPORT VENTE 2022'!$L$2:$L$40071,'EXPORT VENTE 2022'!$G$2:$G$40071,$A44,'EXPORT VENTE 2022'!$C$2:$C$40071,"&gt;="&amp;'VENTE 2022 MOIS'!I$1,'EXPORT VENTE 2022'!$C$2:$C$40071,"&lt;="&amp;EOMONTH('VENTE 2022 MOIS'!I$1,0))</f>
        <v>0</v>
      </c>
      <c r="J44" s="7">
        <f ca="1">SUMIFS('EXPORT VENTE 2022'!$L$2:$L$40071,'EXPORT VENTE 2022'!$G$2:$G$40071,$A44,'EXPORT VENTE 2022'!$C$2:$C$40071,"&gt;="&amp;'VENTE 2022 MOIS'!J$1,'EXPORT VENTE 2022'!$C$2:$C$40071,"&lt;="&amp;EOMONTH('VENTE 2022 MOIS'!J$1,0))</f>
        <v>0</v>
      </c>
      <c r="K44" s="7">
        <f ca="1">SUMIFS('EXPORT VENTE 2022'!$L$2:$L$40071,'EXPORT VENTE 2022'!$G$2:$G$40071,$A44,'EXPORT VENTE 2022'!$C$2:$C$40071,"&gt;="&amp;'VENTE 2022 MOIS'!K$1,'EXPORT VENTE 2022'!$C$2:$C$40071,"&lt;="&amp;EOMONTH('VENTE 2022 MOIS'!K$1,0))</f>
        <v>0</v>
      </c>
      <c r="L44" s="39">
        <f ca="1">SUMIFS('EXPORT VENTE 2022'!$L$2:$L$1048576,'EXPORT VENTE 2022'!$G$2:$G$1048576,$A44,'EXPORT VENTE 2022'!$C$2:$C$1048576,"&gt;="&amp;'VENTE 2022 MOIS'!L$1,'EXPORT VENTE 2022'!$C$2:$C$1048576,"&lt;="&amp;EOMONTH('VENTE 2022 MOIS'!L$1,0))</f>
        <v>0</v>
      </c>
      <c r="M44" s="39">
        <f ca="1">SUMIFS('EXPORT VENTE 2022'!$L$2:$L$1048576,'EXPORT VENTE 2022'!$G$2:$G$1048576,$A44,'EXPORT VENTE 2022'!$C$2:$C$1048576,"&gt;="&amp;'VENTE 2022 MOIS'!M$1,'EXPORT VENTE 2022'!$C$2:$C$1048576,"&lt;="&amp;EOMONTH('VENTE 2022 MOIS'!M$1,0))</f>
        <v>0</v>
      </c>
    </row>
    <row r="45" spans="1:13" x14ac:dyDescent="0.2">
      <c r="A45" s="81" t="s">
        <v>53</v>
      </c>
      <c r="B45" s="7">
        <f ca="1">SUMIFS('EXPORT VENTE 2022'!$L$2:$L$40071,'EXPORT VENTE 2022'!$G$2:$G$40071,$A45,'EXPORT VENTE 2022'!$C$2:$C$40071,"&gt;="&amp;'VENTE 2022 MOIS'!B$1,'EXPORT VENTE 2022'!$C$2:$C$40071,"&lt;="&amp;EOMONTH('VENTE 2022 MOIS'!B$1,0))</f>
        <v>0</v>
      </c>
      <c r="C45" s="7">
        <f ca="1">SUMIFS('EXPORT VENTE 2022'!$L$2:$L$400710,'EXPORT VENTE 2022'!$G$2:$G$400710,$A45,'EXPORT VENTE 2022'!$C$2:$C$400710,"&gt;="&amp;'VENTE 2022 MOIS'!C$1,'EXPORT VENTE 2022'!$C$2:$C$400710,"&lt;="&amp;EOMONTH('VENTE 2022 MOIS'!C$1,0))</f>
        <v>0</v>
      </c>
      <c r="D45" s="7">
        <f ca="1">SUMIFS('EXPORT VENTE 2022'!$L$2:$L$40071,'EXPORT VENTE 2022'!$G$2:$G$40071,$A45,'EXPORT VENTE 2022'!$C$2:$C$40071,"&gt;="&amp;'VENTE 2022 MOIS'!D$1,'EXPORT VENTE 2022'!$C$2:$C$40071,"&lt;="&amp;EOMONTH('VENTE 2022 MOIS'!D$1,0))</f>
        <v>0</v>
      </c>
      <c r="E45" s="7">
        <f ca="1">SUMIFS('EXPORT VENTE 2022'!$L$2:$L$40071,'EXPORT VENTE 2022'!$G$2:$G$40071,$A45,'EXPORT VENTE 2022'!$C$2:$C$40071,"&gt;="&amp;'VENTE 2022 MOIS'!E$1,'EXPORT VENTE 2022'!$C$2:$C$40071,"&lt;="&amp;EOMONTH('VENTE 2022 MOIS'!E$1,0))</f>
        <v>0</v>
      </c>
      <c r="F45" s="7">
        <f ca="1">SUMIFS('EXPORT VENTE 2022'!$L$2:$L$40071,'EXPORT VENTE 2022'!$G$2:$G$40071,$A45,'EXPORT VENTE 2022'!$C$2:$C$40071,"&gt;="&amp;'VENTE 2022 MOIS'!F$1,'EXPORT VENTE 2022'!$C$2:$C$40071,"&lt;="&amp;EOMONTH('VENTE 2022 MOIS'!F$1,0))</f>
        <v>0</v>
      </c>
      <c r="G45" s="7">
        <f ca="1">SUMIFS('EXPORT VENTE 2022'!$L$2:$L$40071,'EXPORT VENTE 2022'!$G$2:$G$40071,$A45,'EXPORT VENTE 2022'!$C$2:$C$40071,"&gt;="&amp;'VENTE 2022 MOIS'!G$1,'EXPORT VENTE 2022'!$C$2:$C$40071,"&lt;="&amp;EOMONTH('VENTE 2022 MOIS'!G$1,0))</f>
        <v>0</v>
      </c>
      <c r="H45" s="7">
        <f ca="1">SUMIFS('EXPORT VENTE 2022'!$L$2:$L$40071,'EXPORT VENTE 2022'!$G$2:$G$40071,$A45,'EXPORT VENTE 2022'!$C$2:$C$40071,"&gt;="&amp;'VENTE 2022 MOIS'!H$1,'EXPORT VENTE 2022'!$C$2:$C$40071,"&lt;="&amp;EOMONTH('VENTE 2022 MOIS'!H$1,0))</f>
        <v>0</v>
      </c>
      <c r="I45" s="7">
        <f ca="1">SUMIFS('EXPORT VENTE 2022'!$L$2:$L$40071,'EXPORT VENTE 2022'!$G$2:$G$40071,$A45,'EXPORT VENTE 2022'!$C$2:$C$40071,"&gt;="&amp;'VENTE 2022 MOIS'!I$1,'EXPORT VENTE 2022'!$C$2:$C$40071,"&lt;="&amp;EOMONTH('VENTE 2022 MOIS'!I$1,0))</f>
        <v>0</v>
      </c>
      <c r="J45" s="7">
        <f ca="1">SUMIFS('EXPORT VENTE 2022'!$L$2:$L$40071,'EXPORT VENTE 2022'!$G$2:$G$40071,$A45,'EXPORT VENTE 2022'!$C$2:$C$40071,"&gt;="&amp;'VENTE 2022 MOIS'!J$1,'EXPORT VENTE 2022'!$C$2:$C$40071,"&lt;="&amp;EOMONTH('VENTE 2022 MOIS'!J$1,0))</f>
        <v>0</v>
      </c>
      <c r="K45" s="7">
        <f ca="1">SUMIFS('EXPORT VENTE 2022'!$L$2:$L$40071,'EXPORT VENTE 2022'!$G$2:$G$40071,$A45,'EXPORT VENTE 2022'!$C$2:$C$40071,"&gt;="&amp;'VENTE 2022 MOIS'!K$1,'EXPORT VENTE 2022'!$C$2:$C$40071,"&lt;="&amp;EOMONTH('VENTE 2022 MOIS'!K$1,0))</f>
        <v>0</v>
      </c>
      <c r="L45" s="39">
        <f ca="1">SUMIFS('EXPORT VENTE 2022'!$L$2:$L$1048576,'EXPORT VENTE 2022'!$G$2:$G$1048576,$A45,'EXPORT VENTE 2022'!$C$2:$C$1048576,"&gt;="&amp;'VENTE 2022 MOIS'!L$1,'EXPORT VENTE 2022'!$C$2:$C$1048576,"&lt;="&amp;EOMONTH('VENTE 2022 MOIS'!L$1,0))</f>
        <v>0</v>
      </c>
      <c r="M45" s="39">
        <f ca="1">SUMIFS('EXPORT VENTE 2022'!$L$2:$L$1048576,'EXPORT VENTE 2022'!$G$2:$G$1048576,$A45,'EXPORT VENTE 2022'!$C$2:$C$1048576,"&gt;="&amp;'VENTE 2022 MOIS'!M$1,'EXPORT VENTE 2022'!$C$2:$C$1048576,"&lt;="&amp;EOMONTH('VENTE 2022 MOIS'!M$1,0))</f>
        <v>0</v>
      </c>
    </row>
    <row r="46" spans="1:13" x14ac:dyDescent="0.2">
      <c r="A46" s="81" t="s">
        <v>54</v>
      </c>
      <c r="B46" s="7">
        <f ca="1">SUMIFS('EXPORT VENTE 2022'!$L$2:$L$40071,'EXPORT VENTE 2022'!$G$2:$G$40071,$A46,'EXPORT VENTE 2022'!$C$2:$C$40071,"&gt;="&amp;'VENTE 2022 MOIS'!B$1,'EXPORT VENTE 2022'!$C$2:$C$40071,"&lt;="&amp;EOMONTH('VENTE 2022 MOIS'!B$1,0))</f>
        <v>0</v>
      </c>
      <c r="C46" s="7">
        <f ca="1">SUMIFS('EXPORT VENTE 2022'!$L$2:$L$40071,'EXPORT VENTE 2022'!$G$2:$G$40071,$A46,'EXPORT VENTE 2022'!$C$2:$C$40071,"&gt;="&amp;'VENTE 2022 MOIS'!C$1,'EXPORT VENTE 2022'!$C$2:$C$40071,"&lt;="&amp;EOMONTH('VENTE 2022 MOIS'!C$1,0))</f>
        <v>0</v>
      </c>
      <c r="D46" s="7">
        <f ca="1">SUMIFS('EXPORT VENTE 2022'!$L$2:$L$40071,'EXPORT VENTE 2022'!$G$2:$G$40071,$A46,'EXPORT VENTE 2022'!$C$2:$C$40071,"&gt;="&amp;'VENTE 2022 MOIS'!D$1,'EXPORT VENTE 2022'!$C$2:$C$40071,"&lt;="&amp;EOMONTH('VENTE 2022 MOIS'!D$1,0))</f>
        <v>0</v>
      </c>
      <c r="E46" s="7">
        <f ca="1">SUMIFS('EXPORT VENTE 2022'!$L$2:$L$40071,'EXPORT VENTE 2022'!$G$2:$G$40071,$A46,'EXPORT VENTE 2022'!$C$2:$C$40071,"&gt;="&amp;'VENTE 2022 MOIS'!E$1,'EXPORT VENTE 2022'!$C$2:$C$40071,"&lt;="&amp;EOMONTH('VENTE 2022 MOIS'!E$1,0))</f>
        <v>0</v>
      </c>
      <c r="F46" s="7">
        <f ca="1">SUMIFS('EXPORT VENTE 2022'!$L$2:$L$40071,'EXPORT VENTE 2022'!$G$2:$G$40071,$A46,'EXPORT VENTE 2022'!$C$2:$C$40071,"&gt;="&amp;'VENTE 2022 MOIS'!F$1,'EXPORT VENTE 2022'!$C$2:$C$40071,"&lt;="&amp;EOMONTH('VENTE 2022 MOIS'!F$1,0))</f>
        <v>0</v>
      </c>
      <c r="G46" s="7">
        <f ca="1">SUMIFS('EXPORT VENTE 2022'!$L$2:$L$40071,'EXPORT VENTE 2022'!$G$2:$G$40071,$A46,'EXPORT VENTE 2022'!$C$2:$C$40071,"&gt;="&amp;'VENTE 2022 MOIS'!G$1,'EXPORT VENTE 2022'!$C$2:$C$40071,"&lt;="&amp;EOMONTH('VENTE 2022 MOIS'!G$1,0))</f>
        <v>0</v>
      </c>
      <c r="H46" s="7">
        <f ca="1">SUMIFS('EXPORT VENTE 2022'!$L$2:$L$40071,'EXPORT VENTE 2022'!$G$2:$G$40071,$A46,'EXPORT VENTE 2022'!$C$2:$C$40071,"&gt;="&amp;'VENTE 2022 MOIS'!H$1,'EXPORT VENTE 2022'!$C$2:$C$40071,"&lt;="&amp;EOMONTH('VENTE 2022 MOIS'!H$1,0))</f>
        <v>0</v>
      </c>
      <c r="I46" s="7">
        <f ca="1">SUMIFS('EXPORT VENTE 2022'!$L$2:$L$40071,'EXPORT VENTE 2022'!$G$2:$G$40071,$A46,'EXPORT VENTE 2022'!$C$2:$C$40071,"&gt;="&amp;'VENTE 2022 MOIS'!I$1,'EXPORT VENTE 2022'!$C$2:$C$40071,"&lt;="&amp;EOMONTH('VENTE 2022 MOIS'!I$1,0))</f>
        <v>0</v>
      </c>
      <c r="J46" s="7">
        <f ca="1">SUMIFS('EXPORT VENTE 2022'!$L$2:$L$40071,'EXPORT VENTE 2022'!$G$2:$G$40071,$A46,'EXPORT VENTE 2022'!$C$2:$C$40071,"&gt;="&amp;'VENTE 2022 MOIS'!J$1,'EXPORT VENTE 2022'!$C$2:$C$40071,"&lt;="&amp;EOMONTH('VENTE 2022 MOIS'!J$1,0))</f>
        <v>0</v>
      </c>
      <c r="K46" s="7">
        <f ca="1">SUMIFS('EXPORT VENTE 2022'!$L$2:$L$40071,'EXPORT VENTE 2022'!$G$2:$G$40071,$A46,'EXPORT VENTE 2022'!$C$2:$C$40071,"&gt;="&amp;'VENTE 2022 MOIS'!K$1,'EXPORT VENTE 2022'!$C$2:$C$40071,"&lt;="&amp;EOMONTH('VENTE 2022 MOIS'!K$1,0))</f>
        <v>0</v>
      </c>
      <c r="L46" s="39">
        <f ca="1">SUMIFS('EXPORT VENTE 2022'!$L$2:$L$1048576,'EXPORT VENTE 2022'!$G$2:$G$1048576,$A46,'EXPORT VENTE 2022'!$C$2:$C$1048576,"&gt;="&amp;'VENTE 2022 MOIS'!L$1,'EXPORT VENTE 2022'!$C$2:$C$1048576,"&lt;="&amp;EOMONTH('VENTE 2022 MOIS'!L$1,0))</f>
        <v>0</v>
      </c>
      <c r="M46" s="39">
        <f ca="1">SUMIFS('EXPORT VENTE 2022'!$L$2:$L$1048576,'EXPORT VENTE 2022'!$G$2:$G$1048576,$A46,'EXPORT VENTE 2022'!$C$2:$C$1048576,"&gt;="&amp;'VENTE 2022 MOIS'!M$1,'EXPORT VENTE 2022'!$C$2:$C$1048576,"&lt;="&amp;EOMONTH('VENTE 2022 MOIS'!M$1,0))</f>
        <v>0</v>
      </c>
    </row>
    <row r="47" spans="1:13" x14ac:dyDescent="0.2">
      <c r="A47" s="81" t="s">
        <v>55</v>
      </c>
      <c r="B47" s="7">
        <f ca="1">SUMIFS('EXPORT VENTE 2022'!$L$2:$L$40071,'EXPORT VENTE 2022'!$G$2:$G$40071,$A47,'EXPORT VENTE 2022'!$C$2:$C$40071,"&gt;="&amp;'VENTE 2022 MOIS'!B$1,'EXPORT VENTE 2022'!$C$2:$C$40071,"&lt;="&amp;EOMONTH('VENTE 2022 MOIS'!B$1,0))</f>
        <v>0</v>
      </c>
      <c r="C47" s="7">
        <f ca="1">SUMIFS('EXPORT VENTE 2022'!$L$2:$L$40071,'EXPORT VENTE 2022'!$G$2:$G$40071,$A47,'EXPORT VENTE 2022'!$C$2:$C$40071,"&gt;="&amp;'VENTE 2022 MOIS'!C$1,'EXPORT VENTE 2022'!$C$2:$C$40071,"&lt;="&amp;EOMONTH('VENTE 2022 MOIS'!C$1,0))</f>
        <v>0</v>
      </c>
      <c r="D47" s="7">
        <f ca="1">SUMIFS('EXPORT VENTE 2022'!$L$2:$L$40071,'EXPORT VENTE 2022'!$G$2:$G$40071,$A47,'EXPORT VENTE 2022'!$C$2:$C$40071,"&gt;="&amp;'VENTE 2022 MOIS'!D$1,'EXPORT VENTE 2022'!$C$2:$C$40071,"&lt;="&amp;EOMONTH('VENTE 2022 MOIS'!D$1,0))</f>
        <v>0</v>
      </c>
      <c r="E47" s="7">
        <f ca="1">SUMIFS('EXPORT VENTE 2022'!$L$2:$L$40071,'EXPORT VENTE 2022'!$G$2:$G$40071,$A47,'EXPORT VENTE 2022'!$C$2:$C$40071,"&gt;="&amp;'VENTE 2022 MOIS'!E$1,'EXPORT VENTE 2022'!$C$2:$C$40071,"&lt;="&amp;EOMONTH('VENTE 2022 MOIS'!E$1,0))</f>
        <v>0</v>
      </c>
      <c r="F47" s="7">
        <f ca="1">SUMIFS('EXPORT VENTE 2022'!$L$2:$L$40071,'EXPORT VENTE 2022'!$G$2:$G$40071,$A47,'EXPORT VENTE 2022'!$C$2:$C$40071,"&gt;="&amp;'VENTE 2022 MOIS'!F$1,'EXPORT VENTE 2022'!$C$2:$C$40071,"&lt;="&amp;EOMONTH('VENTE 2022 MOIS'!F$1,0))</f>
        <v>0</v>
      </c>
      <c r="G47" s="7">
        <f ca="1">SUMIFS('EXPORT VENTE 2022'!$L$2:$L$40071,'EXPORT VENTE 2022'!$G$2:$G$40071,$A47,'EXPORT VENTE 2022'!$C$2:$C$40071,"&gt;="&amp;'VENTE 2022 MOIS'!G$1,'EXPORT VENTE 2022'!$C$2:$C$40071,"&lt;="&amp;EOMONTH('VENTE 2022 MOIS'!G$1,0))</f>
        <v>0</v>
      </c>
      <c r="H47" s="7">
        <f ca="1">SUMIFS('EXPORT VENTE 2022'!$L$2:$L$40071,'EXPORT VENTE 2022'!$G$2:$G$40071,$A47,'EXPORT VENTE 2022'!$C$2:$C$40071,"&gt;="&amp;'VENTE 2022 MOIS'!H$1,'EXPORT VENTE 2022'!$C$2:$C$40071,"&lt;="&amp;EOMONTH('VENTE 2022 MOIS'!H$1,0))</f>
        <v>0</v>
      </c>
      <c r="I47" s="7">
        <f ca="1">SUMIFS('EXPORT VENTE 2022'!$L$2:$L$40071,'EXPORT VENTE 2022'!$G$2:$G$40071,$A47,'EXPORT VENTE 2022'!$C$2:$C$40071,"&gt;="&amp;'VENTE 2022 MOIS'!I$1,'EXPORT VENTE 2022'!$C$2:$C$40071,"&lt;="&amp;EOMONTH('VENTE 2022 MOIS'!I$1,0))</f>
        <v>0</v>
      </c>
      <c r="J47" s="7">
        <f ca="1">SUMIFS('EXPORT VENTE 2022'!$L$2:$L$40071,'EXPORT VENTE 2022'!$G$2:$G$40071,$A47,'EXPORT VENTE 2022'!$C$2:$C$40071,"&gt;="&amp;'VENTE 2022 MOIS'!J$1,'EXPORT VENTE 2022'!$C$2:$C$40071,"&lt;="&amp;EOMONTH('VENTE 2022 MOIS'!J$1,0))</f>
        <v>0</v>
      </c>
      <c r="K47" s="7">
        <f ca="1">SUMIFS('EXPORT VENTE 2022'!$L$2:$L$40071,'EXPORT VENTE 2022'!$G$2:$G$40071,$A47,'EXPORT VENTE 2022'!$C$2:$C$40071,"&gt;="&amp;'VENTE 2022 MOIS'!K$1,'EXPORT VENTE 2022'!$C$2:$C$40071,"&lt;="&amp;EOMONTH('VENTE 2022 MOIS'!K$1,0))</f>
        <v>0</v>
      </c>
      <c r="L47" s="39">
        <f ca="1">SUMIFS('EXPORT VENTE 2022'!$L$2:$L$1048576,'EXPORT VENTE 2022'!$G$2:$G$1048576,$A47,'EXPORT VENTE 2022'!$C$2:$C$1048576,"&gt;="&amp;'VENTE 2022 MOIS'!L$1,'EXPORT VENTE 2022'!$C$2:$C$1048576,"&lt;="&amp;EOMONTH('VENTE 2022 MOIS'!L$1,0))</f>
        <v>0</v>
      </c>
      <c r="M47" s="39">
        <f ca="1">SUMIFS('EXPORT VENTE 2022'!$L$2:$L$1048576,'EXPORT VENTE 2022'!$G$2:$G$1048576,$A47,'EXPORT VENTE 2022'!$C$2:$C$1048576,"&gt;="&amp;'VENTE 2022 MOIS'!M$1,'EXPORT VENTE 2022'!$C$2:$C$1048576,"&lt;="&amp;EOMONTH('VENTE 2022 MOIS'!M$1,0))</f>
        <v>0</v>
      </c>
    </row>
    <row r="48" spans="1:13" x14ac:dyDescent="0.2">
      <c r="A48" s="81" t="s">
        <v>56</v>
      </c>
      <c r="B48" s="7">
        <f ca="1">SUMIFS('EXPORT VENTE 2022'!$L$2:$L$40071,'EXPORT VENTE 2022'!$G$2:$G$40071,$A48,'EXPORT VENTE 2022'!$C$2:$C$40071,"&gt;="&amp;'VENTE 2022 MOIS'!B$1,'EXPORT VENTE 2022'!$C$2:$C$40071,"&lt;="&amp;EOMONTH('VENTE 2022 MOIS'!B$1,0))</f>
        <v>0</v>
      </c>
      <c r="C48" s="7">
        <f ca="1">SUMIFS('EXPORT VENTE 2022'!$L$2:$L$40071,'EXPORT VENTE 2022'!$G$2:$G$40071,$A48,'EXPORT VENTE 2022'!$C$2:$C$40071,"&gt;="&amp;'VENTE 2022 MOIS'!C$1,'EXPORT VENTE 2022'!$C$2:$C$40071,"&lt;="&amp;EOMONTH('VENTE 2022 MOIS'!C$1,0))</f>
        <v>0</v>
      </c>
      <c r="D48" s="7">
        <f ca="1">SUMIFS('EXPORT VENTE 2022'!$L$2:$L$40071,'EXPORT VENTE 2022'!$G$2:$G$40071,$A48,'EXPORT VENTE 2022'!$C$2:$C$40071,"&gt;="&amp;'VENTE 2022 MOIS'!D$1,'EXPORT VENTE 2022'!$C$2:$C$40071,"&lt;="&amp;EOMONTH('VENTE 2022 MOIS'!D$1,0))</f>
        <v>0</v>
      </c>
      <c r="E48" s="7">
        <f ca="1">SUMIFS('EXPORT VENTE 2022'!$L$2:$L$40071,'EXPORT VENTE 2022'!$G$2:$G$40071,$A48,'EXPORT VENTE 2022'!$C$2:$C$40071,"&gt;="&amp;'VENTE 2022 MOIS'!E$1,'EXPORT VENTE 2022'!$C$2:$C$40071,"&lt;="&amp;EOMONTH('VENTE 2022 MOIS'!E$1,0))</f>
        <v>0</v>
      </c>
      <c r="F48" s="7">
        <f ca="1">SUMIFS('EXPORT VENTE 2022'!$L$2:$L$40071,'EXPORT VENTE 2022'!$G$2:$G$40071,$A48,'EXPORT VENTE 2022'!$C$2:$C$40071,"&gt;="&amp;'VENTE 2022 MOIS'!F$1,'EXPORT VENTE 2022'!$C$2:$C$40071,"&lt;="&amp;EOMONTH('VENTE 2022 MOIS'!F$1,0))</f>
        <v>0</v>
      </c>
      <c r="G48" s="7">
        <f ca="1">SUMIFS('EXPORT VENTE 2022'!$L$2:$L$40071,'EXPORT VENTE 2022'!$G$2:$G$40071,$A48,'EXPORT VENTE 2022'!$C$2:$C$40071,"&gt;="&amp;'VENTE 2022 MOIS'!G$1,'EXPORT VENTE 2022'!$C$2:$C$40071,"&lt;="&amp;EOMONTH('VENTE 2022 MOIS'!G$1,0))</f>
        <v>0</v>
      </c>
      <c r="H48" s="7">
        <f ca="1">SUMIFS('EXPORT VENTE 2022'!$L$2:$L$40071,'EXPORT VENTE 2022'!$G$2:$G$40071,$A48,'EXPORT VENTE 2022'!$C$2:$C$40071,"&gt;="&amp;'VENTE 2022 MOIS'!H$1,'EXPORT VENTE 2022'!$C$2:$C$40071,"&lt;="&amp;EOMONTH('VENTE 2022 MOIS'!H$1,0))</f>
        <v>0</v>
      </c>
      <c r="I48" s="7">
        <f ca="1">SUMIFS('EXPORT VENTE 2022'!$L$2:$L$40071,'EXPORT VENTE 2022'!$G$2:$G$40071,$A48,'EXPORT VENTE 2022'!$C$2:$C$40071,"&gt;="&amp;'VENTE 2022 MOIS'!I$1,'EXPORT VENTE 2022'!$C$2:$C$40071,"&lt;="&amp;EOMONTH('VENTE 2022 MOIS'!I$1,0))</f>
        <v>0</v>
      </c>
      <c r="J48" s="7">
        <f ca="1">SUMIFS('EXPORT VENTE 2022'!$L$2:$L$40071,'EXPORT VENTE 2022'!$G$2:$G$40071,$A48,'EXPORT VENTE 2022'!$C$2:$C$40071,"&gt;="&amp;'VENTE 2022 MOIS'!J$1,'EXPORT VENTE 2022'!$C$2:$C$40071,"&lt;="&amp;EOMONTH('VENTE 2022 MOIS'!J$1,0))</f>
        <v>0</v>
      </c>
      <c r="K48" s="7">
        <f ca="1">SUMIFS('EXPORT VENTE 2022'!$L$2:$L$40071,'EXPORT VENTE 2022'!$G$2:$G$40071,$A48,'EXPORT VENTE 2022'!$C$2:$C$40071,"&gt;="&amp;'VENTE 2022 MOIS'!K$1,'EXPORT VENTE 2022'!$C$2:$C$40071,"&lt;="&amp;EOMONTH('VENTE 2022 MOIS'!K$1,0))</f>
        <v>0</v>
      </c>
      <c r="L48" s="39">
        <f ca="1">SUMIFS('EXPORT VENTE 2022'!$L$2:$L$1048576,'EXPORT VENTE 2022'!$G$2:$G$1048576,$A48,'EXPORT VENTE 2022'!$C$2:$C$1048576,"&gt;="&amp;'VENTE 2022 MOIS'!L$1,'EXPORT VENTE 2022'!$C$2:$C$1048576,"&lt;="&amp;EOMONTH('VENTE 2022 MOIS'!L$1,0))</f>
        <v>0</v>
      </c>
      <c r="M48" s="39">
        <f ca="1">SUMIFS('EXPORT VENTE 2022'!$L$2:$L$1048576,'EXPORT VENTE 2022'!$G$2:$G$1048576,$A48,'EXPORT VENTE 2022'!$C$2:$C$1048576,"&gt;="&amp;'VENTE 2022 MOIS'!M$1,'EXPORT VENTE 2022'!$C$2:$C$1048576,"&lt;="&amp;EOMONTH('VENTE 2022 MOIS'!M$1,0))</f>
        <v>0</v>
      </c>
    </row>
    <row r="49" spans="1:13" x14ac:dyDescent="0.2">
      <c r="A49" s="81" t="s">
        <v>57</v>
      </c>
      <c r="B49" s="7">
        <f ca="1">SUMIFS('EXPORT VENTE 2022'!$L$2:$L$40071,'EXPORT VENTE 2022'!$G$2:$G$40071,$A49,'EXPORT VENTE 2022'!$C$2:$C$40071,"&gt;="&amp;'VENTE 2022 MOIS'!B$1,'EXPORT VENTE 2022'!$C$2:$C$40071,"&lt;="&amp;EOMONTH('VENTE 2022 MOIS'!B$1,0))</f>
        <v>0</v>
      </c>
      <c r="C49" s="7">
        <f ca="1">SUMIFS('EXPORT VENTE 2022'!$L$2:$L$40071,'EXPORT VENTE 2022'!$G$2:$G$40071,$A49,'EXPORT VENTE 2022'!$C$2:$C$40071,"&gt;="&amp;'VENTE 2022 MOIS'!C$1,'EXPORT VENTE 2022'!$C$2:$C$40071,"&lt;="&amp;EOMONTH('VENTE 2022 MOIS'!C$1,0))</f>
        <v>0</v>
      </c>
      <c r="D49" s="7">
        <f ca="1">SUMIFS('EXPORT VENTE 2022'!$L$2:$L$40071,'EXPORT VENTE 2022'!$G$2:$G$40071,$A49,'EXPORT VENTE 2022'!$C$2:$C$40071,"&gt;="&amp;'VENTE 2022 MOIS'!D$1,'EXPORT VENTE 2022'!$C$2:$C$40071,"&lt;="&amp;EOMONTH('VENTE 2022 MOIS'!D$1,0))</f>
        <v>0</v>
      </c>
      <c r="E49" s="7">
        <f ca="1">SUMIFS('EXPORT VENTE 2022'!$L$2:$L$40071,'EXPORT VENTE 2022'!$G$2:$G$40071,$A49,'EXPORT VENTE 2022'!$C$2:$C$40071,"&gt;="&amp;'VENTE 2022 MOIS'!E$1,'EXPORT VENTE 2022'!$C$2:$C$40071,"&lt;="&amp;EOMONTH('VENTE 2022 MOIS'!E$1,0))</f>
        <v>0</v>
      </c>
      <c r="F49" s="7">
        <f ca="1">SUMIFS('EXPORT VENTE 2022'!$L$2:$L$40071,'EXPORT VENTE 2022'!$G$2:$G$40071,$A49,'EXPORT VENTE 2022'!$C$2:$C$40071,"&gt;="&amp;'VENTE 2022 MOIS'!F$1,'EXPORT VENTE 2022'!$C$2:$C$40071,"&lt;="&amp;EOMONTH('VENTE 2022 MOIS'!F$1,0))</f>
        <v>0</v>
      </c>
      <c r="G49" s="7">
        <f ca="1">SUMIFS('EXPORT VENTE 2022'!$L$2:$L$40071,'EXPORT VENTE 2022'!$G$2:$G$40071,$A49,'EXPORT VENTE 2022'!$C$2:$C$40071,"&gt;="&amp;'VENTE 2022 MOIS'!G$1,'EXPORT VENTE 2022'!$C$2:$C$40071,"&lt;="&amp;EOMONTH('VENTE 2022 MOIS'!G$1,0))</f>
        <v>0</v>
      </c>
      <c r="H49" s="7">
        <f ca="1">SUMIFS('EXPORT VENTE 2022'!$L$2:$L$40071,'EXPORT VENTE 2022'!$G$2:$G$40071,$A49,'EXPORT VENTE 2022'!$C$2:$C$40071,"&gt;="&amp;'VENTE 2022 MOIS'!H$1,'EXPORT VENTE 2022'!$C$2:$C$40071,"&lt;="&amp;EOMONTH('VENTE 2022 MOIS'!H$1,0))</f>
        <v>0</v>
      </c>
      <c r="I49" s="7">
        <f ca="1">SUMIFS('EXPORT VENTE 2022'!$L$2:$L$40071,'EXPORT VENTE 2022'!$G$2:$G$40071,$A49,'EXPORT VENTE 2022'!$C$2:$C$40071,"&gt;="&amp;'VENTE 2022 MOIS'!I$1,'EXPORT VENTE 2022'!$C$2:$C$40071,"&lt;="&amp;EOMONTH('VENTE 2022 MOIS'!I$1,0))</f>
        <v>0</v>
      </c>
      <c r="J49" s="7">
        <f ca="1">SUMIFS('EXPORT VENTE 2022'!$L$2:$L$40071,'EXPORT VENTE 2022'!$G$2:$G$40071,$A49,'EXPORT VENTE 2022'!$C$2:$C$40071,"&gt;="&amp;'VENTE 2022 MOIS'!J$1,'EXPORT VENTE 2022'!$C$2:$C$40071,"&lt;="&amp;EOMONTH('VENTE 2022 MOIS'!J$1,0))</f>
        <v>0</v>
      </c>
      <c r="K49" s="7">
        <f ca="1">SUMIFS('EXPORT VENTE 2022'!$L$2:$L$40071,'EXPORT VENTE 2022'!$G$2:$G$40071,$A49,'EXPORT VENTE 2022'!$C$2:$C$40071,"&gt;="&amp;'VENTE 2022 MOIS'!K$1,'EXPORT VENTE 2022'!$C$2:$C$40071,"&lt;="&amp;EOMONTH('VENTE 2022 MOIS'!K$1,0))</f>
        <v>0</v>
      </c>
      <c r="L49" s="39">
        <f ca="1">SUMIFS('EXPORT VENTE 2022'!$L$2:$L$1048576,'EXPORT VENTE 2022'!$G$2:$G$1048576,$A49,'EXPORT VENTE 2022'!$C$2:$C$1048576,"&gt;="&amp;'VENTE 2022 MOIS'!L$1,'EXPORT VENTE 2022'!$C$2:$C$1048576,"&lt;="&amp;EOMONTH('VENTE 2022 MOIS'!L$1,0))</f>
        <v>0</v>
      </c>
      <c r="M49" s="39">
        <f ca="1">SUMIFS('EXPORT VENTE 2022'!$L$2:$L$1048576,'EXPORT VENTE 2022'!$G$2:$G$1048576,$A49,'EXPORT VENTE 2022'!$C$2:$C$1048576,"&gt;="&amp;'VENTE 2022 MOIS'!M$1,'EXPORT VENTE 2022'!$C$2:$C$1048576,"&lt;="&amp;EOMONTH('VENTE 2022 MOIS'!M$1,0))</f>
        <v>0</v>
      </c>
    </row>
    <row r="50" spans="1:13" x14ac:dyDescent="0.2">
      <c r="A50" s="81" t="s">
        <v>58</v>
      </c>
      <c r="B50" s="7">
        <f ca="1">SUMIFS('EXPORT VENTE 2022'!$L$2:$L$40071,'EXPORT VENTE 2022'!$G$2:$G$40071,$A50,'EXPORT VENTE 2022'!$C$2:$C$40071,"&gt;="&amp;'VENTE 2022 MOIS'!B$1,'EXPORT VENTE 2022'!$C$2:$C$40071,"&lt;="&amp;EOMONTH('VENTE 2022 MOIS'!B$1,0))</f>
        <v>0</v>
      </c>
      <c r="C50" s="7">
        <f ca="1">SUMIFS('EXPORT VENTE 2022'!$L$2:$L$40071,'EXPORT VENTE 2022'!$G$2:$G$40071,$A50,'EXPORT VENTE 2022'!$C$2:$C$40071,"&gt;="&amp;'VENTE 2022 MOIS'!C$1,'EXPORT VENTE 2022'!$C$2:$C$40071,"&lt;="&amp;EOMONTH('VENTE 2022 MOIS'!C$1,0))</f>
        <v>0</v>
      </c>
      <c r="D50" s="7">
        <f ca="1">SUMIFS('EXPORT VENTE 2022'!$L$2:$L$40071,'EXPORT VENTE 2022'!$G$2:$G$40071,$A50,'EXPORT VENTE 2022'!$C$2:$C$40071,"&gt;="&amp;'VENTE 2022 MOIS'!D$1,'EXPORT VENTE 2022'!$C$2:$C$40071,"&lt;="&amp;EOMONTH('VENTE 2022 MOIS'!D$1,0))</f>
        <v>0</v>
      </c>
      <c r="E50" s="7">
        <f ca="1">SUMIFS('EXPORT VENTE 2022'!$L$2:$L$40071,'EXPORT VENTE 2022'!$G$2:$G$40071,$A50,'EXPORT VENTE 2022'!$C$2:$C$40071,"&gt;="&amp;'VENTE 2022 MOIS'!E$1,'EXPORT VENTE 2022'!$C$2:$C$40071,"&lt;="&amp;EOMONTH('VENTE 2022 MOIS'!E$1,0))</f>
        <v>0</v>
      </c>
      <c r="F50" s="7">
        <f ca="1">SUMIFS('EXPORT VENTE 2022'!$L$2:$L$40071,'EXPORT VENTE 2022'!$G$2:$G$40071,$A50,'EXPORT VENTE 2022'!$C$2:$C$40071,"&gt;="&amp;'VENTE 2022 MOIS'!F$1,'EXPORT VENTE 2022'!$C$2:$C$40071,"&lt;="&amp;EOMONTH('VENTE 2022 MOIS'!F$1,0))</f>
        <v>0</v>
      </c>
      <c r="G50" s="7">
        <f ca="1">SUMIFS('EXPORT VENTE 2022'!$L$2:$L$40071,'EXPORT VENTE 2022'!$G$2:$G$40071,$A50,'EXPORT VENTE 2022'!$C$2:$C$40071,"&gt;="&amp;'VENTE 2022 MOIS'!G$1,'EXPORT VENTE 2022'!$C$2:$C$40071,"&lt;="&amp;EOMONTH('VENTE 2022 MOIS'!G$1,0))</f>
        <v>0</v>
      </c>
      <c r="H50" s="7">
        <f ca="1">SUMIFS('EXPORT VENTE 2022'!$L$2:$L$40071,'EXPORT VENTE 2022'!$G$2:$G$40071,$A50,'EXPORT VENTE 2022'!$C$2:$C$40071,"&gt;="&amp;'VENTE 2022 MOIS'!H$1,'EXPORT VENTE 2022'!$C$2:$C$40071,"&lt;="&amp;EOMONTH('VENTE 2022 MOIS'!H$1,0))</f>
        <v>0</v>
      </c>
      <c r="I50" s="7">
        <f ca="1">SUMIFS('EXPORT VENTE 2022'!$L$2:$L$40071,'EXPORT VENTE 2022'!$G$2:$G$40071,$A50,'EXPORT VENTE 2022'!$C$2:$C$40071,"&gt;="&amp;'VENTE 2022 MOIS'!I$1,'EXPORT VENTE 2022'!$C$2:$C$40071,"&lt;="&amp;EOMONTH('VENTE 2022 MOIS'!I$1,0))</f>
        <v>0</v>
      </c>
      <c r="J50" s="7">
        <f ca="1">SUMIFS('EXPORT VENTE 2022'!$L$2:$L$40071,'EXPORT VENTE 2022'!$G$2:$G$40071,$A50,'EXPORT VENTE 2022'!$C$2:$C$40071,"&gt;="&amp;'VENTE 2022 MOIS'!J$1,'EXPORT VENTE 2022'!$C$2:$C$40071,"&lt;="&amp;EOMONTH('VENTE 2022 MOIS'!J$1,0))</f>
        <v>0</v>
      </c>
      <c r="K50" s="7">
        <f ca="1">SUMIFS('EXPORT VENTE 2022'!$L$2:$L$40071,'EXPORT VENTE 2022'!$G$2:$G$40071,$A50,'EXPORT VENTE 2022'!$C$2:$C$40071,"&gt;="&amp;'VENTE 2022 MOIS'!K$1,'EXPORT VENTE 2022'!$C$2:$C$40071,"&lt;="&amp;EOMONTH('VENTE 2022 MOIS'!K$1,0))</f>
        <v>0</v>
      </c>
      <c r="L50" s="39">
        <f ca="1">SUMIFS('EXPORT VENTE 2022'!$L$2:$L$1048576,'EXPORT VENTE 2022'!$G$2:$G$1048576,$A50,'EXPORT VENTE 2022'!$C$2:$C$1048576,"&gt;="&amp;'VENTE 2022 MOIS'!L$1,'EXPORT VENTE 2022'!$C$2:$C$1048576,"&lt;="&amp;EOMONTH('VENTE 2022 MOIS'!L$1,0))</f>
        <v>0</v>
      </c>
      <c r="M50" s="39">
        <f ca="1">SUMIFS('EXPORT VENTE 2022'!$L$2:$L$1048576,'EXPORT VENTE 2022'!$G$2:$G$1048576,$A50,'EXPORT VENTE 2022'!$C$2:$C$1048576,"&gt;="&amp;'VENTE 2022 MOIS'!M$1,'EXPORT VENTE 2022'!$C$2:$C$1048576,"&lt;="&amp;EOMONTH('VENTE 2022 MOIS'!M$1,0))</f>
        <v>0</v>
      </c>
    </row>
    <row r="51" spans="1:13" x14ac:dyDescent="0.2">
      <c r="A51" s="81" t="s">
        <v>191</v>
      </c>
      <c r="B51" s="7">
        <f ca="1">SUMIFS('EXPORT VENTE 2022'!$L$2:$L$40071,'EXPORT VENTE 2022'!$G$2:$G$40071,$A51,'EXPORT VENTE 2022'!$C$2:$C$40071,"&gt;="&amp;'VENTE 2022 MOIS'!B$1,'EXPORT VENTE 2022'!$C$2:$C$40071,"&lt;="&amp;EOMONTH('VENTE 2022 MOIS'!B$1,0))</f>
        <v>0</v>
      </c>
      <c r="C51" s="7">
        <f ca="1">SUMIFS('EXPORT VENTE 2022'!$L$2:$L$40071,'EXPORT VENTE 2022'!$G$2:$G$40071,$A51,'EXPORT VENTE 2022'!$C$2:$C$40071,"&gt;="&amp;'VENTE 2022 MOIS'!C$1,'EXPORT VENTE 2022'!$C$2:$C$40071,"&lt;="&amp;EOMONTH('VENTE 2022 MOIS'!C$1,0))</f>
        <v>0</v>
      </c>
      <c r="D51" s="7">
        <f ca="1">SUMIFS('EXPORT VENTE 2022'!$L$2:$L$40071,'EXPORT VENTE 2022'!$G$2:$G$40071,$A51,'EXPORT VENTE 2022'!$C$2:$C$40071,"&gt;="&amp;'VENTE 2022 MOIS'!D$1,'EXPORT VENTE 2022'!$C$2:$C$40071,"&lt;="&amp;EOMONTH('VENTE 2022 MOIS'!D$1,0))</f>
        <v>0</v>
      </c>
      <c r="E51" s="7">
        <f ca="1">SUMIFS('EXPORT VENTE 2022'!$L$2:$L$40071,'EXPORT VENTE 2022'!$G$2:$G$40071,$A51,'EXPORT VENTE 2022'!$C$2:$C$40071,"&gt;="&amp;'VENTE 2022 MOIS'!E$1,'EXPORT VENTE 2022'!$C$2:$C$40071,"&lt;="&amp;EOMONTH('VENTE 2022 MOIS'!E$1,0))</f>
        <v>0</v>
      </c>
      <c r="F51" s="7">
        <f ca="1">SUMIFS('EXPORT VENTE 2022'!$L$2:$L$40071,'EXPORT VENTE 2022'!$G$2:$G$40071,$A51,'EXPORT VENTE 2022'!$C$2:$C$40071,"&gt;="&amp;'VENTE 2022 MOIS'!F$1,'EXPORT VENTE 2022'!$C$2:$C$40071,"&lt;="&amp;EOMONTH('VENTE 2022 MOIS'!F$1,0))</f>
        <v>0</v>
      </c>
      <c r="G51" s="7">
        <f ca="1">SUMIFS('EXPORT VENTE 2022'!$L$2:$L$40071,'EXPORT VENTE 2022'!$G$2:$G$40071,$A51,'EXPORT VENTE 2022'!$C$2:$C$40071,"&gt;="&amp;'VENTE 2022 MOIS'!G$1,'EXPORT VENTE 2022'!$C$2:$C$40071,"&lt;="&amp;EOMONTH('VENTE 2022 MOIS'!G$1,0))</f>
        <v>0</v>
      </c>
      <c r="H51" s="7">
        <f ca="1">SUMIFS('EXPORT VENTE 2022'!$L$2:$L$40071,'EXPORT VENTE 2022'!$G$2:$G$40071,$A51,'EXPORT VENTE 2022'!$C$2:$C$40071,"&gt;="&amp;'VENTE 2022 MOIS'!H$1,'EXPORT VENTE 2022'!$C$2:$C$40071,"&lt;="&amp;EOMONTH('VENTE 2022 MOIS'!H$1,0))</f>
        <v>0</v>
      </c>
      <c r="I51" s="7">
        <f ca="1">SUMIFS('EXPORT VENTE 2022'!$L$2:$L$40071,'EXPORT VENTE 2022'!$G$2:$G$40071,$A51,'EXPORT VENTE 2022'!$C$2:$C$40071,"&gt;="&amp;'VENTE 2022 MOIS'!I$1,'EXPORT VENTE 2022'!$C$2:$C$40071,"&lt;="&amp;EOMONTH('VENTE 2022 MOIS'!I$1,0))</f>
        <v>0</v>
      </c>
      <c r="J51" s="7">
        <f ca="1">SUMIFS('EXPORT VENTE 2022'!$L$2:$L$40071,'EXPORT VENTE 2022'!$G$2:$G$40071,$A51,'EXPORT VENTE 2022'!$C$2:$C$40071,"&gt;="&amp;'VENTE 2022 MOIS'!J$1,'EXPORT VENTE 2022'!$C$2:$C$40071,"&lt;="&amp;EOMONTH('VENTE 2022 MOIS'!J$1,0))</f>
        <v>0</v>
      </c>
      <c r="K51" s="7">
        <f ca="1">SUMIFS('EXPORT VENTE 2022'!$L$2:$L$40071,'EXPORT VENTE 2022'!$G$2:$G$40071,$A51,'EXPORT VENTE 2022'!$C$2:$C$40071,"&gt;="&amp;'VENTE 2022 MOIS'!K$1,'EXPORT VENTE 2022'!$C$2:$C$40071,"&lt;="&amp;EOMONTH('VENTE 2022 MOIS'!K$1,0))</f>
        <v>0</v>
      </c>
      <c r="L51" s="39">
        <f ca="1">SUMIFS('EXPORT VENTE 2022'!$L$2:$L$1048576,'EXPORT VENTE 2022'!$G$2:$G$1048576,$A51,'EXPORT VENTE 2022'!$C$2:$C$1048576,"&gt;="&amp;'VENTE 2022 MOIS'!L$1,'EXPORT VENTE 2022'!$C$2:$C$1048576,"&lt;="&amp;EOMONTH('VENTE 2022 MOIS'!L$1,0))</f>
        <v>0</v>
      </c>
      <c r="M51" s="39">
        <f ca="1">SUMIFS('EXPORT VENTE 2022'!$L$2:$L$1048576,'EXPORT VENTE 2022'!$G$2:$G$1048576,$A51,'EXPORT VENTE 2022'!$C$2:$C$1048576,"&gt;="&amp;'VENTE 2022 MOIS'!M$1,'EXPORT VENTE 2022'!$C$2:$C$1048576,"&lt;="&amp;EOMONTH('VENTE 2022 MOIS'!M$1,0))</f>
        <v>0</v>
      </c>
    </row>
    <row r="52" spans="1:13" x14ac:dyDescent="0.2">
      <c r="A52" s="81" t="s">
        <v>59</v>
      </c>
      <c r="B52" s="7">
        <f ca="1">SUMIFS('EXPORT VENTE 2022'!$L$2:$L$40071,'EXPORT VENTE 2022'!$G$2:$G$40071,$A52,'EXPORT VENTE 2022'!$C$2:$C$40071,"&gt;="&amp;'VENTE 2022 MOIS'!B$1,'EXPORT VENTE 2022'!$C$2:$C$40071,"&lt;="&amp;EOMONTH('VENTE 2022 MOIS'!B$1,0))</f>
        <v>0</v>
      </c>
      <c r="C52" s="7">
        <f ca="1">SUMIFS('EXPORT VENTE 2022'!$L$2:$L$40071,'EXPORT VENTE 2022'!$G$2:$G$40071,$A52,'EXPORT VENTE 2022'!$C$2:$C$40071,"&gt;="&amp;'VENTE 2022 MOIS'!C$1,'EXPORT VENTE 2022'!$C$2:$C$40071,"&lt;="&amp;EOMONTH('VENTE 2022 MOIS'!C$1,0))</f>
        <v>0</v>
      </c>
      <c r="D52" s="7">
        <f ca="1">SUMIFS('EXPORT VENTE 2022'!$L$2:$L$40071,'EXPORT VENTE 2022'!$G$2:$G$40071,$A52,'EXPORT VENTE 2022'!$C$2:$C$40071,"&gt;="&amp;'VENTE 2022 MOIS'!D$1,'EXPORT VENTE 2022'!$C$2:$C$40071,"&lt;="&amp;EOMONTH('VENTE 2022 MOIS'!D$1,0))</f>
        <v>0</v>
      </c>
      <c r="E52" s="7">
        <f ca="1">SUMIFS('EXPORT VENTE 2022'!$L$2:$L$40071,'EXPORT VENTE 2022'!$G$2:$G$40071,$A52,'EXPORT VENTE 2022'!$C$2:$C$40071,"&gt;="&amp;'VENTE 2022 MOIS'!E$1,'EXPORT VENTE 2022'!$C$2:$C$40071,"&lt;="&amp;EOMONTH('VENTE 2022 MOIS'!E$1,0))</f>
        <v>0</v>
      </c>
      <c r="F52" s="7">
        <f ca="1">SUMIFS('EXPORT VENTE 2022'!$L$2:$L$40071,'EXPORT VENTE 2022'!$G$2:$G$40071,$A52,'EXPORT VENTE 2022'!$C$2:$C$40071,"&gt;="&amp;'VENTE 2022 MOIS'!F$1,'EXPORT VENTE 2022'!$C$2:$C$40071,"&lt;="&amp;EOMONTH('VENTE 2022 MOIS'!F$1,0))</f>
        <v>0</v>
      </c>
      <c r="G52" s="7">
        <f ca="1">SUMIFS('EXPORT VENTE 2022'!$L$2:$L$40071,'EXPORT VENTE 2022'!$G$2:$G$40071,$A52,'EXPORT VENTE 2022'!$C$2:$C$40071,"&gt;="&amp;'VENTE 2022 MOIS'!G$1,'EXPORT VENTE 2022'!$C$2:$C$40071,"&lt;="&amp;EOMONTH('VENTE 2022 MOIS'!G$1,0))</f>
        <v>0</v>
      </c>
      <c r="H52" s="7">
        <f ca="1">SUMIFS('EXPORT VENTE 2022'!$L$2:$L$40071,'EXPORT VENTE 2022'!$G$2:$G$40071,$A52,'EXPORT VENTE 2022'!$C$2:$C$40071,"&gt;="&amp;'VENTE 2022 MOIS'!H$1,'EXPORT VENTE 2022'!$C$2:$C$40071,"&lt;="&amp;EOMONTH('VENTE 2022 MOIS'!H$1,0))</f>
        <v>0</v>
      </c>
      <c r="I52" s="7">
        <f ca="1">SUMIFS('EXPORT VENTE 2022'!$L$2:$L$40071,'EXPORT VENTE 2022'!$G$2:$G$40071,$A52,'EXPORT VENTE 2022'!$C$2:$C$40071,"&gt;="&amp;'VENTE 2022 MOIS'!I$1,'EXPORT VENTE 2022'!$C$2:$C$40071,"&lt;="&amp;EOMONTH('VENTE 2022 MOIS'!I$1,0))</f>
        <v>0</v>
      </c>
      <c r="J52" s="7">
        <f ca="1">SUMIFS('EXPORT VENTE 2022'!$L$2:$L$40071,'EXPORT VENTE 2022'!$G$2:$G$40071,$A52,'EXPORT VENTE 2022'!$C$2:$C$40071,"&gt;="&amp;'VENTE 2022 MOIS'!J$1,'EXPORT VENTE 2022'!$C$2:$C$40071,"&lt;="&amp;EOMONTH('VENTE 2022 MOIS'!J$1,0))</f>
        <v>0</v>
      </c>
      <c r="K52" s="7">
        <f ca="1">SUMIFS('EXPORT VENTE 2022'!$L$2:$L$40071,'EXPORT VENTE 2022'!$G$2:$G$40071,$A52,'EXPORT VENTE 2022'!$C$2:$C$40071,"&gt;="&amp;'VENTE 2022 MOIS'!K$1,'EXPORT VENTE 2022'!$C$2:$C$40071,"&lt;="&amp;EOMONTH('VENTE 2022 MOIS'!K$1,0))</f>
        <v>0</v>
      </c>
      <c r="L52" s="39">
        <f ca="1">SUMIFS('EXPORT VENTE 2022'!$L$2:$L$1048576,'EXPORT VENTE 2022'!$G$2:$G$1048576,$A52,'EXPORT VENTE 2022'!$C$2:$C$1048576,"&gt;="&amp;'VENTE 2022 MOIS'!L$1,'EXPORT VENTE 2022'!$C$2:$C$1048576,"&lt;="&amp;EOMONTH('VENTE 2022 MOIS'!L$1,0))</f>
        <v>0</v>
      </c>
      <c r="M52" s="39">
        <f ca="1">SUMIFS('EXPORT VENTE 2022'!$L$2:$L$1048576,'EXPORT VENTE 2022'!$G$2:$G$1048576,$A52,'EXPORT VENTE 2022'!$C$2:$C$1048576,"&gt;="&amp;'VENTE 2022 MOIS'!M$1,'EXPORT VENTE 2022'!$C$2:$C$1048576,"&lt;="&amp;EOMONTH('VENTE 2022 MOIS'!M$1,0))</f>
        <v>0</v>
      </c>
    </row>
    <row r="53" spans="1:13" x14ac:dyDescent="0.2">
      <c r="A53" s="81" t="s">
        <v>60</v>
      </c>
      <c r="B53" s="7">
        <f ca="1">SUMIFS('EXPORT VENTE 2022'!$L$2:$L$40071,'EXPORT VENTE 2022'!$G$2:$G$40071,$A53,'EXPORT VENTE 2022'!$C$2:$C$40071,"&gt;="&amp;'VENTE 2022 MOIS'!B$1,'EXPORT VENTE 2022'!$C$2:$C$40071,"&lt;="&amp;EOMONTH('VENTE 2022 MOIS'!B$1,0))</f>
        <v>0</v>
      </c>
      <c r="C53" s="7">
        <f ca="1">SUMIFS('EXPORT VENTE 2022'!$L$2:$L$40071,'EXPORT VENTE 2022'!$G$2:$G$40071,$A53,'EXPORT VENTE 2022'!$C$2:$C$40071,"&gt;="&amp;'VENTE 2022 MOIS'!C$1,'EXPORT VENTE 2022'!$C$2:$C$40071,"&lt;="&amp;EOMONTH('VENTE 2022 MOIS'!C$1,0))</f>
        <v>0</v>
      </c>
      <c r="D53" s="7">
        <f ca="1">SUMIFS('EXPORT VENTE 2022'!$L$2:$L$40071,'EXPORT VENTE 2022'!$G$2:$G$40071,$A53,'EXPORT VENTE 2022'!$C$2:$C$40071,"&gt;="&amp;'VENTE 2022 MOIS'!D$1,'EXPORT VENTE 2022'!$C$2:$C$40071,"&lt;="&amp;EOMONTH('VENTE 2022 MOIS'!D$1,0))</f>
        <v>0</v>
      </c>
      <c r="E53" s="7">
        <f ca="1">SUMIFS('EXPORT VENTE 2022'!$L$2:$L$40071,'EXPORT VENTE 2022'!$G$2:$G$40071,$A53,'EXPORT VENTE 2022'!$C$2:$C$40071,"&gt;="&amp;'VENTE 2022 MOIS'!E$1,'EXPORT VENTE 2022'!$C$2:$C$40071,"&lt;="&amp;EOMONTH('VENTE 2022 MOIS'!E$1,0))</f>
        <v>0</v>
      </c>
      <c r="F53" s="7">
        <f ca="1">SUMIFS('EXPORT VENTE 2022'!$L$2:$L$40071,'EXPORT VENTE 2022'!$G$2:$G$40071,$A53,'EXPORT VENTE 2022'!$C$2:$C$40071,"&gt;="&amp;'VENTE 2022 MOIS'!F$1,'EXPORT VENTE 2022'!$C$2:$C$40071,"&lt;="&amp;EOMONTH('VENTE 2022 MOIS'!F$1,0))</f>
        <v>0</v>
      </c>
      <c r="G53" s="7">
        <f ca="1">SUMIFS('EXPORT VENTE 2022'!$L$2:$L$40071,'EXPORT VENTE 2022'!$G$2:$G$40071,$A53,'EXPORT VENTE 2022'!$C$2:$C$40071,"&gt;="&amp;'VENTE 2022 MOIS'!G$1,'EXPORT VENTE 2022'!$C$2:$C$40071,"&lt;="&amp;EOMONTH('VENTE 2022 MOIS'!G$1,0))</f>
        <v>0</v>
      </c>
      <c r="H53" s="7">
        <f ca="1">SUMIFS('EXPORT VENTE 2022'!$L$2:$L$40071,'EXPORT VENTE 2022'!$G$2:$G$40071,$A53,'EXPORT VENTE 2022'!$C$2:$C$40071,"&gt;="&amp;'VENTE 2022 MOIS'!H$1,'EXPORT VENTE 2022'!$C$2:$C$40071,"&lt;="&amp;EOMONTH('VENTE 2022 MOIS'!H$1,0))</f>
        <v>0</v>
      </c>
      <c r="I53" s="7">
        <f ca="1">SUMIFS('EXPORT VENTE 2022'!$L$2:$L$40071,'EXPORT VENTE 2022'!$G$2:$G$40071,$A53,'EXPORT VENTE 2022'!$C$2:$C$40071,"&gt;="&amp;'VENTE 2022 MOIS'!I$1,'EXPORT VENTE 2022'!$C$2:$C$40071,"&lt;="&amp;EOMONTH('VENTE 2022 MOIS'!I$1,0))</f>
        <v>0</v>
      </c>
      <c r="J53" s="7">
        <f ca="1">SUMIFS('EXPORT VENTE 2022'!$L$2:$L$40071,'EXPORT VENTE 2022'!$G$2:$G$40071,$A53,'EXPORT VENTE 2022'!$C$2:$C$40071,"&gt;="&amp;'VENTE 2022 MOIS'!J$1,'EXPORT VENTE 2022'!$C$2:$C$40071,"&lt;="&amp;EOMONTH('VENTE 2022 MOIS'!J$1,0))</f>
        <v>0</v>
      </c>
      <c r="K53" s="7">
        <f ca="1">SUMIFS('EXPORT VENTE 2022'!$L$2:$L$40071,'EXPORT VENTE 2022'!$G$2:$G$40071,$A53,'EXPORT VENTE 2022'!$C$2:$C$40071,"&gt;="&amp;'VENTE 2022 MOIS'!K$1,'EXPORT VENTE 2022'!$C$2:$C$40071,"&lt;="&amp;EOMONTH('VENTE 2022 MOIS'!K$1,0))</f>
        <v>0</v>
      </c>
      <c r="L53" s="39">
        <f ca="1">SUMIFS('EXPORT VENTE 2022'!$L$2:$L$1048576,'EXPORT VENTE 2022'!$G$2:$G$1048576,$A53,'EXPORT VENTE 2022'!$C$2:$C$1048576,"&gt;="&amp;'VENTE 2022 MOIS'!L$1,'EXPORT VENTE 2022'!$C$2:$C$1048576,"&lt;="&amp;EOMONTH('VENTE 2022 MOIS'!L$1,0))</f>
        <v>0</v>
      </c>
      <c r="M53" s="39">
        <f ca="1">SUMIFS('EXPORT VENTE 2022'!$L$2:$L$1048576,'EXPORT VENTE 2022'!$G$2:$G$1048576,$A53,'EXPORT VENTE 2022'!$C$2:$C$1048576,"&gt;="&amp;'VENTE 2022 MOIS'!M$1,'EXPORT VENTE 2022'!$C$2:$C$1048576,"&lt;="&amp;EOMONTH('VENTE 2022 MOIS'!M$1,0))</f>
        <v>0</v>
      </c>
    </row>
    <row r="54" spans="1:13" x14ac:dyDescent="0.2">
      <c r="A54" s="81" t="s">
        <v>61</v>
      </c>
      <c r="B54" s="7">
        <f ca="1">SUMIFS('EXPORT VENTE 2022'!$L$2:$L$40071,'EXPORT VENTE 2022'!$G$2:$G$40071,$A54,'EXPORT VENTE 2022'!$C$2:$C$40071,"&gt;="&amp;'VENTE 2022 MOIS'!B$1,'EXPORT VENTE 2022'!$C$2:$C$40071,"&lt;="&amp;EOMONTH('VENTE 2022 MOIS'!B$1,0))</f>
        <v>0</v>
      </c>
      <c r="C54" s="7">
        <f ca="1">SUMIFS('EXPORT VENTE 2022'!$L$2:$L$40071,'EXPORT VENTE 2022'!$G$2:$G$40071,$A54,'EXPORT VENTE 2022'!$C$2:$C$40071,"&gt;="&amp;'VENTE 2022 MOIS'!C$1,'EXPORT VENTE 2022'!$C$2:$C$40071,"&lt;="&amp;EOMONTH('VENTE 2022 MOIS'!C$1,0))</f>
        <v>0</v>
      </c>
      <c r="D54" s="7">
        <f ca="1">SUMIFS('EXPORT VENTE 2022'!$L$2:$L$40071,'EXPORT VENTE 2022'!$G$2:$G$40071,$A54,'EXPORT VENTE 2022'!$C$2:$C$40071,"&gt;="&amp;'VENTE 2022 MOIS'!D$1,'EXPORT VENTE 2022'!$C$2:$C$40071,"&lt;="&amp;EOMONTH('VENTE 2022 MOIS'!D$1,0))</f>
        <v>0</v>
      </c>
      <c r="E54" s="7">
        <f ca="1">SUMIFS('EXPORT VENTE 2022'!$L$2:$L$40071,'EXPORT VENTE 2022'!$G$2:$G$40071,$A54,'EXPORT VENTE 2022'!$C$2:$C$40071,"&gt;="&amp;'VENTE 2022 MOIS'!E$1,'EXPORT VENTE 2022'!$C$2:$C$40071,"&lt;="&amp;EOMONTH('VENTE 2022 MOIS'!E$1,0))</f>
        <v>0</v>
      </c>
      <c r="F54" s="7">
        <f ca="1">SUMIFS('EXPORT VENTE 2022'!$L$2:$L$40071,'EXPORT VENTE 2022'!$G$2:$G$40071,$A54,'EXPORT VENTE 2022'!$C$2:$C$40071,"&gt;="&amp;'VENTE 2022 MOIS'!F$1,'EXPORT VENTE 2022'!$C$2:$C$40071,"&lt;="&amp;EOMONTH('VENTE 2022 MOIS'!F$1,0))</f>
        <v>0</v>
      </c>
      <c r="G54" s="7">
        <f ca="1">SUMIFS('EXPORT VENTE 2022'!$L$2:$L$40071,'EXPORT VENTE 2022'!$G$2:$G$40071,$A54,'EXPORT VENTE 2022'!$C$2:$C$40071,"&gt;="&amp;'VENTE 2022 MOIS'!G$1,'EXPORT VENTE 2022'!$C$2:$C$40071,"&lt;="&amp;EOMONTH('VENTE 2022 MOIS'!G$1,0))</f>
        <v>0</v>
      </c>
      <c r="H54" s="7">
        <f ca="1">SUMIFS('EXPORT VENTE 2022'!$L$2:$L$40071,'EXPORT VENTE 2022'!$G$2:$G$40071,$A54,'EXPORT VENTE 2022'!$C$2:$C$40071,"&gt;="&amp;'VENTE 2022 MOIS'!H$1,'EXPORT VENTE 2022'!$C$2:$C$40071,"&lt;="&amp;EOMONTH('VENTE 2022 MOIS'!H$1,0))</f>
        <v>0</v>
      </c>
      <c r="I54" s="7">
        <f ca="1">SUMIFS('EXPORT VENTE 2022'!$L$2:$L$40071,'EXPORT VENTE 2022'!$G$2:$G$40071,$A54,'EXPORT VENTE 2022'!$C$2:$C$40071,"&gt;="&amp;'VENTE 2022 MOIS'!I$1,'EXPORT VENTE 2022'!$C$2:$C$40071,"&lt;="&amp;EOMONTH('VENTE 2022 MOIS'!I$1,0))</f>
        <v>0</v>
      </c>
      <c r="J54" s="7">
        <f ca="1">SUMIFS('EXPORT VENTE 2022'!$L$2:$L$40071,'EXPORT VENTE 2022'!$G$2:$G$40071,$A54,'EXPORT VENTE 2022'!$C$2:$C$40071,"&gt;="&amp;'VENTE 2022 MOIS'!J$1,'EXPORT VENTE 2022'!$C$2:$C$40071,"&lt;="&amp;EOMONTH('VENTE 2022 MOIS'!J$1,0))</f>
        <v>0</v>
      </c>
      <c r="K54" s="7">
        <f ca="1">SUMIFS('EXPORT VENTE 2022'!$L$2:$L$40071,'EXPORT VENTE 2022'!$G$2:$G$40071,$A54,'EXPORT VENTE 2022'!$C$2:$C$40071,"&gt;="&amp;'VENTE 2022 MOIS'!K$1,'EXPORT VENTE 2022'!$C$2:$C$40071,"&lt;="&amp;EOMONTH('VENTE 2022 MOIS'!K$1,0))</f>
        <v>0</v>
      </c>
      <c r="L54" s="39">
        <f ca="1">SUMIFS('EXPORT VENTE 2022'!$L$2:$L$1048576,'EXPORT VENTE 2022'!$G$2:$G$1048576,$A54,'EXPORT VENTE 2022'!$C$2:$C$1048576,"&gt;="&amp;'VENTE 2022 MOIS'!L$1,'EXPORT VENTE 2022'!$C$2:$C$1048576,"&lt;="&amp;EOMONTH('VENTE 2022 MOIS'!L$1,0))</f>
        <v>0</v>
      </c>
      <c r="M54" s="39">
        <f ca="1">SUMIFS('EXPORT VENTE 2022'!$L$2:$L$1048576,'EXPORT VENTE 2022'!$G$2:$G$1048576,$A54,'EXPORT VENTE 2022'!$C$2:$C$1048576,"&gt;="&amp;'VENTE 2022 MOIS'!M$1,'EXPORT VENTE 2022'!$C$2:$C$1048576,"&lt;="&amp;EOMONTH('VENTE 2022 MOIS'!M$1,0))</f>
        <v>0</v>
      </c>
    </row>
    <row r="55" spans="1:13" x14ac:dyDescent="0.2">
      <c r="A55" s="112" t="s">
        <v>141</v>
      </c>
      <c r="B55" s="7">
        <f ca="1">SUMIFS('EXPORT VENTE 2022'!$L$2:$L$40071,'EXPORT VENTE 2022'!$G$2:$G$40071,$A55,'EXPORT VENTE 2022'!$C$2:$C$40071,"&gt;="&amp;'VENTE 2022 MOIS'!B$1,'EXPORT VENTE 2022'!$C$2:$C$40071,"&lt;="&amp;EOMONTH('VENTE 2022 MOIS'!B$1,0))</f>
        <v>0</v>
      </c>
      <c r="C55" s="7">
        <f ca="1">SUMIFS('EXPORT VENTE 2022'!$L$2:$L$40071,'EXPORT VENTE 2022'!$G$2:$G$40071,$A55,'EXPORT VENTE 2022'!$C$2:$C$40071,"&gt;="&amp;'VENTE 2022 MOIS'!C$1,'EXPORT VENTE 2022'!$C$2:$C$40071,"&lt;="&amp;EOMONTH('VENTE 2022 MOIS'!C$1,0))</f>
        <v>0</v>
      </c>
      <c r="D55" s="7">
        <f ca="1">SUMIFS('EXPORT VENTE 2022'!$L$2:$L$40071,'EXPORT VENTE 2022'!$G$2:$G$40071,$A55,'EXPORT VENTE 2022'!$C$2:$C$40071,"&gt;="&amp;'VENTE 2022 MOIS'!D$1,'EXPORT VENTE 2022'!$C$2:$C$40071,"&lt;="&amp;EOMONTH('VENTE 2022 MOIS'!D$1,0))</f>
        <v>0</v>
      </c>
      <c r="E55" s="7">
        <f ca="1">SUMIFS('EXPORT VENTE 2022'!$L$2:$L$40071,'EXPORT VENTE 2022'!$G$2:$G$40071,$A55,'EXPORT VENTE 2022'!$C$2:$C$40071,"&gt;="&amp;'VENTE 2022 MOIS'!E$1,'EXPORT VENTE 2022'!$C$2:$C$40071,"&lt;="&amp;EOMONTH('VENTE 2022 MOIS'!E$1,0))</f>
        <v>0</v>
      </c>
      <c r="F55" s="7">
        <f ca="1">SUMIFS('EXPORT VENTE 2022'!$L$2:$L$40071,'EXPORT VENTE 2022'!$G$2:$G$40071,$A55,'EXPORT VENTE 2022'!$C$2:$C$40071,"&gt;="&amp;'VENTE 2022 MOIS'!F$1,'EXPORT VENTE 2022'!$C$2:$C$40071,"&lt;="&amp;EOMONTH('VENTE 2022 MOIS'!F$1,0))</f>
        <v>0</v>
      </c>
      <c r="G55" s="7">
        <f ca="1">SUMIFS('EXPORT VENTE 2022'!$L$2:$L$40071,'EXPORT VENTE 2022'!$G$2:$G$40071,$A55,'EXPORT VENTE 2022'!$C$2:$C$40071,"&gt;="&amp;'VENTE 2022 MOIS'!G$1,'EXPORT VENTE 2022'!$C$2:$C$40071,"&lt;="&amp;EOMONTH('VENTE 2022 MOIS'!G$1,0))</f>
        <v>0</v>
      </c>
      <c r="H55" s="7">
        <f ca="1">SUMIFS('EXPORT VENTE 2022'!$L$2:$L$40071,'EXPORT VENTE 2022'!$G$2:$G$40071,$A55,'EXPORT VENTE 2022'!$C$2:$C$40071,"&gt;="&amp;'VENTE 2022 MOIS'!H$1,'EXPORT VENTE 2022'!$C$2:$C$40071,"&lt;="&amp;EOMONTH('VENTE 2022 MOIS'!H$1,0))</f>
        <v>0</v>
      </c>
      <c r="I55" s="7">
        <f ca="1">SUMIFS('EXPORT VENTE 2022'!$L$2:$L$40071,'EXPORT VENTE 2022'!$G$2:$G$40071,$A55,'EXPORT VENTE 2022'!$C$2:$C$40071,"&gt;="&amp;'VENTE 2022 MOIS'!I$1,'EXPORT VENTE 2022'!$C$2:$C$40071,"&lt;="&amp;EOMONTH('VENTE 2022 MOIS'!I$1,0))</f>
        <v>0</v>
      </c>
      <c r="J55" s="7">
        <f ca="1">SUMIFS('EXPORT VENTE 2022'!$L$2:$L$40071,'EXPORT VENTE 2022'!$G$2:$G$40071,$A55,'EXPORT VENTE 2022'!$C$2:$C$40071,"&gt;="&amp;'VENTE 2022 MOIS'!J$1,'EXPORT VENTE 2022'!$C$2:$C$40071,"&lt;="&amp;EOMONTH('VENTE 2022 MOIS'!J$1,0))</f>
        <v>0</v>
      </c>
      <c r="K55" s="7">
        <f ca="1">SUMIFS('EXPORT VENTE 2022'!$L$2:$L$40071,'EXPORT VENTE 2022'!$G$2:$G$40071,$A55,'EXPORT VENTE 2022'!$C$2:$C$40071,"&gt;="&amp;'VENTE 2022 MOIS'!K$1,'EXPORT VENTE 2022'!$C$2:$C$40071,"&lt;="&amp;EOMONTH('VENTE 2022 MOIS'!K$1,0))</f>
        <v>0</v>
      </c>
      <c r="L55" s="39">
        <f ca="1">SUMIFS('EXPORT VENTE 2022'!$L$2:$L$1048576,'EXPORT VENTE 2022'!$G$2:$G$1048576,$A55,'EXPORT VENTE 2022'!$C$2:$C$1048576,"&gt;="&amp;'VENTE 2022 MOIS'!L$1,'EXPORT VENTE 2022'!$C$2:$C$1048576,"&lt;="&amp;EOMONTH('VENTE 2022 MOIS'!L$1,0))</f>
        <v>0</v>
      </c>
      <c r="M55" s="39">
        <f ca="1">SUMIFS('EXPORT VENTE 2022'!$L$2:$L$1048576,'EXPORT VENTE 2022'!$G$2:$G$1048576,$A55,'EXPORT VENTE 2022'!$C$2:$C$1048576,"&gt;="&amp;'VENTE 2022 MOIS'!M$1,'EXPORT VENTE 2022'!$C$2:$C$1048576,"&lt;="&amp;EOMONTH('VENTE 2022 MOIS'!M$1,0))</f>
        <v>0</v>
      </c>
    </row>
    <row r="56" spans="1:13" x14ac:dyDescent="0.2">
      <c r="A56" s="113" t="s">
        <v>39</v>
      </c>
      <c r="B56" s="24"/>
      <c r="C56" s="24"/>
      <c r="D56" s="24"/>
      <c r="E56" s="24"/>
      <c r="F56" s="24"/>
      <c r="G56" s="24"/>
      <c r="H56" s="24"/>
      <c r="I56" s="24"/>
      <c r="J56" s="24"/>
      <c r="K56" s="24"/>
      <c r="L56" s="24"/>
      <c r="M56" s="24"/>
    </row>
    <row r="57" spans="1:13" x14ac:dyDescent="0.2">
      <c r="A57" s="43" t="s">
        <v>111</v>
      </c>
      <c r="B57" s="7">
        <f ca="1">SUMIFS('EXPORT VENTE 2022'!$L$2:$L$40071,'EXPORT VENTE 2022'!$G$2:$G$40071,$A56,'EXPORT VENTE 2022'!$C$2:$C$40071,"&gt;="&amp;'VENTE 2022 MOIS'!B$1,'EXPORT VENTE 2022'!$C$2:$C$40071,"&lt;="&amp;EOMONTH('VENTE 2022 MOIS'!B$1,0))</f>
        <v>0</v>
      </c>
      <c r="C57" s="7">
        <f ca="1">SUMIFS('EXPORT VENTE 2022'!$L$2:$L$40071,'EXPORT VENTE 2022'!$G$2:$G$40071,$A56,'EXPORT VENTE 2022'!$C$2:$C$40071,"&gt;="&amp;'VENTE 2022 MOIS'!C$1,'EXPORT VENTE 2022'!$C$2:$C$40071,"&lt;="&amp;EOMONTH('VENTE 2022 MOIS'!C$1,0))</f>
        <v>0</v>
      </c>
      <c r="D57" s="7">
        <f ca="1">SUMIFS('EXPORT VENTE 2022'!$L$2:$L$40071,'EXPORT VENTE 2022'!$G$2:$G$40071,$A56,'EXPORT VENTE 2022'!$C$2:$C$40071,"&gt;="&amp;'VENTE 2022 MOIS'!D$1,'EXPORT VENTE 2022'!$C$2:$C$40071,"&lt;="&amp;EOMONTH('VENTE 2022 MOIS'!D$1,0))</f>
        <v>0</v>
      </c>
      <c r="E57" s="7">
        <f ca="1">SUMIFS('EXPORT VENTE 2022'!$L$2:$L$40071,'EXPORT VENTE 2022'!$G$2:$G$40071,$A56,'EXPORT VENTE 2022'!$C$2:$C$40071,"&gt;="&amp;'VENTE 2022 MOIS'!E$1,'EXPORT VENTE 2022'!$C$2:$C$40071,"&lt;="&amp;EOMONTH('VENTE 2022 MOIS'!E$1,0))</f>
        <v>0</v>
      </c>
      <c r="F57" s="7">
        <f ca="1">SUMIFS('EXPORT VENTE 2022'!$L$2:$L$40071,'EXPORT VENTE 2022'!$G$2:$G$40071,$A56,'EXPORT VENTE 2022'!$C$2:$C$40071,"&gt;="&amp;'VENTE 2022 MOIS'!F$1,'EXPORT VENTE 2022'!$C$2:$C$40071,"&lt;="&amp;EOMONTH('VENTE 2022 MOIS'!F$1,0))</f>
        <v>0</v>
      </c>
      <c r="G57" s="7">
        <f ca="1">SUMIFS('EXPORT VENTE 2022'!$L$2:$L$40071,'EXPORT VENTE 2022'!$G$2:$G$40071,$A56,'EXPORT VENTE 2022'!$C$2:$C$40071,"&gt;="&amp;'VENTE 2022 MOIS'!G$1,'EXPORT VENTE 2022'!$C$2:$C$40071,"&lt;="&amp;EOMONTH('VENTE 2022 MOIS'!G$1,0))</f>
        <v>0</v>
      </c>
      <c r="H57" s="7">
        <f ca="1">SUMIFS('EXPORT VENTE 2022'!$L$2:$L$40071,'EXPORT VENTE 2022'!$G$2:$G$40071,$A56,'EXPORT VENTE 2022'!$C$2:$C$40071,"&gt;="&amp;'VENTE 2022 MOIS'!H$1,'EXPORT VENTE 2022'!$C$2:$C$40071,"&lt;="&amp;EOMONTH('VENTE 2022 MOIS'!H$1,0))</f>
        <v>0</v>
      </c>
      <c r="I57" s="7">
        <f ca="1">SUMIFS('EXPORT VENTE 2022'!$L$2:$L$40071,'EXPORT VENTE 2022'!$G$2:$G$40071,$A56,'EXPORT VENTE 2022'!$C$2:$C$40071,"&gt;="&amp;'VENTE 2022 MOIS'!I$1,'EXPORT VENTE 2022'!$C$2:$C$40071,"&lt;="&amp;EOMONTH('VENTE 2022 MOIS'!I$1,0))</f>
        <v>0</v>
      </c>
      <c r="J57" s="7">
        <f ca="1">SUMIFS('EXPORT VENTE 2022'!$L$2:$L$40071,'EXPORT VENTE 2022'!$G$2:$G$40071,$A56,'EXPORT VENTE 2022'!$C$2:$C$40071,"&gt;="&amp;'VENTE 2022 MOIS'!J$1,'EXPORT VENTE 2022'!$C$2:$C$40071,"&lt;="&amp;EOMONTH('VENTE 2022 MOIS'!J$1,0))</f>
        <v>0</v>
      </c>
      <c r="K57" s="7">
        <f ca="1">SUMIFS('EXPORT VENTE 2022'!$L$2:$L$40071,'EXPORT VENTE 2022'!$G$2:$G$40071,$A56,'EXPORT VENTE 2022'!$C$2:$C$40071,"&gt;="&amp;'VENTE 2022 MOIS'!K$1,'EXPORT VENTE 2022'!$C$2:$C$40071,"&lt;="&amp;EOMONTH('VENTE 2022 MOIS'!K$1,0))</f>
        <v>0</v>
      </c>
      <c r="L57" s="39">
        <f ca="1">SUMIFS('EXPORT VENTE 2022'!$L$2:$L$1048576,'EXPORT VENTE 2022'!$G$2:$G$1048576,$A56,'EXPORT VENTE 2022'!$C$2:$C$1048576,"&gt;="&amp;'VENTE 2022 MOIS'!L$1,'EXPORT VENTE 2022'!$C$2:$C$1048576,"&lt;="&amp;EOMONTH('VENTE 2022 MOIS'!L$1,0))</f>
        <v>0</v>
      </c>
      <c r="M57" s="39">
        <f ca="1">SUMIFS('EXPORT VENTE 2022'!$L$2:$L$1048576,'EXPORT VENTE 2022'!$G$2:$G$1048576,$A56,'EXPORT VENTE 2022'!$C$2:$C$1048576,"&gt;="&amp;'VENTE 2022 MOIS'!M$1,'EXPORT VENTE 2022'!$C$2:$C$1048576,"&lt;="&amp;EOMONTH('VENTE 2022 MOIS'!M$1,0))</f>
        <v>0</v>
      </c>
    </row>
    <row r="58" spans="1:13" x14ac:dyDescent="0.2">
      <c r="A58" s="43" t="s">
        <v>218</v>
      </c>
      <c r="B58" s="7">
        <f ca="1">SUMIFS('EXPORT VENTE 2022'!$L$2:$L$40071,'EXPORT VENTE 2022'!$G$2:$G$40071,$A58,'EXPORT VENTE 2022'!$C$2:$C$40071,"&gt;="&amp;'VENTE 2022 MOIS'!B$1,'EXPORT VENTE 2022'!$C$2:$C$40071,"&lt;="&amp;EOMONTH('VENTE 2022 MOIS'!B$1,0))</f>
        <v>0</v>
      </c>
      <c r="C58" s="7">
        <f ca="1">SUMIFS('EXPORT VENTE 2022'!$L$2:$L$40071,'EXPORT VENTE 2022'!$G$2:$G$40071,$A58,'EXPORT VENTE 2022'!$C$2:$C$40071,"&gt;="&amp;'VENTE 2022 MOIS'!C$1,'EXPORT VENTE 2022'!$C$2:$C$40071,"&lt;="&amp;EOMONTH('VENTE 2022 MOIS'!C$1,0))</f>
        <v>0</v>
      </c>
      <c r="D58" s="7">
        <f ca="1">SUMIFS('EXPORT VENTE 2022'!$L$2:$L$40071,'EXPORT VENTE 2022'!$G$2:$G$40071,$A58,'EXPORT VENTE 2022'!$C$2:$C$40071,"&gt;="&amp;'VENTE 2022 MOIS'!D$1,'EXPORT VENTE 2022'!$C$2:$C$40071,"&lt;="&amp;EOMONTH('VENTE 2022 MOIS'!D$1,0))</f>
        <v>0</v>
      </c>
      <c r="E58" s="7">
        <f ca="1">SUMIFS('EXPORT VENTE 2022'!$L$2:$L$40071,'EXPORT VENTE 2022'!$G$2:$G$40071,$A58,'EXPORT VENTE 2022'!$C$2:$C$40071,"&gt;="&amp;'VENTE 2022 MOIS'!E$1,'EXPORT VENTE 2022'!$C$2:$C$40071,"&lt;="&amp;EOMONTH('VENTE 2022 MOIS'!E$1,0))</f>
        <v>0</v>
      </c>
      <c r="F58" s="7">
        <f ca="1">SUMIFS('EXPORT VENTE 2022'!$L$2:$L$40071,'EXPORT VENTE 2022'!$G$2:$G$40071,$A58,'EXPORT VENTE 2022'!$C$2:$C$40071,"&gt;="&amp;'VENTE 2022 MOIS'!F$1,'EXPORT VENTE 2022'!$C$2:$C$40071,"&lt;="&amp;EOMONTH('VENTE 2022 MOIS'!F$1,0))</f>
        <v>0</v>
      </c>
      <c r="G58" s="7">
        <f ca="1">SUMIFS('EXPORT VENTE 2022'!$L$2:$L$40071,'EXPORT VENTE 2022'!$G$2:$G$40071,$A58,'EXPORT VENTE 2022'!$C$2:$C$40071,"&gt;="&amp;'VENTE 2022 MOIS'!G$1,'EXPORT VENTE 2022'!$C$2:$C$40071,"&lt;="&amp;EOMONTH('VENTE 2022 MOIS'!G$1,0))</f>
        <v>0</v>
      </c>
      <c r="H58" s="7">
        <f ca="1">SUMIFS('EXPORT VENTE 2022'!$L$2:$L$40071,'EXPORT VENTE 2022'!$G$2:$G$40071,$A58,'EXPORT VENTE 2022'!$C$2:$C$40071,"&gt;="&amp;'VENTE 2022 MOIS'!H$1,'EXPORT VENTE 2022'!$C$2:$C$40071,"&lt;="&amp;EOMONTH('VENTE 2022 MOIS'!H$1,0))</f>
        <v>0</v>
      </c>
      <c r="I58" s="7">
        <f ca="1">SUMIFS('EXPORT VENTE 2022'!$L$2:$L$40071,'EXPORT VENTE 2022'!$G$2:$G$40071,$A58,'EXPORT VENTE 2022'!$C$2:$C$40071,"&gt;="&amp;'VENTE 2022 MOIS'!I$1,'EXPORT VENTE 2022'!$C$2:$C$40071,"&lt;="&amp;EOMONTH('VENTE 2022 MOIS'!I$1,0))</f>
        <v>0</v>
      </c>
      <c r="J58" s="7">
        <f ca="1">SUMIFS('EXPORT VENTE 2022'!$L$2:$L$40071,'EXPORT VENTE 2022'!$G$2:$G$40071,$A58,'EXPORT VENTE 2022'!$C$2:$C$40071,"&gt;="&amp;'VENTE 2022 MOIS'!J$1,'EXPORT VENTE 2022'!$C$2:$C$40071,"&lt;="&amp;EOMONTH('VENTE 2022 MOIS'!J$1,0))</f>
        <v>0</v>
      </c>
      <c r="K58" s="7">
        <f ca="1">SUMIFS('EXPORT VENTE 2022'!$L$2:$L$40071,'EXPORT VENTE 2022'!$G$2:$G$40071,$A58,'EXPORT VENTE 2022'!$C$2:$C$40071,"&gt;="&amp;'VENTE 2022 MOIS'!K$1,'EXPORT VENTE 2022'!$C$2:$C$40071,"&lt;="&amp;EOMONTH('VENTE 2022 MOIS'!K$1,0))</f>
        <v>0</v>
      </c>
      <c r="L58" s="39">
        <f ca="1">SUMIFS('EXPORT VENTE 2022'!$L$2:$L$1048576,'EXPORT VENTE 2022'!$G$2:$G$1048576,$A58,'EXPORT VENTE 2022'!$C$2:$C$1048576,"&gt;="&amp;'VENTE 2022 MOIS'!L$1,'EXPORT VENTE 2022'!$C$2:$C$1048576,"&lt;="&amp;EOMONTH('VENTE 2022 MOIS'!L$1,0))</f>
        <v>0</v>
      </c>
      <c r="M58" s="39">
        <f ca="1">SUMIFS('EXPORT VENTE 2022'!$L$2:$L$1048576,'EXPORT VENTE 2022'!$G$2:$G$1048576,$A58,'EXPORT VENTE 2022'!$C$2:$C$1048576,"&gt;="&amp;'VENTE 2022 MOIS'!M$1,'EXPORT VENTE 2022'!$C$2:$C$1048576,"&lt;="&amp;EOMONTH('VENTE 2022 MOIS'!M$1,0))</f>
        <v>0</v>
      </c>
    </row>
    <row r="59" spans="1:13" x14ac:dyDescent="0.2">
      <c r="A59" s="43" t="s">
        <v>310</v>
      </c>
      <c r="B59" s="7">
        <f ca="1">SUMIFS('EXPORT VENTE 2022'!$L$2:$L$40071,'EXPORT VENTE 2022'!$G$2:$G$40071,$A59,'EXPORT VENTE 2022'!$C$2:$C$40071,"&gt;="&amp;'VENTE 2022 MOIS'!B$1,'EXPORT VENTE 2022'!$C$2:$C$40071,"&lt;="&amp;EOMONTH('VENTE 2022 MOIS'!B$1,0))</f>
        <v>0</v>
      </c>
      <c r="C59" s="7">
        <f ca="1">SUMIFS('EXPORT VENTE 2022'!$L$2:$L$40071,'EXPORT VENTE 2022'!$G$2:$G$40071,$A59,'EXPORT VENTE 2022'!$C$2:$C$40071,"&gt;="&amp;'VENTE 2022 MOIS'!C$1,'EXPORT VENTE 2022'!$C$2:$C$40071,"&lt;="&amp;EOMONTH('VENTE 2022 MOIS'!C$1,0))</f>
        <v>0</v>
      </c>
      <c r="D59" s="7">
        <f ca="1">SUMIFS('EXPORT VENTE 2022'!$L$2:$L$40071,'EXPORT VENTE 2022'!$G$2:$G$40071,$A59,'EXPORT VENTE 2022'!$C$2:$C$40071,"&gt;="&amp;'VENTE 2022 MOIS'!D$1,'EXPORT VENTE 2022'!$C$2:$C$40071,"&lt;="&amp;EOMONTH('VENTE 2022 MOIS'!D$1,0))</f>
        <v>0</v>
      </c>
      <c r="E59" s="7">
        <f ca="1">SUMIFS('EXPORT VENTE 2022'!$L$2:$L$40071,'EXPORT VENTE 2022'!$G$2:$G$40071,$A59,'EXPORT VENTE 2022'!$C$2:$C$40071,"&gt;="&amp;'VENTE 2022 MOIS'!E$1,'EXPORT VENTE 2022'!$C$2:$C$40071,"&lt;="&amp;EOMONTH('VENTE 2022 MOIS'!E$1,0))</f>
        <v>0</v>
      </c>
      <c r="F59" s="7">
        <f ca="1">SUMIFS('EXPORT VENTE 2022'!$L$2:$L$40071,'EXPORT VENTE 2022'!$G$2:$G$40071,$A59,'EXPORT VENTE 2022'!$C$2:$C$40071,"&gt;="&amp;'VENTE 2022 MOIS'!F$1,'EXPORT VENTE 2022'!$C$2:$C$40071,"&lt;="&amp;EOMONTH('VENTE 2022 MOIS'!F$1,0))</f>
        <v>0</v>
      </c>
      <c r="G59" s="7">
        <f ca="1">SUMIFS('EXPORT VENTE 2022'!$L$2:$L$40071,'EXPORT VENTE 2022'!$G$2:$G$40071,$A59,'EXPORT VENTE 2022'!$C$2:$C$40071,"&gt;="&amp;'VENTE 2022 MOIS'!G$1,'EXPORT VENTE 2022'!$C$2:$C$40071,"&lt;="&amp;EOMONTH('VENTE 2022 MOIS'!G$1,0))</f>
        <v>0</v>
      </c>
      <c r="H59" s="7">
        <f ca="1">SUMIFS('EXPORT VENTE 2022'!$L$2:$L$40071,'EXPORT VENTE 2022'!$G$2:$G$40071,$A59,'EXPORT VENTE 2022'!$C$2:$C$40071,"&gt;="&amp;'VENTE 2022 MOIS'!H$1,'EXPORT VENTE 2022'!$C$2:$C$40071,"&lt;="&amp;EOMONTH('VENTE 2022 MOIS'!H$1,0))</f>
        <v>0</v>
      </c>
      <c r="I59" s="7">
        <f ca="1">SUMIFS('EXPORT VENTE 2022'!$L$2:$L$40071,'EXPORT VENTE 2022'!$G$2:$G$40071,$A59,'EXPORT VENTE 2022'!$C$2:$C$40071,"&gt;="&amp;'VENTE 2022 MOIS'!I$1,'EXPORT VENTE 2022'!$C$2:$C$40071,"&lt;="&amp;EOMONTH('VENTE 2022 MOIS'!I$1,0))</f>
        <v>0</v>
      </c>
      <c r="J59" s="7">
        <f ca="1">SUMIFS('EXPORT VENTE 2022'!$L$2:$L$40071,'EXPORT VENTE 2022'!$G$2:$G$40071,$A59,'EXPORT VENTE 2022'!$C$2:$C$40071,"&gt;="&amp;'VENTE 2022 MOIS'!J$1,'EXPORT VENTE 2022'!$C$2:$C$40071,"&lt;="&amp;EOMONTH('VENTE 2022 MOIS'!J$1,0))</f>
        <v>0</v>
      </c>
      <c r="K59" s="7">
        <f ca="1">SUMIFS('EXPORT VENTE 2022'!$L$2:$L$40071,'EXPORT VENTE 2022'!$G$2:$G$40071,$A59,'EXPORT VENTE 2022'!$C$2:$C$40071,"&gt;="&amp;'VENTE 2022 MOIS'!K$1,'EXPORT VENTE 2022'!$C$2:$C$40071,"&lt;="&amp;EOMONTH('VENTE 2022 MOIS'!K$1,0))</f>
        <v>0</v>
      </c>
      <c r="L59" s="39">
        <f ca="1">SUMIFS('EXPORT VENTE 2022'!$L$2:$L$1048576,'EXPORT VENTE 2022'!$G$2:$G$1048576,$A59,'EXPORT VENTE 2022'!$C$2:$C$1048576,"&gt;="&amp;'VENTE 2022 MOIS'!L$1,'EXPORT VENTE 2022'!$C$2:$C$1048576,"&lt;="&amp;EOMONTH('VENTE 2022 MOIS'!L$1,0))</f>
        <v>0</v>
      </c>
      <c r="M59" s="39">
        <f ca="1">SUMIFS('EXPORT VENTE 2022'!$L$2:$L$1048576,'EXPORT VENTE 2022'!$G$2:$G$1048576,$A59,'EXPORT VENTE 2022'!$C$2:$C$1048576,"&gt;="&amp;'VENTE 2022 MOIS'!M$1,'EXPORT VENTE 2022'!$C$2:$C$1048576,"&lt;="&amp;EOMONTH('VENTE 2022 MOIS'!M$1,0))</f>
        <v>0</v>
      </c>
    </row>
    <row r="60" spans="1:13" x14ac:dyDescent="0.2">
      <c r="A60" s="43" t="s">
        <v>105</v>
      </c>
      <c r="B60" s="7">
        <f ca="1">SUMIFS('EXPORT VENTE 2022'!$L$2:$L$40071,'EXPORT VENTE 2022'!$G$2:$G$40071,$A60,'EXPORT VENTE 2022'!$C$2:$C$40071,"&gt;="&amp;'VENTE 2022 MOIS'!B$1,'EXPORT VENTE 2022'!$C$2:$C$40071,"&lt;="&amp;EOMONTH('VENTE 2022 MOIS'!B$1,0))</f>
        <v>0</v>
      </c>
      <c r="C60" s="7">
        <f ca="1">SUMIFS('EXPORT VENTE 2022'!$L$2:$L$40071,'EXPORT VENTE 2022'!$G$2:$G$40071,$A60,'EXPORT VENTE 2022'!$C$2:$C$40071,"&gt;="&amp;'VENTE 2022 MOIS'!C$1,'EXPORT VENTE 2022'!$C$2:$C$40071,"&lt;="&amp;EOMONTH('VENTE 2022 MOIS'!C$1,0))</f>
        <v>0</v>
      </c>
      <c r="D60" s="7">
        <f ca="1">SUMIFS('EXPORT VENTE 2022'!$L$2:$L$40071,'EXPORT VENTE 2022'!$G$2:$G$40071,$A60,'EXPORT VENTE 2022'!$C$2:$C$40071,"&gt;="&amp;'VENTE 2022 MOIS'!D$1,'EXPORT VENTE 2022'!$C$2:$C$40071,"&lt;="&amp;EOMONTH('VENTE 2022 MOIS'!D$1,0))</f>
        <v>0</v>
      </c>
      <c r="E60" s="7">
        <f ca="1">SUMIFS('EXPORT VENTE 2022'!$L$2:$L$40071,'EXPORT VENTE 2022'!$G$2:$G$40071,$A60,'EXPORT VENTE 2022'!$C$2:$C$40071,"&gt;="&amp;'VENTE 2022 MOIS'!E$1,'EXPORT VENTE 2022'!$C$2:$C$40071,"&lt;="&amp;EOMONTH('VENTE 2022 MOIS'!E$1,0))</f>
        <v>0</v>
      </c>
      <c r="F60" s="7">
        <f ca="1">SUMIFS('EXPORT VENTE 2022'!$L$2:$L$40071,'EXPORT VENTE 2022'!$G$2:$G$40071,$A60,'EXPORT VENTE 2022'!$C$2:$C$40071,"&gt;="&amp;'VENTE 2022 MOIS'!F$1,'EXPORT VENTE 2022'!$C$2:$C$40071,"&lt;="&amp;EOMONTH('VENTE 2022 MOIS'!F$1,0))</f>
        <v>0</v>
      </c>
      <c r="G60" s="7">
        <f ca="1">SUMIFS('EXPORT VENTE 2022'!$L$2:$L$40071,'EXPORT VENTE 2022'!$G$2:$G$40071,$A60,'EXPORT VENTE 2022'!$C$2:$C$40071,"&gt;="&amp;'VENTE 2022 MOIS'!G$1,'EXPORT VENTE 2022'!$C$2:$C$40071,"&lt;="&amp;EOMONTH('VENTE 2022 MOIS'!G$1,0))</f>
        <v>0</v>
      </c>
      <c r="H60" s="7">
        <f ca="1">SUMIFS('EXPORT VENTE 2022'!$L$2:$L$40071,'EXPORT VENTE 2022'!$G$2:$G$40071,$A60,'EXPORT VENTE 2022'!$C$2:$C$40071,"&gt;="&amp;'VENTE 2022 MOIS'!H$1,'EXPORT VENTE 2022'!$C$2:$C$40071,"&lt;="&amp;EOMONTH('VENTE 2022 MOIS'!H$1,0))</f>
        <v>0</v>
      </c>
      <c r="I60" s="7">
        <f ca="1">SUMIFS('EXPORT VENTE 2022'!$L$2:$L$40071,'EXPORT VENTE 2022'!$G$2:$G$40071,$A60,'EXPORT VENTE 2022'!$C$2:$C$40071,"&gt;="&amp;'VENTE 2022 MOIS'!I$1,'EXPORT VENTE 2022'!$C$2:$C$40071,"&lt;="&amp;EOMONTH('VENTE 2022 MOIS'!I$1,0))</f>
        <v>0</v>
      </c>
      <c r="J60" s="7">
        <f ca="1">SUMIFS('EXPORT VENTE 2022'!$L$2:$L$40071,'EXPORT VENTE 2022'!$G$2:$G$40071,$A60,'EXPORT VENTE 2022'!$C$2:$C$40071,"&gt;="&amp;'VENTE 2022 MOIS'!J$1,'EXPORT VENTE 2022'!$C$2:$C$40071,"&lt;="&amp;EOMONTH('VENTE 2022 MOIS'!J$1,0))</f>
        <v>0</v>
      </c>
      <c r="K60" s="7">
        <f ca="1">SUMIFS('EXPORT VENTE 2022'!$L$2:$L$40071,'EXPORT VENTE 2022'!$G$2:$G$40071,$A60,'EXPORT VENTE 2022'!$C$2:$C$40071,"&gt;="&amp;'VENTE 2022 MOIS'!K$1,'EXPORT VENTE 2022'!$C$2:$C$40071,"&lt;="&amp;EOMONTH('VENTE 2022 MOIS'!K$1,0))</f>
        <v>0</v>
      </c>
      <c r="L60" s="39">
        <f ca="1">SUMIFS('EXPORT VENTE 2022'!$L$2:$L$1048576,'EXPORT VENTE 2022'!$G$2:$G$1048576,$A60,'EXPORT VENTE 2022'!$C$2:$C$1048576,"&gt;="&amp;'VENTE 2022 MOIS'!L$1,'EXPORT VENTE 2022'!$C$2:$C$1048576,"&lt;="&amp;EOMONTH('VENTE 2022 MOIS'!L$1,0))</f>
        <v>0</v>
      </c>
      <c r="M60" s="39">
        <f ca="1">SUMIFS('EXPORT VENTE 2022'!$L$2:$L$1048576,'EXPORT VENTE 2022'!$G$2:$G$1048576,$A60,'EXPORT VENTE 2022'!$C$2:$C$1048576,"&gt;="&amp;'VENTE 2022 MOIS'!M$1,'EXPORT VENTE 2022'!$C$2:$C$1048576,"&lt;="&amp;EOMONTH('VENTE 2022 MOIS'!M$1,0))</f>
        <v>0</v>
      </c>
    </row>
    <row r="61" spans="1:13" x14ac:dyDescent="0.2">
      <c r="A61" s="43" t="s">
        <v>107</v>
      </c>
      <c r="B61" s="7">
        <f ca="1">SUMIFS('EXPORT VENTE 2022'!$L$2:$L$40071,'EXPORT VENTE 2022'!$G$2:$G$40071,$A61,'EXPORT VENTE 2022'!$C$2:$C$40071,"&gt;="&amp;'VENTE 2022 MOIS'!B$1,'EXPORT VENTE 2022'!$C$2:$C$40071,"&lt;="&amp;EOMONTH('VENTE 2022 MOIS'!B$1,0))</f>
        <v>0</v>
      </c>
      <c r="C61" s="7">
        <f ca="1">SUMIFS('EXPORT VENTE 2022'!$L$2:$L$40071,'EXPORT VENTE 2022'!$G$2:$G$40071,$A61,'EXPORT VENTE 2022'!$C$2:$C$40071,"&gt;="&amp;'VENTE 2022 MOIS'!C$1,'EXPORT VENTE 2022'!$C$2:$C$40071,"&lt;="&amp;EOMONTH('VENTE 2022 MOIS'!C$1,0))</f>
        <v>0</v>
      </c>
      <c r="D61" s="7">
        <f ca="1">SUMIFS('EXPORT VENTE 2022'!$L$2:$L$40071,'EXPORT VENTE 2022'!$G$2:$G$40071,$A61,'EXPORT VENTE 2022'!$C$2:$C$40071,"&gt;="&amp;'VENTE 2022 MOIS'!D$1,'EXPORT VENTE 2022'!$C$2:$C$40071,"&lt;="&amp;EOMONTH('VENTE 2022 MOIS'!D$1,0))</f>
        <v>0</v>
      </c>
      <c r="E61" s="7">
        <f ca="1">SUMIFS('EXPORT VENTE 2022'!$L$2:$L$40071,'EXPORT VENTE 2022'!$G$2:$G$40071,$A61,'EXPORT VENTE 2022'!$C$2:$C$40071,"&gt;="&amp;'VENTE 2022 MOIS'!E$1,'EXPORT VENTE 2022'!$C$2:$C$40071,"&lt;="&amp;EOMONTH('VENTE 2022 MOIS'!E$1,0))</f>
        <v>0</v>
      </c>
      <c r="F61" s="7">
        <f ca="1">SUMIFS('EXPORT VENTE 2022'!$L$2:$L$40071,'EXPORT VENTE 2022'!$G$2:$G$40071,$A61,'EXPORT VENTE 2022'!$C$2:$C$40071,"&gt;="&amp;'VENTE 2022 MOIS'!F$1,'EXPORT VENTE 2022'!$C$2:$C$40071,"&lt;="&amp;EOMONTH('VENTE 2022 MOIS'!F$1,0))</f>
        <v>0</v>
      </c>
      <c r="G61" s="7">
        <f ca="1">SUMIFS('EXPORT VENTE 2022'!$L$2:$L$40071,'EXPORT VENTE 2022'!$G$2:$G$40071,$A61,'EXPORT VENTE 2022'!$C$2:$C$40071,"&gt;="&amp;'VENTE 2022 MOIS'!G$1,'EXPORT VENTE 2022'!$C$2:$C$40071,"&lt;="&amp;EOMONTH('VENTE 2022 MOIS'!G$1,0))</f>
        <v>0</v>
      </c>
      <c r="H61" s="7">
        <f ca="1">SUMIFS('EXPORT VENTE 2022'!$L$2:$L$40071,'EXPORT VENTE 2022'!$G$2:$G$40071,$A61,'EXPORT VENTE 2022'!$C$2:$C$40071,"&gt;="&amp;'VENTE 2022 MOIS'!H$1,'EXPORT VENTE 2022'!$C$2:$C$40071,"&lt;="&amp;EOMONTH('VENTE 2022 MOIS'!H$1,0))</f>
        <v>0</v>
      </c>
      <c r="I61" s="7">
        <f ca="1">SUMIFS('EXPORT VENTE 2022'!$L$2:$L$40071,'EXPORT VENTE 2022'!$G$2:$G$40071,$A61,'EXPORT VENTE 2022'!$C$2:$C$40071,"&gt;="&amp;'VENTE 2022 MOIS'!I$1,'EXPORT VENTE 2022'!$C$2:$C$40071,"&lt;="&amp;EOMONTH('VENTE 2022 MOIS'!I$1,0))</f>
        <v>0</v>
      </c>
      <c r="J61" s="7">
        <f ca="1">SUMIFS('EXPORT VENTE 2022'!$L$2:$L$40071,'EXPORT VENTE 2022'!$G$2:$G$40071,$A61,'EXPORT VENTE 2022'!$C$2:$C$40071,"&gt;="&amp;'VENTE 2022 MOIS'!J$1,'EXPORT VENTE 2022'!$C$2:$C$40071,"&lt;="&amp;EOMONTH('VENTE 2022 MOIS'!J$1,0))</f>
        <v>0</v>
      </c>
      <c r="K61" s="7">
        <f ca="1">SUMIFS('EXPORT VENTE 2022'!$L$2:$L$40071,'EXPORT VENTE 2022'!$G$2:$G$40071,$A61,'EXPORT VENTE 2022'!$C$2:$C$40071,"&gt;="&amp;'VENTE 2022 MOIS'!K$1,'EXPORT VENTE 2022'!$C$2:$C$40071,"&lt;="&amp;EOMONTH('VENTE 2022 MOIS'!K$1,0))</f>
        <v>0</v>
      </c>
      <c r="L61" s="39">
        <f ca="1">SUMIFS('EXPORT VENTE 2022'!$L$2:$L$1048576,'EXPORT VENTE 2022'!$G$2:$G$1048576,$A61,'EXPORT VENTE 2022'!$C$2:$C$1048576,"&gt;="&amp;'VENTE 2022 MOIS'!L$1,'EXPORT VENTE 2022'!$C$2:$C$1048576,"&lt;="&amp;EOMONTH('VENTE 2022 MOIS'!L$1,0))</f>
        <v>0</v>
      </c>
      <c r="M61" s="39">
        <f ca="1">SUMIFS('EXPORT VENTE 2022'!$L$2:$L$1048576,'EXPORT VENTE 2022'!$G$2:$G$1048576,$A61,'EXPORT VENTE 2022'!$C$2:$C$1048576,"&gt;="&amp;'VENTE 2022 MOIS'!M$1,'EXPORT VENTE 2022'!$C$2:$C$1048576,"&lt;="&amp;EOMONTH('VENTE 2022 MOIS'!M$1,0))</f>
        <v>0</v>
      </c>
    </row>
    <row r="62" spans="1:13" x14ac:dyDescent="0.2">
      <c r="A62" s="43" t="s">
        <v>108</v>
      </c>
      <c r="B62" s="7">
        <f ca="1">SUMIFS('EXPORT VENTE 2022'!$L$2:$L$40071,'EXPORT VENTE 2022'!$G$2:$G$40071,$A62,'EXPORT VENTE 2022'!$C$2:$C$40071,"&gt;="&amp;'VENTE 2022 MOIS'!B$1,'EXPORT VENTE 2022'!$C$2:$C$40071,"&lt;="&amp;EOMONTH('VENTE 2022 MOIS'!B$1,0))</f>
        <v>0</v>
      </c>
      <c r="C62" s="7">
        <f ca="1">SUMIFS('EXPORT VENTE 2022'!$L$2:$L$40071,'EXPORT VENTE 2022'!$G$2:$G$40071,$A62,'EXPORT VENTE 2022'!$C$2:$C$40071,"&gt;="&amp;'VENTE 2022 MOIS'!C$1,'EXPORT VENTE 2022'!$C$2:$C$40071,"&lt;="&amp;EOMONTH('VENTE 2022 MOIS'!C$1,0))</f>
        <v>0</v>
      </c>
      <c r="D62" s="7">
        <f ca="1">SUMIFS('EXPORT VENTE 2022'!$L$2:$L$40071,'EXPORT VENTE 2022'!$G$2:$G$40071,$A62,'EXPORT VENTE 2022'!$C$2:$C$40071,"&gt;="&amp;'VENTE 2022 MOIS'!D$1,'EXPORT VENTE 2022'!$C$2:$C$40071,"&lt;="&amp;EOMONTH('VENTE 2022 MOIS'!D$1,0))</f>
        <v>0</v>
      </c>
      <c r="E62" s="7">
        <f ca="1">SUMIFS('EXPORT VENTE 2022'!$L$2:$L$40071,'EXPORT VENTE 2022'!$G$2:$G$40071,$A62,'EXPORT VENTE 2022'!$C$2:$C$40071,"&gt;="&amp;'VENTE 2022 MOIS'!E$1,'EXPORT VENTE 2022'!$C$2:$C$40071,"&lt;="&amp;EOMONTH('VENTE 2022 MOIS'!E$1,0))</f>
        <v>0</v>
      </c>
      <c r="F62" s="7">
        <f ca="1">SUMIFS('EXPORT VENTE 2022'!$L$2:$L$40071,'EXPORT VENTE 2022'!$G$2:$G$40071,$A62,'EXPORT VENTE 2022'!$C$2:$C$40071,"&gt;="&amp;'VENTE 2022 MOIS'!F$1,'EXPORT VENTE 2022'!$C$2:$C$40071,"&lt;="&amp;EOMONTH('VENTE 2022 MOIS'!F$1,0))</f>
        <v>0</v>
      </c>
      <c r="G62" s="7">
        <f ca="1">SUMIFS('EXPORT VENTE 2022'!$L$2:$L$40071,'EXPORT VENTE 2022'!$G$2:$G$40071,$A62,'EXPORT VENTE 2022'!$C$2:$C$40071,"&gt;="&amp;'VENTE 2022 MOIS'!G$1,'EXPORT VENTE 2022'!$C$2:$C$40071,"&lt;="&amp;EOMONTH('VENTE 2022 MOIS'!G$1,0))</f>
        <v>0</v>
      </c>
      <c r="H62" s="7">
        <f ca="1">SUMIFS('EXPORT VENTE 2022'!$L$2:$L$40071,'EXPORT VENTE 2022'!$G$2:$G$40071,$A62,'EXPORT VENTE 2022'!$C$2:$C$40071,"&gt;="&amp;'VENTE 2022 MOIS'!H$1,'EXPORT VENTE 2022'!$C$2:$C$40071,"&lt;="&amp;EOMONTH('VENTE 2022 MOIS'!H$1,0))</f>
        <v>0</v>
      </c>
      <c r="I62" s="7">
        <f ca="1">SUMIFS('EXPORT VENTE 2022'!$L$2:$L$40071,'EXPORT VENTE 2022'!$G$2:$G$40071,$A62,'EXPORT VENTE 2022'!$C$2:$C$40071,"&gt;="&amp;'VENTE 2022 MOIS'!I$1,'EXPORT VENTE 2022'!$C$2:$C$40071,"&lt;="&amp;EOMONTH('VENTE 2022 MOIS'!I$1,0))</f>
        <v>0</v>
      </c>
      <c r="J62" s="7">
        <f ca="1">SUMIFS('EXPORT VENTE 2022'!$L$2:$L$40071,'EXPORT VENTE 2022'!$G$2:$G$40071,$A62,'EXPORT VENTE 2022'!$C$2:$C$40071,"&gt;="&amp;'VENTE 2022 MOIS'!J$1,'EXPORT VENTE 2022'!$C$2:$C$40071,"&lt;="&amp;EOMONTH('VENTE 2022 MOIS'!J$1,0))</f>
        <v>0</v>
      </c>
      <c r="K62" s="7">
        <f ca="1">SUMIFS('EXPORT VENTE 2022'!$L$2:$L$40071,'EXPORT VENTE 2022'!$G$2:$G$40071,$A62,'EXPORT VENTE 2022'!$C$2:$C$40071,"&gt;="&amp;'VENTE 2022 MOIS'!K$1,'EXPORT VENTE 2022'!$C$2:$C$40071,"&lt;="&amp;EOMONTH('VENTE 2022 MOIS'!K$1,0))</f>
        <v>0</v>
      </c>
      <c r="L62" s="39">
        <f ca="1">SUMIFS('EXPORT VENTE 2022'!$L$2:$L$1048576,'EXPORT VENTE 2022'!$G$2:$G$1048576,$A62,'EXPORT VENTE 2022'!$C$2:$C$1048576,"&gt;="&amp;'VENTE 2022 MOIS'!L$1,'EXPORT VENTE 2022'!$C$2:$C$1048576,"&lt;="&amp;EOMONTH('VENTE 2022 MOIS'!L$1,0))</f>
        <v>0</v>
      </c>
      <c r="M62" s="39">
        <f ca="1">SUMIFS('EXPORT VENTE 2022'!$L$2:$L$1048576,'EXPORT VENTE 2022'!$G$2:$G$1048576,$A62,'EXPORT VENTE 2022'!$C$2:$C$1048576,"&gt;="&amp;'VENTE 2022 MOIS'!M$1,'EXPORT VENTE 2022'!$C$2:$C$1048576,"&lt;="&amp;EOMONTH('VENTE 2022 MOIS'!M$1,0))</f>
        <v>0</v>
      </c>
    </row>
    <row r="63" spans="1:13" x14ac:dyDescent="0.2">
      <c r="A63" s="43" t="s">
        <v>106</v>
      </c>
      <c r="B63" s="7">
        <f ca="1">SUMIFS('EXPORT VENTE 2022'!$L$2:$L$40071,'EXPORT VENTE 2022'!$G$2:$G$40071,$A63,'EXPORT VENTE 2022'!$C$2:$C$40071,"&gt;="&amp;'VENTE 2022 MOIS'!B$1,'EXPORT VENTE 2022'!$C$2:$C$40071,"&lt;="&amp;EOMONTH('VENTE 2022 MOIS'!B$1,0))</f>
        <v>0</v>
      </c>
      <c r="C63" s="7">
        <f ca="1">SUMIFS('EXPORT VENTE 2022'!$L$2:$L$40071,'EXPORT VENTE 2022'!$G$2:$G$40071,$A63,'EXPORT VENTE 2022'!$C$2:$C$40071,"&gt;="&amp;'VENTE 2022 MOIS'!C$1,'EXPORT VENTE 2022'!$C$2:$C$40071,"&lt;="&amp;EOMONTH('VENTE 2022 MOIS'!C$1,0))</f>
        <v>0</v>
      </c>
      <c r="D63" s="7">
        <f ca="1">SUMIFS('EXPORT VENTE 2022'!$L$2:$L$40071,'EXPORT VENTE 2022'!$G$2:$G$40071,$A63,'EXPORT VENTE 2022'!$C$2:$C$40071,"&gt;="&amp;'VENTE 2022 MOIS'!D$1,'EXPORT VENTE 2022'!$C$2:$C$40071,"&lt;="&amp;EOMONTH('VENTE 2022 MOIS'!D$1,0))</f>
        <v>0</v>
      </c>
      <c r="E63" s="7">
        <f ca="1">SUMIFS('EXPORT VENTE 2022'!$L$2:$L$40071,'EXPORT VENTE 2022'!$G$2:$G$40071,$A63,'EXPORT VENTE 2022'!$C$2:$C$40071,"&gt;="&amp;'VENTE 2022 MOIS'!E$1,'EXPORT VENTE 2022'!$C$2:$C$40071,"&lt;="&amp;EOMONTH('VENTE 2022 MOIS'!E$1,0))</f>
        <v>0</v>
      </c>
      <c r="F63" s="7">
        <f ca="1">SUMIFS('EXPORT VENTE 2022'!$L$2:$L$40071,'EXPORT VENTE 2022'!$G$2:$G$40071,$A63,'EXPORT VENTE 2022'!$C$2:$C$40071,"&gt;="&amp;'VENTE 2022 MOIS'!F$1,'EXPORT VENTE 2022'!$C$2:$C$40071,"&lt;="&amp;EOMONTH('VENTE 2022 MOIS'!F$1,0))</f>
        <v>0</v>
      </c>
      <c r="G63" s="7">
        <f ca="1">SUMIFS('EXPORT VENTE 2022'!$L$2:$L$40071,'EXPORT VENTE 2022'!$G$2:$G$40071,$A63,'EXPORT VENTE 2022'!$C$2:$C$40071,"&gt;="&amp;'VENTE 2022 MOIS'!G$1,'EXPORT VENTE 2022'!$C$2:$C$40071,"&lt;="&amp;EOMONTH('VENTE 2022 MOIS'!G$1,0))</f>
        <v>0</v>
      </c>
      <c r="H63" s="7">
        <f ca="1">SUMIFS('EXPORT VENTE 2022'!$L$2:$L$40071,'EXPORT VENTE 2022'!$G$2:$G$40071,$A63,'EXPORT VENTE 2022'!$C$2:$C$40071,"&gt;="&amp;'VENTE 2022 MOIS'!H$1,'EXPORT VENTE 2022'!$C$2:$C$40071,"&lt;="&amp;EOMONTH('VENTE 2022 MOIS'!H$1,0))</f>
        <v>0</v>
      </c>
      <c r="I63" s="7">
        <f ca="1">SUMIFS('EXPORT VENTE 2022'!$L$2:$L$40071,'EXPORT VENTE 2022'!$G$2:$G$40071,$A63,'EXPORT VENTE 2022'!$C$2:$C$40071,"&gt;="&amp;'VENTE 2022 MOIS'!I$1,'EXPORT VENTE 2022'!$C$2:$C$40071,"&lt;="&amp;EOMONTH('VENTE 2022 MOIS'!I$1,0))</f>
        <v>0</v>
      </c>
      <c r="J63" s="7">
        <f ca="1">SUMIFS('EXPORT VENTE 2022'!$L$2:$L$40071,'EXPORT VENTE 2022'!$G$2:$G$40071,$A63,'EXPORT VENTE 2022'!$C$2:$C$40071,"&gt;="&amp;'VENTE 2022 MOIS'!J$1,'EXPORT VENTE 2022'!$C$2:$C$40071,"&lt;="&amp;EOMONTH('VENTE 2022 MOIS'!J$1,0))</f>
        <v>0</v>
      </c>
      <c r="K63" s="7">
        <f ca="1">SUMIFS('EXPORT VENTE 2022'!$L$2:$L$40071,'EXPORT VENTE 2022'!$G$2:$G$40071,$A63,'EXPORT VENTE 2022'!$C$2:$C$40071,"&gt;="&amp;'VENTE 2022 MOIS'!K$1,'EXPORT VENTE 2022'!$C$2:$C$40071,"&lt;="&amp;EOMONTH('VENTE 2022 MOIS'!K$1,0))</f>
        <v>0</v>
      </c>
      <c r="L63" s="39">
        <f ca="1">SUMIFS('EXPORT VENTE 2022'!$L$2:$L$1048576,'EXPORT VENTE 2022'!$G$2:$G$1048576,$A63,'EXPORT VENTE 2022'!$C$2:$C$1048576,"&gt;="&amp;'VENTE 2022 MOIS'!L$1,'EXPORT VENTE 2022'!$C$2:$C$1048576,"&lt;="&amp;EOMONTH('VENTE 2022 MOIS'!L$1,0))</f>
        <v>0</v>
      </c>
      <c r="M63" s="39">
        <f ca="1">SUMIFS('EXPORT VENTE 2022'!$L$2:$L$1048576,'EXPORT VENTE 2022'!$G$2:$G$1048576,$A63,'EXPORT VENTE 2022'!$C$2:$C$1048576,"&gt;="&amp;'VENTE 2022 MOIS'!M$1,'EXPORT VENTE 2022'!$C$2:$C$1048576,"&lt;="&amp;EOMONTH('VENTE 2022 MOIS'!M$1,0))</f>
        <v>0</v>
      </c>
    </row>
    <row r="64" spans="1:13" x14ac:dyDescent="0.2">
      <c r="A64" s="43" t="s">
        <v>112</v>
      </c>
      <c r="B64" s="7">
        <f ca="1">SUMIFS('EXPORT VENTE 2022'!$L$2:$L$40071,'EXPORT VENTE 2022'!$G$2:$G$40071,$A64,'EXPORT VENTE 2022'!$C$2:$C$40071,"&gt;="&amp;'VENTE 2022 MOIS'!B$1,'EXPORT VENTE 2022'!$C$2:$C$40071,"&lt;="&amp;EOMONTH('VENTE 2022 MOIS'!B$1,0))</f>
        <v>0</v>
      </c>
      <c r="C64" s="7">
        <f ca="1">SUMIFS('EXPORT VENTE 2022'!$L$2:$L$40071,'EXPORT VENTE 2022'!$G$2:$G$40071,$A64,'EXPORT VENTE 2022'!$C$2:$C$40071,"&gt;="&amp;'VENTE 2022 MOIS'!C$1,'EXPORT VENTE 2022'!$C$2:$C$40071,"&lt;="&amp;EOMONTH('VENTE 2022 MOIS'!C$1,0))</f>
        <v>0</v>
      </c>
      <c r="D64" s="7">
        <f ca="1">SUMIFS('EXPORT VENTE 2022'!$L$2:$L$40071,'EXPORT VENTE 2022'!$G$2:$G$40071,$A64,'EXPORT VENTE 2022'!$C$2:$C$40071,"&gt;="&amp;'VENTE 2022 MOIS'!D$1,'EXPORT VENTE 2022'!$C$2:$C$40071,"&lt;="&amp;EOMONTH('VENTE 2022 MOIS'!D$1,0))</f>
        <v>0</v>
      </c>
      <c r="E64" s="7">
        <f ca="1">SUMIFS('EXPORT VENTE 2022'!$L$2:$L$40071,'EXPORT VENTE 2022'!$G$2:$G$40071,$A64,'EXPORT VENTE 2022'!$C$2:$C$40071,"&gt;="&amp;'VENTE 2022 MOIS'!E$1,'EXPORT VENTE 2022'!$C$2:$C$40071,"&lt;="&amp;EOMONTH('VENTE 2022 MOIS'!E$1,0))</f>
        <v>0</v>
      </c>
      <c r="F64" s="7">
        <f ca="1">SUMIFS('EXPORT VENTE 2022'!$L$2:$L$40071,'EXPORT VENTE 2022'!$G$2:$G$40071,$A64,'EXPORT VENTE 2022'!$C$2:$C$40071,"&gt;="&amp;'VENTE 2022 MOIS'!F$1,'EXPORT VENTE 2022'!$C$2:$C$40071,"&lt;="&amp;EOMONTH('VENTE 2022 MOIS'!F$1,0))</f>
        <v>0</v>
      </c>
      <c r="G64" s="7">
        <f ca="1">SUMIFS('EXPORT VENTE 2022'!$L$2:$L$40071,'EXPORT VENTE 2022'!$G$2:$G$40071,$A64,'EXPORT VENTE 2022'!$C$2:$C$40071,"&gt;="&amp;'VENTE 2022 MOIS'!G$1,'EXPORT VENTE 2022'!$C$2:$C$40071,"&lt;="&amp;EOMONTH('VENTE 2022 MOIS'!G$1,0))</f>
        <v>0</v>
      </c>
      <c r="H64" s="7">
        <f ca="1">SUMIFS('EXPORT VENTE 2022'!$L$2:$L$40071,'EXPORT VENTE 2022'!$G$2:$G$40071,$A64,'EXPORT VENTE 2022'!$C$2:$C$40071,"&gt;="&amp;'VENTE 2022 MOIS'!H$1,'EXPORT VENTE 2022'!$C$2:$C$40071,"&lt;="&amp;EOMONTH('VENTE 2022 MOIS'!H$1,0))</f>
        <v>0</v>
      </c>
      <c r="I64" s="7">
        <f ca="1">SUMIFS('EXPORT VENTE 2022'!$L$2:$L$40071,'EXPORT VENTE 2022'!$G$2:$G$40071,$A64,'EXPORT VENTE 2022'!$C$2:$C$40071,"&gt;="&amp;'VENTE 2022 MOIS'!I$1,'EXPORT VENTE 2022'!$C$2:$C$40071,"&lt;="&amp;EOMONTH('VENTE 2022 MOIS'!I$1,0))</f>
        <v>0</v>
      </c>
      <c r="J64" s="7">
        <f ca="1">SUMIFS('EXPORT VENTE 2022'!$L$2:$L$40071,'EXPORT VENTE 2022'!$G$2:$G$40071,$A64,'EXPORT VENTE 2022'!$C$2:$C$40071,"&gt;="&amp;'VENTE 2022 MOIS'!J$1,'EXPORT VENTE 2022'!$C$2:$C$40071,"&lt;="&amp;EOMONTH('VENTE 2022 MOIS'!J$1,0))</f>
        <v>0</v>
      </c>
      <c r="K64" s="7">
        <f ca="1">SUMIFS('EXPORT VENTE 2022'!$L$2:$L$40071,'EXPORT VENTE 2022'!$G$2:$G$40071,$A64,'EXPORT VENTE 2022'!$C$2:$C$40071,"&gt;="&amp;'VENTE 2022 MOIS'!K$1,'EXPORT VENTE 2022'!$C$2:$C$40071,"&lt;="&amp;EOMONTH('VENTE 2022 MOIS'!K$1,0))</f>
        <v>0</v>
      </c>
      <c r="L64" s="39">
        <f ca="1">SUMIFS('EXPORT VENTE 2022'!$L$2:$L$1048576,'EXPORT VENTE 2022'!$G$2:$G$1048576,$A64,'EXPORT VENTE 2022'!$C$2:$C$1048576,"&gt;="&amp;'VENTE 2022 MOIS'!L$1,'EXPORT VENTE 2022'!$C$2:$C$1048576,"&lt;="&amp;EOMONTH('VENTE 2022 MOIS'!L$1,0))</f>
        <v>0</v>
      </c>
      <c r="M64" s="39">
        <f ca="1">SUMIFS('EXPORT VENTE 2022'!$L$2:$L$1048576,'EXPORT VENTE 2022'!$G$2:$G$1048576,$A64,'EXPORT VENTE 2022'!$C$2:$C$1048576,"&gt;="&amp;'VENTE 2022 MOIS'!M$1,'EXPORT VENTE 2022'!$C$2:$C$1048576,"&lt;="&amp;EOMONTH('VENTE 2022 MOIS'!M$1,0))</f>
        <v>0</v>
      </c>
    </row>
    <row r="65" spans="1:13" x14ac:dyDescent="0.2">
      <c r="A65" s="43" t="s">
        <v>110</v>
      </c>
      <c r="B65" s="7">
        <f ca="1">SUMIFS('EXPORT VENTE 2022'!$L$2:$L$40071,'EXPORT VENTE 2022'!$G$2:$G$40071,$A65,'EXPORT VENTE 2022'!$C$2:$C$40071,"&gt;="&amp;'VENTE 2022 MOIS'!B$1,'EXPORT VENTE 2022'!$C$2:$C$40071,"&lt;="&amp;EOMONTH('VENTE 2022 MOIS'!B$1,0))</f>
        <v>0</v>
      </c>
      <c r="C65" s="7">
        <f ca="1">SUMIFS('EXPORT VENTE 2022'!$L$2:$L$40071,'EXPORT VENTE 2022'!$G$2:$G$40071,$A65,'EXPORT VENTE 2022'!$C$2:$C$40071,"&gt;="&amp;'VENTE 2022 MOIS'!C$1,'EXPORT VENTE 2022'!$C$2:$C$40071,"&lt;="&amp;EOMONTH('VENTE 2022 MOIS'!C$1,0))</f>
        <v>0</v>
      </c>
      <c r="D65" s="7">
        <f ca="1">SUMIFS('EXPORT VENTE 2022'!$L$2:$L$40071,'EXPORT VENTE 2022'!$G$2:$G$40071,$A65,'EXPORT VENTE 2022'!$C$2:$C$40071,"&gt;="&amp;'VENTE 2022 MOIS'!D$1,'EXPORT VENTE 2022'!$C$2:$C$40071,"&lt;="&amp;EOMONTH('VENTE 2022 MOIS'!D$1,0))</f>
        <v>0</v>
      </c>
      <c r="E65" s="7">
        <f ca="1">SUMIFS('EXPORT VENTE 2022'!$L$2:$L$40071,'EXPORT VENTE 2022'!$G$2:$G$40071,$A65,'EXPORT VENTE 2022'!$C$2:$C$40071,"&gt;="&amp;'VENTE 2022 MOIS'!E$1,'EXPORT VENTE 2022'!$C$2:$C$40071,"&lt;="&amp;EOMONTH('VENTE 2022 MOIS'!E$1,0))</f>
        <v>0</v>
      </c>
      <c r="F65" s="7">
        <f ca="1">SUMIFS('EXPORT VENTE 2022'!$L$2:$L$40071,'EXPORT VENTE 2022'!$G$2:$G$40071,$A65,'EXPORT VENTE 2022'!$C$2:$C$40071,"&gt;="&amp;'VENTE 2022 MOIS'!F$1,'EXPORT VENTE 2022'!$C$2:$C$40071,"&lt;="&amp;EOMONTH('VENTE 2022 MOIS'!F$1,0))</f>
        <v>0</v>
      </c>
      <c r="G65" s="7">
        <f ca="1">SUMIFS('EXPORT VENTE 2022'!$L$2:$L$40071,'EXPORT VENTE 2022'!$G$2:$G$40071,$A65,'EXPORT VENTE 2022'!$C$2:$C$40071,"&gt;="&amp;'VENTE 2022 MOIS'!G$1,'EXPORT VENTE 2022'!$C$2:$C$40071,"&lt;="&amp;EOMONTH('VENTE 2022 MOIS'!G$1,0))</f>
        <v>0</v>
      </c>
      <c r="H65" s="7">
        <f ca="1">SUMIFS('EXPORT VENTE 2022'!$L$2:$L$40071,'EXPORT VENTE 2022'!$G$2:$G$40071,$A65,'EXPORT VENTE 2022'!$C$2:$C$40071,"&gt;="&amp;'VENTE 2022 MOIS'!H$1,'EXPORT VENTE 2022'!$C$2:$C$40071,"&lt;="&amp;EOMONTH('VENTE 2022 MOIS'!H$1,0))</f>
        <v>0</v>
      </c>
      <c r="I65" s="7">
        <f ca="1">SUMIFS('EXPORT VENTE 2022'!$L$2:$L$40071,'EXPORT VENTE 2022'!$G$2:$G$40071,$A65,'EXPORT VENTE 2022'!$C$2:$C$40071,"&gt;="&amp;'VENTE 2022 MOIS'!I$1,'EXPORT VENTE 2022'!$C$2:$C$40071,"&lt;="&amp;EOMONTH('VENTE 2022 MOIS'!I$1,0))</f>
        <v>0</v>
      </c>
      <c r="J65" s="7">
        <f ca="1">SUMIFS('EXPORT VENTE 2022'!$L$2:$L$40071,'EXPORT VENTE 2022'!$G$2:$G$40071,$A65,'EXPORT VENTE 2022'!$C$2:$C$40071,"&gt;="&amp;'VENTE 2022 MOIS'!J$1,'EXPORT VENTE 2022'!$C$2:$C$40071,"&lt;="&amp;EOMONTH('VENTE 2022 MOIS'!J$1,0))</f>
        <v>0</v>
      </c>
      <c r="K65" s="7">
        <f ca="1">SUMIFS('EXPORT VENTE 2022'!$L$2:$L$40071,'EXPORT VENTE 2022'!$G$2:$G$40071,$A65,'EXPORT VENTE 2022'!$C$2:$C$40071,"&gt;="&amp;'VENTE 2022 MOIS'!K$1,'EXPORT VENTE 2022'!$C$2:$C$40071,"&lt;="&amp;EOMONTH('VENTE 2022 MOIS'!K$1,0))</f>
        <v>0</v>
      </c>
      <c r="L65" s="39">
        <f ca="1">SUMIFS('EXPORT VENTE 2022'!$L$2:$L$1048576,'EXPORT VENTE 2022'!$G$2:$G$1048576,$A65,'EXPORT VENTE 2022'!$C$2:$C$1048576,"&gt;="&amp;'VENTE 2022 MOIS'!L$1,'EXPORT VENTE 2022'!$C$2:$C$1048576,"&lt;="&amp;EOMONTH('VENTE 2022 MOIS'!L$1,0))</f>
        <v>0</v>
      </c>
      <c r="M65" s="39">
        <f ca="1">SUMIFS('EXPORT VENTE 2022'!$L$2:$L$1048576,'EXPORT VENTE 2022'!$G$2:$G$1048576,$A65,'EXPORT VENTE 2022'!$C$2:$C$1048576,"&gt;="&amp;'VENTE 2022 MOIS'!M$1,'EXPORT VENTE 2022'!$C$2:$C$1048576,"&lt;="&amp;EOMONTH('VENTE 2022 MOIS'!M$1,0))</f>
        <v>0</v>
      </c>
    </row>
    <row r="66" spans="1:13" x14ac:dyDescent="0.2">
      <c r="A66" s="43" t="s">
        <v>219</v>
      </c>
      <c r="B66" s="7">
        <f ca="1">SUMIFS('EXPORT VENTE 2022'!$L$2:$L$40071,'EXPORT VENTE 2022'!$G$2:$G$40071,$A66,'EXPORT VENTE 2022'!$C$2:$C$40071,"&gt;="&amp;'VENTE 2022 MOIS'!B$1,'EXPORT VENTE 2022'!$C$2:$C$40071,"&lt;="&amp;EOMONTH('VENTE 2022 MOIS'!B$1,0))</f>
        <v>0</v>
      </c>
      <c r="C66" s="7">
        <f ca="1">SUMIFS('EXPORT VENTE 2022'!$L$2:$L$40071,'EXPORT VENTE 2022'!$G$2:$G$40071,$A66,'EXPORT VENTE 2022'!$C$2:$C$40071,"&gt;="&amp;'VENTE 2022 MOIS'!C$1,'EXPORT VENTE 2022'!$C$2:$C$40071,"&lt;="&amp;EOMONTH('VENTE 2022 MOIS'!C$1,0))</f>
        <v>0</v>
      </c>
      <c r="D66" s="7">
        <f ca="1">SUMIFS('EXPORT VENTE 2022'!$L$2:$L$40071,'EXPORT VENTE 2022'!$G$2:$G$40071,$A66,'EXPORT VENTE 2022'!$C$2:$C$40071,"&gt;="&amp;'VENTE 2022 MOIS'!D$1,'EXPORT VENTE 2022'!$C$2:$C$40071,"&lt;="&amp;EOMONTH('VENTE 2022 MOIS'!D$1,0))</f>
        <v>0</v>
      </c>
      <c r="E66" s="7">
        <f ca="1">SUMIFS('EXPORT VENTE 2022'!$L$2:$L$40071,'EXPORT VENTE 2022'!$G$2:$G$40071,$A66,'EXPORT VENTE 2022'!$C$2:$C$40071,"&gt;="&amp;'VENTE 2022 MOIS'!E$1,'EXPORT VENTE 2022'!$C$2:$C$40071,"&lt;="&amp;EOMONTH('VENTE 2022 MOIS'!E$1,0))</f>
        <v>0</v>
      </c>
      <c r="F66" s="7">
        <f ca="1">SUMIFS('EXPORT VENTE 2022'!$L$2:$L$40071,'EXPORT VENTE 2022'!$G$2:$G$40071,$A66,'EXPORT VENTE 2022'!$C$2:$C$40071,"&gt;="&amp;'VENTE 2022 MOIS'!F$1,'EXPORT VENTE 2022'!$C$2:$C$40071,"&lt;="&amp;EOMONTH('VENTE 2022 MOIS'!F$1,0))</f>
        <v>0</v>
      </c>
      <c r="G66" s="7">
        <f ca="1">SUMIFS('EXPORT VENTE 2022'!$L$2:$L$40071,'EXPORT VENTE 2022'!$G$2:$G$40071,$A66,'EXPORT VENTE 2022'!$C$2:$C$40071,"&gt;="&amp;'VENTE 2022 MOIS'!G$1,'EXPORT VENTE 2022'!$C$2:$C$40071,"&lt;="&amp;EOMONTH('VENTE 2022 MOIS'!G$1,0))</f>
        <v>0</v>
      </c>
      <c r="H66" s="7">
        <f ca="1">SUMIFS('EXPORT VENTE 2022'!$L$2:$L$40071,'EXPORT VENTE 2022'!$G$2:$G$40071,$A66,'EXPORT VENTE 2022'!$C$2:$C$40071,"&gt;="&amp;'VENTE 2022 MOIS'!H$1,'EXPORT VENTE 2022'!$C$2:$C$40071,"&lt;="&amp;EOMONTH('VENTE 2022 MOIS'!H$1,0))</f>
        <v>0</v>
      </c>
      <c r="I66" s="7">
        <f ca="1">SUMIFS('EXPORT VENTE 2022'!$L$2:$L$40071,'EXPORT VENTE 2022'!$G$2:$G$40071,$A66,'EXPORT VENTE 2022'!$C$2:$C$40071,"&gt;="&amp;'VENTE 2022 MOIS'!I$1,'EXPORT VENTE 2022'!$C$2:$C$40071,"&lt;="&amp;EOMONTH('VENTE 2022 MOIS'!I$1,0))</f>
        <v>0</v>
      </c>
      <c r="J66" s="7">
        <f ca="1">SUMIFS('EXPORT VENTE 2022'!$L$2:$L$40071,'EXPORT VENTE 2022'!$G$2:$G$40071,$A66,'EXPORT VENTE 2022'!$C$2:$C$40071,"&gt;="&amp;'VENTE 2022 MOIS'!J$1,'EXPORT VENTE 2022'!$C$2:$C$40071,"&lt;="&amp;EOMONTH('VENTE 2022 MOIS'!J$1,0))</f>
        <v>0</v>
      </c>
      <c r="K66" s="7">
        <f ca="1">SUMIFS('EXPORT VENTE 2022'!$L$2:$L$40071,'EXPORT VENTE 2022'!$G$2:$G$40071,$A66,'EXPORT VENTE 2022'!$C$2:$C$40071,"&gt;="&amp;'VENTE 2022 MOIS'!K$1,'EXPORT VENTE 2022'!$C$2:$C$40071,"&lt;="&amp;EOMONTH('VENTE 2022 MOIS'!K$1,0))</f>
        <v>0</v>
      </c>
      <c r="L66" s="39">
        <f ca="1">SUMIFS('EXPORT VENTE 2022'!$L$2:$L$1048576,'EXPORT VENTE 2022'!$G$2:$G$1048576,$A66,'EXPORT VENTE 2022'!$C$2:$C$1048576,"&gt;="&amp;'VENTE 2022 MOIS'!L$1,'EXPORT VENTE 2022'!$C$2:$C$1048576,"&lt;="&amp;EOMONTH('VENTE 2022 MOIS'!L$1,0))</f>
        <v>0</v>
      </c>
      <c r="M66" s="39">
        <f ca="1">SUMIFS('EXPORT VENTE 2022'!$L$2:$L$1048576,'EXPORT VENTE 2022'!$G$2:$G$1048576,$A66,'EXPORT VENTE 2022'!$C$2:$C$1048576,"&gt;="&amp;'VENTE 2022 MOIS'!M$1,'EXPORT VENTE 2022'!$C$2:$C$1048576,"&lt;="&amp;EOMONTH('VENTE 2022 MOIS'!M$1,0))</f>
        <v>0</v>
      </c>
    </row>
    <row r="67" spans="1:13" x14ac:dyDescent="0.2">
      <c r="A67" s="43" t="s">
        <v>96</v>
      </c>
      <c r="B67" s="7">
        <f ca="1">SUMIFS('EXPORT VENTE 2022'!$L$2:$L$40071,'EXPORT VENTE 2022'!$G$2:$G$40071,$A67,'EXPORT VENTE 2022'!$C$2:$C$40071,"&gt;="&amp;'VENTE 2022 MOIS'!B$1,'EXPORT VENTE 2022'!$C$2:$C$40071,"&lt;="&amp;EOMONTH('VENTE 2022 MOIS'!B$1,0))</f>
        <v>0</v>
      </c>
      <c r="C67" s="7">
        <f ca="1">SUMIFS('EXPORT VENTE 2022'!$L$2:$L$40071,'EXPORT VENTE 2022'!$G$2:$G$40071,$A67,'EXPORT VENTE 2022'!$C$2:$C$40071,"&gt;="&amp;'VENTE 2022 MOIS'!C$1,'EXPORT VENTE 2022'!$C$2:$C$40071,"&lt;="&amp;EOMONTH('VENTE 2022 MOIS'!C$1,0))</f>
        <v>0</v>
      </c>
      <c r="D67" s="7">
        <f ca="1">SUMIFS('EXPORT VENTE 2022'!$L$2:$L$40071,'EXPORT VENTE 2022'!$G$2:$G$40071,$A67,'EXPORT VENTE 2022'!$C$2:$C$40071,"&gt;="&amp;'VENTE 2022 MOIS'!D$1,'EXPORT VENTE 2022'!$C$2:$C$40071,"&lt;="&amp;EOMONTH('VENTE 2022 MOIS'!D$1,0))</f>
        <v>0</v>
      </c>
      <c r="E67" s="7">
        <f ca="1">SUMIFS('EXPORT VENTE 2022'!$L$2:$L$40071,'EXPORT VENTE 2022'!$G$2:$G$40071,$A67,'EXPORT VENTE 2022'!$C$2:$C$40071,"&gt;="&amp;'VENTE 2022 MOIS'!E$1,'EXPORT VENTE 2022'!$C$2:$C$40071,"&lt;="&amp;EOMONTH('VENTE 2022 MOIS'!E$1,0))</f>
        <v>0</v>
      </c>
      <c r="F67" s="7">
        <f ca="1">SUMIFS('EXPORT VENTE 2022'!$L$2:$L$40071,'EXPORT VENTE 2022'!$G$2:$G$40071,$A67,'EXPORT VENTE 2022'!$C$2:$C$40071,"&gt;="&amp;'VENTE 2022 MOIS'!F$1,'EXPORT VENTE 2022'!$C$2:$C$40071,"&lt;="&amp;EOMONTH('VENTE 2022 MOIS'!F$1,0))</f>
        <v>0</v>
      </c>
      <c r="G67" s="7">
        <f ca="1">SUMIFS('EXPORT VENTE 2022'!$L$2:$L$40071,'EXPORT VENTE 2022'!$G$2:$G$40071,$A67,'EXPORT VENTE 2022'!$C$2:$C$40071,"&gt;="&amp;'VENTE 2022 MOIS'!G$1,'EXPORT VENTE 2022'!$C$2:$C$40071,"&lt;="&amp;EOMONTH('VENTE 2022 MOIS'!G$1,0))</f>
        <v>0</v>
      </c>
      <c r="H67" s="7">
        <f ca="1">SUMIFS('EXPORT VENTE 2022'!$L$2:$L$40071,'EXPORT VENTE 2022'!$G$2:$G$40071,$A67,'EXPORT VENTE 2022'!$C$2:$C$40071,"&gt;="&amp;'VENTE 2022 MOIS'!H$1,'EXPORT VENTE 2022'!$C$2:$C$40071,"&lt;="&amp;EOMONTH('VENTE 2022 MOIS'!H$1,0))</f>
        <v>0</v>
      </c>
      <c r="I67" s="7">
        <f ca="1">SUMIFS('EXPORT VENTE 2022'!$L$2:$L$40071,'EXPORT VENTE 2022'!$G$2:$G$40071,$A67,'EXPORT VENTE 2022'!$C$2:$C$40071,"&gt;="&amp;'VENTE 2022 MOIS'!I$1,'EXPORT VENTE 2022'!$C$2:$C$40071,"&lt;="&amp;EOMONTH('VENTE 2022 MOIS'!I$1,0))</f>
        <v>0</v>
      </c>
      <c r="J67" s="7">
        <f ca="1">SUMIFS('EXPORT VENTE 2022'!$L$2:$L$40071,'EXPORT VENTE 2022'!$G$2:$G$40071,$A67,'EXPORT VENTE 2022'!$C$2:$C$40071,"&gt;="&amp;'VENTE 2022 MOIS'!J$1,'EXPORT VENTE 2022'!$C$2:$C$40071,"&lt;="&amp;EOMONTH('VENTE 2022 MOIS'!J$1,0))</f>
        <v>0</v>
      </c>
      <c r="K67" s="7">
        <f ca="1">SUMIFS('EXPORT VENTE 2022'!$L$2:$L$40071,'EXPORT VENTE 2022'!$G$2:$G$40071,$A67,'EXPORT VENTE 2022'!$C$2:$C$40071,"&gt;="&amp;'VENTE 2022 MOIS'!K$1,'EXPORT VENTE 2022'!$C$2:$C$40071,"&lt;="&amp;EOMONTH('VENTE 2022 MOIS'!K$1,0))</f>
        <v>0</v>
      </c>
      <c r="L67" s="39">
        <f ca="1">SUMIFS('EXPORT VENTE 2022'!$L$2:$L$1048576,'EXPORT VENTE 2022'!$G$2:$G$1048576,$A67,'EXPORT VENTE 2022'!$C$2:$C$1048576,"&gt;="&amp;'VENTE 2022 MOIS'!L$1,'EXPORT VENTE 2022'!$C$2:$C$1048576,"&lt;="&amp;EOMONTH('VENTE 2022 MOIS'!L$1,0))</f>
        <v>0</v>
      </c>
      <c r="M67" s="39">
        <f ca="1">SUMIFS('EXPORT VENTE 2022'!$L$2:$L$1048576,'EXPORT VENTE 2022'!$G$2:$G$1048576,$A67,'EXPORT VENTE 2022'!$C$2:$C$1048576,"&gt;="&amp;'VENTE 2022 MOIS'!M$1,'EXPORT VENTE 2022'!$C$2:$C$1048576,"&lt;="&amp;EOMONTH('VENTE 2022 MOIS'!M$1,0))</f>
        <v>0</v>
      </c>
    </row>
    <row r="68" spans="1:13" x14ac:dyDescent="0.2">
      <c r="A68" s="43" t="s">
        <v>113</v>
      </c>
      <c r="B68" s="7">
        <f ca="1">SUMIFS('EXPORT VENTE 2022'!$L$2:$L$40071,'EXPORT VENTE 2022'!$G$2:$G$40071,$A68,'EXPORT VENTE 2022'!$C$2:$C$40071,"&gt;="&amp;'VENTE 2022 MOIS'!B$1,'EXPORT VENTE 2022'!$C$2:$C$40071,"&lt;="&amp;EOMONTH('VENTE 2022 MOIS'!B$1,0))</f>
        <v>0</v>
      </c>
      <c r="C68" s="7">
        <f ca="1">SUMIFS('EXPORT VENTE 2022'!$L$2:$L$40071,'EXPORT VENTE 2022'!$G$2:$G$40071,$A68,'EXPORT VENTE 2022'!$C$2:$C$40071,"&gt;="&amp;'VENTE 2022 MOIS'!C$1,'EXPORT VENTE 2022'!$C$2:$C$40071,"&lt;="&amp;EOMONTH('VENTE 2022 MOIS'!C$1,0))</f>
        <v>0</v>
      </c>
      <c r="D68" s="7">
        <f ca="1">SUMIFS('EXPORT VENTE 2022'!$L$2:$L$40071,'EXPORT VENTE 2022'!$G$2:$G$40071,$A68,'EXPORT VENTE 2022'!$C$2:$C$40071,"&gt;="&amp;'VENTE 2022 MOIS'!D$1,'EXPORT VENTE 2022'!$C$2:$C$40071,"&lt;="&amp;EOMONTH('VENTE 2022 MOIS'!D$1,0))</f>
        <v>0</v>
      </c>
      <c r="E68" s="7">
        <f ca="1">SUMIFS('EXPORT VENTE 2022'!$L$2:$L$40071,'EXPORT VENTE 2022'!$G$2:$G$40071,$A68,'EXPORT VENTE 2022'!$C$2:$C$40071,"&gt;="&amp;'VENTE 2022 MOIS'!E$1,'EXPORT VENTE 2022'!$C$2:$C$40071,"&lt;="&amp;EOMONTH('VENTE 2022 MOIS'!E$1,0))</f>
        <v>0</v>
      </c>
      <c r="F68" s="7">
        <f ca="1">SUMIFS('EXPORT VENTE 2022'!$L$2:$L$40071,'EXPORT VENTE 2022'!$G$2:$G$40071,$A68,'EXPORT VENTE 2022'!$C$2:$C$40071,"&gt;="&amp;'VENTE 2022 MOIS'!F$1,'EXPORT VENTE 2022'!$C$2:$C$40071,"&lt;="&amp;EOMONTH('VENTE 2022 MOIS'!F$1,0))</f>
        <v>0</v>
      </c>
      <c r="G68" s="7">
        <f ca="1">SUMIFS('EXPORT VENTE 2022'!$L$2:$L$40071,'EXPORT VENTE 2022'!$G$2:$G$40071,$A68,'EXPORT VENTE 2022'!$C$2:$C$40071,"&gt;="&amp;'VENTE 2022 MOIS'!G$1,'EXPORT VENTE 2022'!$C$2:$C$40071,"&lt;="&amp;EOMONTH('VENTE 2022 MOIS'!G$1,0))</f>
        <v>0</v>
      </c>
      <c r="H68" s="7">
        <f ca="1">SUMIFS('EXPORT VENTE 2022'!$L$2:$L$40071,'EXPORT VENTE 2022'!$G$2:$G$40071,$A68,'EXPORT VENTE 2022'!$C$2:$C$40071,"&gt;="&amp;'VENTE 2022 MOIS'!H$1,'EXPORT VENTE 2022'!$C$2:$C$40071,"&lt;="&amp;EOMONTH('VENTE 2022 MOIS'!H$1,0))</f>
        <v>0</v>
      </c>
      <c r="I68" s="7">
        <f ca="1">SUMIFS('EXPORT VENTE 2022'!$L$2:$L$40071,'EXPORT VENTE 2022'!$G$2:$G$40071,$A68,'EXPORT VENTE 2022'!$C$2:$C$40071,"&gt;="&amp;'VENTE 2022 MOIS'!I$1,'EXPORT VENTE 2022'!$C$2:$C$40071,"&lt;="&amp;EOMONTH('VENTE 2022 MOIS'!I$1,0))</f>
        <v>0</v>
      </c>
      <c r="J68" s="7">
        <f ca="1">SUMIFS('EXPORT VENTE 2022'!$L$2:$L$40071,'EXPORT VENTE 2022'!$G$2:$G$40071,$A68,'EXPORT VENTE 2022'!$C$2:$C$40071,"&gt;="&amp;'VENTE 2022 MOIS'!J$1,'EXPORT VENTE 2022'!$C$2:$C$40071,"&lt;="&amp;EOMONTH('VENTE 2022 MOIS'!J$1,0))</f>
        <v>0</v>
      </c>
      <c r="K68" s="7">
        <f ca="1">SUMIFS('EXPORT VENTE 2022'!$L$2:$L$40071,'EXPORT VENTE 2022'!$G$2:$G$40071,$A68,'EXPORT VENTE 2022'!$C$2:$C$40071,"&gt;="&amp;'VENTE 2022 MOIS'!K$1,'EXPORT VENTE 2022'!$C$2:$C$40071,"&lt;="&amp;EOMONTH('VENTE 2022 MOIS'!K$1,0))</f>
        <v>0</v>
      </c>
      <c r="L68" s="39">
        <f ca="1">SUMIFS('EXPORT VENTE 2022'!$L$2:$L$1048576,'EXPORT VENTE 2022'!$G$2:$G$1048576,$A68,'EXPORT VENTE 2022'!$C$2:$C$1048576,"&gt;="&amp;'VENTE 2022 MOIS'!L$1,'EXPORT VENTE 2022'!$C$2:$C$1048576,"&lt;="&amp;EOMONTH('VENTE 2022 MOIS'!L$1,0))</f>
        <v>0</v>
      </c>
      <c r="M68" s="39">
        <f ca="1">SUMIFS('EXPORT VENTE 2022'!$L$2:$L$1048576,'EXPORT VENTE 2022'!$G$2:$G$1048576,$A68,'EXPORT VENTE 2022'!$C$2:$C$1048576,"&gt;="&amp;'VENTE 2022 MOIS'!M$1,'EXPORT VENTE 2022'!$C$2:$C$1048576,"&lt;="&amp;EOMONTH('VENTE 2022 MOIS'!M$1,0))</f>
        <v>0</v>
      </c>
    </row>
    <row r="69" spans="1:13" x14ac:dyDescent="0.2">
      <c r="A69" s="43" t="s">
        <v>142</v>
      </c>
      <c r="B69" s="7">
        <f ca="1">SUMIFS('EXPORT VENTE 2022'!$L$2:$L$40071,'EXPORT VENTE 2022'!$G$2:$G$40071,$A69,'EXPORT VENTE 2022'!$C$2:$C$40071,"&gt;="&amp;'VENTE 2022 MOIS'!B$1,'EXPORT VENTE 2022'!$C$2:$C$40071,"&lt;="&amp;EOMONTH('VENTE 2022 MOIS'!B$1,0))</f>
        <v>0</v>
      </c>
      <c r="C69" s="7">
        <f ca="1">SUMIFS('EXPORT VENTE 2022'!$L$2:$L$40071,'EXPORT VENTE 2022'!$G$2:$G$40071,$A69,'EXPORT VENTE 2022'!$C$2:$C$40071,"&gt;="&amp;'VENTE 2022 MOIS'!C$1,'EXPORT VENTE 2022'!$C$2:$C$40071,"&lt;="&amp;EOMONTH('VENTE 2022 MOIS'!C$1,0))</f>
        <v>0</v>
      </c>
      <c r="D69" s="7">
        <f ca="1">SUMIFS('EXPORT VENTE 2022'!$L$2:$L$40071,'EXPORT VENTE 2022'!$G$2:$G$40071,$A69,'EXPORT VENTE 2022'!$C$2:$C$40071,"&gt;="&amp;'VENTE 2022 MOIS'!D$1,'EXPORT VENTE 2022'!$C$2:$C$40071,"&lt;="&amp;EOMONTH('VENTE 2022 MOIS'!D$1,0))</f>
        <v>0</v>
      </c>
      <c r="E69" s="7">
        <f ca="1">SUMIFS('EXPORT VENTE 2022'!$L$2:$L$40071,'EXPORT VENTE 2022'!$G$2:$G$40071,$A69,'EXPORT VENTE 2022'!$C$2:$C$40071,"&gt;="&amp;'VENTE 2022 MOIS'!E$1,'EXPORT VENTE 2022'!$C$2:$C$40071,"&lt;="&amp;EOMONTH('VENTE 2022 MOIS'!E$1,0))</f>
        <v>0</v>
      </c>
      <c r="F69" s="7">
        <f ca="1">SUMIFS('EXPORT VENTE 2022'!$L$2:$L$40071,'EXPORT VENTE 2022'!$G$2:$G$40071,$A69,'EXPORT VENTE 2022'!$C$2:$C$40071,"&gt;="&amp;'VENTE 2022 MOIS'!F$1,'EXPORT VENTE 2022'!$C$2:$C$40071,"&lt;="&amp;EOMONTH('VENTE 2022 MOIS'!F$1,0))</f>
        <v>0</v>
      </c>
      <c r="G69" s="7">
        <f ca="1">SUMIFS('EXPORT VENTE 2022'!$L$2:$L$40071,'EXPORT VENTE 2022'!$G$2:$G$40071,$A69,'EXPORT VENTE 2022'!$C$2:$C$40071,"&gt;="&amp;'VENTE 2022 MOIS'!G$1,'EXPORT VENTE 2022'!$C$2:$C$40071,"&lt;="&amp;EOMONTH('VENTE 2022 MOIS'!G$1,0))</f>
        <v>0</v>
      </c>
      <c r="H69" s="7">
        <f ca="1">SUMIFS('EXPORT VENTE 2022'!$L$2:$L$40071,'EXPORT VENTE 2022'!$G$2:$G$40071,$A69,'EXPORT VENTE 2022'!$C$2:$C$40071,"&gt;="&amp;'VENTE 2022 MOIS'!H$1,'EXPORT VENTE 2022'!$C$2:$C$40071,"&lt;="&amp;EOMONTH('VENTE 2022 MOIS'!H$1,0))</f>
        <v>0</v>
      </c>
      <c r="I69" s="7">
        <f ca="1">SUMIFS('EXPORT VENTE 2022'!$L$2:$L$40071,'EXPORT VENTE 2022'!$G$2:$G$40071,$A69,'EXPORT VENTE 2022'!$C$2:$C$40071,"&gt;="&amp;'VENTE 2022 MOIS'!I$1,'EXPORT VENTE 2022'!$C$2:$C$40071,"&lt;="&amp;EOMONTH('VENTE 2022 MOIS'!I$1,0))</f>
        <v>0</v>
      </c>
      <c r="J69" s="7">
        <f ca="1">SUMIFS('EXPORT VENTE 2022'!$L$2:$L$40071,'EXPORT VENTE 2022'!$G$2:$G$40071,$A69,'EXPORT VENTE 2022'!$C$2:$C$40071,"&gt;="&amp;'VENTE 2022 MOIS'!J$1,'EXPORT VENTE 2022'!$C$2:$C$40071,"&lt;="&amp;EOMONTH('VENTE 2022 MOIS'!J$1,0))</f>
        <v>0</v>
      </c>
      <c r="K69" s="7">
        <f ca="1">SUMIFS('EXPORT VENTE 2022'!$L$2:$L$40071,'EXPORT VENTE 2022'!$G$2:$G$40071,$A69,'EXPORT VENTE 2022'!$C$2:$C$40071,"&gt;="&amp;'VENTE 2022 MOIS'!K$1,'EXPORT VENTE 2022'!$C$2:$C$40071,"&lt;="&amp;EOMONTH('VENTE 2022 MOIS'!K$1,0))</f>
        <v>0</v>
      </c>
      <c r="L69" s="39">
        <f ca="1">SUMIFS('EXPORT VENTE 2022'!$L$2:$L$1048576,'EXPORT VENTE 2022'!$G$2:$G$1048576,$A69,'EXPORT VENTE 2022'!$C$2:$C$1048576,"&gt;="&amp;'VENTE 2022 MOIS'!L$1,'EXPORT VENTE 2022'!$C$2:$C$1048576,"&lt;="&amp;EOMONTH('VENTE 2022 MOIS'!L$1,0))</f>
        <v>0</v>
      </c>
      <c r="M69" s="39">
        <f ca="1">SUMIFS('EXPORT VENTE 2022'!$L$2:$L$1048576,'EXPORT VENTE 2022'!$G$2:$G$1048576,$A69,'EXPORT VENTE 2022'!$C$2:$C$1048576,"&gt;="&amp;'VENTE 2022 MOIS'!M$1,'EXPORT VENTE 2022'!$C$2:$C$1048576,"&lt;="&amp;EOMONTH('VENTE 2022 MOIS'!M$1,0))</f>
        <v>0</v>
      </c>
    </row>
    <row r="70" spans="1:13" x14ac:dyDescent="0.2">
      <c r="A70" s="18" t="s">
        <v>97</v>
      </c>
      <c r="B70" s="7">
        <f ca="1">SUMIFS('EXPORT VENTE 2022'!$L$2:$L$40071,'EXPORT VENTE 2022'!$G$2:$G$40071,$A70,'EXPORT VENTE 2022'!$C$2:$C$40071,"&gt;="&amp;'VENTE 2022 MOIS'!B$1,'EXPORT VENTE 2022'!$C$2:$C$40071,"&lt;="&amp;EOMONTH('VENTE 2022 MOIS'!B$1,0))</f>
        <v>0</v>
      </c>
      <c r="C70" s="7">
        <f ca="1">SUMIFS('EXPORT VENTE 2022'!$L$2:$L$40071,'EXPORT VENTE 2022'!$G$2:$G$40071,$A70,'EXPORT VENTE 2022'!$C$2:$C$40071,"&gt;="&amp;'VENTE 2022 MOIS'!C$1,'EXPORT VENTE 2022'!$C$2:$C$40071,"&lt;="&amp;EOMONTH('VENTE 2022 MOIS'!C$1,0))</f>
        <v>0</v>
      </c>
      <c r="D70" s="7">
        <f ca="1">SUMIFS('EXPORT VENTE 2022'!$L$2:$L$40071,'EXPORT VENTE 2022'!$G$2:$G$40071,$A70,'EXPORT VENTE 2022'!$C$2:$C$40071,"&gt;="&amp;'VENTE 2022 MOIS'!D$1,'EXPORT VENTE 2022'!$C$2:$C$40071,"&lt;="&amp;EOMONTH('VENTE 2022 MOIS'!D$1,0))</f>
        <v>0</v>
      </c>
      <c r="E70" s="7">
        <f ca="1">SUMIFS('EXPORT VENTE 2022'!$L$2:$L$40071,'EXPORT VENTE 2022'!$G$2:$G$40071,$A70,'EXPORT VENTE 2022'!$C$2:$C$40071,"&gt;="&amp;'VENTE 2022 MOIS'!E$1,'EXPORT VENTE 2022'!$C$2:$C$40071,"&lt;="&amp;EOMONTH('VENTE 2022 MOIS'!E$1,0))</f>
        <v>0</v>
      </c>
      <c r="F70" s="7">
        <f ca="1">SUMIFS('EXPORT VENTE 2022'!$L$2:$L$40071,'EXPORT VENTE 2022'!$G$2:$G$40071,$A70,'EXPORT VENTE 2022'!$C$2:$C$40071,"&gt;="&amp;'VENTE 2022 MOIS'!F$1,'EXPORT VENTE 2022'!$C$2:$C$40071,"&lt;="&amp;EOMONTH('VENTE 2022 MOIS'!F$1,0))</f>
        <v>0</v>
      </c>
      <c r="G70" s="7">
        <f ca="1">SUMIFS('EXPORT VENTE 2022'!$L$2:$L$40071,'EXPORT VENTE 2022'!$G$2:$G$40071,$A70,'EXPORT VENTE 2022'!$C$2:$C$40071,"&gt;="&amp;'VENTE 2022 MOIS'!G$1,'EXPORT VENTE 2022'!$C$2:$C$40071,"&lt;="&amp;EOMONTH('VENTE 2022 MOIS'!G$1,0))</f>
        <v>0</v>
      </c>
      <c r="H70" s="7">
        <f ca="1">SUMIFS('EXPORT VENTE 2022'!$L$2:$L$40071,'EXPORT VENTE 2022'!$G$2:$G$40071,$A70,'EXPORT VENTE 2022'!$C$2:$C$40071,"&gt;="&amp;'VENTE 2022 MOIS'!H$1,'EXPORT VENTE 2022'!$C$2:$C$40071,"&lt;="&amp;EOMONTH('VENTE 2022 MOIS'!H$1,0))</f>
        <v>0</v>
      </c>
      <c r="I70" s="7">
        <f ca="1">SUMIFS('EXPORT VENTE 2022'!$L$2:$L$40071,'EXPORT VENTE 2022'!$G$2:$G$40071,$A70,'EXPORT VENTE 2022'!$C$2:$C$40071,"&gt;="&amp;'VENTE 2022 MOIS'!I$1,'EXPORT VENTE 2022'!$C$2:$C$40071,"&lt;="&amp;EOMONTH('VENTE 2022 MOIS'!I$1,0))</f>
        <v>0</v>
      </c>
      <c r="J70" s="7">
        <f ca="1">SUMIFS('EXPORT VENTE 2022'!$L$2:$L$40071,'EXPORT VENTE 2022'!$G$2:$G$40071,$A70,'EXPORT VENTE 2022'!$C$2:$C$40071,"&gt;="&amp;'VENTE 2022 MOIS'!J$1,'EXPORT VENTE 2022'!$C$2:$C$40071,"&lt;="&amp;EOMONTH('VENTE 2022 MOIS'!J$1,0))</f>
        <v>0</v>
      </c>
      <c r="K70" s="7">
        <f ca="1">SUMIFS('EXPORT VENTE 2022'!$L$2:$L$40071,'EXPORT VENTE 2022'!$G$2:$G$40071,$A70,'EXPORT VENTE 2022'!$C$2:$C$40071,"&gt;="&amp;'VENTE 2022 MOIS'!K$1,'EXPORT VENTE 2022'!$C$2:$C$40071,"&lt;="&amp;EOMONTH('VENTE 2022 MOIS'!K$1,0))</f>
        <v>0</v>
      </c>
      <c r="L70" s="39">
        <f ca="1">SUMIFS('EXPORT VENTE 2022'!$L$2:$L$1048576,'EXPORT VENTE 2022'!$G$2:$G$1048576,$A70,'EXPORT VENTE 2022'!$C$2:$C$1048576,"&gt;="&amp;'VENTE 2022 MOIS'!L$1,'EXPORT VENTE 2022'!$C$2:$C$1048576,"&lt;="&amp;EOMONTH('VENTE 2022 MOIS'!L$1,0))</f>
        <v>0</v>
      </c>
      <c r="M70" s="39">
        <f ca="1">SUMIFS('EXPORT VENTE 2022'!$L$2:$L$1048576,'EXPORT VENTE 2022'!$G$2:$G$1048576,$A70,'EXPORT VENTE 2022'!$C$2:$C$1048576,"&gt;="&amp;'VENTE 2022 MOIS'!M$1,'EXPORT VENTE 2022'!$C$2:$C$1048576,"&lt;="&amp;EOMONTH('VENTE 2022 MOIS'!M$1,0))</f>
        <v>0</v>
      </c>
    </row>
    <row r="71" spans="1:13" x14ac:dyDescent="0.2">
      <c r="A71" s="18" t="s">
        <v>98</v>
      </c>
      <c r="B71" s="7">
        <f ca="1">SUMIFS('EXPORT VENTE 2022'!$L$2:$L$40071,'EXPORT VENTE 2022'!$G$2:$G$40071,$A71,'EXPORT VENTE 2022'!$C$2:$C$40071,"&gt;="&amp;'VENTE 2022 MOIS'!B$1,'EXPORT VENTE 2022'!$C$2:$C$40071,"&lt;="&amp;EOMONTH('VENTE 2022 MOIS'!B$1,0))</f>
        <v>0</v>
      </c>
      <c r="C71" s="7">
        <f ca="1">SUMIFS('EXPORT VENTE 2022'!$L$2:$L$40071,'EXPORT VENTE 2022'!$G$2:$G$40071,$A71,'EXPORT VENTE 2022'!$C$2:$C$40071,"&gt;="&amp;'VENTE 2022 MOIS'!C$1,'EXPORT VENTE 2022'!$C$2:$C$40071,"&lt;="&amp;EOMONTH('VENTE 2022 MOIS'!C$1,0))</f>
        <v>0</v>
      </c>
      <c r="D71" s="7">
        <f ca="1">SUMIFS('EXPORT VENTE 2022'!$L$2:$L$40071,'EXPORT VENTE 2022'!$G$2:$G$40071,$A71,'EXPORT VENTE 2022'!$C$2:$C$40071,"&gt;="&amp;'VENTE 2022 MOIS'!D$1,'EXPORT VENTE 2022'!$C$2:$C$40071,"&lt;="&amp;EOMONTH('VENTE 2022 MOIS'!D$1,0))</f>
        <v>0</v>
      </c>
      <c r="E71" s="7">
        <f ca="1">SUMIFS('EXPORT VENTE 2022'!$L$2:$L$40071,'EXPORT VENTE 2022'!$G$2:$G$40071,$A71,'EXPORT VENTE 2022'!$C$2:$C$40071,"&gt;="&amp;'VENTE 2022 MOIS'!E$1,'EXPORT VENTE 2022'!$C$2:$C$40071,"&lt;="&amp;EOMONTH('VENTE 2022 MOIS'!E$1,0))</f>
        <v>0</v>
      </c>
      <c r="F71" s="7">
        <f ca="1">SUMIFS('EXPORT VENTE 2022'!$L$2:$L$40071,'EXPORT VENTE 2022'!$G$2:$G$40071,$A71,'EXPORT VENTE 2022'!$C$2:$C$40071,"&gt;="&amp;'VENTE 2022 MOIS'!F$1,'EXPORT VENTE 2022'!$C$2:$C$40071,"&lt;="&amp;EOMONTH('VENTE 2022 MOIS'!F$1,0))</f>
        <v>0</v>
      </c>
      <c r="G71" s="7">
        <f ca="1">SUMIFS('EXPORT VENTE 2022'!$L$2:$L$40071,'EXPORT VENTE 2022'!$G$2:$G$40071,$A71,'EXPORT VENTE 2022'!$C$2:$C$40071,"&gt;="&amp;'VENTE 2022 MOIS'!G$1,'EXPORT VENTE 2022'!$C$2:$C$40071,"&lt;="&amp;EOMONTH('VENTE 2022 MOIS'!G$1,0))</f>
        <v>0</v>
      </c>
      <c r="H71" s="7">
        <f ca="1">SUMIFS('EXPORT VENTE 2022'!$L$2:$L$40071,'EXPORT VENTE 2022'!$G$2:$G$40071,$A71,'EXPORT VENTE 2022'!$C$2:$C$40071,"&gt;="&amp;'VENTE 2022 MOIS'!H$1,'EXPORT VENTE 2022'!$C$2:$C$40071,"&lt;="&amp;EOMONTH('VENTE 2022 MOIS'!H$1,0))</f>
        <v>0</v>
      </c>
      <c r="I71" s="7">
        <f ca="1">SUMIFS('EXPORT VENTE 2022'!$L$2:$L$40071,'EXPORT VENTE 2022'!$G$2:$G$40071,$A71,'EXPORT VENTE 2022'!$C$2:$C$40071,"&gt;="&amp;'VENTE 2022 MOIS'!I$1,'EXPORT VENTE 2022'!$C$2:$C$40071,"&lt;="&amp;EOMONTH('VENTE 2022 MOIS'!I$1,0))</f>
        <v>0</v>
      </c>
      <c r="J71" s="7">
        <f ca="1">SUMIFS('EXPORT VENTE 2022'!$L$2:$L$40071,'EXPORT VENTE 2022'!$G$2:$G$40071,$A71,'EXPORT VENTE 2022'!$C$2:$C$40071,"&gt;="&amp;'VENTE 2022 MOIS'!J$1,'EXPORT VENTE 2022'!$C$2:$C$40071,"&lt;="&amp;EOMONTH('VENTE 2022 MOIS'!J$1,0))</f>
        <v>0</v>
      </c>
      <c r="K71" s="7">
        <f ca="1">SUMIFS('EXPORT VENTE 2022'!$L$2:$L$40071,'EXPORT VENTE 2022'!$G$2:$G$40071,$A71,'EXPORT VENTE 2022'!$C$2:$C$40071,"&gt;="&amp;'VENTE 2022 MOIS'!K$1,'EXPORT VENTE 2022'!$C$2:$C$40071,"&lt;="&amp;EOMONTH('VENTE 2022 MOIS'!K$1,0))</f>
        <v>0</v>
      </c>
      <c r="L71" s="7">
        <f ca="1">SUMIFS('EXPORT VENTE 2022'!$L$2:$L$40071,'EXPORT VENTE 2022'!$G$2:$G$40071,$A71,'EXPORT VENTE 2022'!$C$2:$C$40071,"&gt;="&amp;'VENTE 2022 MOIS'!L$1,'EXPORT VENTE 2022'!$C$2:$C$40071,"&lt;="&amp;EOMONTH('VENTE 2022 MOIS'!L$1,0))</f>
        <v>0</v>
      </c>
      <c r="M71" s="7">
        <f ca="1">SUMIFS('EXPORT VENTE 2022'!$L$2:$L$40071,'EXPORT VENTE 2022'!$G$2:$G$40071,$A71,'EXPORT VENTE 2022'!$C$2:$C$40071,"&gt;="&amp;'VENTE 2022 MOIS'!M$1,'EXPORT VENTE 2022'!$C$2:$C$40071,"&lt;="&amp;EOMONTH('VENTE 2022 MOIS'!M$1,0))</f>
        <v>0</v>
      </c>
    </row>
    <row r="72" spans="1:13" x14ac:dyDescent="0.2">
      <c r="A72" s="18" t="s">
        <v>109</v>
      </c>
      <c r="B72" s="7">
        <f ca="1">SUMIFS('EXPORT VENTE 2022'!$L$2:$L$40071,'EXPORT VENTE 2022'!$G$2:$G$40071,$A72,'EXPORT VENTE 2022'!$C$2:$C$40071,"&gt;="&amp;'VENTE 2022 MOIS'!B$1,'EXPORT VENTE 2022'!$C$2:$C$40071,"&lt;="&amp;EOMONTH('VENTE 2022 MOIS'!B$1,0))</f>
        <v>0</v>
      </c>
      <c r="C72" s="7">
        <f ca="1">SUMIFS('EXPORT VENTE 2022'!$L$2:$L$40071,'EXPORT VENTE 2022'!$G$2:$G$40071,$A72,'EXPORT VENTE 2022'!$C$2:$C$40071,"&gt;="&amp;'VENTE 2022 MOIS'!C$1,'EXPORT VENTE 2022'!$C$2:$C$40071,"&lt;="&amp;EOMONTH('VENTE 2022 MOIS'!C$1,0))</f>
        <v>0</v>
      </c>
      <c r="D72" s="7">
        <f ca="1">SUMIFS('EXPORT VENTE 2022'!$L$2:$L$40071,'EXPORT VENTE 2022'!$G$2:$G$40071,$A72,'EXPORT VENTE 2022'!$C$2:$C$40071,"&gt;="&amp;'VENTE 2022 MOIS'!D$1,'EXPORT VENTE 2022'!$C$2:$C$40071,"&lt;="&amp;EOMONTH('VENTE 2022 MOIS'!D$1,0))</f>
        <v>0</v>
      </c>
      <c r="E72" s="7">
        <f ca="1">SUMIFS('EXPORT VENTE 2022'!$L$2:$L$40071,'EXPORT VENTE 2022'!$G$2:$G$40071,$A72,'EXPORT VENTE 2022'!$C$2:$C$40071,"&gt;="&amp;'VENTE 2022 MOIS'!E$1,'EXPORT VENTE 2022'!$C$2:$C$40071,"&lt;="&amp;EOMONTH('VENTE 2022 MOIS'!E$1,0))</f>
        <v>0</v>
      </c>
      <c r="F72" s="7">
        <f ca="1">SUMIFS('EXPORT VENTE 2022'!$L$2:$L$40071,'EXPORT VENTE 2022'!$G$2:$G$40071,$A72,'EXPORT VENTE 2022'!$C$2:$C$40071,"&gt;="&amp;'VENTE 2022 MOIS'!F$1,'EXPORT VENTE 2022'!$C$2:$C$40071,"&lt;="&amp;EOMONTH('VENTE 2022 MOIS'!F$1,0))</f>
        <v>0</v>
      </c>
      <c r="G72" s="7">
        <f ca="1">SUMIFS('EXPORT VENTE 2022'!$L$2:$L$40071,'EXPORT VENTE 2022'!$G$2:$G$40071,$A72,'EXPORT VENTE 2022'!$C$2:$C$40071,"&gt;="&amp;'VENTE 2022 MOIS'!G$1,'EXPORT VENTE 2022'!$C$2:$C$40071,"&lt;="&amp;EOMONTH('VENTE 2022 MOIS'!G$1,0))</f>
        <v>0</v>
      </c>
      <c r="H72" s="7">
        <f ca="1">SUMIFS('EXPORT VENTE 2022'!$L$2:$L$40071,'EXPORT VENTE 2022'!$G$2:$G$40071,$A72,'EXPORT VENTE 2022'!$C$2:$C$40071,"&gt;="&amp;'VENTE 2022 MOIS'!H$1,'EXPORT VENTE 2022'!$C$2:$C$40071,"&lt;="&amp;EOMONTH('VENTE 2022 MOIS'!H$1,0))</f>
        <v>0</v>
      </c>
      <c r="I72" s="7">
        <f ca="1">SUMIFS('EXPORT VENTE 2022'!$L$2:$L$40071,'EXPORT VENTE 2022'!$G$2:$G$40071,$A72,'EXPORT VENTE 2022'!$C$2:$C$40071,"&gt;="&amp;'VENTE 2022 MOIS'!I$1,'EXPORT VENTE 2022'!$C$2:$C$40071,"&lt;="&amp;EOMONTH('VENTE 2022 MOIS'!I$1,0))</f>
        <v>0</v>
      </c>
      <c r="J72" s="7">
        <f ca="1">SUMIFS('EXPORT VENTE 2022'!$L$2:$L$40071,'EXPORT VENTE 2022'!$G$2:$G$40071,$A72,'EXPORT VENTE 2022'!$C$2:$C$40071,"&gt;="&amp;'VENTE 2022 MOIS'!J$1,'EXPORT VENTE 2022'!$C$2:$C$40071,"&lt;="&amp;EOMONTH('VENTE 2022 MOIS'!J$1,0))</f>
        <v>0</v>
      </c>
      <c r="K72" s="7">
        <f ca="1">SUMIFS('EXPORT VENTE 2022'!$L$2:$L$40071,'EXPORT VENTE 2022'!$G$2:$G$40071,$A72,'EXPORT VENTE 2022'!$C$2:$C$40071,"&gt;="&amp;'VENTE 2022 MOIS'!K$1,'EXPORT VENTE 2022'!$C$2:$C$40071,"&lt;="&amp;EOMONTH('VENTE 2022 MOIS'!K$1,0))</f>
        <v>0</v>
      </c>
      <c r="L72" s="39">
        <f ca="1">SUMIFS('EXPORT VENTE 2022'!$L$2:$L$1048576,'EXPORT VENTE 2022'!$G$2:$G$1048576,$A72,'EXPORT VENTE 2022'!$C$2:$C$1048576,"&gt;="&amp;'VENTE 2022 MOIS'!L$1,'EXPORT VENTE 2022'!$C$2:$C$1048576,"&lt;="&amp;EOMONTH('VENTE 2022 MOIS'!L$1,0))</f>
        <v>0</v>
      </c>
      <c r="M72" s="39">
        <f ca="1">SUMIFS('EXPORT VENTE 2022'!$L$2:$L$1048576,'EXPORT VENTE 2022'!$G$2:$G$1048576,$A72,'EXPORT VENTE 2022'!$C$2:$C$1048576,"&gt;="&amp;'VENTE 2022 MOIS'!M$1,'EXPORT VENTE 2022'!$C$2:$C$1048576,"&lt;="&amp;EOMONTH('VENTE 2022 MOIS'!M$1,0))</f>
        <v>0</v>
      </c>
    </row>
    <row r="73" spans="1:13" x14ac:dyDescent="0.2">
      <c r="A73" s="18" t="s">
        <v>99</v>
      </c>
      <c r="B73" s="7">
        <f ca="1">SUMIFS('EXPORT VENTE 2022'!$L$2:$L$40071,'EXPORT VENTE 2022'!$G$2:$G$40071,$A73,'EXPORT VENTE 2022'!$C$2:$C$40071,"&gt;="&amp;'VENTE 2022 MOIS'!B$1,'EXPORT VENTE 2022'!$C$2:$C$40071,"&lt;="&amp;EOMONTH('VENTE 2022 MOIS'!B$1,0))</f>
        <v>0</v>
      </c>
      <c r="C73" s="7">
        <f ca="1">SUMIFS('EXPORT VENTE 2022'!$L$2:$L$40071,'EXPORT VENTE 2022'!$G$2:$G$40071,$A73,'EXPORT VENTE 2022'!$C$2:$C$40071,"&gt;="&amp;'VENTE 2022 MOIS'!C$1,'EXPORT VENTE 2022'!$C$2:$C$40071,"&lt;="&amp;EOMONTH('VENTE 2022 MOIS'!C$1,0))</f>
        <v>0</v>
      </c>
      <c r="D73" s="7">
        <f ca="1">SUMIFS('EXPORT VENTE 2022'!$L$2:$L$40071,'EXPORT VENTE 2022'!$G$2:$G$40071,$A73,'EXPORT VENTE 2022'!$C$2:$C$40071,"&gt;="&amp;'VENTE 2022 MOIS'!D$1,'EXPORT VENTE 2022'!$C$2:$C$40071,"&lt;="&amp;EOMONTH('VENTE 2022 MOIS'!D$1,0))</f>
        <v>0</v>
      </c>
      <c r="E73" s="7">
        <f ca="1">SUMIFS('EXPORT VENTE 2022'!$L$2:$L$40071,'EXPORT VENTE 2022'!$G$2:$G$40071,$A73,'EXPORT VENTE 2022'!$C$2:$C$40071,"&gt;="&amp;'VENTE 2022 MOIS'!E$1,'EXPORT VENTE 2022'!$C$2:$C$40071,"&lt;="&amp;EOMONTH('VENTE 2022 MOIS'!E$1,0))</f>
        <v>0</v>
      </c>
      <c r="F73" s="7">
        <f ca="1">SUMIFS('EXPORT VENTE 2022'!$L$2:$L$40071,'EXPORT VENTE 2022'!$G$2:$G$40071,$A73,'EXPORT VENTE 2022'!$C$2:$C$40071,"&gt;="&amp;'VENTE 2022 MOIS'!F$1,'EXPORT VENTE 2022'!$C$2:$C$40071,"&lt;="&amp;EOMONTH('VENTE 2022 MOIS'!F$1,0))</f>
        <v>0</v>
      </c>
      <c r="G73" s="7">
        <f ca="1">SUMIFS('EXPORT VENTE 2022'!$L$2:$L$40071,'EXPORT VENTE 2022'!$G$2:$G$40071,$A73,'EXPORT VENTE 2022'!$C$2:$C$40071,"&gt;="&amp;'VENTE 2022 MOIS'!G$1,'EXPORT VENTE 2022'!$C$2:$C$40071,"&lt;="&amp;EOMONTH('VENTE 2022 MOIS'!G$1,0))</f>
        <v>0</v>
      </c>
      <c r="H73" s="7">
        <f ca="1">SUMIFS('EXPORT VENTE 2022'!$L$2:$L$40071,'EXPORT VENTE 2022'!$G$2:$G$40071,$A73,'EXPORT VENTE 2022'!$C$2:$C$40071,"&gt;="&amp;'VENTE 2022 MOIS'!H$1,'EXPORT VENTE 2022'!$C$2:$C$40071,"&lt;="&amp;EOMONTH('VENTE 2022 MOIS'!H$1,0))</f>
        <v>0</v>
      </c>
      <c r="I73" s="7">
        <f ca="1">SUMIFS('EXPORT VENTE 2022'!$L$2:$L$40071,'EXPORT VENTE 2022'!$G$2:$G$40071,$A73,'EXPORT VENTE 2022'!$C$2:$C$40071,"&gt;="&amp;'VENTE 2022 MOIS'!I$1,'EXPORT VENTE 2022'!$C$2:$C$40071,"&lt;="&amp;EOMONTH('VENTE 2022 MOIS'!I$1,0))</f>
        <v>0</v>
      </c>
      <c r="J73" s="7">
        <f ca="1">SUMIFS('EXPORT VENTE 2022'!$L$2:$L$40071,'EXPORT VENTE 2022'!$G$2:$G$40071,$A73,'EXPORT VENTE 2022'!$C$2:$C$40071,"&gt;="&amp;'VENTE 2022 MOIS'!J$1,'EXPORT VENTE 2022'!$C$2:$C$40071,"&lt;="&amp;EOMONTH('VENTE 2022 MOIS'!J$1,0))</f>
        <v>0</v>
      </c>
      <c r="K73" s="7">
        <f ca="1">SUMIFS('EXPORT VENTE 2022'!$L$2:$L$40071,'EXPORT VENTE 2022'!$G$2:$G$40071,$A73,'EXPORT VENTE 2022'!$C$2:$C$40071,"&gt;="&amp;'VENTE 2022 MOIS'!K$1,'EXPORT VENTE 2022'!$C$2:$C$40071,"&lt;="&amp;EOMONTH('VENTE 2022 MOIS'!K$1,0))</f>
        <v>0</v>
      </c>
      <c r="L73" s="39">
        <f ca="1">SUMIFS('EXPORT VENTE 2022'!$L$2:$L$1048576,'EXPORT VENTE 2022'!$G$2:$G$1048576,$A73,'EXPORT VENTE 2022'!$C$2:$C$1048576,"&gt;="&amp;'VENTE 2022 MOIS'!L$1,'EXPORT VENTE 2022'!$C$2:$C$1048576,"&lt;="&amp;EOMONTH('VENTE 2022 MOIS'!L$1,0))</f>
        <v>0</v>
      </c>
      <c r="M73" s="39">
        <f ca="1">SUMIFS('EXPORT VENTE 2022'!$L$2:$L$1048576,'EXPORT VENTE 2022'!$G$2:$G$1048576,$A73,'EXPORT VENTE 2022'!$C$2:$C$1048576,"&gt;="&amp;'VENTE 2022 MOIS'!M$1,'EXPORT VENTE 2022'!$C$2:$C$1048576,"&lt;="&amp;EOMONTH('VENTE 2022 MOIS'!M$1,0))</f>
        <v>0</v>
      </c>
    </row>
    <row r="74" spans="1:13" x14ac:dyDescent="0.2">
      <c r="A74" s="18" t="s">
        <v>104</v>
      </c>
      <c r="B74" s="7">
        <f ca="1">SUMIFS('EXPORT VENTE 2022'!$L$2:$L$40071,'EXPORT VENTE 2022'!$G$2:$G$40071,$A74,'EXPORT VENTE 2022'!$C$2:$C$40071,"&gt;="&amp;'VENTE 2022 MOIS'!B$1,'EXPORT VENTE 2022'!$C$2:$C$40071,"&lt;="&amp;EOMONTH('VENTE 2022 MOIS'!B$1,0))</f>
        <v>0</v>
      </c>
      <c r="C74" s="7">
        <f ca="1">SUMIFS('EXPORT VENTE 2022'!$L$2:$L$40071,'EXPORT VENTE 2022'!$G$2:$G$40071,$A74,'EXPORT VENTE 2022'!$C$2:$C$40071,"&gt;="&amp;'VENTE 2022 MOIS'!C$1,'EXPORT VENTE 2022'!$C$2:$C$40071,"&lt;="&amp;EOMONTH('VENTE 2022 MOIS'!C$1,0))</f>
        <v>0</v>
      </c>
      <c r="D74" s="7">
        <f ca="1">SUMIFS('EXPORT VENTE 2022'!$L$2:$L$40071,'EXPORT VENTE 2022'!$G$2:$G$40071,$A74,'EXPORT VENTE 2022'!$C$2:$C$40071,"&gt;="&amp;'VENTE 2022 MOIS'!D$1,'EXPORT VENTE 2022'!$C$2:$C$40071,"&lt;="&amp;EOMONTH('VENTE 2022 MOIS'!D$1,0))</f>
        <v>0</v>
      </c>
      <c r="E74" s="7">
        <f ca="1">SUMIFS('EXPORT VENTE 2022'!$L$2:$L$40071,'EXPORT VENTE 2022'!$G$2:$G$40071,$A74,'EXPORT VENTE 2022'!$C$2:$C$40071,"&gt;="&amp;'VENTE 2022 MOIS'!E$1,'EXPORT VENTE 2022'!$C$2:$C$40071,"&lt;="&amp;EOMONTH('VENTE 2022 MOIS'!E$1,0))</f>
        <v>0</v>
      </c>
      <c r="F74" s="7">
        <f ca="1">SUMIFS('EXPORT VENTE 2022'!$L$2:$L$40071,'EXPORT VENTE 2022'!$G$2:$G$40071,$A74,'EXPORT VENTE 2022'!$C$2:$C$40071,"&gt;="&amp;'VENTE 2022 MOIS'!F$1,'EXPORT VENTE 2022'!$C$2:$C$40071,"&lt;="&amp;EOMONTH('VENTE 2022 MOIS'!F$1,0))</f>
        <v>0</v>
      </c>
      <c r="G74" s="7">
        <f ca="1">SUMIFS('EXPORT VENTE 2022'!$L$2:$L$40071,'EXPORT VENTE 2022'!$G$2:$G$40071,$A74,'EXPORT VENTE 2022'!$C$2:$C$40071,"&gt;="&amp;'VENTE 2022 MOIS'!G$1,'EXPORT VENTE 2022'!$C$2:$C$40071,"&lt;="&amp;EOMONTH('VENTE 2022 MOIS'!G$1,0))</f>
        <v>0</v>
      </c>
      <c r="H74" s="7">
        <f ca="1">SUMIFS('EXPORT VENTE 2022'!$L$2:$L$40071,'EXPORT VENTE 2022'!$G$2:$G$40071,$A74,'EXPORT VENTE 2022'!$C$2:$C$40071,"&gt;="&amp;'VENTE 2022 MOIS'!H$1,'EXPORT VENTE 2022'!$C$2:$C$40071,"&lt;="&amp;EOMONTH('VENTE 2022 MOIS'!H$1,0))</f>
        <v>0</v>
      </c>
      <c r="I74" s="7">
        <f ca="1">SUMIFS('EXPORT VENTE 2022'!$L$2:$L$40071,'EXPORT VENTE 2022'!$G$2:$G$40071,$A74,'EXPORT VENTE 2022'!$C$2:$C$40071,"&gt;="&amp;'VENTE 2022 MOIS'!I$1,'EXPORT VENTE 2022'!$C$2:$C$40071,"&lt;="&amp;EOMONTH('VENTE 2022 MOIS'!I$1,0))</f>
        <v>0</v>
      </c>
      <c r="J74" s="7">
        <f ca="1">SUMIFS('EXPORT VENTE 2022'!$L$2:$L$40071,'EXPORT VENTE 2022'!$G$2:$G$40071,$A74,'EXPORT VENTE 2022'!$C$2:$C$40071,"&gt;="&amp;'VENTE 2022 MOIS'!J$1,'EXPORT VENTE 2022'!$C$2:$C$40071,"&lt;="&amp;EOMONTH('VENTE 2022 MOIS'!J$1,0))</f>
        <v>0</v>
      </c>
      <c r="K74" s="7">
        <f ca="1">SUMIFS('EXPORT VENTE 2022'!$L$2:$L$40071,'EXPORT VENTE 2022'!$G$2:$G$40071,$A74,'EXPORT VENTE 2022'!$C$2:$C$40071,"&gt;="&amp;'VENTE 2022 MOIS'!K$1,'EXPORT VENTE 2022'!$C$2:$C$40071,"&lt;="&amp;EOMONTH('VENTE 2022 MOIS'!K$1,0))</f>
        <v>0</v>
      </c>
      <c r="L74" s="39">
        <f ca="1">SUMIFS('EXPORT VENTE 2022'!$L$2:$L$1048576,'EXPORT VENTE 2022'!$G$2:$G$1048576,$A74,'EXPORT VENTE 2022'!$C$2:$C$1048576,"&gt;="&amp;'VENTE 2022 MOIS'!L$1,'EXPORT VENTE 2022'!$C$2:$C$1048576,"&lt;="&amp;EOMONTH('VENTE 2022 MOIS'!L$1,0))</f>
        <v>0</v>
      </c>
      <c r="M74" s="39">
        <f ca="1">SUMIFS('EXPORT VENTE 2022'!$L$2:$L$1048576,'EXPORT VENTE 2022'!$G$2:$G$1048576,$A74,'EXPORT VENTE 2022'!$C$2:$C$1048576,"&gt;="&amp;'VENTE 2022 MOIS'!M$1,'EXPORT VENTE 2022'!$C$2:$C$1048576,"&lt;="&amp;EOMONTH('VENTE 2022 MOIS'!M$1,0))</f>
        <v>0</v>
      </c>
    </row>
    <row r="75" spans="1:13" x14ac:dyDescent="0.2">
      <c r="A75" s="18" t="s">
        <v>100</v>
      </c>
      <c r="B75" s="7">
        <f ca="1">SUMIFS('EXPORT VENTE 2022'!$L$2:$L$40071,'EXPORT VENTE 2022'!$G$2:$G$40071,$A75,'EXPORT VENTE 2022'!$C$2:$C$40071,"&gt;="&amp;'VENTE 2022 MOIS'!B$1,'EXPORT VENTE 2022'!$C$2:$C$40071,"&lt;="&amp;EOMONTH('VENTE 2022 MOIS'!B$1,0))</f>
        <v>0</v>
      </c>
      <c r="C75" s="7">
        <f ca="1">SUMIFS('EXPORT VENTE 2022'!$L$2:$L$40071,'EXPORT VENTE 2022'!$G$2:$G$40071,$A75,'EXPORT VENTE 2022'!$C$2:$C$40071,"&gt;="&amp;'VENTE 2022 MOIS'!C$1,'EXPORT VENTE 2022'!$C$2:$C$40071,"&lt;="&amp;EOMONTH('VENTE 2022 MOIS'!C$1,0))</f>
        <v>0</v>
      </c>
      <c r="D75" s="7">
        <f ca="1">SUMIFS('EXPORT VENTE 2022'!$L$2:$L$40071,'EXPORT VENTE 2022'!$G$2:$G$40071,$A75,'EXPORT VENTE 2022'!$C$2:$C$40071,"&gt;="&amp;'VENTE 2022 MOIS'!D$1,'EXPORT VENTE 2022'!$C$2:$C$40071,"&lt;="&amp;EOMONTH('VENTE 2022 MOIS'!D$1,0))</f>
        <v>0</v>
      </c>
      <c r="E75" s="7">
        <f ca="1">SUMIFS('EXPORT VENTE 2022'!$L$2:$L$40071,'EXPORT VENTE 2022'!$G$2:$G$40071,$A75,'EXPORT VENTE 2022'!$C$2:$C$40071,"&gt;="&amp;'VENTE 2022 MOIS'!E$1,'EXPORT VENTE 2022'!$C$2:$C$40071,"&lt;="&amp;EOMONTH('VENTE 2022 MOIS'!E$1,0))</f>
        <v>0</v>
      </c>
      <c r="F75" s="7">
        <f ca="1">SUMIFS('EXPORT VENTE 2022'!$L$2:$L$40071,'EXPORT VENTE 2022'!$G$2:$G$40071,$A75,'EXPORT VENTE 2022'!$C$2:$C$40071,"&gt;="&amp;'VENTE 2022 MOIS'!F$1,'EXPORT VENTE 2022'!$C$2:$C$40071,"&lt;="&amp;EOMONTH('VENTE 2022 MOIS'!F$1,0))</f>
        <v>0</v>
      </c>
      <c r="G75" s="7">
        <f ca="1">SUMIFS('EXPORT VENTE 2022'!$L$2:$L$40071,'EXPORT VENTE 2022'!$G$2:$G$40071,$A75,'EXPORT VENTE 2022'!$C$2:$C$40071,"&gt;="&amp;'VENTE 2022 MOIS'!G$1,'EXPORT VENTE 2022'!$C$2:$C$40071,"&lt;="&amp;EOMONTH('VENTE 2022 MOIS'!G$1,0))</f>
        <v>0</v>
      </c>
      <c r="H75" s="7">
        <f ca="1">SUMIFS('EXPORT VENTE 2022'!$L$2:$L$40071,'EXPORT VENTE 2022'!$G$2:$G$40071,$A75,'EXPORT VENTE 2022'!$C$2:$C$40071,"&gt;="&amp;'VENTE 2022 MOIS'!H$1,'EXPORT VENTE 2022'!$C$2:$C$40071,"&lt;="&amp;EOMONTH('VENTE 2022 MOIS'!H$1,0))</f>
        <v>0</v>
      </c>
      <c r="I75" s="7">
        <f ca="1">SUMIFS('EXPORT VENTE 2022'!$L$2:$L$40071,'EXPORT VENTE 2022'!$G$2:$G$40071,$A75,'EXPORT VENTE 2022'!$C$2:$C$40071,"&gt;="&amp;'VENTE 2022 MOIS'!I$1,'EXPORT VENTE 2022'!$C$2:$C$40071,"&lt;="&amp;EOMONTH('VENTE 2022 MOIS'!I$1,0))</f>
        <v>0</v>
      </c>
      <c r="J75" s="7">
        <f ca="1">SUMIFS('EXPORT VENTE 2022'!$L$2:$L$40071,'EXPORT VENTE 2022'!$G$2:$G$40071,$A75,'EXPORT VENTE 2022'!$C$2:$C$40071,"&gt;="&amp;'VENTE 2022 MOIS'!J$1,'EXPORT VENTE 2022'!$C$2:$C$40071,"&lt;="&amp;EOMONTH('VENTE 2022 MOIS'!J$1,0))</f>
        <v>0</v>
      </c>
      <c r="K75" s="7">
        <f ca="1">SUMIFS('EXPORT VENTE 2022'!$L$2:$L$40071,'EXPORT VENTE 2022'!$G$2:$G$40071,$A75,'EXPORT VENTE 2022'!$C$2:$C$40071,"&gt;="&amp;'VENTE 2022 MOIS'!K$1,'EXPORT VENTE 2022'!$C$2:$C$40071,"&lt;="&amp;EOMONTH('VENTE 2022 MOIS'!K$1,0))</f>
        <v>0</v>
      </c>
      <c r="L75" s="39">
        <f ca="1">SUMIFS('EXPORT VENTE 2022'!$L$2:$L$1048576,'EXPORT VENTE 2022'!$G$2:$G$1048576,$A75,'EXPORT VENTE 2022'!$C$2:$C$1048576,"&gt;="&amp;'VENTE 2022 MOIS'!L$1,'EXPORT VENTE 2022'!$C$2:$C$1048576,"&lt;="&amp;EOMONTH('VENTE 2022 MOIS'!L$1,0))</f>
        <v>0</v>
      </c>
      <c r="M75" s="39">
        <f ca="1">SUMIFS('EXPORT VENTE 2022'!$L$2:$L$1048576,'EXPORT VENTE 2022'!$G$2:$G$1048576,$A75,'EXPORT VENTE 2022'!$C$2:$C$1048576,"&gt;="&amp;'VENTE 2022 MOIS'!M$1,'EXPORT VENTE 2022'!$C$2:$C$1048576,"&lt;="&amp;EOMONTH('VENTE 2022 MOIS'!M$1,0))</f>
        <v>0</v>
      </c>
    </row>
    <row r="76" spans="1:13" x14ac:dyDescent="0.2">
      <c r="A76" s="114" t="s">
        <v>143</v>
      </c>
      <c r="B76" s="104"/>
      <c r="C76" s="105"/>
      <c r="D76" s="105"/>
      <c r="E76" s="105"/>
      <c r="F76" s="105"/>
      <c r="G76" s="105"/>
      <c r="H76" s="105"/>
      <c r="I76" s="105"/>
      <c r="J76" s="105"/>
      <c r="K76" s="105"/>
      <c r="L76" s="105"/>
      <c r="M76" s="106"/>
    </row>
    <row r="77" spans="1:13" x14ac:dyDescent="0.2">
      <c r="A77" s="115" t="s">
        <v>118</v>
      </c>
      <c r="B77" s="7">
        <f ca="1">SUMIFS('EXPORT VENTE 2022'!$L$2:$L$40071,'EXPORT VENTE 2022'!$G$2:$G$40071,$A76,'EXPORT VENTE 2022'!$C$2:$C$40071,"&gt;="&amp;'VENTE 2022 MOIS'!B$1,'EXPORT VENTE 2022'!$C$2:$C$40071,"&lt;="&amp;EOMONTH('VENTE 2022 MOIS'!B$1,0))</f>
        <v>0</v>
      </c>
      <c r="C77" s="7">
        <f ca="1">SUMIFS('EXPORT VENTE 2022'!$L$2:$L$40071,'EXPORT VENTE 2022'!$G$2:$G$40071,$A76,'EXPORT VENTE 2022'!$C$2:$C$40071,"&gt;="&amp;'VENTE 2022 MOIS'!C$1,'EXPORT VENTE 2022'!$C$2:$C$40071,"&lt;="&amp;EOMONTH('VENTE 2022 MOIS'!C$1,0))</f>
        <v>0</v>
      </c>
      <c r="D77" s="7">
        <f ca="1">SUMIFS('EXPORT VENTE 2022'!$L$2:$L$40071,'EXPORT VENTE 2022'!$G$2:$G$40071,$A76,'EXPORT VENTE 2022'!$C$2:$C$40071,"&gt;="&amp;'VENTE 2022 MOIS'!D$1,'EXPORT VENTE 2022'!$C$2:$C$40071,"&lt;="&amp;EOMONTH('VENTE 2022 MOIS'!D$1,0))</f>
        <v>0</v>
      </c>
      <c r="E77" s="7">
        <f ca="1">SUMIFS('EXPORT VENTE 2022'!$L$2:$L$40071,'EXPORT VENTE 2022'!$G$2:$G$40071,$A76,'EXPORT VENTE 2022'!$C$2:$C$40071,"&gt;="&amp;'VENTE 2022 MOIS'!E$1,'EXPORT VENTE 2022'!$C$2:$C$40071,"&lt;="&amp;EOMONTH('VENTE 2022 MOIS'!E$1,0))</f>
        <v>0</v>
      </c>
      <c r="F77" s="7">
        <f ca="1">SUMIFS('EXPORT VENTE 2022'!$L$2:$L$40071,'EXPORT VENTE 2022'!$G$2:$G$40071,$A76,'EXPORT VENTE 2022'!$C$2:$C$40071,"&gt;="&amp;'VENTE 2022 MOIS'!F$1,'EXPORT VENTE 2022'!$C$2:$C$40071,"&lt;="&amp;EOMONTH('VENTE 2022 MOIS'!F$1,0))</f>
        <v>0</v>
      </c>
      <c r="G77" s="7">
        <f ca="1">SUMIFS('EXPORT VENTE 2022'!$L$2:$L$40071,'EXPORT VENTE 2022'!$G$2:$G$40071,$A76,'EXPORT VENTE 2022'!$C$2:$C$40071,"&gt;="&amp;'VENTE 2022 MOIS'!G$1,'EXPORT VENTE 2022'!$C$2:$C$40071,"&lt;="&amp;EOMONTH('VENTE 2022 MOIS'!G$1,0))</f>
        <v>0</v>
      </c>
      <c r="H77" s="7">
        <f ca="1">SUMIFS('EXPORT VENTE 2022'!$L$2:$L$40071,'EXPORT VENTE 2022'!$G$2:$G$40071,$A76,'EXPORT VENTE 2022'!$C$2:$C$40071,"&gt;="&amp;'VENTE 2022 MOIS'!H$1,'EXPORT VENTE 2022'!$C$2:$C$40071,"&lt;="&amp;EOMONTH('VENTE 2022 MOIS'!H$1,0))</f>
        <v>0</v>
      </c>
      <c r="I77" s="7">
        <f ca="1">SUMIFS('EXPORT VENTE 2022'!$L$2:$L$40071,'EXPORT VENTE 2022'!$G$2:$G$40071,$A76,'EXPORT VENTE 2022'!$C$2:$C$40071,"&gt;="&amp;'VENTE 2022 MOIS'!I$1,'EXPORT VENTE 2022'!$C$2:$C$40071,"&lt;="&amp;EOMONTH('VENTE 2022 MOIS'!I$1,0))</f>
        <v>0</v>
      </c>
      <c r="J77" s="7">
        <f ca="1">SUMIFS('EXPORT VENTE 2022'!$L$2:$L$40071,'EXPORT VENTE 2022'!$G$2:$G$40071,$A76,'EXPORT VENTE 2022'!$C$2:$C$40071,"&gt;="&amp;'VENTE 2022 MOIS'!J$1,'EXPORT VENTE 2022'!$C$2:$C$40071,"&lt;="&amp;EOMONTH('VENTE 2022 MOIS'!J$1,0))</f>
        <v>0</v>
      </c>
      <c r="K77" s="7">
        <f ca="1">SUMIFS('EXPORT VENTE 2022'!$L$2:$L$40071,'EXPORT VENTE 2022'!$G$2:$G$40071,$A76,'EXPORT VENTE 2022'!$C$2:$C$40071,"&gt;="&amp;'VENTE 2022 MOIS'!K$1,'EXPORT VENTE 2022'!$C$2:$C$40071,"&lt;="&amp;EOMONTH('VENTE 2022 MOIS'!K$1,0))</f>
        <v>0</v>
      </c>
      <c r="L77" s="39">
        <f ca="1">SUMIFS('EXPORT VENTE 2022'!$L$2:$L$1048576,'EXPORT VENTE 2022'!$G$2:$G$1048576,$A76,'EXPORT VENTE 2022'!$C$2:$C$1048576,"&gt;="&amp;'VENTE 2022 MOIS'!L$1,'EXPORT VENTE 2022'!$C$2:$C$1048576,"&lt;="&amp;EOMONTH('VENTE 2022 MOIS'!L$1,0))</f>
        <v>0</v>
      </c>
      <c r="M77" s="39">
        <f ca="1">SUMIFS('EXPORT VENTE 2022'!$L$2:$L$1048576,'EXPORT VENTE 2022'!$G$2:$G$1048576,$A76,'EXPORT VENTE 2022'!$C$2:$C$1048576,"&gt;="&amp;'VENTE 2022 MOIS'!M$1,'EXPORT VENTE 2022'!$C$2:$C$1048576,"&lt;="&amp;EOMONTH('VENTE 2022 MOIS'!M$1,0))</f>
        <v>0</v>
      </c>
    </row>
    <row r="78" spans="1:13" x14ac:dyDescent="0.2">
      <c r="A78" s="115" t="s">
        <v>115</v>
      </c>
      <c r="B78" s="7">
        <f ca="1">SUMIFS('EXPORT VENTE 2022'!$L$2:$L$40071,'EXPORT VENTE 2022'!$G$2:$G$40071,$A77,'EXPORT VENTE 2022'!$C$2:$C$40071,"&gt;="&amp;'VENTE 2022 MOIS'!B$1,'EXPORT VENTE 2022'!$C$2:$C$40071,"&lt;="&amp;EOMONTH('VENTE 2022 MOIS'!B$1,0))</f>
        <v>0</v>
      </c>
      <c r="C78" s="7">
        <f ca="1">SUMIFS('EXPORT VENTE 2022'!$L$2:$L$40071,'EXPORT VENTE 2022'!$G$2:$G$40071,$A77,'EXPORT VENTE 2022'!$C$2:$C$40071,"&gt;="&amp;'VENTE 2022 MOIS'!C$1,'EXPORT VENTE 2022'!$C$2:$C$40071,"&lt;="&amp;EOMONTH('VENTE 2022 MOIS'!C$1,0))</f>
        <v>0</v>
      </c>
      <c r="D78" s="7">
        <f ca="1">SUMIFS('EXPORT VENTE 2022'!$L$2:$L$40071,'EXPORT VENTE 2022'!$G$2:$G$40071,$A77,'EXPORT VENTE 2022'!$C$2:$C$40071,"&gt;="&amp;'VENTE 2022 MOIS'!D$1,'EXPORT VENTE 2022'!$C$2:$C$40071,"&lt;="&amp;EOMONTH('VENTE 2022 MOIS'!D$1,0))</f>
        <v>0</v>
      </c>
      <c r="E78" s="7">
        <f ca="1">SUMIFS('EXPORT VENTE 2022'!$L$2:$L$40071,'EXPORT VENTE 2022'!$G$2:$G$40071,$A77,'EXPORT VENTE 2022'!$C$2:$C$40071,"&gt;="&amp;'VENTE 2022 MOIS'!E$1,'EXPORT VENTE 2022'!$C$2:$C$40071,"&lt;="&amp;EOMONTH('VENTE 2022 MOIS'!E$1,0))</f>
        <v>0</v>
      </c>
      <c r="F78" s="7">
        <f ca="1">SUMIFS('EXPORT VENTE 2022'!$L$2:$L$40071,'EXPORT VENTE 2022'!$G$2:$G$40071,$A77,'EXPORT VENTE 2022'!$C$2:$C$40071,"&gt;="&amp;'VENTE 2022 MOIS'!F$1,'EXPORT VENTE 2022'!$C$2:$C$40071,"&lt;="&amp;EOMONTH('VENTE 2022 MOIS'!F$1,0))</f>
        <v>0</v>
      </c>
      <c r="G78" s="7">
        <f ca="1">SUMIFS('EXPORT VENTE 2022'!$L$2:$L$40071,'EXPORT VENTE 2022'!$G$2:$G$40071,$A77,'EXPORT VENTE 2022'!$C$2:$C$40071,"&gt;="&amp;'VENTE 2022 MOIS'!G$1,'EXPORT VENTE 2022'!$C$2:$C$40071,"&lt;="&amp;EOMONTH('VENTE 2022 MOIS'!G$1,0))</f>
        <v>0</v>
      </c>
      <c r="H78" s="7">
        <f ca="1">SUMIFS('EXPORT VENTE 2022'!$L$2:$L$40071,'EXPORT VENTE 2022'!$G$2:$G$40071,$A77,'EXPORT VENTE 2022'!$C$2:$C$40071,"&gt;="&amp;'VENTE 2022 MOIS'!H$1,'EXPORT VENTE 2022'!$C$2:$C$40071,"&lt;="&amp;EOMONTH('VENTE 2022 MOIS'!H$1,0))</f>
        <v>0</v>
      </c>
      <c r="I78" s="7">
        <f ca="1">SUMIFS('EXPORT VENTE 2022'!$L$2:$L$40071,'EXPORT VENTE 2022'!$G$2:$G$40071,$A77,'EXPORT VENTE 2022'!$C$2:$C$40071,"&gt;="&amp;'VENTE 2022 MOIS'!I$1,'EXPORT VENTE 2022'!$C$2:$C$40071,"&lt;="&amp;EOMONTH('VENTE 2022 MOIS'!I$1,0))</f>
        <v>0</v>
      </c>
      <c r="J78" s="7">
        <f ca="1">SUMIFS('EXPORT VENTE 2022'!$L$2:$L$40071,'EXPORT VENTE 2022'!$G$2:$G$40071,$A77,'EXPORT VENTE 2022'!$C$2:$C$40071,"&gt;="&amp;'VENTE 2022 MOIS'!J$1,'EXPORT VENTE 2022'!$C$2:$C$40071,"&lt;="&amp;EOMONTH('VENTE 2022 MOIS'!J$1,0))</f>
        <v>0</v>
      </c>
      <c r="K78" s="7">
        <f ca="1">SUMIFS('EXPORT VENTE 2022'!$L$2:$L$40071,'EXPORT VENTE 2022'!$G$2:$G$40071,$A77,'EXPORT VENTE 2022'!$C$2:$C$40071,"&gt;="&amp;'VENTE 2022 MOIS'!K$1,'EXPORT VENTE 2022'!$C$2:$C$40071,"&lt;="&amp;EOMONTH('VENTE 2022 MOIS'!K$1,0))</f>
        <v>0</v>
      </c>
      <c r="L78" s="7">
        <f ca="1">SUMIFS('EXPORT VENTE 2022'!$L$2:$L$40071,'EXPORT VENTE 2022'!$G$2:$G$40071,$A77,'EXPORT VENTE 2022'!$C$2:$C$40071,"&gt;="&amp;'VENTE 2022 MOIS'!L$1,'EXPORT VENTE 2022'!$C$2:$C$40071,"&lt;="&amp;EOMONTH('VENTE 2022 MOIS'!L$1,0))</f>
        <v>0</v>
      </c>
      <c r="M78" s="7">
        <f ca="1">SUMIFS('EXPORT VENTE 2022'!$L$2:$L$40071,'EXPORT VENTE 2022'!$G$2:$G$40071,$A77,'EXPORT VENTE 2022'!$C$2:$C$40071,"&gt;="&amp;'VENTE 2022 MOIS'!M$1,'EXPORT VENTE 2022'!$C$2:$C$40071,"&lt;="&amp;EOMONTH('VENTE 2022 MOIS'!M$1,0))</f>
        <v>0</v>
      </c>
    </row>
    <row r="79" spans="1:13" x14ac:dyDescent="0.2">
      <c r="A79" s="115" t="s">
        <v>117</v>
      </c>
      <c r="B79" s="7">
        <f ca="1">SUMIFS('EXPORT VENTE 2022'!$L$2:$L$40071,'EXPORT VENTE 2022'!$G$2:$G$40071,$A79,'EXPORT VENTE 2022'!$C$2:$C$40071,"&gt;="&amp;'VENTE 2022 MOIS'!B$1,'EXPORT VENTE 2022'!$C$2:$C$40071,"&lt;="&amp;EOMONTH('VENTE 2022 MOIS'!B$1,0))</f>
        <v>0</v>
      </c>
      <c r="C79" s="7">
        <f ca="1">SUMIFS('EXPORT VENTE 2022'!$L$2:$L$40071,'EXPORT VENTE 2022'!$G$2:$G$40071,$A79,'EXPORT VENTE 2022'!$C$2:$C$40071,"&gt;="&amp;'VENTE 2022 MOIS'!C$1,'EXPORT VENTE 2022'!$C$2:$C$40071,"&lt;="&amp;EOMONTH('VENTE 2022 MOIS'!C$1,0))</f>
        <v>0</v>
      </c>
      <c r="D79" s="7">
        <f ca="1">SUMIFS('EXPORT VENTE 2022'!$L$2:$L$40071,'EXPORT VENTE 2022'!$G$2:$G$40071,$A79,'EXPORT VENTE 2022'!$C$2:$C$40071,"&gt;="&amp;'VENTE 2022 MOIS'!D$1,'EXPORT VENTE 2022'!$C$2:$C$40071,"&lt;="&amp;EOMONTH('VENTE 2022 MOIS'!D$1,0))</f>
        <v>0</v>
      </c>
      <c r="E79" s="7">
        <f ca="1">SUMIFS('EXPORT VENTE 2022'!$L$2:$L$40071,'EXPORT VENTE 2022'!$G$2:$G$40071,$A79,'EXPORT VENTE 2022'!$C$2:$C$40071,"&gt;="&amp;'VENTE 2022 MOIS'!E$1,'EXPORT VENTE 2022'!$C$2:$C$40071,"&lt;="&amp;EOMONTH('VENTE 2022 MOIS'!E$1,0))</f>
        <v>0</v>
      </c>
      <c r="F79" s="7">
        <f ca="1">SUMIFS('EXPORT VENTE 2022'!$L$2:$L$40071,'EXPORT VENTE 2022'!$G$2:$G$40071,$A79,'EXPORT VENTE 2022'!$C$2:$C$40071,"&gt;="&amp;'VENTE 2022 MOIS'!F$1,'EXPORT VENTE 2022'!$C$2:$C$40071,"&lt;="&amp;EOMONTH('VENTE 2022 MOIS'!F$1,0))</f>
        <v>0</v>
      </c>
      <c r="G79" s="7">
        <f ca="1">SUMIFS('EXPORT VENTE 2022'!$L$2:$L$40071,'EXPORT VENTE 2022'!$G$2:$G$40071,$A79,'EXPORT VENTE 2022'!$C$2:$C$40071,"&gt;="&amp;'VENTE 2022 MOIS'!G$1,'EXPORT VENTE 2022'!$C$2:$C$40071,"&lt;="&amp;EOMONTH('VENTE 2022 MOIS'!G$1,0))</f>
        <v>0</v>
      </c>
      <c r="H79" s="7">
        <f ca="1">SUMIFS('EXPORT VENTE 2022'!$L$2:$L$40071,'EXPORT VENTE 2022'!$G$2:$G$40071,$A79,'EXPORT VENTE 2022'!$C$2:$C$40071,"&gt;="&amp;'VENTE 2022 MOIS'!H$1,'EXPORT VENTE 2022'!$C$2:$C$40071,"&lt;="&amp;EOMONTH('VENTE 2022 MOIS'!H$1,0))</f>
        <v>0</v>
      </c>
      <c r="I79" s="7">
        <f ca="1">SUMIFS('EXPORT VENTE 2022'!$L$2:$L$40071,'EXPORT VENTE 2022'!$G$2:$G$40071,$A79,'EXPORT VENTE 2022'!$C$2:$C$40071,"&gt;="&amp;'VENTE 2022 MOIS'!I$1,'EXPORT VENTE 2022'!$C$2:$C$40071,"&lt;="&amp;EOMONTH('VENTE 2022 MOIS'!I$1,0))</f>
        <v>0</v>
      </c>
      <c r="J79" s="7">
        <f ca="1">SUMIFS('EXPORT VENTE 2022'!$L$2:$L$40071,'EXPORT VENTE 2022'!$G$2:$G$40071,$A79,'EXPORT VENTE 2022'!$C$2:$C$40071,"&gt;="&amp;'VENTE 2022 MOIS'!J$1,'EXPORT VENTE 2022'!$C$2:$C$40071,"&lt;="&amp;EOMONTH('VENTE 2022 MOIS'!J$1,0))</f>
        <v>0</v>
      </c>
      <c r="K79" s="7">
        <f ca="1">SUMIFS('EXPORT VENTE 2022'!$L$2:$L$40071,'EXPORT VENTE 2022'!$G$2:$G$40071,$A79,'EXPORT VENTE 2022'!$C$2:$C$40071,"&gt;="&amp;'VENTE 2022 MOIS'!K$1,'EXPORT VENTE 2022'!$C$2:$C$40071,"&lt;="&amp;EOMONTH('VENTE 2022 MOIS'!K$1,0))</f>
        <v>0</v>
      </c>
      <c r="L79" s="7">
        <f ca="1">SUMIFS('EXPORT VENTE 2022'!$L$2:$L$40071,'EXPORT VENTE 2022'!$G$2:$G$40071,$A79,'EXPORT VENTE 2022'!$C$2:$C$40071,"&gt;="&amp;'VENTE 2022 MOIS'!L$1,'EXPORT VENTE 2022'!$C$2:$C$40071,"&lt;="&amp;EOMONTH('VENTE 2022 MOIS'!L$1,0))</f>
        <v>0</v>
      </c>
      <c r="M79" s="7">
        <f ca="1">SUMIFS('EXPORT VENTE 2022'!$L$2:$L$40071,'EXPORT VENTE 2022'!$G$2:$G$40071,$A79,'EXPORT VENTE 2022'!$C$2:$C$40071,"&gt;="&amp;'VENTE 2022 MOIS'!M$1,'EXPORT VENTE 2022'!$C$2:$C$40071,"&lt;="&amp;EOMONTH('VENTE 2022 MOIS'!M$1,0))</f>
        <v>0</v>
      </c>
    </row>
    <row r="80" spans="1:13" x14ac:dyDescent="0.2">
      <c r="A80" s="115" t="s">
        <v>116</v>
      </c>
      <c r="B80" s="7">
        <f ca="1">SUMIFS('EXPORT VENTE 2022'!$L$2:$L$40071,'EXPORT VENTE 2022'!$G$2:$G$40071,$A80,'EXPORT VENTE 2022'!$C$2:$C$40071,"&gt;="&amp;'VENTE 2022 MOIS'!B$1,'EXPORT VENTE 2022'!$C$2:$C$40071,"&lt;="&amp;EOMONTH('VENTE 2022 MOIS'!B$1,0))</f>
        <v>0</v>
      </c>
      <c r="C80" s="7">
        <f ca="1">SUMIFS('EXPORT VENTE 2022'!$L$2:$L$40071,'EXPORT VENTE 2022'!$G$2:$G$40071,$A80,'EXPORT VENTE 2022'!$C$2:$C$40071,"&gt;="&amp;'VENTE 2022 MOIS'!C$1,'EXPORT VENTE 2022'!$C$2:$C$40071,"&lt;="&amp;EOMONTH('VENTE 2022 MOIS'!C$1,0))</f>
        <v>0</v>
      </c>
      <c r="D80" s="7">
        <f ca="1">SUMIFS('EXPORT VENTE 2022'!$L$2:$L$40071,'EXPORT VENTE 2022'!$G$2:$G$40071,$A80,'EXPORT VENTE 2022'!$C$2:$C$40071,"&gt;="&amp;'VENTE 2022 MOIS'!D$1,'EXPORT VENTE 2022'!$C$2:$C$40071,"&lt;="&amp;EOMONTH('VENTE 2022 MOIS'!D$1,0))</f>
        <v>0</v>
      </c>
      <c r="E80" s="7">
        <f ca="1">SUMIFS('EXPORT VENTE 2022'!$L$2:$L$40071,'EXPORT VENTE 2022'!$G$2:$G$40071,$A80,'EXPORT VENTE 2022'!$C$2:$C$40071,"&gt;="&amp;'VENTE 2022 MOIS'!E$1,'EXPORT VENTE 2022'!$C$2:$C$40071,"&lt;="&amp;EOMONTH('VENTE 2022 MOIS'!E$1,0))</f>
        <v>0</v>
      </c>
      <c r="F80" s="7">
        <f ca="1">SUMIFS('EXPORT VENTE 2022'!$L$2:$L$40071,'EXPORT VENTE 2022'!$G$2:$G$40071,$A80,'EXPORT VENTE 2022'!$C$2:$C$40071,"&gt;="&amp;'VENTE 2022 MOIS'!F$1,'EXPORT VENTE 2022'!$C$2:$C$40071,"&lt;="&amp;EOMONTH('VENTE 2022 MOIS'!F$1,0))</f>
        <v>0</v>
      </c>
      <c r="G80" s="7">
        <f ca="1">SUMIFS('EXPORT VENTE 2022'!$L$2:$L$40071,'EXPORT VENTE 2022'!$G$2:$G$40071,$A80,'EXPORT VENTE 2022'!$C$2:$C$40071,"&gt;="&amp;'VENTE 2022 MOIS'!G$1,'EXPORT VENTE 2022'!$C$2:$C$40071,"&lt;="&amp;EOMONTH('VENTE 2022 MOIS'!G$1,0))</f>
        <v>0</v>
      </c>
      <c r="H80" s="7">
        <f ca="1">SUMIFS('EXPORT VENTE 2022'!$L$2:$L$40071,'EXPORT VENTE 2022'!$G$2:$G$40071,$A80,'EXPORT VENTE 2022'!$C$2:$C$40071,"&gt;="&amp;'VENTE 2022 MOIS'!H$1,'EXPORT VENTE 2022'!$C$2:$C$40071,"&lt;="&amp;EOMONTH('VENTE 2022 MOIS'!H$1,0))</f>
        <v>0</v>
      </c>
      <c r="I80" s="7">
        <f ca="1">SUMIFS('EXPORT VENTE 2022'!$L$2:$L$40071,'EXPORT VENTE 2022'!$G$2:$G$40071,$A80,'EXPORT VENTE 2022'!$C$2:$C$40071,"&gt;="&amp;'VENTE 2022 MOIS'!I$1,'EXPORT VENTE 2022'!$C$2:$C$40071,"&lt;="&amp;EOMONTH('VENTE 2022 MOIS'!I$1,0))</f>
        <v>0</v>
      </c>
      <c r="J80" s="7">
        <f ca="1">SUMIFS('EXPORT VENTE 2022'!$L$2:$L$40071,'EXPORT VENTE 2022'!$G$2:$G$40071,$A80,'EXPORT VENTE 2022'!$C$2:$C$40071,"&gt;="&amp;'VENTE 2022 MOIS'!J$1,'EXPORT VENTE 2022'!$C$2:$C$40071,"&lt;="&amp;EOMONTH('VENTE 2022 MOIS'!J$1,0))</f>
        <v>0</v>
      </c>
      <c r="K80" s="7">
        <f ca="1">SUMIFS('EXPORT VENTE 2022'!$L$2:$L$40071,'EXPORT VENTE 2022'!$G$2:$G$40071,$A80,'EXPORT VENTE 2022'!$C$2:$C$40071,"&gt;="&amp;'VENTE 2022 MOIS'!K$1,'EXPORT VENTE 2022'!$C$2:$C$40071,"&lt;="&amp;EOMONTH('VENTE 2022 MOIS'!K$1,0))</f>
        <v>0</v>
      </c>
      <c r="L80" s="7">
        <f ca="1">SUMIFS('EXPORT VENTE 2022'!$L$2:$L$40071,'EXPORT VENTE 2022'!$G$2:$G$40071,$A80,'EXPORT VENTE 2022'!$C$2:$C$40071,"&gt;="&amp;'VENTE 2022 MOIS'!L$1,'EXPORT VENTE 2022'!$C$2:$C$40071,"&lt;="&amp;EOMONTH('VENTE 2022 MOIS'!L$1,0))</f>
        <v>0</v>
      </c>
      <c r="M80" s="7">
        <f ca="1">SUMIFS('EXPORT VENTE 2022'!$L$2:$L$40071,'EXPORT VENTE 2022'!$G$2:$G$40071,$A80,'EXPORT VENTE 2022'!$C$2:$C$40071,"&gt;="&amp;'VENTE 2022 MOIS'!M$1,'EXPORT VENTE 2022'!$C$2:$C$40071,"&lt;="&amp;EOMONTH('VENTE 2022 MOIS'!M$1,0))</f>
        <v>0</v>
      </c>
    </row>
    <row r="81" spans="1:13" x14ac:dyDescent="0.2">
      <c r="A81" s="115" t="s">
        <v>114</v>
      </c>
      <c r="B81" s="7">
        <f ca="1">SUMIFS('EXPORT VENTE 2022'!$L$2:$L$40071,'EXPORT VENTE 2022'!$G$2:$G$40071,$A81,'EXPORT VENTE 2022'!$C$2:$C$40071,"&gt;="&amp;'VENTE 2022 MOIS'!B$1,'EXPORT VENTE 2022'!$C$2:$C$40071,"&lt;="&amp;EOMONTH('VENTE 2022 MOIS'!B$1,0))</f>
        <v>0</v>
      </c>
      <c r="C81" s="7">
        <f ca="1">SUMIFS('EXPORT VENTE 2022'!$L$2:$L$40071,'EXPORT VENTE 2022'!$G$2:$G$40071,$A81,'EXPORT VENTE 2022'!$C$2:$C$40071,"&gt;="&amp;'VENTE 2022 MOIS'!C$1,'EXPORT VENTE 2022'!$C$2:$C$40071,"&lt;="&amp;EOMONTH('VENTE 2022 MOIS'!C$1,0))</f>
        <v>0</v>
      </c>
      <c r="D81" s="7">
        <f ca="1">SUMIFS('EXPORT VENTE 2022'!$L$2:$L$40071,'EXPORT VENTE 2022'!$G$2:$G$40071,$A81,'EXPORT VENTE 2022'!$C$2:$C$40071,"&gt;="&amp;'VENTE 2022 MOIS'!D$1,'EXPORT VENTE 2022'!$C$2:$C$40071,"&lt;="&amp;EOMONTH('VENTE 2022 MOIS'!D$1,0))</f>
        <v>0</v>
      </c>
      <c r="E81" s="7">
        <f ca="1">SUMIFS('EXPORT VENTE 2022'!$L$2:$L$40071,'EXPORT VENTE 2022'!$G$2:$G$40071,$A81,'EXPORT VENTE 2022'!$C$2:$C$40071,"&gt;="&amp;'VENTE 2022 MOIS'!E$1,'EXPORT VENTE 2022'!$C$2:$C$40071,"&lt;="&amp;EOMONTH('VENTE 2022 MOIS'!E$1,0))</f>
        <v>0</v>
      </c>
      <c r="F81" s="7">
        <f ca="1">SUMIFS('EXPORT VENTE 2022'!$L$2:$L$40071,'EXPORT VENTE 2022'!$G$2:$G$40071,$A81,'EXPORT VENTE 2022'!$C$2:$C$40071,"&gt;="&amp;'VENTE 2022 MOIS'!F$1,'EXPORT VENTE 2022'!$C$2:$C$40071,"&lt;="&amp;EOMONTH('VENTE 2022 MOIS'!F$1,0))</f>
        <v>0</v>
      </c>
      <c r="G81" s="7">
        <f ca="1">SUMIFS('EXPORT VENTE 2022'!$L$2:$L$40071,'EXPORT VENTE 2022'!$G$2:$G$40071,$A81,'EXPORT VENTE 2022'!$C$2:$C$40071,"&gt;="&amp;'VENTE 2022 MOIS'!G$1,'EXPORT VENTE 2022'!$C$2:$C$40071,"&lt;="&amp;EOMONTH('VENTE 2022 MOIS'!G$1,0))</f>
        <v>0</v>
      </c>
      <c r="H81" s="7">
        <f ca="1">SUMIFS('EXPORT VENTE 2022'!$L$2:$L$40071,'EXPORT VENTE 2022'!$G$2:$G$40071,$A81,'EXPORT VENTE 2022'!$C$2:$C$40071,"&gt;="&amp;'VENTE 2022 MOIS'!H$1,'EXPORT VENTE 2022'!$C$2:$C$40071,"&lt;="&amp;EOMONTH('VENTE 2022 MOIS'!H$1,0))</f>
        <v>0</v>
      </c>
      <c r="I81" s="7">
        <f ca="1">SUMIFS('EXPORT VENTE 2022'!$L$2:$L$40071,'EXPORT VENTE 2022'!$G$2:$G$40071,$A81,'EXPORT VENTE 2022'!$C$2:$C$40071,"&gt;="&amp;'VENTE 2022 MOIS'!I$1,'EXPORT VENTE 2022'!$C$2:$C$40071,"&lt;="&amp;EOMONTH('VENTE 2022 MOIS'!I$1,0))</f>
        <v>0</v>
      </c>
      <c r="J81" s="7">
        <f ca="1">SUMIFS('EXPORT VENTE 2022'!$L$2:$L$40071,'EXPORT VENTE 2022'!$G$2:$G$40071,$A81,'EXPORT VENTE 2022'!$C$2:$C$40071,"&gt;="&amp;'VENTE 2022 MOIS'!J$1,'EXPORT VENTE 2022'!$C$2:$C$40071,"&lt;="&amp;EOMONTH('VENTE 2022 MOIS'!J$1,0))</f>
        <v>0</v>
      </c>
      <c r="K81" s="7">
        <f ca="1">SUMIFS('EXPORT VENTE 2022'!$L$2:$L$40071,'EXPORT VENTE 2022'!$G$2:$G$40071,$A81,'EXPORT VENTE 2022'!$C$2:$C$40071,"&gt;="&amp;'VENTE 2022 MOIS'!K$1,'EXPORT VENTE 2022'!$C$2:$C$40071,"&lt;="&amp;EOMONTH('VENTE 2022 MOIS'!K$1,0))</f>
        <v>0</v>
      </c>
      <c r="L81" s="7">
        <f ca="1">SUMIFS('EXPORT VENTE 2022'!$L$2:$L$40071,'EXPORT VENTE 2022'!$G$2:$G$40071,$A81,'EXPORT VENTE 2022'!$C$2:$C$40071,"&gt;="&amp;'VENTE 2022 MOIS'!L$1,'EXPORT VENTE 2022'!$C$2:$C$40071,"&lt;="&amp;EOMONTH('VENTE 2022 MOIS'!L$1,0))</f>
        <v>0</v>
      </c>
      <c r="M81" s="7">
        <f ca="1">SUMIFS('EXPORT VENTE 2022'!$L$2:$L$40071,'EXPORT VENTE 2022'!$G$2:$G$40071,$A81,'EXPORT VENTE 2022'!$C$2:$C$40071,"&gt;="&amp;'VENTE 2022 MOIS'!M$1,'EXPORT VENTE 2022'!$C$2:$C$40071,"&lt;="&amp;EOMONTH('VENTE 2022 MOIS'!M$1,0))</f>
        <v>0</v>
      </c>
    </row>
    <row r="82" spans="1:13" x14ac:dyDescent="0.2">
      <c r="A82" s="252" t="s">
        <v>294</v>
      </c>
      <c r="B82" s="7">
        <f ca="1">SUMIFS('EXPORT VENTE 2022'!$L$2:$L$40071,'EXPORT VENTE 2022'!$G$2:$G$40071,$A82,'EXPORT VENTE 2022'!$C$2:$C$40071,"&gt;="&amp;'VENTE 2022 MOIS'!B$1,'EXPORT VENTE 2022'!$C$2:$C$40071,"&lt;="&amp;EOMONTH('VENTE 2022 MOIS'!B$1,0))</f>
        <v>0</v>
      </c>
      <c r="C82" s="7">
        <f ca="1">SUMIFS('EXPORT VENTE 2022'!$L$2:$L$40071,'EXPORT VENTE 2022'!$G$2:$G$40071,$A82,'EXPORT VENTE 2022'!$C$2:$C$40071,"&gt;="&amp;'VENTE 2022 MOIS'!C$1,'EXPORT VENTE 2022'!$C$2:$C$40071,"&lt;="&amp;EOMONTH('VENTE 2022 MOIS'!C$1,0))</f>
        <v>0</v>
      </c>
      <c r="D82" s="7">
        <f ca="1">SUMIFS('EXPORT VENTE 2022'!$L$2:$L$40071,'EXPORT VENTE 2022'!$G$2:$G$40071,$A82,'EXPORT VENTE 2022'!$C$2:$C$40071,"&gt;="&amp;'VENTE 2022 MOIS'!D$1,'EXPORT VENTE 2022'!$C$2:$C$40071,"&lt;="&amp;EOMONTH('VENTE 2022 MOIS'!D$1,0))</f>
        <v>0</v>
      </c>
      <c r="E82" s="7">
        <f ca="1">SUMIFS('EXPORT VENTE 2022'!$L$2:$L$40071,'EXPORT VENTE 2022'!$G$2:$G$40071,$A82,'EXPORT VENTE 2022'!$C$2:$C$40071,"&gt;="&amp;'VENTE 2022 MOIS'!E$1,'EXPORT VENTE 2022'!$C$2:$C$40071,"&lt;="&amp;EOMONTH('VENTE 2022 MOIS'!E$1,0))</f>
        <v>0</v>
      </c>
      <c r="F82" s="7">
        <f ca="1">SUMIFS('EXPORT VENTE 2022'!$L$2:$L$40071,'EXPORT VENTE 2022'!$G$2:$G$40071,$A82,'EXPORT VENTE 2022'!$C$2:$C$40071,"&gt;="&amp;'VENTE 2022 MOIS'!F$1,'EXPORT VENTE 2022'!$C$2:$C$40071,"&lt;="&amp;EOMONTH('VENTE 2022 MOIS'!F$1,0))</f>
        <v>0</v>
      </c>
      <c r="G82" s="7">
        <f ca="1">SUMIFS('EXPORT VENTE 2022'!$L$2:$L$40071,'EXPORT VENTE 2022'!$G$2:$G$40071,$A82,'EXPORT VENTE 2022'!$C$2:$C$40071,"&gt;="&amp;'VENTE 2022 MOIS'!G$1,'EXPORT VENTE 2022'!$C$2:$C$40071,"&lt;="&amp;EOMONTH('VENTE 2022 MOIS'!G$1,0))</f>
        <v>0</v>
      </c>
      <c r="H82" s="7">
        <f ca="1">SUMIFS('EXPORT VENTE 2022'!$L$2:$L$40071,'EXPORT VENTE 2022'!$G$2:$G$40071,$A82,'EXPORT VENTE 2022'!$C$2:$C$40071,"&gt;="&amp;'VENTE 2022 MOIS'!H$1,'EXPORT VENTE 2022'!$C$2:$C$40071,"&lt;="&amp;EOMONTH('VENTE 2022 MOIS'!H$1,0))</f>
        <v>0</v>
      </c>
      <c r="I82" s="7">
        <f ca="1">SUMIFS('EXPORT VENTE 2022'!$L$2:$L$40071,'EXPORT VENTE 2022'!$G$2:$G$40071,$A82,'EXPORT VENTE 2022'!$C$2:$C$40071,"&gt;="&amp;'VENTE 2022 MOIS'!I$1,'EXPORT VENTE 2022'!$C$2:$C$40071,"&lt;="&amp;EOMONTH('VENTE 2022 MOIS'!I$1,0))</f>
        <v>0</v>
      </c>
      <c r="J82" s="7">
        <f ca="1">SUMIFS('EXPORT VENTE 2022'!$L$2:$L$40071,'EXPORT VENTE 2022'!$G$2:$G$40071,$A82,'EXPORT VENTE 2022'!$C$2:$C$40071,"&gt;="&amp;'VENTE 2022 MOIS'!J$1,'EXPORT VENTE 2022'!$C$2:$C$40071,"&lt;="&amp;EOMONTH('VENTE 2022 MOIS'!J$1,0))</f>
        <v>0</v>
      </c>
      <c r="K82" s="7">
        <f ca="1">SUMIFS('EXPORT VENTE 2022'!$L$2:$L$40071,'EXPORT VENTE 2022'!$G$2:$G$40071,$A82,'EXPORT VENTE 2022'!$C$2:$C$40071,"&gt;="&amp;'VENTE 2022 MOIS'!K$1,'EXPORT VENTE 2022'!$C$2:$C$40071,"&lt;="&amp;EOMONTH('VENTE 2022 MOIS'!K$1,0))</f>
        <v>0</v>
      </c>
      <c r="L82" s="7">
        <f ca="1">SUMIFS('EXPORT VENTE 2022'!$L$2:$L$40071,'EXPORT VENTE 2022'!$G$2:$G$40071,$A82,'EXPORT VENTE 2022'!$C$2:$C$40071,"&gt;="&amp;'VENTE 2022 MOIS'!L$1,'EXPORT VENTE 2022'!$C$2:$C$40071,"&lt;="&amp;EOMONTH('VENTE 2022 MOIS'!L$1,0))</f>
        <v>0</v>
      </c>
      <c r="M82" s="7">
        <f ca="1">SUMIFS('EXPORT VENTE 2022'!$L$2:$L$40071,'EXPORT VENTE 2022'!$G$2:$G$40071,$A82,'EXPORT VENTE 2022'!$C$2:$C$40071,"&gt;="&amp;'VENTE 2022 MOIS'!M$1,'EXPORT VENTE 2022'!$C$2:$C$40071,"&lt;="&amp;EOMONTH('VENTE 2022 MOIS'!M$1,0))</f>
        <v>0</v>
      </c>
    </row>
    <row r="83" spans="1:13" x14ac:dyDescent="0.2">
      <c r="A83" s="103" t="s">
        <v>295</v>
      </c>
      <c r="B83" s="7">
        <f ca="1">SUMIFS('EXPORT VENTE 2022'!$L$2:$L$40071,'EXPORT VENTE 2022'!$G$2:$G$40071,$A83,'EXPORT VENTE 2022'!$C$2:$C$40071,"&gt;="&amp;'VENTE 2022 MOIS'!B$1,'EXPORT VENTE 2022'!$C$2:$C$40071,"&lt;="&amp;EOMONTH('VENTE 2022 MOIS'!B$1,0))</f>
        <v>0</v>
      </c>
      <c r="C83" s="7">
        <f ca="1">SUMIFS('EXPORT VENTE 2022'!$L$2:$L$40071,'EXPORT VENTE 2022'!$G$2:$G$40071,$A83,'EXPORT VENTE 2022'!$C$2:$C$40071,"&gt;="&amp;'VENTE 2022 MOIS'!C$1,'EXPORT VENTE 2022'!$C$2:$C$40071,"&lt;="&amp;EOMONTH('VENTE 2022 MOIS'!C$1,0))</f>
        <v>0</v>
      </c>
      <c r="D83" s="7">
        <f ca="1">SUMIFS('EXPORT VENTE 2022'!$L$2:$L$40071,'EXPORT VENTE 2022'!$G$2:$G$40071,$A83,'EXPORT VENTE 2022'!$C$2:$C$40071,"&gt;="&amp;'VENTE 2022 MOIS'!D$1,'EXPORT VENTE 2022'!$C$2:$C$40071,"&lt;="&amp;EOMONTH('VENTE 2022 MOIS'!D$1,0))</f>
        <v>0</v>
      </c>
      <c r="E83" s="7">
        <f ca="1">SUMIFS('EXPORT VENTE 2022'!$L$2:$L$40071,'EXPORT VENTE 2022'!$G$2:$G$40071,$A83,'EXPORT VENTE 2022'!$C$2:$C$40071,"&gt;="&amp;'VENTE 2022 MOIS'!E$1,'EXPORT VENTE 2022'!$C$2:$C$40071,"&lt;="&amp;EOMONTH('VENTE 2022 MOIS'!E$1,0))</f>
        <v>0</v>
      </c>
      <c r="F83" s="7">
        <f ca="1">SUMIFS('EXPORT VENTE 2022'!$L$2:$L$40071,'EXPORT VENTE 2022'!$G$2:$G$40071,$A83,'EXPORT VENTE 2022'!$C$2:$C$40071,"&gt;="&amp;'VENTE 2022 MOIS'!F$1,'EXPORT VENTE 2022'!$C$2:$C$40071,"&lt;="&amp;EOMONTH('VENTE 2022 MOIS'!F$1,0))</f>
        <v>0</v>
      </c>
      <c r="G83" s="7">
        <f ca="1">SUMIFS('EXPORT VENTE 2022'!$L$2:$L$40071,'EXPORT VENTE 2022'!$G$2:$G$40071,$A83,'EXPORT VENTE 2022'!$C$2:$C$40071,"&gt;="&amp;'VENTE 2022 MOIS'!G$1,'EXPORT VENTE 2022'!$C$2:$C$40071,"&lt;="&amp;EOMONTH('VENTE 2022 MOIS'!G$1,0))</f>
        <v>0</v>
      </c>
      <c r="H83" s="7">
        <f ca="1">SUMIFS('EXPORT VENTE 2022'!$L$2:$L$40071,'EXPORT VENTE 2022'!$G$2:$G$40071,$A83,'EXPORT VENTE 2022'!$C$2:$C$40071,"&gt;="&amp;'VENTE 2022 MOIS'!H$1,'EXPORT VENTE 2022'!$C$2:$C$40071,"&lt;="&amp;EOMONTH('VENTE 2022 MOIS'!H$1,0))</f>
        <v>0</v>
      </c>
      <c r="I83" s="7">
        <f ca="1">SUMIFS('EXPORT VENTE 2022'!$L$2:$L$40071,'EXPORT VENTE 2022'!$G$2:$G$40071,$A83,'EXPORT VENTE 2022'!$C$2:$C$40071,"&gt;="&amp;'VENTE 2022 MOIS'!I$1,'EXPORT VENTE 2022'!$C$2:$C$40071,"&lt;="&amp;EOMONTH('VENTE 2022 MOIS'!I$1,0))</f>
        <v>0</v>
      </c>
      <c r="J83" s="7">
        <f ca="1">SUMIFS('EXPORT VENTE 2022'!$L$2:$L$40071,'EXPORT VENTE 2022'!$G$2:$G$40071,$A83,'EXPORT VENTE 2022'!$C$2:$C$40071,"&gt;="&amp;'VENTE 2022 MOIS'!J$1,'EXPORT VENTE 2022'!$C$2:$C$40071,"&lt;="&amp;EOMONTH('VENTE 2022 MOIS'!J$1,0))</f>
        <v>0</v>
      </c>
      <c r="K83" s="7">
        <f ca="1">SUMIFS('EXPORT VENTE 2022'!$L$2:$L$40071,'EXPORT VENTE 2022'!$G$2:$G$40071,$A83,'EXPORT VENTE 2022'!$C$2:$C$40071,"&gt;="&amp;'VENTE 2022 MOIS'!K$1,'EXPORT VENTE 2022'!$C$2:$C$40071,"&lt;="&amp;EOMONTH('VENTE 2022 MOIS'!K$1,0))</f>
        <v>0</v>
      </c>
      <c r="L83" s="7">
        <f ca="1">SUMIFS('EXPORT VENTE 2022'!$L$2:$L$40071,'EXPORT VENTE 2022'!$G$2:$G$40071,$A83,'EXPORT VENTE 2022'!$C$2:$C$40071,"&gt;="&amp;'VENTE 2022 MOIS'!L$1,'EXPORT VENTE 2022'!$C$2:$C$40071,"&lt;="&amp;EOMONTH('VENTE 2022 MOIS'!L$1,0))</f>
        <v>0</v>
      </c>
      <c r="M83" s="7">
        <f ca="1">SUMIFS('EXPORT VENTE 2022'!$L$2:$L$40071,'EXPORT VENTE 2022'!$G$2:$G$40071,$A83,'EXPORT VENTE 2022'!$C$2:$C$40071,"&gt;="&amp;'VENTE 2022 MOIS'!M$1,'EXPORT VENTE 2022'!$C$2:$C$40071,"&lt;="&amp;EOMONTH('VENTE 2022 MOIS'!M$1,0))</f>
        <v>0</v>
      </c>
    </row>
    <row r="84" spans="1:13" x14ac:dyDescent="0.2">
      <c r="A84" s="103" t="s">
        <v>296</v>
      </c>
      <c r="B84" s="7">
        <f ca="1">SUMIFS('EXPORT VENTE 2022'!$L$2:$L$40071,'EXPORT VENTE 2022'!$G$2:$G$40071,$A84,'EXPORT VENTE 2022'!$C$2:$C$40071,"&gt;="&amp;'VENTE 2022 MOIS'!B$1,'EXPORT VENTE 2022'!$C$2:$C$40071,"&lt;="&amp;EOMONTH('VENTE 2022 MOIS'!B$1,0))</f>
        <v>0</v>
      </c>
      <c r="C84" s="7">
        <f ca="1">SUMIFS('EXPORT VENTE 2022'!$L$2:$L$40071,'EXPORT VENTE 2022'!$G$2:$G$40071,$A84,'EXPORT VENTE 2022'!$C$2:$C$40071,"&gt;="&amp;'VENTE 2022 MOIS'!C$1,'EXPORT VENTE 2022'!$C$2:$C$40071,"&lt;="&amp;EOMONTH('VENTE 2022 MOIS'!C$1,0))</f>
        <v>0</v>
      </c>
      <c r="D84" s="7">
        <f ca="1">SUMIFS('EXPORT VENTE 2022'!$L$2:$L$40071,'EXPORT VENTE 2022'!$G$2:$G$40071,$A84,'EXPORT VENTE 2022'!$C$2:$C$40071,"&gt;="&amp;'VENTE 2022 MOIS'!D$1,'EXPORT VENTE 2022'!$C$2:$C$40071,"&lt;="&amp;EOMONTH('VENTE 2022 MOIS'!D$1,0))</f>
        <v>0</v>
      </c>
      <c r="E84" s="7">
        <f ca="1">SUMIFS('EXPORT VENTE 2022'!$L$2:$L$40071,'EXPORT VENTE 2022'!$G$2:$G$40071,$A84,'EXPORT VENTE 2022'!$C$2:$C$40071,"&gt;="&amp;'VENTE 2022 MOIS'!E$1,'EXPORT VENTE 2022'!$C$2:$C$40071,"&lt;="&amp;EOMONTH('VENTE 2022 MOIS'!E$1,0))</f>
        <v>0</v>
      </c>
      <c r="F84" s="7">
        <f ca="1">SUMIFS('EXPORT VENTE 2022'!$L$2:$L$40071,'EXPORT VENTE 2022'!$G$2:$G$40071,$A84,'EXPORT VENTE 2022'!$C$2:$C$40071,"&gt;="&amp;'VENTE 2022 MOIS'!F$1,'EXPORT VENTE 2022'!$C$2:$C$40071,"&lt;="&amp;EOMONTH('VENTE 2022 MOIS'!F$1,0))</f>
        <v>0</v>
      </c>
      <c r="G84" s="7">
        <f ca="1">SUMIFS('EXPORT VENTE 2022'!$L$2:$L$40071,'EXPORT VENTE 2022'!$G$2:$G$40071,$A84,'EXPORT VENTE 2022'!$C$2:$C$40071,"&gt;="&amp;'VENTE 2022 MOIS'!G$1,'EXPORT VENTE 2022'!$C$2:$C$40071,"&lt;="&amp;EOMONTH('VENTE 2022 MOIS'!G$1,0))</f>
        <v>0</v>
      </c>
      <c r="H84" s="7">
        <f ca="1">SUMIFS('EXPORT VENTE 2022'!$L$2:$L$40071,'EXPORT VENTE 2022'!$G$2:$G$40071,$A84,'EXPORT VENTE 2022'!$C$2:$C$40071,"&gt;="&amp;'VENTE 2022 MOIS'!H$1,'EXPORT VENTE 2022'!$C$2:$C$40071,"&lt;="&amp;EOMONTH('VENTE 2022 MOIS'!H$1,0))</f>
        <v>0</v>
      </c>
      <c r="I84" s="7">
        <f ca="1">SUMIFS('EXPORT VENTE 2022'!$L$2:$L$40071,'EXPORT VENTE 2022'!$G$2:$G$40071,$A84,'EXPORT VENTE 2022'!$C$2:$C$40071,"&gt;="&amp;'VENTE 2022 MOIS'!I$1,'EXPORT VENTE 2022'!$C$2:$C$40071,"&lt;="&amp;EOMONTH('VENTE 2022 MOIS'!I$1,0))</f>
        <v>0</v>
      </c>
      <c r="J84" s="7">
        <f ca="1">SUMIFS('EXPORT VENTE 2022'!$L$2:$L$40071,'EXPORT VENTE 2022'!$G$2:$G$40071,$A84,'EXPORT VENTE 2022'!$C$2:$C$40071,"&gt;="&amp;'VENTE 2022 MOIS'!J$1,'EXPORT VENTE 2022'!$C$2:$C$40071,"&lt;="&amp;EOMONTH('VENTE 2022 MOIS'!J$1,0))</f>
        <v>0</v>
      </c>
      <c r="K84" s="7">
        <f ca="1">SUMIFS('EXPORT VENTE 2022'!$L$2:$L$40071,'EXPORT VENTE 2022'!$G$2:$G$40071,$A84,'EXPORT VENTE 2022'!$C$2:$C$40071,"&gt;="&amp;'VENTE 2022 MOIS'!K$1,'EXPORT VENTE 2022'!$C$2:$C$40071,"&lt;="&amp;EOMONTH('VENTE 2022 MOIS'!K$1,0))</f>
        <v>0</v>
      </c>
      <c r="L84" s="7">
        <f ca="1">SUMIFS('EXPORT VENTE 2022'!$L$2:$L$40071,'EXPORT VENTE 2022'!$G$2:$G$40071,$A84,'EXPORT VENTE 2022'!$C$2:$C$40071,"&gt;="&amp;'VENTE 2022 MOIS'!L$1,'EXPORT VENTE 2022'!$C$2:$C$40071,"&lt;="&amp;EOMONTH('VENTE 2022 MOIS'!L$1,0))</f>
        <v>0</v>
      </c>
      <c r="M84" s="7">
        <f ca="1">SUMIFS('EXPORT VENTE 2022'!$L$2:$L$40071,'EXPORT VENTE 2022'!$G$2:$G$40071,$A84,'EXPORT VENTE 2022'!$C$2:$C$40071,"&gt;="&amp;'VENTE 2022 MOIS'!M$1,'EXPORT VENTE 2022'!$C$2:$C$40071,"&lt;="&amp;EOMONTH('VENTE 2022 MOIS'!M$1,0))</f>
        <v>0</v>
      </c>
    </row>
    <row r="85" spans="1:13" x14ac:dyDescent="0.2">
      <c r="A85" s="103" t="s">
        <v>297</v>
      </c>
      <c r="B85" s="7">
        <f ca="1">SUMIFS('EXPORT VENTE 2022'!$L$2:$L$40071,'EXPORT VENTE 2022'!$G$2:$G$40071,$A85,'EXPORT VENTE 2022'!$C$2:$C$40071,"&gt;="&amp;'VENTE 2022 MOIS'!B$1,'EXPORT VENTE 2022'!$C$2:$C$40071,"&lt;="&amp;EOMONTH('VENTE 2022 MOIS'!B$1,0))</f>
        <v>0</v>
      </c>
      <c r="C85" s="7">
        <f ca="1">SUMIFS('EXPORT VENTE 2022'!$L$2:$L$40071,'EXPORT VENTE 2022'!$G$2:$G$40071,$A85,'EXPORT VENTE 2022'!$C$2:$C$40071,"&gt;="&amp;'VENTE 2022 MOIS'!C$1,'EXPORT VENTE 2022'!$C$2:$C$40071,"&lt;="&amp;EOMONTH('VENTE 2022 MOIS'!C$1,0))</f>
        <v>0</v>
      </c>
      <c r="D85" s="7">
        <f ca="1">SUMIFS('EXPORT VENTE 2022'!$L$2:$L$40071,'EXPORT VENTE 2022'!$G$2:$G$40071,$A85,'EXPORT VENTE 2022'!$C$2:$C$40071,"&gt;="&amp;'VENTE 2022 MOIS'!D$1,'EXPORT VENTE 2022'!$C$2:$C$40071,"&lt;="&amp;EOMONTH('VENTE 2022 MOIS'!D$1,0))</f>
        <v>0</v>
      </c>
      <c r="E85" s="7">
        <f ca="1">SUMIFS('EXPORT VENTE 2022'!$L$2:$L$40071,'EXPORT VENTE 2022'!$G$2:$G$40071,$A85,'EXPORT VENTE 2022'!$C$2:$C$40071,"&gt;="&amp;'VENTE 2022 MOIS'!E$1,'EXPORT VENTE 2022'!$C$2:$C$40071,"&lt;="&amp;EOMONTH('VENTE 2022 MOIS'!E$1,0))</f>
        <v>0</v>
      </c>
      <c r="F85" s="7">
        <f ca="1">SUMIFS('EXPORT VENTE 2022'!$L$2:$L$40071,'EXPORT VENTE 2022'!$G$2:$G$40071,$A85,'EXPORT VENTE 2022'!$C$2:$C$40071,"&gt;="&amp;'VENTE 2022 MOIS'!F$1,'EXPORT VENTE 2022'!$C$2:$C$40071,"&lt;="&amp;EOMONTH('VENTE 2022 MOIS'!F$1,0))</f>
        <v>0</v>
      </c>
      <c r="G85" s="7">
        <f ca="1">SUMIFS('EXPORT VENTE 2022'!$L$2:$L$40071,'EXPORT VENTE 2022'!$G$2:$G$40071,$A85,'EXPORT VENTE 2022'!$C$2:$C$40071,"&gt;="&amp;'VENTE 2022 MOIS'!G$1,'EXPORT VENTE 2022'!$C$2:$C$40071,"&lt;="&amp;EOMONTH('VENTE 2022 MOIS'!G$1,0))</f>
        <v>0</v>
      </c>
      <c r="H85" s="7">
        <f ca="1">SUMIFS('EXPORT VENTE 2022'!$L$2:$L$40071,'EXPORT VENTE 2022'!$G$2:$G$40071,$A85,'EXPORT VENTE 2022'!$C$2:$C$40071,"&gt;="&amp;'VENTE 2022 MOIS'!H$1,'EXPORT VENTE 2022'!$C$2:$C$40071,"&lt;="&amp;EOMONTH('VENTE 2022 MOIS'!H$1,0))</f>
        <v>0</v>
      </c>
      <c r="I85" s="7">
        <f ca="1">SUMIFS('EXPORT VENTE 2022'!$L$2:$L$40071,'EXPORT VENTE 2022'!$G$2:$G$40071,$A85,'EXPORT VENTE 2022'!$C$2:$C$40071,"&gt;="&amp;'VENTE 2022 MOIS'!I$1,'EXPORT VENTE 2022'!$C$2:$C$40071,"&lt;="&amp;EOMONTH('VENTE 2022 MOIS'!I$1,0))</f>
        <v>0</v>
      </c>
      <c r="J85" s="7">
        <f ca="1">SUMIFS('EXPORT VENTE 2022'!$L$2:$L$40071,'EXPORT VENTE 2022'!$G$2:$G$40071,$A85,'EXPORT VENTE 2022'!$C$2:$C$40071,"&gt;="&amp;'VENTE 2022 MOIS'!J$1,'EXPORT VENTE 2022'!$C$2:$C$40071,"&lt;="&amp;EOMONTH('VENTE 2022 MOIS'!J$1,0))</f>
        <v>0</v>
      </c>
      <c r="K85" s="7">
        <f ca="1">SUMIFS('EXPORT VENTE 2022'!$L$2:$L$40071,'EXPORT VENTE 2022'!$G$2:$G$40071,$A85,'EXPORT VENTE 2022'!$C$2:$C$40071,"&gt;="&amp;'VENTE 2022 MOIS'!K$1,'EXPORT VENTE 2022'!$C$2:$C$40071,"&lt;="&amp;EOMONTH('VENTE 2022 MOIS'!K$1,0))</f>
        <v>0</v>
      </c>
      <c r="L85" s="7">
        <f ca="1">SUMIFS('EXPORT VENTE 2022'!$L$2:$L$40071,'EXPORT VENTE 2022'!$G$2:$G$40071,$A85,'EXPORT VENTE 2022'!$C$2:$C$40071,"&gt;="&amp;'VENTE 2022 MOIS'!L$1,'EXPORT VENTE 2022'!$C$2:$C$40071,"&lt;="&amp;EOMONTH('VENTE 2022 MOIS'!L$1,0))</f>
        <v>0</v>
      </c>
      <c r="M85" s="7">
        <f ca="1">SUMIFS('EXPORT VENTE 2022'!$L$2:$L$40071,'EXPORT VENTE 2022'!$G$2:$G$40071,$A85,'EXPORT VENTE 2022'!$C$2:$C$40071,"&gt;="&amp;'VENTE 2022 MOIS'!M$1,'EXPORT VENTE 2022'!$C$2:$C$40071,"&lt;="&amp;EOMONTH('VENTE 2022 MOIS'!M$1,0))</f>
        <v>0</v>
      </c>
    </row>
    <row r="86" spans="1:13" x14ac:dyDescent="0.2">
      <c r="A86" s="103" t="s">
        <v>298</v>
      </c>
      <c r="B86" s="7">
        <f ca="1">SUMIFS('EXPORT VENTE 2022'!$L$2:$L$40071,'EXPORT VENTE 2022'!$G$2:$G$40071,$A86,'EXPORT VENTE 2022'!$C$2:$C$40071,"&gt;="&amp;'VENTE 2022 MOIS'!B$1,'EXPORT VENTE 2022'!$C$2:$C$40071,"&lt;="&amp;EOMONTH('VENTE 2022 MOIS'!B$1,0))</f>
        <v>0</v>
      </c>
      <c r="C86" s="7">
        <f ca="1">SUMIFS('EXPORT VENTE 2022'!$L$2:$L$40071,'EXPORT VENTE 2022'!$G$2:$G$40071,$A86,'EXPORT VENTE 2022'!$C$2:$C$40071,"&gt;="&amp;'VENTE 2022 MOIS'!C$1,'EXPORT VENTE 2022'!$C$2:$C$40071,"&lt;="&amp;EOMONTH('VENTE 2022 MOIS'!C$1,0))</f>
        <v>0</v>
      </c>
      <c r="D86" s="7">
        <f ca="1">SUMIFS('EXPORT VENTE 2022'!$L$2:$L$40071,'EXPORT VENTE 2022'!$G$2:$G$40071,$A86,'EXPORT VENTE 2022'!$C$2:$C$40071,"&gt;="&amp;'VENTE 2022 MOIS'!D$1,'EXPORT VENTE 2022'!$C$2:$C$40071,"&lt;="&amp;EOMONTH('VENTE 2022 MOIS'!D$1,0))</f>
        <v>0</v>
      </c>
      <c r="E86" s="7">
        <f ca="1">SUMIFS('EXPORT VENTE 2022'!$L$2:$L$40071,'EXPORT VENTE 2022'!$G$2:$G$40071,$A86,'EXPORT VENTE 2022'!$C$2:$C$40071,"&gt;="&amp;'VENTE 2022 MOIS'!E$1,'EXPORT VENTE 2022'!$C$2:$C$40071,"&lt;="&amp;EOMONTH('VENTE 2022 MOIS'!E$1,0))</f>
        <v>0</v>
      </c>
      <c r="F86" s="7">
        <f ca="1">SUMIFS('EXPORT VENTE 2022'!$L$2:$L$40071,'EXPORT VENTE 2022'!$G$2:$G$40071,$A86,'EXPORT VENTE 2022'!$C$2:$C$40071,"&gt;="&amp;'VENTE 2022 MOIS'!F$1,'EXPORT VENTE 2022'!$C$2:$C$40071,"&lt;="&amp;EOMONTH('VENTE 2022 MOIS'!F$1,0))</f>
        <v>0</v>
      </c>
      <c r="G86" s="7">
        <f ca="1">SUMIFS('EXPORT VENTE 2022'!$L$2:$L$40071,'EXPORT VENTE 2022'!$G$2:$G$40071,$A86,'EXPORT VENTE 2022'!$C$2:$C$40071,"&gt;="&amp;'VENTE 2022 MOIS'!G$1,'EXPORT VENTE 2022'!$C$2:$C$40071,"&lt;="&amp;EOMONTH('VENTE 2022 MOIS'!G$1,0))</f>
        <v>0</v>
      </c>
      <c r="H86" s="7">
        <f ca="1">SUMIFS('EXPORT VENTE 2022'!$L$2:$L$40071,'EXPORT VENTE 2022'!$G$2:$G$40071,$A86,'EXPORT VENTE 2022'!$C$2:$C$40071,"&gt;="&amp;'VENTE 2022 MOIS'!H$1,'EXPORT VENTE 2022'!$C$2:$C$40071,"&lt;="&amp;EOMONTH('VENTE 2022 MOIS'!H$1,0))</f>
        <v>0</v>
      </c>
      <c r="I86" s="7">
        <f ca="1">SUMIFS('EXPORT VENTE 2022'!$L$2:$L$40071,'EXPORT VENTE 2022'!$G$2:$G$40071,$A86,'EXPORT VENTE 2022'!$C$2:$C$40071,"&gt;="&amp;'VENTE 2022 MOIS'!I$1,'EXPORT VENTE 2022'!$C$2:$C$40071,"&lt;="&amp;EOMONTH('VENTE 2022 MOIS'!I$1,0))</f>
        <v>0</v>
      </c>
      <c r="J86" s="7">
        <f ca="1">SUMIFS('EXPORT VENTE 2022'!$L$2:$L$40071,'EXPORT VENTE 2022'!$G$2:$G$40071,$A86,'EXPORT VENTE 2022'!$C$2:$C$40071,"&gt;="&amp;'VENTE 2022 MOIS'!J$1,'EXPORT VENTE 2022'!$C$2:$C$40071,"&lt;="&amp;EOMONTH('VENTE 2022 MOIS'!J$1,0))</f>
        <v>0</v>
      </c>
      <c r="K86" s="7">
        <f ca="1">SUMIFS('EXPORT VENTE 2022'!$L$2:$L$40071,'EXPORT VENTE 2022'!$G$2:$G$40071,$A86,'EXPORT VENTE 2022'!$C$2:$C$40071,"&gt;="&amp;'VENTE 2022 MOIS'!K$1,'EXPORT VENTE 2022'!$C$2:$C$40071,"&lt;="&amp;EOMONTH('VENTE 2022 MOIS'!K$1,0))</f>
        <v>0</v>
      </c>
      <c r="L86" s="7">
        <f ca="1">SUMIFS('EXPORT VENTE 2022'!$L$2:$L$40071,'EXPORT VENTE 2022'!$G$2:$G$40071,$A86,'EXPORT VENTE 2022'!$C$2:$C$40071,"&gt;="&amp;'VENTE 2022 MOIS'!L$1,'EXPORT VENTE 2022'!$C$2:$C$40071,"&lt;="&amp;EOMONTH('VENTE 2022 MOIS'!L$1,0))</f>
        <v>0</v>
      </c>
      <c r="M86" s="7">
        <f ca="1">SUMIFS('EXPORT VENTE 2022'!$L$2:$L$40071,'EXPORT VENTE 2022'!$G$2:$G$40071,$A86,'EXPORT VENTE 2022'!$C$2:$C$40071,"&gt;="&amp;'VENTE 2022 MOIS'!M$1,'EXPORT VENTE 2022'!$C$2:$C$40071,"&lt;="&amp;EOMONTH('VENTE 2022 MOIS'!M$1,0))</f>
        <v>0</v>
      </c>
    </row>
    <row r="87" spans="1:13" x14ac:dyDescent="0.2">
      <c r="A87" s="116" t="s">
        <v>148</v>
      </c>
      <c r="B87" s="118"/>
      <c r="C87" s="118"/>
      <c r="D87" s="118"/>
      <c r="E87" s="118"/>
      <c r="F87" s="118"/>
      <c r="G87" s="118"/>
      <c r="H87" s="118"/>
      <c r="I87" s="118"/>
      <c r="J87" s="118"/>
      <c r="K87" s="118"/>
      <c r="L87" s="118"/>
      <c r="M87" s="119"/>
    </row>
    <row r="88" spans="1:13" x14ac:dyDescent="0.2">
      <c r="A88" s="117" t="s">
        <v>144</v>
      </c>
      <c r="B88" s="7">
        <f ca="1">SUMIFS('EXPORT VENTE 2022'!$L$2:$L$40071,'EXPORT VENTE 2022'!$G$2:$G$40071,$A87,'EXPORT VENTE 2022'!$C$2:$C$40071,"&gt;="&amp;'VENTE 2022 MOIS'!B$1,'EXPORT VENTE 2022'!$C$2:$C$40071,"&lt;="&amp;EOMONTH('VENTE 2022 MOIS'!B$1,0))</f>
        <v>0</v>
      </c>
      <c r="C88" s="7">
        <f ca="1">SUMIFS('EXPORT VENTE 2022'!$L$2:$L$40071,'EXPORT VENTE 2022'!$G$2:$G$40071,$A87,'EXPORT VENTE 2022'!$C$2:$C$40071,"&gt;="&amp;'VENTE 2022 MOIS'!C$1,'EXPORT VENTE 2022'!$C$2:$C$40071,"&lt;="&amp;EOMONTH('VENTE 2022 MOIS'!C$1,0))</f>
        <v>0</v>
      </c>
      <c r="D88" s="7">
        <f ca="1">SUMIFS('EXPORT VENTE 2022'!$L$2:$L$40071,'EXPORT VENTE 2022'!$G$2:$G$40071,$A87,'EXPORT VENTE 2022'!$C$2:$C$40071,"&gt;="&amp;'VENTE 2022 MOIS'!D$1,'EXPORT VENTE 2022'!$C$2:$C$40071,"&lt;="&amp;EOMONTH('VENTE 2022 MOIS'!D$1,0))</f>
        <v>0</v>
      </c>
      <c r="E88" s="7">
        <f ca="1">SUMIFS('EXPORT VENTE 2022'!$L$2:$L$40071,'EXPORT VENTE 2022'!$G$2:$G$40071,$A87,'EXPORT VENTE 2022'!$C$2:$C$40071,"&gt;="&amp;'VENTE 2022 MOIS'!E$1,'EXPORT VENTE 2022'!$C$2:$C$40071,"&lt;="&amp;EOMONTH('VENTE 2022 MOIS'!E$1,0))</f>
        <v>0</v>
      </c>
      <c r="F88" s="7">
        <f ca="1">SUMIFS('EXPORT VENTE 2022'!$L$2:$L$40071,'EXPORT VENTE 2022'!$G$2:$G$40071,$A87,'EXPORT VENTE 2022'!$C$2:$C$40071,"&gt;="&amp;'VENTE 2022 MOIS'!F$1,'EXPORT VENTE 2022'!$C$2:$C$40071,"&lt;="&amp;EOMONTH('VENTE 2022 MOIS'!F$1,0))</f>
        <v>0</v>
      </c>
      <c r="G88" s="7">
        <f ca="1">SUMIFS('EXPORT VENTE 2022'!$L$2:$L$40071,'EXPORT VENTE 2022'!$G$2:$G$40071,$A87,'EXPORT VENTE 2022'!$C$2:$C$40071,"&gt;="&amp;'VENTE 2022 MOIS'!G$1,'EXPORT VENTE 2022'!$C$2:$C$40071,"&lt;="&amp;EOMONTH('VENTE 2022 MOIS'!G$1,0))</f>
        <v>0</v>
      </c>
      <c r="H88" s="7">
        <f ca="1">SUMIFS('EXPORT VENTE 2022'!$L$2:$L$40071,'EXPORT VENTE 2022'!$G$2:$G$40071,$A87,'EXPORT VENTE 2022'!$C$2:$C$40071,"&gt;="&amp;'VENTE 2022 MOIS'!H$1,'EXPORT VENTE 2022'!$C$2:$C$40071,"&lt;="&amp;EOMONTH('VENTE 2022 MOIS'!H$1,0))</f>
        <v>0</v>
      </c>
      <c r="I88" s="7">
        <f ca="1">SUMIFS('EXPORT VENTE 2022'!$L$2:$L$40071,'EXPORT VENTE 2022'!$G$2:$G$40071,$A87,'EXPORT VENTE 2022'!$C$2:$C$40071,"&gt;="&amp;'VENTE 2022 MOIS'!I$1,'EXPORT VENTE 2022'!$C$2:$C$40071,"&lt;="&amp;EOMONTH('VENTE 2022 MOIS'!I$1,0))</f>
        <v>0</v>
      </c>
      <c r="J88" s="7">
        <f ca="1">SUMIFS('EXPORT VENTE 2022'!$L$2:$L$40071,'EXPORT VENTE 2022'!$G$2:$G$40071,$A87,'EXPORT VENTE 2022'!$C$2:$C$40071,"&gt;="&amp;'VENTE 2022 MOIS'!J$1,'EXPORT VENTE 2022'!$C$2:$C$40071,"&lt;="&amp;EOMONTH('VENTE 2022 MOIS'!J$1,0))</f>
        <v>0</v>
      </c>
      <c r="K88" s="7">
        <f ca="1">SUMIFS('EXPORT VENTE 2022'!$L$2:$L$40071,'EXPORT VENTE 2022'!$G$2:$G$40071,$A87,'EXPORT VENTE 2022'!$C$2:$C$40071,"&gt;="&amp;'VENTE 2022 MOIS'!K$1,'EXPORT VENTE 2022'!$C$2:$C$40071,"&lt;="&amp;EOMONTH('VENTE 2022 MOIS'!K$1,0))</f>
        <v>0</v>
      </c>
      <c r="L88" s="7">
        <f ca="1">SUMIFS('EXPORT VENTE 2022'!$L$2:$L$40071,'EXPORT VENTE 2022'!$G$2:$G$40071,$A87,'EXPORT VENTE 2022'!$C$2:$C$40071,"&gt;="&amp;'VENTE 2022 MOIS'!L$1,'EXPORT VENTE 2022'!$C$2:$C$40071,"&lt;="&amp;EOMONTH('VENTE 2022 MOIS'!L$1,0))</f>
        <v>0</v>
      </c>
      <c r="M88" s="7">
        <f ca="1">SUMIFS('EXPORT VENTE 2022'!$L$2:$L$40071,'EXPORT VENTE 2022'!$G$2:$G$40071,$A87,'EXPORT VENTE 2022'!$C$2:$C$40071,"&gt;="&amp;'VENTE 2022 MOIS'!M$1,'EXPORT VENTE 2022'!$C$2:$C$40071,"&lt;="&amp;EOMONTH('VENTE 2022 MOIS'!M$1,0))</f>
        <v>0</v>
      </c>
    </row>
    <row r="89" spans="1:13" x14ac:dyDescent="0.2">
      <c r="A89" s="117" t="s">
        <v>145</v>
      </c>
      <c r="B89" s="7">
        <f ca="1">SUMIFS('EXPORT VENTE 2022'!$L$2:$L$40071,'EXPORT VENTE 2022'!$G$2:$G$40071,$A88,'EXPORT VENTE 2022'!$C$2:$C$40071,"&gt;="&amp;'VENTE 2022 MOIS'!B$1,'EXPORT VENTE 2022'!$C$2:$C$40071,"&lt;="&amp;EOMONTH('VENTE 2022 MOIS'!B$1,0))</f>
        <v>0</v>
      </c>
      <c r="C89" s="7">
        <f ca="1">SUMIFS('EXPORT VENTE 2022'!$L$2:$L$40071,'EXPORT VENTE 2022'!$G$2:$G$40071,$A88,'EXPORT VENTE 2022'!$C$2:$C$40071,"&gt;="&amp;'VENTE 2022 MOIS'!C$1,'EXPORT VENTE 2022'!$C$2:$C$40071,"&lt;="&amp;EOMONTH('VENTE 2022 MOIS'!C$1,0))</f>
        <v>0</v>
      </c>
      <c r="D89" s="7">
        <f ca="1">SUMIFS('EXPORT VENTE 2022'!$L$2:$L$40071,'EXPORT VENTE 2022'!$G$2:$G$40071,$A88,'EXPORT VENTE 2022'!$C$2:$C$40071,"&gt;="&amp;'VENTE 2022 MOIS'!D$1,'EXPORT VENTE 2022'!$C$2:$C$40071,"&lt;="&amp;EOMONTH('VENTE 2022 MOIS'!D$1,0))</f>
        <v>0</v>
      </c>
      <c r="E89" s="7">
        <f ca="1">SUMIFS('EXPORT VENTE 2022'!$L$2:$L$40071,'EXPORT VENTE 2022'!$G$2:$G$40071,$A88,'EXPORT VENTE 2022'!$C$2:$C$40071,"&gt;="&amp;'VENTE 2022 MOIS'!E$1,'EXPORT VENTE 2022'!$C$2:$C$40071,"&lt;="&amp;EOMONTH('VENTE 2022 MOIS'!E$1,0))</f>
        <v>0</v>
      </c>
      <c r="F89" s="7">
        <f ca="1">SUMIFS('EXPORT VENTE 2022'!$L$2:$L$40071,'EXPORT VENTE 2022'!$G$2:$G$40071,$A88,'EXPORT VENTE 2022'!$C$2:$C$40071,"&gt;="&amp;'VENTE 2022 MOIS'!F$1,'EXPORT VENTE 2022'!$C$2:$C$40071,"&lt;="&amp;EOMONTH('VENTE 2022 MOIS'!F$1,0))</f>
        <v>0</v>
      </c>
      <c r="G89" s="7">
        <f ca="1">SUMIFS('EXPORT VENTE 2022'!$L$2:$L$40071,'EXPORT VENTE 2022'!$G$2:$G$40071,$A88,'EXPORT VENTE 2022'!$C$2:$C$40071,"&gt;="&amp;'VENTE 2022 MOIS'!G$1,'EXPORT VENTE 2022'!$C$2:$C$40071,"&lt;="&amp;EOMONTH('VENTE 2022 MOIS'!G$1,0))</f>
        <v>0</v>
      </c>
      <c r="H89" s="7">
        <f ca="1">SUMIFS('EXPORT VENTE 2022'!$L$2:$L$40071,'EXPORT VENTE 2022'!$G$2:$G$40071,$A88,'EXPORT VENTE 2022'!$C$2:$C$40071,"&gt;="&amp;'VENTE 2022 MOIS'!H$1,'EXPORT VENTE 2022'!$C$2:$C$40071,"&lt;="&amp;EOMONTH('VENTE 2022 MOIS'!H$1,0))</f>
        <v>0</v>
      </c>
      <c r="I89" s="7">
        <f ca="1">SUMIFS('EXPORT VENTE 2022'!$L$2:$L$40071,'EXPORT VENTE 2022'!$G$2:$G$40071,$A88,'EXPORT VENTE 2022'!$C$2:$C$40071,"&gt;="&amp;'VENTE 2022 MOIS'!I$1,'EXPORT VENTE 2022'!$C$2:$C$40071,"&lt;="&amp;EOMONTH('VENTE 2022 MOIS'!I$1,0))</f>
        <v>0</v>
      </c>
      <c r="J89" s="7">
        <f ca="1">SUMIFS('EXPORT VENTE 2022'!$L$2:$L$40071,'EXPORT VENTE 2022'!$G$2:$G$40071,$A88,'EXPORT VENTE 2022'!$C$2:$C$40071,"&gt;="&amp;'VENTE 2022 MOIS'!J$1,'EXPORT VENTE 2022'!$C$2:$C$40071,"&lt;="&amp;EOMONTH('VENTE 2022 MOIS'!J$1,0))</f>
        <v>0</v>
      </c>
      <c r="K89" s="7">
        <f ca="1">SUMIFS('EXPORT VENTE 2022'!$L$2:$L$40071,'EXPORT VENTE 2022'!$G$2:$G$40071,$A88,'EXPORT VENTE 2022'!$C$2:$C$40071,"&gt;="&amp;'VENTE 2022 MOIS'!K$1,'EXPORT VENTE 2022'!$C$2:$C$40071,"&lt;="&amp;EOMONTH('VENTE 2022 MOIS'!K$1,0))</f>
        <v>0</v>
      </c>
      <c r="L89" s="7">
        <f ca="1">SUMIFS('EXPORT VENTE 2022'!$L$2:$L$40071,'EXPORT VENTE 2022'!$G$2:$G$40071,$A88,'EXPORT VENTE 2022'!$C$2:$C$40071,"&gt;="&amp;'VENTE 2022 MOIS'!L$1,'EXPORT VENTE 2022'!$C$2:$C$40071,"&lt;="&amp;EOMONTH('VENTE 2022 MOIS'!L$1,0))</f>
        <v>0</v>
      </c>
      <c r="M89" s="7">
        <f ca="1">SUMIFS('EXPORT VENTE 2022'!$L$2:$L$40071,'EXPORT VENTE 2022'!$G$2:$G$40071,$A88,'EXPORT VENTE 2022'!$C$2:$C$40071,"&gt;="&amp;'VENTE 2022 MOIS'!M$1,'EXPORT VENTE 2022'!$C$2:$C$40071,"&lt;="&amp;EOMONTH('VENTE 2022 MOIS'!M$1,0))</f>
        <v>0</v>
      </c>
    </row>
    <row r="90" spans="1:13" x14ac:dyDescent="0.2">
      <c r="A90" s="117" t="s">
        <v>146</v>
      </c>
      <c r="B90" s="7">
        <f ca="1">SUMIFS('EXPORT VENTE 2022'!$L$2:$L$40071,'EXPORT VENTE 2022'!$G$2:$G$40071,$A90,'EXPORT VENTE 2022'!$C$2:$C$40071,"&gt;="&amp;'VENTE 2022 MOIS'!B$1,'EXPORT VENTE 2022'!$C$2:$C$40071,"&lt;="&amp;EOMONTH('VENTE 2022 MOIS'!B$1,0))</f>
        <v>0</v>
      </c>
      <c r="C90" s="7">
        <f ca="1">SUMIFS('EXPORT VENTE 2022'!$L$2:$L$40071,'EXPORT VENTE 2022'!$G$2:$G$40071,$A90,'EXPORT VENTE 2022'!$C$2:$C$40071,"&gt;="&amp;'VENTE 2022 MOIS'!C$1,'EXPORT VENTE 2022'!$C$2:$C$40071,"&lt;="&amp;EOMONTH('VENTE 2022 MOIS'!C$1,0))</f>
        <v>0</v>
      </c>
      <c r="D90" s="7">
        <f ca="1">SUMIFS('EXPORT VENTE 2022'!$L$2:$L$40071,'EXPORT VENTE 2022'!$G$2:$G$40071,$A90,'EXPORT VENTE 2022'!$C$2:$C$40071,"&gt;="&amp;'VENTE 2022 MOIS'!D$1,'EXPORT VENTE 2022'!$C$2:$C$40071,"&lt;="&amp;EOMONTH('VENTE 2022 MOIS'!D$1,0))</f>
        <v>0</v>
      </c>
      <c r="E90" s="7">
        <f ca="1">SUMIFS('EXPORT VENTE 2022'!$L$2:$L$40071,'EXPORT VENTE 2022'!$G$2:$G$40071,$A90,'EXPORT VENTE 2022'!$C$2:$C$40071,"&gt;="&amp;'VENTE 2022 MOIS'!E$1,'EXPORT VENTE 2022'!$C$2:$C$40071,"&lt;="&amp;EOMONTH('VENTE 2022 MOIS'!E$1,0))</f>
        <v>0</v>
      </c>
      <c r="F90" s="7">
        <f ca="1">SUMIFS('EXPORT VENTE 2022'!$L$2:$L$40071,'EXPORT VENTE 2022'!$G$2:$G$40071,$A90,'EXPORT VENTE 2022'!$C$2:$C$40071,"&gt;="&amp;'VENTE 2022 MOIS'!F$1,'EXPORT VENTE 2022'!$C$2:$C$40071,"&lt;="&amp;EOMONTH('VENTE 2022 MOIS'!F$1,0))</f>
        <v>0</v>
      </c>
      <c r="G90" s="7">
        <f ca="1">SUMIFS('EXPORT VENTE 2022'!$L$2:$L$40071,'EXPORT VENTE 2022'!$G$2:$G$40071,$A90,'EXPORT VENTE 2022'!$C$2:$C$40071,"&gt;="&amp;'VENTE 2022 MOIS'!G$1,'EXPORT VENTE 2022'!$C$2:$C$40071,"&lt;="&amp;EOMONTH('VENTE 2022 MOIS'!G$1,0))</f>
        <v>0</v>
      </c>
      <c r="H90" s="7">
        <f ca="1">SUMIFS('EXPORT VENTE 2022'!$L$2:$L$40071,'EXPORT VENTE 2022'!$G$2:$G$40071,$A90,'EXPORT VENTE 2022'!$C$2:$C$40071,"&gt;="&amp;'VENTE 2022 MOIS'!H$1,'EXPORT VENTE 2022'!$C$2:$C$40071,"&lt;="&amp;EOMONTH('VENTE 2022 MOIS'!H$1,0))</f>
        <v>0</v>
      </c>
      <c r="I90" s="7">
        <f ca="1">SUMIFS('EXPORT VENTE 2022'!$L$2:$L$40071,'EXPORT VENTE 2022'!$G$2:$G$40071,$A90,'EXPORT VENTE 2022'!$C$2:$C$40071,"&gt;="&amp;'VENTE 2022 MOIS'!I$1,'EXPORT VENTE 2022'!$C$2:$C$40071,"&lt;="&amp;EOMONTH('VENTE 2022 MOIS'!I$1,0))</f>
        <v>0</v>
      </c>
      <c r="J90" s="7">
        <f ca="1">SUMIFS('EXPORT VENTE 2022'!$L$2:$L$40071,'EXPORT VENTE 2022'!$G$2:$G$40071,$A90,'EXPORT VENTE 2022'!$C$2:$C$40071,"&gt;="&amp;'VENTE 2022 MOIS'!J$1,'EXPORT VENTE 2022'!$C$2:$C$40071,"&lt;="&amp;EOMONTH('VENTE 2022 MOIS'!J$1,0))</f>
        <v>0</v>
      </c>
      <c r="K90" s="7">
        <f ca="1">SUMIFS('EXPORT VENTE 2022'!$L$2:$L$40071,'EXPORT VENTE 2022'!$G$2:$G$40071,$A90,'EXPORT VENTE 2022'!$C$2:$C$40071,"&gt;="&amp;'VENTE 2022 MOIS'!K$1,'EXPORT VENTE 2022'!$C$2:$C$40071,"&lt;="&amp;EOMONTH('VENTE 2022 MOIS'!K$1,0))</f>
        <v>0</v>
      </c>
      <c r="L90" s="7">
        <f ca="1">SUMIFS('EXPORT VENTE 2022'!$L$2:$L$40071,'EXPORT VENTE 2022'!$G$2:$G$40071,$A90,'EXPORT VENTE 2022'!$C$2:$C$40071,"&gt;="&amp;'VENTE 2022 MOIS'!L$1,'EXPORT VENTE 2022'!$C$2:$C$40071,"&lt;="&amp;EOMONTH('VENTE 2022 MOIS'!L$1,0))</f>
        <v>0</v>
      </c>
      <c r="M90" s="7">
        <f ca="1">SUMIFS('EXPORT VENTE 2022'!$L$2:$L$40071,'EXPORT VENTE 2022'!$G$2:$G$40071,$A90,'EXPORT VENTE 2022'!$C$2:$C$40071,"&gt;="&amp;'VENTE 2022 MOIS'!M$1,'EXPORT VENTE 2022'!$C$2:$C$40071,"&lt;="&amp;EOMONTH('VENTE 2022 MOIS'!M$1,0))</f>
        <v>0</v>
      </c>
    </row>
    <row r="91" spans="1:13" x14ac:dyDescent="0.2">
      <c r="A91" s="117" t="s">
        <v>147</v>
      </c>
      <c r="B91" s="7">
        <f ca="1">SUMIFS('EXPORT VENTE 2022'!$L$2:$L$40071,'EXPORT VENTE 2022'!$G$2:$G$40071,$A91,'EXPORT VENTE 2022'!$C$2:$C$40071,"&gt;="&amp;'VENTE 2022 MOIS'!B$1,'EXPORT VENTE 2022'!$C$2:$C$40071,"&lt;="&amp;EOMONTH('VENTE 2022 MOIS'!B$1,0))</f>
        <v>0</v>
      </c>
      <c r="C91" s="7">
        <f ca="1">SUMIFS('EXPORT VENTE 2022'!$L$2:$L$40071,'EXPORT VENTE 2022'!$G$2:$G$40071,$A91,'EXPORT VENTE 2022'!$C$2:$C$40071,"&gt;="&amp;'VENTE 2022 MOIS'!C$1,'EXPORT VENTE 2022'!$C$2:$C$40071,"&lt;="&amp;EOMONTH('VENTE 2022 MOIS'!C$1,0))</f>
        <v>0</v>
      </c>
      <c r="D91" s="7">
        <f ca="1">SUMIFS('EXPORT VENTE 2022'!$L$2:$L$40071,'EXPORT VENTE 2022'!$G$2:$G$40071,$A91,'EXPORT VENTE 2022'!$C$2:$C$40071,"&gt;="&amp;'VENTE 2022 MOIS'!D$1,'EXPORT VENTE 2022'!$C$2:$C$40071,"&lt;="&amp;EOMONTH('VENTE 2022 MOIS'!D$1,0))</f>
        <v>0</v>
      </c>
      <c r="E91" s="7">
        <f ca="1">SUMIFS('EXPORT VENTE 2022'!$L$2:$L$40071,'EXPORT VENTE 2022'!$G$2:$G$40071,$A91,'EXPORT VENTE 2022'!$C$2:$C$40071,"&gt;="&amp;'VENTE 2022 MOIS'!E$1,'EXPORT VENTE 2022'!$C$2:$C$40071,"&lt;="&amp;EOMONTH('VENTE 2022 MOIS'!E$1,0))</f>
        <v>0</v>
      </c>
      <c r="F91" s="7">
        <f ca="1">SUMIFS('EXPORT VENTE 2022'!$L$2:$L$40071,'EXPORT VENTE 2022'!$G$2:$G$40071,$A91,'EXPORT VENTE 2022'!$C$2:$C$40071,"&gt;="&amp;'VENTE 2022 MOIS'!F$1,'EXPORT VENTE 2022'!$C$2:$C$40071,"&lt;="&amp;EOMONTH('VENTE 2022 MOIS'!F$1,0))</f>
        <v>0</v>
      </c>
      <c r="G91" s="7">
        <f ca="1">SUMIFS('EXPORT VENTE 2022'!$L$2:$L$40071,'EXPORT VENTE 2022'!$G$2:$G$40071,$A91,'EXPORT VENTE 2022'!$C$2:$C$40071,"&gt;="&amp;'VENTE 2022 MOIS'!G$1,'EXPORT VENTE 2022'!$C$2:$C$40071,"&lt;="&amp;EOMONTH('VENTE 2022 MOIS'!G$1,0))</f>
        <v>0</v>
      </c>
      <c r="H91" s="7">
        <f ca="1">SUMIFS('EXPORT VENTE 2022'!$L$2:$L$40071,'EXPORT VENTE 2022'!$G$2:$G$40071,$A91,'EXPORT VENTE 2022'!$C$2:$C$40071,"&gt;="&amp;'VENTE 2022 MOIS'!H$1,'EXPORT VENTE 2022'!$C$2:$C$40071,"&lt;="&amp;EOMONTH('VENTE 2022 MOIS'!H$1,0))</f>
        <v>0</v>
      </c>
      <c r="I91" s="7">
        <f ca="1">SUMIFS('EXPORT VENTE 2022'!$L$2:$L$40071,'EXPORT VENTE 2022'!$G$2:$G$40071,$A91,'EXPORT VENTE 2022'!$C$2:$C$40071,"&gt;="&amp;'VENTE 2022 MOIS'!I$1,'EXPORT VENTE 2022'!$C$2:$C$40071,"&lt;="&amp;EOMONTH('VENTE 2022 MOIS'!I$1,0))</f>
        <v>0</v>
      </c>
      <c r="J91" s="7">
        <f ca="1">SUMIFS('EXPORT VENTE 2022'!$L$2:$L$40071,'EXPORT VENTE 2022'!$G$2:$G$40071,$A91,'EXPORT VENTE 2022'!$C$2:$C$40071,"&gt;="&amp;'VENTE 2022 MOIS'!J$1,'EXPORT VENTE 2022'!$C$2:$C$40071,"&lt;="&amp;EOMONTH('VENTE 2022 MOIS'!J$1,0))</f>
        <v>0</v>
      </c>
      <c r="K91" s="7">
        <f ca="1">SUMIFS('EXPORT VENTE 2022'!$L$2:$L$40071,'EXPORT VENTE 2022'!$G$2:$G$40071,$A91,'EXPORT VENTE 2022'!$C$2:$C$40071,"&gt;="&amp;'VENTE 2022 MOIS'!K$1,'EXPORT VENTE 2022'!$C$2:$C$40071,"&lt;="&amp;EOMONTH('VENTE 2022 MOIS'!K$1,0))</f>
        <v>0</v>
      </c>
      <c r="L91" s="7">
        <f ca="1">SUMIFS('EXPORT VENTE 2022'!$L$2:$L$40071,'EXPORT VENTE 2022'!$G$2:$G$40071,$A91,'EXPORT VENTE 2022'!$C$2:$C$40071,"&gt;="&amp;'VENTE 2022 MOIS'!L$1,'EXPORT VENTE 2022'!$C$2:$C$40071,"&lt;="&amp;EOMONTH('VENTE 2022 MOIS'!L$1,0))</f>
        <v>0</v>
      </c>
      <c r="M91" s="7">
        <f ca="1">SUMIFS('EXPORT VENTE 2022'!$L$2:$L$40071,'EXPORT VENTE 2022'!$G$2:$G$40071,$A91,'EXPORT VENTE 2022'!$C$2:$C$40071,"&gt;="&amp;'VENTE 2022 MOIS'!M$1,'EXPORT VENTE 2022'!$C$2:$C$40071,"&lt;="&amp;EOMONTH('VENTE 2022 MOIS'!M$1,0))</f>
        <v>0</v>
      </c>
    </row>
    <row r="92" spans="1:13" x14ac:dyDescent="0.2">
      <c r="A92" s="157" t="s">
        <v>187</v>
      </c>
      <c r="B92" s="158"/>
      <c r="C92" s="159"/>
      <c r="D92" s="159"/>
      <c r="E92" s="159"/>
      <c r="F92" s="159"/>
      <c r="G92" s="159"/>
      <c r="H92" s="159"/>
      <c r="I92" s="159"/>
      <c r="J92" s="159"/>
      <c r="K92" s="159"/>
      <c r="L92" s="159"/>
      <c r="M92" s="160"/>
    </row>
    <row r="93" spans="1:13" x14ac:dyDescent="0.2">
      <c r="A93" s="157" t="s">
        <v>102</v>
      </c>
      <c r="B93" s="7">
        <f ca="1">SUMIFS('EXPORT VENTE 2022'!$L$2:$L$40071,'EXPORT VENTE 2022'!$G$2:$G$40071,$A92,'EXPORT VENTE 2022'!$C$2:$C$40071,"&gt;="&amp;'VENTE 2022 MOIS'!B$1,'EXPORT VENTE 2022'!$C$2:$C$40071,"&lt;="&amp;EOMONTH('VENTE 2022 MOIS'!B$1,0))</f>
        <v>0</v>
      </c>
      <c r="C93" s="7">
        <f ca="1">SUMIFS('EXPORT VENTE 2022'!$L$2:$L$40071,'EXPORT VENTE 2022'!$G$2:$G$40071,$A92,'EXPORT VENTE 2022'!$C$2:$C$40071,"&gt;="&amp;'VENTE 2022 MOIS'!C$1,'EXPORT VENTE 2022'!$C$2:$C$40071,"&lt;="&amp;EOMONTH('VENTE 2022 MOIS'!C$1,0))</f>
        <v>0</v>
      </c>
      <c r="D93" s="7">
        <f ca="1">SUMIFS('EXPORT VENTE 2022'!$L$2:$L$40071,'EXPORT VENTE 2022'!$G$2:$G$40071,$A92,'EXPORT VENTE 2022'!$C$2:$C$40071,"&gt;="&amp;'VENTE 2022 MOIS'!D$1,'EXPORT VENTE 2022'!$C$2:$C$40071,"&lt;="&amp;EOMONTH('VENTE 2022 MOIS'!D$1,0))</f>
        <v>0</v>
      </c>
      <c r="E93" s="7">
        <f ca="1">SUMIFS('EXPORT VENTE 2022'!$L$2:$L$40071,'EXPORT VENTE 2022'!$G$2:$G$40071,$A92,'EXPORT VENTE 2022'!$C$2:$C$40071,"&gt;="&amp;'VENTE 2022 MOIS'!E$1,'EXPORT VENTE 2022'!$C$2:$C$40071,"&lt;="&amp;EOMONTH('VENTE 2022 MOIS'!E$1,0))</f>
        <v>0</v>
      </c>
      <c r="F93" s="7">
        <f ca="1">SUMIFS('EXPORT VENTE 2022'!$L$2:$L$40071,'EXPORT VENTE 2022'!$G$2:$G$40071,$A92,'EXPORT VENTE 2022'!$C$2:$C$40071,"&gt;="&amp;'VENTE 2022 MOIS'!F$1,'EXPORT VENTE 2022'!$C$2:$C$40071,"&lt;="&amp;EOMONTH('VENTE 2022 MOIS'!F$1,0))</f>
        <v>0</v>
      </c>
      <c r="G93" s="7">
        <f ca="1">SUMIFS('EXPORT VENTE 2022'!$L$2:$L$40071,'EXPORT VENTE 2022'!$G$2:$G$40071,$A92,'EXPORT VENTE 2022'!$C$2:$C$40071,"&gt;="&amp;'VENTE 2022 MOIS'!G$1,'EXPORT VENTE 2022'!$C$2:$C$40071,"&lt;="&amp;EOMONTH('VENTE 2022 MOIS'!G$1,0))</f>
        <v>0</v>
      </c>
      <c r="H93" s="7">
        <f ca="1">SUMIFS('EXPORT VENTE 2022'!$L$2:$L$40071,'EXPORT VENTE 2022'!$G$2:$G$40071,$A92,'EXPORT VENTE 2022'!$C$2:$C$40071,"&gt;="&amp;'VENTE 2022 MOIS'!H$1,'EXPORT VENTE 2022'!$C$2:$C$40071,"&lt;="&amp;EOMONTH('VENTE 2022 MOIS'!H$1,0))</f>
        <v>0</v>
      </c>
      <c r="I93" s="7">
        <f ca="1">SUMIFS('EXPORT VENTE 2022'!$L$2:$L$40071,'EXPORT VENTE 2022'!$G$2:$G$40071,$A92,'EXPORT VENTE 2022'!$C$2:$C$40071,"&gt;="&amp;'VENTE 2022 MOIS'!I$1,'EXPORT VENTE 2022'!$C$2:$C$40071,"&lt;="&amp;EOMONTH('VENTE 2022 MOIS'!I$1,0))</f>
        <v>0</v>
      </c>
      <c r="J93" s="7">
        <f ca="1">SUMIFS('EXPORT VENTE 2022'!$L$2:$L$40071,'EXPORT VENTE 2022'!$G$2:$G$40071,$A92,'EXPORT VENTE 2022'!$C$2:$C$40071,"&gt;="&amp;'VENTE 2022 MOIS'!J$1,'EXPORT VENTE 2022'!$C$2:$C$40071,"&lt;="&amp;EOMONTH('VENTE 2022 MOIS'!J$1,0))</f>
        <v>0</v>
      </c>
      <c r="K93" s="7">
        <f ca="1">SUMIFS('EXPORT VENTE 2022'!$L$2:$L$40071,'EXPORT VENTE 2022'!$G$2:$G$40071,$A92,'EXPORT VENTE 2022'!$C$2:$C$40071,"&gt;="&amp;'VENTE 2022 MOIS'!K$1,'EXPORT VENTE 2022'!$C$2:$C$40071,"&lt;="&amp;EOMONTH('VENTE 2022 MOIS'!K$1,0))</f>
        <v>0</v>
      </c>
      <c r="L93" s="7">
        <f ca="1">SUMIFS('EXPORT VENTE 2022'!$L$2:$L$40071,'EXPORT VENTE 2022'!$G$2:$G$40071,$A92,'EXPORT VENTE 2022'!$C$2:$C$40071,"&gt;="&amp;'VENTE 2022 MOIS'!L$1,'EXPORT VENTE 2022'!$C$2:$C$40071,"&lt;="&amp;EOMONTH('VENTE 2022 MOIS'!L$1,0))</f>
        <v>0</v>
      </c>
      <c r="M93" s="7">
        <f ca="1">SUMIFS('EXPORT VENTE 2022'!$L$2:$L$40071,'EXPORT VENTE 2022'!$G$2:$G$40071,$A92,'EXPORT VENTE 2022'!$C$2:$C$40071,"&gt;="&amp;'VENTE 2022 MOIS'!M$1,'EXPORT VENTE 2022'!$C$2:$C$40071,"&lt;="&amp;EOMONTH('VENTE 2022 MOIS'!M$1,0))</f>
        <v>0</v>
      </c>
    </row>
    <row r="94" spans="1:13" x14ac:dyDescent="0.2">
      <c r="A94" s="157" t="s">
        <v>103</v>
      </c>
      <c r="B94" s="7">
        <f ca="1">SUMIFS('EXPORT VENTE 2022'!$L$2:$L$40071,'EXPORT VENTE 2022'!$G$2:$G$40071,$A93,'EXPORT VENTE 2022'!$C$2:$C$40071,"&gt;="&amp;'VENTE 2022 MOIS'!B$1,'EXPORT VENTE 2022'!$C$2:$C$40071,"&lt;="&amp;EOMONTH('VENTE 2022 MOIS'!B$1,0))</f>
        <v>0</v>
      </c>
      <c r="C94" s="7">
        <f ca="1">SUMIFS('EXPORT VENTE 2022'!$L$2:$L$40071,'EXPORT VENTE 2022'!$G$2:$G$40071,$A93,'EXPORT VENTE 2022'!$C$2:$C$40071,"&gt;="&amp;'VENTE 2022 MOIS'!C$1,'EXPORT VENTE 2022'!$C$2:$C$40071,"&lt;="&amp;EOMONTH('VENTE 2022 MOIS'!C$1,0))</f>
        <v>0</v>
      </c>
      <c r="D94" s="7">
        <f ca="1">SUMIFS('EXPORT VENTE 2022'!$L$2:$L$40071,'EXPORT VENTE 2022'!$G$2:$G$40071,$A93,'EXPORT VENTE 2022'!$C$2:$C$40071,"&gt;="&amp;'VENTE 2022 MOIS'!D$1,'EXPORT VENTE 2022'!$C$2:$C$40071,"&lt;="&amp;EOMONTH('VENTE 2022 MOIS'!D$1,0))</f>
        <v>0</v>
      </c>
      <c r="E94" s="7">
        <f ca="1">SUMIFS('EXPORT VENTE 2022'!$L$2:$L$40071,'EXPORT VENTE 2022'!$G$2:$G$40071,$A93,'EXPORT VENTE 2022'!$C$2:$C$40071,"&gt;="&amp;'VENTE 2022 MOIS'!E$1,'EXPORT VENTE 2022'!$C$2:$C$40071,"&lt;="&amp;EOMONTH('VENTE 2022 MOIS'!E$1,0))</f>
        <v>0</v>
      </c>
      <c r="F94" s="7">
        <f ca="1">SUMIFS('EXPORT VENTE 2022'!$L$2:$L$40071,'EXPORT VENTE 2022'!$G$2:$G$40071,$A93,'EXPORT VENTE 2022'!$C$2:$C$40071,"&gt;="&amp;'VENTE 2022 MOIS'!F$1,'EXPORT VENTE 2022'!$C$2:$C$40071,"&lt;="&amp;EOMONTH('VENTE 2022 MOIS'!F$1,0))</f>
        <v>0</v>
      </c>
      <c r="G94" s="7">
        <f ca="1">SUMIFS('EXPORT VENTE 2022'!$L$2:$L$40071,'EXPORT VENTE 2022'!$G$2:$G$40071,$A93,'EXPORT VENTE 2022'!$C$2:$C$40071,"&gt;="&amp;'VENTE 2022 MOIS'!G$1,'EXPORT VENTE 2022'!$C$2:$C$40071,"&lt;="&amp;EOMONTH('VENTE 2022 MOIS'!G$1,0))</f>
        <v>0</v>
      </c>
      <c r="H94" s="7">
        <f ca="1">SUMIFS('EXPORT VENTE 2022'!$L$2:$L$40071,'EXPORT VENTE 2022'!$G$2:$G$40071,$A93,'EXPORT VENTE 2022'!$C$2:$C$40071,"&gt;="&amp;'VENTE 2022 MOIS'!H$1,'EXPORT VENTE 2022'!$C$2:$C$40071,"&lt;="&amp;EOMONTH('VENTE 2022 MOIS'!H$1,0))</f>
        <v>0</v>
      </c>
      <c r="I94" s="7">
        <f ca="1">SUMIFS('EXPORT VENTE 2022'!$L$2:$L$40071,'EXPORT VENTE 2022'!$G$2:$G$40071,$A93,'EXPORT VENTE 2022'!$C$2:$C$40071,"&gt;="&amp;'VENTE 2022 MOIS'!I$1,'EXPORT VENTE 2022'!$C$2:$C$40071,"&lt;="&amp;EOMONTH('VENTE 2022 MOIS'!I$1,0))</f>
        <v>0</v>
      </c>
      <c r="J94" s="7">
        <f ca="1">SUMIFS('EXPORT VENTE 2022'!$L$2:$L$40071,'EXPORT VENTE 2022'!$G$2:$G$40071,$A93,'EXPORT VENTE 2022'!$C$2:$C$40071,"&gt;="&amp;'VENTE 2022 MOIS'!J$1,'EXPORT VENTE 2022'!$C$2:$C$40071,"&lt;="&amp;EOMONTH('VENTE 2022 MOIS'!J$1,0))</f>
        <v>0</v>
      </c>
      <c r="K94" s="7">
        <f ca="1">SUMIFS('EXPORT VENTE 2022'!$L$2:$L$40071,'EXPORT VENTE 2022'!$G$2:$G$40071,$A93,'EXPORT VENTE 2022'!$C$2:$C$40071,"&gt;="&amp;'VENTE 2022 MOIS'!K$1,'EXPORT VENTE 2022'!$C$2:$C$40071,"&lt;="&amp;EOMONTH('VENTE 2022 MOIS'!K$1,0))</f>
        <v>0</v>
      </c>
      <c r="L94" s="7">
        <f ca="1">SUMIFS('EXPORT VENTE 2022'!$L$2:$L$40071,'EXPORT VENTE 2022'!$G$2:$G$40071,$A93,'EXPORT VENTE 2022'!$C$2:$C$40071,"&gt;="&amp;'VENTE 2022 MOIS'!L$1,'EXPORT VENTE 2022'!$C$2:$C$40071,"&lt;="&amp;EOMONTH('VENTE 2022 MOIS'!L$1,0))</f>
        <v>0</v>
      </c>
      <c r="M94" s="7">
        <f ca="1">SUMIFS('EXPORT VENTE 2022'!$L$2:$L$40071,'EXPORT VENTE 2022'!$G$2:$G$40071,$A93,'EXPORT VENTE 2022'!$C$2:$C$40071,"&gt;="&amp;'VENTE 2022 MOIS'!M$1,'EXPORT VENTE 2022'!$C$2:$C$40071,"&lt;="&amp;EOMONTH('VENTE 2022 MOIS'!M$1,0))</f>
        <v>0</v>
      </c>
    </row>
    <row r="95" spans="1:13" x14ac:dyDescent="0.2">
      <c r="A95" s="157" t="s">
        <v>101</v>
      </c>
      <c r="B95" s="7">
        <f ca="1">SUMIFS('EXPORT VENTE 2022'!$L$2:$L$40071,'EXPORT VENTE 2022'!$G$2:$G$40071,$A95,'EXPORT VENTE 2022'!$C$2:$C$40071,"&gt;="&amp;'VENTE 2022 MOIS'!B$1,'EXPORT VENTE 2022'!$C$2:$C$40071,"&lt;="&amp;EOMONTH('VENTE 2022 MOIS'!B$1,0))</f>
        <v>0</v>
      </c>
      <c r="C95" s="7">
        <f ca="1">SUMIFS('EXPORT VENTE 2022'!$L$2:$L$40071,'EXPORT VENTE 2022'!$G$2:$G$40071,$A95,'EXPORT VENTE 2022'!$C$2:$C$40071,"&gt;="&amp;'VENTE 2022 MOIS'!C$1,'EXPORT VENTE 2022'!$C$2:$C$40071,"&lt;="&amp;EOMONTH('VENTE 2022 MOIS'!C$1,0))</f>
        <v>0</v>
      </c>
      <c r="D95" s="7">
        <f ca="1">SUMIFS('EXPORT VENTE 2022'!$L$2:$L$40071,'EXPORT VENTE 2022'!$G$2:$G$40071,$A95,'EXPORT VENTE 2022'!$C$2:$C$40071,"&gt;="&amp;'VENTE 2022 MOIS'!D$1,'EXPORT VENTE 2022'!$C$2:$C$40071,"&lt;="&amp;EOMONTH('VENTE 2022 MOIS'!D$1,0))</f>
        <v>0</v>
      </c>
      <c r="E95" s="7">
        <f ca="1">SUMIFS('EXPORT VENTE 2022'!$L$2:$L$40071,'EXPORT VENTE 2022'!$G$2:$G$40071,$A95,'EXPORT VENTE 2022'!$C$2:$C$40071,"&gt;="&amp;'VENTE 2022 MOIS'!E$1,'EXPORT VENTE 2022'!$C$2:$C$40071,"&lt;="&amp;EOMONTH('VENTE 2022 MOIS'!E$1,0))</f>
        <v>0</v>
      </c>
      <c r="F95" s="7">
        <f ca="1">SUMIFS('EXPORT VENTE 2022'!$L$2:$L$40071,'EXPORT VENTE 2022'!$G$2:$G$40071,$A95,'EXPORT VENTE 2022'!$C$2:$C$40071,"&gt;="&amp;'VENTE 2022 MOIS'!F$1,'EXPORT VENTE 2022'!$C$2:$C$40071,"&lt;="&amp;EOMONTH('VENTE 2022 MOIS'!F$1,0))</f>
        <v>0</v>
      </c>
      <c r="G95" s="7">
        <f ca="1">SUMIFS('EXPORT VENTE 2022'!$L$2:$L$40071,'EXPORT VENTE 2022'!$G$2:$G$40071,$A95,'EXPORT VENTE 2022'!$C$2:$C$40071,"&gt;="&amp;'VENTE 2022 MOIS'!G$1,'EXPORT VENTE 2022'!$C$2:$C$40071,"&lt;="&amp;EOMONTH('VENTE 2022 MOIS'!G$1,0))</f>
        <v>0</v>
      </c>
      <c r="H95" s="7">
        <f ca="1">SUMIFS('EXPORT VENTE 2022'!$L$2:$L$40071,'EXPORT VENTE 2022'!$G$2:$G$40071,$A95,'EXPORT VENTE 2022'!$C$2:$C$40071,"&gt;="&amp;'VENTE 2022 MOIS'!H$1,'EXPORT VENTE 2022'!$C$2:$C$40071,"&lt;="&amp;EOMONTH('VENTE 2022 MOIS'!H$1,0))</f>
        <v>0</v>
      </c>
      <c r="I95" s="7">
        <f ca="1">SUMIFS('EXPORT VENTE 2022'!$L$2:$L$40071,'EXPORT VENTE 2022'!$G$2:$G$40071,$A95,'EXPORT VENTE 2022'!$C$2:$C$40071,"&gt;="&amp;'VENTE 2022 MOIS'!I$1,'EXPORT VENTE 2022'!$C$2:$C$40071,"&lt;="&amp;EOMONTH('VENTE 2022 MOIS'!I$1,0))</f>
        <v>0</v>
      </c>
      <c r="J95" s="7">
        <f ca="1">SUMIFS('EXPORT VENTE 2022'!$L$2:$L$40071,'EXPORT VENTE 2022'!$G$2:$G$40071,$A95,'EXPORT VENTE 2022'!$C$2:$C$40071,"&gt;="&amp;'VENTE 2022 MOIS'!J$1,'EXPORT VENTE 2022'!$C$2:$C$40071,"&lt;="&amp;EOMONTH('VENTE 2022 MOIS'!J$1,0))</f>
        <v>0</v>
      </c>
      <c r="K95" s="7">
        <f ca="1">SUMIFS('EXPORT VENTE 2022'!$L$2:$L$40071,'EXPORT VENTE 2022'!$G$2:$G$40071,$A95,'EXPORT VENTE 2022'!$C$2:$C$40071,"&gt;="&amp;'VENTE 2022 MOIS'!K$1,'EXPORT VENTE 2022'!$C$2:$C$40071,"&lt;="&amp;EOMONTH('VENTE 2022 MOIS'!K$1,0))</f>
        <v>0</v>
      </c>
      <c r="L95" s="7">
        <f ca="1">SUMIFS('EXPORT VENTE 2022'!$L$2:$L$40071,'EXPORT VENTE 2022'!$G$2:$G$40071,$A95,'EXPORT VENTE 2022'!$C$2:$C$40071,"&gt;="&amp;'VENTE 2022 MOIS'!L$1,'EXPORT VENTE 2022'!$C$2:$C$40071,"&lt;="&amp;EOMONTH('VENTE 2022 MOIS'!L$1,0))</f>
        <v>0</v>
      </c>
      <c r="M95" s="7">
        <f ca="1">SUMIFS('EXPORT VENTE 2022'!$L$2:$L$40071,'EXPORT VENTE 2022'!$G$2:$G$40071,$A95,'EXPORT VENTE 2022'!$C$2:$C$40071,"&gt;="&amp;'VENTE 2022 MOIS'!M$1,'EXPORT VENTE 2022'!$C$2:$C$40071,"&lt;="&amp;EOMONTH('VENTE 2022 MOIS'!M$1,0))</f>
        <v>0</v>
      </c>
    </row>
    <row r="96" spans="1:13" x14ac:dyDescent="0.2">
      <c r="A96" s="235" t="s">
        <v>287</v>
      </c>
      <c r="B96" s="236"/>
      <c r="C96" s="236"/>
      <c r="D96" s="236"/>
      <c r="E96" s="236"/>
      <c r="F96" s="236"/>
      <c r="G96" s="236"/>
      <c r="H96" s="236"/>
      <c r="I96" s="236"/>
      <c r="J96" s="236"/>
      <c r="K96" s="236"/>
      <c r="L96" s="236"/>
      <c r="M96" s="236"/>
    </row>
    <row r="97" spans="1:13" x14ac:dyDescent="0.2">
      <c r="A97" s="232" t="s">
        <v>230</v>
      </c>
      <c r="B97" s="7">
        <f ca="1">SUMIFS('EXPORT VENTE 2022'!$L$2:$L$40071,'EXPORT VENTE 2022'!$G$2:$G$40071,$A96,'EXPORT VENTE 2022'!$C$2:$C$40071,"&gt;="&amp;'VENTE 2022 MOIS'!B$1,'EXPORT VENTE 2022'!$C$2:$C$40071,"&lt;="&amp;EOMONTH('VENTE 2022 MOIS'!B$1,0))</f>
        <v>0</v>
      </c>
      <c r="C97" s="7">
        <f ca="1">SUMIFS('EXPORT VENTE 2022'!$L$2:$L$40071,'EXPORT VENTE 2022'!$G$2:$G$40071,$A96,'EXPORT VENTE 2022'!$C$2:$C$40071,"&gt;="&amp;'VENTE 2022 MOIS'!C$1,'EXPORT VENTE 2022'!$C$2:$C$40071,"&lt;="&amp;EOMONTH('VENTE 2022 MOIS'!C$1,0))</f>
        <v>0</v>
      </c>
      <c r="D97" s="7">
        <f ca="1">SUMIFS('EXPORT VENTE 2022'!$L$2:$L$40071,'EXPORT VENTE 2022'!$G$2:$G$40071,$A96,'EXPORT VENTE 2022'!$C$2:$C$40071,"&gt;="&amp;'VENTE 2022 MOIS'!D$1,'EXPORT VENTE 2022'!$C$2:$C$40071,"&lt;="&amp;EOMONTH('VENTE 2022 MOIS'!D$1,0))</f>
        <v>0</v>
      </c>
      <c r="E97" s="7">
        <f ca="1">SUMIFS('EXPORT VENTE 2022'!$L$2:$L$40071,'EXPORT VENTE 2022'!$G$2:$G$40071,$A96,'EXPORT VENTE 2022'!$C$2:$C$40071,"&gt;="&amp;'VENTE 2022 MOIS'!E$1,'EXPORT VENTE 2022'!$C$2:$C$40071,"&lt;="&amp;EOMONTH('VENTE 2022 MOIS'!E$1,0))</f>
        <v>0</v>
      </c>
      <c r="F97" s="7">
        <f ca="1">SUMIFS('EXPORT VENTE 2022'!$L$2:$L$40071,'EXPORT VENTE 2022'!$G$2:$G$40071,$A96,'EXPORT VENTE 2022'!$C$2:$C$40071,"&gt;="&amp;'VENTE 2022 MOIS'!F$1,'EXPORT VENTE 2022'!$C$2:$C$40071,"&lt;="&amp;EOMONTH('VENTE 2022 MOIS'!F$1,0))</f>
        <v>0</v>
      </c>
      <c r="G97" s="7">
        <f ca="1">SUMIFS('EXPORT VENTE 2022'!$L$2:$L$40071,'EXPORT VENTE 2022'!$G$2:$G$40071,$A96,'EXPORT VENTE 2022'!$C$2:$C$40071,"&gt;="&amp;'VENTE 2022 MOIS'!G$1,'EXPORT VENTE 2022'!$C$2:$C$40071,"&lt;="&amp;EOMONTH('VENTE 2022 MOIS'!G$1,0))</f>
        <v>0</v>
      </c>
      <c r="H97" s="7">
        <f ca="1">SUMIFS('EXPORT VENTE 2022'!$L$2:$L$40071,'EXPORT VENTE 2022'!$G$2:$G$40071,$A96,'EXPORT VENTE 2022'!$C$2:$C$40071,"&gt;="&amp;'VENTE 2022 MOIS'!H$1,'EXPORT VENTE 2022'!$C$2:$C$40071,"&lt;="&amp;EOMONTH('VENTE 2022 MOIS'!H$1,0))</f>
        <v>0</v>
      </c>
      <c r="I97" s="7">
        <f ca="1">SUMIFS('EXPORT VENTE 2022'!$L$2:$L$40071,'EXPORT VENTE 2022'!$G$2:$G$40071,$A96,'EXPORT VENTE 2022'!$C$2:$C$40071,"&gt;="&amp;'VENTE 2022 MOIS'!I$1,'EXPORT VENTE 2022'!$C$2:$C$40071,"&lt;="&amp;EOMONTH('VENTE 2022 MOIS'!I$1,0))</f>
        <v>0</v>
      </c>
      <c r="J97" s="7">
        <f ca="1">SUMIFS('EXPORT VENTE 2022'!$L$2:$L$40071,'EXPORT VENTE 2022'!$G$2:$G$40071,$A96,'EXPORT VENTE 2022'!$C$2:$C$40071,"&gt;="&amp;'VENTE 2022 MOIS'!J$1,'EXPORT VENTE 2022'!$C$2:$C$40071,"&lt;="&amp;EOMONTH('VENTE 2022 MOIS'!J$1,0))</f>
        <v>0</v>
      </c>
      <c r="K97" s="7">
        <f ca="1">SUMIFS('EXPORT VENTE 2022'!$L$2:$L$40071,'EXPORT VENTE 2022'!$G$2:$G$40071,$A96,'EXPORT VENTE 2022'!$C$2:$C$40071,"&gt;="&amp;'VENTE 2022 MOIS'!K$1,'EXPORT VENTE 2022'!$C$2:$C$40071,"&lt;="&amp;EOMONTH('VENTE 2022 MOIS'!K$1,0))</f>
        <v>0</v>
      </c>
      <c r="L97" s="7">
        <f ca="1">SUMIFS('EXPORT VENTE 2022'!$L$2:$L$40071,'EXPORT VENTE 2022'!$G$2:$G$40071,$A96,'EXPORT VENTE 2022'!$C$2:$C$40071,"&gt;="&amp;'VENTE 2022 MOIS'!L$1,'EXPORT VENTE 2022'!$C$2:$C$40071,"&lt;="&amp;EOMONTH('VENTE 2022 MOIS'!L$1,0))</f>
        <v>0</v>
      </c>
      <c r="M97" s="7">
        <f ca="1">SUMIFS('EXPORT VENTE 2022'!$L$2:$L$40071,'EXPORT VENTE 2022'!$G$2:$G$40071,$A96,'EXPORT VENTE 2022'!$C$2:$C$40071,"&gt;="&amp;'VENTE 2022 MOIS'!M$1,'EXPORT VENTE 2022'!$C$2:$C$40071,"&lt;="&amp;EOMONTH('VENTE 2022 MOIS'!M$1,0))</f>
        <v>0</v>
      </c>
    </row>
    <row r="98" spans="1:13" x14ac:dyDescent="0.2">
      <c r="A98" s="232" t="s">
        <v>232</v>
      </c>
      <c r="B98" s="7">
        <f ca="1">SUMIFS('EXPORT VENTE 2022'!$L$2:$L$40071,'EXPORT VENTE 2022'!$G$2:$G$40071,$A97,'EXPORT VENTE 2022'!$C$2:$C$40071,"&gt;="&amp;'VENTE 2022 MOIS'!B$1,'EXPORT VENTE 2022'!$C$2:$C$40071,"&lt;="&amp;EOMONTH('VENTE 2022 MOIS'!B$1,0))</f>
        <v>0</v>
      </c>
      <c r="C98" s="7">
        <f ca="1">SUMIFS('EXPORT VENTE 2022'!$L$2:$L$40071,'EXPORT VENTE 2022'!$G$2:$G$40071,$A97,'EXPORT VENTE 2022'!$C$2:$C$40071,"&gt;="&amp;'VENTE 2022 MOIS'!C$1,'EXPORT VENTE 2022'!$C$2:$C$40071,"&lt;="&amp;EOMONTH('VENTE 2022 MOIS'!C$1,0))</f>
        <v>0</v>
      </c>
      <c r="D98" s="7">
        <f ca="1">SUMIFS('EXPORT VENTE 2022'!$L$2:$L$40071,'EXPORT VENTE 2022'!$G$2:$G$40071,$A97,'EXPORT VENTE 2022'!$C$2:$C$40071,"&gt;="&amp;'VENTE 2022 MOIS'!D$1,'EXPORT VENTE 2022'!$C$2:$C$40071,"&lt;="&amp;EOMONTH('VENTE 2022 MOIS'!D$1,0))</f>
        <v>0</v>
      </c>
      <c r="E98" s="7">
        <f ca="1">SUMIFS('EXPORT VENTE 2022'!$L$2:$L$40071,'EXPORT VENTE 2022'!$G$2:$G$40071,$A97,'EXPORT VENTE 2022'!$C$2:$C$40071,"&gt;="&amp;'VENTE 2022 MOIS'!E$1,'EXPORT VENTE 2022'!$C$2:$C$40071,"&lt;="&amp;EOMONTH('VENTE 2022 MOIS'!E$1,0))</f>
        <v>0</v>
      </c>
      <c r="F98" s="7">
        <f ca="1">SUMIFS('EXPORT VENTE 2022'!$L$2:$L$40071,'EXPORT VENTE 2022'!$G$2:$G$40071,$A97,'EXPORT VENTE 2022'!$C$2:$C$40071,"&gt;="&amp;'VENTE 2022 MOIS'!F$1,'EXPORT VENTE 2022'!$C$2:$C$40071,"&lt;="&amp;EOMONTH('VENTE 2022 MOIS'!F$1,0))</f>
        <v>0</v>
      </c>
      <c r="G98" s="7">
        <f ca="1">SUMIFS('EXPORT VENTE 2022'!$L$2:$L$40071,'EXPORT VENTE 2022'!$G$2:$G$40071,$A97,'EXPORT VENTE 2022'!$C$2:$C$40071,"&gt;="&amp;'VENTE 2022 MOIS'!G$1,'EXPORT VENTE 2022'!$C$2:$C$40071,"&lt;="&amp;EOMONTH('VENTE 2022 MOIS'!G$1,0))</f>
        <v>0</v>
      </c>
      <c r="H98" s="7">
        <f ca="1">SUMIFS('EXPORT VENTE 2022'!$L$2:$L$40071,'EXPORT VENTE 2022'!$G$2:$G$40071,$A97,'EXPORT VENTE 2022'!$C$2:$C$40071,"&gt;="&amp;'VENTE 2022 MOIS'!H$1,'EXPORT VENTE 2022'!$C$2:$C$40071,"&lt;="&amp;EOMONTH('VENTE 2022 MOIS'!H$1,0))</f>
        <v>0</v>
      </c>
      <c r="I98" s="7">
        <f ca="1">SUMIFS('EXPORT VENTE 2022'!$L$2:$L$40071,'EXPORT VENTE 2022'!$G$2:$G$40071,$A97,'EXPORT VENTE 2022'!$C$2:$C$40071,"&gt;="&amp;'VENTE 2022 MOIS'!I$1,'EXPORT VENTE 2022'!$C$2:$C$40071,"&lt;="&amp;EOMONTH('VENTE 2022 MOIS'!I$1,0))</f>
        <v>0</v>
      </c>
      <c r="J98" s="7">
        <f ca="1">SUMIFS('EXPORT VENTE 2022'!$L$2:$L$40071,'EXPORT VENTE 2022'!$G$2:$G$40071,$A97,'EXPORT VENTE 2022'!$C$2:$C$40071,"&gt;="&amp;'VENTE 2022 MOIS'!J$1,'EXPORT VENTE 2022'!$C$2:$C$40071,"&lt;="&amp;EOMONTH('VENTE 2022 MOIS'!J$1,0))</f>
        <v>0</v>
      </c>
      <c r="K98" s="7">
        <f ca="1">SUMIFS('EXPORT VENTE 2022'!$L$2:$L$40071,'EXPORT VENTE 2022'!$G$2:$G$40071,$A97,'EXPORT VENTE 2022'!$C$2:$C$40071,"&gt;="&amp;'VENTE 2022 MOIS'!K$1,'EXPORT VENTE 2022'!$C$2:$C$40071,"&lt;="&amp;EOMONTH('VENTE 2022 MOIS'!K$1,0))</f>
        <v>0</v>
      </c>
      <c r="L98" s="7">
        <f ca="1">SUMIFS('EXPORT VENTE 2022'!$L$2:$L$40071,'EXPORT VENTE 2022'!$G$2:$G$40071,$A97,'EXPORT VENTE 2022'!$C$2:$C$40071,"&gt;="&amp;'VENTE 2022 MOIS'!L$1,'EXPORT VENTE 2022'!$C$2:$C$40071,"&lt;="&amp;EOMONTH('VENTE 2022 MOIS'!L$1,0))</f>
        <v>0</v>
      </c>
      <c r="M98" s="7">
        <f ca="1">SUMIFS('EXPORT VENTE 2022'!$L$2:$L$40071,'EXPORT VENTE 2022'!$G$2:$G$40071,$A97,'EXPORT VENTE 2022'!$C$2:$C$40071,"&gt;="&amp;'VENTE 2022 MOIS'!M$1,'EXPORT VENTE 2022'!$C$2:$C$40071,"&lt;="&amp;EOMONTH('VENTE 2022 MOIS'!M$1,0))</f>
        <v>0</v>
      </c>
    </row>
    <row r="99" spans="1:13" x14ac:dyDescent="0.2">
      <c r="A99" s="232" t="s">
        <v>244</v>
      </c>
      <c r="B99" s="7">
        <f ca="1">SUMIFS('EXPORT VENTE 2022'!$L$2:$L$40071,'EXPORT VENTE 2022'!$G$2:$G$40071,$A99,'EXPORT VENTE 2022'!$C$2:$C$40071,"&gt;="&amp;'VENTE 2022 MOIS'!B$1,'EXPORT VENTE 2022'!$C$2:$C$40071,"&lt;="&amp;EOMONTH('VENTE 2022 MOIS'!B$1,0))</f>
        <v>0</v>
      </c>
      <c r="C99" s="7">
        <f ca="1">SUMIFS('EXPORT VENTE 2022'!$L$2:$L$40071,'EXPORT VENTE 2022'!$G$2:$G$40071,$A99,'EXPORT VENTE 2022'!$C$2:$C$40071,"&gt;="&amp;'VENTE 2022 MOIS'!C$1,'EXPORT VENTE 2022'!$C$2:$C$40071,"&lt;="&amp;EOMONTH('VENTE 2022 MOIS'!C$1,0))</f>
        <v>0</v>
      </c>
      <c r="D99" s="7">
        <f ca="1">SUMIFS('EXPORT VENTE 2022'!$L$2:$L$40071,'EXPORT VENTE 2022'!$G$2:$G$40071,$A99,'EXPORT VENTE 2022'!$C$2:$C$40071,"&gt;="&amp;'VENTE 2022 MOIS'!D$1,'EXPORT VENTE 2022'!$C$2:$C$40071,"&lt;="&amp;EOMONTH('VENTE 2022 MOIS'!D$1,0))</f>
        <v>0</v>
      </c>
      <c r="E99" s="7">
        <f ca="1">SUMIFS('EXPORT VENTE 2022'!$L$2:$L$40071,'EXPORT VENTE 2022'!$G$2:$G$40071,$A99,'EXPORT VENTE 2022'!$C$2:$C$40071,"&gt;="&amp;'VENTE 2022 MOIS'!E$1,'EXPORT VENTE 2022'!$C$2:$C$40071,"&lt;="&amp;EOMONTH('VENTE 2022 MOIS'!E$1,0))</f>
        <v>0</v>
      </c>
      <c r="F99" s="7">
        <f ca="1">SUMIFS('EXPORT VENTE 2022'!$L$2:$L$40071,'EXPORT VENTE 2022'!$G$2:$G$40071,$A99,'EXPORT VENTE 2022'!$C$2:$C$40071,"&gt;="&amp;'VENTE 2022 MOIS'!F$1,'EXPORT VENTE 2022'!$C$2:$C$40071,"&lt;="&amp;EOMONTH('VENTE 2022 MOIS'!F$1,0))</f>
        <v>0</v>
      </c>
      <c r="G99" s="7">
        <f ca="1">SUMIFS('EXPORT VENTE 2022'!$L$2:$L$40071,'EXPORT VENTE 2022'!$G$2:$G$40071,$A99,'EXPORT VENTE 2022'!$C$2:$C$40071,"&gt;="&amp;'VENTE 2022 MOIS'!G$1,'EXPORT VENTE 2022'!$C$2:$C$40071,"&lt;="&amp;EOMONTH('VENTE 2022 MOIS'!G$1,0))</f>
        <v>0</v>
      </c>
      <c r="H99" s="7">
        <f ca="1">SUMIFS('EXPORT VENTE 2022'!$L$2:$L$40071,'EXPORT VENTE 2022'!$G$2:$G$40071,$A99,'EXPORT VENTE 2022'!$C$2:$C$40071,"&gt;="&amp;'VENTE 2022 MOIS'!H$1,'EXPORT VENTE 2022'!$C$2:$C$40071,"&lt;="&amp;EOMONTH('VENTE 2022 MOIS'!H$1,0))</f>
        <v>0</v>
      </c>
      <c r="I99" s="7">
        <f ca="1">SUMIFS('EXPORT VENTE 2022'!$L$2:$L$40071,'EXPORT VENTE 2022'!$G$2:$G$40071,$A99,'EXPORT VENTE 2022'!$C$2:$C$40071,"&gt;="&amp;'VENTE 2022 MOIS'!I$1,'EXPORT VENTE 2022'!$C$2:$C$40071,"&lt;="&amp;EOMONTH('VENTE 2022 MOIS'!I$1,0))</f>
        <v>0</v>
      </c>
      <c r="J99" s="7">
        <f ca="1">SUMIFS('EXPORT VENTE 2022'!$L$2:$L$40071,'EXPORT VENTE 2022'!$G$2:$G$40071,$A99,'EXPORT VENTE 2022'!$C$2:$C$40071,"&gt;="&amp;'VENTE 2022 MOIS'!J$1,'EXPORT VENTE 2022'!$C$2:$C$40071,"&lt;="&amp;EOMONTH('VENTE 2022 MOIS'!J$1,0))</f>
        <v>0</v>
      </c>
      <c r="K99" s="7">
        <f ca="1">SUMIFS('EXPORT VENTE 2022'!$L$2:$L$40071,'EXPORT VENTE 2022'!$G$2:$G$40071,$A99,'EXPORT VENTE 2022'!$C$2:$C$40071,"&gt;="&amp;'VENTE 2022 MOIS'!K$1,'EXPORT VENTE 2022'!$C$2:$C$40071,"&lt;="&amp;EOMONTH('VENTE 2022 MOIS'!K$1,0))</f>
        <v>0</v>
      </c>
      <c r="L99" s="7">
        <f ca="1">SUMIFS('EXPORT VENTE 2022'!$L$2:$L$40071,'EXPORT VENTE 2022'!$G$2:$G$40071,$A99,'EXPORT VENTE 2022'!$C$2:$C$40071,"&gt;="&amp;'VENTE 2022 MOIS'!L$1,'EXPORT VENTE 2022'!$C$2:$C$40071,"&lt;="&amp;EOMONTH('VENTE 2022 MOIS'!L$1,0))</f>
        <v>0</v>
      </c>
      <c r="M99" s="7">
        <f ca="1">SUMIFS('EXPORT VENTE 2022'!$L$2:$L$40071,'EXPORT VENTE 2022'!$G$2:$G$40071,$A99,'EXPORT VENTE 2022'!$C$2:$C$40071,"&gt;="&amp;'VENTE 2022 MOIS'!M$1,'EXPORT VENTE 2022'!$C$2:$C$40071,"&lt;="&amp;EOMONTH('VENTE 2022 MOIS'!M$1,0))</f>
        <v>0</v>
      </c>
    </row>
    <row r="100" spans="1:13" x14ac:dyDescent="0.2">
      <c r="A100" s="232" t="s">
        <v>231</v>
      </c>
      <c r="B100" s="7">
        <f ca="1">SUMIFS('EXPORT VENTE 2022'!$L$2:$L$40071,'EXPORT VENTE 2022'!$G$2:$G$40071,$A100,'EXPORT VENTE 2022'!$C$2:$C$40071,"&gt;="&amp;'VENTE 2022 MOIS'!B$1,'EXPORT VENTE 2022'!$C$2:$C$40071,"&lt;="&amp;EOMONTH('VENTE 2022 MOIS'!B$1,0))</f>
        <v>0</v>
      </c>
      <c r="C100" s="7">
        <f ca="1">SUMIFS('EXPORT VENTE 2022'!$L$2:$L$40071,'EXPORT VENTE 2022'!$G$2:$G$40071,$A100,'EXPORT VENTE 2022'!$C$2:$C$40071,"&gt;="&amp;'VENTE 2022 MOIS'!C$1,'EXPORT VENTE 2022'!$C$2:$C$40071,"&lt;="&amp;EOMONTH('VENTE 2022 MOIS'!C$1,0))</f>
        <v>0</v>
      </c>
      <c r="D100" s="7">
        <f ca="1">SUMIFS('EXPORT VENTE 2022'!$L$2:$L$40071,'EXPORT VENTE 2022'!$G$2:$G$40071,$A100,'EXPORT VENTE 2022'!$C$2:$C$40071,"&gt;="&amp;'VENTE 2022 MOIS'!D$1,'EXPORT VENTE 2022'!$C$2:$C$40071,"&lt;="&amp;EOMONTH('VENTE 2022 MOIS'!D$1,0))</f>
        <v>0</v>
      </c>
      <c r="E100" s="7">
        <f ca="1">SUMIFS('EXPORT VENTE 2022'!$L$2:$L$40071,'EXPORT VENTE 2022'!$G$2:$G$40071,$A100,'EXPORT VENTE 2022'!$C$2:$C$40071,"&gt;="&amp;'VENTE 2022 MOIS'!E$1,'EXPORT VENTE 2022'!$C$2:$C$40071,"&lt;="&amp;EOMONTH('VENTE 2022 MOIS'!E$1,0))</f>
        <v>0</v>
      </c>
      <c r="F100" s="7">
        <f ca="1">SUMIFS('EXPORT VENTE 2022'!$L$2:$L$40071,'EXPORT VENTE 2022'!$G$2:$G$40071,$A100,'EXPORT VENTE 2022'!$C$2:$C$40071,"&gt;="&amp;'VENTE 2022 MOIS'!F$1,'EXPORT VENTE 2022'!$C$2:$C$40071,"&lt;="&amp;EOMONTH('VENTE 2022 MOIS'!F$1,0))</f>
        <v>0</v>
      </c>
      <c r="G100" s="7">
        <f ca="1">SUMIFS('EXPORT VENTE 2022'!$L$2:$L$40071,'EXPORT VENTE 2022'!$G$2:$G$40071,$A100,'EXPORT VENTE 2022'!$C$2:$C$40071,"&gt;="&amp;'VENTE 2022 MOIS'!G$1,'EXPORT VENTE 2022'!$C$2:$C$40071,"&lt;="&amp;EOMONTH('VENTE 2022 MOIS'!G$1,0))</f>
        <v>0</v>
      </c>
      <c r="H100" s="7">
        <f ca="1">SUMIFS('EXPORT VENTE 2022'!$L$2:$L$40071,'EXPORT VENTE 2022'!$G$2:$G$40071,$A100,'EXPORT VENTE 2022'!$C$2:$C$40071,"&gt;="&amp;'VENTE 2022 MOIS'!H$1,'EXPORT VENTE 2022'!$C$2:$C$40071,"&lt;="&amp;EOMONTH('VENTE 2022 MOIS'!H$1,0))</f>
        <v>0</v>
      </c>
      <c r="I100" s="7">
        <f ca="1">SUMIFS('EXPORT VENTE 2022'!$L$2:$L$40071,'EXPORT VENTE 2022'!$G$2:$G$40071,$A100,'EXPORT VENTE 2022'!$C$2:$C$40071,"&gt;="&amp;'VENTE 2022 MOIS'!I$1,'EXPORT VENTE 2022'!$C$2:$C$40071,"&lt;="&amp;EOMONTH('VENTE 2022 MOIS'!I$1,0))</f>
        <v>0</v>
      </c>
      <c r="J100" s="7">
        <f ca="1">SUMIFS('EXPORT VENTE 2022'!$L$2:$L$40071,'EXPORT VENTE 2022'!$G$2:$G$40071,$A100,'EXPORT VENTE 2022'!$C$2:$C$40071,"&gt;="&amp;'VENTE 2022 MOIS'!J$1,'EXPORT VENTE 2022'!$C$2:$C$40071,"&lt;="&amp;EOMONTH('VENTE 2022 MOIS'!J$1,0))</f>
        <v>0</v>
      </c>
      <c r="K100" s="7">
        <f ca="1">SUMIFS('EXPORT VENTE 2022'!$L$2:$L$40071,'EXPORT VENTE 2022'!$G$2:$G$40071,$A100,'EXPORT VENTE 2022'!$C$2:$C$40071,"&gt;="&amp;'VENTE 2022 MOIS'!K$1,'EXPORT VENTE 2022'!$C$2:$C$40071,"&lt;="&amp;EOMONTH('VENTE 2022 MOIS'!K$1,0))</f>
        <v>0</v>
      </c>
      <c r="L100" s="7">
        <f ca="1">SUMIFS('EXPORT VENTE 2022'!$L$2:$L$40071,'EXPORT VENTE 2022'!$G$2:$G$40071,$A100,'EXPORT VENTE 2022'!$C$2:$C$40071,"&gt;="&amp;'VENTE 2022 MOIS'!L$1,'EXPORT VENTE 2022'!$C$2:$C$40071,"&lt;="&amp;EOMONTH('VENTE 2022 MOIS'!L$1,0))</f>
        <v>0</v>
      </c>
      <c r="M100" s="7">
        <f ca="1">SUMIFS('EXPORT VENTE 2022'!$L$2:$L$40071,'EXPORT VENTE 2022'!$G$2:$G$40071,$A100,'EXPORT VENTE 2022'!$C$2:$C$40071,"&gt;="&amp;'VENTE 2022 MOIS'!M$1,'EXPORT VENTE 2022'!$C$2:$C$40071,"&lt;="&amp;EOMONTH('VENTE 2022 MOIS'!M$1,0))</f>
        <v>0</v>
      </c>
    </row>
    <row r="101" spans="1:13" x14ac:dyDescent="0.2">
      <c r="A101" s="232" t="s">
        <v>312</v>
      </c>
      <c r="B101" s="7">
        <f ca="1">SUMIFS('EXPORT VENTE 2022'!$L$2:$L$40071,'EXPORT VENTE 2022'!$G$2:$G$40071,$A101,'EXPORT VENTE 2022'!$C$2:$C$40071,"&gt;="&amp;'VENTE 2022 MOIS'!B$1,'EXPORT VENTE 2022'!$C$2:$C$40071,"&lt;="&amp;EOMONTH('VENTE 2022 MOIS'!B$1,0))</f>
        <v>0</v>
      </c>
      <c r="C101" s="7">
        <f ca="1">SUMIFS('EXPORT VENTE 2022'!$L$2:$L$40071,'EXPORT VENTE 2022'!$G$2:$G$40071,$A101,'EXPORT VENTE 2022'!$C$2:$C$40071,"&gt;="&amp;'VENTE 2022 MOIS'!C$1,'EXPORT VENTE 2022'!$C$2:$C$40071,"&lt;="&amp;EOMONTH('VENTE 2022 MOIS'!C$1,0))</f>
        <v>0</v>
      </c>
      <c r="D101" s="7">
        <f ca="1">SUMIFS('EXPORT VENTE 2022'!$L$2:$L$40071,'EXPORT VENTE 2022'!$G$2:$G$40071,$A101,'EXPORT VENTE 2022'!$C$2:$C$40071,"&gt;="&amp;'VENTE 2022 MOIS'!D$1,'EXPORT VENTE 2022'!$C$2:$C$40071,"&lt;="&amp;EOMONTH('VENTE 2022 MOIS'!D$1,0))</f>
        <v>0</v>
      </c>
      <c r="E101" s="7">
        <f ca="1">SUMIFS('EXPORT VENTE 2022'!$L$2:$L$40071,'EXPORT VENTE 2022'!$G$2:$G$40071,$A101,'EXPORT VENTE 2022'!$C$2:$C$40071,"&gt;="&amp;'VENTE 2022 MOIS'!E$1,'EXPORT VENTE 2022'!$C$2:$C$40071,"&lt;="&amp;EOMONTH('VENTE 2022 MOIS'!E$1,0))</f>
        <v>0</v>
      </c>
      <c r="F101" s="7">
        <f ca="1">SUMIFS('EXPORT VENTE 2022'!$L$2:$L$40071,'EXPORT VENTE 2022'!$G$2:$G$40071,$A101,'EXPORT VENTE 2022'!$C$2:$C$40071,"&gt;="&amp;'VENTE 2022 MOIS'!F$1,'EXPORT VENTE 2022'!$C$2:$C$40071,"&lt;="&amp;EOMONTH('VENTE 2022 MOIS'!F$1,0))</f>
        <v>0</v>
      </c>
      <c r="G101" s="7">
        <f ca="1">SUMIFS('EXPORT VENTE 2022'!$L$2:$L$40071,'EXPORT VENTE 2022'!$G$2:$G$40071,$A101,'EXPORT VENTE 2022'!$C$2:$C$40071,"&gt;="&amp;'VENTE 2022 MOIS'!G$1,'EXPORT VENTE 2022'!$C$2:$C$40071,"&lt;="&amp;EOMONTH('VENTE 2022 MOIS'!G$1,0))</f>
        <v>0</v>
      </c>
      <c r="H101" s="7">
        <f ca="1">SUMIFS('EXPORT VENTE 2022'!$L$2:$L$40071,'EXPORT VENTE 2022'!$G$2:$G$40071,$A101,'EXPORT VENTE 2022'!$C$2:$C$40071,"&gt;="&amp;'VENTE 2022 MOIS'!H$1,'EXPORT VENTE 2022'!$C$2:$C$40071,"&lt;="&amp;EOMONTH('VENTE 2022 MOIS'!H$1,0))</f>
        <v>0</v>
      </c>
      <c r="I101" s="7">
        <f ca="1">SUMIFS('EXPORT VENTE 2022'!$L$2:$L$40071,'EXPORT VENTE 2022'!$G$2:$G$40071,$A101,'EXPORT VENTE 2022'!$C$2:$C$40071,"&gt;="&amp;'VENTE 2022 MOIS'!I$1,'EXPORT VENTE 2022'!$C$2:$C$40071,"&lt;="&amp;EOMONTH('VENTE 2022 MOIS'!I$1,0))</f>
        <v>0</v>
      </c>
      <c r="J101" s="7">
        <f ca="1">SUMIFS('EXPORT VENTE 2022'!$L$2:$L$40071,'EXPORT VENTE 2022'!$G$2:$G$40071,$A101,'EXPORT VENTE 2022'!$C$2:$C$40071,"&gt;="&amp;'VENTE 2022 MOIS'!J$1,'EXPORT VENTE 2022'!$C$2:$C$40071,"&lt;="&amp;EOMONTH('VENTE 2022 MOIS'!J$1,0))</f>
        <v>0</v>
      </c>
      <c r="K101" s="7">
        <f ca="1">SUMIFS('EXPORT VENTE 2022'!$L$2:$L$40071,'EXPORT VENTE 2022'!$G$2:$G$40071,$A101,'EXPORT VENTE 2022'!$C$2:$C$40071,"&gt;="&amp;'VENTE 2022 MOIS'!K$1,'EXPORT VENTE 2022'!$C$2:$C$40071,"&lt;="&amp;EOMONTH('VENTE 2022 MOIS'!K$1,0))</f>
        <v>0</v>
      </c>
      <c r="L101" s="7">
        <f ca="1">SUMIFS('EXPORT VENTE 2022'!$L$2:$L$40071,'EXPORT VENTE 2022'!$G$2:$G$40071,$A101,'EXPORT VENTE 2022'!$C$2:$C$40071,"&gt;="&amp;'VENTE 2022 MOIS'!L$1,'EXPORT VENTE 2022'!$C$2:$C$40071,"&lt;="&amp;EOMONTH('VENTE 2022 MOIS'!L$1,0))</f>
        <v>0</v>
      </c>
      <c r="M101" s="7">
        <f ca="1">SUMIFS('EXPORT VENTE 2022'!$L$2:$L$40071,'EXPORT VENTE 2022'!$G$2:$G$40071,$A101,'EXPORT VENTE 2022'!$C$2:$C$40071,"&gt;="&amp;'VENTE 2022 MOIS'!M$1,'EXPORT VENTE 2022'!$C$2:$C$40071,"&lt;="&amp;EOMONTH('VENTE 2022 MOIS'!M$1,0))</f>
        <v>0</v>
      </c>
    </row>
    <row r="102" spans="1:13" x14ac:dyDescent="0.2">
      <c r="A102" s="232" t="s">
        <v>245</v>
      </c>
      <c r="B102" s="7">
        <f ca="1">SUMIFS('EXPORT VENTE 2022'!$L$2:$L$40071,'EXPORT VENTE 2022'!$G$2:$G$40071,$A102,'EXPORT VENTE 2022'!$C$2:$C$40071,"&gt;="&amp;'VENTE 2022 MOIS'!B$1,'EXPORT VENTE 2022'!$C$2:$C$40071,"&lt;="&amp;EOMONTH('VENTE 2022 MOIS'!B$1,0))</f>
        <v>0</v>
      </c>
      <c r="C102" s="7">
        <f ca="1">SUMIFS('EXPORT VENTE 2022'!$L$2:$L$40071,'EXPORT VENTE 2022'!$G$2:$G$40071,$A102,'EXPORT VENTE 2022'!$C$2:$C$40071,"&gt;="&amp;'VENTE 2022 MOIS'!C$1,'EXPORT VENTE 2022'!$C$2:$C$40071,"&lt;="&amp;EOMONTH('VENTE 2022 MOIS'!C$1,0))</f>
        <v>0</v>
      </c>
      <c r="D102" s="7">
        <f ca="1">SUMIFS('EXPORT VENTE 2022'!$L$2:$L$40071,'EXPORT VENTE 2022'!$G$2:$G$40071,$A102,'EXPORT VENTE 2022'!$C$2:$C$40071,"&gt;="&amp;'VENTE 2022 MOIS'!D$1,'EXPORT VENTE 2022'!$C$2:$C$40071,"&lt;="&amp;EOMONTH('VENTE 2022 MOIS'!D$1,0))</f>
        <v>0</v>
      </c>
      <c r="E102" s="7">
        <f ca="1">SUMIFS('EXPORT VENTE 2022'!$L$2:$L$40071,'EXPORT VENTE 2022'!$G$2:$G$40071,$A102,'EXPORT VENTE 2022'!$C$2:$C$40071,"&gt;="&amp;'VENTE 2022 MOIS'!E$1,'EXPORT VENTE 2022'!$C$2:$C$40071,"&lt;="&amp;EOMONTH('VENTE 2022 MOIS'!E$1,0))</f>
        <v>0</v>
      </c>
      <c r="F102" s="7">
        <f ca="1">SUMIFS('EXPORT VENTE 2022'!$L$2:$L$40071,'EXPORT VENTE 2022'!$G$2:$G$40071,$A102,'EXPORT VENTE 2022'!$C$2:$C$40071,"&gt;="&amp;'VENTE 2022 MOIS'!F$1,'EXPORT VENTE 2022'!$C$2:$C$40071,"&lt;="&amp;EOMONTH('VENTE 2022 MOIS'!F$1,0))</f>
        <v>0</v>
      </c>
      <c r="G102" s="7">
        <f ca="1">SUMIFS('EXPORT VENTE 2022'!$L$2:$L$40071,'EXPORT VENTE 2022'!$G$2:$G$40071,$A102,'EXPORT VENTE 2022'!$C$2:$C$40071,"&gt;="&amp;'VENTE 2022 MOIS'!G$1,'EXPORT VENTE 2022'!$C$2:$C$40071,"&lt;="&amp;EOMONTH('VENTE 2022 MOIS'!G$1,0))</f>
        <v>0</v>
      </c>
      <c r="H102" s="7">
        <f ca="1">SUMIFS('EXPORT VENTE 2022'!$L$2:$L$40071,'EXPORT VENTE 2022'!$G$2:$G$40071,$A102,'EXPORT VENTE 2022'!$C$2:$C$40071,"&gt;="&amp;'VENTE 2022 MOIS'!H$1,'EXPORT VENTE 2022'!$C$2:$C$40071,"&lt;="&amp;EOMONTH('VENTE 2022 MOIS'!H$1,0))</f>
        <v>0</v>
      </c>
      <c r="I102" s="7">
        <f ca="1">SUMIFS('EXPORT VENTE 2022'!$L$2:$L$40071,'EXPORT VENTE 2022'!$G$2:$G$40071,$A102,'EXPORT VENTE 2022'!$C$2:$C$40071,"&gt;="&amp;'VENTE 2022 MOIS'!I$1,'EXPORT VENTE 2022'!$C$2:$C$40071,"&lt;="&amp;EOMONTH('VENTE 2022 MOIS'!I$1,0))</f>
        <v>0</v>
      </c>
      <c r="J102" s="7">
        <f ca="1">SUMIFS('EXPORT VENTE 2022'!$L$2:$L$40071,'EXPORT VENTE 2022'!$G$2:$G$40071,$A102,'EXPORT VENTE 2022'!$C$2:$C$40071,"&gt;="&amp;'VENTE 2022 MOIS'!J$1,'EXPORT VENTE 2022'!$C$2:$C$40071,"&lt;="&amp;EOMONTH('VENTE 2022 MOIS'!J$1,0))</f>
        <v>0</v>
      </c>
      <c r="K102" s="7">
        <f ca="1">SUMIFS('EXPORT VENTE 2022'!$L$2:$L$40071,'EXPORT VENTE 2022'!$G$2:$G$40071,$A102,'EXPORT VENTE 2022'!$C$2:$C$40071,"&gt;="&amp;'VENTE 2022 MOIS'!K$1,'EXPORT VENTE 2022'!$C$2:$C$40071,"&lt;="&amp;EOMONTH('VENTE 2022 MOIS'!K$1,0))</f>
        <v>0</v>
      </c>
      <c r="L102" s="7">
        <f ca="1">SUMIFS('EXPORT VENTE 2022'!$L$2:$L$40071,'EXPORT VENTE 2022'!$G$2:$G$40071,$A102,'EXPORT VENTE 2022'!$C$2:$C$40071,"&gt;="&amp;'VENTE 2022 MOIS'!L$1,'EXPORT VENTE 2022'!$C$2:$C$40071,"&lt;="&amp;EOMONTH('VENTE 2022 MOIS'!L$1,0))</f>
        <v>0</v>
      </c>
      <c r="M102" s="7">
        <f ca="1">SUMIFS('EXPORT VENTE 2022'!$L$2:$L$40071,'EXPORT VENTE 2022'!$G$2:$G$40071,$A102,'EXPORT VENTE 2022'!$C$2:$C$40071,"&gt;="&amp;'VENTE 2022 MOIS'!M$1,'EXPORT VENTE 2022'!$C$2:$C$40071,"&lt;="&amp;EOMONTH('VENTE 2022 MOIS'!M$1,0))</f>
        <v>0</v>
      </c>
    </row>
    <row r="103" spans="1:13" x14ac:dyDescent="0.2">
      <c r="A103" s="232" t="s">
        <v>242</v>
      </c>
      <c r="B103" s="7">
        <f ca="1">SUMIFS('EXPORT VENTE 2022'!$L$2:$L$40071,'EXPORT VENTE 2022'!$G$2:$G$40071,$A103,'EXPORT VENTE 2022'!$C$2:$C$40071,"&gt;="&amp;'VENTE 2022 MOIS'!B$1,'EXPORT VENTE 2022'!$C$2:$C$40071,"&lt;="&amp;EOMONTH('VENTE 2022 MOIS'!B$1,0))</f>
        <v>0</v>
      </c>
      <c r="C103" s="7">
        <f ca="1">SUMIFS('EXPORT VENTE 2022'!$L$2:$L$40071,'EXPORT VENTE 2022'!$G$2:$G$40071,$A103,'EXPORT VENTE 2022'!$C$2:$C$40071,"&gt;="&amp;'VENTE 2022 MOIS'!C$1,'EXPORT VENTE 2022'!$C$2:$C$40071,"&lt;="&amp;EOMONTH('VENTE 2022 MOIS'!C$1,0))</f>
        <v>0</v>
      </c>
      <c r="D103" s="7">
        <f ca="1">SUMIFS('EXPORT VENTE 2022'!$L$2:$L$40071,'EXPORT VENTE 2022'!$G$2:$G$40071,$A103,'EXPORT VENTE 2022'!$C$2:$C$40071,"&gt;="&amp;'VENTE 2022 MOIS'!D$1,'EXPORT VENTE 2022'!$C$2:$C$40071,"&lt;="&amp;EOMONTH('VENTE 2022 MOIS'!D$1,0))</f>
        <v>0</v>
      </c>
      <c r="E103" s="7">
        <f ca="1">SUMIFS('EXPORT VENTE 2022'!$L$2:$L$40071,'EXPORT VENTE 2022'!$G$2:$G$40071,$A103,'EXPORT VENTE 2022'!$C$2:$C$40071,"&gt;="&amp;'VENTE 2022 MOIS'!E$1,'EXPORT VENTE 2022'!$C$2:$C$40071,"&lt;="&amp;EOMONTH('VENTE 2022 MOIS'!E$1,0))</f>
        <v>0</v>
      </c>
      <c r="F103" s="7">
        <f ca="1">SUMIFS('EXPORT VENTE 2022'!$L$2:$L$40071,'EXPORT VENTE 2022'!$G$2:$G$40071,$A103,'EXPORT VENTE 2022'!$C$2:$C$40071,"&gt;="&amp;'VENTE 2022 MOIS'!F$1,'EXPORT VENTE 2022'!$C$2:$C$40071,"&lt;="&amp;EOMONTH('VENTE 2022 MOIS'!F$1,0))</f>
        <v>0</v>
      </c>
      <c r="G103" s="7">
        <f ca="1">SUMIFS('EXPORT VENTE 2022'!$L$2:$L$40071,'EXPORT VENTE 2022'!$G$2:$G$40071,$A103,'EXPORT VENTE 2022'!$C$2:$C$40071,"&gt;="&amp;'VENTE 2022 MOIS'!G$1,'EXPORT VENTE 2022'!$C$2:$C$40071,"&lt;="&amp;EOMONTH('VENTE 2022 MOIS'!G$1,0))</f>
        <v>0</v>
      </c>
      <c r="H103" s="7">
        <f ca="1">SUMIFS('EXPORT VENTE 2022'!$L$2:$L$40071,'EXPORT VENTE 2022'!$G$2:$G$40071,$A103,'EXPORT VENTE 2022'!$C$2:$C$40071,"&gt;="&amp;'VENTE 2022 MOIS'!H$1,'EXPORT VENTE 2022'!$C$2:$C$40071,"&lt;="&amp;EOMONTH('VENTE 2022 MOIS'!H$1,0))</f>
        <v>0</v>
      </c>
      <c r="I103" s="7">
        <f ca="1">SUMIFS('EXPORT VENTE 2022'!$L$2:$L$40071,'EXPORT VENTE 2022'!$G$2:$G$40071,$A103,'EXPORT VENTE 2022'!$C$2:$C$40071,"&gt;="&amp;'VENTE 2022 MOIS'!I$1,'EXPORT VENTE 2022'!$C$2:$C$40071,"&lt;="&amp;EOMONTH('VENTE 2022 MOIS'!I$1,0))</f>
        <v>0</v>
      </c>
      <c r="J103" s="7">
        <f ca="1">SUMIFS('EXPORT VENTE 2022'!$L$2:$L$40071,'EXPORT VENTE 2022'!$G$2:$G$40071,$A103,'EXPORT VENTE 2022'!$C$2:$C$40071,"&gt;="&amp;'VENTE 2022 MOIS'!J$1,'EXPORT VENTE 2022'!$C$2:$C$40071,"&lt;="&amp;EOMONTH('VENTE 2022 MOIS'!J$1,0))</f>
        <v>0</v>
      </c>
      <c r="K103" s="7">
        <f ca="1">SUMIFS('EXPORT VENTE 2022'!$L$2:$L$40071,'EXPORT VENTE 2022'!$G$2:$G$40071,$A103,'EXPORT VENTE 2022'!$C$2:$C$40071,"&gt;="&amp;'VENTE 2022 MOIS'!K$1,'EXPORT VENTE 2022'!$C$2:$C$40071,"&lt;="&amp;EOMONTH('VENTE 2022 MOIS'!K$1,0))</f>
        <v>0</v>
      </c>
      <c r="L103" s="7">
        <f ca="1">SUMIFS('EXPORT VENTE 2022'!$L$2:$L$40071,'EXPORT VENTE 2022'!$G$2:$G$40071,$A103,'EXPORT VENTE 2022'!$C$2:$C$40071,"&gt;="&amp;'VENTE 2022 MOIS'!L$1,'EXPORT VENTE 2022'!$C$2:$C$40071,"&lt;="&amp;EOMONTH('VENTE 2022 MOIS'!L$1,0))</f>
        <v>0</v>
      </c>
      <c r="M103" s="7">
        <f ca="1">SUMIFS('EXPORT VENTE 2022'!$L$2:$L$40071,'EXPORT VENTE 2022'!$G$2:$G$40071,$A103,'EXPORT VENTE 2022'!$C$2:$C$40071,"&gt;="&amp;'VENTE 2022 MOIS'!M$1,'EXPORT VENTE 2022'!$C$2:$C$40071,"&lt;="&amp;EOMONTH('VENTE 2022 MOIS'!M$1,0))</f>
        <v>0</v>
      </c>
    </row>
    <row r="104" spans="1:13" x14ac:dyDescent="0.2">
      <c r="A104" s="232" t="s">
        <v>243</v>
      </c>
      <c r="B104" s="7">
        <f ca="1">SUMIFS('EXPORT VENTE 2022'!$L$2:$L$40071,'EXPORT VENTE 2022'!$G$2:$G$40071,$A104,'EXPORT VENTE 2022'!$C$2:$C$40071,"&gt;="&amp;'VENTE 2022 MOIS'!B$1,'EXPORT VENTE 2022'!$C$2:$C$40071,"&lt;="&amp;EOMONTH('VENTE 2022 MOIS'!B$1,0))</f>
        <v>0</v>
      </c>
      <c r="C104" s="7">
        <f ca="1">SUMIFS('EXPORT VENTE 2022'!$L$2:$L$40071,'EXPORT VENTE 2022'!$G$2:$G$40071,$A104,'EXPORT VENTE 2022'!$C$2:$C$40071,"&gt;="&amp;'VENTE 2022 MOIS'!C$1,'EXPORT VENTE 2022'!$C$2:$C$40071,"&lt;="&amp;EOMONTH('VENTE 2022 MOIS'!C$1,0))</f>
        <v>0</v>
      </c>
      <c r="D104" s="7">
        <f ca="1">SUMIFS('EXPORT VENTE 2022'!$L$2:$L$40071,'EXPORT VENTE 2022'!$G$2:$G$40071,$A104,'EXPORT VENTE 2022'!$C$2:$C$40071,"&gt;="&amp;'VENTE 2022 MOIS'!D$1,'EXPORT VENTE 2022'!$C$2:$C$40071,"&lt;="&amp;EOMONTH('VENTE 2022 MOIS'!D$1,0))</f>
        <v>0</v>
      </c>
      <c r="E104" s="7">
        <f ca="1">SUMIFS('EXPORT VENTE 2022'!$L$2:$L$40071,'EXPORT VENTE 2022'!$G$2:$G$40071,$A104,'EXPORT VENTE 2022'!$C$2:$C$40071,"&gt;="&amp;'VENTE 2022 MOIS'!E$1,'EXPORT VENTE 2022'!$C$2:$C$40071,"&lt;="&amp;EOMONTH('VENTE 2022 MOIS'!E$1,0))</f>
        <v>0</v>
      </c>
      <c r="F104" s="7">
        <f ca="1">SUMIFS('EXPORT VENTE 2022'!$L$2:$L$40071,'EXPORT VENTE 2022'!$G$2:$G$40071,$A104,'EXPORT VENTE 2022'!$C$2:$C$40071,"&gt;="&amp;'VENTE 2022 MOIS'!F$1,'EXPORT VENTE 2022'!$C$2:$C$40071,"&lt;="&amp;EOMONTH('VENTE 2022 MOIS'!F$1,0))</f>
        <v>0</v>
      </c>
      <c r="G104" s="7">
        <f ca="1">SUMIFS('EXPORT VENTE 2022'!$L$2:$L$40071,'EXPORT VENTE 2022'!$G$2:$G$40071,$A104,'EXPORT VENTE 2022'!$C$2:$C$40071,"&gt;="&amp;'VENTE 2022 MOIS'!G$1,'EXPORT VENTE 2022'!$C$2:$C$40071,"&lt;="&amp;EOMONTH('VENTE 2022 MOIS'!G$1,0))</f>
        <v>0</v>
      </c>
      <c r="H104" s="7">
        <f ca="1">SUMIFS('EXPORT VENTE 2022'!$L$2:$L$40071,'EXPORT VENTE 2022'!$G$2:$G$40071,$A104,'EXPORT VENTE 2022'!$C$2:$C$40071,"&gt;="&amp;'VENTE 2022 MOIS'!H$1,'EXPORT VENTE 2022'!$C$2:$C$40071,"&lt;="&amp;EOMONTH('VENTE 2022 MOIS'!H$1,0))</f>
        <v>0</v>
      </c>
      <c r="I104" s="7">
        <f ca="1">SUMIFS('EXPORT VENTE 2022'!$L$2:$L$40071,'EXPORT VENTE 2022'!$G$2:$G$40071,$A104,'EXPORT VENTE 2022'!$C$2:$C$40071,"&gt;="&amp;'VENTE 2022 MOIS'!I$1,'EXPORT VENTE 2022'!$C$2:$C$40071,"&lt;="&amp;EOMONTH('VENTE 2022 MOIS'!I$1,0))</f>
        <v>0</v>
      </c>
      <c r="J104" s="7">
        <f ca="1">SUMIFS('EXPORT VENTE 2022'!$L$2:$L$40071,'EXPORT VENTE 2022'!$G$2:$G$40071,$A104,'EXPORT VENTE 2022'!$C$2:$C$40071,"&gt;="&amp;'VENTE 2022 MOIS'!J$1,'EXPORT VENTE 2022'!$C$2:$C$40071,"&lt;="&amp;EOMONTH('VENTE 2022 MOIS'!J$1,0))</f>
        <v>0</v>
      </c>
      <c r="K104" s="7">
        <f ca="1">SUMIFS('EXPORT VENTE 2022'!$L$2:$L$40071,'EXPORT VENTE 2022'!$G$2:$G$40071,$A104,'EXPORT VENTE 2022'!$C$2:$C$40071,"&gt;="&amp;'VENTE 2022 MOIS'!K$1,'EXPORT VENTE 2022'!$C$2:$C$40071,"&lt;="&amp;EOMONTH('VENTE 2022 MOIS'!K$1,0))</f>
        <v>0</v>
      </c>
      <c r="L104" s="7">
        <f ca="1">SUMIFS('EXPORT VENTE 2022'!$L$2:$L$40071,'EXPORT VENTE 2022'!$G$2:$G$40071,$A104,'EXPORT VENTE 2022'!$C$2:$C$40071,"&gt;="&amp;'VENTE 2022 MOIS'!L$1,'EXPORT VENTE 2022'!$C$2:$C$40071,"&lt;="&amp;EOMONTH('VENTE 2022 MOIS'!L$1,0))</f>
        <v>0</v>
      </c>
      <c r="M104" s="7">
        <f ca="1">SUMIFS('EXPORT VENTE 2022'!$L$2:$L$40071,'EXPORT VENTE 2022'!$G$2:$G$40071,$A104,'EXPORT VENTE 2022'!$C$2:$C$40071,"&gt;="&amp;'VENTE 2022 MOIS'!M$1,'EXPORT VENTE 2022'!$C$2:$C$40071,"&lt;="&amp;EOMONTH('VENTE 2022 MOIS'!M$1,0))</f>
        <v>0</v>
      </c>
    </row>
    <row r="105" spans="1:13" x14ac:dyDescent="0.2">
      <c r="A105" s="232" t="s">
        <v>225</v>
      </c>
      <c r="B105" s="7">
        <f ca="1">SUMIFS('EXPORT VENTE 2022'!$L$2:$L$40071,'EXPORT VENTE 2022'!$G$2:$G$40071,$A105,'EXPORT VENTE 2022'!$C$2:$C$40071,"&gt;="&amp;'VENTE 2022 MOIS'!B$1,'EXPORT VENTE 2022'!$C$2:$C$40071,"&lt;="&amp;EOMONTH('VENTE 2022 MOIS'!B$1,0))</f>
        <v>0</v>
      </c>
      <c r="C105" s="7">
        <f ca="1">SUMIFS('EXPORT VENTE 2022'!$L$2:$L$40071,'EXPORT VENTE 2022'!$G$2:$G$40071,$A105,'EXPORT VENTE 2022'!$C$2:$C$40071,"&gt;="&amp;'VENTE 2022 MOIS'!C$1,'EXPORT VENTE 2022'!$C$2:$C$40071,"&lt;="&amp;EOMONTH('VENTE 2022 MOIS'!C$1,0))</f>
        <v>0</v>
      </c>
      <c r="D105" s="7">
        <f ca="1">SUMIFS('EXPORT VENTE 2022'!$L$2:$L$40071,'EXPORT VENTE 2022'!$G$2:$G$40071,$A105,'EXPORT VENTE 2022'!$C$2:$C$40071,"&gt;="&amp;'VENTE 2022 MOIS'!D$1,'EXPORT VENTE 2022'!$C$2:$C$40071,"&lt;="&amp;EOMONTH('VENTE 2022 MOIS'!D$1,0))</f>
        <v>0</v>
      </c>
      <c r="E105" s="7">
        <f ca="1">SUMIFS('EXPORT VENTE 2022'!$L$2:$L$40071,'EXPORT VENTE 2022'!$G$2:$G$40071,$A105,'EXPORT VENTE 2022'!$C$2:$C$40071,"&gt;="&amp;'VENTE 2022 MOIS'!E$1,'EXPORT VENTE 2022'!$C$2:$C$40071,"&lt;="&amp;EOMONTH('VENTE 2022 MOIS'!E$1,0))</f>
        <v>0</v>
      </c>
      <c r="F105" s="7">
        <f ca="1">SUMIFS('EXPORT VENTE 2022'!$L$2:$L$40071,'EXPORT VENTE 2022'!$G$2:$G$40071,$A105,'EXPORT VENTE 2022'!$C$2:$C$40071,"&gt;="&amp;'VENTE 2022 MOIS'!F$1,'EXPORT VENTE 2022'!$C$2:$C$40071,"&lt;="&amp;EOMONTH('VENTE 2022 MOIS'!F$1,0))</f>
        <v>0</v>
      </c>
      <c r="G105" s="7">
        <f ca="1">SUMIFS('EXPORT VENTE 2022'!$L$2:$L$40071,'EXPORT VENTE 2022'!$G$2:$G$40071,$A105,'EXPORT VENTE 2022'!$C$2:$C$40071,"&gt;="&amp;'VENTE 2022 MOIS'!G$1,'EXPORT VENTE 2022'!$C$2:$C$40071,"&lt;="&amp;EOMONTH('VENTE 2022 MOIS'!G$1,0))</f>
        <v>0</v>
      </c>
      <c r="H105" s="7">
        <f ca="1">SUMIFS('EXPORT VENTE 2022'!$L$2:$L$40071,'EXPORT VENTE 2022'!$G$2:$G$40071,$A105,'EXPORT VENTE 2022'!$C$2:$C$40071,"&gt;="&amp;'VENTE 2022 MOIS'!H$1,'EXPORT VENTE 2022'!$C$2:$C$40071,"&lt;="&amp;EOMONTH('VENTE 2022 MOIS'!H$1,0))</f>
        <v>0</v>
      </c>
      <c r="I105" s="7">
        <f ca="1">SUMIFS('EXPORT VENTE 2022'!$L$2:$L$40071,'EXPORT VENTE 2022'!$G$2:$G$40071,$A105,'EXPORT VENTE 2022'!$C$2:$C$40071,"&gt;="&amp;'VENTE 2022 MOIS'!I$1,'EXPORT VENTE 2022'!$C$2:$C$40071,"&lt;="&amp;EOMONTH('VENTE 2022 MOIS'!I$1,0))</f>
        <v>0</v>
      </c>
      <c r="J105" s="7">
        <f ca="1">SUMIFS('EXPORT VENTE 2022'!$L$2:$L$40071,'EXPORT VENTE 2022'!$G$2:$G$40071,$A105,'EXPORT VENTE 2022'!$C$2:$C$40071,"&gt;="&amp;'VENTE 2022 MOIS'!J$1,'EXPORT VENTE 2022'!$C$2:$C$40071,"&lt;="&amp;EOMONTH('VENTE 2022 MOIS'!J$1,0))</f>
        <v>0</v>
      </c>
      <c r="K105" s="7">
        <f ca="1">SUMIFS('EXPORT VENTE 2022'!$L$2:$L$40071,'EXPORT VENTE 2022'!$G$2:$G$40071,$A105,'EXPORT VENTE 2022'!$C$2:$C$40071,"&gt;="&amp;'VENTE 2022 MOIS'!K$1,'EXPORT VENTE 2022'!$C$2:$C$40071,"&lt;="&amp;EOMONTH('VENTE 2022 MOIS'!K$1,0))</f>
        <v>0</v>
      </c>
      <c r="L105" s="7">
        <f ca="1">SUMIFS('EXPORT VENTE 2022'!$L$2:$L$40071,'EXPORT VENTE 2022'!$G$2:$G$40071,$A105,'EXPORT VENTE 2022'!$C$2:$C$40071,"&gt;="&amp;'VENTE 2022 MOIS'!L$1,'EXPORT VENTE 2022'!$C$2:$C$40071,"&lt;="&amp;EOMONTH('VENTE 2022 MOIS'!L$1,0))</f>
        <v>0</v>
      </c>
      <c r="M105" s="7">
        <f ca="1">SUMIFS('EXPORT VENTE 2022'!$L$2:$L$40071,'EXPORT VENTE 2022'!$G$2:$G$40071,$A105,'EXPORT VENTE 2022'!$C$2:$C$40071,"&gt;="&amp;'VENTE 2022 MOIS'!M$1,'EXPORT VENTE 2022'!$C$2:$C$40071,"&lt;="&amp;EOMONTH('VENTE 2022 MOIS'!M$1,0))</f>
        <v>0</v>
      </c>
    </row>
    <row r="106" spans="1:13" x14ac:dyDescent="0.2">
      <c r="A106" s="232" t="s">
        <v>227</v>
      </c>
      <c r="B106" s="7">
        <f ca="1">SUMIFS('EXPORT VENTE 2022'!$L$2:$L$40071,'EXPORT VENTE 2022'!$G$2:$G$40071,$A106,'EXPORT VENTE 2022'!$C$2:$C$40071,"&gt;="&amp;'VENTE 2022 MOIS'!B$1,'EXPORT VENTE 2022'!$C$2:$C$40071,"&lt;="&amp;EOMONTH('VENTE 2022 MOIS'!B$1,0))</f>
        <v>0</v>
      </c>
      <c r="C106" s="7">
        <f ca="1">SUMIFS('EXPORT VENTE 2022'!$L$2:$L$40071,'EXPORT VENTE 2022'!$G$2:$G$40071,$A106,'EXPORT VENTE 2022'!$C$2:$C$40071,"&gt;="&amp;'VENTE 2022 MOIS'!C$1,'EXPORT VENTE 2022'!$C$2:$C$40071,"&lt;="&amp;EOMONTH('VENTE 2022 MOIS'!C$1,0))</f>
        <v>0</v>
      </c>
      <c r="D106" s="7">
        <f ca="1">SUMIFS('EXPORT VENTE 2022'!$L$2:$L$40071,'EXPORT VENTE 2022'!$G$2:$G$40071,$A106,'EXPORT VENTE 2022'!$C$2:$C$40071,"&gt;="&amp;'VENTE 2022 MOIS'!D$1,'EXPORT VENTE 2022'!$C$2:$C$40071,"&lt;="&amp;EOMONTH('VENTE 2022 MOIS'!D$1,0))</f>
        <v>0</v>
      </c>
      <c r="E106" s="7">
        <f ca="1">SUMIFS('EXPORT VENTE 2022'!$L$2:$L$40071,'EXPORT VENTE 2022'!$G$2:$G$40071,$A106,'EXPORT VENTE 2022'!$C$2:$C$40071,"&gt;="&amp;'VENTE 2022 MOIS'!E$1,'EXPORT VENTE 2022'!$C$2:$C$40071,"&lt;="&amp;EOMONTH('VENTE 2022 MOIS'!E$1,0))</f>
        <v>0</v>
      </c>
      <c r="F106" s="7">
        <f ca="1">SUMIFS('EXPORT VENTE 2022'!$L$2:$L$40071,'EXPORT VENTE 2022'!$G$2:$G$40071,$A106,'EXPORT VENTE 2022'!$C$2:$C$40071,"&gt;="&amp;'VENTE 2022 MOIS'!F$1,'EXPORT VENTE 2022'!$C$2:$C$40071,"&lt;="&amp;EOMONTH('VENTE 2022 MOIS'!F$1,0))</f>
        <v>0</v>
      </c>
      <c r="G106" s="7">
        <f ca="1">SUMIFS('EXPORT VENTE 2022'!$L$2:$L$40071,'EXPORT VENTE 2022'!$G$2:$G$40071,$A106,'EXPORT VENTE 2022'!$C$2:$C$40071,"&gt;="&amp;'VENTE 2022 MOIS'!G$1,'EXPORT VENTE 2022'!$C$2:$C$40071,"&lt;="&amp;EOMONTH('VENTE 2022 MOIS'!G$1,0))</f>
        <v>0</v>
      </c>
      <c r="H106" s="7">
        <f ca="1">SUMIFS('EXPORT VENTE 2022'!$L$2:$L$40071,'EXPORT VENTE 2022'!$G$2:$G$40071,$A106,'EXPORT VENTE 2022'!$C$2:$C$40071,"&gt;="&amp;'VENTE 2022 MOIS'!H$1,'EXPORT VENTE 2022'!$C$2:$C$40071,"&lt;="&amp;EOMONTH('VENTE 2022 MOIS'!H$1,0))</f>
        <v>0</v>
      </c>
      <c r="I106" s="7">
        <f ca="1">SUMIFS('EXPORT VENTE 2022'!$L$2:$L$40071,'EXPORT VENTE 2022'!$G$2:$G$40071,$A106,'EXPORT VENTE 2022'!$C$2:$C$40071,"&gt;="&amp;'VENTE 2022 MOIS'!I$1,'EXPORT VENTE 2022'!$C$2:$C$40071,"&lt;="&amp;EOMONTH('VENTE 2022 MOIS'!I$1,0))</f>
        <v>0</v>
      </c>
      <c r="J106" s="7">
        <f ca="1">SUMIFS('EXPORT VENTE 2022'!$L$2:$L$40071,'EXPORT VENTE 2022'!$G$2:$G$40071,$A106,'EXPORT VENTE 2022'!$C$2:$C$40071,"&gt;="&amp;'VENTE 2022 MOIS'!J$1,'EXPORT VENTE 2022'!$C$2:$C$40071,"&lt;="&amp;EOMONTH('VENTE 2022 MOIS'!J$1,0))</f>
        <v>0</v>
      </c>
      <c r="K106" s="7">
        <f ca="1">SUMIFS('EXPORT VENTE 2022'!$L$2:$L$40071,'EXPORT VENTE 2022'!$G$2:$G$40071,$A106,'EXPORT VENTE 2022'!$C$2:$C$40071,"&gt;="&amp;'VENTE 2022 MOIS'!K$1,'EXPORT VENTE 2022'!$C$2:$C$40071,"&lt;="&amp;EOMONTH('VENTE 2022 MOIS'!K$1,0))</f>
        <v>0</v>
      </c>
      <c r="L106" s="7">
        <f ca="1">SUMIFS('EXPORT VENTE 2022'!$L$2:$L$40071,'EXPORT VENTE 2022'!$G$2:$G$40071,$A106,'EXPORT VENTE 2022'!$C$2:$C$40071,"&gt;="&amp;'VENTE 2022 MOIS'!L$1,'EXPORT VENTE 2022'!$C$2:$C$40071,"&lt;="&amp;EOMONTH('VENTE 2022 MOIS'!L$1,0))</f>
        <v>0</v>
      </c>
      <c r="M106" s="7">
        <f ca="1">SUMIFS('EXPORT VENTE 2022'!$L$2:$L$40071,'EXPORT VENTE 2022'!$G$2:$G$40071,$A106,'EXPORT VENTE 2022'!$C$2:$C$40071,"&gt;="&amp;'VENTE 2022 MOIS'!M$1,'EXPORT VENTE 2022'!$C$2:$C$40071,"&lt;="&amp;EOMONTH('VENTE 2022 MOIS'!M$1,0))</f>
        <v>0</v>
      </c>
    </row>
    <row r="107" spans="1:13" x14ac:dyDescent="0.2">
      <c r="A107" s="232" t="s">
        <v>237</v>
      </c>
      <c r="B107" s="7">
        <f ca="1">SUMIFS('EXPORT VENTE 2022'!$L$2:$L$40071,'EXPORT VENTE 2022'!$G$2:$G$40071,$A107,'EXPORT VENTE 2022'!$C$2:$C$40071,"&gt;="&amp;'VENTE 2022 MOIS'!B$1,'EXPORT VENTE 2022'!$C$2:$C$40071,"&lt;="&amp;EOMONTH('VENTE 2022 MOIS'!B$1,0))</f>
        <v>0</v>
      </c>
      <c r="C107" s="7">
        <f ca="1">SUMIFS('EXPORT VENTE 2022'!$L$2:$L$40071,'EXPORT VENTE 2022'!$G$2:$G$40071,$A107,'EXPORT VENTE 2022'!$C$2:$C$40071,"&gt;="&amp;'VENTE 2022 MOIS'!C$1,'EXPORT VENTE 2022'!$C$2:$C$40071,"&lt;="&amp;EOMONTH('VENTE 2022 MOIS'!C$1,0))</f>
        <v>0</v>
      </c>
      <c r="D107" s="7">
        <f ca="1">SUMIFS('EXPORT VENTE 2022'!$L$2:$L$40071,'EXPORT VENTE 2022'!$G$2:$G$40071,$A107,'EXPORT VENTE 2022'!$C$2:$C$40071,"&gt;="&amp;'VENTE 2022 MOIS'!D$1,'EXPORT VENTE 2022'!$C$2:$C$40071,"&lt;="&amp;EOMONTH('VENTE 2022 MOIS'!D$1,0))</f>
        <v>0</v>
      </c>
      <c r="E107" s="7">
        <f ca="1">SUMIFS('EXPORT VENTE 2022'!$L$2:$L$40071,'EXPORT VENTE 2022'!$G$2:$G$40071,$A107,'EXPORT VENTE 2022'!$C$2:$C$40071,"&gt;="&amp;'VENTE 2022 MOIS'!E$1,'EXPORT VENTE 2022'!$C$2:$C$40071,"&lt;="&amp;EOMONTH('VENTE 2022 MOIS'!E$1,0))</f>
        <v>0</v>
      </c>
      <c r="F107" s="7">
        <f ca="1">SUMIFS('EXPORT VENTE 2022'!$L$2:$L$40071,'EXPORT VENTE 2022'!$G$2:$G$40071,$A107,'EXPORT VENTE 2022'!$C$2:$C$40071,"&gt;="&amp;'VENTE 2022 MOIS'!F$1,'EXPORT VENTE 2022'!$C$2:$C$40071,"&lt;="&amp;EOMONTH('VENTE 2022 MOIS'!F$1,0))</f>
        <v>0</v>
      </c>
      <c r="G107" s="7">
        <f ca="1">SUMIFS('EXPORT VENTE 2022'!$L$2:$L$40071,'EXPORT VENTE 2022'!$G$2:$G$40071,$A107,'EXPORT VENTE 2022'!$C$2:$C$40071,"&gt;="&amp;'VENTE 2022 MOIS'!G$1,'EXPORT VENTE 2022'!$C$2:$C$40071,"&lt;="&amp;EOMONTH('VENTE 2022 MOIS'!G$1,0))</f>
        <v>0</v>
      </c>
      <c r="H107" s="7">
        <f ca="1">SUMIFS('EXPORT VENTE 2022'!$L$2:$L$40071,'EXPORT VENTE 2022'!$G$2:$G$40071,$A107,'EXPORT VENTE 2022'!$C$2:$C$40071,"&gt;="&amp;'VENTE 2022 MOIS'!H$1,'EXPORT VENTE 2022'!$C$2:$C$40071,"&lt;="&amp;EOMONTH('VENTE 2022 MOIS'!H$1,0))</f>
        <v>0</v>
      </c>
      <c r="I107" s="7">
        <f ca="1">SUMIFS('EXPORT VENTE 2022'!$L$2:$L$40071,'EXPORT VENTE 2022'!$G$2:$G$40071,$A107,'EXPORT VENTE 2022'!$C$2:$C$40071,"&gt;="&amp;'VENTE 2022 MOIS'!I$1,'EXPORT VENTE 2022'!$C$2:$C$40071,"&lt;="&amp;EOMONTH('VENTE 2022 MOIS'!I$1,0))</f>
        <v>0</v>
      </c>
      <c r="J107" s="7">
        <f ca="1">SUMIFS('EXPORT VENTE 2022'!$L$2:$L$40071,'EXPORT VENTE 2022'!$G$2:$G$40071,$A107,'EXPORT VENTE 2022'!$C$2:$C$40071,"&gt;="&amp;'VENTE 2022 MOIS'!J$1,'EXPORT VENTE 2022'!$C$2:$C$40071,"&lt;="&amp;EOMONTH('VENTE 2022 MOIS'!J$1,0))</f>
        <v>0</v>
      </c>
      <c r="K107" s="7">
        <f ca="1">SUMIFS('EXPORT VENTE 2022'!$L$2:$L$40071,'EXPORT VENTE 2022'!$G$2:$G$40071,$A107,'EXPORT VENTE 2022'!$C$2:$C$40071,"&gt;="&amp;'VENTE 2022 MOIS'!K$1,'EXPORT VENTE 2022'!$C$2:$C$40071,"&lt;="&amp;EOMONTH('VENTE 2022 MOIS'!K$1,0))</f>
        <v>0</v>
      </c>
      <c r="L107" s="7">
        <f ca="1">SUMIFS('EXPORT VENTE 2022'!$L$2:$L$40071,'EXPORT VENTE 2022'!$G$2:$G$40071,$A107,'EXPORT VENTE 2022'!$C$2:$C$40071,"&gt;="&amp;'VENTE 2022 MOIS'!L$1,'EXPORT VENTE 2022'!$C$2:$C$40071,"&lt;="&amp;EOMONTH('VENTE 2022 MOIS'!L$1,0))</f>
        <v>0</v>
      </c>
      <c r="M107" s="7">
        <f ca="1">SUMIFS('EXPORT VENTE 2022'!$L$2:$L$40071,'EXPORT VENTE 2022'!$G$2:$G$40071,$A107,'EXPORT VENTE 2022'!$C$2:$C$40071,"&gt;="&amp;'VENTE 2022 MOIS'!M$1,'EXPORT VENTE 2022'!$C$2:$C$40071,"&lt;="&amp;EOMONTH('VENTE 2022 MOIS'!M$1,0))</f>
        <v>0</v>
      </c>
    </row>
    <row r="108" spans="1:13" x14ac:dyDescent="0.2">
      <c r="A108" s="232" t="s">
        <v>238</v>
      </c>
      <c r="B108" s="7">
        <f ca="1">SUMIFS('EXPORT VENTE 2022'!$L$2:$L$40071,'EXPORT VENTE 2022'!$G$2:$G$40071,$A108,'EXPORT VENTE 2022'!$C$2:$C$40071,"&gt;="&amp;'VENTE 2022 MOIS'!B$1,'EXPORT VENTE 2022'!$C$2:$C$40071,"&lt;="&amp;EOMONTH('VENTE 2022 MOIS'!B$1,0))</f>
        <v>0</v>
      </c>
      <c r="C108" s="7">
        <f ca="1">SUMIFS('EXPORT VENTE 2022'!$L$2:$L$40071,'EXPORT VENTE 2022'!$G$2:$G$40071,$A108,'EXPORT VENTE 2022'!$C$2:$C$40071,"&gt;="&amp;'VENTE 2022 MOIS'!C$1,'EXPORT VENTE 2022'!$C$2:$C$40071,"&lt;="&amp;EOMONTH('VENTE 2022 MOIS'!C$1,0))</f>
        <v>0</v>
      </c>
      <c r="D108" s="7">
        <f ca="1">SUMIFS('EXPORT VENTE 2022'!$L$2:$L$40071,'EXPORT VENTE 2022'!$G$2:$G$40071,$A108,'EXPORT VENTE 2022'!$C$2:$C$40071,"&gt;="&amp;'VENTE 2022 MOIS'!D$1,'EXPORT VENTE 2022'!$C$2:$C$40071,"&lt;="&amp;EOMONTH('VENTE 2022 MOIS'!D$1,0))</f>
        <v>0</v>
      </c>
      <c r="E108" s="7">
        <f ca="1">SUMIFS('EXPORT VENTE 2022'!$L$2:$L$40071,'EXPORT VENTE 2022'!$G$2:$G$40071,$A108,'EXPORT VENTE 2022'!$C$2:$C$40071,"&gt;="&amp;'VENTE 2022 MOIS'!E$1,'EXPORT VENTE 2022'!$C$2:$C$40071,"&lt;="&amp;EOMONTH('VENTE 2022 MOIS'!E$1,0))</f>
        <v>0</v>
      </c>
      <c r="F108" s="7">
        <f ca="1">SUMIFS('EXPORT VENTE 2022'!$L$2:$L$40071,'EXPORT VENTE 2022'!$G$2:$G$40071,$A108,'EXPORT VENTE 2022'!$C$2:$C$40071,"&gt;="&amp;'VENTE 2022 MOIS'!F$1,'EXPORT VENTE 2022'!$C$2:$C$40071,"&lt;="&amp;EOMONTH('VENTE 2022 MOIS'!F$1,0))</f>
        <v>0</v>
      </c>
      <c r="G108" s="7">
        <f ca="1">SUMIFS('EXPORT VENTE 2022'!$L$2:$L$40071,'EXPORT VENTE 2022'!$G$2:$G$40071,$A108,'EXPORT VENTE 2022'!$C$2:$C$40071,"&gt;="&amp;'VENTE 2022 MOIS'!G$1,'EXPORT VENTE 2022'!$C$2:$C$40071,"&lt;="&amp;EOMONTH('VENTE 2022 MOIS'!G$1,0))</f>
        <v>0</v>
      </c>
      <c r="H108" s="7">
        <f ca="1">SUMIFS('EXPORT VENTE 2022'!$L$2:$L$40071,'EXPORT VENTE 2022'!$G$2:$G$40071,$A108,'EXPORT VENTE 2022'!$C$2:$C$40071,"&gt;="&amp;'VENTE 2022 MOIS'!H$1,'EXPORT VENTE 2022'!$C$2:$C$40071,"&lt;="&amp;EOMONTH('VENTE 2022 MOIS'!H$1,0))</f>
        <v>0</v>
      </c>
      <c r="I108" s="7">
        <f ca="1">SUMIFS('EXPORT VENTE 2022'!$L$2:$L$40071,'EXPORT VENTE 2022'!$G$2:$G$40071,$A108,'EXPORT VENTE 2022'!$C$2:$C$40071,"&gt;="&amp;'VENTE 2022 MOIS'!I$1,'EXPORT VENTE 2022'!$C$2:$C$40071,"&lt;="&amp;EOMONTH('VENTE 2022 MOIS'!I$1,0))</f>
        <v>0</v>
      </c>
      <c r="J108" s="7">
        <f ca="1">SUMIFS('EXPORT VENTE 2022'!$L$2:$L$40071,'EXPORT VENTE 2022'!$G$2:$G$40071,$A108,'EXPORT VENTE 2022'!$C$2:$C$40071,"&gt;="&amp;'VENTE 2022 MOIS'!J$1,'EXPORT VENTE 2022'!$C$2:$C$40071,"&lt;="&amp;EOMONTH('VENTE 2022 MOIS'!J$1,0))</f>
        <v>0</v>
      </c>
      <c r="K108" s="7">
        <f ca="1">SUMIFS('EXPORT VENTE 2022'!$L$2:$L$40071,'EXPORT VENTE 2022'!$G$2:$G$40071,$A108,'EXPORT VENTE 2022'!$C$2:$C$40071,"&gt;="&amp;'VENTE 2022 MOIS'!K$1,'EXPORT VENTE 2022'!$C$2:$C$40071,"&lt;="&amp;EOMONTH('VENTE 2022 MOIS'!K$1,0))</f>
        <v>0</v>
      </c>
      <c r="L108" s="7">
        <f ca="1">SUMIFS('EXPORT VENTE 2022'!$L$2:$L$40071,'EXPORT VENTE 2022'!$G$2:$G$40071,$A108,'EXPORT VENTE 2022'!$C$2:$C$40071,"&gt;="&amp;'VENTE 2022 MOIS'!L$1,'EXPORT VENTE 2022'!$C$2:$C$40071,"&lt;="&amp;EOMONTH('VENTE 2022 MOIS'!L$1,0))</f>
        <v>0</v>
      </c>
      <c r="M108" s="7">
        <f ca="1">SUMIFS('EXPORT VENTE 2022'!$L$2:$L$40071,'EXPORT VENTE 2022'!$G$2:$G$40071,$A108,'EXPORT VENTE 2022'!$C$2:$C$40071,"&gt;="&amp;'VENTE 2022 MOIS'!M$1,'EXPORT VENTE 2022'!$C$2:$C$40071,"&lt;="&amp;EOMONTH('VENTE 2022 MOIS'!M$1,0))</f>
        <v>0</v>
      </c>
    </row>
    <row r="109" spans="1:13" x14ac:dyDescent="0.2">
      <c r="A109" s="232" t="s">
        <v>241</v>
      </c>
      <c r="B109" s="7">
        <f ca="1">SUMIFS('EXPORT VENTE 2022'!$L$2:$L$40071,'EXPORT VENTE 2022'!$G$2:$G$40071,$A109,'EXPORT VENTE 2022'!$C$2:$C$40071,"&gt;="&amp;'VENTE 2022 MOIS'!B$1,'EXPORT VENTE 2022'!$C$2:$C$40071,"&lt;="&amp;EOMONTH('VENTE 2022 MOIS'!B$1,0))</f>
        <v>0</v>
      </c>
      <c r="C109" s="7">
        <f ca="1">SUMIFS('EXPORT VENTE 2022'!$L$2:$L$40071,'EXPORT VENTE 2022'!$G$2:$G$40071,$A109,'EXPORT VENTE 2022'!$C$2:$C$40071,"&gt;="&amp;'VENTE 2022 MOIS'!C$1,'EXPORT VENTE 2022'!$C$2:$C$40071,"&lt;="&amp;EOMONTH('VENTE 2022 MOIS'!C$1,0))</f>
        <v>0</v>
      </c>
      <c r="D109" s="7">
        <f ca="1">SUMIFS('EXPORT VENTE 2022'!$L$2:$L$40071,'EXPORT VENTE 2022'!$G$2:$G$40071,$A109,'EXPORT VENTE 2022'!$C$2:$C$40071,"&gt;="&amp;'VENTE 2022 MOIS'!D$1,'EXPORT VENTE 2022'!$C$2:$C$40071,"&lt;="&amp;EOMONTH('VENTE 2022 MOIS'!D$1,0))</f>
        <v>0</v>
      </c>
      <c r="E109" s="7">
        <f ca="1">SUMIFS('EXPORT VENTE 2022'!$L$2:$L$40071,'EXPORT VENTE 2022'!$G$2:$G$40071,$A109,'EXPORT VENTE 2022'!$C$2:$C$40071,"&gt;="&amp;'VENTE 2022 MOIS'!E$1,'EXPORT VENTE 2022'!$C$2:$C$40071,"&lt;="&amp;EOMONTH('VENTE 2022 MOIS'!E$1,0))</f>
        <v>0</v>
      </c>
      <c r="F109" s="7">
        <f ca="1">SUMIFS('EXPORT VENTE 2022'!$L$2:$L$40071,'EXPORT VENTE 2022'!$G$2:$G$40071,$A109,'EXPORT VENTE 2022'!$C$2:$C$40071,"&gt;="&amp;'VENTE 2022 MOIS'!F$1,'EXPORT VENTE 2022'!$C$2:$C$40071,"&lt;="&amp;EOMONTH('VENTE 2022 MOIS'!F$1,0))</f>
        <v>0</v>
      </c>
      <c r="G109" s="7">
        <f ca="1">SUMIFS('EXPORT VENTE 2022'!$L$2:$L$40071,'EXPORT VENTE 2022'!$G$2:$G$40071,$A109,'EXPORT VENTE 2022'!$C$2:$C$40071,"&gt;="&amp;'VENTE 2022 MOIS'!G$1,'EXPORT VENTE 2022'!$C$2:$C$40071,"&lt;="&amp;EOMONTH('VENTE 2022 MOIS'!G$1,0))</f>
        <v>0</v>
      </c>
      <c r="H109" s="7">
        <f ca="1">SUMIFS('EXPORT VENTE 2022'!$L$2:$L$40071,'EXPORT VENTE 2022'!$G$2:$G$40071,$A109,'EXPORT VENTE 2022'!$C$2:$C$40071,"&gt;="&amp;'VENTE 2022 MOIS'!H$1,'EXPORT VENTE 2022'!$C$2:$C$40071,"&lt;="&amp;EOMONTH('VENTE 2022 MOIS'!H$1,0))</f>
        <v>0</v>
      </c>
      <c r="I109" s="7">
        <f ca="1">SUMIFS('EXPORT VENTE 2022'!$L$2:$L$40071,'EXPORT VENTE 2022'!$G$2:$G$40071,$A109,'EXPORT VENTE 2022'!$C$2:$C$40071,"&gt;="&amp;'VENTE 2022 MOIS'!I$1,'EXPORT VENTE 2022'!$C$2:$C$40071,"&lt;="&amp;EOMONTH('VENTE 2022 MOIS'!I$1,0))</f>
        <v>0</v>
      </c>
      <c r="J109" s="7">
        <f ca="1">SUMIFS('EXPORT VENTE 2022'!$L$2:$L$40071,'EXPORT VENTE 2022'!$G$2:$G$40071,$A109,'EXPORT VENTE 2022'!$C$2:$C$40071,"&gt;="&amp;'VENTE 2022 MOIS'!J$1,'EXPORT VENTE 2022'!$C$2:$C$40071,"&lt;="&amp;EOMONTH('VENTE 2022 MOIS'!J$1,0))</f>
        <v>0</v>
      </c>
      <c r="K109" s="7">
        <f ca="1">SUMIFS('EXPORT VENTE 2022'!$L$2:$L$40071,'EXPORT VENTE 2022'!$G$2:$G$40071,$A109,'EXPORT VENTE 2022'!$C$2:$C$40071,"&gt;="&amp;'VENTE 2022 MOIS'!K$1,'EXPORT VENTE 2022'!$C$2:$C$40071,"&lt;="&amp;EOMONTH('VENTE 2022 MOIS'!K$1,0))</f>
        <v>0</v>
      </c>
      <c r="L109" s="7">
        <f ca="1">SUMIFS('EXPORT VENTE 2022'!$L$2:$L$40071,'EXPORT VENTE 2022'!$G$2:$G$40071,$A109,'EXPORT VENTE 2022'!$C$2:$C$40071,"&gt;="&amp;'VENTE 2022 MOIS'!L$1,'EXPORT VENTE 2022'!$C$2:$C$40071,"&lt;="&amp;EOMONTH('VENTE 2022 MOIS'!L$1,0))</f>
        <v>0</v>
      </c>
      <c r="M109" s="7">
        <f ca="1">SUMIFS('EXPORT VENTE 2022'!$L$2:$L$40071,'EXPORT VENTE 2022'!$G$2:$G$40071,$A109,'EXPORT VENTE 2022'!$C$2:$C$40071,"&gt;="&amp;'VENTE 2022 MOIS'!M$1,'EXPORT VENTE 2022'!$C$2:$C$40071,"&lt;="&amp;EOMONTH('VENTE 2022 MOIS'!M$1,0))</f>
        <v>0</v>
      </c>
    </row>
    <row r="110" spans="1:13" x14ac:dyDescent="0.2">
      <c r="A110" s="232" t="s">
        <v>239</v>
      </c>
      <c r="B110" s="7">
        <f ca="1">SUMIFS('EXPORT VENTE 2022'!$L$2:$L$40071,'EXPORT VENTE 2022'!$G$2:$G$40071,$A110,'EXPORT VENTE 2022'!$C$2:$C$40071,"&gt;="&amp;'VENTE 2022 MOIS'!B$1,'EXPORT VENTE 2022'!$C$2:$C$40071,"&lt;="&amp;EOMONTH('VENTE 2022 MOIS'!B$1,0))</f>
        <v>0</v>
      </c>
      <c r="C110" s="7">
        <f ca="1">SUMIFS('EXPORT VENTE 2022'!$L$2:$L$40071,'EXPORT VENTE 2022'!$G$2:$G$40071,$A110,'EXPORT VENTE 2022'!$C$2:$C$40071,"&gt;="&amp;'VENTE 2022 MOIS'!C$1,'EXPORT VENTE 2022'!$C$2:$C$40071,"&lt;="&amp;EOMONTH('VENTE 2022 MOIS'!C$1,0))</f>
        <v>0</v>
      </c>
      <c r="D110" s="7">
        <f ca="1">SUMIFS('EXPORT VENTE 2022'!$L$2:$L$40071,'EXPORT VENTE 2022'!$G$2:$G$40071,$A110,'EXPORT VENTE 2022'!$C$2:$C$40071,"&gt;="&amp;'VENTE 2022 MOIS'!D$1,'EXPORT VENTE 2022'!$C$2:$C$40071,"&lt;="&amp;EOMONTH('VENTE 2022 MOIS'!D$1,0))</f>
        <v>0</v>
      </c>
      <c r="E110" s="7">
        <f ca="1">SUMIFS('EXPORT VENTE 2022'!$L$2:$L$40071,'EXPORT VENTE 2022'!$G$2:$G$40071,$A110,'EXPORT VENTE 2022'!$C$2:$C$40071,"&gt;="&amp;'VENTE 2022 MOIS'!E$1,'EXPORT VENTE 2022'!$C$2:$C$40071,"&lt;="&amp;EOMONTH('VENTE 2022 MOIS'!E$1,0))</f>
        <v>0</v>
      </c>
      <c r="F110" s="7">
        <f ca="1">SUMIFS('EXPORT VENTE 2022'!$L$2:$L$40071,'EXPORT VENTE 2022'!$G$2:$G$40071,$A110,'EXPORT VENTE 2022'!$C$2:$C$40071,"&gt;="&amp;'VENTE 2022 MOIS'!F$1,'EXPORT VENTE 2022'!$C$2:$C$40071,"&lt;="&amp;EOMONTH('VENTE 2022 MOIS'!F$1,0))</f>
        <v>0</v>
      </c>
      <c r="G110" s="7">
        <f ca="1">SUMIFS('EXPORT VENTE 2022'!$L$2:$L$40071,'EXPORT VENTE 2022'!$G$2:$G$40071,$A110,'EXPORT VENTE 2022'!$C$2:$C$40071,"&gt;="&amp;'VENTE 2022 MOIS'!G$1,'EXPORT VENTE 2022'!$C$2:$C$40071,"&lt;="&amp;EOMONTH('VENTE 2022 MOIS'!G$1,0))</f>
        <v>0</v>
      </c>
      <c r="H110" s="7">
        <f ca="1">SUMIFS('EXPORT VENTE 2022'!$L$2:$L$40071,'EXPORT VENTE 2022'!$G$2:$G$40071,$A110,'EXPORT VENTE 2022'!$C$2:$C$40071,"&gt;="&amp;'VENTE 2022 MOIS'!H$1,'EXPORT VENTE 2022'!$C$2:$C$40071,"&lt;="&amp;EOMONTH('VENTE 2022 MOIS'!H$1,0))</f>
        <v>0</v>
      </c>
      <c r="I110" s="7">
        <f ca="1">SUMIFS('EXPORT VENTE 2022'!$L$2:$L$40071,'EXPORT VENTE 2022'!$G$2:$G$40071,$A110,'EXPORT VENTE 2022'!$C$2:$C$40071,"&gt;="&amp;'VENTE 2022 MOIS'!I$1,'EXPORT VENTE 2022'!$C$2:$C$40071,"&lt;="&amp;EOMONTH('VENTE 2022 MOIS'!I$1,0))</f>
        <v>0</v>
      </c>
      <c r="J110" s="7">
        <f ca="1">SUMIFS('EXPORT VENTE 2022'!$L$2:$L$40071,'EXPORT VENTE 2022'!$G$2:$G$40071,$A110,'EXPORT VENTE 2022'!$C$2:$C$40071,"&gt;="&amp;'VENTE 2022 MOIS'!J$1,'EXPORT VENTE 2022'!$C$2:$C$40071,"&lt;="&amp;EOMONTH('VENTE 2022 MOIS'!J$1,0))</f>
        <v>0</v>
      </c>
      <c r="K110" s="7">
        <f ca="1">SUMIFS('EXPORT VENTE 2022'!$L$2:$L$40071,'EXPORT VENTE 2022'!$G$2:$G$40071,$A110,'EXPORT VENTE 2022'!$C$2:$C$40071,"&gt;="&amp;'VENTE 2022 MOIS'!K$1,'EXPORT VENTE 2022'!$C$2:$C$40071,"&lt;="&amp;EOMONTH('VENTE 2022 MOIS'!K$1,0))</f>
        <v>0</v>
      </c>
      <c r="L110" s="7">
        <f ca="1">SUMIFS('EXPORT VENTE 2022'!$L$2:$L$40071,'EXPORT VENTE 2022'!$G$2:$G$40071,$A110,'EXPORT VENTE 2022'!$C$2:$C$40071,"&gt;="&amp;'VENTE 2022 MOIS'!L$1,'EXPORT VENTE 2022'!$C$2:$C$40071,"&lt;="&amp;EOMONTH('VENTE 2022 MOIS'!L$1,0))</f>
        <v>0</v>
      </c>
      <c r="M110" s="7">
        <f ca="1">SUMIFS('EXPORT VENTE 2022'!$L$2:$L$40071,'EXPORT VENTE 2022'!$G$2:$G$40071,$A110,'EXPORT VENTE 2022'!$C$2:$C$40071,"&gt;="&amp;'VENTE 2022 MOIS'!M$1,'EXPORT VENTE 2022'!$C$2:$C$40071,"&lt;="&amp;EOMONTH('VENTE 2022 MOIS'!M$1,0))</f>
        <v>0</v>
      </c>
    </row>
    <row r="111" spans="1:13" x14ac:dyDescent="0.2">
      <c r="A111" s="232" t="s">
        <v>224</v>
      </c>
      <c r="B111" s="7">
        <f ca="1">SUMIFS('EXPORT VENTE 2022'!$L$2:$L$40071,'EXPORT VENTE 2022'!$G$2:$G$40071,$A111,'EXPORT VENTE 2022'!$C$2:$C$40071,"&gt;="&amp;'VENTE 2022 MOIS'!B$1,'EXPORT VENTE 2022'!$C$2:$C$40071,"&lt;="&amp;EOMONTH('VENTE 2022 MOIS'!B$1,0))</f>
        <v>0</v>
      </c>
      <c r="C111" s="7">
        <f ca="1">SUMIFS('EXPORT VENTE 2022'!$L$2:$L$40071,'EXPORT VENTE 2022'!$G$2:$G$40071,$A111,'EXPORT VENTE 2022'!$C$2:$C$40071,"&gt;="&amp;'VENTE 2022 MOIS'!C$1,'EXPORT VENTE 2022'!$C$2:$C$40071,"&lt;="&amp;EOMONTH('VENTE 2022 MOIS'!C$1,0))</f>
        <v>0</v>
      </c>
      <c r="D111" s="7">
        <f ca="1">SUMIFS('EXPORT VENTE 2022'!$L$2:$L$40071,'EXPORT VENTE 2022'!$G$2:$G$40071,$A111,'EXPORT VENTE 2022'!$C$2:$C$40071,"&gt;="&amp;'VENTE 2022 MOIS'!D$1,'EXPORT VENTE 2022'!$C$2:$C$40071,"&lt;="&amp;EOMONTH('VENTE 2022 MOIS'!D$1,0))</f>
        <v>0</v>
      </c>
      <c r="E111" s="7">
        <f ca="1">SUMIFS('EXPORT VENTE 2022'!$L$2:$L$40071,'EXPORT VENTE 2022'!$G$2:$G$40071,$A111,'EXPORT VENTE 2022'!$C$2:$C$40071,"&gt;="&amp;'VENTE 2022 MOIS'!E$1,'EXPORT VENTE 2022'!$C$2:$C$40071,"&lt;="&amp;EOMONTH('VENTE 2022 MOIS'!E$1,0))</f>
        <v>0</v>
      </c>
      <c r="F111" s="7">
        <f ca="1">SUMIFS('EXPORT VENTE 2022'!$L$2:$L$40071,'EXPORT VENTE 2022'!$G$2:$G$40071,$A111,'EXPORT VENTE 2022'!$C$2:$C$40071,"&gt;="&amp;'VENTE 2022 MOIS'!F$1,'EXPORT VENTE 2022'!$C$2:$C$40071,"&lt;="&amp;EOMONTH('VENTE 2022 MOIS'!F$1,0))</f>
        <v>0</v>
      </c>
      <c r="G111" s="7">
        <f ca="1">SUMIFS('EXPORT VENTE 2022'!$L$2:$L$40071,'EXPORT VENTE 2022'!$G$2:$G$40071,$A111,'EXPORT VENTE 2022'!$C$2:$C$40071,"&gt;="&amp;'VENTE 2022 MOIS'!G$1,'EXPORT VENTE 2022'!$C$2:$C$40071,"&lt;="&amp;EOMONTH('VENTE 2022 MOIS'!G$1,0))</f>
        <v>0</v>
      </c>
      <c r="H111" s="7">
        <f ca="1">SUMIFS('EXPORT VENTE 2022'!$L$2:$L$40071,'EXPORT VENTE 2022'!$G$2:$G$40071,$A111,'EXPORT VENTE 2022'!$C$2:$C$40071,"&gt;="&amp;'VENTE 2022 MOIS'!H$1,'EXPORT VENTE 2022'!$C$2:$C$40071,"&lt;="&amp;EOMONTH('VENTE 2022 MOIS'!H$1,0))</f>
        <v>0</v>
      </c>
      <c r="I111" s="7">
        <f ca="1">SUMIFS('EXPORT VENTE 2022'!$L$2:$L$40071,'EXPORT VENTE 2022'!$G$2:$G$40071,$A111,'EXPORT VENTE 2022'!$C$2:$C$40071,"&gt;="&amp;'VENTE 2022 MOIS'!I$1,'EXPORT VENTE 2022'!$C$2:$C$40071,"&lt;="&amp;EOMONTH('VENTE 2022 MOIS'!I$1,0))</f>
        <v>0</v>
      </c>
      <c r="J111" s="7">
        <f ca="1">SUMIFS('EXPORT VENTE 2022'!$L$2:$L$40071,'EXPORT VENTE 2022'!$G$2:$G$40071,$A111,'EXPORT VENTE 2022'!$C$2:$C$40071,"&gt;="&amp;'VENTE 2022 MOIS'!J$1,'EXPORT VENTE 2022'!$C$2:$C$40071,"&lt;="&amp;EOMONTH('VENTE 2022 MOIS'!J$1,0))</f>
        <v>0</v>
      </c>
      <c r="K111" s="7">
        <f ca="1">SUMIFS('EXPORT VENTE 2022'!$L$2:$L$40071,'EXPORT VENTE 2022'!$G$2:$G$40071,$A111,'EXPORT VENTE 2022'!$C$2:$C$40071,"&gt;="&amp;'VENTE 2022 MOIS'!K$1,'EXPORT VENTE 2022'!$C$2:$C$40071,"&lt;="&amp;EOMONTH('VENTE 2022 MOIS'!K$1,0))</f>
        <v>0</v>
      </c>
      <c r="L111" s="7">
        <f ca="1">SUMIFS('EXPORT VENTE 2022'!$L$2:$L$40071,'EXPORT VENTE 2022'!$G$2:$G$40071,$A111,'EXPORT VENTE 2022'!$C$2:$C$40071,"&gt;="&amp;'VENTE 2022 MOIS'!L$1,'EXPORT VENTE 2022'!$C$2:$C$40071,"&lt;="&amp;EOMONTH('VENTE 2022 MOIS'!L$1,0))</f>
        <v>0</v>
      </c>
      <c r="M111" s="7">
        <f ca="1">SUMIFS('EXPORT VENTE 2022'!$L$2:$L$40071,'EXPORT VENTE 2022'!$G$2:$G$40071,$A111,'EXPORT VENTE 2022'!$C$2:$C$40071,"&gt;="&amp;'VENTE 2022 MOIS'!M$1,'EXPORT VENTE 2022'!$C$2:$C$40071,"&lt;="&amp;EOMONTH('VENTE 2022 MOIS'!M$1,0))</f>
        <v>0</v>
      </c>
    </row>
    <row r="112" spans="1:13" x14ac:dyDescent="0.2">
      <c r="A112" s="232" t="s">
        <v>234</v>
      </c>
      <c r="B112" s="7">
        <f ca="1">SUMIFS('EXPORT VENTE 2022'!$L$2:$L$40071,'EXPORT VENTE 2022'!$G$2:$G$40071,$A112,'EXPORT VENTE 2022'!$C$2:$C$40071,"&gt;="&amp;'VENTE 2022 MOIS'!B$1,'EXPORT VENTE 2022'!$C$2:$C$40071,"&lt;="&amp;EOMONTH('VENTE 2022 MOIS'!B$1,0))</f>
        <v>0</v>
      </c>
      <c r="C112" s="7">
        <f ca="1">SUMIFS('EXPORT VENTE 2022'!$L$2:$L$40071,'EXPORT VENTE 2022'!$G$2:$G$40071,$A112,'EXPORT VENTE 2022'!$C$2:$C$40071,"&gt;="&amp;'VENTE 2022 MOIS'!C$1,'EXPORT VENTE 2022'!$C$2:$C$40071,"&lt;="&amp;EOMONTH('VENTE 2022 MOIS'!C$1,0))</f>
        <v>0</v>
      </c>
      <c r="D112" s="7">
        <f ca="1">SUMIFS('EXPORT VENTE 2022'!$L$2:$L$40071,'EXPORT VENTE 2022'!$G$2:$G$40071,$A112,'EXPORT VENTE 2022'!$C$2:$C$40071,"&gt;="&amp;'VENTE 2022 MOIS'!D$1,'EXPORT VENTE 2022'!$C$2:$C$40071,"&lt;="&amp;EOMONTH('VENTE 2022 MOIS'!D$1,0))</f>
        <v>0</v>
      </c>
      <c r="E112" s="7">
        <f ca="1">SUMIFS('EXPORT VENTE 2022'!$L$2:$L$40071,'EXPORT VENTE 2022'!$G$2:$G$40071,$A112,'EXPORT VENTE 2022'!$C$2:$C$40071,"&gt;="&amp;'VENTE 2022 MOIS'!E$1,'EXPORT VENTE 2022'!$C$2:$C$40071,"&lt;="&amp;EOMONTH('VENTE 2022 MOIS'!E$1,0))</f>
        <v>0</v>
      </c>
      <c r="F112" s="7">
        <f ca="1">SUMIFS('EXPORT VENTE 2022'!$L$2:$L$40071,'EXPORT VENTE 2022'!$G$2:$G$40071,$A112,'EXPORT VENTE 2022'!$C$2:$C$40071,"&gt;="&amp;'VENTE 2022 MOIS'!F$1,'EXPORT VENTE 2022'!$C$2:$C$40071,"&lt;="&amp;EOMONTH('VENTE 2022 MOIS'!F$1,0))</f>
        <v>0</v>
      </c>
      <c r="G112" s="7">
        <f ca="1">SUMIFS('EXPORT VENTE 2022'!$L$2:$L$40071,'EXPORT VENTE 2022'!$G$2:$G$40071,$A112,'EXPORT VENTE 2022'!$C$2:$C$40071,"&gt;="&amp;'VENTE 2022 MOIS'!G$1,'EXPORT VENTE 2022'!$C$2:$C$40071,"&lt;="&amp;EOMONTH('VENTE 2022 MOIS'!G$1,0))</f>
        <v>0</v>
      </c>
      <c r="H112" s="7">
        <f ca="1">SUMIFS('EXPORT VENTE 2022'!$L$2:$L$40071,'EXPORT VENTE 2022'!$G$2:$G$40071,$A112,'EXPORT VENTE 2022'!$C$2:$C$40071,"&gt;="&amp;'VENTE 2022 MOIS'!H$1,'EXPORT VENTE 2022'!$C$2:$C$40071,"&lt;="&amp;EOMONTH('VENTE 2022 MOIS'!H$1,0))</f>
        <v>0</v>
      </c>
      <c r="I112" s="7">
        <f ca="1">SUMIFS('EXPORT VENTE 2022'!$L$2:$L$40071,'EXPORT VENTE 2022'!$G$2:$G$40071,$A112,'EXPORT VENTE 2022'!$C$2:$C$40071,"&gt;="&amp;'VENTE 2022 MOIS'!I$1,'EXPORT VENTE 2022'!$C$2:$C$40071,"&lt;="&amp;EOMONTH('VENTE 2022 MOIS'!I$1,0))</f>
        <v>0</v>
      </c>
      <c r="J112" s="7">
        <f ca="1">SUMIFS('EXPORT VENTE 2022'!$L$2:$L$40071,'EXPORT VENTE 2022'!$G$2:$G$40071,$A112,'EXPORT VENTE 2022'!$C$2:$C$40071,"&gt;="&amp;'VENTE 2022 MOIS'!J$1,'EXPORT VENTE 2022'!$C$2:$C$40071,"&lt;="&amp;EOMONTH('VENTE 2022 MOIS'!J$1,0))</f>
        <v>0</v>
      </c>
      <c r="K112" s="7">
        <f ca="1">SUMIFS('EXPORT VENTE 2022'!$L$2:$L$40071,'EXPORT VENTE 2022'!$G$2:$G$40071,$A112,'EXPORT VENTE 2022'!$C$2:$C$40071,"&gt;="&amp;'VENTE 2022 MOIS'!K$1,'EXPORT VENTE 2022'!$C$2:$C$40071,"&lt;="&amp;EOMONTH('VENTE 2022 MOIS'!K$1,0))</f>
        <v>0</v>
      </c>
      <c r="L112" s="7">
        <f ca="1">SUMIFS('EXPORT VENTE 2022'!$L$2:$L$40071,'EXPORT VENTE 2022'!$G$2:$G$40071,$A112,'EXPORT VENTE 2022'!$C$2:$C$40071,"&gt;="&amp;'VENTE 2022 MOIS'!L$1,'EXPORT VENTE 2022'!$C$2:$C$40071,"&lt;="&amp;EOMONTH('VENTE 2022 MOIS'!L$1,0))</f>
        <v>0</v>
      </c>
      <c r="M112" s="7">
        <f ca="1">SUMIFS('EXPORT VENTE 2022'!$L$2:$L$40071,'EXPORT VENTE 2022'!$G$2:$G$40071,$A112,'EXPORT VENTE 2022'!$C$2:$C$40071,"&gt;="&amp;'VENTE 2022 MOIS'!M$1,'EXPORT VENTE 2022'!$C$2:$C$40071,"&lt;="&amp;EOMONTH('VENTE 2022 MOIS'!M$1,0))</f>
        <v>0</v>
      </c>
    </row>
    <row r="113" spans="1:13" x14ac:dyDescent="0.2">
      <c r="A113" s="232" t="s">
        <v>240</v>
      </c>
      <c r="B113" s="7">
        <f ca="1">SUMIFS('EXPORT VENTE 2022'!$L$2:$L$40071,'EXPORT VENTE 2022'!$G$2:$G$40071,$A113,'EXPORT VENTE 2022'!$C$2:$C$40071,"&gt;="&amp;'VENTE 2022 MOIS'!B$1,'EXPORT VENTE 2022'!$C$2:$C$40071,"&lt;="&amp;EOMONTH('VENTE 2022 MOIS'!B$1,0))</f>
        <v>0</v>
      </c>
      <c r="C113" s="7">
        <f ca="1">SUMIFS('EXPORT VENTE 2022'!$L$2:$L$40071,'EXPORT VENTE 2022'!$G$2:$G$40071,$A113,'EXPORT VENTE 2022'!$C$2:$C$40071,"&gt;="&amp;'VENTE 2022 MOIS'!C$1,'EXPORT VENTE 2022'!$C$2:$C$40071,"&lt;="&amp;EOMONTH('VENTE 2022 MOIS'!C$1,0))</f>
        <v>0</v>
      </c>
      <c r="D113" s="7">
        <f ca="1">SUMIFS('EXPORT VENTE 2022'!$L$2:$L$40071,'EXPORT VENTE 2022'!$G$2:$G$40071,$A113,'EXPORT VENTE 2022'!$C$2:$C$40071,"&gt;="&amp;'VENTE 2022 MOIS'!D$1,'EXPORT VENTE 2022'!$C$2:$C$40071,"&lt;="&amp;EOMONTH('VENTE 2022 MOIS'!D$1,0))</f>
        <v>0</v>
      </c>
      <c r="E113" s="7">
        <f ca="1">SUMIFS('EXPORT VENTE 2022'!$L$2:$L$40071,'EXPORT VENTE 2022'!$G$2:$G$40071,$A113,'EXPORT VENTE 2022'!$C$2:$C$40071,"&gt;="&amp;'VENTE 2022 MOIS'!E$1,'EXPORT VENTE 2022'!$C$2:$C$40071,"&lt;="&amp;EOMONTH('VENTE 2022 MOIS'!E$1,0))</f>
        <v>0</v>
      </c>
      <c r="F113" s="7">
        <f ca="1">SUMIFS('EXPORT VENTE 2022'!$L$2:$L$40071,'EXPORT VENTE 2022'!$G$2:$G$40071,$A113,'EXPORT VENTE 2022'!$C$2:$C$40071,"&gt;="&amp;'VENTE 2022 MOIS'!F$1,'EXPORT VENTE 2022'!$C$2:$C$40071,"&lt;="&amp;EOMONTH('VENTE 2022 MOIS'!F$1,0))</f>
        <v>0</v>
      </c>
      <c r="G113" s="7">
        <f ca="1">SUMIFS('EXPORT VENTE 2022'!$L$2:$L$40071,'EXPORT VENTE 2022'!$G$2:$G$40071,$A113,'EXPORT VENTE 2022'!$C$2:$C$40071,"&gt;="&amp;'VENTE 2022 MOIS'!G$1,'EXPORT VENTE 2022'!$C$2:$C$40071,"&lt;="&amp;EOMONTH('VENTE 2022 MOIS'!G$1,0))</f>
        <v>0</v>
      </c>
      <c r="H113" s="7">
        <f ca="1">SUMIFS('EXPORT VENTE 2022'!$L$2:$L$40071,'EXPORT VENTE 2022'!$G$2:$G$40071,$A113,'EXPORT VENTE 2022'!$C$2:$C$40071,"&gt;="&amp;'VENTE 2022 MOIS'!H$1,'EXPORT VENTE 2022'!$C$2:$C$40071,"&lt;="&amp;EOMONTH('VENTE 2022 MOIS'!H$1,0))</f>
        <v>0</v>
      </c>
      <c r="I113" s="7">
        <f ca="1">SUMIFS('EXPORT VENTE 2022'!$L$2:$L$40071,'EXPORT VENTE 2022'!$G$2:$G$40071,$A113,'EXPORT VENTE 2022'!$C$2:$C$40071,"&gt;="&amp;'VENTE 2022 MOIS'!I$1,'EXPORT VENTE 2022'!$C$2:$C$40071,"&lt;="&amp;EOMONTH('VENTE 2022 MOIS'!I$1,0))</f>
        <v>0</v>
      </c>
      <c r="J113" s="7">
        <f ca="1">SUMIFS('EXPORT VENTE 2022'!$L$2:$L$40071,'EXPORT VENTE 2022'!$G$2:$G$40071,$A113,'EXPORT VENTE 2022'!$C$2:$C$40071,"&gt;="&amp;'VENTE 2022 MOIS'!J$1,'EXPORT VENTE 2022'!$C$2:$C$40071,"&lt;="&amp;EOMONTH('VENTE 2022 MOIS'!J$1,0))</f>
        <v>0</v>
      </c>
      <c r="K113" s="7">
        <f ca="1">SUMIFS('EXPORT VENTE 2022'!$L$2:$L$40071,'EXPORT VENTE 2022'!$G$2:$G$40071,$A113,'EXPORT VENTE 2022'!$C$2:$C$40071,"&gt;="&amp;'VENTE 2022 MOIS'!K$1,'EXPORT VENTE 2022'!$C$2:$C$40071,"&lt;="&amp;EOMONTH('VENTE 2022 MOIS'!K$1,0))</f>
        <v>0</v>
      </c>
      <c r="L113" s="7">
        <f ca="1">SUMIFS('EXPORT VENTE 2022'!$L$2:$L$40071,'EXPORT VENTE 2022'!$G$2:$G$40071,$A113,'EXPORT VENTE 2022'!$C$2:$C$40071,"&gt;="&amp;'VENTE 2022 MOIS'!L$1,'EXPORT VENTE 2022'!$C$2:$C$40071,"&lt;="&amp;EOMONTH('VENTE 2022 MOIS'!L$1,0))</f>
        <v>0</v>
      </c>
      <c r="M113" s="7">
        <f ca="1">SUMIFS('EXPORT VENTE 2022'!$L$2:$L$40071,'EXPORT VENTE 2022'!$G$2:$G$40071,$A113,'EXPORT VENTE 2022'!$C$2:$C$40071,"&gt;="&amp;'VENTE 2022 MOIS'!M$1,'EXPORT VENTE 2022'!$C$2:$C$40071,"&lt;="&amp;EOMONTH('VENTE 2022 MOIS'!M$1,0))</f>
        <v>0</v>
      </c>
    </row>
    <row r="114" spans="1:13" x14ac:dyDescent="0.2">
      <c r="A114" s="232" t="s">
        <v>226</v>
      </c>
      <c r="B114" s="7">
        <f ca="1">SUMIFS('EXPORT VENTE 2022'!$L$2:$L$40071,'EXPORT VENTE 2022'!$G$2:$G$40071,$A114,'EXPORT VENTE 2022'!$C$2:$C$40071,"&gt;="&amp;'VENTE 2022 MOIS'!B$1,'EXPORT VENTE 2022'!$C$2:$C$40071,"&lt;="&amp;EOMONTH('VENTE 2022 MOIS'!B$1,0))</f>
        <v>0</v>
      </c>
      <c r="C114" s="7">
        <f ca="1">SUMIFS('EXPORT VENTE 2022'!$L$2:$L$40071,'EXPORT VENTE 2022'!$G$2:$G$40071,$A114,'EXPORT VENTE 2022'!$C$2:$C$40071,"&gt;="&amp;'VENTE 2022 MOIS'!C$1,'EXPORT VENTE 2022'!$C$2:$C$40071,"&lt;="&amp;EOMONTH('VENTE 2022 MOIS'!C$1,0))</f>
        <v>0</v>
      </c>
      <c r="D114" s="7">
        <f ca="1">SUMIFS('EXPORT VENTE 2022'!$L$2:$L$40071,'EXPORT VENTE 2022'!$G$2:$G$40071,$A114,'EXPORT VENTE 2022'!$C$2:$C$40071,"&gt;="&amp;'VENTE 2022 MOIS'!D$1,'EXPORT VENTE 2022'!$C$2:$C$40071,"&lt;="&amp;EOMONTH('VENTE 2022 MOIS'!D$1,0))</f>
        <v>0</v>
      </c>
      <c r="E114" s="7">
        <f ca="1">SUMIFS('EXPORT VENTE 2022'!$L$2:$L$40071,'EXPORT VENTE 2022'!$G$2:$G$40071,$A114,'EXPORT VENTE 2022'!$C$2:$C$40071,"&gt;="&amp;'VENTE 2022 MOIS'!E$1,'EXPORT VENTE 2022'!$C$2:$C$40071,"&lt;="&amp;EOMONTH('VENTE 2022 MOIS'!E$1,0))</f>
        <v>0</v>
      </c>
      <c r="F114" s="7">
        <f ca="1">SUMIFS('EXPORT VENTE 2022'!$L$2:$L$40071,'EXPORT VENTE 2022'!$G$2:$G$40071,$A114,'EXPORT VENTE 2022'!$C$2:$C$40071,"&gt;="&amp;'VENTE 2022 MOIS'!F$1,'EXPORT VENTE 2022'!$C$2:$C$40071,"&lt;="&amp;EOMONTH('VENTE 2022 MOIS'!F$1,0))</f>
        <v>0</v>
      </c>
      <c r="G114" s="7">
        <f ca="1">SUMIFS('EXPORT VENTE 2022'!$L$2:$L$40071,'EXPORT VENTE 2022'!$G$2:$G$40071,$A114,'EXPORT VENTE 2022'!$C$2:$C$40071,"&gt;="&amp;'VENTE 2022 MOIS'!G$1,'EXPORT VENTE 2022'!$C$2:$C$40071,"&lt;="&amp;EOMONTH('VENTE 2022 MOIS'!G$1,0))</f>
        <v>0</v>
      </c>
      <c r="H114" s="7">
        <f ca="1">SUMIFS('EXPORT VENTE 2022'!$L$2:$L$40071,'EXPORT VENTE 2022'!$G$2:$G$40071,$A114,'EXPORT VENTE 2022'!$C$2:$C$40071,"&gt;="&amp;'VENTE 2022 MOIS'!H$1,'EXPORT VENTE 2022'!$C$2:$C$40071,"&lt;="&amp;EOMONTH('VENTE 2022 MOIS'!H$1,0))</f>
        <v>0</v>
      </c>
      <c r="I114" s="7">
        <f ca="1">SUMIFS('EXPORT VENTE 2022'!$L$2:$L$40071,'EXPORT VENTE 2022'!$G$2:$G$40071,$A114,'EXPORT VENTE 2022'!$C$2:$C$40071,"&gt;="&amp;'VENTE 2022 MOIS'!I$1,'EXPORT VENTE 2022'!$C$2:$C$40071,"&lt;="&amp;EOMONTH('VENTE 2022 MOIS'!I$1,0))</f>
        <v>0</v>
      </c>
      <c r="J114" s="7">
        <f ca="1">SUMIFS('EXPORT VENTE 2022'!$L$2:$L$40071,'EXPORT VENTE 2022'!$G$2:$G$40071,$A114,'EXPORT VENTE 2022'!$C$2:$C$40071,"&gt;="&amp;'VENTE 2022 MOIS'!J$1,'EXPORT VENTE 2022'!$C$2:$C$40071,"&lt;="&amp;EOMONTH('VENTE 2022 MOIS'!J$1,0))</f>
        <v>0</v>
      </c>
      <c r="K114" s="7">
        <f ca="1">SUMIFS('EXPORT VENTE 2022'!$L$2:$L$40071,'EXPORT VENTE 2022'!$G$2:$G$40071,$A114,'EXPORT VENTE 2022'!$C$2:$C$40071,"&gt;="&amp;'VENTE 2022 MOIS'!K$1,'EXPORT VENTE 2022'!$C$2:$C$40071,"&lt;="&amp;EOMONTH('VENTE 2022 MOIS'!K$1,0))</f>
        <v>0</v>
      </c>
      <c r="L114" s="7">
        <f ca="1">SUMIFS('EXPORT VENTE 2022'!$L$2:$L$40071,'EXPORT VENTE 2022'!$G$2:$G$40071,$A114,'EXPORT VENTE 2022'!$C$2:$C$40071,"&gt;="&amp;'VENTE 2022 MOIS'!L$1,'EXPORT VENTE 2022'!$C$2:$C$40071,"&lt;="&amp;EOMONTH('VENTE 2022 MOIS'!L$1,0))</f>
        <v>0</v>
      </c>
      <c r="M114" s="7">
        <f ca="1">SUMIFS('EXPORT VENTE 2022'!$L$2:$L$40071,'EXPORT VENTE 2022'!$G$2:$G$40071,$A114,'EXPORT VENTE 2022'!$C$2:$C$40071,"&gt;="&amp;'VENTE 2022 MOIS'!M$1,'EXPORT VENTE 2022'!$C$2:$C$40071,"&lt;="&amp;EOMONTH('VENTE 2022 MOIS'!M$1,0))</f>
        <v>0</v>
      </c>
    </row>
    <row r="115" spans="1:13" x14ac:dyDescent="0.2">
      <c r="A115" s="232" t="s">
        <v>220</v>
      </c>
      <c r="B115" s="7">
        <f ca="1">SUMIFS('EXPORT VENTE 2022'!$L$2:$L$40071,'EXPORT VENTE 2022'!$G$2:$G$40071,$A115,'EXPORT VENTE 2022'!$C$2:$C$40071,"&gt;="&amp;'VENTE 2022 MOIS'!B$1,'EXPORT VENTE 2022'!$C$2:$C$40071,"&lt;="&amp;EOMONTH('VENTE 2022 MOIS'!B$1,0))</f>
        <v>0</v>
      </c>
      <c r="C115" s="7">
        <f ca="1">SUMIFS('EXPORT VENTE 2022'!$L$2:$L$40071,'EXPORT VENTE 2022'!$G$2:$G$40071,$A115,'EXPORT VENTE 2022'!$C$2:$C$40071,"&gt;="&amp;'VENTE 2022 MOIS'!C$1,'EXPORT VENTE 2022'!$C$2:$C$40071,"&lt;="&amp;EOMONTH('VENTE 2022 MOIS'!C$1,0))</f>
        <v>0</v>
      </c>
      <c r="D115" s="7">
        <f ca="1">SUMIFS('EXPORT VENTE 2022'!$L$2:$L$40071,'EXPORT VENTE 2022'!$G$2:$G$40071,$A115,'EXPORT VENTE 2022'!$C$2:$C$40071,"&gt;="&amp;'VENTE 2022 MOIS'!D$1,'EXPORT VENTE 2022'!$C$2:$C$40071,"&lt;="&amp;EOMONTH('VENTE 2022 MOIS'!D$1,0))</f>
        <v>0</v>
      </c>
      <c r="E115" s="7">
        <f ca="1">SUMIFS('EXPORT VENTE 2022'!$L$2:$L$40071,'EXPORT VENTE 2022'!$G$2:$G$40071,$A115,'EXPORT VENTE 2022'!$C$2:$C$40071,"&gt;="&amp;'VENTE 2022 MOIS'!E$1,'EXPORT VENTE 2022'!$C$2:$C$40071,"&lt;="&amp;EOMONTH('VENTE 2022 MOIS'!E$1,0))</f>
        <v>0</v>
      </c>
      <c r="F115" s="7">
        <f ca="1">SUMIFS('EXPORT VENTE 2022'!$L$2:$L$40071,'EXPORT VENTE 2022'!$G$2:$G$40071,$A115,'EXPORT VENTE 2022'!$C$2:$C$40071,"&gt;="&amp;'VENTE 2022 MOIS'!F$1,'EXPORT VENTE 2022'!$C$2:$C$40071,"&lt;="&amp;EOMONTH('VENTE 2022 MOIS'!F$1,0))</f>
        <v>0</v>
      </c>
      <c r="G115" s="7">
        <f ca="1">SUMIFS('EXPORT VENTE 2022'!$L$2:$L$40071,'EXPORT VENTE 2022'!$G$2:$G$40071,$A115,'EXPORT VENTE 2022'!$C$2:$C$40071,"&gt;="&amp;'VENTE 2022 MOIS'!G$1,'EXPORT VENTE 2022'!$C$2:$C$40071,"&lt;="&amp;EOMONTH('VENTE 2022 MOIS'!G$1,0))</f>
        <v>0</v>
      </c>
      <c r="H115" s="7">
        <f ca="1">SUMIFS('EXPORT VENTE 2022'!$L$2:$L$40071,'EXPORT VENTE 2022'!$G$2:$G$40071,$A115,'EXPORT VENTE 2022'!$C$2:$C$40071,"&gt;="&amp;'VENTE 2022 MOIS'!H$1,'EXPORT VENTE 2022'!$C$2:$C$40071,"&lt;="&amp;EOMONTH('VENTE 2022 MOIS'!H$1,0))</f>
        <v>0</v>
      </c>
      <c r="I115" s="7">
        <f ca="1">SUMIFS('EXPORT VENTE 2022'!$L$2:$L$40071,'EXPORT VENTE 2022'!$G$2:$G$40071,$A115,'EXPORT VENTE 2022'!$C$2:$C$40071,"&gt;="&amp;'VENTE 2022 MOIS'!I$1,'EXPORT VENTE 2022'!$C$2:$C$40071,"&lt;="&amp;EOMONTH('VENTE 2022 MOIS'!I$1,0))</f>
        <v>0</v>
      </c>
      <c r="J115" s="7">
        <f ca="1">SUMIFS('EXPORT VENTE 2022'!$L$2:$L$40071,'EXPORT VENTE 2022'!$G$2:$G$40071,$A115,'EXPORT VENTE 2022'!$C$2:$C$40071,"&gt;="&amp;'VENTE 2022 MOIS'!J$1,'EXPORT VENTE 2022'!$C$2:$C$40071,"&lt;="&amp;EOMONTH('VENTE 2022 MOIS'!J$1,0))</f>
        <v>0</v>
      </c>
      <c r="K115" s="7">
        <f ca="1">SUMIFS('EXPORT VENTE 2022'!$L$2:$L$40071,'EXPORT VENTE 2022'!$G$2:$G$40071,$A115,'EXPORT VENTE 2022'!$C$2:$C$40071,"&gt;="&amp;'VENTE 2022 MOIS'!K$1,'EXPORT VENTE 2022'!$C$2:$C$40071,"&lt;="&amp;EOMONTH('VENTE 2022 MOIS'!K$1,0))</f>
        <v>0</v>
      </c>
      <c r="L115" s="7">
        <f ca="1">SUMIFS('EXPORT VENTE 2022'!$L$2:$L$40071,'EXPORT VENTE 2022'!$G$2:$G$40071,$A115,'EXPORT VENTE 2022'!$C$2:$C$40071,"&gt;="&amp;'VENTE 2022 MOIS'!L$1,'EXPORT VENTE 2022'!$C$2:$C$40071,"&lt;="&amp;EOMONTH('VENTE 2022 MOIS'!L$1,0))</f>
        <v>0</v>
      </c>
      <c r="M115" s="7">
        <f ca="1">SUMIFS('EXPORT VENTE 2022'!$L$2:$L$40071,'EXPORT VENTE 2022'!$G$2:$G$40071,$A115,'EXPORT VENTE 2022'!$C$2:$C$40071,"&gt;="&amp;'VENTE 2022 MOIS'!M$1,'EXPORT VENTE 2022'!$C$2:$C$40071,"&lt;="&amp;EOMONTH('VENTE 2022 MOIS'!M$1,0))</f>
        <v>0</v>
      </c>
    </row>
    <row r="116" spans="1:13" x14ac:dyDescent="0.2">
      <c r="A116" s="232" t="s">
        <v>236</v>
      </c>
      <c r="B116" s="7">
        <f ca="1">SUMIFS('EXPORT VENTE 2022'!$L$2:$L$40071,'EXPORT VENTE 2022'!$G$2:$G$40071,$A116,'EXPORT VENTE 2022'!$C$2:$C$40071,"&gt;="&amp;'VENTE 2022 MOIS'!B$1,'EXPORT VENTE 2022'!$C$2:$C$40071,"&lt;="&amp;EOMONTH('VENTE 2022 MOIS'!B$1,0))</f>
        <v>0</v>
      </c>
      <c r="C116" s="7">
        <f ca="1">SUMIFS('EXPORT VENTE 2022'!$L$2:$L$40071,'EXPORT VENTE 2022'!$G$2:$G$40071,$A116,'EXPORT VENTE 2022'!$C$2:$C$40071,"&gt;="&amp;'VENTE 2022 MOIS'!C$1,'EXPORT VENTE 2022'!$C$2:$C$40071,"&lt;="&amp;EOMONTH('VENTE 2022 MOIS'!C$1,0))</f>
        <v>0</v>
      </c>
      <c r="D116" s="7">
        <f ca="1">SUMIFS('EXPORT VENTE 2022'!$L$2:$L$40071,'EXPORT VENTE 2022'!$G$2:$G$40071,$A116,'EXPORT VENTE 2022'!$C$2:$C$40071,"&gt;="&amp;'VENTE 2022 MOIS'!D$1,'EXPORT VENTE 2022'!$C$2:$C$40071,"&lt;="&amp;EOMONTH('VENTE 2022 MOIS'!D$1,0))</f>
        <v>0</v>
      </c>
      <c r="E116" s="7">
        <f ca="1">SUMIFS('EXPORT VENTE 2022'!$L$2:$L$40071,'EXPORT VENTE 2022'!$G$2:$G$40071,$A116,'EXPORT VENTE 2022'!$C$2:$C$40071,"&gt;="&amp;'VENTE 2022 MOIS'!E$1,'EXPORT VENTE 2022'!$C$2:$C$40071,"&lt;="&amp;EOMONTH('VENTE 2022 MOIS'!E$1,0))</f>
        <v>0</v>
      </c>
      <c r="F116" s="7">
        <f ca="1">SUMIFS('EXPORT VENTE 2022'!$L$2:$L$40071,'EXPORT VENTE 2022'!$G$2:$G$40071,$A116,'EXPORT VENTE 2022'!$C$2:$C$40071,"&gt;="&amp;'VENTE 2022 MOIS'!F$1,'EXPORT VENTE 2022'!$C$2:$C$40071,"&lt;="&amp;EOMONTH('VENTE 2022 MOIS'!F$1,0))</f>
        <v>0</v>
      </c>
      <c r="G116" s="7">
        <f ca="1">SUMIFS('EXPORT VENTE 2022'!$L$2:$L$40071,'EXPORT VENTE 2022'!$G$2:$G$40071,$A116,'EXPORT VENTE 2022'!$C$2:$C$40071,"&gt;="&amp;'VENTE 2022 MOIS'!G$1,'EXPORT VENTE 2022'!$C$2:$C$40071,"&lt;="&amp;EOMONTH('VENTE 2022 MOIS'!G$1,0))</f>
        <v>0</v>
      </c>
      <c r="H116" s="7">
        <f ca="1">SUMIFS('EXPORT VENTE 2022'!$L$2:$L$40071,'EXPORT VENTE 2022'!$G$2:$G$40071,$A116,'EXPORT VENTE 2022'!$C$2:$C$40071,"&gt;="&amp;'VENTE 2022 MOIS'!H$1,'EXPORT VENTE 2022'!$C$2:$C$40071,"&lt;="&amp;EOMONTH('VENTE 2022 MOIS'!H$1,0))</f>
        <v>0</v>
      </c>
      <c r="I116" s="7">
        <f ca="1">SUMIFS('EXPORT VENTE 2022'!$L$2:$L$40071,'EXPORT VENTE 2022'!$G$2:$G$40071,$A116,'EXPORT VENTE 2022'!$C$2:$C$40071,"&gt;="&amp;'VENTE 2022 MOIS'!I$1,'EXPORT VENTE 2022'!$C$2:$C$40071,"&lt;="&amp;EOMONTH('VENTE 2022 MOIS'!I$1,0))</f>
        <v>0</v>
      </c>
      <c r="J116" s="7">
        <f ca="1">SUMIFS('EXPORT VENTE 2022'!$L$2:$L$40071,'EXPORT VENTE 2022'!$G$2:$G$40071,$A116,'EXPORT VENTE 2022'!$C$2:$C$40071,"&gt;="&amp;'VENTE 2022 MOIS'!J$1,'EXPORT VENTE 2022'!$C$2:$C$40071,"&lt;="&amp;EOMONTH('VENTE 2022 MOIS'!J$1,0))</f>
        <v>0</v>
      </c>
      <c r="K116" s="7">
        <f ca="1">SUMIFS('EXPORT VENTE 2022'!$L$2:$L$40071,'EXPORT VENTE 2022'!$G$2:$G$40071,$A116,'EXPORT VENTE 2022'!$C$2:$C$40071,"&gt;="&amp;'VENTE 2022 MOIS'!K$1,'EXPORT VENTE 2022'!$C$2:$C$40071,"&lt;="&amp;EOMONTH('VENTE 2022 MOIS'!K$1,0))</f>
        <v>0</v>
      </c>
      <c r="L116" s="7">
        <f ca="1">SUMIFS('EXPORT VENTE 2022'!$L$2:$L$40071,'EXPORT VENTE 2022'!$G$2:$G$40071,$A116,'EXPORT VENTE 2022'!$C$2:$C$40071,"&gt;="&amp;'VENTE 2022 MOIS'!L$1,'EXPORT VENTE 2022'!$C$2:$C$40071,"&lt;="&amp;EOMONTH('VENTE 2022 MOIS'!L$1,0))</f>
        <v>0</v>
      </c>
      <c r="M116" s="7">
        <f ca="1">SUMIFS('EXPORT VENTE 2022'!$L$2:$L$40071,'EXPORT VENTE 2022'!$G$2:$G$40071,$A116,'EXPORT VENTE 2022'!$C$2:$C$40071,"&gt;="&amp;'VENTE 2022 MOIS'!M$1,'EXPORT VENTE 2022'!$C$2:$C$40071,"&lt;="&amp;EOMONTH('VENTE 2022 MOIS'!M$1,0))</f>
        <v>0</v>
      </c>
    </row>
    <row r="117" spans="1:13" x14ac:dyDescent="0.2">
      <c r="A117" s="232" t="s">
        <v>223</v>
      </c>
      <c r="B117" s="7">
        <f ca="1">SUMIFS('EXPORT VENTE 2022'!$L$2:$L$40071,'EXPORT VENTE 2022'!$G$2:$G$40071,$A117,'EXPORT VENTE 2022'!$C$2:$C$40071,"&gt;="&amp;'VENTE 2022 MOIS'!B$1,'EXPORT VENTE 2022'!$C$2:$C$40071,"&lt;="&amp;EOMONTH('VENTE 2022 MOIS'!B$1,0))</f>
        <v>0</v>
      </c>
      <c r="C117" s="7">
        <f ca="1">SUMIFS('EXPORT VENTE 2022'!$L$2:$L$40071,'EXPORT VENTE 2022'!$G$2:$G$40071,$A117,'EXPORT VENTE 2022'!$C$2:$C$40071,"&gt;="&amp;'VENTE 2022 MOIS'!C$1,'EXPORT VENTE 2022'!$C$2:$C$40071,"&lt;="&amp;EOMONTH('VENTE 2022 MOIS'!C$1,0))</f>
        <v>0</v>
      </c>
      <c r="D117" s="7">
        <f ca="1">SUMIFS('EXPORT VENTE 2022'!$L$2:$L$40071,'EXPORT VENTE 2022'!$G$2:$G$40071,$A117,'EXPORT VENTE 2022'!$C$2:$C$40071,"&gt;="&amp;'VENTE 2022 MOIS'!D$1,'EXPORT VENTE 2022'!$C$2:$C$40071,"&lt;="&amp;EOMONTH('VENTE 2022 MOIS'!D$1,0))</f>
        <v>0</v>
      </c>
      <c r="E117" s="7">
        <f ca="1">SUMIFS('EXPORT VENTE 2022'!$L$2:$L$40071,'EXPORT VENTE 2022'!$G$2:$G$40071,$A117,'EXPORT VENTE 2022'!$C$2:$C$40071,"&gt;="&amp;'VENTE 2022 MOIS'!E$1,'EXPORT VENTE 2022'!$C$2:$C$40071,"&lt;="&amp;EOMONTH('VENTE 2022 MOIS'!E$1,0))</f>
        <v>0</v>
      </c>
      <c r="F117" s="7">
        <f ca="1">SUMIFS('EXPORT VENTE 2022'!$L$2:$L$40071,'EXPORT VENTE 2022'!$G$2:$G$40071,$A117,'EXPORT VENTE 2022'!$C$2:$C$40071,"&gt;="&amp;'VENTE 2022 MOIS'!F$1,'EXPORT VENTE 2022'!$C$2:$C$40071,"&lt;="&amp;EOMONTH('VENTE 2022 MOIS'!F$1,0))</f>
        <v>0</v>
      </c>
      <c r="G117" s="7">
        <f ca="1">SUMIFS('EXPORT VENTE 2022'!$L$2:$L$40071,'EXPORT VENTE 2022'!$G$2:$G$40071,$A117,'EXPORT VENTE 2022'!$C$2:$C$40071,"&gt;="&amp;'VENTE 2022 MOIS'!G$1,'EXPORT VENTE 2022'!$C$2:$C$40071,"&lt;="&amp;EOMONTH('VENTE 2022 MOIS'!G$1,0))</f>
        <v>0</v>
      </c>
      <c r="H117" s="7">
        <f ca="1">SUMIFS('EXPORT VENTE 2022'!$L$2:$L$40071,'EXPORT VENTE 2022'!$G$2:$G$40071,$A117,'EXPORT VENTE 2022'!$C$2:$C$40071,"&gt;="&amp;'VENTE 2022 MOIS'!H$1,'EXPORT VENTE 2022'!$C$2:$C$40071,"&lt;="&amp;EOMONTH('VENTE 2022 MOIS'!H$1,0))</f>
        <v>0</v>
      </c>
      <c r="I117" s="7">
        <f ca="1">SUMIFS('EXPORT VENTE 2022'!$L$2:$L$40071,'EXPORT VENTE 2022'!$G$2:$G$40071,$A117,'EXPORT VENTE 2022'!$C$2:$C$40071,"&gt;="&amp;'VENTE 2022 MOIS'!I$1,'EXPORT VENTE 2022'!$C$2:$C$40071,"&lt;="&amp;EOMONTH('VENTE 2022 MOIS'!I$1,0))</f>
        <v>0</v>
      </c>
      <c r="J117" s="7">
        <f ca="1">SUMIFS('EXPORT VENTE 2022'!$L$2:$L$40071,'EXPORT VENTE 2022'!$G$2:$G$40071,$A117,'EXPORT VENTE 2022'!$C$2:$C$40071,"&gt;="&amp;'VENTE 2022 MOIS'!J$1,'EXPORT VENTE 2022'!$C$2:$C$40071,"&lt;="&amp;EOMONTH('VENTE 2022 MOIS'!J$1,0))</f>
        <v>0</v>
      </c>
      <c r="K117" s="7">
        <f ca="1">SUMIFS('EXPORT VENTE 2022'!$L$2:$L$40071,'EXPORT VENTE 2022'!$G$2:$G$40071,$A117,'EXPORT VENTE 2022'!$C$2:$C$40071,"&gt;="&amp;'VENTE 2022 MOIS'!K$1,'EXPORT VENTE 2022'!$C$2:$C$40071,"&lt;="&amp;EOMONTH('VENTE 2022 MOIS'!K$1,0))</f>
        <v>0</v>
      </c>
      <c r="L117" s="7">
        <f ca="1">SUMIFS('EXPORT VENTE 2022'!$L$2:$L$40071,'EXPORT VENTE 2022'!$G$2:$G$40071,$A117,'EXPORT VENTE 2022'!$C$2:$C$40071,"&gt;="&amp;'VENTE 2022 MOIS'!L$1,'EXPORT VENTE 2022'!$C$2:$C$40071,"&lt;="&amp;EOMONTH('VENTE 2022 MOIS'!L$1,0))</f>
        <v>0</v>
      </c>
      <c r="M117" s="7">
        <f ca="1">SUMIFS('EXPORT VENTE 2022'!$L$2:$L$40071,'EXPORT VENTE 2022'!$G$2:$G$40071,$A117,'EXPORT VENTE 2022'!$C$2:$C$40071,"&gt;="&amp;'VENTE 2022 MOIS'!M$1,'EXPORT VENTE 2022'!$C$2:$C$40071,"&lt;="&amp;EOMONTH('VENTE 2022 MOIS'!M$1,0))</f>
        <v>0</v>
      </c>
    </row>
    <row r="118" spans="1:13" x14ac:dyDescent="0.2">
      <c r="A118" s="232" t="s">
        <v>235</v>
      </c>
      <c r="B118" s="7">
        <f ca="1">SUMIFS('EXPORT VENTE 2022'!$L$2:$L$40071,'EXPORT VENTE 2022'!$G$2:$G$40071,$A118,'EXPORT VENTE 2022'!$C$2:$C$40071,"&gt;="&amp;'VENTE 2022 MOIS'!B$1,'EXPORT VENTE 2022'!$C$2:$C$40071,"&lt;="&amp;EOMONTH('VENTE 2022 MOIS'!B$1,0))</f>
        <v>0</v>
      </c>
      <c r="C118" s="7">
        <f ca="1">SUMIFS('EXPORT VENTE 2022'!$L$2:$L$40071,'EXPORT VENTE 2022'!$G$2:$G$40071,$A118,'EXPORT VENTE 2022'!$C$2:$C$40071,"&gt;="&amp;'VENTE 2022 MOIS'!C$1,'EXPORT VENTE 2022'!$C$2:$C$40071,"&lt;="&amp;EOMONTH('VENTE 2022 MOIS'!C$1,0))</f>
        <v>0</v>
      </c>
      <c r="D118" s="7">
        <f ca="1">SUMIFS('EXPORT VENTE 2022'!$L$2:$L$40071,'EXPORT VENTE 2022'!$G$2:$G$40071,$A118,'EXPORT VENTE 2022'!$C$2:$C$40071,"&gt;="&amp;'VENTE 2022 MOIS'!D$1,'EXPORT VENTE 2022'!$C$2:$C$40071,"&lt;="&amp;EOMONTH('VENTE 2022 MOIS'!D$1,0))</f>
        <v>0</v>
      </c>
      <c r="E118" s="7">
        <f ca="1">SUMIFS('EXPORT VENTE 2022'!$L$2:$L$40071,'EXPORT VENTE 2022'!$G$2:$G$40071,$A118,'EXPORT VENTE 2022'!$C$2:$C$40071,"&gt;="&amp;'VENTE 2022 MOIS'!E$1,'EXPORT VENTE 2022'!$C$2:$C$40071,"&lt;="&amp;EOMONTH('VENTE 2022 MOIS'!E$1,0))</f>
        <v>0</v>
      </c>
      <c r="F118" s="7">
        <f ca="1">SUMIFS('EXPORT VENTE 2022'!$L$2:$L$40071,'EXPORT VENTE 2022'!$G$2:$G$40071,$A118,'EXPORT VENTE 2022'!$C$2:$C$40071,"&gt;="&amp;'VENTE 2022 MOIS'!F$1,'EXPORT VENTE 2022'!$C$2:$C$40071,"&lt;="&amp;EOMONTH('VENTE 2022 MOIS'!F$1,0))</f>
        <v>0</v>
      </c>
      <c r="G118" s="7">
        <f ca="1">SUMIFS('EXPORT VENTE 2022'!$L$2:$L$40071,'EXPORT VENTE 2022'!$G$2:$G$40071,$A118,'EXPORT VENTE 2022'!$C$2:$C$40071,"&gt;="&amp;'VENTE 2022 MOIS'!G$1,'EXPORT VENTE 2022'!$C$2:$C$40071,"&lt;="&amp;EOMONTH('VENTE 2022 MOIS'!G$1,0))</f>
        <v>0</v>
      </c>
      <c r="H118" s="7">
        <f ca="1">SUMIFS('EXPORT VENTE 2022'!$L$2:$L$40071,'EXPORT VENTE 2022'!$G$2:$G$40071,$A118,'EXPORT VENTE 2022'!$C$2:$C$40071,"&gt;="&amp;'VENTE 2022 MOIS'!H$1,'EXPORT VENTE 2022'!$C$2:$C$40071,"&lt;="&amp;EOMONTH('VENTE 2022 MOIS'!H$1,0))</f>
        <v>0</v>
      </c>
      <c r="I118" s="7">
        <f ca="1">SUMIFS('EXPORT VENTE 2022'!$L$2:$L$40071,'EXPORT VENTE 2022'!$G$2:$G$40071,$A118,'EXPORT VENTE 2022'!$C$2:$C$40071,"&gt;="&amp;'VENTE 2022 MOIS'!I$1,'EXPORT VENTE 2022'!$C$2:$C$40071,"&lt;="&amp;EOMONTH('VENTE 2022 MOIS'!I$1,0))</f>
        <v>0</v>
      </c>
      <c r="J118" s="7">
        <f ca="1">SUMIFS('EXPORT VENTE 2022'!$L$2:$L$40071,'EXPORT VENTE 2022'!$G$2:$G$40071,$A118,'EXPORT VENTE 2022'!$C$2:$C$40071,"&gt;="&amp;'VENTE 2022 MOIS'!J$1,'EXPORT VENTE 2022'!$C$2:$C$40071,"&lt;="&amp;EOMONTH('VENTE 2022 MOIS'!J$1,0))</f>
        <v>0</v>
      </c>
      <c r="K118" s="7">
        <f ca="1">SUMIFS('EXPORT VENTE 2022'!$L$2:$L$40071,'EXPORT VENTE 2022'!$G$2:$G$40071,$A118,'EXPORT VENTE 2022'!$C$2:$C$40071,"&gt;="&amp;'VENTE 2022 MOIS'!K$1,'EXPORT VENTE 2022'!$C$2:$C$40071,"&lt;="&amp;EOMONTH('VENTE 2022 MOIS'!K$1,0))</f>
        <v>0</v>
      </c>
      <c r="L118" s="7">
        <f ca="1">SUMIFS('EXPORT VENTE 2022'!$L$2:$L$40071,'EXPORT VENTE 2022'!$G$2:$G$40071,$A118,'EXPORT VENTE 2022'!$C$2:$C$40071,"&gt;="&amp;'VENTE 2022 MOIS'!L$1,'EXPORT VENTE 2022'!$C$2:$C$40071,"&lt;="&amp;EOMONTH('VENTE 2022 MOIS'!L$1,0))</f>
        <v>0</v>
      </c>
      <c r="M118" s="7">
        <f ca="1">SUMIFS('EXPORT VENTE 2022'!$L$2:$L$40071,'EXPORT VENTE 2022'!$G$2:$G$40071,$A118,'EXPORT VENTE 2022'!$C$2:$C$40071,"&gt;="&amp;'VENTE 2022 MOIS'!M$1,'EXPORT VENTE 2022'!$C$2:$C$40071,"&lt;="&amp;EOMONTH('VENTE 2022 MOIS'!M$1,0))</f>
        <v>0</v>
      </c>
    </row>
    <row r="119" spans="1:13" x14ac:dyDescent="0.2">
      <c r="A119" s="232" t="s">
        <v>221</v>
      </c>
      <c r="B119" s="7">
        <f ca="1">SUMIFS('EXPORT VENTE 2022'!$L$2:$L$40071,'EXPORT VENTE 2022'!$G$2:$G$40071,$A119,'EXPORT VENTE 2022'!$C$2:$C$40071,"&gt;="&amp;'VENTE 2022 MOIS'!B$1,'EXPORT VENTE 2022'!$C$2:$C$40071,"&lt;="&amp;EOMONTH('VENTE 2022 MOIS'!B$1,0))</f>
        <v>0</v>
      </c>
      <c r="C119" s="7">
        <f ca="1">SUMIFS('EXPORT VENTE 2022'!$L$2:$L$40071,'EXPORT VENTE 2022'!$G$2:$G$40071,$A119,'EXPORT VENTE 2022'!$C$2:$C$40071,"&gt;="&amp;'VENTE 2022 MOIS'!C$1,'EXPORT VENTE 2022'!$C$2:$C$40071,"&lt;="&amp;EOMONTH('VENTE 2022 MOIS'!C$1,0))</f>
        <v>0</v>
      </c>
      <c r="D119" s="7">
        <f ca="1">SUMIFS('EXPORT VENTE 2022'!$L$2:$L$40071,'EXPORT VENTE 2022'!$G$2:$G$40071,$A119,'EXPORT VENTE 2022'!$C$2:$C$40071,"&gt;="&amp;'VENTE 2022 MOIS'!D$1,'EXPORT VENTE 2022'!$C$2:$C$40071,"&lt;="&amp;EOMONTH('VENTE 2022 MOIS'!D$1,0))</f>
        <v>0</v>
      </c>
      <c r="E119" s="7">
        <f ca="1">SUMIFS('EXPORT VENTE 2022'!$L$2:$L$40071,'EXPORT VENTE 2022'!$G$2:$G$40071,$A119,'EXPORT VENTE 2022'!$C$2:$C$40071,"&gt;="&amp;'VENTE 2022 MOIS'!E$1,'EXPORT VENTE 2022'!$C$2:$C$40071,"&lt;="&amp;EOMONTH('VENTE 2022 MOIS'!E$1,0))</f>
        <v>0</v>
      </c>
      <c r="F119" s="7">
        <f ca="1">SUMIFS('EXPORT VENTE 2022'!$L$2:$L$40071,'EXPORT VENTE 2022'!$G$2:$G$40071,$A119,'EXPORT VENTE 2022'!$C$2:$C$40071,"&gt;="&amp;'VENTE 2022 MOIS'!F$1,'EXPORT VENTE 2022'!$C$2:$C$40071,"&lt;="&amp;EOMONTH('VENTE 2022 MOIS'!F$1,0))</f>
        <v>0</v>
      </c>
      <c r="G119" s="7">
        <f ca="1">SUMIFS('EXPORT VENTE 2022'!$L$2:$L$40071,'EXPORT VENTE 2022'!$G$2:$G$40071,$A119,'EXPORT VENTE 2022'!$C$2:$C$40071,"&gt;="&amp;'VENTE 2022 MOIS'!G$1,'EXPORT VENTE 2022'!$C$2:$C$40071,"&lt;="&amp;EOMONTH('VENTE 2022 MOIS'!G$1,0))</f>
        <v>0</v>
      </c>
      <c r="H119" s="7">
        <f ca="1">SUMIFS('EXPORT VENTE 2022'!$L$2:$L$40071,'EXPORT VENTE 2022'!$G$2:$G$40071,$A119,'EXPORT VENTE 2022'!$C$2:$C$40071,"&gt;="&amp;'VENTE 2022 MOIS'!H$1,'EXPORT VENTE 2022'!$C$2:$C$40071,"&lt;="&amp;EOMONTH('VENTE 2022 MOIS'!H$1,0))</f>
        <v>0</v>
      </c>
      <c r="I119" s="7">
        <f ca="1">SUMIFS('EXPORT VENTE 2022'!$L$2:$L$40071,'EXPORT VENTE 2022'!$G$2:$G$40071,$A119,'EXPORT VENTE 2022'!$C$2:$C$40071,"&gt;="&amp;'VENTE 2022 MOIS'!I$1,'EXPORT VENTE 2022'!$C$2:$C$40071,"&lt;="&amp;EOMONTH('VENTE 2022 MOIS'!I$1,0))</f>
        <v>0</v>
      </c>
      <c r="J119" s="7">
        <f ca="1">SUMIFS('EXPORT VENTE 2022'!$L$2:$L$40071,'EXPORT VENTE 2022'!$G$2:$G$40071,$A119,'EXPORT VENTE 2022'!$C$2:$C$40071,"&gt;="&amp;'VENTE 2022 MOIS'!J$1,'EXPORT VENTE 2022'!$C$2:$C$40071,"&lt;="&amp;EOMONTH('VENTE 2022 MOIS'!J$1,0))</f>
        <v>0</v>
      </c>
      <c r="K119" s="7">
        <f ca="1">SUMIFS('EXPORT VENTE 2022'!$L$2:$L$40071,'EXPORT VENTE 2022'!$G$2:$G$40071,$A119,'EXPORT VENTE 2022'!$C$2:$C$40071,"&gt;="&amp;'VENTE 2022 MOIS'!K$1,'EXPORT VENTE 2022'!$C$2:$C$40071,"&lt;="&amp;EOMONTH('VENTE 2022 MOIS'!K$1,0))</f>
        <v>0</v>
      </c>
      <c r="L119" s="7">
        <f ca="1">SUMIFS('EXPORT VENTE 2022'!$L$2:$L$40071,'EXPORT VENTE 2022'!$G$2:$G$40071,$A119,'EXPORT VENTE 2022'!$C$2:$C$40071,"&gt;="&amp;'VENTE 2022 MOIS'!L$1,'EXPORT VENTE 2022'!$C$2:$C$40071,"&lt;="&amp;EOMONTH('VENTE 2022 MOIS'!L$1,0))</f>
        <v>0</v>
      </c>
      <c r="M119" s="7">
        <f ca="1">SUMIFS('EXPORT VENTE 2022'!$L$2:$L$40071,'EXPORT VENTE 2022'!$G$2:$G$40071,$A119,'EXPORT VENTE 2022'!$C$2:$C$40071,"&gt;="&amp;'VENTE 2022 MOIS'!M$1,'EXPORT VENTE 2022'!$C$2:$C$40071,"&lt;="&amp;EOMONTH('VENTE 2022 MOIS'!M$1,0))</f>
        <v>0</v>
      </c>
    </row>
    <row r="120" spans="1:13" x14ac:dyDescent="0.2">
      <c r="A120" s="232" t="s">
        <v>228</v>
      </c>
      <c r="B120" s="7">
        <f ca="1">SUMIFS('EXPORT VENTE 2022'!$L$2:$L$40071,'EXPORT VENTE 2022'!$G$2:$G$40071,$A120,'EXPORT VENTE 2022'!$C$2:$C$40071,"&gt;="&amp;'VENTE 2022 MOIS'!B$1,'EXPORT VENTE 2022'!$C$2:$C$40071,"&lt;="&amp;EOMONTH('VENTE 2022 MOIS'!B$1,0))</f>
        <v>0</v>
      </c>
      <c r="C120" s="7">
        <f ca="1">SUMIFS('EXPORT VENTE 2022'!$L$2:$L$40071,'EXPORT VENTE 2022'!$G$2:$G$40071,$A120,'EXPORT VENTE 2022'!$C$2:$C$40071,"&gt;="&amp;'VENTE 2022 MOIS'!C$1,'EXPORT VENTE 2022'!$C$2:$C$40071,"&lt;="&amp;EOMONTH('VENTE 2022 MOIS'!C$1,0))</f>
        <v>0</v>
      </c>
      <c r="D120" s="7">
        <f ca="1">SUMIFS('EXPORT VENTE 2022'!$L$2:$L$40071,'EXPORT VENTE 2022'!$G$2:$G$40071,$A120,'EXPORT VENTE 2022'!$C$2:$C$40071,"&gt;="&amp;'VENTE 2022 MOIS'!D$1,'EXPORT VENTE 2022'!$C$2:$C$40071,"&lt;="&amp;EOMONTH('VENTE 2022 MOIS'!D$1,0))</f>
        <v>0</v>
      </c>
      <c r="E120" s="7">
        <f ca="1">SUMIFS('EXPORT VENTE 2022'!$L$2:$L$40071,'EXPORT VENTE 2022'!$G$2:$G$40071,$A120,'EXPORT VENTE 2022'!$C$2:$C$40071,"&gt;="&amp;'VENTE 2022 MOIS'!E$1,'EXPORT VENTE 2022'!$C$2:$C$40071,"&lt;="&amp;EOMONTH('VENTE 2022 MOIS'!E$1,0))</f>
        <v>0</v>
      </c>
      <c r="F120" s="7">
        <f ca="1">SUMIFS('EXPORT VENTE 2022'!$L$2:$L$40071,'EXPORT VENTE 2022'!$G$2:$G$40071,$A120,'EXPORT VENTE 2022'!$C$2:$C$40071,"&gt;="&amp;'VENTE 2022 MOIS'!F$1,'EXPORT VENTE 2022'!$C$2:$C$40071,"&lt;="&amp;EOMONTH('VENTE 2022 MOIS'!F$1,0))</f>
        <v>0</v>
      </c>
      <c r="G120" s="7">
        <f ca="1">SUMIFS('EXPORT VENTE 2022'!$L$2:$L$40071,'EXPORT VENTE 2022'!$G$2:$G$40071,$A120,'EXPORT VENTE 2022'!$C$2:$C$40071,"&gt;="&amp;'VENTE 2022 MOIS'!G$1,'EXPORT VENTE 2022'!$C$2:$C$40071,"&lt;="&amp;EOMONTH('VENTE 2022 MOIS'!G$1,0))</f>
        <v>0</v>
      </c>
      <c r="H120" s="7">
        <f ca="1">SUMIFS('EXPORT VENTE 2022'!$L$2:$L$40071,'EXPORT VENTE 2022'!$G$2:$G$40071,$A120,'EXPORT VENTE 2022'!$C$2:$C$40071,"&gt;="&amp;'VENTE 2022 MOIS'!H$1,'EXPORT VENTE 2022'!$C$2:$C$40071,"&lt;="&amp;EOMONTH('VENTE 2022 MOIS'!H$1,0))</f>
        <v>0</v>
      </c>
      <c r="I120" s="7">
        <f ca="1">SUMIFS('EXPORT VENTE 2022'!$L$2:$L$40071,'EXPORT VENTE 2022'!$G$2:$G$40071,$A120,'EXPORT VENTE 2022'!$C$2:$C$40071,"&gt;="&amp;'VENTE 2022 MOIS'!I$1,'EXPORT VENTE 2022'!$C$2:$C$40071,"&lt;="&amp;EOMONTH('VENTE 2022 MOIS'!I$1,0))</f>
        <v>0</v>
      </c>
      <c r="J120" s="7">
        <f ca="1">SUMIFS('EXPORT VENTE 2022'!$L$2:$L$40071,'EXPORT VENTE 2022'!$G$2:$G$40071,$A120,'EXPORT VENTE 2022'!$C$2:$C$40071,"&gt;="&amp;'VENTE 2022 MOIS'!J$1,'EXPORT VENTE 2022'!$C$2:$C$40071,"&lt;="&amp;EOMONTH('VENTE 2022 MOIS'!J$1,0))</f>
        <v>0</v>
      </c>
      <c r="K120" s="7">
        <f ca="1">SUMIFS('EXPORT VENTE 2022'!$L$2:$L$40071,'EXPORT VENTE 2022'!$G$2:$G$40071,$A120,'EXPORT VENTE 2022'!$C$2:$C$40071,"&gt;="&amp;'VENTE 2022 MOIS'!K$1,'EXPORT VENTE 2022'!$C$2:$C$40071,"&lt;="&amp;EOMONTH('VENTE 2022 MOIS'!K$1,0))</f>
        <v>0</v>
      </c>
      <c r="L120" s="7">
        <f ca="1">SUMIFS('EXPORT VENTE 2022'!$L$2:$L$40071,'EXPORT VENTE 2022'!$G$2:$G$40071,$A120,'EXPORT VENTE 2022'!$C$2:$C$40071,"&gt;="&amp;'VENTE 2022 MOIS'!L$1,'EXPORT VENTE 2022'!$C$2:$C$40071,"&lt;="&amp;EOMONTH('VENTE 2022 MOIS'!L$1,0))</f>
        <v>0</v>
      </c>
      <c r="M120" s="7">
        <f ca="1">SUMIFS('EXPORT VENTE 2022'!$L$2:$L$40071,'EXPORT VENTE 2022'!$G$2:$G$40071,$A120,'EXPORT VENTE 2022'!$C$2:$C$40071,"&gt;="&amp;'VENTE 2022 MOIS'!M$1,'EXPORT VENTE 2022'!$C$2:$C$40071,"&lt;="&amp;EOMONTH('VENTE 2022 MOIS'!M$1,0))</f>
        <v>0</v>
      </c>
    </row>
    <row r="121" spans="1:13" x14ac:dyDescent="0.2">
      <c r="A121" s="232" t="s">
        <v>311</v>
      </c>
      <c r="B121" s="7">
        <f ca="1">SUMIFS('EXPORT VENTE 2022'!$L$2:$L$40071,'EXPORT VENTE 2022'!$G$2:$G$40071,$A121,'EXPORT VENTE 2022'!$C$2:$C$40071,"&gt;="&amp;'VENTE 2022 MOIS'!B$1,'EXPORT VENTE 2022'!$C$2:$C$40071,"&lt;="&amp;EOMONTH('VENTE 2022 MOIS'!B$1,0))</f>
        <v>0</v>
      </c>
      <c r="C121" s="7">
        <f ca="1">SUMIFS('EXPORT VENTE 2022'!$L$2:$L$40071,'EXPORT VENTE 2022'!$G$2:$G$40071,$A121,'EXPORT VENTE 2022'!$C$2:$C$40071,"&gt;="&amp;'VENTE 2022 MOIS'!C$1,'EXPORT VENTE 2022'!$C$2:$C$40071,"&lt;="&amp;EOMONTH('VENTE 2022 MOIS'!C$1,0))</f>
        <v>0</v>
      </c>
      <c r="D121" s="7">
        <f ca="1">SUMIFS('EXPORT VENTE 2022'!$L$2:$L$40071,'EXPORT VENTE 2022'!$G$2:$G$40071,$A121,'EXPORT VENTE 2022'!$C$2:$C$40071,"&gt;="&amp;'VENTE 2022 MOIS'!D$1,'EXPORT VENTE 2022'!$C$2:$C$40071,"&lt;="&amp;EOMONTH('VENTE 2022 MOIS'!D$1,0))</f>
        <v>0</v>
      </c>
      <c r="E121" s="7">
        <f ca="1">SUMIFS('EXPORT VENTE 2022'!$L$2:$L$40071,'EXPORT VENTE 2022'!$G$2:$G$40071,$A121,'EXPORT VENTE 2022'!$C$2:$C$40071,"&gt;="&amp;'VENTE 2022 MOIS'!E$1,'EXPORT VENTE 2022'!$C$2:$C$40071,"&lt;="&amp;EOMONTH('VENTE 2022 MOIS'!E$1,0))</f>
        <v>0</v>
      </c>
      <c r="F121" s="7">
        <f ca="1">SUMIFS('EXPORT VENTE 2022'!$L$2:$L$40071,'EXPORT VENTE 2022'!$G$2:$G$40071,$A121,'EXPORT VENTE 2022'!$C$2:$C$40071,"&gt;="&amp;'VENTE 2022 MOIS'!F$1,'EXPORT VENTE 2022'!$C$2:$C$40071,"&lt;="&amp;EOMONTH('VENTE 2022 MOIS'!F$1,0))</f>
        <v>0</v>
      </c>
      <c r="G121" s="7">
        <f ca="1">SUMIFS('EXPORT VENTE 2022'!$L$2:$L$40071,'EXPORT VENTE 2022'!$G$2:$G$40071,$A121,'EXPORT VENTE 2022'!$C$2:$C$40071,"&gt;="&amp;'VENTE 2022 MOIS'!G$1,'EXPORT VENTE 2022'!$C$2:$C$40071,"&lt;="&amp;EOMONTH('VENTE 2022 MOIS'!G$1,0))</f>
        <v>0</v>
      </c>
      <c r="H121" s="7">
        <f ca="1">SUMIFS('EXPORT VENTE 2022'!$L$2:$L$40071,'EXPORT VENTE 2022'!$G$2:$G$40071,$A121,'EXPORT VENTE 2022'!$C$2:$C$40071,"&gt;="&amp;'VENTE 2022 MOIS'!H$1,'EXPORT VENTE 2022'!$C$2:$C$40071,"&lt;="&amp;EOMONTH('VENTE 2022 MOIS'!H$1,0))</f>
        <v>0</v>
      </c>
      <c r="I121" s="7">
        <f ca="1">SUMIFS('EXPORT VENTE 2022'!$L$2:$L$40071,'EXPORT VENTE 2022'!$G$2:$G$40071,$A121,'EXPORT VENTE 2022'!$C$2:$C$40071,"&gt;="&amp;'VENTE 2022 MOIS'!I$1,'EXPORT VENTE 2022'!$C$2:$C$40071,"&lt;="&amp;EOMONTH('VENTE 2022 MOIS'!I$1,0))</f>
        <v>0</v>
      </c>
      <c r="J121" s="7">
        <f ca="1">SUMIFS('EXPORT VENTE 2022'!$L$2:$L$40071,'EXPORT VENTE 2022'!$G$2:$G$40071,$A121,'EXPORT VENTE 2022'!$C$2:$C$40071,"&gt;="&amp;'VENTE 2022 MOIS'!J$1,'EXPORT VENTE 2022'!$C$2:$C$40071,"&lt;="&amp;EOMONTH('VENTE 2022 MOIS'!J$1,0))</f>
        <v>0</v>
      </c>
      <c r="K121" s="7">
        <f ca="1">SUMIFS('EXPORT VENTE 2022'!$L$2:$L$40071,'EXPORT VENTE 2022'!$G$2:$G$40071,$A121,'EXPORT VENTE 2022'!$C$2:$C$40071,"&gt;="&amp;'VENTE 2022 MOIS'!K$1,'EXPORT VENTE 2022'!$C$2:$C$40071,"&lt;="&amp;EOMONTH('VENTE 2022 MOIS'!K$1,0))</f>
        <v>0</v>
      </c>
      <c r="L121" s="7">
        <f ca="1">SUMIFS('EXPORT VENTE 2022'!$L$2:$L$40071,'EXPORT VENTE 2022'!$G$2:$G$40071,$A121,'EXPORT VENTE 2022'!$C$2:$C$40071,"&gt;="&amp;'VENTE 2022 MOIS'!L$1,'EXPORT VENTE 2022'!$C$2:$C$40071,"&lt;="&amp;EOMONTH('VENTE 2022 MOIS'!L$1,0))</f>
        <v>0</v>
      </c>
      <c r="M121" s="7">
        <f ca="1">SUMIFS('EXPORT VENTE 2022'!$L$2:$L$40071,'EXPORT VENTE 2022'!$G$2:$G$40071,$A121,'EXPORT VENTE 2022'!$C$2:$C$40071,"&gt;="&amp;'VENTE 2022 MOIS'!M$1,'EXPORT VENTE 2022'!$C$2:$C$40071,"&lt;="&amp;EOMONTH('VENTE 2022 MOIS'!M$1,0))</f>
        <v>0</v>
      </c>
    </row>
    <row r="122" spans="1:13" x14ac:dyDescent="0.2">
      <c r="A122" s="232" t="s">
        <v>229</v>
      </c>
      <c r="B122" s="7">
        <f ca="1">SUMIFS('EXPORT VENTE 2022'!$L$2:$L$40071,'EXPORT VENTE 2022'!$G$2:$G$40071,$A122,'EXPORT VENTE 2022'!$C$2:$C$40071,"&gt;="&amp;'VENTE 2022 MOIS'!B$1,'EXPORT VENTE 2022'!$C$2:$C$40071,"&lt;="&amp;EOMONTH('VENTE 2022 MOIS'!B$1,0))</f>
        <v>0</v>
      </c>
      <c r="C122" s="7">
        <f ca="1">SUMIFS('EXPORT VENTE 2022'!$L$2:$L$40071,'EXPORT VENTE 2022'!$G$2:$G$40071,$A122,'EXPORT VENTE 2022'!$C$2:$C$40071,"&gt;="&amp;'VENTE 2022 MOIS'!C$1,'EXPORT VENTE 2022'!$C$2:$C$40071,"&lt;="&amp;EOMONTH('VENTE 2022 MOIS'!C$1,0))</f>
        <v>0</v>
      </c>
      <c r="D122" s="7">
        <f ca="1">SUMIFS('EXPORT VENTE 2022'!$L$2:$L$40071,'EXPORT VENTE 2022'!$G$2:$G$40071,$A122,'EXPORT VENTE 2022'!$C$2:$C$40071,"&gt;="&amp;'VENTE 2022 MOIS'!D$1,'EXPORT VENTE 2022'!$C$2:$C$40071,"&lt;="&amp;EOMONTH('VENTE 2022 MOIS'!D$1,0))</f>
        <v>0</v>
      </c>
      <c r="E122" s="7">
        <f ca="1">SUMIFS('EXPORT VENTE 2022'!$L$2:$L$40071,'EXPORT VENTE 2022'!$G$2:$G$40071,$A122,'EXPORT VENTE 2022'!$C$2:$C$40071,"&gt;="&amp;'VENTE 2022 MOIS'!E$1,'EXPORT VENTE 2022'!$C$2:$C$40071,"&lt;="&amp;EOMONTH('VENTE 2022 MOIS'!E$1,0))</f>
        <v>0</v>
      </c>
      <c r="F122" s="7">
        <f ca="1">SUMIFS('EXPORT VENTE 2022'!$L$2:$L$40071,'EXPORT VENTE 2022'!$G$2:$G$40071,$A122,'EXPORT VENTE 2022'!$C$2:$C$40071,"&gt;="&amp;'VENTE 2022 MOIS'!F$1,'EXPORT VENTE 2022'!$C$2:$C$40071,"&lt;="&amp;EOMONTH('VENTE 2022 MOIS'!F$1,0))</f>
        <v>0</v>
      </c>
      <c r="G122" s="7">
        <f ca="1">SUMIFS('EXPORT VENTE 2022'!$L$2:$L$40071,'EXPORT VENTE 2022'!$G$2:$G$40071,$A122,'EXPORT VENTE 2022'!$C$2:$C$40071,"&gt;="&amp;'VENTE 2022 MOIS'!G$1,'EXPORT VENTE 2022'!$C$2:$C$40071,"&lt;="&amp;EOMONTH('VENTE 2022 MOIS'!G$1,0))</f>
        <v>0</v>
      </c>
      <c r="H122" s="7">
        <f ca="1">SUMIFS('EXPORT VENTE 2022'!$L$2:$L$40071,'EXPORT VENTE 2022'!$G$2:$G$40071,$A122,'EXPORT VENTE 2022'!$C$2:$C$40071,"&gt;="&amp;'VENTE 2022 MOIS'!H$1,'EXPORT VENTE 2022'!$C$2:$C$40071,"&lt;="&amp;EOMONTH('VENTE 2022 MOIS'!H$1,0))</f>
        <v>0</v>
      </c>
      <c r="I122" s="7">
        <f ca="1">SUMIFS('EXPORT VENTE 2022'!$L$2:$L$40071,'EXPORT VENTE 2022'!$G$2:$G$40071,$A122,'EXPORT VENTE 2022'!$C$2:$C$40071,"&gt;="&amp;'VENTE 2022 MOIS'!I$1,'EXPORT VENTE 2022'!$C$2:$C$40071,"&lt;="&amp;EOMONTH('VENTE 2022 MOIS'!I$1,0))</f>
        <v>0</v>
      </c>
      <c r="J122" s="7">
        <f ca="1">SUMIFS('EXPORT VENTE 2022'!$L$2:$L$40071,'EXPORT VENTE 2022'!$G$2:$G$40071,$A122,'EXPORT VENTE 2022'!$C$2:$C$40071,"&gt;="&amp;'VENTE 2022 MOIS'!J$1,'EXPORT VENTE 2022'!$C$2:$C$40071,"&lt;="&amp;EOMONTH('VENTE 2022 MOIS'!J$1,0))</f>
        <v>0</v>
      </c>
      <c r="K122" s="7">
        <f ca="1">SUMIFS('EXPORT VENTE 2022'!$L$2:$L$40071,'EXPORT VENTE 2022'!$G$2:$G$40071,$A122,'EXPORT VENTE 2022'!$C$2:$C$40071,"&gt;="&amp;'VENTE 2022 MOIS'!K$1,'EXPORT VENTE 2022'!$C$2:$C$40071,"&lt;="&amp;EOMONTH('VENTE 2022 MOIS'!K$1,0))</f>
        <v>0</v>
      </c>
      <c r="L122" s="7">
        <f ca="1">SUMIFS('EXPORT VENTE 2022'!$L$2:$L$40071,'EXPORT VENTE 2022'!$G$2:$G$40071,$A122,'EXPORT VENTE 2022'!$C$2:$C$40071,"&gt;="&amp;'VENTE 2022 MOIS'!L$1,'EXPORT VENTE 2022'!$C$2:$C$40071,"&lt;="&amp;EOMONTH('VENTE 2022 MOIS'!L$1,0))</f>
        <v>0</v>
      </c>
      <c r="M122" s="7">
        <f ca="1">SUMIFS('EXPORT VENTE 2022'!$L$2:$L$40071,'EXPORT VENTE 2022'!$G$2:$G$40071,$A122,'EXPORT VENTE 2022'!$C$2:$C$40071,"&gt;="&amp;'VENTE 2022 MOIS'!M$1,'EXPORT VENTE 2022'!$C$2:$C$40071,"&lt;="&amp;EOMONTH('VENTE 2022 MOIS'!M$1,0))</f>
        <v>0</v>
      </c>
    </row>
    <row r="123" spans="1:13" x14ac:dyDescent="0.2">
      <c r="A123" s="232" t="s">
        <v>288</v>
      </c>
      <c r="B123" s="7">
        <f ca="1">SUMIFS('EXPORT VENTE 2022'!$L$2:$L$40071,'EXPORT VENTE 2022'!$G$2:$G$40071,$A123,'EXPORT VENTE 2022'!$C$2:$C$40071,"&gt;="&amp;'VENTE 2022 MOIS'!B$1,'EXPORT VENTE 2022'!$C$2:$C$40071,"&lt;="&amp;EOMONTH('VENTE 2022 MOIS'!B$1,0))</f>
        <v>0</v>
      </c>
      <c r="C123" s="7">
        <f ca="1">SUMIFS('EXPORT VENTE 2022'!$L$2:$L$40071,'EXPORT VENTE 2022'!$G$2:$G$40071,$A123,'EXPORT VENTE 2022'!$C$2:$C$40071,"&gt;="&amp;'VENTE 2022 MOIS'!C$1,'EXPORT VENTE 2022'!$C$2:$C$40071,"&lt;="&amp;EOMONTH('VENTE 2022 MOIS'!C$1,0))</f>
        <v>0</v>
      </c>
      <c r="D123" s="7">
        <f ca="1">SUMIFS('EXPORT VENTE 2022'!$L$2:$L$40071,'EXPORT VENTE 2022'!$G$2:$G$40071,$A123,'EXPORT VENTE 2022'!$C$2:$C$40071,"&gt;="&amp;'VENTE 2022 MOIS'!D$1,'EXPORT VENTE 2022'!$C$2:$C$40071,"&lt;="&amp;EOMONTH('VENTE 2022 MOIS'!D$1,0))</f>
        <v>0</v>
      </c>
      <c r="E123" s="7">
        <f ca="1">SUMIFS('EXPORT VENTE 2022'!$L$2:$L$40071,'EXPORT VENTE 2022'!$G$2:$G$40071,$A123,'EXPORT VENTE 2022'!$C$2:$C$40071,"&gt;="&amp;'VENTE 2022 MOIS'!E$1,'EXPORT VENTE 2022'!$C$2:$C$40071,"&lt;="&amp;EOMONTH('VENTE 2022 MOIS'!E$1,0))</f>
        <v>0</v>
      </c>
      <c r="F123" s="7">
        <f ca="1">SUMIFS('EXPORT VENTE 2022'!$L$2:$L$40071,'EXPORT VENTE 2022'!$G$2:$G$40071,$A123,'EXPORT VENTE 2022'!$C$2:$C$40071,"&gt;="&amp;'VENTE 2022 MOIS'!F$1,'EXPORT VENTE 2022'!$C$2:$C$40071,"&lt;="&amp;EOMONTH('VENTE 2022 MOIS'!F$1,0))</f>
        <v>0</v>
      </c>
      <c r="G123" s="7">
        <f ca="1">SUMIFS('EXPORT VENTE 2022'!$L$2:$L$40071,'EXPORT VENTE 2022'!$G$2:$G$40071,$A123,'EXPORT VENTE 2022'!$C$2:$C$40071,"&gt;="&amp;'VENTE 2022 MOIS'!G$1,'EXPORT VENTE 2022'!$C$2:$C$40071,"&lt;="&amp;EOMONTH('VENTE 2022 MOIS'!G$1,0))</f>
        <v>0</v>
      </c>
      <c r="H123" s="7">
        <f ca="1">SUMIFS('EXPORT VENTE 2022'!$L$2:$L$40071,'EXPORT VENTE 2022'!$G$2:$G$40071,$A123,'EXPORT VENTE 2022'!$C$2:$C$40071,"&gt;="&amp;'VENTE 2022 MOIS'!H$1,'EXPORT VENTE 2022'!$C$2:$C$40071,"&lt;="&amp;EOMONTH('VENTE 2022 MOIS'!H$1,0))</f>
        <v>0</v>
      </c>
      <c r="I123" s="7">
        <f ca="1">SUMIFS('EXPORT VENTE 2022'!$L$2:$L$40071,'EXPORT VENTE 2022'!$G$2:$G$40071,$A123,'EXPORT VENTE 2022'!$C$2:$C$40071,"&gt;="&amp;'VENTE 2022 MOIS'!I$1,'EXPORT VENTE 2022'!$C$2:$C$40071,"&lt;="&amp;EOMONTH('VENTE 2022 MOIS'!I$1,0))</f>
        <v>0</v>
      </c>
      <c r="J123" s="7">
        <f ca="1">SUMIFS('EXPORT VENTE 2022'!$L$2:$L$40071,'EXPORT VENTE 2022'!$G$2:$G$40071,$A123,'EXPORT VENTE 2022'!$C$2:$C$40071,"&gt;="&amp;'VENTE 2022 MOIS'!J$1,'EXPORT VENTE 2022'!$C$2:$C$40071,"&lt;="&amp;EOMONTH('VENTE 2022 MOIS'!J$1,0))</f>
        <v>0</v>
      </c>
      <c r="K123" s="7">
        <f ca="1">SUMIFS('EXPORT VENTE 2022'!$L$2:$L$40071,'EXPORT VENTE 2022'!$G$2:$G$40071,$A123,'EXPORT VENTE 2022'!$C$2:$C$40071,"&gt;="&amp;'VENTE 2022 MOIS'!K$1,'EXPORT VENTE 2022'!$C$2:$C$40071,"&lt;="&amp;EOMONTH('VENTE 2022 MOIS'!K$1,0))</f>
        <v>0</v>
      </c>
      <c r="L123" s="7">
        <f ca="1">SUMIFS('EXPORT VENTE 2022'!$L$2:$L$40071,'EXPORT VENTE 2022'!$G$2:$G$40071,$A123,'EXPORT VENTE 2022'!$C$2:$C$40071,"&gt;="&amp;'VENTE 2022 MOIS'!L$1,'EXPORT VENTE 2022'!$C$2:$C$40071,"&lt;="&amp;EOMONTH('VENTE 2022 MOIS'!L$1,0))</f>
        <v>0</v>
      </c>
      <c r="M123" s="7">
        <f ca="1">SUMIFS('EXPORT VENTE 2022'!$L$2:$L$40071,'EXPORT VENTE 2022'!$G$2:$G$40071,$A123,'EXPORT VENTE 2022'!$C$2:$C$40071,"&gt;="&amp;'VENTE 2022 MOIS'!M$1,'EXPORT VENTE 2022'!$C$2:$C$40071,"&lt;="&amp;EOMONTH('VENTE 2022 MOIS'!M$1,0))</f>
        <v>0</v>
      </c>
    </row>
    <row r="124" spans="1:13" x14ac:dyDescent="0.2">
      <c r="A124" s="232" t="s">
        <v>222</v>
      </c>
      <c r="B124" s="7">
        <f ca="1">SUMIFS('EXPORT VENTE 2022'!$L$2:$L$40071,'EXPORT VENTE 2022'!$G$2:$G$40071,$A124,'EXPORT VENTE 2022'!$C$2:$C$40071,"&gt;="&amp;'VENTE 2022 MOIS'!B$1,'EXPORT VENTE 2022'!$C$2:$C$40071,"&lt;="&amp;EOMONTH('VENTE 2022 MOIS'!B$1,0))</f>
        <v>0</v>
      </c>
      <c r="C124" s="7">
        <f ca="1">SUMIFS('EXPORT VENTE 2022'!$L$2:$L$40071,'EXPORT VENTE 2022'!$G$2:$G$40071,$A124,'EXPORT VENTE 2022'!$C$2:$C$40071,"&gt;="&amp;'VENTE 2022 MOIS'!C$1,'EXPORT VENTE 2022'!$C$2:$C$40071,"&lt;="&amp;EOMONTH('VENTE 2022 MOIS'!C$1,0))</f>
        <v>0</v>
      </c>
      <c r="D124" s="7">
        <f ca="1">SUMIFS('EXPORT VENTE 2022'!$L$2:$L$40071,'EXPORT VENTE 2022'!$G$2:$G$40071,$A124,'EXPORT VENTE 2022'!$C$2:$C$40071,"&gt;="&amp;'VENTE 2022 MOIS'!D$1,'EXPORT VENTE 2022'!$C$2:$C$40071,"&lt;="&amp;EOMONTH('VENTE 2022 MOIS'!D$1,0))</f>
        <v>0</v>
      </c>
      <c r="E124" s="7">
        <f ca="1">SUMIFS('EXPORT VENTE 2022'!$L$2:$L$40071,'EXPORT VENTE 2022'!$G$2:$G$40071,$A124,'EXPORT VENTE 2022'!$C$2:$C$40071,"&gt;="&amp;'VENTE 2022 MOIS'!E$1,'EXPORT VENTE 2022'!$C$2:$C$40071,"&lt;="&amp;EOMONTH('VENTE 2022 MOIS'!E$1,0))</f>
        <v>0</v>
      </c>
      <c r="F124" s="7">
        <f ca="1">SUMIFS('EXPORT VENTE 2022'!$L$2:$L$40071,'EXPORT VENTE 2022'!$G$2:$G$40071,$A124,'EXPORT VENTE 2022'!$C$2:$C$40071,"&gt;="&amp;'VENTE 2022 MOIS'!F$1,'EXPORT VENTE 2022'!$C$2:$C$40071,"&lt;="&amp;EOMONTH('VENTE 2022 MOIS'!F$1,0))</f>
        <v>0</v>
      </c>
      <c r="G124" s="7">
        <f ca="1">SUMIFS('EXPORT VENTE 2022'!$L$2:$L$40071,'EXPORT VENTE 2022'!$G$2:$G$40071,$A124,'EXPORT VENTE 2022'!$C$2:$C$40071,"&gt;="&amp;'VENTE 2022 MOIS'!G$1,'EXPORT VENTE 2022'!$C$2:$C$40071,"&lt;="&amp;EOMONTH('VENTE 2022 MOIS'!G$1,0))</f>
        <v>0</v>
      </c>
      <c r="H124" s="7">
        <f ca="1">SUMIFS('EXPORT VENTE 2022'!$L$2:$L$40071,'EXPORT VENTE 2022'!$G$2:$G$40071,$A124,'EXPORT VENTE 2022'!$C$2:$C$40071,"&gt;="&amp;'VENTE 2022 MOIS'!H$1,'EXPORT VENTE 2022'!$C$2:$C$40071,"&lt;="&amp;EOMONTH('VENTE 2022 MOIS'!H$1,0))</f>
        <v>0</v>
      </c>
      <c r="I124" s="7">
        <f ca="1">SUMIFS('EXPORT VENTE 2022'!$L$2:$L$40071,'EXPORT VENTE 2022'!$G$2:$G$40071,$A124,'EXPORT VENTE 2022'!$C$2:$C$40071,"&gt;="&amp;'VENTE 2022 MOIS'!I$1,'EXPORT VENTE 2022'!$C$2:$C$40071,"&lt;="&amp;EOMONTH('VENTE 2022 MOIS'!I$1,0))</f>
        <v>0</v>
      </c>
      <c r="J124" s="7">
        <f ca="1">SUMIFS('EXPORT VENTE 2022'!$L$2:$L$40071,'EXPORT VENTE 2022'!$G$2:$G$40071,$A124,'EXPORT VENTE 2022'!$C$2:$C$40071,"&gt;="&amp;'VENTE 2022 MOIS'!J$1,'EXPORT VENTE 2022'!$C$2:$C$40071,"&lt;="&amp;EOMONTH('VENTE 2022 MOIS'!J$1,0))</f>
        <v>0</v>
      </c>
      <c r="K124" s="7">
        <f ca="1">SUMIFS('EXPORT VENTE 2022'!$L$2:$L$40071,'EXPORT VENTE 2022'!$G$2:$G$40071,$A124,'EXPORT VENTE 2022'!$C$2:$C$40071,"&gt;="&amp;'VENTE 2022 MOIS'!K$1,'EXPORT VENTE 2022'!$C$2:$C$40071,"&lt;="&amp;EOMONTH('VENTE 2022 MOIS'!K$1,0))</f>
        <v>0</v>
      </c>
      <c r="L124" s="7">
        <f ca="1">SUMIFS('EXPORT VENTE 2022'!$L$2:$L$40071,'EXPORT VENTE 2022'!$G$2:$G$40071,$A124,'EXPORT VENTE 2022'!$C$2:$C$40071,"&gt;="&amp;'VENTE 2022 MOIS'!L$1,'EXPORT VENTE 2022'!$C$2:$C$40071,"&lt;="&amp;EOMONTH('VENTE 2022 MOIS'!L$1,0))</f>
        <v>0</v>
      </c>
      <c r="M124" s="7">
        <f ca="1">SUMIFS('EXPORT VENTE 2022'!$L$2:$L$40071,'EXPORT VENTE 2022'!$G$2:$G$40071,$A124,'EXPORT VENTE 2022'!$C$2:$C$40071,"&gt;="&amp;'VENTE 2022 MOIS'!M$1,'EXPORT VENTE 2022'!$C$2:$C$40071,"&lt;="&amp;EOMONTH('VENTE 2022 MOIS'!M$1,0))</f>
        <v>0</v>
      </c>
    </row>
    <row r="125" spans="1:13" x14ac:dyDescent="0.2">
      <c r="A125" s="232" t="s">
        <v>233</v>
      </c>
      <c r="B125" s="7">
        <f ca="1">SUMIFS('EXPORT VENTE 2022'!$L$2:$L$40071,'EXPORT VENTE 2022'!$G$2:$G$40071,$A125,'EXPORT VENTE 2022'!$C$2:$C$40071,"&gt;="&amp;'VENTE 2022 MOIS'!B$1,'EXPORT VENTE 2022'!$C$2:$C$40071,"&lt;="&amp;EOMONTH('VENTE 2022 MOIS'!B$1,0))</f>
        <v>0</v>
      </c>
      <c r="C125" s="7">
        <f ca="1">SUMIFS('EXPORT VENTE 2022'!$L$2:$L$40071,'EXPORT VENTE 2022'!$G$2:$G$40071,$A125,'EXPORT VENTE 2022'!$C$2:$C$40071,"&gt;="&amp;'VENTE 2022 MOIS'!C$1,'EXPORT VENTE 2022'!$C$2:$C$40071,"&lt;="&amp;EOMONTH('VENTE 2022 MOIS'!C$1,0))</f>
        <v>0</v>
      </c>
      <c r="D125" s="7">
        <f ca="1">SUMIFS('EXPORT VENTE 2022'!$L$2:$L$40071,'EXPORT VENTE 2022'!$G$2:$G$40071,$A125,'EXPORT VENTE 2022'!$C$2:$C$40071,"&gt;="&amp;'VENTE 2022 MOIS'!D$1,'EXPORT VENTE 2022'!$C$2:$C$40071,"&lt;="&amp;EOMONTH('VENTE 2022 MOIS'!D$1,0))</f>
        <v>0</v>
      </c>
      <c r="E125" s="7">
        <f ca="1">SUMIFS('EXPORT VENTE 2022'!$L$2:$L$40071,'EXPORT VENTE 2022'!$G$2:$G$40071,$A125,'EXPORT VENTE 2022'!$C$2:$C$40071,"&gt;="&amp;'VENTE 2022 MOIS'!E$1,'EXPORT VENTE 2022'!$C$2:$C$40071,"&lt;="&amp;EOMONTH('VENTE 2022 MOIS'!E$1,0))</f>
        <v>0</v>
      </c>
      <c r="F125" s="7">
        <f ca="1">SUMIFS('EXPORT VENTE 2022'!$L$2:$L$40071,'EXPORT VENTE 2022'!$G$2:$G$40071,$A125,'EXPORT VENTE 2022'!$C$2:$C$40071,"&gt;="&amp;'VENTE 2022 MOIS'!F$1,'EXPORT VENTE 2022'!$C$2:$C$40071,"&lt;="&amp;EOMONTH('VENTE 2022 MOIS'!F$1,0))</f>
        <v>0</v>
      </c>
      <c r="G125" s="7">
        <f ca="1">SUMIFS('EXPORT VENTE 2022'!$L$2:$L$40071,'EXPORT VENTE 2022'!$G$2:$G$40071,$A125,'EXPORT VENTE 2022'!$C$2:$C$40071,"&gt;="&amp;'VENTE 2022 MOIS'!G$1,'EXPORT VENTE 2022'!$C$2:$C$40071,"&lt;="&amp;EOMONTH('VENTE 2022 MOIS'!G$1,0))</f>
        <v>0</v>
      </c>
      <c r="H125" s="7">
        <f ca="1">SUMIFS('EXPORT VENTE 2022'!$L$2:$L$40071,'EXPORT VENTE 2022'!$G$2:$G$40071,$A125,'EXPORT VENTE 2022'!$C$2:$C$40071,"&gt;="&amp;'VENTE 2022 MOIS'!H$1,'EXPORT VENTE 2022'!$C$2:$C$40071,"&lt;="&amp;EOMONTH('VENTE 2022 MOIS'!H$1,0))</f>
        <v>0</v>
      </c>
      <c r="I125" s="7">
        <f ca="1">SUMIFS('EXPORT VENTE 2022'!$L$2:$L$40071,'EXPORT VENTE 2022'!$G$2:$G$40071,$A125,'EXPORT VENTE 2022'!$C$2:$C$40071,"&gt;="&amp;'VENTE 2022 MOIS'!I$1,'EXPORT VENTE 2022'!$C$2:$C$40071,"&lt;="&amp;EOMONTH('VENTE 2022 MOIS'!I$1,0))</f>
        <v>0</v>
      </c>
      <c r="J125" s="7">
        <f ca="1">SUMIFS('EXPORT VENTE 2022'!$L$2:$L$40071,'EXPORT VENTE 2022'!$G$2:$G$40071,$A125,'EXPORT VENTE 2022'!$C$2:$C$40071,"&gt;="&amp;'VENTE 2022 MOIS'!J$1,'EXPORT VENTE 2022'!$C$2:$C$40071,"&lt;="&amp;EOMONTH('VENTE 2022 MOIS'!J$1,0))</f>
        <v>0</v>
      </c>
      <c r="K125" s="7">
        <f ca="1">SUMIFS('EXPORT VENTE 2022'!$L$2:$L$40071,'EXPORT VENTE 2022'!$G$2:$G$40071,$A125,'EXPORT VENTE 2022'!$C$2:$C$40071,"&gt;="&amp;'VENTE 2022 MOIS'!K$1,'EXPORT VENTE 2022'!$C$2:$C$40071,"&lt;="&amp;EOMONTH('VENTE 2022 MOIS'!K$1,0))</f>
        <v>0</v>
      </c>
      <c r="L125" s="7">
        <f ca="1">SUMIFS('EXPORT VENTE 2022'!$L$2:$L$40071,'EXPORT VENTE 2022'!$G$2:$G$40071,$A125,'EXPORT VENTE 2022'!$C$2:$C$40071,"&gt;="&amp;'VENTE 2022 MOIS'!L$1,'EXPORT VENTE 2022'!$C$2:$C$40071,"&lt;="&amp;EOMONTH('VENTE 2022 MOIS'!L$1,0))</f>
        <v>0</v>
      </c>
      <c r="M125" s="7">
        <f ca="1">SUMIFS('EXPORT VENTE 2022'!$L$2:$L$40071,'EXPORT VENTE 2022'!$G$2:$G$40071,$A125,'EXPORT VENTE 2022'!$C$2:$C$40071,"&gt;="&amp;'VENTE 2022 MOIS'!M$1,'EXPORT VENTE 2022'!$C$2:$C$40071,"&lt;="&amp;EOMONTH('VENTE 2022 MOIS'!M$1,0))</f>
        <v>0</v>
      </c>
    </row>
  </sheetData>
  <autoFilter ref="A1:M77" xr:uid="{016546DA-9EB4-440A-9766-9433F1749218}"/>
  <conditionalFormatting sqref="A56">
    <cfRule type="expression" dxfId="1375" priority="1">
      <formula>$O57&gt;0</formula>
    </cfRule>
  </conditionalFormatting>
  <conditionalFormatting sqref="A3:A55 A58:A75 A79:A81 A90:A91 A95">
    <cfRule type="expression" dxfId="1374" priority="2">
      <formula>$O3&gt;0</formula>
    </cfRule>
  </conditionalFormatting>
  <conditionalFormatting sqref="A57 A77 A88:A89 A93">
    <cfRule type="expression" dxfId="1373" priority="3">
      <formula>$O56&gt;0</formula>
    </cfRule>
  </conditionalFormatting>
  <conditionalFormatting sqref="A78">
    <cfRule type="expression" dxfId="1372" priority="4">
      <formula>$O77&gt;0</formula>
    </cfRule>
  </conditionalFormatting>
  <conditionalFormatting sqref="A76 A87 A92">
    <cfRule type="expression" dxfId="1371" priority="5">
      <formula>$O78&gt;0</formula>
    </cfRule>
  </conditionalFormatting>
  <conditionalFormatting sqref="A94">
    <cfRule type="expression" dxfId="1370" priority="6">
      <formula>$O93&gt;0</formula>
    </cfRule>
  </conditionalFormatting>
  <pageMargins left="0.7" right="0.7" top="0.75" bottom="0.75" header="0.3" footer="0.3"/>
  <pageSetup paperSize="9" orientation="portrait" r:id="rId1"/>
  <ignoredErrors>
    <ignoredError sqref="C45"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DF230-0CEB-4703-95E1-8752AB7A6583}">
  <dimension ref="A1:M119"/>
  <sheetViews>
    <sheetView zoomScaleNormal="100" workbookViewId="0">
      <pane xSplit="1" ySplit="2" topLeftCell="B3" activePane="bottomRight" state="frozen"/>
      <selection pane="topRight" activeCell="B1" sqref="B1"/>
      <selection pane="bottomLeft" activeCell="A3" sqref="A3"/>
      <selection pane="bottomRight" activeCell="A4" sqref="A4:A31"/>
    </sheetView>
  </sheetViews>
  <sheetFormatPr baseColWidth="10" defaultColWidth="11.42578125" defaultRowHeight="12.75" x14ac:dyDescent="0.2"/>
  <cols>
    <col min="1" max="1" width="45.28515625" style="1" bestFit="1" customWidth="1"/>
    <col min="2" max="9" width="11.7109375" style="1" customWidth="1"/>
    <col min="10" max="10" width="12.5703125" style="1" bestFit="1" customWidth="1"/>
    <col min="11" max="13" width="11.7109375" style="1" customWidth="1"/>
    <col min="14" max="16384" width="11.42578125" style="1"/>
  </cols>
  <sheetData>
    <row r="1" spans="1:13" x14ac:dyDescent="0.2">
      <c r="A1" s="337" t="s">
        <v>34</v>
      </c>
      <c r="B1" s="339" t="s">
        <v>20</v>
      </c>
      <c r="C1" s="335" t="s">
        <v>21</v>
      </c>
      <c r="D1" s="335" t="s">
        <v>22</v>
      </c>
      <c r="E1" s="335" t="s">
        <v>23</v>
      </c>
      <c r="F1" s="335" t="s">
        <v>24</v>
      </c>
      <c r="G1" s="335" t="s">
        <v>25</v>
      </c>
      <c r="H1" s="335" t="s">
        <v>26</v>
      </c>
      <c r="I1" s="335" t="s">
        <v>27</v>
      </c>
      <c r="J1" s="335" t="s">
        <v>28</v>
      </c>
      <c r="K1" s="335" t="s">
        <v>29</v>
      </c>
      <c r="L1" s="335" t="s">
        <v>30</v>
      </c>
      <c r="M1" s="335" t="s">
        <v>31</v>
      </c>
    </row>
    <row r="2" spans="1:13" x14ac:dyDescent="0.2">
      <c r="A2" s="337"/>
      <c r="B2" s="340"/>
      <c r="C2" s="336"/>
      <c r="D2" s="336"/>
      <c r="E2" s="336"/>
      <c r="F2" s="336"/>
      <c r="G2" s="336"/>
      <c r="H2" s="336"/>
      <c r="I2" s="336"/>
      <c r="J2" s="336"/>
      <c r="K2" s="336"/>
      <c r="L2" s="336"/>
      <c r="M2" s="336"/>
    </row>
    <row r="3" spans="1:13" ht="25.5" customHeight="1" x14ac:dyDescent="0.2">
      <c r="A3" s="338"/>
      <c r="B3" s="3" t="s">
        <v>35</v>
      </c>
      <c r="C3" s="4" t="s">
        <v>35</v>
      </c>
      <c r="D3" s="4" t="s">
        <v>35</v>
      </c>
      <c r="E3" s="4" t="s">
        <v>35</v>
      </c>
      <c r="F3" s="4" t="s">
        <v>35</v>
      </c>
      <c r="G3" s="4" t="s">
        <v>35</v>
      </c>
      <c r="H3" s="4" t="s">
        <v>35</v>
      </c>
      <c r="I3" s="4" t="s">
        <v>35</v>
      </c>
      <c r="J3" s="4" t="s">
        <v>35</v>
      </c>
      <c r="K3" s="4" t="s">
        <v>35</v>
      </c>
      <c r="L3" s="4" t="s">
        <v>35</v>
      </c>
      <c r="M3" s="4" t="s">
        <v>35</v>
      </c>
    </row>
    <row r="4" spans="1:13" x14ac:dyDescent="0.2">
      <c r="A4" s="56" t="s">
        <v>0</v>
      </c>
      <c r="B4" s="253"/>
      <c r="C4" s="7"/>
      <c r="D4" s="7"/>
      <c r="E4" s="7"/>
      <c r="F4" s="7"/>
      <c r="G4" s="7"/>
      <c r="H4" s="7"/>
      <c r="I4" s="7"/>
      <c r="J4" s="7"/>
      <c r="K4" s="7"/>
      <c r="L4" s="7"/>
      <c r="M4" s="5"/>
    </row>
    <row r="5" spans="1:13" x14ac:dyDescent="0.2">
      <c r="A5" s="56" t="s">
        <v>188</v>
      </c>
      <c r="B5" s="282"/>
      <c r="C5" s="170"/>
      <c r="D5" s="170"/>
      <c r="E5" s="170"/>
      <c r="F5" s="170"/>
      <c r="G5" s="170"/>
      <c r="H5" s="170"/>
      <c r="I5" s="170"/>
      <c r="J5" s="170"/>
      <c r="K5" s="170"/>
      <c r="L5" s="170"/>
      <c r="M5" s="170"/>
    </row>
    <row r="6" spans="1:13" x14ac:dyDescent="0.2">
      <c r="A6" s="56" t="s">
        <v>306</v>
      </c>
      <c r="B6" s="253"/>
      <c r="C6" s="7"/>
      <c r="D6" s="7"/>
      <c r="E6" s="7"/>
      <c r="F6" s="7"/>
      <c r="G6" s="7"/>
      <c r="H6" s="7"/>
      <c r="I6" s="7"/>
      <c r="J6" s="7"/>
      <c r="K6" s="7"/>
      <c r="L6" s="7"/>
      <c r="M6" s="5"/>
    </row>
    <row r="7" spans="1:13" x14ac:dyDescent="0.2">
      <c r="A7" s="56" t="s">
        <v>1</v>
      </c>
      <c r="B7" s="253"/>
      <c r="C7" s="7"/>
      <c r="D7" s="7"/>
      <c r="E7" s="7"/>
      <c r="F7" s="7"/>
      <c r="G7" s="7"/>
      <c r="H7" s="7"/>
      <c r="I7" s="7"/>
      <c r="J7" s="7"/>
      <c r="K7" s="7"/>
      <c r="L7" s="7"/>
      <c r="M7" s="5"/>
    </row>
    <row r="8" spans="1:13" x14ac:dyDescent="0.2">
      <c r="A8" s="56" t="s">
        <v>2</v>
      </c>
      <c r="B8" s="253"/>
      <c r="C8" s="7"/>
      <c r="D8" s="7"/>
      <c r="E8" s="7"/>
      <c r="F8" s="7"/>
      <c r="G8" s="7"/>
      <c r="H8" s="7"/>
      <c r="I8" s="7"/>
      <c r="J8" s="7"/>
      <c r="K8" s="7"/>
      <c r="L8" s="7"/>
      <c r="M8" s="5"/>
    </row>
    <row r="9" spans="1:13" x14ac:dyDescent="0.2">
      <c r="A9" s="56" t="s">
        <v>307</v>
      </c>
      <c r="B9" s="253"/>
      <c r="C9" s="7"/>
      <c r="D9" s="7"/>
      <c r="E9" s="7"/>
      <c r="F9" s="7"/>
      <c r="G9" s="7"/>
      <c r="H9" s="7"/>
      <c r="I9" s="7"/>
      <c r="J9" s="7"/>
      <c r="K9" s="7"/>
      <c r="L9" s="7"/>
      <c r="M9" s="5"/>
    </row>
    <row r="10" spans="1:13" x14ac:dyDescent="0.2">
      <c r="A10" s="56" t="s">
        <v>3</v>
      </c>
      <c r="B10" s="253"/>
      <c r="C10" s="7"/>
      <c r="D10" s="7"/>
      <c r="E10" s="7"/>
      <c r="F10" s="7"/>
      <c r="G10" s="7"/>
      <c r="H10" s="7"/>
      <c r="I10" s="7"/>
      <c r="J10" s="7"/>
      <c r="K10" s="7"/>
      <c r="L10" s="7"/>
      <c r="M10" s="5"/>
    </row>
    <row r="11" spans="1:13" x14ac:dyDescent="0.2">
      <c r="A11" s="56" t="s">
        <v>4</v>
      </c>
      <c r="B11" s="253"/>
      <c r="C11" s="7"/>
      <c r="D11" s="7"/>
      <c r="E11" s="7"/>
      <c r="F11" s="7"/>
      <c r="G11" s="7"/>
      <c r="H11" s="7"/>
      <c r="I11" s="7"/>
      <c r="J11" s="7"/>
      <c r="K11" s="7"/>
      <c r="L11" s="7"/>
      <c r="M11" s="5"/>
    </row>
    <row r="12" spans="1:13" x14ac:dyDescent="0.2">
      <c r="A12" s="56" t="s">
        <v>32</v>
      </c>
      <c r="B12" s="253"/>
      <c r="C12" s="7"/>
      <c r="D12" s="7"/>
      <c r="E12" s="7"/>
      <c r="F12" s="7"/>
      <c r="G12" s="7"/>
      <c r="H12" s="7"/>
      <c r="I12" s="7"/>
      <c r="J12" s="7"/>
      <c r="K12" s="7"/>
      <c r="L12" s="7"/>
      <c r="M12" s="5"/>
    </row>
    <row r="13" spans="1:13" x14ac:dyDescent="0.2">
      <c r="A13" s="56" t="s">
        <v>5</v>
      </c>
      <c r="B13" s="253"/>
      <c r="C13" s="7"/>
      <c r="D13" s="7"/>
      <c r="E13" s="7"/>
      <c r="F13" s="7"/>
      <c r="G13" s="7"/>
      <c r="H13" s="7"/>
      <c r="I13" s="7"/>
      <c r="J13" s="7"/>
      <c r="K13" s="7"/>
      <c r="L13" s="7"/>
      <c r="M13" s="5"/>
    </row>
    <row r="14" spans="1:13" x14ac:dyDescent="0.2">
      <c r="A14" s="56" t="s">
        <v>6</v>
      </c>
      <c r="B14" s="253"/>
      <c r="C14" s="7"/>
      <c r="D14" s="7"/>
      <c r="E14" s="7"/>
      <c r="F14" s="7"/>
      <c r="G14" s="7"/>
      <c r="H14" s="7"/>
      <c r="I14" s="7"/>
      <c r="J14" s="7"/>
      <c r="K14" s="7"/>
      <c r="L14" s="7"/>
      <c r="M14" s="7"/>
    </row>
    <row r="15" spans="1:13" x14ac:dyDescent="0.2">
      <c r="A15" s="56" t="s">
        <v>7</v>
      </c>
      <c r="B15" s="253"/>
      <c r="C15" s="7"/>
      <c r="D15" s="7"/>
      <c r="E15" s="7"/>
      <c r="F15" s="7"/>
      <c r="G15" s="7"/>
      <c r="H15" s="7"/>
      <c r="I15" s="7"/>
      <c r="J15" s="7"/>
      <c r="K15" s="7"/>
      <c r="L15" s="7"/>
      <c r="M15" s="5"/>
    </row>
    <row r="16" spans="1:13" x14ac:dyDescent="0.2">
      <c r="A16" s="56" t="s">
        <v>8</v>
      </c>
      <c r="B16" s="253"/>
      <c r="C16" s="7"/>
      <c r="D16" s="7"/>
      <c r="E16" s="7"/>
      <c r="F16" s="7"/>
      <c r="G16" s="7"/>
      <c r="H16" s="7"/>
      <c r="I16" s="7"/>
      <c r="J16" s="7"/>
      <c r="K16" s="7"/>
      <c r="L16" s="7"/>
      <c r="M16" s="5"/>
    </row>
    <row r="17" spans="1:13" x14ac:dyDescent="0.2">
      <c r="A17" s="56" t="s">
        <v>9</v>
      </c>
      <c r="B17" s="253"/>
      <c r="C17" s="7"/>
      <c r="D17" s="7"/>
      <c r="E17" s="7"/>
      <c r="F17" s="7"/>
      <c r="G17" s="7"/>
      <c r="H17" s="7"/>
      <c r="I17" s="7"/>
      <c r="J17" s="7"/>
      <c r="K17" s="7"/>
      <c r="L17" s="7"/>
      <c r="M17" s="5"/>
    </row>
    <row r="18" spans="1:13" x14ac:dyDescent="0.2">
      <c r="A18" s="56" t="s">
        <v>10</v>
      </c>
      <c r="B18" s="253"/>
      <c r="C18" s="7"/>
      <c r="D18" s="7"/>
      <c r="E18" s="7"/>
      <c r="F18" s="7"/>
      <c r="G18" s="7"/>
      <c r="H18" s="7"/>
      <c r="I18" s="7"/>
      <c r="J18" s="7"/>
      <c r="K18" s="7"/>
      <c r="L18" s="7"/>
      <c r="M18" s="5"/>
    </row>
    <row r="19" spans="1:13" x14ac:dyDescent="0.2">
      <c r="A19" s="56" t="s">
        <v>11</v>
      </c>
      <c r="B19" s="253"/>
      <c r="C19" s="7"/>
      <c r="D19" s="7"/>
      <c r="E19" s="7"/>
      <c r="F19" s="7"/>
      <c r="G19" s="7"/>
      <c r="H19" s="7"/>
      <c r="I19" s="7"/>
      <c r="J19" s="7"/>
      <c r="K19" s="7"/>
      <c r="L19" s="7"/>
      <c r="M19" s="5"/>
    </row>
    <row r="20" spans="1:13" x14ac:dyDescent="0.2">
      <c r="A20" s="56" t="s">
        <v>12</v>
      </c>
      <c r="B20" s="253"/>
      <c r="C20" s="7"/>
      <c r="D20" s="7"/>
      <c r="E20" s="7"/>
      <c r="F20" s="7"/>
      <c r="G20" s="7"/>
      <c r="H20" s="7"/>
      <c r="I20" s="7"/>
      <c r="J20" s="7"/>
      <c r="K20" s="7"/>
      <c r="L20" s="7"/>
      <c r="M20" s="5"/>
    </row>
    <row r="21" spans="1:13" x14ac:dyDescent="0.2">
      <c r="A21" s="56" t="s">
        <v>13</v>
      </c>
      <c r="B21" s="253"/>
      <c r="C21" s="7"/>
      <c r="D21" s="7"/>
      <c r="E21" s="7"/>
      <c r="F21" s="7"/>
      <c r="G21" s="7"/>
      <c r="H21" s="7"/>
      <c r="I21" s="7"/>
      <c r="J21" s="7"/>
      <c r="K21" s="7"/>
      <c r="L21" s="7"/>
      <c r="M21" s="5"/>
    </row>
    <row r="22" spans="1:13" x14ac:dyDescent="0.2">
      <c r="A22" s="56" t="s">
        <v>14</v>
      </c>
      <c r="B22" s="253"/>
      <c r="C22" s="7"/>
      <c r="D22" s="7"/>
      <c r="E22" s="7"/>
      <c r="F22" s="7"/>
      <c r="G22" s="7"/>
      <c r="H22" s="7"/>
      <c r="I22" s="7"/>
      <c r="J22" s="7"/>
      <c r="K22" s="7"/>
      <c r="L22" s="7"/>
      <c r="M22" s="5"/>
    </row>
    <row r="23" spans="1:13" x14ac:dyDescent="0.2">
      <c r="A23" s="56" t="s">
        <v>123</v>
      </c>
      <c r="B23" s="253"/>
      <c r="C23" s="7"/>
      <c r="D23" s="7"/>
      <c r="E23" s="7"/>
      <c r="F23" s="7"/>
      <c r="G23" s="7"/>
      <c r="H23" s="7"/>
      <c r="I23" s="7"/>
      <c r="J23" s="7"/>
      <c r="K23" s="7"/>
      <c r="L23" s="7"/>
      <c r="M23" s="5"/>
    </row>
    <row r="24" spans="1:13" x14ac:dyDescent="0.2">
      <c r="A24" s="56" t="s">
        <v>15</v>
      </c>
      <c r="B24" s="253"/>
      <c r="C24" s="7"/>
      <c r="D24" s="7"/>
      <c r="E24" s="7"/>
      <c r="F24" s="7"/>
      <c r="G24" s="7"/>
      <c r="H24" s="7"/>
      <c r="I24" s="7"/>
      <c r="J24" s="7"/>
      <c r="K24" s="7"/>
      <c r="L24" s="7"/>
      <c r="M24" s="5"/>
    </row>
    <row r="25" spans="1:13" x14ac:dyDescent="0.2">
      <c r="A25" s="56" t="s">
        <v>16</v>
      </c>
      <c r="B25" s="253"/>
      <c r="C25" s="7"/>
      <c r="D25" s="7"/>
      <c r="E25" s="7"/>
      <c r="F25" s="7"/>
      <c r="G25" s="7"/>
      <c r="H25" s="7"/>
      <c r="I25" s="7"/>
      <c r="J25" s="7"/>
      <c r="K25" s="7"/>
      <c r="L25" s="7"/>
      <c r="M25" s="5"/>
    </row>
    <row r="26" spans="1:13" x14ac:dyDescent="0.2">
      <c r="A26" s="56" t="s">
        <v>189</v>
      </c>
      <c r="B26" s="253"/>
      <c r="C26" s="7"/>
      <c r="D26" s="7"/>
      <c r="E26" s="7"/>
      <c r="F26" s="7"/>
      <c r="G26" s="7"/>
      <c r="H26" s="7"/>
      <c r="I26" s="7"/>
      <c r="J26" s="7"/>
      <c r="K26" s="7"/>
      <c r="L26" s="7"/>
      <c r="M26" s="5"/>
    </row>
    <row r="27" spans="1:13" x14ac:dyDescent="0.2">
      <c r="A27" s="56" t="s">
        <v>308</v>
      </c>
      <c r="B27" s="253"/>
      <c r="C27" s="7"/>
      <c r="D27" s="7"/>
      <c r="E27" s="7"/>
      <c r="F27" s="7"/>
      <c r="G27" s="7"/>
      <c r="H27" s="7"/>
      <c r="I27" s="7"/>
      <c r="J27" s="7"/>
      <c r="K27" s="7"/>
      <c r="L27" s="7"/>
      <c r="M27" s="5"/>
    </row>
    <row r="28" spans="1:13" x14ac:dyDescent="0.2">
      <c r="A28" s="56" t="s">
        <v>309</v>
      </c>
      <c r="B28" s="253"/>
      <c r="C28" s="7"/>
      <c r="D28" s="7"/>
      <c r="E28" s="7"/>
      <c r="F28" s="7"/>
      <c r="G28" s="7"/>
      <c r="H28" s="7"/>
      <c r="I28" s="7"/>
      <c r="J28" s="7"/>
      <c r="K28" s="7"/>
      <c r="L28" s="7"/>
      <c r="M28" s="5"/>
    </row>
    <row r="29" spans="1:13" x14ac:dyDescent="0.2">
      <c r="A29" s="56" t="s">
        <v>17</v>
      </c>
      <c r="B29" s="253"/>
      <c r="C29" s="7"/>
      <c r="D29" s="7"/>
      <c r="E29" s="7"/>
      <c r="F29" s="7"/>
      <c r="G29" s="7"/>
      <c r="H29" s="7"/>
      <c r="I29" s="7"/>
      <c r="J29" s="7"/>
      <c r="K29" s="7"/>
      <c r="L29" s="7"/>
      <c r="M29" s="7"/>
    </row>
    <row r="30" spans="1:13" x14ac:dyDescent="0.2">
      <c r="A30" s="56" t="s">
        <v>18</v>
      </c>
      <c r="B30" s="283"/>
      <c r="C30" s="30"/>
      <c r="D30" s="30"/>
      <c r="E30" s="30"/>
      <c r="F30" s="30"/>
      <c r="G30" s="30"/>
      <c r="H30" s="30"/>
      <c r="I30" s="30"/>
      <c r="J30" s="30"/>
      <c r="K30" s="30"/>
      <c r="L30" s="30"/>
      <c r="M30" s="30"/>
    </row>
    <row r="31" spans="1:13" ht="13.5" thickBot="1" x14ac:dyDescent="0.25">
      <c r="A31" s="278" t="s">
        <v>19</v>
      </c>
      <c r="B31" s="254"/>
      <c r="C31" s="32"/>
      <c r="D31" s="32"/>
      <c r="E31" s="32"/>
      <c r="F31" s="32"/>
      <c r="G31" s="32"/>
      <c r="H31" s="32"/>
      <c r="I31" s="32"/>
      <c r="J31" s="32"/>
      <c r="K31" s="32"/>
      <c r="L31" s="32"/>
      <c r="M31" s="32"/>
    </row>
    <row r="32" spans="1:13" ht="13.5" thickTop="1" x14ac:dyDescent="0.2">
      <c r="A32" s="279" t="s">
        <v>40</v>
      </c>
      <c r="B32" s="284"/>
      <c r="C32" s="31"/>
      <c r="D32" s="31"/>
      <c r="E32" s="31"/>
      <c r="F32" s="31"/>
      <c r="G32" s="31"/>
      <c r="H32" s="31"/>
      <c r="I32" s="31"/>
      <c r="J32" s="31"/>
      <c r="K32" s="31"/>
      <c r="L32" s="31"/>
      <c r="M32" s="31"/>
    </row>
    <row r="33" spans="1:13" x14ac:dyDescent="0.2">
      <c r="A33" s="280" t="s">
        <v>41</v>
      </c>
      <c r="B33" s="253"/>
      <c r="C33" s="7"/>
      <c r="D33" s="7"/>
      <c r="E33" s="7"/>
      <c r="F33" s="7"/>
      <c r="G33" s="7"/>
      <c r="H33" s="7"/>
      <c r="I33" s="7"/>
      <c r="J33" s="7"/>
      <c r="K33" s="7"/>
      <c r="L33" s="7"/>
      <c r="M33" s="7"/>
    </row>
    <row r="34" spans="1:13" x14ac:dyDescent="0.2">
      <c r="A34" s="280" t="s">
        <v>42</v>
      </c>
      <c r="B34" s="253"/>
      <c r="C34" s="7"/>
      <c r="D34" s="7"/>
      <c r="E34" s="7"/>
      <c r="F34" s="7"/>
      <c r="G34" s="7"/>
      <c r="H34" s="7"/>
      <c r="I34" s="7"/>
      <c r="J34" s="7"/>
      <c r="K34" s="7"/>
      <c r="L34" s="7"/>
      <c r="M34" s="7"/>
    </row>
    <row r="35" spans="1:13" x14ac:dyDescent="0.2">
      <c r="A35" s="280" t="s">
        <v>43</v>
      </c>
      <c r="B35" s="253"/>
      <c r="C35" s="7"/>
      <c r="D35" s="7"/>
      <c r="E35" s="7"/>
      <c r="F35" s="7"/>
      <c r="G35" s="7"/>
      <c r="H35" s="7"/>
      <c r="I35" s="7"/>
      <c r="J35" s="7"/>
      <c r="K35" s="7"/>
      <c r="L35" s="7"/>
      <c r="M35" s="7"/>
    </row>
    <row r="36" spans="1:13" x14ac:dyDescent="0.2">
      <c r="A36" s="280" t="s">
        <v>44</v>
      </c>
      <c r="B36" s="253"/>
      <c r="C36" s="7"/>
      <c r="D36" s="7"/>
      <c r="E36" s="7"/>
      <c r="F36" s="7"/>
      <c r="G36" s="7"/>
      <c r="H36" s="7"/>
      <c r="I36" s="7"/>
      <c r="J36" s="7"/>
      <c r="K36" s="7"/>
      <c r="L36" s="7"/>
      <c r="M36" s="7"/>
    </row>
    <row r="37" spans="1:13" x14ac:dyDescent="0.2">
      <c r="A37" s="280" t="s">
        <v>45</v>
      </c>
      <c r="B37" s="253"/>
      <c r="C37" s="7"/>
      <c r="D37" s="7"/>
      <c r="E37" s="7"/>
      <c r="F37" s="7"/>
      <c r="G37" s="7"/>
      <c r="H37" s="7"/>
      <c r="I37" s="7"/>
      <c r="J37" s="7"/>
      <c r="K37" s="7"/>
      <c r="L37" s="7"/>
      <c r="M37" s="7"/>
    </row>
    <row r="38" spans="1:13" x14ac:dyDescent="0.2">
      <c r="A38" s="280" t="s">
        <v>46</v>
      </c>
      <c r="B38" s="253"/>
      <c r="C38" s="7"/>
      <c r="D38" s="7"/>
      <c r="E38" s="7"/>
      <c r="F38" s="7"/>
      <c r="G38" s="7"/>
      <c r="H38" s="7"/>
      <c r="I38" s="7"/>
      <c r="J38" s="7"/>
      <c r="K38" s="7"/>
      <c r="L38" s="7"/>
      <c r="M38" s="5"/>
    </row>
    <row r="39" spans="1:13" x14ac:dyDescent="0.2">
      <c r="A39" s="280" t="s">
        <v>47</v>
      </c>
      <c r="B39" s="253"/>
      <c r="C39" s="7"/>
      <c r="D39" s="7"/>
      <c r="E39" s="7"/>
      <c r="F39" s="7"/>
      <c r="G39" s="7"/>
      <c r="H39" s="7"/>
      <c r="I39" s="7"/>
      <c r="J39" s="7"/>
      <c r="K39" s="7"/>
      <c r="L39" s="7"/>
      <c r="M39" s="5"/>
    </row>
    <row r="40" spans="1:13" x14ac:dyDescent="0.2">
      <c r="A40" s="280" t="s">
        <v>133</v>
      </c>
      <c r="B40" s="253"/>
      <c r="C40" s="7"/>
      <c r="D40" s="7"/>
      <c r="E40" s="7"/>
      <c r="F40" s="7"/>
      <c r="G40" s="7"/>
      <c r="H40" s="7"/>
      <c r="I40" s="7"/>
      <c r="J40" s="7"/>
      <c r="K40" s="7"/>
      <c r="L40" s="7"/>
      <c r="M40" s="5"/>
    </row>
    <row r="41" spans="1:13" ht="13.5" thickBot="1" x14ac:dyDescent="0.25">
      <c r="A41" s="281" t="s">
        <v>48</v>
      </c>
      <c r="B41" s="254"/>
      <c r="C41" s="32"/>
      <c r="D41" s="32"/>
      <c r="E41" s="32"/>
      <c r="F41" s="32"/>
      <c r="G41" s="32"/>
      <c r="H41" s="32"/>
      <c r="I41" s="32"/>
      <c r="J41" s="32"/>
      <c r="K41" s="32"/>
      <c r="L41" s="32"/>
      <c r="M41" s="169"/>
    </row>
    <row r="42" spans="1:13" ht="13.5" thickTop="1" x14ac:dyDescent="0.2">
      <c r="A42" s="255" t="s">
        <v>52</v>
      </c>
      <c r="B42" s="284"/>
      <c r="C42" s="31"/>
      <c r="D42" s="31"/>
      <c r="E42" s="31"/>
      <c r="F42" s="31"/>
      <c r="G42" s="31"/>
      <c r="H42" s="31"/>
      <c r="I42" s="31"/>
      <c r="J42" s="31"/>
      <c r="K42" s="31"/>
      <c r="L42" s="31"/>
      <c r="M42" s="31"/>
    </row>
    <row r="43" spans="1:13" x14ac:dyDescent="0.2">
      <c r="A43" s="112" t="s">
        <v>190</v>
      </c>
      <c r="B43" s="285"/>
      <c r="C43" s="168"/>
      <c r="D43" s="168"/>
      <c r="E43" s="168"/>
      <c r="F43" s="168"/>
      <c r="G43" s="168"/>
      <c r="H43" s="168"/>
      <c r="I43" s="168"/>
      <c r="J43" s="168"/>
      <c r="K43" s="168"/>
      <c r="L43" s="168"/>
      <c r="M43" s="168"/>
    </row>
    <row r="44" spans="1:13" x14ac:dyDescent="0.2">
      <c r="A44" s="112" t="s">
        <v>53</v>
      </c>
      <c r="B44" s="253"/>
      <c r="C44" s="7"/>
      <c r="D44" s="7"/>
      <c r="E44" s="7"/>
      <c r="F44" s="7"/>
      <c r="G44" s="7"/>
      <c r="H44" s="7"/>
      <c r="I44" s="7"/>
      <c r="J44" s="7"/>
      <c r="K44" s="7"/>
      <c r="L44" s="7"/>
      <c r="M44" s="7"/>
    </row>
    <row r="45" spans="1:13" x14ac:dyDescent="0.2">
      <c r="A45" s="112" t="s">
        <v>54</v>
      </c>
      <c r="B45" s="253"/>
      <c r="C45" s="7"/>
      <c r="D45" s="7"/>
      <c r="E45" s="7"/>
      <c r="F45" s="7"/>
      <c r="G45" s="7"/>
      <c r="H45" s="7"/>
      <c r="I45" s="7"/>
      <c r="J45" s="7"/>
      <c r="K45" s="7"/>
      <c r="L45" s="7"/>
      <c r="M45" s="7"/>
    </row>
    <row r="46" spans="1:13" x14ac:dyDescent="0.2">
      <c r="A46" s="112" t="s">
        <v>55</v>
      </c>
      <c r="B46" s="253"/>
      <c r="C46" s="7"/>
      <c r="D46" s="7"/>
      <c r="E46" s="7"/>
      <c r="F46" s="7"/>
      <c r="G46" s="7"/>
      <c r="H46" s="7"/>
      <c r="I46" s="7"/>
      <c r="J46" s="7"/>
      <c r="K46" s="7"/>
      <c r="L46" s="7"/>
      <c r="M46" s="7"/>
    </row>
    <row r="47" spans="1:13" x14ac:dyDescent="0.2">
      <c r="A47" s="112" t="s">
        <v>56</v>
      </c>
      <c r="B47" s="253"/>
      <c r="C47" s="7"/>
      <c r="D47" s="7"/>
      <c r="E47" s="7"/>
      <c r="F47" s="7"/>
      <c r="G47" s="7"/>
      <c r="H47" s="7"/>
      <c r="I47" s="7"/>
      <c r="J47" s="7"/>
      <c r="K47" s="7"/>
      <c r="L47" s="7"/>
      <c r="M47" s="7"/>
    </row>
    <row r="48" spans="1:13" x14ac:dyDescent="0.2">
      <c r="A48" s="112" t="s">
        <v>57</v>
      </c>
      <c r="B48" s="253"/>
      <c r="C48" s="7"/>
      <c r="D48" s="7"/>
      <c r="E48" s="7"/>
      <c r="F48" s="7"/>
      <c r="G48" s="7"/>
      <c r="H48" s="7"/>
      <c r="I48" s="7"/>
      <c r="J48" s="7"/>
      <c r="K48" s="7"/>
      <c r="L48" s="7"/>
      <c r="M48" s="7"/>
    </row>
    <row r="49" spans="1:13" x14ac:dyDescent="0.2">
      <c r="A49" s="112" t="s">
        <v>58</v>
      </c>
      <c r="B49" s="253"/>
      <c r="C49" s="7"/>
      <c r="D49" s="7"/>
      <c r="E49" s="7"/>
      <c r="F49" s="7"/>
      <c r="G49" s="7"/>
      <c r="H49" s="7"/>
      <c r="I49" s="7"/>
      <c r="J49" s="7"/>
      <c r="K49" s="7"/>
      <c r="L49" s="7"/>
      <c r="M49" s="7"/>
    </row>
    <row r="50" spans="1:13" x14ac:dyDescent="0.2">
      <c r="A50" s="112" t="s">
        <v>191</v>
      </c>
      <c r="B50" s="253"/>
      <c r="C50" s="7"/>
      <c r="D50" s="7"/>
      <c r="E50" s="7"/>
      <c r="F50" s="7"/>
      <c r="G50" s="7"/>
      <c r="H50" s="7"/>
      <c r="I50" s="7"/>
      <c r="J50" s="7"/>
      <c r="K50" s="7"/>
      <c r="L50" s="7"/>
      <c r="M50" s="7"/>
    </row>
    <row r="51" spans="1:13" x14ac:dyDescent="0.2">
      <c r="A51" s="112" t="s">
        <v>59</v>
      </c>
      <c r="B51" s="253"/>
      <c r="C51" s="7"/>
      <c r="D51" s="7"/>
      <c r="E51" s="7"/>
      <c r="F51" s="7"/>
      <c r="G51" s="7"/>
      <c r="H51" s="7"/>
      <c r="I51" s="7"/>
      <c r="J51" s="7"/>
      <c r="K51" s="7"/>
      <c r="L51" s="7"/>
      <c r="M51" s="7"/>
    </row>
    <row r="52" spans="1:13" x14ac:dyDescent="0.2">
      <c r="A52" s="112" t="s">
        <v>60</v>
      </c>
      <c r="B52" s="253"/>
      <c r="C52" s="7"/>
      <c r="D52" s="7"/>
      <c r="E52" s="7"/>
      <c r="F52" s="7"/>
      <c r="G52" s="7"/>
      <c r="H52" s="7"/>
      <c r="I52" s="7"/>
      <c r="J52" s="7"/>
      <c r="K52" s="7"/>
      <c r="L52" s="7"/>
      <c r="M52" s="7"/>
    </row>
    <row r="53" spans="1:13" x14ac:dyDescent="0.2">
      <c r="A53" s="112" t="s">
        <v>61</v>
      </c>
      <c r="B53" s="253"/>
      <c r="C53" s="7"/>
      <c r="D53" s="7"/>
      <c r="E53" s="7"/>
      <c r="F53" s="7"/>
      <c r="G53" s="7"/>
      <c r="H53" s="7"/>
      <c r="I53" s="7"/>
      <c r="J53" s="7"/>
      <c r="K53" s="7"/>
      <c r="L53" s="7"/>
      <c r="M53" s="7"/>
    </row>
    <row r="54" spans="1:13" ht="13.5" thickBot="1" x14ac:dyDescent="0.25">
      <c r="A54" s="276" t="s">
        <v>141</v>
      </c>
      <c r="B54" s="253"/>
      <c r="C54" s="7"/>
      <c r="D54" s="7"/>
      <c r="E54" s="7"/>
      <c r="F54" s="7"/>
      <c r="G54" s="7"/>
      <c r="H54" s="7"/>
      <c r="I54" s="7"/>
      <c r="J54" s="7"/>
      <c r="K54" s="7"/>
      <c r="L54" s="7"/>
      <c r="M54" s="7"/>
    </row>
    <row r="55" spans="1:13" ht="13.5" thickTop="1" x14ac:dyDescent="0.2">
      <c r="A55" s="277" t="s">
        <v>111</v>
      </c>
      <c r="B55" s="253"/>
      <c r="C55" s="192"/>
      <c r="D55" s="191"/>
      <c r="E55" s="191"/>
      <c r="F55" s="192"/>
      <c r="G55" s="192"/>
      <c r="H55" s="192"/>
      <c r="I55" s="192"/>
      <c r="J55" s="192"/>
      <c r="K55" s="192"/>
      <c r="L55" s="192"/>
      <c r="M55" s="192"/>
    </row>
    <row r="56" spans="1:13" x14ac:dyDescent="0.2">
      <c r="A56" s="45" t="s">
        <v>218</v>
      </c>
      <c r="B56" s="253"/>
      <c r="C56" s="2"/>
      <c r="D56" s="2"/>
      <c r="E56" s="193"/>
      <c r="F56" s="193"/>
      <c r="G56" s="193"/>
      <c r="H56" s="193"/>
      <c r="I56" s="193"/>
      <c r="J56" s="193"/>
      <c r="K56" s="193"/>
      <c r="L56" s="193"/>
      <c r="M56" s="193"/>
    </row>
    <row r="57" spans="1:13" x14ac:dyDescent="0.2">
      <c r="A57" s="45" t="s">
        <v>310</v>
      </c>
      <c r="B57" s="253"/>
      <c r="C57" s="2"/>
      <c r="D57" s="2"/>
      <c r="E57" s="2"/>
      <c r="F57" s="2"/>
      <c r="G57" s="2"/>
      <c r="H57" s="2"/>
      <c r="I57" s="2"/>
      <c r="J57" s="2"/>
      <c r="K57" s="2"/>
      <c r="L57" s="2"/>
      <c r="M57" s="2"/>
    </row>
    <row r="58" spans="1:13" x14ac:dyDescent="0.2">
      <c r="A58" s="45" t="s">
        <v>105</v>
      </c>
      <c r="B58" s="253"/>
      <c r="C58" s="2"/>
      <c r="D58" s="2"/>
      <c r="E58" s="2"/>
      <c r="F58" s="2"/>
      <c r="G58" s="2"/>
      <c r="H58" s="2"/>
      <c r="I58" s="2"/>
      <c r="J58" s="2"/>
      <c r="K58" s="2"/>
      <c r="L58" s="2"/>
      <c r="M58" s="2"/>
    </row>
    <row r="59" spans="1:13" x14ac:dyDescent="0.2">
      <c r="A59" s="45" t="s">
        <v>107</v>
      </c>
      <c r="B59" s="253"/>
      <c r="C59" s="2"/>
      <c r="D59" s="2"/>
      <c r="E59" s="2"/>
      <c r="F59" s="2"/>
      <c r="G59" s="2"/>
      <c r="H59" s="2"/>
      <c r="I59" s="2"/>
      <c r="J59" s="2"/>
      <c r="K59" s="2"/>
      <c r="L59" s="2"/>
      <c r="M59" s="2"/>
    </row>
    <row r="60" spans="1:13" x14ac:dyDescent="0.2">
      <c r="A60" s="45" t="s">
        <v>108</v>
      </c>
      <c r="B60" s="253"/>
      <c r="C60" s="2"/>
      <c r="D60" s="2"/>
      <c r="E60" s="2"/>
      <c r="F60" s="2"/>
      <c r="G60" s="2"/>
      <c r="H60" s="2"/>
      <c r="I60" s="2"/>
      <c r="J60" s="2"/>
      <c r="K60" s="2"/>
      <c r="L60" s="2"/>
      <c r="M60" s="2"/>
    </row>
    <row r="61" spans="1:13" x14ac:dyDescent="0.2">
      <c r="A61" s="45" t="s">
        <v>106</v>
      </c>
      <c r="B61" s="253"/>
      <c r="C61" s="2"/>
      <c r="D61" s="2"/>
      <c r="E61" s="2"/>
      <c r="F61" s="2"/>
      <c r="G61" s="2"/>
      <c r="H61" s="2"/>
      <c r="I61" s="2"/>
      <c r="J61" s="2"/>
      <c r="K61" s="2"/>
      <c r="L61" s="2"/>
      <c r="M61" s="2"/>
    </row>
    <row r="62" spans="1:13" x14ac:dyDescent="0.2">
      <c r="A62" s="45" t="s">
        <v>112</v>
      </c>
      <c r="B62" s="253"/>
      <c r="C62" s="2"/>
      <c r="D62" s="2"/>
      <c r="E62" s="2"/>
      <c r="F62" s="2"/>
      <c r="G62" s="2"/>
      <c r="H62" s="2"/>
      <c r="I62" s="2"/>
      <c r="J62" s="2"/>
      <c r="K62" s="2"/>
      <c r="L62" s="2"/>
      <c r="M62" s="2"/>
    </row>
    <row r="63" spans="1:13" x14ac:dyDescent="0.2">
      <c r="A63" s="45" t="s">
        <v>110</v>
      </c>
      <c r="B63" s="253"/>
      <c r="C63" s="2"/>
      <c r="D63" s="2"/>
      <c r="E63" s="2"/>
      <c r="F63" s="2"/>
      <c r="G63" s="2"/>
      <c r="H63" s="2"/>
      <c r="I63" s="2"/>
      <c r="J63" s="2"/>
      <c r="K63" s="2"/>
      <c r="L63" s="2"/>
      <c r="M63" s="2"/>
    </row>
    <row r="64" spans="1:13" x14ac:dyDescent="0.2">
      <c r="A64" s="45" t="s">
        <v>219</v>
      </c>
      <c r="B64" s="253"/>
      <c r="C64" s="2"/>
      <c r="D64" s="2"/>
      <c r="E64" s="2"/>
      <c r="F64" s="2"/>
      <c r="G64" s="2"/>
      <c r="H64" s="2"/>
      <c r="I64" s="2"/>
      <c r="J64" s="2"/>
      <c r="K64" s="2"/>
      <c r="L64" s="2"/>
      <c r="M64" s="2"/>
    </row>
    <row r="65" spans="1:13" x14ac:dyDescent="0.2">
      <c r="A65" s="45" t="s">
        <v>96</v>
      </c>
      <c r="B65" s="253"/>
      <c r="C65" s="2"/>
      <c r="D65" s="2"/>
      <c r="E65" s="2"/>
      <c r="F65" s="2"/>
      <c r="G65" s="2"/>
      <c r="H65" s="2"/>
      <c r="I65" s="2"/>
      <c r="J65" s="2"/>
      <c r="K65" s="2"/>
      <c r="L65" s="2"/>
      <c r="M65" s="2"/>
    </row>
    <row r="66" spans="1:13" x14ac:dyDescent="0.2">
      <c r="A66" s="45" t="s">
        <v>113</v>
      </c>
      <c r="B66" s="253"/>
      <c r="C66" s="2"/>
      <c r="D66" s="2"/>
      <c r="E66" s="2"/>
      <c r="F66" s="2"/>
      <c r="G66" s="2"/>
      <c r="H66" s="2"/>
      <c r="I66" s="2"/>
      <c r="J66" s="2"/>
      <c r="K66" s="2"/>
      <c r="L66" s="2"/>
      <c r="M66" s="2"/>
    </row>
    <row r="67" spans="1:13" x14ac:dyDescent="0.2">
      <c r="A67" s="45" t="s">
        <v>142</v>
      </c>
      <c r="B67" s="253"/>
      <c r="C67" s="2"/>
      <c r="D67" s="2"/>
      <c r="E67" s="2"/>
      <c r="F67" s="2"/>
      <c r="G67" s="2"/>
      <c r="H67" s="2"/>
      <c r="I67" s="2"/>
      <c r="J67" s="2"/>
      <c r="K67" s="2"/>
      <c r="L67" s="2"/>
      <c r="M67" s="2"/>
    </row>
    <row r="68" spans="1:13" x14ac:dyDescent="0.2">
      <c r="A68" s="46" t="s">
        <v>97</v>
      </c>
      <c r="B68" s="253"/>
      <c r="C68" s="2"/>
      <c r="D68" s="2"/>
      <c r="E68" s="2"/>
      <c r="F68" s="2"/>
      <c r="G68" s="2"/>
      <c r="H68" s="2"/>
      <c r="I68" s="2"/>
      <c r="J68" s="2"/>
      <c r="K68" s="2"/>
      <c r="L68" s="2"/>
      <c r="M68" s="2"/>
    </row>
    <row r="69" spans="1:13" x14ac:dyDescent="0.2">
      <c r="A69" s="46" t="s">
        <v>98</v>
      </c>
      <c r="B69" s="253"/>
      <c r="C69" s="2"/>
      <c r="D69" s="2"/>
      <c r="E69" s="2"/>
      <c r="F69" s="2"/>
      <c r="G69" s="2"/>
      <c r="H69" s="2"/>
      <c r="I69" s="2"/>
      <c r="J69" s="2"/>
      <c r="K69" s="2"/>
      <c r="L69" s="2"/>
      <c r="M69" s="2"/>
    </row>
    <row r="70" spans="1:13" x14ac:dyDescent="0.2">
      <c r="A70" s="46" t="s">
        <v>109</v>
      </c>
      <c r="B70" s="253"/>
      <c r="C70" s="2"/>
      <c r="D70" s="2"/>
      <c r="E70" s="2"/>
      <c r="F70" s="2"/>
      <c r="G70" s="2"/>
      <c r="H70" s="2"/>
      <c r="I70" s="2"/>
      <c r="J70" s="2"/>
      <c r="K70" s="2"/>
      <c r="L70" s="2"/>
      <c r="M70" s="2"/>
    </row>
    <row r="71" spans="1:13" x14ac:dyDescent="0.2">
      <c r="A71" s="46" t="s">
        <v>99</v>
      </c>
      <c r="B71" s="253"/>
      <c r="C71" s="2"/>
      <c r="D71" s="2"/>
      <c r="E71" s="2"/>
      <c r="F71" s="2"/>
      <c r="G71" s="2"/>
      <c r="H71" s="2"/>
      <c r="I71" s="2"/>
      <c r="J71" s="2"/>
      <c r="K71" s="2"/>
      <c r="L71" s="2"/>
      <c r="M71" s="2"/>
    </row>
    <row r="72" spans="1:13" x14ac:dyDescent="0.2">
      <c r="A72" s="46" t="s">
        <v>104</v>
      </c>
      <c r="B72" s="253"/>
      <c r="C72" s="2"/>
      <c r="D72" s="2"/>
      <c r="E72" s="2"/>
      <c r="F72" s="2"/>
      <c r="G72" s="2"/>
      <c r="H72" s="2"/>
      <c r="I72" s="2"/>
      <c r="J72" s="2"/>
      <c r="K72" s="2"/>
      <c r="L72" s="2"/>
      <c r="M72" s="2"/>
    </row>
    <row r="73" spans="1:13" ht="13.5" thickBot="1" x14ac:dyDescent="0.25">
      <c r="A73" s="46" t="s">
        <v>100</v>
      </c>
      <c r="B73" s="254"/>
      <c r="C73" s="2"/>
      <c r="D73" s="2"/>
      <c r="E73" s="2"/>
      <c r="F73" s="2"/>
      <c r="G73" s="2"/>
      <c r="H73" s="2"/>
      <c r="I73" s="2"/>
      <c r="J73" s="2"/>
      <c r="K73" s="2"/>
      <c r="L73" s="2"/>
      <c r="M73" s="2"/>
    </row>
    <row r="74" spans="1:13" ht="13.5" thickTop="1" x14ac:dyDescent="0.2">
      <c r="A74" s="177" t="s">
        <v>118</v>
      </c>
      <c r="B74" s="176"/>
      <c r="C74" s="120"/>
      <c r="D74" s="120"/>
      <c r="E74" s="120"/>
      <c r="F74" s="120"/>
      <c r="G74" s="120"/>
      <c r="H74" s="120"/>
      <c r="I74" s="120"/>
      <c r="J74" s="120"/>
      <c r="K74" s="120"/>
      <c r="L74" s="120"/>
      <c r="M74" s="120"/>
    </row>
    <row r="75" spans="1:13" x14ac:dyDescent="0.2">
      <c r="A75" s="178" t="s">
        <v>115</v>
      </c>
      <c r="B75" s="5"/>
      <c r="C75" s="8"/>
      <c r="D75" s="8"/>
      <c r="E75" s="8"/>
      <c r="F75" s="8"/>
      <c r="G75" s="8"/>
      <c r="H75" s="8"/>
      <c r="I75" s="8"/>
      <c r="J75" s="8"/>
      <c r="K75" s="8"/>
      <c r="L75" s="8"/>
      <c r="M75" s="8"/>
    </row>
    <row r="76" spans="1:13" x14ac:dyDescent="0.2">
      <c r="A76" s="178" t="s">
        <v>117</v>
      </c>
      <c r="B76" s="5"/>
      <c r="C76" s="8"/>
      <c r="D76" s="8"/>
      <c r="E76" s="8"/>
      <c r="F76" s="8"/>
      <c r="G76" s="8"/>
      <c r="H76" s="8"/>
      <c r="I76" s="8"/>
      <c r="J76" s="8"/>
      <c r="K76" s="8"/>
      <c r="L76" s="8"/>
      <c r="M76" s="8"/>
    </row>
    <row r="77" spans="1:13" x14ac:dyDescent="0.2">
      <c r="A77" s="178" t="s">
        <v>116</v>
      </c>
      <c r="B77" s="5"/>
      <c r="C77" s="8"/>
      <c r="D77" s="8"/>
      <c r="E77" s="8"/>
      <c r="F77" s="8"/>
      <c r="G77" s="8"/>
      <c r="H77" s="8"/>
      <c r="I77" s="8"/>
      <c r="J77" s="8"/>
      <c r="K77" s="8"/>
      <c r="L77" s="8"/>
      <c r="M77" s="8"/>
    </row>
    <row r="78" spans="1:13" x14ac:dyDescent="0.2">
      <c r="A78" s="251" t="s">
        <v>114</v>
      </c>
      <c r="B78" s="253"/>
      <c r="C78" s="8"/>
      <c r="D78" s="8"/>
      <c r="E78" s="8"/>
      <c r="F78" s="8"/>
      <c r="G78" s="8"/>
      <c r="H78" s="8"/>
      <c r="I78" s="8"/>
      <c r="J78" s="8"/>
      <c r="K78" s="8"/>
      <c r="L78" s="8"/>
      <c r="M78" s="8"/>
    </row>
    <row r="79" spans="1:13" x14ac:dyDescent="0.2">
      <c r="A79" s="252" t="s">
        <v>294</v>
      </c>
      <c r="B79" s="253"/>
      <c r="C79" s="85"/>
      <c r="D79" s="85"/>
      <c r="E79" s="85"/>
      <c r="F79" s="85"/>
      <c r="G79" s="85"/>
      <c r="H79" s="85"/>
      <c r="I79" s="85"/>
      <c r="J79" s="85"/>
      <c r="K79" s="85"/>
      <c r="L79" s="85"/>
      <c r="M79" s="85"/>
    </row>
    <row r="80" spans="1:13" x14ac:dyDescent="0.2">
      <c r="A80" s="252" t="s">
        <v>295</v>
      </c>
      <c r="B80" s="253"/>
      <c r="C80" s="85"/>
      <c r="D80" s="85"/>
      <c r="E80" s="85"/>
      <c r="F80" s="85"/>
      <c r="G80" s="85"/>
      <c r="H80" s="85"/>
      <c r="I80" s="85"/>
      <c r="J80" s="85"/>
      <c r="K80" s="85"/>
      <c r="L80" s="85"/>
      <c r="M80" s="85"/>
    </row>
    <row r="81" spans="1:13" x14ac:dyDescent="0.2">
      <c r="A81" s="252" t="s">
        <v>296</v>
      </c>
      <c r="B81" s="253"/>
      <c r="C81" s="85"/>
      <c r="D81" s="85"/>
      <c r="E81" s="85"/>
      <c r="F81" s="85"/>
      <c r="G81" s="85"/>
      <c r="H81" s="85"/>
      <c r="I81" s="85"/>
      <c r="J81" s="85"/>
      <c r="K81" s="85"/>
      <c r="L81" s="85"/>
      <c r="M81" s="85"/>
    </row>
    <row r="82" spans="1:13" x14ac:dyDescent="0.2">
      <c r="A82" s="252" t="s">
        <v>297</v>
      </c>
      <c r="B82" s="253"/>
      <c r="C82" s="85"/>
      <c r="D82" s="85"/>
      <c r="E82" s="85"/>
      <c r="F82" s="85"/>
      <c r="G82" s="85"/>
      <c r="H82" s="85"/>
      <c r="I82" s="85"/>
      <c r="J82" s="85"/>
      <c r="K82" s="85"/>
      <c r="L82" s="85"/>
      <c r="M82" s="85"/>
    </row>
    <row r="83" spans="1:13" ht="13.5" thickBot="1" x14ac:dyDescent="0.25">
      <c r="A83" s="252" t="s">
        <v>298</v>
      </c>
      <c r="B83" s="254"/>
      <c r="C83" s="85"/>
      <c r="D83" s="85"/>
      <c r="E83" s="85"/>
      <c r="F83" s="85"/>
      <c r="G83" s="85"/>
      <c r="H83" s="85"/>
      <c r="I83" s="85"/>
      <c r="J83" s="85"/>
      <c r="K83" s="85"/>
      <c r="L83" s="85"/>
      <c r="M83" s="85"/>
    </row>
    <row r="84" spans="1:13" ht="13.5" thickTop="1" x14ac:dyDescent="0.2">
      <c r="A84" s="179" t="s">
        <v>144</v>
      </c>
      <c r="B84" s="176"/>
      <c r="C84" s="120"/>
      <c r="D84" s="120"/>
      <c r="E84" s="120"/>
      <c r="F84" s="120"/>
      <c r="G84" s="120"/>
      <c r="H84" s="120"/>
      <c r="I84" s="120"/>
      <c r="J84" s="120"/>
      <c r="K84" s="120"/>
      <c r="L84" s="120"/>
      <c r="M84" s="120"/>
    </row>
    <row r="85" spans="1:13" x14ac:dyDescent="0.2">
      <c r="A85" s="180" t="s">
        <v>145</v>
      </c>
      <c r="B85" s="5"/>
      <c r="C85" s="7"/>
      <c r="D85" s="7"/>
      <c r="E85" s="7"/>
      <c r="F85" s="7"/>
      <c r="G85" s="7"/>
      <c r="H85" s="7"/>
      <c r="I85" s="7"/>
      <c r="J85" s="7"/>
      <c r="K85" s="7"/>
      <c r="L85" s="7"/>
      <c r="M85" s="7"/>
    </row>
    <row r="86" spans="1:13" x14ac:dyDescent="0.2">
      <c r="A86" s="180" t="s">
        <v>146</v>
      </c>
      <c r="B86" s="5"/>
      <c r="C86" s="7"/>
      <c r="D86" s="7"/>
      <c r="E86" s="7"/>
      <c r="F86" s="7"/>
      <c r="G86" s="7"/>
      <c r="H86" s="7"/>
      <c r="I86" s="7"/>
      <c r="J86" s="7"/>
      <c r="K86" s="7"/>
      <c r="L86" s="7"/>
      <c r="M86" s="7"/>
    </row>
    <row r="87" spans="1:13" ht="13.5" thickBot="1" x14ac:dyDescent="0.25">
      <c r="A87" s="181" t="s">
        <v>147</v>
      </c>
      <c r="B87" s="5"/>
      <c r="C87" s="7"/>
      <c r="D87" s="7"/>
      <c r="E87" s="7"/>
      <c r="F87" s="7"/>
      <c r="G87" s="7"/>
      <c r="H87" s="7"/>
      <c r="I87" s="7"/>
      <c r="J87" s="7"/>
      <c r="K87" s="7"/>
      <c r="L87" s="7"/>
      <c r="M87" s="7"/>
    </row>
    <row r="88" spans="1:13" ht="13.5" thickTop="1" x14ac:dyDescent="0.2">
      <c r="A88" s="182" t="s">
        <v>102</v>
      </c>
      <c r="B88" s="176"/>
      <c r="C88" s="120"/>
      <c r="D88" s="120"/>
      <c r="E88" s="120"/>
      <c r="F88" s="120"/>
      <c r="G88" s="120"/>
      <c r="H88" s="120"/>
      <c r="I88" s="120"/>
      <c r="J88" s="120"/>
      <c r="K88" s="120"/>
      <c r="L88" s="120"/>
      <c r="M88" s="120"/>
    </row>
    <row r="89" spans="1:13" x14ac:dyDescent="0.2">
      <c r="A89" s="183" t="s">
        <v>103</v>
      </c>
      <c r="B89" s="5"/>
      <c r="C89" s="7"/>
      <c r="D89" s="7"/>
      <c r="E89" s="7"/>
      <c r="F89" s="7"/>
      <c r="G89" s="7"/>
      <c r="H89" s="7"/>
      <c r="I89" s="7"/>
      <c r="J89" s="7"/>
      <c r="K89" s="7"/>
      <c r="L89" s="7"/>
      <c r="M89" s="7"/>
    </row>
    <row r="90" spans="1:13" ht="13.5" thickBot="1" x14ac:dyDescent="0.25">
      <c r="A90" s="183" t="s">
        <v>101</v>
      </c>
      <c r="B90" s="175"/>
      <c r="C90" s="30"/>
      <c r="D90" s="30"/>
      <c r="E90" s="30"/>
      <c r="F90" s="30"/>
      <c r="G90" s="30"/>
      <c r="H90" s="30"/>
      <c r="I90" s="30"/>
      <c r="J90" s="30"/>
      <c r="K90" s="30"/>
      <c r="L90" s="30"/>
      <c r="M90" s="30"/>
    </row>
    <row r="91" spans="1:13" ht="13.5" thickTop="1" x14ac:dyDescent="0.2">
      <c r="A91" s="286" t="s">
        <v>230</v>
      </c>
      <c r="B91" s="287"/>
      <c r="C91" s="120"/>
      <c r="D91" s="120"/>
      <c r="E91" s="120"/>
      <c r="F91" s="120"/>
      <c r="G91" s="120"/>
      <c r="H91" s="120"/>
      <c r="I91" s="120"/>
      <c r="J91" s="120"/>
      <c r="K91" s="120"/>
      <c r="L91" s="120"/>
      <c r="M91" s="120"/>
    </row>
    <row r="92" spans="1:13" x14ac:dyDescent="0.2">
      <c r="A92" s="286" t="s">
        <v>232</v>
      </c>
      <c r="B92" s="288"/>
      <c r="C92" s="8"/>
      <c r="D92" s="8"/>
      <c r="E92" s="8"/>
      <c r="F92" s="8"/>
      <c r="G92" s="8"/>
      <c r="H92" s="8"/>
      <c r="I92" s="8"/>
      <c r="J92" s="8"/>
      <c r="K92" s="8"/>
      <c r="L92" s="8"/>
      <c r="M92" s="8"/>
    </row>
    <row r="93" spans="1:13" x14ac:dyDescent="0.2">
      <c r="A93" s="286" t="s">
        <v>244</v>
      </c>
      <c r="B93" s="288"/>
      <c r="C93" s="8"/>
      <c r="D93" s="8"/>
      <c r="E93" s="8"/>
      <c r="F93" s="8"/>
      <c r="G93" s="8"/>
      <c r="H93" s="8"/>
      <c r="I93" s="8"/>
      <c r="J93" s="8"/>
      <c r="K93" s="8"/>
      <c r="L93" s="8"/>
      <c r="M93" s="8"/>
    </row>
    <row r="94" spans="1:13" x14ac:dyDescent="0.2">
      <c r="A94" s="286" t="s">
        <v>231</v>
      </c>
      <c r="B94" s="288"/>
      <c r="C94" s="8"/>
      <c r="D94" s="8"/>
      <c r="E94" s="8"/>
      <c r="F94" s="8"/>
      <c r="G94" s="8"/>
      <c r="H94" s="8"/>
      <c r="I94" s="8"/>
      <c r="J94" s="8"/>
      <c r="K94" s="8"/>
      <c r="L94" s="8"/>
      <c r="M94" s="8"/>
    </row>
    <row r="95" spans="1:13" x14ac:dyDescent="0.2">
      <c r="A95" s="286" t="s">
        <v>312</v>
      </c>
      <c r="B95" s="288"/>
      <c r="C95" s="8"/>
      <c r="D95" s="8"/>
      <c r="E95" s="8"/>
      <c r="F95" s="8"/>
      <c r="G95" s="8"/>
      <c r="H95" s="8"/>
      <c r="I95" s="8"/>
      <c r="J95" s="8"/>
      <c r="K95" s="8"/>
      <c r="L95" s="8"/>
      <c r="M95" s="8"/>
    </row>
    <row r="96" spans="1:13" x14ac:dyDescent="0.2">
      <c r="A96" s="286" t="s">
        <v>245</v>
      </c>
      <c r="B96" s="288"/>
      <c r="C96" s="8"/>
      <c r="D96" s="8"/>
      <c r="E96" s="8"/>
      <c r="F96" s="8"/>
      <c r="G96" s="8"/>
      <c r="H96" s="8"/>
      <c r="I96" s="8"/>
      <c r="J96" s="8"/>
      <c r="K96" s="8"/>
      <c r="L96" s="8"/>
      <c r="M96" s="8"/>
    </row>
    <row r="97" spans="1:13" x14ac:dyDescent="0.2">
      <c r="A97" s="286" t="s">
        <v>242</v>
      </c>
      <c r="B97" s="288"/>
      <c r="C97" s="8"/>
      <c r="D97" s="8"/>
      <c r="E97" s="8"/>
      <c r="F97" s="8"/>
      <c r="G97" s="8"/>
      <c r="H97" s="8"/>
      <c r="I97" s="8"/>
      <c r="J97" s="8"/>
      <c r="K97" s="8"/>
      <c r="L97" s="8"/>
      <c r="M97" s="8"/>
    </row>
    <row r="98" spans="1:13" x14ac:dyDescent="0.2">
      <c r="A98" s="286" t="s">
        <v>243</v>
      </c>
      <c r="B98" s="288"/>
      <c r="C98" s="8"/>
      <c r="D98" s="8"/>
      <c r="E98" s="8"/>
      <c r="F98" s="8"/>
      <c r="G98" s="8"/>
      <c r="H98" s="8"/>
      <c r="I98" s="8"/>
      <c r="J98" s="8"/>
      <c r="K98" s="8"/>
      <c r="L98" s="8"/>
      <c r="M98" s="8"/>
    </row>
    <row r="99" spans="1:13" x14ac:dyDescent="0.2">
      <c r="A99" s="286" t="s">
        <v>225</v>
      </c>
      <c r="B99" s="288"/>
      <c r="C99" s="8"/>
      <c r="D99" s="8"/>
      <c r="E99" s="8"/>
      <c r="F99" s="8"/>
      <c r="G99" s="8"/>
      <c r="H99" s="8"/>
      <c r="I99" s="8"/>
      <c r="J99" s="8"/>
      <c r="K99" s="8"/>
      <c r="L99" s="8"/>
      <c r="M99" s="8"/>
    </row>
    <row r="100" spans="1:13" x14ac:dyDescent="0.2">
      <c r="A100" s="286" t="s">
        <v>227</v>
      </c>
      <c r="B100" s="288"/>
      <c r="C100" s="8"/>
      <c r="D100" s="8"/>
      <c r="E100" s="8"/>
      <c r="F100" s="8"/>
      <c r="G100" s="8"/>
      <c r="H100" s="8"/>
      <c r="I100" s="8"/>
      <c r="J100" s="8"/>
      <c r="K100" s="8"/>
      <c r="L100" s="8"/>
      <c r="M100" s="8"/>
    </row>
    <row r="101" spans="1:13" x14ac:dyDescent="0.2">
      <c r="A101" s="286" t="s">
        <v>237</v>
      </c>
      <c r="B101" s="288"/>
      <c r="C101" s="8"/>
      <c r="D101" s="8"/>
      <c r="E101" s="8"/>
      <c r="F101" s="8"/>
      <c r="G101" s="8"/>
      <c r="H101" s="8"/>
      <c r="I101" s="8"/>
      <c r="J101" s="8"/>
      <c r="K101" s="8"/>
      <c r="L101" s="8"/>
      <c r="M101" s="8"/>
    </row>
    <row r="102" spans="1:13" x14ac:dyDescent="0.2">
      <c r="A102" s="286" t="s">
        <v>238</v>
      </c>
      <c r="B102" s="288"/>
      <c r="C102" s="8"/>
      <c r="D102" s="8"/>
      <c r="E102" s="8"/>
      <c r="F102" s="8"/>
      <c r="G102" s="8"/>
      <c r="H102" s="8"/>
      <c r="I102" s="8"/>
      <c r="J102" s="8"/>
      <c r="K102" s="8"/>
      <c r="L102" s="8"/>
      <c r="M102" s="8"/>
    </row>
    <row r="103" spans="1:13" x14ac:dyDescent="0.2">
      <c r="A103" s="286" t="s">
        <v>241</v>
      </c>
      <c r="B103" s="288"/>
      <c r="C103" s="8"/>
      <c r="D103" s="8"/>
      <c r="E103" s="8"/>
      <c r="F103" s="8"/>
      <c r="G103" s="8"/>
      <c r="H103" s="8"/>
      <c r="I103" s="8"/>
      <c r="J103" s="8"/>
      <c r="K103" s="8"/>
      <c r="L103" s="8"/>
      <c r="M103" s="8"/>
    </row>
    <row r="104" spans="1:13" x14ac:dyDescent="0.2">
      <c r="A104" s="286" t="s">
        <v>239</v>
      </c>
      <c r="B104" s="288"/>
      <c r="C104" s="8"/>
      <c r="D104" s="8"/>
      <c r="E104" s="8"/>
      <c r="F104" s="8"/>
      <c r="G104" s="8"/>
      <c r="H104" s="8"/>
      <c r="I104" s="8"/>
      <c r="J104" s="8"/>
      <c r="K104" s="8"/>
      <c r="L104" s="8"/>
      <c r="M104" s="8"/>
    </row>
    <row r="105" spans="1:13" x14ac:dyDescent="0.2">
      <c r="A105" s="286" t="s">
        <v>224</v>
      </c>
      <c r="B105" s="288"/>
      <c r="C105" s="8"/>
      <c r="D105" s="8"/>
      <c r="E105" s="8"/>
      <c r="F105" s="8"/>
      <c r="G105" s="8"/>
      <c r="H105" s="8"/>
      <c r="I105" s="8"/>
      <c r="J105" s="8"/>
      <c r="K105" s="8"/>
      <c r="L105" s="8"/>
      <c r="M105" s="8"/>
    </row>
    <row r="106" spans="1:13" x14ac:dyDescent="0.2">
      <c r="A106" s="286" t="s">
        <v>234</v>
      </c>
      <c r="B106" s="288"/>
      <c r="C106" s="8"/>
      <c r="D106" s="8"/>
      <c r="E106" s="8"/>
      <c r="F106" s="8"/>
      <c r="G106" s="8"/>
      <c r="H106" s="8"/>
      <c r="I106" s="8"/>
      <c r="J106" s="8"/>
      <c r="K106" s="8"/>
      <c r="L106" s="8"/>
      <c r="M106" s="8"/>
    </row>
    <row r="107" spans="1:13" x14ac:dyDescent="0.2">
      <c r="A107" s="286" t="s">
        <v>240</v>
      </c>
      <c r="B107" s="288"/>
      <c r="C107" s="8"/>
      <c r="D107" s="8"/>
      <c r="E107" s="8"/>
      <c r="F107" s="8"/>
      <c r="G107" s="8"/>
      <c r="H107" s="8"/>
      <c r="I107" s="8"/>
      <c r="J107" s="8"/>
      <c r="K107" s="8"/>
      <c r="L107" s="8"/>
      <c r="M107" s="8"/>
    </row>
    <row r="108" spans="1:13" x14ac:dyDescent="0.2">
      <c r="A108" s="286" t="s">
        <v>226</v>
      </c>
      <c r="B108" s="288"/>
      <c r="C108" s="8"/>
      <c r="D108" s="8"/>
      <c r="E108" s="8"/>
      <c r="F108" s="8"/>
      <c r="G108" s="8"/>
      <c r="H108" s="8"/>
      <c r="I108" s="8"/>
      <c r="J108" s="8"/>
      <c r="K108" s="8"/>
      <c r="L108" s="8"/>
      <c r="M108" s="8"/>
    </row>
    <row r="109" spans="1:13" x14ac:dyDescent="0.2">
      <c r="A109" s="286" t="s">
        <v>220</v>
      </c>
      <c r="B109" s="288"/>
      <c r="C109" s="8"/>
      <c r="D109" s="8"/>
      <c r="E109" s="8"/>
      <c r="F109" s="8"/>
      <c r="G109" s="8"/>
      <c r="H109" s="8"/>
      <c r="I109" s="8"/>
      <c r="J109" s="8"/>
      <c r="K109" s="8"/>
      <c r="L109" s="8"/>
      <c r="M109" s="8"/>
    </row>
    <row r="110" spans="1:13" x14ac:dyDescent="0.2">
      <c r="A110" s="286" t="s">
        <v>236</v>
      </c>
      <c r="B110" s="288"/>
      <c r="C110" s="8"/>
      <c r="D110" s="8"/>
      <c r="E110" s="8"/>
      <c r="F110" s="8"/>
      <c r="G110" s="8"/>
      <c r="H110" s="8"/>
      <c r="I110" s="8"/>
      <c r="J110" s="8"/>
      <c r="K110" s="8"/>
      <c r="L110" s="8"/>
      <c r="M110" s="8"/>
    </row>
    <row r="111" spans="1:13" x14ac:dyDescent="0.2">
      <c r="A111" s="286" t="s">
        <v>223</v>
      </c>
      <c r="B111" s="288"/>
      <c r="C111" s="8"/>
      <c r="D111" s="8"/>
      <c r="E111" s="8"/>
      <c r="F111" s="8"/>
      <c r="G111" s="8"/>
      <c r="H111" s="8"/>
      <c r="I111" s="8"/>
      <c r="J111" s="8"/>
      <c r="K111" s="8"/>
      <c r="L111" s="8"/>
      <c r="M111" s="8"/>
    </row>
    <row r="112" spans="1:13" x14ac:dyDescent="0.2">
      <c r="A112" s="286" t="s">
        <v>235</v>
      </c>
      <c r="B112" s="288"/>
      <c r="C112" s="8"/>
      <c r="D112" s="8"/>
      <c r="E112" s="8"/>
      <c r="F112" s="8"/>
      <c r="G112" s="8"/>
      <c r="H112" s="8"/>
      <c r="I112" s="8"/>
      <c r="J112" s="8"/>
      <c r="K112" s="8"/>
      <c r="L112" s="8"/>
      <c r="M112" s="8"/>
    </row>
    <row r="113" spans="1:13" x14ac:dyDescent="0.2">
      <c r="A113" s="286" t="s">
        <v>221</v>
      </c>
      <c r="B113" s="288"/>
      <c r="C113" s="8"/>
      <c r="D113" s="8"/>
      <c r="E113" s="8"/>
      <c r="F113" s="8"/>
      <c r="G113" s="8"/>
      <c r="H113" s="8"/>
      <c r="I113" s="8"/>
      <c r="J113" s="8"/>
      <c r="K113" s="8"/>
      <c r="L113" s="8"/>
      <c r="M113" s="8"/>
    </row>
    <row r="114" spans="1:13" x14ac:dyDescent="0.2">
      <c r="A114" s="286" t="s">
        <v>228</v>
      </c>
      <c r="B114" s="288"/>
      <c r="C114" s="8"/>
      <c r="D114" s="8"/>
      <c r="E114" s="8"/>
      <c r="F114" s="8"/>
      <c r="G114" s="8"/>
      <c r="H114" s="8"/>
      <c r="I114" s="8"/>
      <c r="J114" s="8"/>
      <c r="K114" s="8"/>
      <c r="L114" s="8"/>
      <c r="M114" s="8"/>
    </row>
    <row r="115" spans="1:13" x14ac:dyDescent="0.2">
      <c r="A115" s="286" t="s">
        <v>311</v>
      </c>
      <c r="B115" s="288"/>
      <c r="C115" s="8"/>
      <c r="D115" s="8"/>
      <c r="E115" s="8"/>
      <c r="F115" s="8"/>
      <c r="G115" s="8"/>
      <c r="H115" s="8"/>
      <c r="I115" s="8"/>
      <c r="J115" s="8"/>
      <c r="K115" s="8"/>
      <c r="L115" s="8"/>
      <c r="M115" s="8"/>
    </row>
    <row r="116" spans="1:13" x14ac:dyDescent="0.2">
      <c r="A116" s="286" t="s">
        <v>229</v>
      </c>
      <c r="B116" s="288"/>
      <c r="C116" s="8"/>
      <c r="D116" s="8"/>
      <c r="E116" s="8"/>
      <c r="F116" s="8"/>
      <c r="G116" s="8"/>
      <c r="H116" s="8"/>
      <c r="I116" s="8"/>
      <c r="J116" s="8"/>
      <c r="K116" s="8"/>
      <c r="L116" s="8"/>
      <c r="M116" s="8"/>
    </row>
    <row r="117" spans="1:13" x14ac:dyDescent="0.2">
      <c r="A117" s="286" t="s">
        <v>288</v>
      </c>
      <c r="B117" s="288"/>
      <c r="C117" s="8"/>
      <c r="D117" s="8"/>
      <c r="E117" s="8"/>
      <c r="F117" s="8"/>
      <c r="G117" s="8"/>
      <c r="H117" s="8"/>
      <c r="I117" s="8"/>
      <c r="J117" s="8"/>
      <c r="K117" s="8"/>
      <c r="L117" s="8"/>
      <c r="M117" s="8"/>
    </row>
    <row r="118" spans="1:13" x14ac:dyDescent="0.2">
      <c r="A118" s="286" t="s">
        <v>222</v>
      </c>
      <c r="B118" s="288"/>
      <c r="C118" s="8"/>
      <c r="D118" s="8"/>
      <c r="E118" s="8"/>
      <c r="F118" s="8"/>
      <c r="G118" s="8"/>
      <c r="H118" s="8"/>
      <c r="I118" s="8"/>
      <c r="J118" s="8"/>
      <c r="K118" s="8"/>
      <c r="L118" s="8"/>
      <c r="M118" s="8"/>
    </row>
    <row r="119" spans="1:13" x14ac:dyDescent="0.2">
      <c r="A119" s="286" t="s">
        <v>233</v>
      </c>
      <c r="B119" s="288"/>
      <c r="C119" s="8"/>
      <c r="D119" s="8"/>
      <c r="E119" s="8"/>
      <c r="F119" s="8"/>
      <c r="G119" s="8"/>
      <c r="H119" s="8"/>
      <c r="I119" s="8"/>
      <c r="J119" s="8"/>
      <c r="K119" s="8"/>
      <c r="L119" s="8"/>
      <c r="M119" s="8"/>
    </row>
  </sheetData>
  <mergeCells count="13">
    <mergeCell ref="E1:E2"/>
    <mergeCell ref="A1:A3"/>
    <mergeCell ref="B1:B2"/>
    <mergeCell ref="C1:C2"/>
    <mergeCell ref="D1:D2"/>
    <mergeCell ref="L1:L2"/>
    <mergeCell ref="M1:M2"/>
    <mergeCell ref="F1:F2"/>
    <mergeCell ref="G1:G2"/>
    <mergeCell ref="H1:H2"/>
    <mergeCell ref="I1:I2"/>
    <mergeCell ref="J1:J2"/>
    <mergeCell ref="K1:K2"/>
  </mergeCells>
  <conditionalFormatting sqref="B4:M24 B74:B83 B42:M73">
    <cfRule type="containsText" dxfId="1369" priority="63" operator="containsText" text="prod">
      <formula>NOT(ISERROR(SEARCH("prod",B4)))</formula>
    </cfRule>
  </conditionalFormatting>
  <conditionalFormatting sqref="B4:M24 B74:B83 B42:M73">
    <cfRule type="cellIs" dxfId="1368" priority="62" operator="lessThan">
      <formula>0</formula>
    </cfRule>
  </conditionalFormatting>
  <conditionalFormatting sqref="B84:B87">
    <cfRule type="containsText" dxfId="1367" priority="29" operator="containsText" text="prod">
      <formula>NOT(ISERROR(SEARCH("prod",B84)))</formula>
    </cfRule>
  </conditionalFormatting>
  <conditionalFormatting sqref="B84:B87">
    <cfRule type="cellIs" dxfId="1366" priority="28" operator="lessThan">
      <formula>0</formula>
    </cfRule>
  </conditionalFormatting>
  <conditionalFormatting sqref="B88:B90">
    <cfRule type="containsText" dxfId="1365" priority="27" operator="containsText" text="prod">
      <formula>NOT(ISERROR(SEARCH("prod",B88)))</formula>
    </cfRule>
  </conditionalFormatting>
  <conditionalFormatting sqref="B88:B90">
    <cfRule type="cellIs" dxfId="1364" priority="26" operator="lessThan">
      <formula>0</formula>
    </cfRule>
  </conditionalFormatting>
  <conditionalFormatting sqref="C26:M29 B30:M31">
    <cfRule type="containsText" dxfId="1363" priority="25" operator="containsText" text="prod">
      <formula>NOT(ISERROR(SEARCH("prod",B26)))</formula>
    </cfRule>
  </conditionalFormatting>
  <conditionalFormatting sqref="C26:M29 B30:M31">
    <cfRule type="cellIs" dxfId="1362" priority="24" operator="lessThan">
      <formula>0</formula>
    </cfRule>
  </conditionalFormatting>
  <conditionalFormatting sqref="B26:B29">
    <cfRule type="containsText" dxfId="1361" priority="23" operator="containsText" text="prod">
      <formula>NOT(ISERROR(SEARCH("prod",B26)))</formula>
    </cfRule>
  </conditionalFormatting>
  <conditionalFormatting sqref="B26:B29">
    <cfRule type="cellIs" dxfId="1360" priority="22" operator="lessThan">
      <formula>0</formula>
    </cfRule>
  </conditionalFormatting>
  <conditionalFormatting sqref="F25:M25">
    <cfRule type="containsText" dxfId="1359" priority="21" operator="containsText" text="prod">
      <formula>NOT(ISERROR(SEARCH("prod",F25)))</formula>
    </cfRule>
  </conditionalFormatting>
  <conditionalFormatting sqref="F25:M25">
    <cfRule type="cellIs" dxfId="1358" priority="20" operator="lessThan">
      <formula>0</formula>
    </cfRule>
  </conditionalFormatting>
  <conditionalFormatting sqref="B25:E25">
    <cfRule type="containsText" dxfId="1357" priority="19" operator="containsText" text="prod">
      <formula>NOT(ISERROR(SEARCH("prod",B25)))</formula>
    </cfRule>
  </conditionalFormatting>
  <conditionalFormatting sqref="B25:E25">
    <cfRule type="cellIs" dxfId="1356" priority="18" operator="lessThan">
      <formula>0</formula>
    </cfRule>
  </conditionalFormatting>
  <conditionalFormatting sqref="J35:M35 J39:M40 B35:G35 B36:M38 B39:G39 B40:F40 I41:M41 B32:M34">
    <cfRule type="containsText" dxfId="1355" priority="17" operator="containsText" text="prod">
      <formula>NOT(ISERROR(SEARCH("prod",B32)))</formula>
    </cfRule>
  </conditionalFormatting>
  <conditionalFormatting sqref="J35:M35 J39:M40 B35:G35 B36:M38 B39:G39 B40:F40 I41:M41 B32:M34">
    <cfRule type="cellIs" dxfId="1354" priority="16" operator="lessThan">
      <formula>0</formula>
    </cfRule>
  </conditionalFormatting>
  <conditionalFormatting sqref="H35:I35">
    <cfRule type="containsText" dxfId="1353" priority="15" operator="containsText" text="prod">
      <formula>NOT(ISERROR(SEARCH("prod",H35)))</formula>
    </cfRule>
  </conditionalFormatting>
  <conditionalFormatting sqref="H35:I35">
    <cfRule type="cellIs" dxfId="1352" priority="14" operator="lessThan">
      <formula>0</formula>
    </cfRule>
  </conditionalFormatting>
  <conditionalFormatting sqref="G40:I40 H39:I40">
    <cfRule type="containsText" dxfId="1351" priority="11" operator="containsText" text="prod">
      <formula>NOT(ISERROR(SEARCH("prod",G39)))</formula>
    </cfRule>
  </conditionalFormatting>
  <conditionalFormatting sqref="G40:I40 H39:I40">
    <cfRule type="cellIs" dxfId="1350" priority="10" operator="lessThan">
      <formula>0</formula>
    </cfRule>
  </conditionalFormatting>
  <conditionalFormatting sqref="B41:H41">
    <cfRule type="containsText" dxfId="1349" priority="7" operator="containsText" text="prod">
      <formula>NOT(ISERROR(SEARCH("prod",B41)))</formula>
    </cfRule>
  </conditionalFormatting>
  <conditionalFormatting sqref="B41:H41">
    <cfRule type="cellIs" dxfId="1348" priority="6" operator="lessThan">
      <formula>0</formula>
    </cfRule>
  </conditionalFormatting>
  <conditionalFormatting sqref="A4:A31">
    <cfRule type="expression" dxfId="1347" priority="5">
      <formula>$O4&gt;0</formula>
    </cfRule>
  </conditionalFormatting>
  <conditionalFormatting sqref="A32:A41">
    <cfRule type="expression" dxfId="1346" priority="4">
      <formula>$O32&gt;0</formula>
    </cfRule>
  </conditionalFormatting>
  <conditionalFormatting sqref="A42:A54">
    <cfRule type="expression" dxfId="1345" priority="3">
      <formula>$O42&gt;0</formula>
    </cfRule>
  </conditionalFormatting>
  <conditionalFormatting sqref="A56:A73">
    <cfRule type="expression" dxfId="1344" priority="1">
      <formula>$O56&gt;0</formula>
    </cfRule>
  </conditionalFormatting>
  <conditionalFormatting sqref="A55">
    <cfRule type="expression" dxfId="1343" priority="2">
      <formula>$O54&gt;0</formula>
    </cfRule>
  </conditionalFormatting>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D2390-B679-4B68-A07E-DD2FFE94C4CF}">
  <dimension ref="A1:DC125"/>
  <sheetViews>
    <sheetView zoomScale="80" zoomScaleNormal="80" workbookViewId="0">
      <pane xSplit="1" ySplit="2" topLeftCell="B5" activePane="bottomRight" state="frozen"/>
      <selection pane="topRight" activeCell="B1" sqref="B1"/>
      <selection pane="bottomLeft" activeCell="A3" sqref="A3"/>
      <selection pane="bottomRight" activeCell="J43" sqref="J43"/>
    </sheetView>
  </sheetViews>
  <sheetFormatPr baseColWidth="10" defaultRowHeight="12.75" x14ac:dyDescent="0.2"/>
  <cols>
    <col min="1" max="1" width="47.28515625" style="15" bestFit="1" customWidth="1"/>
    <col min="2" max="2" width="7.42578125" bestFit="1" customWidth="1"/>
    <col min="3" max="3" width="2.28515625" style="126" bestFit="1" customWidth="1"/>
    <col min="4" max="4" width="4" style="126" customWidth="1"/>
    <col min="5" max="5" width="5.5703125" style="126" customWidth="1"/>
    <col min="6" max="6" width="4" style="126" customWidth="1"/>
    <col min="7" max="7" width="4.42578125" style="126" customWidth="1"/>
    <col min="8" max="8" width="4" style="126" customWidth="1"/>
    <col min="9" max="9" width="5.5703125" style="126" customWidth="1"/>
    <col min="10" max="10" width="4" style="126" customWidth="1"/>
    <col min="11" max="11" width="4.42578125" style="126" customWidth="1"/>
    <col min="12" max="12" width="4" style="126" customWidth="1"/>
    <col min="13" max="13" width="5.5703125" style="126" customWidth="1"/>
    <col min="14" max="14" width="4" style="126" customWidth="1"/>
    <col min="15" max="15" width="5.5703125" style="126" customWidth="1"/>
    <col min="16" max="16" width="4" style="126" customWidth="1"/>
    <col min="17" max="17" width="5.5703125" style="126" customWidth="1"/>
    <col min="18" max="18" width="4" style="126" customWidth="1"/>
    <col min="19" max="19" width="5.5703125" style="126" customWidth="1"/>
    <col min="20" max="20" width="4" style="126" customWidth="1"/>
    <col min="21" max="21" width="4.42578125" style="126" customWidth="1"/>
    <col min="22" max="22" width="4" style="126" customWidth="1"/>
    <col min="23" max="23" width="5.5703125" style="126" customWidth="1"/>
    <col min="24" max="24" width="4" style="126" customWidth="1"/>
    <col min="25" max="25" width="5.5703125" style="126" customWidth="1"/>
    <col min="26" max="26" width="4" style="126" customWidth="1"/>
    <col min="27" max="27" width="5.5703125" style="126" customWidth="1"/>
    <col min="28" max="28" width="4" style="126" customWidth="1"/>
    <col min="29" max="29" width="5.5703125" style="126" customWidth="1"/>
    <col min="30" max="30" width="4" style="126" customWidth="1"/>
    <col min="31" max="31" width="5.5703125" style="126" customWidth="1"/>
    <col min="32" max="32" width="4" style="126" customWidth="1"/>
    <col min="33" max="33" width="5.5703125" style="126" customWidth="1"/>
    <col min="34" max="34" width="4" style="126" customWidth="1"/>
    <col min="35" max="35" width="5.5703125" style="126" customWidth="1"/>
    <col min="36" max="36" width="4" style="126" customWidth="1"/>
    <col min="37" max="37" width="5.5703125" style="126" customWidth="1"/>
    <col min="38" max="38" width="4" style="126" customWidth="1"/>
    <col min="39" max="39" width="5.5703125" style="126" customWidth="1"/>
    <col min="40" max="40" width="4" style="126" customWidth="1"/>
    <col min="41" max="41" width="5.5703125" style="126" customWidth="1"/>
    <col min="42" max="42" width="4" style="126" customWidth="1"/>
    <col min="43" max="43" width="5.5703125" style="126" customWidth="1"/>
    <col min="44" max="44" width="5" style="126" customWidth="1"/>
    <col min="45" max="45" width="5.5703125" style="126" customWidth="1"/>
    <col min="46" max="46" width="4" style="126" customWidth="1"/>
    <col min="47" max="47" width="5.5703125" style="126" customWidth="1"/>
    <col min="48" max="48" width="4" style="126" customWidth="1"/>
    <col min="49" max="49" width="5.5703125" style="126" customWidth="1"/>
    <col min="50" max="50" width="6.140625" style="126" customWidth="1"/>
    <col min="51" max="51" width="5.5703125" style="126" customWidth="1"/>
    <col min="52" max="52" width="7.7109375" style="126" customWidth="1"/>
    <col min="53" max="53" width="5.5703125" style="126" customWidth="1"/>
    <col min="54" max="54" width="7.7109375" style="126" customWidth="1"/>
    <col min="55" max="55" width="5.5703125" style="126" customWidth="1"/>
    <col min="56" max="56" width="4.140625" style="126" bestFit="1" customWidth="1"/>
    <col min="57" max="57" width="7.28515625" style="126" bestFit="1" customWidth="1"/>
    <col min="58" max="58" width="7.7109375" style="126" customWidth="1"/>
    <col min="59" max="59" width="5.5703125" style="126" customWidth="1"/>
    <col min="60" max="60" width="7.7109375" style="126" customWidth="1"/>
    <col min="61" max="61" width="5.5703125" style="126" customWidth="1"/>
    <col min="62" max="62" width="7.7109375" style="126" customWidth="1"/>
    <col min="63" max="63" width="5.5703125" style="126" customWidth="1"/>
    <col min="64" max="64" width="7.7109375" style="126" customWidth="1"/>
    <col min="65" max="65" width="5.5703125" style="126" customWidth="1"/>
    <col min="66" max="66" width="7.7109375" style="126" customWidth="1"/>
    <col min="67" max="67" width="5.5703125" style="126" customWidth="1"/>
    <col min="68" max="68" width="7.7109375" style="126" customWidth="1"/>
    <col min="69" max="69" width="5.5703125" style="126" customWidth="1"/>
    <col min="70" max="70" width="7.7109375" style="126" customWidth="1"/>
    <col min="71" max="71" width="5.5703125" style="126" customWidth="1"/>
    <col min="72" max="72" width="7.7109375" style="126" customWidth="1"/>
    <col min="73" max="73" width="5.5703125" style="126" customWidth="1"/>
    <col min="74" max="74" width="7.7109375" style="126" customWidth="1"/>
    <col min="75" max="75" width="5.5703125" style="126" customWidth="1"/>
    <col min="76" max="76" width="7.7109375" style="126" customWidth="1"/>
    <col min="77" max="77" width="5.5703125" style="126" customWidth="1"/>
    <col min="78" max="78" width="7.7109375" style="126" customWidth="1"/>
    <col min="79" max="79" width="4.42578125" style="126" customWidth="1"/>
    <col min="80" max="80" width="7.7109375" style="126" customWidth="1"/>
    <col min="81" max="81" width="5.5703125" style="126" customWidth="1"/>
    <col min="82" max="82" width="7.7109375" style="126" customWidth="1"/>
    <col min="83" max="83" width="4.42578125" style="126" customWidth="1"/>
    <col min="84" max="84" width="7.7109375" style="126" customWidth="1"/>
    <col min="85" max="85" width="4.42578125" style="126" customWidth="1"/>
    <col min="86" max="86" width="7.7109375" style="126" customWidth="1"/>
    <col min="87" max="87" width="3.42578125" style="126" bestFit="1" customWidth="1"/>
    <col min="88" max="88" width="7.7109375" style="126" customWidth="1"/>
    <col min="89" max="89" width="4.42578125" style="126" customWidth="1"/>
    <col min="90" max="90" width="7.7109375" style="126" customWidth="1"/>
    <col min="91" max="91" width="5.5703125" style="126" customWidth="1"/>
    <col min="92" max="92" width="7.7109375" style="126" customWidth="1"/>
    <col min="93" max="93" width="5.5703125" style="126" customWidth="1"/>
    <col min="94" max="94" width="7.7109375" style="126" customWidth="1"/>
    <col min="95" max="95" width="5.5703125" style="126" customWidth="1"/>
    <col min="96" max="96" width="7.7109375" style="126" customWidth="1"/>
    <col min="97" max="97" width="5.5703125" style="126" bestFit="1" customWidth="1"/>
    <col min="98" max="98" width="7.7109375" style="126" customWidth="1"/>
    <col min="99" max="99" width="5.5703125" style="126" bestFit="1" customWidth="1"/>
    <col min="100" max="100" width="7.7109375" style="126" customWidth="1"/>
    <col min="101" max="101" width="5.5703125" style="126" bestFit="1" customWidth="1"/>
    <col min="102" max="102" width="7.7109375" style="126" customWidth="1"/>
    <col min="103" max="103" width="4.42578125" style="126" bestFit="1" customWidth="1"/>
    <col min="104" max="104" width="7.7109375" style="126" customWidth="1"/>
    <col min="105" max="105" width="4.42578125" style="126" bestFit="1" customWidth="1"/>
    <col min="106" max="106" width="7.7109375" style="126" customWidth="1"/>
    <col min="107" max="107" width="15.85546875" style="124" bestFit="1" customWidth="1"/>
  </cols>
  <sheetData>
    <row r="1" spans="1:107" x14ac:dyDescent="0.2">
      <c r="A1" s="25" t="s">
        <v>121</v>
      </c>
      <c r="B1" s="25" t="s">
        <v>130</v>
      </c>
      <c r="C1" s="123">
        <v>1</v>
      </c>
      <c r="D1" s="123"/>
      <c r="E1" s="123">
        <v>2</v>
      </c>
      <c r="F1" s="123"/>
      <c r="G1" s="123">
        <v>3</v>
      </c>
      <c r="H1" s="123"/>
      <c r="I1" s="123">
        <v>4</v>
      </c>
      <c r="J1" s="123"/>
      <c r="K1" s="123">
        <v>5</v>
      </c>
      <c r="L1" s="123"/>
      <c r="M1" s="123">
        <v>6</v>
      </c>
      <c r="N1" s="123"/>
      <c r="O1" s="123">
        <v>7</v>
      </c>
      <c r="P1" s="123"/>
      <c r="Q1" s="123">
        <v>8</v>
      </c>
      <c r="R1" s="123"/>
      <c r="S1" s="123">
        <v>9</v>
      </c>
      <c r="T1" s="123"/>
      <c r="U1" s="123">
        <v>10</v>
      </c>
      <c r="V1" s="123"/>
      <c r="W1" s="123">
        <v>11</v>
      </c>
      <c r="X1" s="123"/>
      <c r="Y1" s="123">
        <v>12</v>
      </c>
      <c r="Z1" s="123"/>
      <c r="AA1" s="123">
        <v>13</v>
      </c>
      <c r="AB1" s="123"/>
      <c r="AC1" s="123">
        <v>14</v>
      </c>
      <c r="AD1" s="123"/>
      <c r="AE1" s="123">
        <v>15</v>
      </c>
      <c r="AF1" s="123"/>
      <c r="AG1" s="123">
        <v>16</v>
      </c>
      <c r="AH1" s="123"/>
      <c r="AI1" s="123">
        <v>17</v>
      </c>
      <c r="AJ1" s="123"/>
      <c r="AK1" s="123">
        <v>18</v>
      </c>
      <c r="AL1" s="123"/>
      <c r="AM1" s="123">
        <v>19</v>
      </c>
      <c r="AN1" s="123"/>
      <c r="AO1" s="123">
        <v>20</v>
      </c>
      <c r="AP1" s="123"/>
      <c r="AQ1" s="123">
        <v>21</v>
      </c>
      <c r="AR1" s="123"/>
      <c r="AS1" s="123">
        <v>22</v>
      </c>
      <c r="AT1" s="123"/>
      <c r="AU1" s="123">
        <v>23</v>
      </c>
      <c r="AV1" s="123"/>
      <c r="AW1" s="123">
        <v>24</v>
      </c>
      <c r="AX1" s="123"/>
      <c r="AY1" s="123">
        <v>25</v>
      </c>
      <c r="AZ1" s="123"/>
      <c r="BA1" s="123">
        <v>26</v>
      </c>
      <c r="BB1" s="123"/>
      <c r="BC1" s="123">
        <v>27</v>
      </c>
      <c r="BD1" s="123"/>
      <c r="BE1" s="123">
        <v>28</v>
      </c>
      <c r="BF1" s="123"/>
      <c r="BG1" s="123">
        <v>29</v>
      </c>
      <c r="BH1" s="123"/>
      <c r="BI1" s="123">
        <v>30</v>
      </c>
      <c r="BJ1" s="123"/>
      <c r="BK1" s="123">
        <v>31</v>
      </c>
      <c r="BL1" s="123"/>
      <c r="BM1" s="123">
        <v>32</v>
      </c>
      <c r="BN1" s="123"/>
      <c r="BO1" s="123">
        <v>33</v>
      </c>
      <c r="BP1" s="123"/>
      <c r="BQ1" s="123">
        <v>34</v>
      </c>
      <c r="BR1" s="123"/>
      <c r="BS1" s="123">
        <v>35</v>
      </c>
      <c r="BT1" s="123"/>
      <c r="BU1" s="123">
        <v>36</v>
      </c>
      <c r="BV1" s="123"/>
      <c r="BW1" s="123">
        <v>37</v>
      </c>
      <c r="BX1" s="123"/>
      <c r="BY1" s="123">
        <v>38</v>
      </c>
      <c r="BZ1" s="123"/>
      <c r="CA1" s="123">
        <v>39</v>
      </c>
      <c r="CB1" s="123"/>
      <c r="CC1" s="123">
        <v>40</v>
      </c>
      <c r="CD1" s="123"/>
      <c r="CE1" s="123">
        <v>41</v>
      </c>
      <c r="CF1" s="123"/>
      <c r="CG1" s="123">
        <v>42</v>
      </c>
      <c r="CH1" s="123"/>
      <c r="CI1" s="123">
        <v>43</v>
      </c>
      <c r="CJ1" s="123"/>
      <c r="CK1" s="123">
        <v>44</v>
      </c>
      <c r="CL1" s="123"/>
      <c r="CM1" s="123">
        <v>45</v>
      </c>
      <c r="CN1" s="123"/>
      <c r="CO1" s="123">
        <v>46</v>
      </c>
      <c r="CP1" s="123"/>
      <c r="CQ1" s="123">
        <v>47</v>
      </c>
      <c r="CR1" s="123"/>
      <c r="CS1" s="123">
        <v>48</v>
      </c>
      <c r="CT1" s="123"/>
      <c r="CU1" s="123">
        <v>49</v>
      </c>
      <c r="CV1" s="123"/>
      <c r="CW1" s="123">
        <v>50</v>
      </c>
      <c r="CX1" s="123"/>
      <c r="CY1" s="123">
        <v>51</v>
      </c>
      <c r="CZ1" s="123"/>
      <c r="DA1" s="123">
        <v>52</v>
      </c>
      <c r="DB1" s="123"/>
    </row>
    <row r="2" spans="1:107" x14ac:dyDescent="0.2">
      <c r="A2" s="108" t="s">
        <v>119</v>
      </c>
      <c r="B2" s="65"/>
      <c r="C2" s="165"/>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6"/>
      <c r="BF2" s="166"/>
      <c r="BG2" s="166"/>
      <c r="BH2" s="166"/>
      <c r="BI2" s="166"/>
      <c r="BJ2" s="166"/>
      <c r="BK2" s="166"/>
      <c r="BL2" s="166"/>
      <c r="BM2" s="166"/>
      <c r="BN2" s="166"/>
      <c r="BO2" s="166"/>
      <c r="BP2" s="166"/>
      <c r="BQ2" s="166"/>
      <c r="BR2" s="166"/>
      <c r="BS2" s="166"/>
      <c r="BT2" s="166"/>
      <c r="BU2" s="166"/>
      <c r="BV2" s="166"/>
      <c r="BW2" s="166"/>
      <c r="BX2" s="166"/>
      <c r="BY2" s="166"/>
      <c r="BZ2" s="166"/>
      <c r="CA2" s="166"/>
      <c r="CB2" s="166"/>
      <c r="CC2" s="166"/>
      <c r="CD2" s="166"/>
      <c r="CE2" s="166"/>
      <c r="CF2" s="166"/>
      <c r="CG2" s="166"/>
      <c r="CH2" s="166"/>
      <c r="CI2" s="166"/>
      <c r="CJ2" s="166"/>
      <c r="CK2" s="166"/>
      <c r="CL2" s="166"/>
      <c r="CM2" s="166"/>
      <c r="CN2" s="166"/>
      <c r="CO2" s="166"/>
      <c r="CP2" s="166"/>
      <c r="CQ2" s="166"/>
      <c r="CR2" s="166"/>
      <c r="CS2" s="166"/>
      <c r="CT2" s="166"/>
      <c r="CU2" s="166"/>
      <c r="CV2" s="166"/>
      <c r="CW2" s="166"/>
      <c r="CX2" s="166"/>
      <c r="CY2" s="166"/>
      <c r="CZ2" s="166"/>
      <c r="DA2" s="166"/>
      <c r="DB2" s="166"/>
    </row>
    <row r="3" spans="1:107" x14ac:dyDescent="0.2">
      <c r="A3" s="36" t="s">
        <v>0</v>
      </c>
      <c r="B3" s="69">
        <v>0</v>
      </c>
      <c r="C3" s="73">
        <f>IF(D3&lt;1%,'VENTE 2022 SEM'!B3*(1+$B3)+'SORTIES DIVERSES'!J4,'VENTE 2022 SEM'!B3*(1+D3)+'SORTIES DIVERSES'!J4)</f>
        <v>0</v>
      </c>
      <c r="D3" s="214">
        <f>'Coeff prévi semaine'!G3</f>
        <v>0</v>
      </c>
      <c r="E3" s="73">
        <f>IF(F3&lt;1%,'VENTE 2022 SEM'!C3*(1+$B3)+'SORTIES DIVERSES'!K4,'VENTE 2022 SEM'!C3*(1+$F3)+'SORTIES DIVERSES'!K4)</f>
        <v>0</v>
      </c>
      <c r="F3" s="214">
        <f>+'Coeff prévi semaine'!I3</f>
        <v>0</v>
      </c>
      <c r="G3" s="73">
        <f>IF(H3&lt;1%,'VENTE 2022 SEM'!D3*(1+$B3)+'SORTIES DIVERSES'!L4,'VENTE 2022 SEM'!D3*(1+$H3)+'SORTIES DIVERSES'!L4)</f>
        <v>0</v>
      </c>
      <c r="H3" s="214">
        <f>'Coeff prévi semaine'!K3</f>
        <v>0</v>
      </c>
      <c r="I3" s="73">
        <f>IF(J3&lt;1%,'VENTE 2022 SEM'!E3*(1+$B3)+'SORTIES DIVERSES'!M4,'VENTE 2022 SEM'!E3*(1+J3)+'SORTIES DIVERSES'!M4)</f>
        <v>0</v>
      </c>
      <c r="J3" s="214">
        <f>'Coeff prévi semaine'!M3</f>
        <v>0</v>
      </c>
      <c r="K3" s="73">
        <f>IF(L3&lt;1%,'VENTE 2022 SEM'!F3*(1+$B3)+'SORTIES DIVERSES'!N4,'VENTE 2022 SEM'!F3*(1+$L3)+'SORTIES DIVERSES'!N4)</f>
        <v>0</v>
      </c>
      <c r="L3" s="214">
        <f>'Coeff prévi semaine'!O3</f>
        <v>0</v>
      </c>
      <c r="M3" s="73">
        <f>IF(N3&lt;1%,'VENTE 2022 SEM'!G3*(1+$B3)+'SORTIES DIVERSES'!O4,'VENTE 2022 SEM'!G3*(1+$N3)+'SORTIES DIVERSES'!O4)</f>
        <v>0</v>
      </c>
      <c r="N3" s="214">
        <f>'Coeff prévi semaine'!Q3</f>
        <v>0</v>
      </c>
      <c r="O3" s="73">
        <f>IF(P3&lt;1%,'VENTE 2022 SEM'!H3*(1+$B3)+'SORTIES DIVERSES'!P4,'VENTE 2022 SEM'!H3*(1+$P3)+'SORTIES DIVERSES'!P4)</f>
        <v>0</v>
      </c>
      <c r="P3" s="214">
        <f>'Coeff prévi semaine'!S3</f>
        <v>0</v>
      </c>
      <c r="Q3" s="73">
        <f>IF(R3&lt;1%,'VENTE 2022 SEM'!I3*(1+$B3)+'SORTIES DIVERSES'!Q4,'VENTE 2022 SEM'!I3*(1+$R3)+'SORTIES DIVERSES'!Q4)</f>
        <v>0</v>
      </c>
      <c r="R3" s="214">
        <f>'Coeff prévi semaine'!U3</f>
        <v>0</v>
      </c>
      <c r="S3" s="73">
        <f>IF(T3&lt;1%,'VENTE 2022 SEM'!J3*(1+$B3)+'SORTIES DIVERSES'!R4,'VENTE 2022 SEM'!J3*(1+$T3)+'SORTIES DIVERSES'!R4)</f>
        <v>0</v>
      </c>
      <c r="T3" s="214">
        <f>'Coeff prévi semaine'!W3</f>
        <v>0</v>
      </c>
      <c r="U3" s="73">
        <f>IF(V3&lt;1%,'VENTE 2022 SEM'!K3*(1+$B3)+'SORTIES DIVERSES'!S4,'VENTE 2022 SEM'!K3*(1+$V3)+'SORTIES DIVERSES'!S4)</f>
        <v>0</v>
      </c>
      <c r="V3" s="214">
        <f>'Coeff prévi semaine'!Y3</f>
        <v>0</v>
      </c>
      <c r="W3" s="73">
        <f>IF(X3&lt;1%,'VENTE 2022 SEM'!L3*(1+$B3)+'SORTIES DIVERSES'!T4,'VENTE 2022 SEM'!L3*(1+$X3)+'SORTIES DIVERSES'!T4)</f>
        <v>0</v>
      </c>
      <c r="X3" s="214">
        <f>'Coeff prévi semaine'!AA3</f>
        <v>0</v>
      </c>
      <c r="Y3" s="73">
        <f>IF(Z3&lt;1%,'VENTE 2022 SEM'!M3*(1+$B3)+'SORTIES DIVERSES'!U4,'VENTE 2022 SEM'!M3*(1+$Z3)+'SORTIES DIVERSES'!U4)</f>
        <v>0</v>
      </c>
      <c r="Z3" s="214">
        <f>'Coeff prévi semaine'!AC3</f>
        <v>0</v>
      </c>
      <c r="AA3" s="73">
        <f>IF(AB3&lt;1%,'VENTE 2022 SEM'!N3*(1+$B3)+'SORTIES DIVERSES'!V4,'VENTE 2022 SEM'!N3*(1+$AB3)+'SORTIES DIVERSES'!V4)</f>
        <v>0</v>
      </c>
      <c r="AB3" s="214">
        <f>'Coeff prévi semaine'!AE3</f>
        <v>0</v>
      </c>
      <c r="AC3" s="73">
        <f>IF(AD3&lt;1%,'VENTE 2022 SEM'!O3*(1+$B3)+'SORTIES DIVERSES'!W4,'VENTE 2022 SEM'!O3*(1+$AD3)+'SORTIES DIVERSES'!W4)</f>
        <v>0</v>
      </c>
      <c r="AD3" s="214">
        <f>'Coeff prévi semaine'!AG3</f>
        <v>0</v>
      </c>
      <c r="AE3" s="73">
        <f>IF(AF3&lt;1%,'VENTE 2022 SEM'!P3*(1+$B3)+'SORTIES DIVERSES'!X4,'VENTE 2022 SEM'!P3*(1+$AF3)+'SORTIES DIVERSES'!X4)</f>
        <v>0</v>
      </c>
      <c r="AF3" s="214">
        <f>'Coeff prévi semaine'!AI3</f>
        <v>0</v>
      </c>
      <c r="AG3" s="73">
        <f>IF(AH3&lt;1%,'VENTE 2022 SEM'!Q3*(1+$B3)+'SORTIES DIVERSES'!Y4,'VENTE 2022 SEM'!Q3*(1+$AH3)+'SORTIES DIVERSES'!Y4)</f>
        <v>0</v>
      </c>
      <c r="AH3" s="214">
        <f>'Coeff prévi semaine'!AK3</f>
        <v>0</v>
      </c>
      <c r="AI3" s="73">
        <f>IF(AJ3&lt;1%,'VENTE 2022 SEM'!R3*(1+$B3)+'SORTIES DIVERSES'!Z4,'VENTE 2022 SEM'!R3*(1+$AJ3)+'SORTIES DIVERSES'!Z4)</f>
        <v>0</v>
      </c>
      <c r="AJ3" s="214">
        <f>'Coeff prévi semaine'!AM3</f>
        <v>0</v>
      </c>
      <c r="AK3" s="73">
        <f>IF(AL3&lt;1%,'VENTE 2022 SEM'!S3*(1+$B3)+'SORTIES DIVERSES'!AA4,'VENTE 2022 SEM'!S3*(1+$AL3)+'SORTIES DIVERSES'!AA4)</f>
        <v>0</v>
      </c>
      <c r="AL3" s="214">
        <f>'Coeff prévi semaine'!AO3</f>
        <v>0</v>
      </c>
      <c r="AM3" s="73">
        <f>IF(AN3&lt;1%,'VENTE 2022 SEM'!T3*(1+$B3)+'SORTIES DIVERSES'!AB4,'VENTE 2022 SEM'!T3*(1+$AN3)+'SORTIES DIVERSES'!AB4)</f>
        <v>0</v>
      </c>
      <c r="AN3" s="214">
        <f>'Coeff prévi semaine'!AQ3</f>
        <v>0</v>
      </c>
      <c r="AO3" s="73">
        <f>IF(AP3,'VENTE 2022 SEM'!U3*(1+$B3)+'SORTIES DIVERSES'!AC4,'VENTE 2022 SEM'!U3*(1+$AP3)+'SORTIES DIVERSES'!AC4)</f>
        <v>0</v>
      </c>
      <c r="AP3" s="214">
        <f>'Coeff prévi semaine'!AS3</f>
        <v>0</v>
      </c>
      <c r="AQ3" s="73">
        <f>IF(AR3&lt;1%,'VENTE 2022 SEM'!V3*(1+$B3)+'SORTIES DIVERSES'!AD4,'VENTE 2022 SEM'!V3*(1+$AR3)+'SORTIES DIVERSES'!AD4)</f>
        <v>0</v>
      </c>
      <c r="AR3" s="214">
        <f>'Coeff prévi semaine'!AU3</f>
        <v>0</v>
      </c>
      <c r="AS3" s="73">
        <f>IF(AT3&lt;1%,'VENTE 2022 SEM'!W3*(1+$B3)+'SORTIES DIVERSES'!AE4,'VENTE 2022 SEM'!W3*(1+$AT3)+'SORTIES DIVERSES'!AE4)</f>
        <v>0</v>
      </c>
      <c r="AT3" s="214">
        <f>'Coeff prévi semaine'!AW3</f>
        <v>0</v>
      </c>
      <c r="AU3" s="73">
        <f>IF(AV3&lt;1%,'VENTE 2022 SEM'!X3*(1+$B3)+'SORTIES DIVERSES'!AF4,'VENTE 2022 SEM'!X3*(1+$AV3)+'SORTIES DIVERSES'!AF4)</f>
        <v>0</v>
      </c>
      <c r="AV3" s="214">
        <v>0</v>
      </c>
      <c r="AW3" s="73">
        <f>IF(AX3&lt;1%,'VENTE 2022 SEM'!Y3*(1+$B3)+'SORTIES DIVERSES'!AG4,'VENTE 2022 SEM'!Y3*(1+$AX3)+'SORTIES DIVERSES'!AG4)</f>
        <v>0</v>
      </c>
      <c r="AX3" s="214">
        <f>'Coeff prévi semaine'!BA3</f>
        <v>0</v>
      </c>
      <c r="AY3" s="73">
        <f>IF(AZ3&lt;1%,'VENTE 2022 SEM'!Z3*(1+$B3)+'SORTIES DIVERSES'!AH4,'VENTE 2022 SEM'!Z3*(1+$AZ3)+'SORTIES DIVERSES'!AH4)</f>
        <v>0</v>
      </c>
      <c r="AZ3" s="214">
        <f>'Coeff prévi semaine'!BC3</f>
        <v>0</v>
      </c>
      <c r="BA3" s="73">
        <f>IF(BB3&lt;1%,'VENTE 2022 SEM'!AA3*(1+$B3)+'SORTIES DIVERSES'!AI4,'VENTE 2022 SEM'!AA3*(1+$BB3)+'SORTIES DIVERSES'!AI4)</f>
        <v>0</v>
      </c>
      <c r="BB3" s="214">
        <v>0</v>
      </c>
      <c r="BC3" s="73">
        <f>IF(BD3&lt;1%,'VENTE 2022 SEM'!AB3*(1+$B3)+'SORTIES DIVERSES'!AJ4,'VENTE 2022 SEM'!AB3*(1+$BD3)+'SORTIES DIVERSES'!AJ4)</f>
        <v>0</v>
      </c>
      <c r="BD3" s="214">
        <v>0</v>
      </c>
      <c r="BE3" s="73">
        <f>IF(BF3&lt;1%,'VENTE 2022 SEM'!AC3*(1+$B3)+'SORTIES DIVERSES'!AK4,'VENTE 2022 SEM'!AC3*(1+$BF3)+'SORTIES DIVERSES'!AK4)</f>
        <v>0</v>
      </c>
      <c r="BF3" s="214">
        <v>0</v>
      </c>
      <c r="BG3" s="73">
        <f>IF(BH3&lt;1%,'VENTE 2022 SEM'!AD3*(1+$B3)+'SORTIES DIVERSES'!AL4,'VENTE 2022 SEM'!AD3*(1+$BH3)+'SORTIES DIVERSES'!AL4)</f>
        <v>0</v>
      </c>
      <c r="BH3" s="214">
        <v>0</v>
      </c>
      <c r="BI3" s="73">
        <f>IF(BJ3&lt;1%,'VENTE 2022 SEM'!AE3*(1+$B3)+'SORTIES DIVERSES'!AM4,'VENTE 2022 SEM'!AE3*(1+$BJ3)+'SORTIES DIVERSES'!AM4)</f>
        <v>0</v>
      </c>
      <c r="BJ3" s="214">
        <v>0</v>
      </c>
      <c r="BK3" s="73">
        <f>IF(BL3&lt;1%,'VENTE 2022 SEM'!AF3*(1+$B3)+'SORTIES DIVERSES'!AN4,'VENTE 2022 SEM'!AF3*(1+$BJ3)+'SORTIES DIVERSES'!AN4)</f>
        <v>0</v>
      </c>
      <c r="BL3" s="214">
        <v>0</v>
      </c>
      <c r="BM3" s="73">
        <f>IF(BN3&lt;1%,'VENTE 2022 SEM'!AG3*(1+$B3)+'SORTIES DIVERSES'!AO4,'VENTE 2022 SEM'!AG3*(1+$BN3)+'SORTIES DIVERSES'!AO4)</f>
        <v>0</v>
      </c>
      <c r="BN3" s="214">
        <v>0</v>
      </c>
      <c r="BO3" s="73">
        <f>IF(BP3&lt;1%,'VENTE 2022 SEM'!AH3*(1+$B3)+'SORTIES DIVERSES'!AP4,'VENTE 2022 SEM'!AH3*(1+$BP3)+'SORTIES DIVERSES'!AP4)</f>
        <v>0</v>
      </c>
      <c r="BP3" s="214">
        <v>0</v>
      </c>
      <c r="BQ3" s="73">
        <f>IF(BR3&lt;1%,'VENTE 2022 SEM'!AI3*(1+$B3)+'SORTIES DIVERSES'!AQ4,'VENTE 2022 SEM'!AI3*(1+$BR3)+'SORTIES DIVERSES'!AQ4)</f>
        <v>0</v>
      </c>
      <c r="BR3" s="214">
        <v>0</v>
      </c>
      <c r="BS3" s="73">
        <f>IF(BT3&lt;1%,'VENTE 2022 SEM'!AJ3*(1+$B3)+'SORTIES DIVERSES'!AR4,'VENTE 2022 SEM'!AJ3*(1+$BT3)+'SORTIES DIVERSES'!AR4)</f>
        <v>0</v>
      </c>
      <c r="BT3" s="214">
        <f>'Coeff prévi semaine'!BW3</f>
        <v>0</v>
      </c>
      <c r="BU3" s="73">
        <f>IF(BV3&lt;1%,'VENTE 2022 SEM'!AK3*(1+$B3)+'SORTIES DIVERSES'!AS4,'VENTE 2022 SEM'!AK3*(1+$BV3)+'SORTIES DIVERSES'!AS4)</f>
        <v>0</v>
      </c>
      <c r="BV3" s="214">
        <f>'Coeff prévi semaine'!BY3</f>
        <v>0</v>
      </c>
      <c r="BW3" s="73">
        <f>IF(BX3&lt;1%,'VENTE 2022 SEM'!AL3*(1+$B3)+'SORTIES DIVERSES'!AT4,'VENTE 2022 SEM'!AL3*(1+$BX3)+'SORTIES DIVERSES'!AT4)</f>
        <v>0</v>
      </c>
      <c r="BX3" s="214">
        <f>'Coeff prévi semaine'!CA3</f>
        <v>0</v>
      </c>
      <c r="BY3" s="73">
        <f>IF(BZ3&lt;1%,'VENTE 2022 SEM'!AM3*(1+$B3)+'SORTIES DIVERSES'!AU4,'VENTE 2022 SEM'!AM3*(1+$BZ3)+'SORTIES DIVERSES'!AU4)</f>
        <v>0</v>
      </c>
      <c r="BZ3" s="214">
        <f>'Coeff prévi semaine'!CC3</f>
        <v>0</v>
      </c>
      <c r="CA3" s="73">
        <f>IF(CB3&lt;1%,'VENTE 2022 SEM'!AN3*(1+$B3)+'SORTIES DIVERSES'!AV4,'VENTE 2022 SEM'!AN3*(1+$CB3)+'SORTIES DIVERSES'!AV4)</f>
        <v>0</v>
      </c>
      <c r="CB3" s="214">
        <f>'Coeff prévi semaine'!CE3</f>
        <v>0</v>
      </c>
      <c r="CC3" s="73">
        <f>IF(CD3&lt;1%,'VENTE 2022 SEM'!AO3*(1+$B3)+'SORTIES DIVERSES'!AW4,'VENTE 2022 SEM'!AO3*(1+$CB3)+'SORTIES DIVERSES'!AW4)</f>
        <v>0</v>
      </c>
      <c r="CD3" s="214">
        <f>'Coeff prévi semaine'!CG3</f>
        <v>0</v>
      </c>
      <c r="CE3" s="73">
        <f>IF(CF3&lt;1%,'VENTE 2022 SEM'!AP3*(1+$B3)+'SORTIES DIVERSES'!AX4,'VENTE 2022 SEM'!AP3*(1+$CF3)+'SORTIES DIVERSES'!AX4)</f>
        <v>0</v>
      </c>
      <c r="CF3" s="214">
        <f>'Coeff prévi semaine'!CI3</f>
        <v>0</v>
      </c>
      <c r="CG3" s="73">
        <f>IF(CH3&lt;1%,'VENTE 2022 SEM'!AQ3*(1+$B3)+'SORTIES DIVERSES'!AY4,'VENTE 2022 SEM'!AQ3*(1+$CH3)+'SORTIES DIVERSES'!AY4)</f>
        <v>0</v>
      </c>
      <c r="CH3" s="214">
        <f>'Coeff prévi semaine'!CK3</f>
        <v>0</v>
      </c>
      <c r="CI3" s="73">
        <f>IF(CJ3&lt;1%,'VENTE 2022 SEM'!AR3*(1+$B3)+'SORTIES DIVERSES'!AZ4,'VENTE 2022 SEM'!AR3*(1+$CJ3)+'SORTIES DIVERSES'!AZ4)</f>
        <v>0</v>
      </c>
      <c r="CJ3" s="214">
        <f>'Coeff prévi semaine'!CM3</f>
        <v>0</v>
      </c>
      <c r="CK3" s="73">
        <f>IF(CL3&lt;1%,'VENTE 2022 SEM'!AS3*(1+$B3)+'SORTIES DIVERSES'!BA4,'VENTE 2022 SEM'!AS3*(1+$CL3)+'SORTIES DIVERSES'!BA4)</f>
        <v>0</v>
      </c>
      <c r="CL3" s="214">
        <f>'Coeff prévi semaine'!CO3</f>
        <v>0</v>
      </c>
      <c r="CM3" s="73">
        <f>IF(CN3&lt;1%,'VENTE 2022 SEM'!AT3*(1+$B3)+'SORTIES DIVERSES'!BB4,'VENTE 2022 SEM'!AT3*(1+CN3)+'SORTIES DIVERSES'!BB4)</f>
        <v>0</v>
      </c>
      <c r="CN3" s="214">
        <f>'Coeff prévi semaine'!CQ3</f>
        <v>0</v>
      </c>
      <c r="CO3" s="73">
        <f>IF(CP3&lt;1%,'VENTE 2022 SEM'!AU3*(1+$B3)+'SORTIES DIVERSES'!BC4,'VENTE 2022 SEM'!AU3*(1+$CP3)+'SORTIES DIVERSES'!BC4)</f>
        <v>0</v>
      </c>
      <c r="CP3" s="214">
        <f>'Coeff prévi semaine'!CS3</f>
        <v>0</v>
      </c>
      <c r="CQ3" s="73">
        <f>IF(CR3&lt;1%,'VENTE 2022 SEM'!AV3*(1+$B3)+'SORTIES DIVERSES'!BD4,'VENTE 2022 SEM'!AV3*(1+$CR3)+'SORTIES DIVERSES'!BD4)</f>
        <v>0</v>
      </c>
      <c r="CR3" s="214">
        <f>'Coeff prévi semaine'!CU3</f>
        <v>0</v>
      </c>
      <c r="CS3" s="73">
        <f>IF(CT3&lt;1%,'VENTE 2022 SEM'!AW3*(1+$B3)+'SORTIES DIVERSES'!BE4,'VENTE 2022 SEM'!AW3*(1+$CT3)+'SORTIES DIVERSES'!BE4)</f>
        <v>0</v>
      </c>
      <c r="CT3" s="214">
        <f>'Coeff prévi semaine'!CW3</f>
        <v>0</v>
      </c>
      <c r="CU3" s="73">
        <f>IF(CV3&lt;1%,'VENTE 2022 SEM'!AX3*(1+$B3)+'SORTIES DIVERSES'!BF4,'VENTE 2022 SEM'!AX3*(1+$CV3)+'SORTIES DIVERSES'!BF4)</f>
        <v>0</v>
      </c>
      <c r="CV3" s="214">
        <f>'Coeff prévi semaine'!CY3</f>
        <v>0</v>
      </c>
      <c r="CW3" s="73">
        <f>IF(CX3&lt;1%,'VENTE 2022 SEM'!AY3*(1+$B3)+'SORTIES DIVERSES'!BG4,'VENTE 2022 SEM'!AY3*(1+$CX3)+'SORTIES DIVERSES'!BG4)</f>
        <v>0</v>
      </c>
      <c r="CX3" s="214">
        <f>'Coeff prévi semaine'!DA3</f>
        <v>0</v>
      </c>
      <c r="CY3" s="73">
        <f>IF(CZ3&lt;1%,'VENTE 2022 SEM'!AZ3*(1+$B3)+'SORTIES DIVERSES'!BH4,'VENTE 2022 SEM'!AZ3*(1+$CZ3)+'SORTIES DIVERSES'!BH4)</f>
        <v>0</v>
      </c>
      <c r="CZ3" s="214">
        <f>'Coeff prévi semaine'!DC3</f>
        <v>0</v>
      </c>
      <c r="DA3" s="73">
        <f>IF(DB3&lt;1%,'VENTE 2022 SEM'!BA3*(1+$B3)+'SORTIES DIVERSES'!BI4,'VENTE 2022 SEM'!BA3*(1+$DB3)+'SORTIES DIVERSES'!BI4)</f>
        <v>0</v>
      </c>
      <c r="DB3" s="214">
        <f>'Coeff prévi semaine'!DE3</f>
        <v>0</v>
      </c>
      <c r="DC3" s="125">
        <f t="shared" ref="DC3:DC18" si="0">SUM(C3:DA3)</f>
        <v>0</v>
      </c>
    </row>
    <row r="4" spans="1:107" x14ac:dyDescent="0.2">
      <c r="A4" s="36" t="s">
        <v>188</v>
      </c>
      <c r="B4" s="69">
        <v>0</v>
      </c>
      <c r="C4" s="73">
        <f>IF(D4&lt;1%,'VENTE 2022 SEM'!B4*(1+$B4)+'SORTIES DIVERSES'!J5,'VENTE 2022 SEM'!B4*(1+D4)+'SORTIES DIVERSES'!J5)</f>
        <v>0</v>
      </c>
      <c r="D4" s="214">
        <f>'Coeff prévi semaine'!G4</f>
        <v>0</v>
      </c>
      <c r="E4" s="73">
        <f>IF(F4&lt;1%,'VENTE 2022 SEM'!C4*(1+$B4)+'SORTIES DIVERSES'!K5,'VENTE 2022 SEM'!C4*(1+$F4)+'SORTIES DIVERSES'!K5)</f>
        <v>0</v>
      </c>
      <c r="F4" s="214">
        <f>+'Coeff prévi semaine'!I4</f>
        <v>0</v>
      </c>
      <c r="G4" s="73">
        <f>IF(H4&lt;1%,'VENTE 2022 SEM'!D4*(1+$B4)+'SORTIES DIVERSES'!L5,'VENTE 2022 SEM'!D4*(1+$H4)+'SORTIES DIVERSES'!L5)</f>
        <v>0</v>
      </c>
      <c r="H4" s="214">
        <f>'Coeff prévi semaine'!K4</f>
        <v>0</v>
      </c>
      <c r="I4" s="73">
        <f>IF(J4&lt;1%,'VENTE 2022 SEM'!E4*(1+$B4)+'SORTIES DIVERSES'!M5,'VENTE 2022 SEM'!E4*(1+J4)+'SORTIES DIVERSES'!M5)</f>
        <v>0</v>
      </c>
      <c r="J4" s="214">
        <f>'Coeff prévi semaine'!M4</f>
        <v>0</v>
      </c>
      <c r="K4" s="73">
        <f>IF(L4&lt;1%,'VENTE 2022 SEM'!F4*(1+$B4)+'SORTIES DIVERSES'!N5,'VENTE 2022 SEM'!F4*(1+$L4)+'SORTIES DIVERSES'!N5)</f>
        <v>0</v>
      </c>
      <c r="L4" s="214">
        <f>'Coeff prévi semaine'!O4</f>
        <v>0</v>
      </c>
      <c r="M4" s="73">
        <f>IF(N4&lt;1%,'VENTE 2022 SEM'!G4*(1+$B4)+'SORTIES DIVERSES'!O5,'VENTE 2022 SEM'!G4*(1+$N4)+'SORTIES DIVERSES'!O5)</f>
        <v>0</v>
      </c>
      <c r="N4" s="214">
        <f>'Coeff prévi semaine'!Q4</f>
        <v>0</v>
      </c>
      <c r="O4" s="73">
        <f>IF(P4&lt;1%,'VENTE 2022 SEM'!H4*(1+$B4)+'SORTIES DIVERSES'!P5,'VENTE 2022 SEM'!H4*(1+$P4)+'SORTIES DIVERSES'!P5)</f>
        <v>0</v>
      </c>
      <c r="P4" s="214">
        <f>'Coeff prévi semaine'!S4</f>
        <v>0</v>
      </c>
      <c r="Q4" s="73">
        <f>IF(R4&lt;1%,'VENTE 2022 SEM'!I4*(1+$B4)+'SORTIES DIVERSES'!Q5,'VENTE 2022 SEM'!I4*(1+$R4)+'SORTIES DIVERSES'!Q5)</f>
        <v>0</v>
      </c>
      <c r="R4" s="214">
        <f>'Coeff prévi semaine'!U4</f>
        <v>0</v>
      </c>
      <c r="S4" s="73">
        <f>IF(T4&lt;1%,'VENTE 2022 SEM'!J4*(1+$B4)+'SORTIES DIVERSES'!R5,'VENTE 2022 SEM'!J4*(1+$T4)+'SORTIES DIVERSES'!R5)</f>
        <v>0</v>
      </c>
      <c r="T4" s="214">
        <f>'Coeff prévi semaine'!W4</f>
        <v>0</v>
      </c>
      <c r="U4" s="73">
        <f>IF(V4&lt;1%,'VENTE 2022 SEM'!K4*(1+$B4)+'SORTIES DIVERSES'!S5,'VENTE 2022 SEM'!K4*(1+$V4)+'SORTIES DIVERSES'!S5)</f>
        <v>0</v>
      </c>
      <c r="V4" s="214">
        <f>'Coeff prévi semaine'!Y4</f>
        <v>0</v>
      </c>
      <c r="W4" s="73">
        <f>IF(X4&lt;1%,'VENTE 2022 SEM'!L4*(1+$B4)+'SORTIES DIVERSES'!T5,'VENTE 2022 SEM'!L4*(1+$X4)+'SORTIES DIVERSES'!T5)</f>
        <v>0</v>
      </c>
      <c r="X4" s="214">
        <f>'Coeff prévi semaine'!AA4</f>
        <v>0</v>
      </c>
      <c r="Y4" s="73">
        <f>IF(Z4&lt;1%,'VENTE 2022 SEM'!M4*(1+$B4)+'SORTIES DIVERSES'!U5,'VENTE 2022 SEM'!M4*(1+$Z4)+'SORTIES DIVERSES'!U5)</f>
        <v>0</v>
      </c>
      <c r="Z4" s="214">
        <f>'Coeff prévi semaine'!AC4</f>
        <v>0</v>
      </c>
      <c r="AA4" s="73">
        <f>IF(AB4&lt;1%,'VENTE 2022 SEM'!N4*(1+$B4)+'SORTIES DIVERSES'!V5,'VENTE 2022 SEM'!N4*(1+$AB4)+'SORTIES DIVERSES'!V5)</f>
        <v>0</v>
      </c>
      <c r="AB4" s="214">
        <f>'Coeff prévi semaine'!AE4</f>
        <v>0</v>
      </c>
      <c r="AC4" s="73">
        <f>IF(AD4&lt;1%,'VENTE 2022 SEM'!O4*(1+$B4)+'SORTIES DIVERSES'!W5,'VENTE 2022 SEM'!O4*(1+$AD4)+'SORTIES DIVERSES'!W5)</f>
        <v>0</v>
      </c>
      <c r="AD4" s="214">
        <f>'Coeff prévi semaine'!AG4</f>
        <v>0</v>
      </c>
      <c r="AE4" s="73">
        <f>IF(AF4&lt;1%,'VENTE 2022 SEM'!P4*(1+$B4)+'SORTIES DIVERSES'!X5,'VENTE 2022 SEM'!P4*(1+$AF4)+'SORTIES DIVERSES'!X5)</f>
        <v>0</v>
      </c>
      <c r="AF4" s="214">
        <f>'Coeff prévi semaine'!AI4</f>
        <v>0</v>
      </c>
      <c r="AG4" s="73">
        <f>IF(AH4&lt;1%,'VENTE 2022 SEM'!Q4*(1+$B4)+'SORTIES DIVERSES'!Y5,'VENTE 2022 SEM'!Q4*(1+$AH4)+'SORTIES DIVERSES'!Y5)</f>
        <v>0</v>
      </c>
      <c r="AH4" s="214">
        <f>'Coeff prévi semaine'!AK4</f>
        <v>0</v>
      </c>
      <c r="AI4" s="73">
        <f>IF(AJ4&lt;1%,'VENTE 2022 SEM'!R4*(1+$B4)+'SORTIES DIVERSES'!Z5,'VENTE 2022 SEM'!R4*(1+$AJ4)+'SORTIES DIVERSES'!Z5)</f>
        <v>0</v>
      </c>
      <c r="AJ4" s="214">
        <f>'Coeff prévi semaine'!AM4</f>
        <v>0</v>
      </c>
      <c r="AK4" s="73">
        <f>IF(AL4&lt;1%,'VENTE 2022 SEM'!S4*(1+$B4)+'SORTIES DIVERSES'!AA5,'VENTE 2022 SEM'!S4*(1+$AL4)+'SORTIES DIVERSES'!AA5)</f>
        <v>0</v>
      </c>
      <c r="AL4" s="214">
        <f>'Coeff prévi semaine'!AO4</f>
        <v>0</v>
      </c>
      <c r="AM4" s="73">
        <f>IF(AN4&lt;1%,'VENTE 2022 SEM'!T4*(1+$B4)+'SORTIES DIVERSES'!AB5,'VENTE 2022 SEM'!T4*(1+$AN4)+'SORTIES DIVERSES'!AB5)</f>
        <v>0</v>
      </c>
      <c r="AN4" s="214">
        <f>'Coeff prévi semaine'!AQ4</f>
        <v>0</v>
      </c>
      <c r="AO4" s="73">
        <f>IF(AP4,'VENTE 2022 SEM'!U4*(1+$B4)+'SORTIES DIVERSES'!AC5,'VENTE 2022 SEM'!U4*(1+$AP4)+'SORTIES DIVERSES'!AC5)</f>
        <v>0</v>
      </c>
      <c r="AP4" s="214">
        <f>'Coeff prévi semaine'!AS4</f>
        <v>0</v>
      </c>
      <c r="AQ4" s="73">
        <f>IF(AR4&lt;1%,'VENTE 2022 SEM'!V4*(1+$B4)+'SORTIES DIVERSES'!AD5,'VENTE 2022 SEM'!V4*(1+$AR4)+'SORTIES DIVERSES'!AD5)</f>
        <v>0</v>
      </c>
      <c r="AR4" s="214">
        <f>'Coeff prévi semaine'!AU4</f>
        <v>0</v>
      </c>
      <c r="AS4" s="73">
        <f>IF(AT4&lt;1%,'VENTE 2022 SEM'!W4*(1+$B4)+'SORTIES DIVERSES'!AE5,'VENTE 2022 SEM'!W4*(1+$AT4)+'SORTIES DIVERSES'!AE5)</f>
        <v>0</v>
      </c>
      <c r="AT4" s="214">
        <f>'Coeff prévi semaine'!AW4</f>
        <v>0</v>
      </c>
      <c r="AU4" s="73">
        <f>IF(AV4&lt;1%,'VENTE 2022 SEM'!X4*(1+$B4)+'SORTIES DIVERSES'!AF5,'VENTE 2022 SEM'!X4*(1+$AV4)+'SORTIES DIVERSES'!AF5)</f>
        <v>0</v>
      </c>
      <c r="AV4" s="214">
        <v>0</v>
      </c>
      <c r="AW4" s="73">
        <f>IF(AX4&lt;1%,'VENTE 2022 SEM'!Y4*(1+$B4)+'SORTIES DIVERSES'!AG5,'VENTE 2022 SEM'!Y4*(1+$AX4)+'SORTIES DIVERSES'!AG5)</f>
        <v>0</v>
      </c>
      <c r="AX4" s="214">
        <f>'Coeff prévi semaine'!BA4</f>
        <v>0</v>
      </c>
      <c r="AY4" s="73">
        <f>IF(AZ4&lt;1%,'VENTE 2022 SEM'!Z4*(1+$B4)+'SORTIES DIVERSES'!AH5,'VENTE 2022 SEM'!Z4*(1+$AZ4)+'SORTIES DIVERSES'!AH5)</f>
        <v>0</v>
      </c>
      <c r="AZ4" s="214">
        <f>'Coeff prévi semaine'!BC4</f>
        <v>0</v>
      </c>
      <c r="BA4" s="73">
        <f>IF(BB4&lt;1%,'VENTE 2022 SEM'!AA4*(1+$B4)+'SORTIES DIVERSES'!AI5,'VENTE 2022 SEM'!AA4*(1+$BB4)+'SORTIES DIVERSES'!AI5)</f>
        <v>0</v>
      </c>
      <c r="BB4" s="214">
        <v>0</v>
      </c>
      <c r="BC4" s="73">
        <f>IF(BD4&lt;1%,'VENTE 2022 SEM'!AB4*(1+$B4)+'SORTIES DIVERSES'!AJ5,'VENTE 2022 SEM'!AB4*(1+$BD4)+'SORTIES DIVERSES'!AJ5)</f>
        <v>0</v>
      </c>
      <c r="BD4" s="214">
        <v>0</v>
      </c>
      <c r="BE4" s="73">
        <f>IF(BF4&lt;1%,'VENTE 2022 SEM'!AC4*(1+$B4)+'SORTIES DIVERSES'!AK5,'VENTE 2022 SEM'!AC4*(1+$BF4)+'SORTIES DIVERSES'!AK5)</f>
        <v>0</v>
      </c>
      <c r="BF4" s="214">
        <v>0</v>
      </c>
      <c r="BG4" s="73">
        <f>IF(BH4&lt;1%,'VENTE 2022 SEM'!AD4*(1+$B4)+'SORTIES DIVERSES'!AL5,'VENTE 2022 SEM'!AD4*(1+$BH4)+'SORTIES DIVERSES'!AL5)</f>
        <v>0</v>
      </c>
      <c r="BH4" s="214">
        <v>0</v>
      </c>
      <c r="BI4" s="73">
        <f>IF(BJ4&lt;1%,'VENTE 2022 SEM'!AE4*(1+$B4)+'SORTIES DIVERSES'!AM5,'VENTE 2022 SEM'!AE4*(1+$BJ4)+'SORTIES DIVERSES'!AM5)</f>
        <v>0</v>
      </c>
      <c r="BJ4" s="214">
        <v>0</v>
      </c>
      <c r="BK4" s="73">
        <f>IF(BL4&lt;1%,'VENTE 2022 SEM'!AF4*(1+$B4)+'SORTIES DIVERSES'!AN5,'VENTE 2022 SEM'!AF4*(1+$BJ4)+'SORTIES DIVERSES'!AN5)</f>
        <v>0</v>
      </c>
      <c r="BL4" s="214">
        <v>0</v>
      </c>
      <c r="BM4" s="73">
        <f>IF(BN4&lt;1%,'VENTE 2022 SEM'!AG4*(1+$B4)+'SORTIES DIVERSES'!AO5,'VENTE 2022 SEM'!AG4*(1+$BN4)+'SORTIES DIVERSES'!AO5)</f>
        <v>0</v>
      </c>
      <c r="BN4" s="214">
        <v>0</v>
      </c>
      <c r="BO4" s="73">
        <f>IF(BP4&lt;1%,'VENTE 2022 SEM'!AH4*(1+$B4)+'SORTIES DIVERSES'!AP5,'VENTE 2022 SEM'!AH4*(1+$BP4)+'SORTIES DIVERSES'!AP5)</f>
        <v>0</v>
      </c>
      <c r="BP4" s="214">
        <v>0</v>
      </c>
      <c r="BQ4" s="73">
        <f>IF(BR4&lt;1%,'VENTE 2022 SEM'!AI4*(1+$B4)+'SORTIES DIVERSES'!AQ5,'VENTE 2022 SEM'!AI4*(1+$BR4)+'SORTIES DIVERSES'!AQ5)</f>
        <v>0</v>
      </c>
      <c r="BR4" s="214">
        <v>0</v>
      </c>
      <c r="BS4" s="73">
        <f>IF(BT4&lt;1%,'VENTE 2022 SEM'!AJ4*(1+$B4)+'SORTIES DIVERSES'!AR5,'VENTE 2022 SEM'!AJ4*(1+$BT4)+'SORTIES DIVERSES'!AR5)</f>
        <v>0</v>
      </c>
      <c r="BT4" s="214">
        <f>'Coeff prévi semaine'!BW4</f>
        <v>0</v>
      </c>
      <c r="BU4" s="73">
        <f>IF(BV4&lt;1%,'VENTE 2022 SEM'!AK4*(1+$B4)+'SORTIES DIVERSES'!AS5,'VENTE 2022 SEM'!AK4*(1+$BV4)+'SORTIES DIVERSES'!AS5)</f>
        <v>0</v>
      </c>
      <c r="BV4" s="214">
        <f>'Coeff prévi semaine'!BY4</f>
        <v>0</v>
      </c>
      <c r="BW4" s="73">
        <f>IF(BX4&lt;1%,'VENTE 2022 SEM'!AL4*(1+$B4)+'SORTIES DIVERSES'!AT5,'VENTE 2022 SEM'!AL4*(1+$BX4)+'SORTIES DIVERSES'!AT5)</f>
        <v>0</v>
      </c>
      <c r="BX4" s="214">
        <f>'Coeff prévi semaine'!CA4</f>
        <v>0</v>
      </c>
      <c r="BY4" s="73">
        <f>IF(BZ4&lt;1%,'VENTE 2022 SEM'!AM4*(1+$B4)+'SORTIES DIVERSES'!AU5,'VENTE 2022 SEM'!AM4*(1+$BZ4)+'SORTIES DIVERSES'!AU5)</f>
        <v>0</v>
      </c>
      <c r="BZ4" s="214">
        <f>'Coeff prévi semaine'!CC4</f>
        <v>0</v>
      </c>
      <c r="CA4" s="73">
        <f>IF(CB4&lt;1%,'VENTE 2022 SEM'!AN4*(1+$B4)+'SORTIES DIVERSES'!AV5,'VENTE 2022 SEM'!AN4*(1+$CB4)+'SORTIES DIVERSES'!AV5)</f>
        <v>0</v>
      </c>
      <c r="CB4" s="214">
        <f>'Coeff prévi semaine'!CE4</f>
        <v>0</v>
      </c>
      <c r="CC4" s="73">
        <f>IF(CD4&lt;1%,'VENTE 2022 SEM'!AO4*(1+$B4)+'SORTIES DIVERSES'!AW5,'VENTE 2022 SEM'!AO4*(1+$CB4)+'SORTIES DIVERSES'!AW5)</f>
        <v>0</v>
      </c>
      <c r="CD4" s="214">
        <f>'Coeff prévi semaine'!CG4</f>
        <v>0</v>
      </c>
      <c r="CE4" s="73">
        <f>IF(CF4&lt;1%,'VENTE 2022 SEM'!AP4*(1+$B4)+'SORTIES DIVERSES'!AX5,'VENTE 2022 SEM'!AP4*(1+$CF4)+'SORTIES DIVERSES'!AX5)</f>
        <v>0</v>
      </c>
      <c r="CF4" s="214">
        <f>'Coeff prévi semaine'!CI4</f>
        <v>0</v>
      </c>
      <c r="CG4" s="73">
        <f>IF(CH4&lt;1%,'VENTE 2022 SEM'!AQ4*(1+$B4)+'SORTIES DIVERSES'!AY5,'VENTE 2022 SEM'!AQ4*(1+$CH4)+'SORTIES DIVERSES'!AY5)</f>
        <v>0</v>
      </c>
      <c r="CH4" s="214">
        <f>'Coeff prévi semaine'!CK4</f>
        <v>0</v>
      </c>
      <c r="CI4" s="73">
        <f>IF(CJ4&lt;1%,'VENTE 2022 SEM'!AR4*(1+$B4)+'SORTIES DIVERSES'!AZ5,'VENTE 2022 SEM'!AR4*(1+$CJ4)+'SORTIES DIVERSES'!AZ5)</f>
        <v>0</v>
      </c>
      <c r="CJ4" s="214">
        <f>'Coeff prévi semaine'!CM4</f>
        <v>0</v>
      </c>
      <c r="CK4" s="73">
        <f>IF(CL4&lt;1%,'VENTE 2022 SEM'!AS4*(1+$B4)+'SORTIES DIVERSES'!BA5,'VENTE 2022 SEM'!AS4*(1+$CL4)+'SORTIES DIVERSES'!BA5)</f>
        <v>0</v>
      </c>
      <c r="CL4" s="214">
        <f>'Coeff prévi semaine'!CO4</f>
        <v>0</v>
      </c>
      <c r="CM4" s="73">
        <f>IF(CN4&lt;1%,'VENTE 2022 SEM'!AT4*(1+$B4)+'SORTIES DIVERSES'!BB5,'VENTE 2022 SEM'!AT4*(1+CN4)+'SORTIES DIVERSES'!BB5)</f>
        <v>0</v>
      </c>
      <c r="CN4" s="214">
        <f>'Coeff prévi semaine'!CQ4</f>
        <v>0</v>
      </c>
      <c r="CO4" s="73">
        <f>IF(CP4&lt;1%,'VENTE 2022 SEM'!AU4*(1+$B4)+'SORTIES DIVERSES'!BC5,'VENTE 2022 SEM'!AU4*(1+$CP4)+'SORTIES DIVERSES'!BC5)</f>
        <v>0</v>
      </c>
      <c r="CP4" s="214">
        <f>'Coeff prévi semaine'!CS4</f>
        <v>0</v>
      </c>
      <c r="CQ4" s="73">
        <f>IF(CR4&lt;1%,'VENTE 2022 SEM'!AV4*(1+$B4)+'SORTIES DIVERSES'!BD5,'VENTE 2022 SEM'!AV4*(1+$CR4)+'SORTIES DIVERSES'!BD5)</f>
        <v>0</v>
      </c>
      <c r="CR4" s="214">
        <f>'Coeff prévi semaine'!CU4</f>
        <v>0</v>
      </c>
      <c r="CS4" s="73">
        <f>IF(CT4&lt;1%,'VENTE 2022 SEM'!AW4*(1+$B4)+'SORTIES DIVERSES'!BE5,'VENTE 2022 SEM'!AW4*(1+$CT4)+'SORTIES DIVERSES'!BE5)</f>
        <v>0</v>
      </c>
      <c r="CT4" s="214">
        <f>'Coeff prévi semaine'!CW4</f>
        <v>0</v>
      </c>
      <c r="CU4" s="73">
        <f>IF(CV4&lt;1%,'VENTE 2022 SEM'!AX4*(1+$B4)+'SORTIES DIVERSES'!BF5,'VENTE 2022 SEM'!AX4*(1+$CV4)+'SORTIES DIVERSES'!BF5)</f>
        <v>0</v>
      </c>
      <c r="CV4" s="214">
        <f>'Coeff prévi semaine'!CY4</f>
        <v>0</v>
      </c>
      <c r="CW4" s="73">
        <f>IF(CX4&lt;1%,'VENTE 2022 SEM'!AY4*(1+$B4)+'SORTIES DIVERSES'!BG5,'VENTE 2022 SEM'!AY4*(1+$CX4)+'SORTIES DIVERSES'!BG5)</f>
        <v>0</v>
      </c>
      <c r="CX4" s="214">
        <f>'Coeff prévi semaine'!DA4</f>
        <v>0</v>
      </c>
      <c r="CY4" s="73">
        <f>IF(CZ4&lt;1%,'VENTE 2022 SEM'!AZ4*(1+$B4)+'SORTIES DIVERSES'!BH5,'VENTE 2022 SEM'!AZ4*(1+$CZ4)+'SORTIES DIVERSES'!BH5)</f>
        <v>0</v>
      </c>
      <c r="CZ4" s="214">
        <f>'Coeff prévi semaine'!DC4</f>
        <v>0</v>
      </c>
      <c r="DA4" s="73">
        <f>IF(DB4&lt;1%,'VENTE 2022 SEM'!BA4*(1+$B4)+'SORTIES DIVERSES'!BI5,'VENTE 2022 SEM'!BA4*(1+$DB4)+'SORTIES DIVERSES'!BI5)</f>
        <v>0</v>
      </c>
      <c r="DB4" s="214">
        <f>'Coeff prévi semaine'!DE4</f>
        <v>0</v>
      </c>
      <c r="DC4" s="125">
        <f t="shared" si="0"/>
        <v>0</v>
      </c>
    </row>
    <row r="5" spans="1:107" x14ac:dyDescent="0.2">
      <c r="A5" s="36" t="s">
        <v>306</v>
      </c>
      <c r="B5" s="69">
        <v>0</v>
      </c>
      <c r="C5" s="73">
        <f>IF(D5&lt;1%,'VENTE 2022 SEM'!B5*(1+$B5)+'SORTIES DIVERSES'!J6,'VENTE 2022 SEM'!B5*(1+D5)+'SORTIES DIVERSES'!J6)</f>
        <v>0</v>
      </c>
      <c r="D5" s="214">
        <f>'Coeff prévi semaine'!G5</f>
        <v>0</v>
      </c>
      <c r="E5" s="73">
        <f>IF(F5&lt;1%,'VENTE 2022 SEM'!C5*(1+$B5)+'SORTIES DIVERSES'!K6,'VENTE 2022 SEM'!C5*(1+$F5)+'SORTIES DIVERSES'!K6)</f>
        <v>0</v>
      </c>
      <c r="F5" s="214">
        <f>+'Coeff prévi semaine'!I5</f>
        <v>0</v>
      </c>
      <c r="G5" s="73">
        <f>IF(H5&lt;1%,'VENTE 2022 SEM'!D5*(1+$B5)+'SORTIES DIVERSES'!L6,'VENTE 2022 SEM'!D5*(1+$H5)+'SORTIES DIVERSES'!L6)</f>
        <v>0</v>
      </c>
      <c r="H5" s="214">
        <f>'Coeff prévi semaine'!K5</f>
        <v>0</v>
      </c>
      <c r="I5" s="73">
        <f>IF(J5&lt;1%,'VENTE 2022 SEM'!E5*(1+$B5)+'SORTIES DIVERSES'!M6,'VENTE 2022 SEM'!E5*(1+J5)+'SORTIES DIVERSES'!M6)</f>
        <v>0</v>
      </c>
      <c r="J5" s="214">
        <f>'Coeff prévi semaine'!M5</f>
        <v>0</v>
      </c>
      <c r="K5" s="73">
        <f>IF(L5&lt;1%,'VENTE 2022 SEM'!F5*(1+$B5)+'SORTIES DIVERSES'!N6,'VENTE 2022 SEM'!F5*(1+$L5)+'SORTIES DIVERSES'!N6)</f>
        <v>0</v>
      </c>
      <c r="L5" s="214">
        <f>'Coeff prévi semaine'!O5</f>
        <v>0</v>
      </c>
      <c r="M5" s="73">
        <f>IF(N5&lt;1%,'VENTE 2022 SEM'!G5*(1+$B5)+'SORTIES DIVERSES'!O6,'VENTE 2022 SEM'!G5*(1+$N5)+'SORTIES DIVERSES'!O6)</f>
        <v>0</v>
      </c>
      <c r="N5" s="214">
        <f>'Coeff prévi semaine'!Q5</f>
        <v>0</v>
      </c>
      <c r="O5" s="73">
        <f>IF(P5&lt;1%,'VENTE 2022 SEM'!H5*(1+$B5)+'SORTIES DIVERSES'!P6,'VENTE 2022 SEM'!H5*(1+$P5)+'SORTIES DIVERSES'!P6)</f>
        <v>0</v>
      </c>
      <c r="P5" s="214">
        <f>'Coeff prévi semaine'!S5</f>
        <v>0</v>
      </c>
      <c r="Q5" s="73">
        <f>IF(R5&lt;1%,'VENTE 2022 SEM'!I5*(1+$B5)+'SORTIES DIVERSES'!Q6,'VENTE 2022 SEM'!I5*(1+$R5)+'SORTIES DIVERSES'!Q6)</f>
        <v>0</v>
      </c>
      <c r="R5" s="214">
        <f>'Coeff prévi semaine'!U5</f>
        <v>0</v>
      </c>
      <c r="S5" s="73">
        <f>IF(T5&lt;1%,'VENTE 2022 SEM'!J5*(1+$B5)+'SORTIES DIVERSES'!R6,'VENTE 2022 SEM'!J5*(1+$T5)+'SORTIES DIVERSES'!R6)</f>
        <v>0</v>
      </c>
      <c r="T5" s="214">
        <f>'Coeff prévi semaine'!W5</f>
        <v>0</v>
      </c>
      <c r="U5" s="73">
        <f>IF(V5&lt;1%,'VENTE 2022 SEM'!K5*(1+$B5)+'SORTIES DIVERSES'!S6,'VENTE 2022 SEM'!K5*(1+$V5)+'SORTIES DIVERSES'!S6)</f>
        <v>0</v>
      </c>
      <c r="V5" s="214">
        <f>'Coeff prévi semaine'!Y5</f>
        <v>0</v>
      </c>
      <c r="W5" s="73">
        <f>IF(X5&lt;1%,'VENTE 2022 SEM'!L5*(1+$B5)+'SORTIES DIVERSES'!T6,'VENTE 2022 SEM'!L5*(1+$X5)+'SORTIES DIVERSES'!T6)</f>
        <v>0</v>
      </c>
      <c r="X5" s="214">
        <f>'Coeff prévi semaine'!AA5</f>
        <v>0</v>
      </c>
      <c r="Y5" s="73">
        <f>IF(Z5&lt;1%,'VENTE 2022 SEM'!M5*(1+$B5)+'SORTIES DIVERSES'!U6,'VENTE 2022 SEM'!M5*(1+$Z5)+'SORTIES DIVERSES'!U6)</f>
        <v>0</v>
      </c>
      <c r="Z5" s="214">
        <f>'Coeff prévi semaine'!AC5</f>
        <v>0</v>
      </c>
      <c r="AA5" s="73">
        <f>IF(AB5&lt;1%,'VENTE 2022 SEM'!N5*(1+$B5)+'SORTIES DIVERSES'!V6,'VENTE 2022 SEM'!N5*(1+$AB5)+'SORTIES DIVERSES'!V6)</f>
        <v>0</v>
      </c>
      <c r="AB5" s="214">
        <f>'Coeff prévi semaine'!AE5</f>
        <v>0</v>
      </c>
      <c r="AC5" s="73">
        <f>IF(AD5&lt;1%,'VENTE 2022 SEM'!O5*(1+$B5)+'SORTIES DIVERSES'!W6,'VENTE 2022 SEM'!O5*(1+$AD5)+'SORTIES DIVERSES'!W6)</f>
        <v>0</v>
      </c>
      <c r="AD5" s="214">
        <f>'Coeff prévi semaine'!AG5</f>
        <v>0</v>
      </c>
      <c r="AE5" s="73">
        <f>IF(AF5&lt;1%,'VENTE 2022 SEM'!P5*(1+$B5)+'SORTIES DIVERSES'!X6,'VENTE 2022 SEM'!P5*(1+$AF5)+'SORTIES DIVERSES'!X6)</f>
        <v>0</v>
      </c>
      <c r="AF5" s="214">
        <f>'Coeff prévi semaine'!AI5</f>
        <v>0</v>
      </c>
      <c r="AG5" s="73">
        <f>IF(AH5&lt;1%,'VENTE 2022 SEM'!Q5*(1+$B5)+'SORTIES DIVERSES'!Y6,'VENTE 2022 SEM'!Q5*(1+$AH5)+'SORTIES DIVERSES'!Y6)</f>
        <v>0</v>
      </c>
      <c r="AH5" s="214">
        <f>'Coeff prévi semaine'!AK5</f>
        <v>0</v>
      </c>
      <c r="AI5" s="73">
        <f>IF(AJ5&lt;1%,'VENTE 2022 SEM'!R5*(1+$B5)+'SORTIES DIVERSES'!Z6,'VENTE 2022 SEM'!R5*(1+$AJ5)+'SORTIES DIVERSES'!Z6)</f>
        <v>0</v>
      </c>
      <c r="AJ5" s="214">
        <f>'Coeff prévi semaine'!AM5</f>
        <v>0</v>
      </c>
      <c r="AK5" s="73">
        <f>IF(AL5&lt;1%,'VENTE 2022 SEM'!S5*(1+$B5)+'SORTIES DIVERSES'!AA6,'VENTE 2022 SEM'!S5*(1+$AL5)+'SORTIES DIVERSES'!AA6)</f>
        <v>0</v>
      </c>
      <c r="AL5" s="214">
        <f>'Coeff prévi semaine'!AO5</f>
        <v>0</v>
      </c>
      <c r="AM5" s="73">
        <f>IF(AN5&lt;1%,'VENTE 2022 SEM'!T5*(1+$B5)+'SORTIES DIVERSES'!AB6,'VENTE 2022 SEM'!T5*(1+$AN5)+'SORTIES DIVERSES'!AB6)</f>
        <v>0</v>
      </c>
      <c r="AN5" s="214">
        <f>'Coeff prévi semaine'!AQ5</f>
        <v>0</v>
      </c>
      <c r="AO5" s="73">
        <f>IF(AP5,'VENTE 2022 SEM'!U5*(1+$B5)+'SORTIES DIVERSES'!AC6,'VENTE 2022 SEM'!U5*(1+$AP5)+'SORTIES DIVERSES'!AC6)</f>
        <v>0</v>
      </c>
      <c r="AP5" s="214">
        <f>'Coeff prévi semaine'!AS5</f>
        <v>0</v>
      </c>
      <c r="AQ5" s="73">
        <f>IF(AR5&lt;1%,'VENTE 2022 SEM'!V5*(1+$B5)+'SORTIES DIVERSES'!AD6,'VENTE 2022 SEM'!V5*(1+$AR5)+'SORTIES DIVERSES'!AD6)</f>
        <v>0</v>
      </c>
      <c r="AR5" s="214">
        <f>'Coeff prévi semaine'!AU5</f>
        <v>0</v>
      </c>
      <c r="AS5" s="73">
        <f>IF(AT5&lt;1%,'VENTE 2022 SEM'!W5*(1+$B5)+'SORTIES DIVERSES'!AE6,'VENTE 2022 SEM'!W5*(1+$AT5)+'SORTIES DIVERSES'!AE6)</f>
        <v>0</v>
      </c>
      <c r="AT5" s="214">
        <f>'Coeff prévi semaine'!AW5</f>
        <v>0</v>
      </c>
      <c r="AU5" s="73">
        <f>IF(AV5&lt;1%,'VENTE 2022 SEM'!X5*(1+$B5)+'SORTIES DIVERSES'!AF6,'VENTE 2022 SEM'!X5*(1+$AV5)+'SORTIES DIVERSES'!AF6)</f>
        <v>0</v>
      </c>
      <c r="AV5" s="214">
        <v>0</v>
      </c>
      <c r="AW5" s="73">
        <f>IF(AX5&lt;1%,'VENTE 2022 SEM'!Y5*(1+$B5)+'SORTIES DIVERSES'!AG6,'VENTE 2022 SEM'!Y5*(1+$AX5)+'SORTIES DIVERSES'!AG6)</f>
        <v>0</v>
      </c>
      <c r="AX5" s="214">
        <f>'Coeff prévi semaine'!BA5</f>
        <v>0</v>
      </c>
      <c r="AY5" s="73">
        <f>IF(AZ5&lt;1%,'VENTE 2022 SEM'!Z5*(1+$B5)+'SORTIES DIVERSES'!AH6,'VENTE 2022 SEM'!Z5*(1+$AZ5)+'SORTIES DIVERSES'!AH6)</f>
        <v>0</v>
      </c>
      <c r="AZ5" s="214">
        <f>'Coeff prévi semaine'!BC5</f>
        <v>0</v>
      </c>
      <c r="BA5" s="73">
        <f>IF(BB5&lt;1%,'VENTE 2022 SEM'!AA5*(1+$B5)+'SORTIES DIVERSES'!AI6,'VENTE 2022 SEM'!AA5*(1+$BB5)+'SORTIES DIVERSES'!AI6)</f>
        <v>0</v>
      </c>
      <c r="BB5" s="214">
        <v>0</v>
      </c>
      <c r="BC5" s="73">
        <f>IF(BD5&lt;1%,'VENTE 2022 SEM'!AB5*(1+$B5)+'SORTIES DIVERSES'!AJ6,'VENTE 2022 SEM'!AB5*(1+$BD5)+'SORTIES DIVERSES'!AJ6)</f>
        <v>0</v>
      </c>
      <c r="BD5" s="214">
        <v>0</v>
      </c>
      <c r="BE5" s="73">
        <f>IF(BF5&lt;1%,'VENTE 2022 SEM'!AC5*(1+$B5)+'SORTIES DIVERSES'!AK6,'VENTE 2022 SEM'!AC5*(1+$BF5)+'SORTIES DIVERSES'!AK6)</f>
        <v>0</v>
      </c>
      <c r="BF5" s="214">
        <v>0</v>
      </c>
      <c r="BG5" s="73">
        <f>IF(BH5&lt;1%,'VENTE 2022 SEM'!AD5*(1+$B5)+'SORTIES DIVERSES'!AL6,'VENTE 2022 SEM'!AD5*(1+$BH5)+'SORTIES DIVERSES'!AL6)</f>
        <v>0</v>
      </c>
      <c r="BH5" s="214">
        <v>0</v>
      </c>
      <c r="BI5" s="73">
        <f>IF(BJ5&lt;1%,'VENTE 2022 SEM'!AE5*(1+$B5)+'SORTIES DIVERSES'!AM6,'VENTE 2022 SEM'!AE5*(1+$BJ5)+'SORTIES DIVERSES'!AM6)</f>
        <v>0</v>
      </c>
      <c r="BJ5" s="214">
        <v>0</v>
      </c>
      <c r="BK5" s="73">
        <f>IF(BL5&lt;1%,'VENTE 2022 SEM'!AF5*(1+$B5)+'SORTIES DIVERSES'!AN6,'VENTE 2022 SEM'!AF5*(1+$BJ5)+'SORTIES DIVERSES'!AN6)</f>
        <v>0</v>
      </c>
      <c r="BL5" s="214">
        <v>0</v>
      </c>
      <c r="BM5" s="73">
        <f>IF(BN5&lt;1%,'VENTE 2022 SEM'!AG5*(1+$B5)+'SORTIES DIVERSES'!AO6,'VENTE 2022 SEM'!AG5*(1+$BN5)+'SORTIES DIVERSES'!AO6)</f>
        <v>0</v>
      </c>
      <c r="BN5" s="214">
        <v>0</v>
      </c>
      <c r="BO5" s="73">
        <f>IF(BP5&lt;1%,'VENTE 2022 SEM'!AH5*(1+$B5)+'SORTIES DIVERSES'!AP6,'VENTE 2022 SEM'!AH5*(1+$BP5)+'SORTIES DIVERSES'!AP6)</f>
        <v>0</v>
      </c>
      <c r="BP5" s="214">
        <v>0</v>
      </c>
      <c r="BQ5" s="73">
        <f>IF(BR5&lt;1%,'VENTE 2022 SEM'!AI5*(1+$B5)+'SORTIES DIVERSES'!AQ6,'VENTE 2022 SEM'!AI5*(1+$BR5)+'SORTIES DIVERSES'!AQ6)</f>
        <v>0</v>
      </c>
      <c r="BR5" s="214">
        <v>0</v>
      </c>
      <c r="BS5" s="73">
        <f>IF(BT5&lt;1%,'VENTE 2022 SEM'!AJ5*(1+$B5)+'SORTIES DIVERSES'!AR6,'VENTE 2022 SEM'!AJ5*(1+$BT5)+'SORTIES DIVERSES'!AR6)</f>
        <v>0</v>
      </c>
      <c r="BT5" s="214">
        <f>'Coeff prévi semaine'!BW5</f>
        <v>0</v>
      </c>
      <c r="BU5" s="73">
        <f>IF(BV5&lt;1%,'VENTE 2022 SEM'!AK5*(1+$B5)+'SORTIES DIVERSES'!AS6,'VENTE 2022 SEM'!AK5*(1+$BV5)+'SORTIES DIVERSES'!AS6)</f>
        <v>0</v>
      </c>
      <c r="BV5" s="214">
        <f>'Coeff prévi semaine'!BY5</f>
        <v>0</v>
      </c>
      <c r="BW5" s="73">
        <f>IF(BX5&lt;1%,'VENTE 2022 SEM'!AL5*(1+$B5)+'SORTIES DIVERSES'!AT6,'VENTE 2022 SEM'!AL5*(1+$BX5)+'SORTIES DIVERSES'!AT6)</f>
        <v>0</v>
      </c>
      <c r="BX5" s="214">
        <f>'Coeff prévi semaine'!CA5</f>
        <v>0</v>
      </c>
      <c r="BY5" s="73">
        <f>IF(BZ5&lt;1%,'VENTE 2022 SEM'!AM5*(1+$B5)+'SORTIES DIVERSES'!AU6,'VENTE 2022 SEM'!AM5*(1+$BZ5)+'SORTIES DIVERSES'!AU6)</f>
        <v>0</v>
      </c>
      <c r="BZ5" s="214">
        <f>'Coeff prévi semaine'!CC5</f>
        <v>0</v>
      </c>
      <c r="CA5" s="73">
        <f>IF(CB5&lt;1%,'VENTE 2022 SEM'!AN5*(1+$B5)+'SORTIES DIVERSES'!AV6,'VENTE 2022 SEM'!AN5*(1+$CB5)+'SORTIES DIVERSES'!AV6)</f>
        <v>0</v>
      </c>
      <c r="CB5" s="214">
        <f>'Coeff prévi semaine'!CE5</f>
        <v>0</v>
      </c>
      <c r="CC5" s="73">
        <f>IF(CD5&lt;1%,'VENTE 2022 SEM'!AO5*(1+$B5)+'SORTIES DIVERSES'!AW6,'VENTE 2022 SEM'!AO5*(1+$CB5)+'SORTIES DIVERSES'!AW6)</f>
        <v>0</v>
      </c>
      <c r="CD5" s="214">
        <f>'Coeff prévi semaine'!CG5</f>
        <v>0</v>
      </c>
      <c r="CE5" s="73">
        <f>IF(CF5&lt;1%,'VENTE 2022 SEM'!AP5*(1+$B5)+'SORTIES DIVERSES'!AX6,'VENTE 2022 SEM'!AP5*(1+$CF5)+'SORTIES DIVERSES'!AX6)</f>
        <v>0</v>
      </c>
      <c r="CF5" s="214">
        <f>'Coeff prévi semaine'!CI5</f>
        <v>0</v>
      </c>
      <c r="CG5" s="73">
        <f>IF(CH5&lt;1%,'VENTE 2022 SEM'!AQ5*(1+$B5)+'SORTIES DIVERSES'!AY6,'VENTE 2022 SEM'!AQ5*(1+$CH5)+'SORTIES DIVERSES'!AY6)</f>
        <v>0</v>
      </c>
      <c r="CH5" s="214">
        <f>'Coeff prévi semaine'!CK5</f>
        <v>0</v>
      </c>
      <c r="CI5" s="73">
        <f>IF(CJ5&lt;1%,'VENTE 2022 SEM'!AR5*(1+$B5)+'SORTIES DIVERSES'!AZ6,'VENTE 2022 SEM'!AR5*(1+$CJ5)+'SORTIES DIVERSES'!AZ6)</f>
        <v>0</v>
      </c>
      <c r="CJ5" s="214">
        <f>'Coeff prévi semaine'!CM5</f>
        <v>0</v>
      </c>
      <c r="CK5" s="73">
        <f>IF(CL5&lt;1%,'VENTE 2022 SEM'!AS5*(1+$B5)+'SORTIES DIVERSES'!BA6,'VENTE 2022 SEM'!AS5*(1+$CL5)+'SORTIES DIVERSES'!BA6)</f>
        <v>0</v>
      </c>
      <c r="CL5" s="214">
        <f>'Coeff prévi semaine'!CO5</f>
        <v>0</v>
      </c>
      <c r="CM5" s="73">
        <f>IF(CN5&lt;1%,'VENTE 2022 SEM'!AT5*(1+$B5)+'SORTIES DIVERSES'!BB6,'VENTE 2022 SEM'!AT5*(1+CN5)+'SORTIES DIVERSES'!BB6)</f>
        <v>0</v>
      </c>
      <c r="CN5" s="214">
        <f>'Coeff prévi semaine'!CQ5</f>
        <v>0</v>
      </c>
      <c r="CO5" s="73">
        <f>IF(CP5&lt;1%,'VENTE 2022 SEM'!AU5*(1+$B5)+'SORTIES DIVERSES'!BC6,'VENTE 2022 SEM'!AU5*(1+$CP5)+'SORTIES DIVERSES'!BC6)</f>
        <v>0</v>
      </c>
      <c r="CP5" s="214">
        <f>'Coeff prévi semaine'!CS5</f>
        <v>0</v>
      </c>
      <c r="CQ5" s="73">
        <f>IF(CR5&lt;1%,'VENTE 2022 SEM'!AV5*(1+$B5)+'SORTIES DIVERSES'!BD6,'VENTE 2022 SEM'!AV5*(1+$CR5)+'SORTIES DIVERSES'!BD6)</f>
        <v>0</v>
      </c>
      <c r="CR5" s="214">
        <f>'Coeff prévi semaine'!CU5</f>
        <v>0</v>
      </c>
      <c r="CS5" s="73">
        <f>IF(CT5&lt;1%,'VENTE 2022 SEM'!AW5*(1+$B5)+'SORTIES DIVERSES'!BE6,'VENTE 2022 SEM'!AW5*(1+$CT5)+'SORTIES DIVERSES'!BE6)</f>
        <v>0</v>
      </c>
      <c r="CT5" s="214">
        <f>'Coeff prévi semaine'!CW5</f>
        <v>0</v>
      </c>
      <c r="CU5" s="73">
        <f>IF(CV5&lt;1%,'VENTE 2022 SEM'!AX5*(1+$B5)+'SORTIES DIVERSES'!BF6,'VENTE 2022 SEM'!AX5*(1+$CV5)+'SORTIES DIVERSES'!BF6)</f>
        <v>0</v>
      </c>
      <c r="CV5" s="214">
        <f>'Coeff prévi semaine'!CY5</f>
        <v>0</v>
      </c>
      <c r="CW5" s="73">
        <f>IF(CX5&lt;1%,'VENTE 2022 SEM'!AY5*(1+$B5)+'SORTIES DIVERSES'!BG6,'VENTE 2022 SEM'!AY5*(1+$CX5)+'SORTIES DIVERSES'!BG6)</f>
        <v>0</v>
      </c>
      <c r="CX5" s="214">
        <f>'Coeff prévi semaine'!DA5</f>
        <v>0</v>
      </c>
      <c r="CY5" s="73">
        <f>IF(CZ5&lt;1%,'VENTE 2022 SEM'!AZ5*(1+$B5)+'SORTIES DIVERSES'!BH6,'VENTE 2022 SEM'!AZ5*(1+$CZ5)+'SORTIES DIVERSES'!BH6)</f>
        <v>0</v>
      </c>
      <c r="CZ5" s="214">
        <f>'Coeff prévi semaine'!DC5</f>
        <v>0</v>
      </c>
      <c r="DA5" s="73">
        <f>IF(DB5&lt;1%,'VENTE 2022 SEM'!BA5*(1+$B5)+'SORTIES DIVERSES'!BI6,'VENTE 2022 SEM'!BA5*(1+$DB5)+'SORTIES DIVERSES'!BI6)</f>
        <v>0</v>
      </c>
      <c r="DB5" s="214">
        <f>'Coeff prévi semaine'!DE5</f>
        <v>0</v>
      </c>
      <c r="DC5" s="125">
        <f t="shared" si="0"/>
        <v>0</v>
      </c>
    </row>
    <row r="6" spans="1:107" x14ac:dyDescent="0.2">
      <c r="A6" s="36" t="s">
        <v>1</v>
      </c>
      <c r="B6" s="69">
        <v>0</v>
      </c>
      <c r="C6" s="73">
        <f>IF(D6&lt;1%,'VENTE 2022 SEM'!B6*(1+$B6)+'SORTIES DIVERSES'!J7,'VENTE 2022 SEM'!B6*(1+D6)+'SORTIES DIVERSES'!J7)</f>
        <v>0</v>
      </c>
      <c r="D6" s="214">
        <f>'Coeff prévi semaine'!G6</f>
        <v>0</v>
      </c>
      <c r="E6" s="73">
        <f>IF(F6&lt;1%,'VENTE 2022 SEM'!C6*(1+$B6)+'SORTIES DIVERSES'!K7,'VENTE 2022 SEM'!C6*(1+$F6)+'SORTIES DIVERSES'!K7)</f>
        <v>0</v>
      </c>
      <c r="F6" s="214">
        <f>+'Coeff prévi semaine'!I6</f>
        <v>0</v>
      </c>
      <c r="G6" s="73">
        <f>IF(H6&lt;1%,'VENTE 2022 SEM'!D6*(1+$B6)+'SORTIES DIVERSES'!L7,'VENTE 2022 SEM'!D6*(1+$H6)+'SORTIES DIVERSES'!L7)</f>
        <v>0</v>
      </c>
      <c r="H6" s="214">
        <f>'Coeff prévi semaine'!K6</f>
        <v>0</v>
      </c>
      <c r="I6" s="73">
        <f>IF(J6&lt;1%,'VENTE 2022 SEM'!E6*(1+$B6)+'SORTIES DIVERSES'!M7,'VENTE 2022 SEM'!E6*(1+J6)+'SORTIES DIVERSES'!M7)</f>
        <v>0</v>
      </c>
      <c r="J6" s="214">
        <f>'Coeff prévi semaine'!M6</f>
        <v>0</v>
      </c>
      <c r="K6" s="73">
        <f>IF(L6&lt;1%,'VENTE 2022 SEM'!F6*(1+$B6)+'SORTIES DIVERSES'!N7,'VENTE 2022 SEM'!F6*(1+$L6)+'SORTIES DIVERSES'!N7)</f>
        <v>0</v>
      </c>
      <c r="L6" s="214">
        <f>'Coeff prévi semaine'!O6</f>
        <v>0</v>
      </c>
      <c r="M6" s="73">
        <f>IF(N6&lt;1%,'VENTE 2022 SEM'!G6*(1+$B6)+'SORTIES DIVERSES'!O7,'VENTE 2022 SEM'!G6*(1+$N6)+'SORTIES DIVERSES'!O7)</f>
        <v>0</v>
      </c>
      <c r="N6" s="214">
        <f>'Coeff prévi semaine'!Q6</f>
        <v>0</v>
      </c>
      <c r="O6" s="73">
        <f>IF(P6&lt;1%,'VENTE 2022 SEM'!H6*(1+$B6)+'SORTIES DIVERSES'!P7,'VENTE 2022 SEM'!H6*(1+$P6)+'SORTIES DIVERSES'!P7)</f>
        <v>0</v>
      </c>
      <c r="P6" s="214">
        <f>'Coeff prévi semaine'!S6</f>
        <v>0</v>
      </c>
      <c r="Q6" s="73">
        <f>IF(R6&lt;1%,'VENTE 2022 SEM'!I6*(1+$B6)+'SORTIES DIVERSES'!Q7,'VENTE 2022 SEM'!I6*(1+$R6)+'SORTIES DIVERSES'!Q7)</f>
        <v>0</v>
      </c>
      <c r="R6" s="214">
        <f>'Coeff prévi semaine'!U6</f>
        <v>0</v>
      </c>
      <c r="S6" s="73">
        <f>IF(T6&lt;1%,'VENTE 2022 SEM'!J6*(1+$B6)+'SORTIES DIVERSES'!R7,'VENTE 2022 SEM'!J6*(1+$T6)+'SORTIES DIVERSES'!R7)</f>
        <v>0</v>
      </c>
      <c r="T6" s="214">
        <f>'Coeff prévi semaine'!W6</f>
        <v>0</v>
      </c>
      <c r="U6" s="73">
        <f>IF(V6&lt;1%,'VENTE 2022 SEM'!K6*(1+$B6)+'SORTIES DIVERSES'!S7,'VENTE 2022 SEM'!K6*(1+$V6)+'SORTIES DIVERSES'!S7)</f>
        <v>0</v>
      </c>
      <c r="V6" s="214">
        <f>'Coeff prévi semaine'!Y6</f>
        <v>0</v>
      </c>
      <c r="W6" s="73">
        <f>IF(X6&lt;1%,'VENTE 2022 SEM'!L6*(1+$B6)+'SORTIES DIVERSES'!T7,'VENTE 2022 SEM'!L6*(1+$X6)+'SORTIES DIVERSES'!T7)</f>
        <v>0</v>
      </c>
      <c r="X6" s="214">
        <f>'Coeff prévi semaine'!AA6</f>
        <v>0</v>
      </c>
      <c r="Y6" s="73">
        <f>IF(Z6&lt;1%,'VENTE 2022 SEM'!M6*(1+$B6)+'SORTIES DIVERSES'!U7,'VENTE 2022 SEM'!M6*(1+$Z6)+'SORTIES DIVERSES'!U7)</f>
        <v>0</v>
      </c>
      <c r="Z6" s="214">
        <f>'Coeff prévi semaine'!AC6</f>
        <v>0</v>
      </c>
      <c r="AA6" s="73">
        <f>IF(AB6&lt;1%,'VENTE 2022 SEM'!N6*(1+$B6)+'SORTIES DIVERSES'!V7,'VENTE 2022 SEM'!N6*(1+$AB6)+'SORTIES DIVERSES'!V7)</f>
        <v>0</v>
      </c>
      <c r="AB6" s="214">
        <f>'Coeff prévi semaine'!AE6</f>
        <v>0</v>
      </c>
      <c r="AC6" s="73">
        <f>IF(AD6&lt;1%,'VENTE 2022 SEM'!O6*(1+$B6)+'SORTIES DIVERSES'!W7,'VENTE 2022 SEM'!O6*(1+$AD6)+'SORTIES DIVERSES'!W7)</f>
        <v>0</v>
      </c>
      <c r="AD6" s="214">
        <f>'Coeff prévi semaine'!AG6</f>
        <v>0</v>
      </c>
      <c r="AE6" s="73">
        <f>IF(AF6&lt;1%,'VENTE 2022 SEM'!P6*(1+$B6)+'SORTIES DIVERSES'!X7,'VENTE 2022 SEM'!P6*(1+$AF6)+'SORTIES DIVERSES'!X7)</f>
        <v>0</v>
      </c>
      <c r="AF6" s="214">
        <f>'Coeff prévi semaine'!AI6</f>
        <v>0</v>
      </c>
      <c r="AG6" s="73">
        <f>IF(AH6&lt;1%,'VENTE 2022 SEM'!Q6*(1+$B6)+'SORTIES DIVERSES'!Y7,'VENTE 2022 SEM'!Q6*(1+$AH6)+'SORTIES DIVERSES'!Y7)</f>
        <v>0</v>
      </c>
      <c r="AH6" s="214">
        <f>'Coeff prévi semaine'!AK6</f>
        <v>0</v>
      </c>
      <c r="AI6" s="73">
        <f>IF(AJ6&lt;1%,'VENTE 2022 SEM'!R6*(1+$B6)+'SORTIES DIVERSES'!Z7,'VENTE 2022 SEM'!R6*(1+$AJ6)+'SORTIES DIVERSES'!Z7)</f>
        <v>0</v>
      </c>
      <c r="AJ6" s="214">
        <f>'Coeff prévi semaine'!AM6</f>
        <v>0</v>
      </c>
      <c r="AK6" s="73">
        <f>IF(AL6&lt;1%,'VENTE 2022 SEM'!S6*(1+$B6)+'SORTIES DIVERSES'!AA7,'VENTE 2022 SEM'!S6*(1+$AL6)+'SORTIES DIVERSES'!AA7)</f>
        <v>0</v>
      </c>
      <c r="AL6" s="214">
        <f>'Coeff prévi semaine'!AO6</f>
        <v>0</v>
      </c>
      <c r="AM6" s="73">
        <f>IF(AN6&lt;1%,'VENTE 2022 SEM'!T6*(1+$B6)+'SORTIES DIVERSES'!AB7,'VENTE 2022 SEM'!T6*(1+$AN6)+'SORTIES DIVERSES'!AB7)</f>
        <v>0</v>
      </c>
      <c r="AN6" s="214">
        <f>'Coeff prévi semaine'!AQ6</f>
        <v>0</v>
      </c>
      <c r="AO6" s="73">
        <f>IF(AP6,'VENTE 2022 SEM'!U6*(1+$B6)+'SORTIES DIVERSES'!AC7,'VENTE 2022 SEM'!U6*(1+$AP6)+'SORTIES DIVERSES'!AC7)</f>
        <v>0</v>
      </c>
      <c r="AP6" s="214">
        <f>'Coeff prévi semaine'!AS6</f>
        <v>0</v>
      </c>
      <c r="AQ6" s="73">
        <f>IF(AR6&lt;1%,'VENTE 2022 SEM'!V6*(1+$B6)+'SORTIES DIVERSES'!AD7,'VENTE 2022 SEM'!V6*(1+$AR6)+'SORTIES DIVERSES'!AD7)</f>
        <v>0</v>
      </c>
      <c r="AR6" s="214">
        <f>'Coeff prévi semaine'!AU6</f>
        <v>0</v>
      </c>
      <c r="AS6" s="73">
        <f>IF(AT6&lt;1%,'VENTE 2022 SEM'!W6*(1+$B6)+'SORTIES DIVERSES'!AE7,'VENTE 2022 SEM'!W6*(1+$AT6)+'SORTIES DIVERSES'!AE7)</f>
        <v>0</v>
      </c>
      <c r="AT6" s="214">
        <f>'Coeff prévi semaine'!AW6</f>
        <v>0</v>
      </c>
      <c r="AU6" s="73">
        <f>IF(AV6&lt;1%,'VENTE 2022 SEM'!X6*(1+$B6)+'SORTIES DIVERSES'!AF7,'VENTE 2022 SEM'!X6*(1+$AV6)+'SORTIES DIVERSES'!AF7)</f>
        <v>0</v>
      </c>
      <c r="AV6" s="214">
        <v>0</v>
      </c>
      <c r="AW6" s="73">
        <f>IF(AX6&lt;1%,'VENTE 2022 SEM'!Y6*(1+$B6)+'SORTIES DIVERSES'!AG7,'VENTE 2022 SEM'!Y6*(1+$AX6)+'SORTIES DIVERSES'!AG7)</f>
        <v>0</v>
      </c>
      <c r="AX6" s="214">
        <f>'Coeff prévi semaine'!BA6</f>
        <v>0</v>
      </c>
      <c r="AY6" s="73">
        <f>IF(AZ6&lt;1%,'VENTE 2022 SEM'!Z6*(1+$B6)+'SORTIES DIVERSES'!AH7,'VENTE 2022 SEM'!Z6*(1+$AZ6)+'SORTIES DIVERSES'!AH7)</f>
        <v>0</v>
      </c>
      <c r="AZ6" s="214">
        <f>'Coeff prévi semaine'!BC6</f>
        <v>0</v>
      </c>
      <c r="BA6" s="73">
        <f>IF(BB6&lt;1%,'VENTE 2022 SEM'!AA6*(1+$B6)+'SORTIES DIVERSES'!AI7,'VENTE 2022 SEM'!AA6*(1+$BB6)+'SORTIES DIVERSES'!AI7)</f>
        <v>0</v>
      </c>
      <c r="BB6" s="214">
        <v>0</v>
      </c>
      <c r="BC6" s="73">
        <f>IF(BD6&lt;1%,'VENTE 2022 SEM'!AB6*(1+$B6)+'SORTIES DIVERSES'!AJ7,'VENTE 2022 SEM'!AB6*(1+$BD6)+'SORTIES DIVERSES'!AJ7)</f>
        <v>0</v>
      </c>
      <c r="BD6" s="214">
        <v>0</v>
      </c>
      <c r="BE6" s="73">
        <f>IF(BF6&lt;1%,'VENTE 2022 SEM'!AC6*(1+$B6)+'SORTIES DIVERSES'!AK7,'VENTE 2022 SEM'!AC6*(1+$BF6)+'SORTIES DIVERSES'!AK7)</f>
        <v>0</v>
      </c>
      <c r="BF6" s="214">
        <v>0</v>
      </c>
      <c r="BG6" s="73">
        <f>IF(BH6&lt;1%,'VENTE 2022 SEM'!AD6*(1+$B6)+'SORTIES DIVERSES'!AL7,'VENTE 2022 SEM'!AD6*(1+$BH6)+'SORTIES DIVERSES'!AL7)</f>
        <v>0</v>
      </c>
      <c r="BH6" s="214">
        <v>0</v>
      </c>
      <c r="BI6" s="73">
        <f>IF(BJ6&lt;1%,'VENTE 2022 SEM'!AE6*(1+$B6)+'SORTIES DIVERSES'!AM7,'VENTE 2022 SEM'!AE6*(1+$BJ6)+'SORTIES DIVERSES'!AM7)</f>
        <v>0</v>
      </c>
      <c r="BJ6" s="214">
        <v>0</v>
      </c>
      <c r="BK6" s="73">
        <f>IF(BL6&lt;1%,'VENTE 2022 SEM'!AF6*(1+$B6)+'SORTIES DIVERSES'!AN7,'VENTE 2022 SEM'!AF6*(1+$BJ6)+'SORTIES DIVERSES'!AN7)</f>
        <v>0</v>
      </c>
      <c r="BL6" s="214">
        <v>0</v>
      </c>
      <c r="BM6" s="73">
        <f>IF(BN6&lt;1%,'VENTE 2022 SEM'!AG6*(1+$B6)+'SORTIES DIVERSES'!AO7,'VENTE 2022 SEM'!AG6*(1+$BN6)+'SORTIES DIVERSES'!AO7)</f>
        <v>0</v>
      </c>
      <c r="BN6" s="214">
        <v>0</v>
      </c>
      <c r="BO6" s="73">
        <f>IF(BP6&lt;1%,'VENTE 2022 SEM'!AH6*(1+$B6)+'SORTIES DIVERSES'!AP7,'VENTE 2022 SEM'!AH6*(1+$BP6)+'SORTIES DIVERSES'!AP7)</f>
        <v>0</v>
      </c>
      <c r="BP6" s="214">
        <v>0</v>
      </c>
      <c r="BQ6" s="73">
        <f>IF(BR6&lt;1%,'VENTE 2022 SEM'!AI6*(1+$B6)+'SORTIES DIVERSES'!AQ7,'VENTE 2022 SEM'!AI6*(1+$BR6)+'SORTIES DIVERSES'!AQ7)</f>
        <v>0</v>
      </c>
      <c r="BR6" s="214">
        <v>0</v>
      </c>
      <c r="BS6" s="73">
        <f>IF(BT6&lt;1%,'VENTE 2022 SEM'!AJ6*(1+$B6)+'SORTIES DIVERSES'!AR7,'VENTE 2022 SEM'!AJ6*(1+$BT6)+'SORTIES DIVERSES'!AR7)</f>
        <v>0</v>
      </c>
      <c r="BT6" s="214">
        <f>'Coeff prévi semaine'!BW6</f>
        <v>0</v>
      </c>
      <c r="BU6" s="73">
        <f>IF(BV6&lt;1%,'VENTE 2022 SEM'!AK6*(1+$B6)+'SORTIES DIVERSES'!AS7,'VENTE 2022 SEM'!AK6*(1+$BV6)+'SORTIES DIVERSES'!AS7)</f>
        <v>0</v>
      </c>
      <c r="BV6" s="214">
        <f>'Coeff prévi semaine'!BY6</f>
        <v>0</v>
      </c>
      <c r="BW6" s="73">
        <f>IF(BX6&lt;1%,'VENTE 2022 SEM'!AL6*(1+$B6)+'SORTIES DIVERSES'!AT7,'VENTE 2022 SEM'!AL6*(1+$BX6)+'SORTIES DIVERSES'!AT7)</f>
        <v>0</v>
      </c>
      <c r="BX6" s="214">
        <f>'Coeff prévi semaine'!CA6</f>
        <v>0</v>
      </c>
      <c r="BY6" s="73">
        <f>IF(BZ6&lt;1%,'VENTE 2022 SEM'!AM6*(1+$B6)+'SORTIES DIVERSES'!AU7,'VENTE 2022 SEM'!AM6*(1+$BZ6)+'SORTIES DIVERSES'!AU7)</f>
        <v>0</v>
      </c>
      <c r="BZ6" s="214">
        <f>'Coeff prévi semaine'!CC6</f>
        <v>0</v>
      </c>
      <c r="CA6" s="73">
        <f>IF(CB6&lt;1%,'VENTE 2022 SEM'!AN6*(1+$B6)+'SORTIES DIVERSES'!AV7,'VENTE 2022 SEM'!AN6*(1+$CB6)+'SORTIES DIVERSES'!AV7)</f>
        <v>0</v>
      </c>
      <c r="CB6" s="214">
        <f>'Coeff prévi semaine'!CE6</f>
        <v>0</v>
      </c>
      <c r="CC6" s="73">
        <f>IF(CD6&lt;1%,'VENTE 2022 SEM'!AO6*(1+$B6)+'SORTIES DIVERSES'!AW7,'VENTE 2022 SEM'!AO6*(1+$CB6)+'SORTIES DIVERSES'!AW7)</f>
        <v>0</v>
      </c>
      <c r="CD6" s="214">
        <f>'Coeff prévi semaine'!CG6</f>
        <v>0</v>
      </c>
      <c r="CE6" s="73">
        <f>IF(CF6&lt;1%,'VENTE 2022 SEM'!AP6*(1+$B6)+'SORTIES DIVERSES'!AX7,'VENTE 2022 SEM'!AP6*(1+$CF6)+'SORTIES DIVERSES'!AX7)</f>
        <v>0</v>
      </c>
      <c r="CF6" s="214">
        <f>'Coeff prévi semaine'!CI6</f>
        <v>0</v>
      </c>
      <c r="CG6" s="73">
        <f>IF(CH6&lt;1%,'VENTE 2022 SEM'!AQ6*(1+$B6)+'SORTIES DIVERSES'!AY7,'VENTE 2022 SEM'!AQ6*(1+$CH6)+'SORTIES DIVERSES'!AY7)</f>
        <v>0</v>
      </c>
      <c r="CH6" s="214">
        <f>'Coeff prévi semaine'!CK6</f>
        <v>0</v>
      </c>
      <c r="CI6" s="73">
        <f>IF(CJ6&lt;1%,'VENTE 2022 SEM'!AR6*(1+$B6)+'SORTIES DIVERSES'!AZ7,'VENTE 2022 SEM'!AR6*(1+$CJ6)+'SORTIES DIVERSES'!AZ7)</f>
        <v>0</v>
      </c>
      <c r="CJ6" s="214">
        <f>'Coeff prévi semaine'!CM6</f>
        <v>0</v>
      </c>
      <c r="CK6" s="73">
        <f>IF(CL6&lt;1%,'VENTE 2022 SEM'!AS6*(1+$B6)+'SORTIES DIVERSES'!BA7,'VENTE 2022 SEM'!AS6*(1+$CL6)+'SORTIES DIVERSES'!BA7)</f>
        <v>0</v>
      </c>
      <c r="CL6" s="214">
        <f>'Coeff prévi semaine'!CO6</f>
        <v>0</v>
      </c>
      <c r="CM6" s="73">
        <f>IF(CN6&lt;1%,'VENTE 2022 SEM'!AT6*(1+$B6)+'SORTIES DIVERSES'!BB7,'VENTE 2022 SEM'!AT6*(1+CN6)+'SORTIES DIVERSES'!BB7)</f>
        <v>0</v>
      </c>
      <c r="CN6" s="214">
        <f>'Coeff prévi semaine'!CQ6</f>
        <v>0</v>
      </c>
      <c r="CO6" s="73">
        <f>IF(CP6&lt;1%,'VENTE 2022 SEM'!AU6*(1+$B6)+'SORTIES DIVERSES'!BC7,'VENTE 2022 SEM'!AU6*(1+$CP6)+'SORTIES DIVERSES'!BC7)</f>
        <v>0</v>
      </c>
      <c r="CP6" s="214">
        <f>'Coeff prévi semaine'!CS6</f>
        <v>0</v>
      </c>
      <c r="CQ6" s="73">
        <f>IF(CR6&lt;1%,'VENTE 2022 SEM'!AV6*(1+$B6)+'SORTIES DIVERSES'!BD7,'VENTE 2022 SEM'!AV6*(1+$CR6)+'SORTIES DIVERSES'!BD7)</f>
        <v>0</v>
      </c>
      <c r="CR6" s="214">
        <f>'Coeff prévi semaine'!CU6</f>
        <v>0</v>
      </c>
      <c r="CS6" s="73">
        <f>IF(CT6&lt;1%,'VENTE 2022 SEM'!AW6*(1+$B6)+'SORTIES DIVERSES'!BE7,'VENTE 2022 SEM'!AW6*(1+$CT6)+'SORTIES DIVERSES'!BE7)</f>
        <v>0</v>
      </c>
      <c r="CT6" s="214">
        <f>'Coeff prévi semaine'!CW6</f>
        <v>0</v>
      </c>
      <c r="CU6" s="73">
        <f>IF(CV6&lt;1%,'VENTE 2022 SEM'!AX6*(1+$B6)+'SORTIES DIVERSES'!BF7,'VENTE 2022 SEM'!AX6*(1+$CV6)+'SORTIES DIVERSES'!BF7)</f>
        <v>0</v>
      </c>
      <c r="CV6" s="214">
        <f>'Coeff prévi semaine'!CY6</f>
        <v>0</v>
      </c>
      <c r="CW6" s="73">
        <f>IF(CX6&lt;1%,'VENTE 2022 SEM'!AY6*(1+$B6)+'SORTIES DIVERSES'!BG7,'VENTE 2022 SEM'!AY6*(1+$CX6)+'SORTIES DIVERSES'!BG7)</f>
        <v>0</v>
      </c>
      <c r="CX6" s="214">
        <f>'Coeff prévi semaine'!DA6</f>
        <v>0</v>
      </c>
      <c r="CY6" s="73">
        <f>IF(CZ6&lt;1%,'VENTE 2022 SEM'!AZ6*(1+$B6)+'SORTIES DIVERSES'!BH7,'VENTE 2022 SEM'!AZ6*(1+$CZ6)+'SORTIES DIVERSES'!BH7)</f>
        <v>0</v>
      </c>
      <c r="CZ6" s="214">
        <f>'Coeff prévi semaine'!DC6</f>
        <v>0</v>
      </c>
      <c r="DA6" s="73">
        <f>IF(DB6&lt;1%,'VENTE 2022 SEM'!BA6*(1+$B6)+'SORTIES DIVERSES'!BI7,'VENTE 2022 SEM'!BA6*(1+$DB6)+'SORTIES DIVERSES'!BI7)</f>
        <v>0</v>
      </c>
      <c r="DB6" s="214">
        <f>'Coeff prévi semaine'!DE6</f>
        <v>0</v>
      </c>
      <c r="DC6" s="125">
        <f t="shared" si="0"/>
        <v>0</v>
      </c>
    </row>
    <row r="7" spans="1:107" x14ac:dyDescent="0.2">
      <c r="A7" s="36" t="s">
        <v>2</v>
      </c>
      <c r="B7" s="69">
        <v>0</v>
      </c>
      <c r="C7" s="73">
        <f>IF(D7&lt;1%,'VENTE 2022 SEM'!B7*(1+$B7)+'SORTIES DIVERSES'!J8,'VENTE 2022 SEM'!B7*(1+D7)+'SORTIES DIVERSES'!J8)</f>
        <v>0</v>
      </c>
      <c r="D7" s="214">
        <f>'Coeff prévi semaine'!G7</f>
        <v>0</v>
      </c>
      <c r="E7" s="73">
        <f>IF(F7&lt;1%,'VENTE 2022 SEM'!C7*(1+$B7)+'SORTIES DIVERSES'!K8,'VENTE 2022 SEM'!C7*(1+$F7)+'SORTIES DIVERSES'!K8)</f>
        <v>0</v>
      </c>
      <c r="F7" s="214">
        <f>+'Coeff prévi semaine'!I7</f>
        <v>0</v>
      </c>
      <c r="G7" s="73">
        <f>IF(H7&lt;1%,'VENTE 2022 SEM'!D7*(1+$B7)+'SORTIES DIVERSES'!L8,'VENTE 2022 SEM'!D7*(1+$H7)+'SORTIES DIVERSES'!L8)</f>
        <v>0</v>
      </c>
      <c r="H7" s="214">
        <f>'Coeff prévi semaine'!K7</f>
        <v>0</v>
      </c>
      <c r="I7" s="73">
        <f>IF(J7&lt;1%,'VENTE 2022 SEM'!E7*(1+$B7)+'SORTIES DIVERSES'!M8,'VENTE 2022 SEM'!E7*(1+J7)+'SORTIES DIVERSES'!M8)</f>
        <v>0</v>
      </c>
      <c r="J7" s="214">
        <f>'Coeff prévi semaine'!M7</f>
        <v>0</v>
      </c>
      <c r="K7" s="73">
        <f>IF(L7&lt;1%,'VENTE 2022 SEM'!F7*(1+$B7)+'SORTIES DIVERSES'!N8,'VENTE 2022 SEM'!F7*(1+$L7)+'SORTIES DIVERSES'!N8)</f>
        <v>0</v>
      </c>
      <c r="L7" s="214">
        <f>'Coeff prévi semaine'!O7</f>
        <v>0</v>
      </c>
      <c r="M7" s="73">
        <f>IF(N7&lt;1%,'VENTE 2022 SEM'!G7*(1+$B7)+'SORTIES DIVERSES'!O8,'VENTE 2022 SEM'!G7*(1+$N7)+'SORTIES DIVERSES'!O8)</f>
        <v>0</v>
      </c>
      <c r="N7" s="214">
        <f>'Coeff prévi semaine'!Q7</f>
        <v>0</v>
      </c>
      <c r="O7" s="73">
        <f>IF(P7&lt;1%,'VENTE 2022 SEM'!H7*(1+$B7)+'SORTIES DIVERSES'!P8,'VENTE 2022 SEM'!H7*(1+$P7)+'SORTIES DIVERSES'!P8)</f>
        <v>0</v>
      </c>
      <c r="P7" s="214">
        <f>'Coeff prévi semaine'!S7</f>
        <v>0</v>
      </c>
      <c r="Q7" s="73">
        <f>IF(R7&lt;1%,'VENTE 2022 SEM'!I7*(1+$B7)+'SORTIES DIVERSES'!Q8,'VENTE 2022 SEM'!I7*(1+$R7)+'SORTIES DIVERSES'!Q8)</f>
        <v>0</v>
      </c>
      <c r="R7" s="214">
        <f>'Coeff prévi semaine'!U7</f>
        <v>0</v>
      </c>
      <c r="S7" s="73">
        <f>IF(T7&lt;1%,'VENTE 2022 SEM'!J7*(1+$B7)+'SORTIES DIVERSES'!R8,'VENTE 2022 SEM'!J7*(1+$T7)+'SORTIES DIVERSES'!R8)</f>
        <v>0</v>
      </c>
      <c r="T7" s="214">
        <f>'Coeff prévi semaine'!W7</f>
        <v>0</v>
      </c>
      <c r="U7" s="73">
        <f>IF(V7&lt;1%,'VENTE 2022 SEM'!K7*(1+$B7)+'SORTIES DIVERSES'!S8,'VENTE 2022 SEM'!K7*(1+$V7)+'SORTIES DIVERSES'!S8)</f>
        <v>0</v>
      </c>
      <c r="V7" s="214">
        <f>'Coeff prévi semaine'!Y7</f>
        <v>0</v>
      </c>
      <c r="W7" s="73">
        <f>IF(X7&lt;1%,'VENTE 2022 SEM'!L7*(1+$B7)+'SORTIES DIVERSES'!T8,'VENTE 2022 SEM'!L7*(1+$X7)+'SORTIES DIVERSES'!T8)</f>
        <v>0</v>
      </c>
      <c r="X7" s="214">
        <f>'Coeff prévi semaine'!AA7</f>
        <v>0</v>
      </c>
      <c r="Y7" s="73">
        <f>IF(Z7&lt;1%,'VENTE 2022 SEM'!M7*(1+$B7)+'SORTIES DIVERSES'!U8,'VENTE 2022 SEM'!M7*(1+$Z7)+'SORTIES DIVERSES'!U8)</f>
        <v>0</v>
      </c>
      <c r="Z7" s="214">
        <f>'Coeff prévi semaine'!AC7</f>
        <v>0</v>
      </c>
      <c r="AA7" s="73">
        <f>IF(AB7&lt;1%,'VENTE 2022 SEM'!N7*(1+$B7)+'SORTIES DIVERSES'!V8,'VENTE 2022 SEM'!N7*(1+$AB7)+'SORTIES DIVERSES'!V8)</f>
        <v>0</v>
      </c>
      <c r="AB7" s="214">
        <f>'Coeff prévi semaine'!AE7</f>
        <v>0</v>
      </c>
      <c r="AC7" s="73">
        <f>IF(AD7&lt;1%,'VENTE 2022 SEM'!O7*(1+$B7)+'SORTIES DIVERSES'!W8,'VENTE 2022 SEM'!O7*(1+$AD7)+'SORTIES DIVERSES'!W8)</f>
        <v>0</v>
      </c>
      <c r="AD7" s="214">
        <f>'Coeff prévi semaine'!AG7</f>
        <v>0</v>
      </c>
      <c r="AE7" s="73">
        <f>IF(AF7&lt;1%,'VENTE 2022 SEM'!P7*(1+$B7)+'SORTIES DIVERSES'!X8,'VENTE 2022 SEM'!P7*(1+$AF7)+'SORTIES DIVERSES'!X8)</f>
        <v>0</v>
      </c>
      <c r="AF7" s="214">
        <f>'Coeff prévi semaine'!AI7</f>
        <v>0</v>
      </c>
      <c r="AG7" s="73">
        <f>IF(AH7&lt;1%,'VENTE 2022 SEM'!Q7*(1+$B7)+'SORTIES DIVERSES'!Y8,'VENTE 2022 SEM'!Q7*(1+$AH7)+'SORTIES DIVERSES'!Y8)</f>
        <v>0</v>
      </c>
      <c r="AH7" s="214">
        <f>'Coeff prévi semaine'!AK7</f>
        <v>0</v>
      </c>
      <c r="AI7" s="73">
        <f>IF(AJ7&lt;1%,'VENTE 2022 SEM'!R7*(1+$B7)+'SORTIES DIVERSES'!Z8,'VENTE 2022 SEM'!R7*(1+$AJ7)+'SORTIES DIVERSES'!Z8)</f>
        <v>0</v>
      </c>
      <c r="AJ7" s="214">
        <f>'Coeff prévi semaine'!AM7</f>
        <v>0</v>
      </c>
      <c r="AK7" s="73">
        <f>IF(AL7&lt;1%,'VENTE 2022 SEM'!S7*(1+$B7)+'SORTIES DIVERSES'!AA8,'VENTE 2022 SEM'!S7*(1+$AL7)+'SORTIES DIVERSES'!AA8)</f>
        <v>0</v>
      </c>
      <c r="AL7" s="214">
        <f>'Coeff prévi semaine'!AO7</f>
        <v>0</v>
      </c>
      <c r="AM7" s="73">
        <f>IF(AN7&lt;1%,'VENTE 2022 SEM'!T7*(1+$B7)+'SORTIES DIVERSES'!AB8,'VENTE 2022 SEM'!T7*(1+$AN7)+'SORTIES DIVERSES'!AB8)</f>
        <v>0</v>
      </c>
      <c r="AN7" s="214">
        <f>'Coeff prévi semaine'!AQ7</f>
        <v>0</v>
      </c>
      <c r="AO7" s="73">
        <f>IF(AP7,'VENTE 2022 SEM'!U7*(1+$B7)+'SORTIES DIVERSES'!AC8,'VENTE 2022 SEM'!U7*(1+$AP7)+'SORTIES DIVERSES'!AC8)</f>
        <v>0</v>
      </c>
      <c r="AP7" s="214">
        <f>'Coeff prévi semaine'!AS7</f>
        <v>0</v>
      </c>
      <c r="AQ7" s="73">
        <f>IF(AR7&lt;1%,'VENTE 2022 SEM'!V7*(1+$B7)+'SORTIES DIVERSES'!AD8,'VENTE 2022 SEM'!V7*(1+$AR7)+'SORTIES DIVERSES'!AD8)</f>
        <v>0</v>
      </c>
      <c r="AR7" s="214">
        <f>'Coeff prévi semaine'!AU7</f>
        <v>0</v>
      </c>
      <c r="AS7" s="73">
        <f>IF(AT7&lt;1%,'VENTE 2022 SEM'!W7*(1+$B7)+'SORTIES DIVERSES'!AE8,'VENTE 2022 SEM'!W7*(1+$AT7)+'SORTIES DIVERSES'!AE8)</f>
        <v>0</v>
      </c>
      <c r="AT7" s="214">
        <f>'Coeff prévi semaine'!AW7</f>
        <v>0</v>
      </c>
      <c r="AU7" s="73">
        <f>IF(AV7&lt;1%,'VENTE 2022 SEM'!X7*(1+$B7)+'SORTIES DIVERSES'!AF8,'VENTE 2022 SEM'!X7*(1+$AV7)+'SORTIES DIVERSES'!AF8)</f>
        <v>0</v>
      </c>
      <c r="AV7" s="214">
        <v>0</v>
      </c>
      <c r="AW7" s="73">
        <f>IF(AX7&lt;1%,'VENTE 2022 SEM'!Y7*(1+$B7)+'SORTIES DIVERSES'!AG8,'VENTE 2022 SEM'!Y7*(1+$AX7)+'SORTIES DIVERSES'!AG8)</f>
        <v>0</v>
      </c>
      <c r="AX7" s="214">
        <f>'Coeff prévi semaine'!BA7</f>
        <v>0</v>
      </c>
      <c r="AY7" s="73">
        <f>IF(AZ7&lt;1%,'VENTE 2022 SEM'!Z7*(1+$B7)+'SORTIES DIVERSES'!AH8,'VENTE 2022 SEM'!Z7*(1+$AZ7)+'SORTIES DIVERSES'!AH8)</f>
        <v>0</v>
      </c>
      <c r="AZ7" s="214">
        <f>'Coeff prévi semaine'!BC7</f>
        <v>0</v>
      </c>
      <c r="BA7" s="73">
        <f>IF(BB7&lt;1%,'VENTE 2022 SEM'!AA7*(1+$B7)+'SORTIES DIVERSES'!AI8,'VENTE 2022 SEM'!AA7*(1+$BB7)+'SORTIES DIVERSES'!AI8)</f>
        <v>0</v>
      </c>
      <c r="BB7" s="214">
        <v>0</v>
      </c>
      <c r="BC7" s="73">
        <f>IF(BD7&lt;1%,'VENTE 2022 SEM'!AB7*(1+$B7)+'SORTIES DIVERSES'!AJ8,'VENTE 2022 SEM'!AB7*(1+$BD7)+'SORTIES DIVERSES'!AJ8)</f>
        <v>0</v>
      </c>
      <c r="BD7" s="214">
        <v>0</v>
      </c>
      <c r="BE7" s="73">
        <f>IF(BF7&lt;1%,'VENTE 2022 SEM'!AC7*(1+$B7)+'SORTIES DIVERSES'!AK8,'VENTE 2022 SEM'!AC7*(1+$BF7)+'SORTIES DIVERSES'!AK8)</f>
        <v>0</v>
      </c>
      <c r="BF7" s="214">
        <v>0</v>
      </c>
      <c r="BG7" s="73">
        <f>IF(BH7&lt;1%,'VENTE 2022 SEM'!AD7*(1+$B7)+'SORTIES DIVERSES'!AL8,'VENTE 2022 SEM'!AD7*(1+$BH7)+'SORTIES DIVERSES'!AL8)</f>
        <v>0</v>
      </c>
      <c r="BH7" s="214">
        <v>0</v>
      </c>
      <c r="BI7" s="73">
        <f>IF(BJ7&lt;1%,'VENTE 2022 SEM'!AE7*(1+$B7)+'SORTIES DIVERSES'!AM8,'VENTE 2022 SEM'!AE7*(1+$BJ7)+'SORTIES DIVERSES'!AM8)</f>
        <v>0</v>
      </c>
      <c r="BJ7" s="214">
        <v>0</v>
      </c>
      <c r="BK7" s="73">
        <f>IF(BL7&lt;1%,'VENTE 2022 SEM'!AF7*(1+$B7)+'SORTIES DIVERSES'!AN8,'VENTE 2022 SEM'!AF7*(1+$BJ7)+'SORTIES DIVERSES'!AN8)</f>
        <v>0</v>
      </c>
      <c r="BL7" s="214">
        <v>0</v>
      </c>
      <c r="BM7" s="73">
        <f>IF(BN7&lt;1%,'VENTE 2022 SEM'!AG7*(1+$B7)+'SORTIES DIVERSES'!AO8,'VENTE 2022 SEM'!AG7*(1+$BN7)+'SORTIES DIVERSES'!AO8)</f>
        <v>0</v>
      </c>
      <c r="BN7" s="214">
        <v>0</v>
      </c>
      <c r="BO7" s="73">
        <f>IF(BP7&lt;1%,'VENTE 2022 SEM'!AH7*(1+$B7)+'SORTIES DIVERSES'!AP8,'VENTE 2022 SEM'!AH7*(1+$BP7)+'SORTIES DIVERSES'!AP8)</f>
        <v>0</v>
      </c>
      <c r="BP7" s="214">
        <v>0</v>
      </c>
      <c r="BQ7" s="73">
        <f>IF(BR7&lt;1%,'VENTE 2022 SEM'!AI7*(1+$B7)+'SORTIES DIVERSES'!AQ8,'VENTE 2022 SEM'!AI7*(1+$BR7)+'SORTIES DIVERSES'!AQ8)</f>
        <v>0</v>
      </c>
      <c r="BR7" s="214">
        <v>0</v>
      </c>
      <c r="BS7" s="73">
        <f>IF(BT7&lt;1%,'VENTE 2022 SEM'!AJ7*(1+$B7)+'SORTIES DIVERSES'!AR8,'VENTE 2022 SEM'!AJ7*(1+$BT7)+'SORTIES DIVERSES'!AR8)</f>
        <v>0</v>
      </c>
      <c r="BT7" s="214">
        <f>'Coeff prévi semaine'!BW7</f>
        <v>0</v>
      </c>
      <c r="BU7" s="73">
        <f>IF(BV7&lt;1%,'VENTE 2022 SEM'!AK7*(1+$B7)+'SORTIES DIVERSES'!AS8,'VENTE 2022 SEM'!AK7*(1+$BV7)+'SORTIES DIVERSES'!AS8)</f>
        <v>0</v>
      </c>
      <c r="BV7" s="214">
        <f>'Coeff prévi semaine'!BY7</f>
        <v>0</v>
      </c>
      <c r="BW7" s="73">
        <f>IF(BX7&lt;1%,'VENTE 2022 SEM'!AL7*(1+$B7)+'SORTIES DIVERSES'!AT8,'VENTE 2022 SEM'!AL7*(1+$BX7)+'SORTIES DIVERSES'!AT8)</f>
        <v>0</v>
      </c>
      <c r="BX7" s="214">
        <f>'Coeff prévi semaine'!CA7</f>
        <v>0</v>
      </c>
      <c r="BY7" s="73">
        <f>IF(BZ7&lt;1%,'VENTE 2022 SEM'!AM7*(1+$B7)+'SORTIES DIVERSES'!AU8,'VENTE 2022 SEM'!AM7*(1+$BZ7)+'SORTIES DIVERSES'!AU8)</f>
        <v>0</v>
      </c>
      <c r="BZ7" s="214">
        <f>'Coeff prévi semaine'!CC7</f>
        <v>0</v>
      </c>
      <c r="CA7" s="73">
        <f>IF(CB7&lt;1%,'VENTE 2022 SEM'!AN7*(1+$B7)+'SORTIES DIVERSES'!AV8,'VENTE 2022 SEM'!AN7*(1+$CB7)+'SORTIES DIVERSES'!AV8)</f>
        <v>0</v>
      </c>
      <c r="CB7" s="214">
        <f>'Coeff prévi semaine'!CE7</f>
        <v>0</v>
      </c>
      <c r="CC7" s="73">
        <f>IF(CD7&lt;1%,'VENTE 2022 SEM'!AO7*(1+$B7)+'SORTIES DIVERSES'!AW8,'VENTE 2022 SEM'!AO7*(1+$CB7)+'SORTIES DIVERSES'!AW8)</f>
        <v>0</v>
      </c>
      <c r="CD7" s="214">
        <f>'Coeff prévi semaine'!CG7</f>
        <v>0</v>
      </c>
      <c r="CE7" s="73">
        <f>IF(CF7&lt;1%,'VENTE 2022 SEM'!AP7*(1+$B7)+'SORTIES DIVERSES'!AX8,'VENTE 2022 SEM'!AP7*(1+$CF7)+'SORTIES DIVERSES'!AX8)</f>
        <v>0</v>
      </c>
      <c r="CF7" s="214">
        <f>'Coeff prévi semaine'!CI7</f>
        <v>0</v>
      </c>
      <c r="CG7" s="73">
        <f>IF(CH7&lt;1%,'VENTE 2022 SEM'!AQ7*(1+$B7)+'SORTIES DIVERSES'!AY8,'VENTE 2022 SEM'!AQ7*(1+$CH7)+'SORTIES DIVERSES'!AY8)</f>
        <v>0</v>
      </c>
      <c r="CH7" s="214">
        <f>'Coeff prévi semaine'!CK7</f>
        <v>0</v>
      </c>
      <c r="CI7" s="73">
        <f>IF(CJ7&lt;1%,'VENTE 2022 SEM'!AR7*(1+$B7)+'SORTIES DIVERSES'!AZ8,'VENTE 2022 SEM'!AR7*(1+$CJ7)+'SORTIES DIVERSES'!AZ8)</f>
        <v>0</v>
      </c>
      <c r="CJ7" s="214">
        <f>'Coeff prévi semaine'!CM7</f>
        <v>0</v>
      </c>
      <c r="CK7" s="73">
        <f>IF(CL7&lt;1%,'VENTE 2022 SEM'!AS7*(1+$B7)+'SORTIES DIVERSES'!BA8,'VENTE 2022 SEM'!AS7*(1+$CL7)+'SORTIES DIVERSES'!BA8)</f>
        <v>0</v>
      </c>
      <c r="CL7" s="214">
        <f>'Coeff prévi semaine'!CO7</f>
        <v>0</v>
      </c>
      <c r="CM7" s="73">
        <f>IF(CN7&lt;1%,'VENTE 2022 SEM'!AT7*(1+$B7)+'SORTIES DIVERSES'!BB8,'VENTE 2022 SEM'!AT7*(1+CN7)+'SORTIES DIVERSES'!BB8)</f>
        <v>0</v>
      </c>
      <c r="CN7" s="214">
        <f>'Coeff prévi semaine'!CQ7</f>
        <v>0</v>
      </c>
      <c r="CO7" s="73">
        <f>IF(CP7&lt;1%,'VENTE 2022 SEM'!AU7*(1+$B7)+'SORTIES DIVERSES'!BC8,'VENTE 2022 SEM'!AU7*(1+$CP7)+'SORTIES DIVERSES'!BC8)</f>
        <v>0</v>
      </c>
      <c r="CP7" s="214">
        <f>'Coeff prévi semaine'!CS7</f>
        <v>0</v>
      </c>
      <c r="CQ7" s="73">
        <f>IF(CR7&lt;1%,'VENTE 2022 SEM'!AV7*(1+$B7)+'SORTIES DIVERSES'!BD8,'VENTE 2022 SEM'!AV7*(1+$CR7)+'SORTIES DIVERSES'!BD8)</f>
        <v>0</v>
      </c>
      <c r="CR7" s="214">
        <f>'Coeff prévi semaine'!CU7</f>
        <v>0</v>
      </c>
      <c r="CS7" s="73">
        <f>IF(CT7&lt;1%,'VENTE 2022 SEM'!AW7*(1+$B7)+'SORTIES DIVERSES'!BE8,'VENTE 2022 SEM'!AW7*(1+$CT7)+'SORTIES DIVERSES'!BE8)</f>
        <v>0</v>
      </c>
      <c r="CT7" s="214">
        <f>'Coeff prévi semaine'!CW7</f>
        <v>0</v>
      </c>
      <c r="CU7" s="73">
        <f>IF(CV7&lt;1%,'VENTE 2022 SEM'!AX7*(1+$B7)+'SORTIES DIVERSES'!BF8,'VENTE 2022 SEM'!AX7*(1+$CV7)+'SORTIES DIVERSES'!BF8)</f>
        <v>0</v>
      </c>
      <c r="CV7" s="214">
        <f>'Coeff prévi semaine'!CY7</f>
        <v>0</v>
      </c>
      <c r="CW7" s="73">
        <f>IF(CX7&lt;1%,'VENTE 2022 SEM'!AY7*(1+$B7)+'SORTIES DIVERSES'!BG8,'VENTE 2022 SEM'!AY7*(1+$CX7)+'SORTIES DIVERSES'!BG8)</f>
        <v>0</v>
      </c>
      <c r="CX7" s="214">
        <f>'Coeff prévi semaine'!DA7</f>
        <v>0</v>
      </c>
      <c r="CY7" s="73">
        <f>IF(CZ7&lt;1%,'VENTE 2022 SEM'!AZ7*(1+$B7)+'SORTIES DIVERSES'!BH8,'VENTE 2022 SEM'!AZ7*(1+$CZ7)+'SORTIES DIVERSES'!BH8)</f>
        <v>0</v>
      </c>
      <c r="CZ7" s="214">
        <f>'Coeff prévi semaine'!DC7</f>
        <v>0</v>
      </c>
      <c r="DA7" s="73">
        <f>IF(DB7&lt;1%,'VENTE 2022 SEM'!BA7*(1+$B7)+'SORTIES DIVERSES'!BI8,'VENTE 2022 SEM'!BA7*(1+$DB7)+'SORTIES DIVERSES'!BI8)</f>
        <v>0</v>
      </c>
      <c r="DB7" s="214">
        <f>'Coeff prévi semaine'!DE7</f>
        <v>0</v>
      </c>
      <c r="DC7" s="125">
        <f t="shared" si="0"/>
        <v>0</v>
      </c>
    </row>
    <row r="8" spans="1:107" x14ac:dyDescent="0.2">
      <c r="A8" s="36" t="s">
        <v>307</v>
      </c>
      <c r="B8" s="69">
        <v>0</v>
      </c>
      <c r="C8" s="73">
        <f>IF(D8&lt;1%,'VENTE 2022 SEM'!B8*(1+$B8)+'SORTIES DIVERSES'!J9,'VENTE 2022 SEM'!B8*(1+D8)+'SORTIES DIVERSES'!J9)</f>
        <v>0</v>
      </c>
      <c r="D8" s="214">
        <f>'Coeff prévi semaine'!G8</f>
        <v>0</v>
      </c>
      <c r="E8" s="73">
        <f>IF(F8&lt;1%,'VENTE 2022 SEM'!C8*(1+$B8)+'SORTIES DIVERSES'!K9,'VENTE 2022 SEM'!C8*(1+$F8)+'SORTIES DIVERSES'!K9)</f>
        <v>0</v>
      </c>
      <c r="F8" s="214">
        <f>+'Coeff prévi semaine'!I8</f>
        <v>0</v>
      </c>
      <c r="G8" s="73">
        <f>IF(H8&lt;1%,'VENTE 2022 SEM'!D8*(1+$B8)+'SORTIES DIVERSES'!L9,'VENTE 2022 SEM'!D8*(1+$H8)+'SORTIES DIVERSES'!L9)</f>
        <v>0</v>
      </c>
      <c r="H8" s="214">
        <f>'Coeff prévi semaine'!K8</f>
        <v>0</v>
      </c>
      <c r="I8" s="73">
        <f>IF(J8&lt;1%,'VENTE 2022 SEM'!E8*(1+$B8)+'SORTIES DIVERSES'!M9,'VENTE 2022 SEM'!E8*(1+J8)+'SORTIES DIVERSES'!M9)</f>
        <v>0</v>
      </c>
      <c r="J8" s="214">
        <f>'Coeff prévi semaine'!M8</f>
        <v>0</v>
      </c>
      <c r="K8" s="73">
        <f>IF(L8&lt;1%,'VENTE 2022 SEM'!F8*(1+$B8)+'SORTIES DIVERSES'!N9,'VENTE 2022 SEM'!F8*(1+$L8)+'SORTIES DIVERSES'!N9)</f>
        <v>0</v>
      </c>
      <c r="L8" s="214">
        <f>'Coeff prévi semaine'!O8</f>
        <v>0</v>
      </c>
      <c r="M8" s="73">
        <f>IF(N8&lt;1%,'VENTE 2022 SEM'!G8*(1+$B8)+'SORTIES DIVERSES'!O9,'VENTE 2022 SEM'!G8*(1+$N8)+'SORTIES DIVERSES'!O9)</f>
        <v>0</v>
      </c>
      <c r="N8" s="214">
        <f>'Coeff prévi semaine'!Q8</f>
        <v>0</v>
      </c>
      <c r="O8" s="73">
        <f>IF(P8&lt;1%,'VENTE 2022 SEM'!H8*(1+$B8)+'SORTIES DIVERSES'!P9,'VENTE 2022 SEM'!H8*(1+$P8)+'SORTIES DIVERSES'!P9)</f>
        <v>0</v>
      </c>
      <c r="P8" s="214">
        <f>'Coeff prévi semaine'!S8</f>
        <v>0</v>
      </c>
      <c r="Q8" s="73">
        <f>IF(R8&lt;1%,'VENTE 2022 SEM'!I8*(1+$B8)+'SORTIES DIVERSES'!Q9,'VENTE 2022 SEM'!I8*(1+$R8)+'SORTIES DIVERSES'!Q9)</f>
        <v>0</v>
      </c>
      <c r="R8" s="214">
        <f>'Coeff prévi semaine'!U8</f>
        <v>0</v>
      </c>
      <c r="S8" s="73">
        <f>IF(T8&lt;1%,'VENTE 2022 SEM'!J8*(1+$B8)+'SORTIES DIVERSES'!R9,'VENTE 2022 SEM'!J8*(1+$T8)+'SORTIES DIVERSES'!R9)</f>
        <v>0</v>
      </c>
      <c r="T8" s="214">
        <f>'Coeff prévi semaine'!W8</f>
        <v>0</v>
      </c>
      <c r="U8" s="73">
        <f>IF(V8&lt;1%,'VENTE 2022 SEM'!K8*(1+$B8)+'SORTIES DIVERSES'!S9,'VENTE 2022 SEM'!K8*(1+$V8)+'SORTIES DIVERSES'!S9)</f>
        <v>0</v>
      </c>
      <c r="V8" s="214">
        <f>'Coeff prévi semaine'!Y8</f>
        <v>0</v>
      </c>
      <c r="W8" s="73">
        <f>IF(X8&lt;1%,'VENTE 2022 SEM'!L8*(1+$B8)+'SORTIES DIVERSES'!T9,'VENTE 2022 SEM'!L8*(1+$X8)+'SORTIES DIVERSES'!T9)</f>
        <v>0</v>
      </c>
      <c r="X8" s="214">
        <f>'Coeff prévi semaine'!AA8</f>
        <v>0</v>
      </c>
      <c r="Y8" s="73">
        <f>IF(Z8&lt;1%,'VENTE 2022 SEM'!M8*(1+$B8)+'SORTIES DIVERSES'!U9,'VENTE 2022 SEM'!M8*(1+$Z8)+'SORTIES DIVERSES'!U9)</f>
        <v>0</v>
      </c>
      <c r="Z8" s="214">
        <f>'Coeff prévi semaine'!AC8</f>
        <v>0</v>
      </c>
      <c r="AA8" s="73">
        <f>IF(AB8&lt;1%,'VENTE 2022 SEM'!N8*(1+$B8)+'SORTIES DIVERSES'!V9,'VENTE 2022 SEM'!N8*(1+$AB8)+'SORTIES DIVERSES'!V9)</f>
        <v>0</v>
      </c>
      <c r="AB8" s="214">
        <f>'Coeff prévi semaine'!AE8</f>
        <v>0</v>
      </c>
      <c r="AC8" s="73">
        <f>IF(AD8&lt;1%,'VENTE 2022 SEM'!O8*(1+$B8)+'SORTIES DIVERSES'!W9,'VENTE 2022 SEM'!O8*(1+$AD8)+'SORTIES DIVERSES'!W9)</f>
        <v>0</v>
      </c>
      <c r="AD8" s="214">
        <f>'Coeff prévi semaine'!AG8</f>
        <v>0</v>
      </c>
      <c r="AE8" s="73">
        <f>IF(AF8&lt;1%,'VENTE 2022 SEM'!P8*(1+$B8)+'SORTIES DIVERSES'!X9,'VENTE 2022 SEM'!P8*(1+$AF8)+'SORTIES DIVERSES'!X9)</f>
        <v>0</v>
      </c>
      <c r="AF8" s="214">
        <f>'Coeff prévi semaine'!AI8</f>
        <v>0</v>
      </c>
      <c r="AG8" s="73">
        <f>IF(AH8&lt;1%,'VENTE 2022 SEM'!Q8*(1+$B8)+'SORTIES DIVERSES'!Y9,'VENTE 2022 SEM'!Q8*(1+$AH8)+'SORTIES DIVERSES'!Y9)</f>
        <v>0</v>
      </c>
      <c r="AH8" s="214">
        <f>'Coeff prévi semaine'!AK8</f>
        <v>0</v>
      </c>
      <c r="AI8" s="73">
        <f>IF(AJ8&lt;1%,'VENTE 2022 SEM'!R8*(1+$B8)+'SORTIES DIVERSES'!Z9,'VENTE 2022 SEM'!R8*(1+$AJ8)+'SORTIES DIVERSES'!Z9)</f>
        <v>0</v>
      </c>
      <c r="AJ8" s="214">
        <f>'Coeff prévi semaine'!AM8</f>
        <v>0</v>
      </c>
      <c r="AK8" s="73">
        <f>IF(AL8&lt;1%,'VENTE 2022 SEM'!S8*(1+$B8)+'SORTIES DIVERSES'!AA9,'VENTE 2022 SEM'!S8*(1+$AL8)+'SORTIES DIVERSES'!AA9)</f>
        <v>0</v>
      </c>
      <c r="AL8" s="214">
        <f>'Coeff prévi semaine'!AO8</f>
        <v>0</v>
      </c>
      <c r="AM8" s="73">
        <f>IF(AN8&lt;1%,'VENTE 2022 SEM'!T8*(1+$B8)+'SORTIES DIVERSES'!AB9,'VENTE 2022 SEM'!T8*(1+$AN8)+'SORTIES DIVERSES'!AB9)</f>
        <v>0</v>
      </c>
      <c r="AN8" s="214">
        <f>'Coeff prévi semaine'!AQ8</f>
        <v>0</v>
      </c>
      <c r="AO8" s="73">
        <f>IF(AP8,'VENTE 2022 SEM'!U8*(1+$B8)+'SORTIES DIVERSES'!AC9,'VENTE 2022 SEM'!U8*(1+$AP8)+'SORTIES DIVERSES'!AC9)</f>
        <v>0</v>
      </c>
      <c r="AP8" s="214">
        <f>'Coeff prévi semaine'!AS8</f>
        <v>0</v>
      </c>
      <c r="AQ8" s="73">
        <f>IF(AR8&lt;1%,'VENTE 2022 SEM'!V8*(1+$B8)+'SORTIES DIVERSES'!AD9,'VENTE 2022 SEM'!V8*(1+$AR8)+'SORTIES DIVERSES'!AD9)</f>
        <v>0</v>
      </c>
      <c r="AR8" s="214">
        <f>'Coeff prévi semaine'!AU8</f>
        <v>0</v>
      </c>
      <c r="AS8" s="73">
        <f>IF(AT8&lt;1%,'VENTE 2022 SEM'!W8*(1+$B8)+'SORTIES DIVERSES'!AE9,'VENTE 2022 SEM'!W8*(1+$AT8)+'SORTIES DIVERSES'!AE9)</f>
        <v>0</v>
      </c>
      <c r="AT8" s="214">
        <f>'Coeff prévi semaine'!AW8</f>
        <v>0</v>
      </c>
      <c r="AU8" s="73">
        <f>IF(AV8&lt;1%,'VENTE 2022 SEM'!X8*(1+$B8)+'SORTIES DIVERSES'!AF9,'VENTE 2022 SEM'!X8*(1+$AV8)+'SORTIES DIVERSES'!AF9)</f>
        <v>0</v>
      </c>
      <c r="AV8" s="214">
        <v>0</v>
      </c>
      <c r="AW8" s="73">
        <f>IF(AX8&lt;1%,'VENTE 2022 SEM'!Y8*(1+$B8)+'SORTIES DIVERSES'!AG9,'VENTE 2022 SEM'!Y8*(1+$AX8)+'SORTIES DIVERSES'!AG9)</f>
        <v>0</v>
      </c>
      <c r="AX8" s="214">
        <f>'Coeff prévi semaine'!BA8</f>
        <v>0</v>
      </c>
      <c r="AY8" s="73">
        <f>IF(AZ8&lt;1%,'VENTE 2022 SEM'!Z8*(1+$B8)+'SORTIES DIVERSES'!AH9,'VENTE 2022 SEM'!Z8*(1+$AZ8)+'SORTIES DIVERSES'!AH9)</f>
        <v>0</v>
      </c>
      <c r="AZ8" s="214">
        <f>'Coeff prévi semaine'!BC8</f>
        <v>0</v>
      </c>
      <c r="BA8" s="73">
        <f>IF(BB8&lt;1%,'VENTE 2022 SEM'!AA8*(1+$B8)+'SORTIES DIVERSES'!AI9,'VENTE 2022 SEM'!AA8*(1+$BB8)+'SORTIES DIVERSES'!AI9)</f>
        <v>0</v>
      </c>
      <c r="BB8" s="214">
        <v>0</v>
      </c>
      <c r="BC8" s="73">
        <f>IF(BD8&lt;1%,'VENTE 2022 SEM'!AB8*(1+$B8)+'SORTIES DIVERSES'!AJ9,'VENTE 2022 SEM'!AB8*(1+$BD8)+'SORTIES DIVERSES'!AJ9)</f>
        <v>0</v>
      </c>
      <c r="BD8" s="214">
        <v>0</v>
      </c>
      <c r="BE8" s="73">
        <f>IF(BF8&lt;1%,'VENTE 2022 SEM'!AC8*(1+$B8)+'SORTIES DIVERSES'!AK9,'VENTE 2022 SEM'!AC8*(1+$BF8)+'SORTIES DIVERSES'!AK9)</f>
        <v>0</v>
      </c>
      <c r="BF8" s="214">
        <v>0</v>
      </c>
      <c r="BG8" s="73">
        <f>IF(BH8&lt;1%,'VENTE 2022 SEM'!AD8*(1+$B8)+'SORTIES DIVERSES'!AL9,'VENTE 2022 SEM'!AD8*(1+$BH8)+'SORTIES DIVERSES'!AL9)</f>
        <v>0</v>
      </c>
      <c r="BH8" s="214">
        <v>0</v>
      </c>
      <c r="BI8" s="73">
        <f>IF(BJ8&lt;1%,'VENTE 2022 SEM'!AE8*(1+$B8)+'SORTIES DIVERSES'!AM9,'VENTE 2022 SEM'!AE8*(1+$BJ8)+'SORTIES DIVERSES'!AM9)</f>
        <v>0</v>
      </c>
      <c r="BJ8" s="214">
        <v>0</v>
      </c>
      <c r="BK8" s="73">
        <f>IF(BL8&lt;1%,'VENTE 2022 SEM'!AF8*(1+$B8)+'SORTIES DIVERSES'!AN9,'VENTE 2022 SEM'!AF8*(1+$BJ8)+'SORTIES DIVERSES'!AN9)</f>
        <v>0</v>
      </c>
      <c r="BL8" s="214">
        <v>0</v>
      </c>
      <c r="BM8" s="73">
        <f>IF(BN8&lt;1%,'VENTE 2022 SEM'!AG8*(1+$B8)+'SORTIES DIVERSES'!AO9,'VENTE 2022 SEM'!AG8*(1+$BN8)+'SORTIES DIVERSES'!AO9)</f>
        <v>0</v>
      </c>
      <c r="BN8" s="214">
        <v>0</v>
      </c>
      <c r="BO8" s="73">
        <f>IF(BP8&lt;1%,'VENTE 2022 SEM'!AH8*(1+$B8)+'SORTIES DIVERSES'!AP9,'VENTE 2022 SEM'!AH8*(1+$BP8)+'SORTIES DIVERSES'!AP9)</f>
        <v>0</v>
      </c>
      <c r="BP8" s="214">
        <v>0</v>
      </c>
      <c r="BQ8" s="73">
        <f>IF(BR8&lt;1%,'VENTE 2022 SEM'!AI8*(1+$B8)+'SORTIES DIVERSES'!AQ9,'VENTE 2022 SEM'!AI8*(1+$BR8)+'SORTIES DIVERSES'!AQ9)</f>
        <v>0</v>
      </c>
      <c r="BR8" s="214">
        <v>0</v>
      </c>
      <c r="BS8" s="73">
        <f>IF(BT8&lt;1%,'VENTE 2022 SEM'!AJ8*(1+$B8)+'SORTIES DIVERSES'!AR9,'VENTE 2022 SEM'!AJ8*(1+$BT8)+'SORTIES DIVERSES'!AR9)</f>
        <v>0</v>
      </c>
      <c r="BT8" s="214">
        <f>'Coeff prévi semaine'!BW8</f>
        <v>0</v>
      </c>
      <c r="BU8" s="73">
        <f>IF(BV8&lt;1%,'VENTE 2022 SEM'!AK8*(1+$B8)+'SORTIES DIVERSES'!AS9,'VENTE 2022 SEM'!AK8*(1+$BV8)+'SORTIES DIVERSES'!AS9)</f>
        <v>0</v>
      </c>
      <c r="BV8" s="214">
        <f>'Coeff prévi semaine'!BY8</f>
        <v>0</v>
      </c>
      <c r="BW8" s="73">
        <f>IF(BX8&lt;1%,'VENTE 2022 SEM'!AL8*(1+$B8)+'SORTIES DIVERSES'!AT9,'VENTE 2022 SEM'!AL8*(1+$BX8)+'SORTIES DIVERSES'!AT9)</f>
        <v>0</v>
      </c>
      <c r="BX8" s="214">
        <f>'Coeff prévi semaine'!CA8</f>
        <v>0</v>
      </c>
      <c r="BY8" s="73">
        <f>IF(BZ8&lt;1%,'VENTE 2022 SEM'!AM8*(1+$B8)+'SORTIES DIVERSES'!AU9,'VENTE 2022 SEM'!AM8*(1+$BZ8)+'SORTIES DIVERSES'!AU9)</f>
        <v>0</v>
      </c>
      <c r="BZ8" s="214">
        <f>'Coeff prévi semaine'!CC8</f>
        <v>0</v>
      </c>
      <c r="CA8" s="73">
        <f>IF(CB8&lt;1%,'VENTE 2022 SEM'!AN8*(1+$B8)+'SORTIES DIVERSES'!AV9,'VENTE 2022 SEM'!AN8*(1+$CB8)+'SORTIES DIVERSES'!AV9)</f>
        <v>0</v>
      </c>
      <c r="CB8" s="214">
        <f>'Coeff prévi semaine'!CE8</f>
        <v>0</v>
      </c>
      <c r="CC8" s="73">
        <f>IF(CD8&lt;1%,'VENTE 2022 SEM'!AO8*(1+$B8)+'SORTIES DIVERSES'!AW9,'VENTE 2022 SEM'!AO8*(1+$CB8)+'SORTIES DIVERSES'!AW9)</f>
        <v>0</v>
      </c>
      <c r="CD8" s="214">
        <f>'Coeff prévi semaine'!CG8</f>
        <v>0</v>
      </c>
      <c r="CE8" s="73">
        <f>IF(CF8&lt;1%,'VENTE 2022 SEM'!AP8*(1+$B8)+'SORTIES DIVERSES'!AX9,'VENTE 2022 SEM'!AP8*(1+$CF8)+'SORTIES DIVERSES'!AX9)</f>
        <v>0</v>
      </c>
      <c r="CF8" s="214">
        <f>'Coeff prévi semaine'!CI8</f>
        <v>0</v>
      </c>
      <c r="CG8" s="73">
        <f>IF(CH8&lt;1%,'VENTE 2022 SEM'!AQ8*(1+$B8)+'SORTIES DIVERSES'!AY9,'VENTE 2022 SEM'!AQ8*(1+$CH8)+'SORTIES DIVERSES'!AY9)</f>
        <v>0</v>
      </c>
      <c r="CH8" s="214">
        <f>'Coeff prévi semaine'!CK8</f>
        <v>0</v>
      </c>
      <c r="CI8" s="73">
        <f>IF(CJ8&lt;1%,'VENTE 2022 SEM'!AR8*(1+$B8)+'SORTIES DIVERSES'!AZ9,'VENTE 2022 SEM'!AR8*(1+$CJ8)+'SORTIES DIVERSES'!AZ9)</f>
        <v>0</v>
      </c>
      <c r="CJ8" s="214">
        <f>'Coeff prévi semaine'!CM8</f>
        <v>0</v>
      </c>
      <c r="CK8" s="73">
        <f>IF(CL8&lt;1%,'VENTE 2022 SEM'!AS8*(1+$B8)+'SORTIES DIVERSES'!BA9,'VENTE 2022 SEM'!AS8*(1+$CL8)+'SORTIES DIVERSES'!BA9)</f>
        <v>0</v>
      </c>
      <c r="CL8" s="214">
        <f>'Coeff prévi semaine'!CO8</f>
        <v>0</v>
      </c>
      <c r="CM8" s="73">
        <f>IF(CN8&lt;1%,'VENTE 2022 SEM'!AT8*(1+$B8)+'SORTIES DIVERSES'!BB9,'VENTE 2022 SEM'!AT8*(1+CN8)+'SORTIES DIVERSES'!BB9)</f>
        <v>0</v>
      </c>
      <c r="CN8" s="214">
        <f>'Coeff prévi semaine'!CQ8</f>
        <v>0</v>
      </c>
      <c r="CO8" s="73">
        <f>IF(CP8&lt;1%,'VENTE 2022 SEM'!AU8*(1+$B8)+'SORTIES DIVERSES'!BC9,'VENTE 2022 SEM'!AU8*(1+$CP8)+'SORTIES DIVERSES'!BC9)</f>
        <v>0</v>
      </c>
      <c r="CP8" s="214">
        <f>'Coeff prévi semaine'!CS8</f>
        <v>0</v>
      </c>
      <c r="CQ8" s="73">
        <f>IF(CR8&lt;1%,'VENTE 2022 SEM'!AV8*(1+$B8)+'SORTIES DIVERSES'!BD9,'VENTE 2022 SEM'!AV8*(1+$CR8)+'SORTIES DIVERSES'!BD9)</f>
        <v>0</v>
      </c>
      <c r="CR8" s="214">
        <f>'Coeff prévi semaine'!CU8</f>
        <v>0</v>
      </c>
      <c r="CS8" s="73">
        <f>IF(CT8&lt;1%,'VENTE 2022 SEM'!AW8*(1+$B8)+'SORTIES DIVERSES'!BE9,'VENTE 2022 SEM'!AW8*(1+$CT8)+'SORTIES DIVERSES'!BE9)</f>
        <v>0</v>
      </c>
      <c r="CT8" s="214">
        <f>'Coeff prévi semaine'!CW8</f>
        <v>0</v>
      </c>
      <c r="CU8" s="73">
        <f>IF(CV8&lt;1%,'VENTE 2022 SEM'!AX8*(1+$B8)+'SORTIES DIVERSES'!BF9,'VENTE 2022 SEM'!AX8*(1+$CV8)+'SORTIES DIVERSES'!BF9)</f>
        <v>0</v>
      </c>
      <c r="CV8" s="214">
        <f>'Coeff prévi semaine'!CY8</f>
        <v>0</v>
      </c>
      <c r="CW8" s="73">
        <f>IF(CX8&lt;1%,'VENTE 2022 SEM'!AY8*(1+$B8)+'SORTIES DIVERSES'!BG9,'VENTE 2022 SEM'!AY8*(1+$CX8)+'SORTIES DIVERSES'!BG9)</f>
        <v>0</v>
      </c>
      <c r="CX8" s="214">
        <f>'Coeff prévi semaine'!DA8</f>
        <v>0</v>
      </c>
      <c r="CY8" s="73">
        <f>IF(CZ8&lt;1%,'VENTE 2022 SEM'!AZ8*(1+$B8)+'SORTIES DIVERSES'!BH9,'VENTE 2022 SEM'!AZ8*(1+$CZ8)+'SORTIES DIVERSES'!BH9)</f>
        <v>0</v>
      </c>
      <c r="CZ8" s="214">
        <f>'Coeff prévi semaine'!DC8</f>
        <v>0</v>
      </c>
      <c r="DA8" s="73">
        <f>IF(DB8&lt;1%,'VENTE 2022 SEM'!BA8*(1+$B8)+'SORTIES DIVERSES'!BI9,'VENTE 2022 SEM'!BA8*(1+$DB8)+'SORTIES DIVERSES'!BI9)</f>
        <v>0</v>
      </c>
      <c r="DB8" s="214">
        <f>'Coeff prévi semaine'!DE8</f>
        <v>0</v>
      </c>
      <c r="DC8" s="125">
        <f t="shared" si="0"/>
        <v>0</v>
      </c>
    </row>
    <row r="9" spans="1:107" x14ac:dyDescent="0.2">
      <c r="A9" s="36" t="s">
        <v>3</v>
      </c>
      <c r="B9" s="69">
        <v>0</v>
      </c>
      <c r="C9" s="73">
        <f>IF(D9&lt;1%,'VENTE 2022 SEM'!B9*(1+$B9)+'SORTIES DIVERSES'!J10,'VENTE 2022 SEM'!B9*(1+D9)+'SORTIES DIVERSES'!J10)</f>
        <v>0</v>
      </c>
      <c r="D9" s="214">
        <f>'Coeff prévi semaine'!G9</f>
        <v>0</v>
      </c>
      <c r="E9" s="73">
        <f>IF(F9&lt;1%,'VENTE 2022 SEM'!C9*(1+$B9)+'SORTIES DIVERSES'!K10,'VENTE 2022 SEM'!C9*(1+$F9)+'SORTIES DIVERSES'!K10)</f>
        <v>0</v>
      </c>
      <c r="F9" s="214">
        <f>+'Coeff prévi semaine'!I9</f>
        <v>0</v>
      </c>
      <c r="G9" s="73">
        <f>IF(H9&lt;1%,'VENTE 2022 SEM'!D9*(1+$B9)+'SORTIES DIVERSES'!L10,'VENTE 2022 SEM'!D9*(1+$H9)+'SORTIES DIVERSES'!L10)</f>
        <v>0</v>
      </c>
      <c r="H9" s="214">
        <f>'Coeff prévi semaine'!K9</f>
        <v>0</v>
      </c>
      <c r="I9" s="73">
        <f>IF(J9&lt;1%,'VENTE 2022 SEM'!E9*(1+$B9)+'SORTIES DIVERSES'!M10,'VENTE 2022 SEM'!E9*(1+J9)+'SORTIES DIVERSES'!M10)</f>
        <v>0</v>
      </c>
      <c r="J9" s="214">
        <f>'Coeff prévi semaine'!M9</f>
        <v>0</v>
      </c>
      <c r="K9" s="73">
        <f>IF(L9&lt;1%,'VENTE 2022 SEM'!F9*(1+$B9)+'SORTIES DIVERSES'!N10,'VENTE 2022 SEM'!F9*(1+$L9)+'SORTIES DIVERSES'!N10)</f>
        <v>0</v>
      </c>
      <c r="L9" s="214">
        <f>'Coeff prévi semaine'!O9</f>
        <v>0</v>
      </c>
      <c r="M9" s="73">
        <f>IF(N9&lt;1%,'VENTE 2022 SEM'!G9*(1+$B9)+'SORTIES DIVERSES'!O10,'VENTE 2022 SEM'!G9*(1+$N9)+'SORTIES DIVERSES'!O10)</f>
        <v>0</v>
      </c>
      <c r="N9" s="214">
        <f>'Coeff prévi semaine'!Q9</f>
        <v>0</v>
      </c>
      <c r="O9" s="73">
        <f>IF(P9&lt;1%,'VENTE 2022 SEM'!H9*(1+$B9)+'SORTIES DIVERSES'!P10,'VENTE 2022 SEM'!H9*(1+$P9)+'SORTIES DIVERSES'!P10)</f>
        <v>0</v>
      </c>
      <c r="P9" s="214">
        <f>'Coeff prévi semaine'!S9</f>
        <v>0</v>
      </c>
      <c r="Q9" s="73">
        <f>IF(R9&lt;1%,'VENTE 2022 SEM'!I9*(1+$B9)+'SORTIES DIVERSES'!Q10,'VENTE 2022 SEM'!I9*(1+$R9)+'SORTIES DIVERSES'!Q10)</f>
        <v>0</v>
      </c>
      <c r="R9" s="214">
        <f>'Coeff prévi semaine'!U9</f>
        <v>0</v>
      </c>
      <c r="S9" s="73">
        <f>IF(T9&lt;1%,'VENTE 2022 SEM'!J9*(1+$B9)+'SORTIES DIVERSES'!R10,'VENTE 2022 SEM'!J9*(1+$T9)+'SORTIES DIVERSES'!R10)</f>
        <v>0</v>
      </c>
      <c r="T9" s="214">
        <f>'Coeff prévi semaine'!W9</f>
        <v>0</v>
      </c>
      <c r="U9" s="73">
        <f>IF(V9&lt;1%,'VENTE 2022 SEM'!K9*(1+$B9)+'SORTIES DIVERSES'!S10,'VENTE 2022 SEM'!K9*(1+$V9)+'SORTIES DIVERSES'!S10)</f>
        <v>0</v>
      </c>
      <c r="V9" s="214">
        <f>'Coeff prévi semaine'!Y9</f>
        <v>0</v>
      </c>
      <c r="W9" s="73">
        <f>IF(X9&lt;1%,'VENTE 2022 SEM'!L9*(1+$B9)+'SORTIES DIVERSES'!T10,'VENTE 2022 SEM'!L9*(1+$X9)+'SORTIES DIVERSES'!T10)</f>
        <v>0</v>
      </c>
      <c r="X9" s="214">
        <f>'Coeff prévi semaine'!AA9</f>
        <v>0</v>
      </c>
      <c r="Y9" s="73">
        <f>IF(Z9&lt;1%,'VENTE 2022 SEM'!M9*(1+$B9)+'SORTIES DIVERSES'!U10,'VENTE 2022 SEM'!M9*(1+$Z9)+'SORTIES DIVERSES'!U10)</f>
        <v>0</v>
      </c>
      <c r="Z9" s="214">
        <f>'Coeff prévi semaine'!AC9</f>
        <v>0</v>
      </c>
      <c r="AA9" s="73">
        <f>IF(AB9&lt;1%,'VENTE 2022 SEM'!N9*(1+$B9)+'SORTIES DIVERSES'!V10,'VENTE 2022 SEM'!N9*(1+$AB9)+'SORTIES DIVERSES'!V10)</f>
        <v>0</v>
      </c>
      <c r="AB9" s="214">
        <f>'Coeff prévi semaine'!AE9</f>
        <v>0</v>
      </c>
      <c r="AC9" s="73">
        <f>IF(AD9&lt;1%,'VENTE 2022 SEM'!O9*(1+$B9)+'SORTIES DIVERSES'!W10,'VENTE 2022 SEM'!O9*(1+$AD9)+'SORTIES DIVERSES'!W10)</f>
        <v>0</v>
      </c>
      <c r="AD9" s="214">
        <f>'Coeff prévi semaine'!AG9</f>
        <v>0</v>
      </c>
      <c r="AE9" s="73">
        <f>IF(AF9&lt;1%,'VENTE 2022 SEM'!P9*(1+$B9)+'SORTIES DIVERSES'!X10,'VENTE 2022 SEM'!P9*(1+$AF9)+'SORTIES DIVERSES'!X10)</f>
        <v>0</v>
      </c>
      <c r="AF9" s="214">
        <f>'Coeff prévi semaine'!AI9</f>
        <v>0</v>
      </c>
      <c r="AG9" s="73">
        <f>IF(AH9&lt;1%,'VENTE 2022 SEM'!Q9*(1+$B9)+'SORTIES DIVERSES'!Y10,'VENTE 2022 SEM'!Q9*(1+$AH9)+'SORTIES DIVERSES'!Y10)</f>
        <v>0</v>
      </c>
      <c r="AH9" s="214">
        <f>'Coeff prévi semaine'!AK9</f>
        <v>0</v>
      </c>
      <c r="AI9" s="73">
        <f>IF(AJ9&lt;1%,'VENTE 2022 SEM'!R9*(1+$B9)+'SORTIES DIVERSES'!Z10,'VENTE 2022 SEM'!R9*(1+$AJ9)+'SORTIES DIVERSES'!Z10)</f>
        <v>0</v>
      </c>
      <c r="AJ9" s="214">
        <f>'Coeff prévi semaine'!AM9</f>
        <v>0</v>
      </c>
      <c r="AK9" s="73">
        <f>IF(AL9&lt;1%,'VENTE 2022 SEM'!S9*(1+$B9)+'SORTIES DIVERSES'!AA10,'VENTE 2022 SEM'!S9*(1+$AL9)+'SORTIES DIVERSES'!AA10)</f>
        <v>0</v>
      </c>
      <c r="AL9" s="214">
        <f>'Coeff prévi semaine'!AO9</f>
        <v>0</v>
      </c>
      <c r="AM9" s="73">
        <f>IF(AN9&lt;1%,'VENTE 2022 SEM'!T9*(1+$B9)+'SORTIES DIVERSES'!AB10,'VENTE 2022 SEM'!T9*(1+$AN9)+'SORTIES DIVERSES'!AB10)</f>
        <v>0</v>
      </c>
      <c r="AN9" s="214">
        <f>'Coeff prévi semaine'!AQ9</f>
        <v>0</v>
      </c>
      <c r="AO9" s="73">
        <f>IF(AP9,'VENTE 2022 SEM'!U9*(1+$B9)+'SORTIES DIVERSES'!AC10,'VENTE 2022 SEM'!U9*(1+$AP9)+'SORTIES DIVERSES'!AC10)</f>
        <v>0</v>
      </c>
      <c r="AP9" s="214">
        <f>'Coeff prévi semaine'!AS9</f>
        <v>0</v>
      </c>
      <c r="AQ9" s="73">
        <f>IF(AR9&lt;1%,'VENTE 2022 SEM'!V9*(1+$B9)+'SORTIES DIVERSES'!AD10,'VENTE 2022 SEM'!V9*(1+$AR9)+'SORTIES DIVERSES'!AD10)</f>
        <v>0</v>
      </c>
      <c r="AR9" s="214">
        <f>'Coeff prévi semaine'!AU9</f>
        <v>0</v>
      </c>
      <c r="AS9" s="73">
        <f>IF(AT9&lt;1%,'VENTE 2022 SEM'!W9*(1+$B9)+'SORTIES DIVERSES'!AE10,'VENTE 2022 SEM'!W9*(1+$AT9)+'SORTIES DIVERSES'!AE10)</f>
        <v>0</v>
      </c>
      <c r="AT9" s="214">
        <f>'Coeff prévi semaine'!AW9</f>
        <v>0</v>
      </c>
      <c r="AU9" s="73">
        <f>IF(AV9&lt;1%,'VENTE 2022 SEM'!X9*(1+$B9)+'SORTIES DIVERSES'!AF10,'VENTE 2022 SEM'!X9*(1+$AV9)+'SORTIES DIVERSES'!AF10)</f>
        <v>0</v>
      </c>
      <c r="AV9" s="214">
        <v>0</v>
      </c>
      <c r="AW9" s="73">
        <f>IF(AX9&lt;1%,'VENTE 2022 SEM'!Y9*(1+$B9)+'SORTIES DIVERSES'!AG10,'VENTE 2022 SEM'!Y9*(1+$AX9)+'SORTIES DIVERSES'!AG10)</f>
        <v>0</v>
      </c>
      <c r="AX9" s="214">
        <f>'Coeff prévi semaine'!BA9</f>
        <v>0</v>
      </c>
      <c r="AY9" s="73">
        <f>IF(AZ9&lt;1%,'VENTE 2022 SEM'!Z9*(1+$B9)+'SORTIES DIVERSES'!AH10,'VENTE 2022 SEM'!Z9*(1+$AZ9)+'SORTIES DIVERSES'!AH10)</f>
        <v>0</v>
      </c>
      <c r="AZ9" s="214">
        <f>'Coeff prévi semaine'!BC9</f>
        <v>0</v>
      </c>
      <c r="BA9" s="73">
        <f>IF(BB9&lt;1%,'VENTE 2022 SEM'!AA9*(1+$B9)+'SORTIES DIVERSES'!AI10,'VENTE 2022 SEM'!AA9*(1+$BB9)+'SORTIES DIVERSES'!AI10)</f>
        <v>0</v>
      </c>
      <c r="BB9" s="214">
        <v>0</v>
      </c>
      <c r="BC9" s="73">
        <f>IF(BD9&lt;1%,'VENTE 2022 SEM'!AB9*(1+$B9)+'SORTIES DIVERSES'!AJ10,'VENTE 2022 SEM'!AB9*(1+$BD9)+'SORTIES DIVERSES'!AJ10)</f>
        <v>0</v>
      </c>
      <c r="BD9" s="214">
        <v>0</v>
      </c>
      <c r="BE9" s="73">
        <f>IF(BF9&lt;1%,'VENTE 2022 SEM'!AC9*(1+$B9)+'SORTIES DIVERSES'!AK10,'VENTE 2022 SEM'!AC9*(1+$BF9)+'SORTIES DIVERSES'!AK10)</f>
        <v>0</v>
      </c>
      <c r="BF9" s="214">
        <v>0</v>
      </c>
      <c r="BG9" s="73">
        <f>IF(BH9&lt;1%,'VENTE 2022 SEM'!AD9*(1+$B9)+'SORTIES DIVERSES'!AL10,'VENTE 2022 SEM'!AD9*(1+$BH9)+'SORTIES DIVERSES'!AL10)</f>
        <v>0</v>
      </c>
      <c r="BH9" s="214">
        <v>0</v>
      </c>
      <c r="BI9" s="73">
        <f>IF(BJ9&lt;1%,'VENTE 2022 SEM'!AE9*(1+$B9)+'SORTIES DIVERSES'!AM10,'VENTE 2022 SEM'!AE9*(1+$BJ9)+'SORTIES DIVERSES'!AM10)</f>
        <v>0</v>
      </c>
      <c r="BJ9" s="214">
        <v>0</v>
      </c>
      <c r="BK9" s="73">
        <f>IF(BL9&lt;1%,'VENTE 2022 SEM'!AF9*(1+$B9)+'SORTIES DIVERSES'!AN10,'VENTE 2022 SEM'!AF9*(1+$BJ9)+'SORTIES DIVERSES'!AN10)</f>
        <v>0</v>
      </c>
      <c r="BL9" s="214">
        <v>0</v>
      </c>
      <c r="BM9" s="73">
        <f>IF(BN9&lt;1%,'VENTE 2022 SEM'!AG9*(1+$B9)+'SORTIES DIVERSES'!AO10,'VENTE 2022 SEM'!AG9*(1+$BN9)+'SORTIES DIVERSES'!AO10)</f>
        <v>0</v>
      </c>
      <c r="BN9" s="214">
        <v>0</v>
      </c>
      <c r="BO9" s="73">
        <f>IF(BP9&lt;1%,'VENTE 2022 SEM'!AH9*(1+$B9)+'SORTIES DIVERSES'!AP10,'VENTE 2022 SEM'!AH9*(1+$BP9)+'SORTIES DIVERSES'!AP10)</f>
        <v>0</v>
      </c>
      <c r="BP9" s="214">
        <v>0</v>
      </c>
      <c r="BQ9" s="73">
        <f>IF(BR9&lt;1%,'VENTE 2022 SEM'!AI9*(1+$B9)+'SORTIES DIVERSES'!AQ10,'VENTE 2022 SEM'!AI9*(1+$BR9)+'SORTIES DIVERSES'!AQ10)</f>
        <v>0</v>
      </c>
      <c r="BR9" s="214">
        <v>0</v>
      </c>
      <c r="BS9" s="73">
        <f>IF(BT9&lt;1%,'VENTE 2022 SEM'!AJ9*(1+$B9)+'SORTIES DIVERSES'!AR10,'VENTE 2022 SEM'!AJ9*(1+$BT9)+'SORTIES DIVERSES'!AR10)</f>
        <v>0</v>
      </c>
      <c r="BT9" s="214">
        <f>'Coeff prévi semaine'!BW9</f>
        <v>0</v>
      </c>
      <c r="BU9" s="73">
        <f>IF(BV9&lt;1%,'VENTE 2022 SEM'!AK9*(1+$B9)+'SORTIES DIVERSES'!AS10,'VENTE 2022 SEM'!AK9*(1+$BV9)+'SORTIES DIVERSES'!AS10)</f>
        <v>0</v>
      </c>
      <c r="BV9" s="214">
        <f>'Coeff prévi semaine'!BY9</f>
        <v>0</v>
      </c>
      <c r="BW9" s="73">
        <f>IF(BX9&lt;1%,'VENTE 2022 SEM'!AL9*(1+$B9)+'SORTIES DIVERSES'!AT10,'VENTE 2022 SEM'!AL9*(1+$BX9)+'SORTIES DIVERSES'!AT10)</f>
        <v>0</v>
      </c>
      <c r="BX9" s="214">
        <f>'Coeff prévi semaine'!CA9</f>
        <v>0</v>
      </c>
      <c r="BY9" s="73">
        <f>IF(BZ9&lt;1%,'VENTE 2022 SEM'!AM9*(1+$B9)+'SORTIES DIVERSES'!AU10,'VENTE 2022 SEM'!AM9*(1+$BZ9)+'SORTIES DIVERSES'!AU10)</f>
        <v>0</v>
      </c>
      <c r="BZ9" s="214">
        <f>'Coeff prévi semaine'!CC9</f>
        <v>0</v>
      </c>
      <c r="CA9" s="73">
        <f>IF(CB9&lt;1%,'VENTE 2022 SEM'!AN9*(1+$B9)+'SORTIES DIVERSES'!AV10,'VENTE 2022 SEM'!AN9*(1+$CB9)+'SORTIES DIVERSES'!AV10)</f>
        <v>0</v>
      </c>
      <c r="CB9" s="214">
        <f>'Coeff prévi semaine'!CE9</f>
        <v>0</v>
      </c>
      <c r="CC9" s="73">
        <f>IF(CD9&lt;1%,'VENTE 2022 SEM'!AO9*(1+$B9)+'SORTIES DIVERSES'!AW10,'VENTE 2022 SEM'!AO9*(1+$CB9)+'SORTIES DIVERSES'!AW10)</f>
        <v>0</v>
      </c>
      <c r="CD9" s="214">
        <f>'Coeff prévi semaine'!CG9</f>
        <v>0</v>
      </c>
      <c r="CE9" s="73">
        <f>IF(CF9&lt;1%,'VENTE 2022 SEM'!AP9*(1+$B9)+'SORTIES DIVERSES'!AX10,'VENTE 2022 SEM'!AP9*(1+$CF9)+'SORTIES DIVERSES'!AX10)</f>
        <v>0</v>
      </c>
      <c r="CF9" s="214">
        <f>'Coeff prévi semaine'!CI9</f>
        <v>0</v>
      </c>
      <c r="CG9" s="73">
        <f>IF(CH9&lt;1%,'VENTE 2022 SEM'!AQ9*(1+$B9)+'SORTIES DIVERSES'!AY10,'VENTE 2022 SEM'!AQ9*(1+$CH9)+'SORTIES DIVERSES'!AY10)</f>
        <v>0</v>
      </c>
      <c r="CH9" s="214">
        <f>'Coeff prévi semaine'!CK9</f>
        <v>0</v>
      </c>
      <c r="CI9" s="73">
        <f>IF(CJ9&lt;1%,'VENTE 2022 SEM'!AR9*(1+$B9)+'SORTIES DIVERSES'!AZ10,'VENTE 2022 SEM'!AR9*(1+$CJ9)+'SORTIES DIVERSES'!AZ10)</f>
        <v>0</v>
      </c>
      <c r="CJ9" s="214">
        <f>'Coeff prévi semaine'!CM9</f>
        <v>0</v>
      </c>
      <c r="CK9" s="73">
        <f>IF(CL9&lt;1%,'VENTE 2022 SEM'!AS9*(1+$B9)+'SORTIES DIVERSES'!BA10,'VENTE 2022 SEM'!AS9*(1+$CL9)+'SORTIES DIVERSES'!BA10)</f>
        <v>0</v>
      </c>
      <c r="CL9" s="214">
        <f>'Coeff prévi semaine'!CO9</f>
        <v>0</v>
      </c>
      <c r="CM9" s="73">
        <f>IF(CN9&lt;1%,'VENTE 2022 SEM'!AT9*(1+$B9)+'SORTIES DIVERSES'!BB10,'VENTE 2022 SEM'!AT9*(1+CN9)+'SORTIES DIVERSES'!BB10)</f>
        <v>0</v>
      </c>
      <c r="CN9" s="214">
        <f>'Coeff prévi semaine'!CQ9</f>
        <v>0</v>
      </c>
      <c r="CO9" s="73">
        <f>IF(CP9&lt;1%,'VENTE 2022 SEM'!AU9*(1+$B9)+'SORTIES DIVERSES'!BC10,'VENTE 2022 SEM'!AU9*(1+$CP9)+'SORTIES DIVERSES'!BC10)</f>
        <v>0</v>
      </c>
      <c r="CP9" s="214">
        <f>'Coeff prévi semaine'!CS9</f>
        <v>0</v>
      </c>
      <c r="CQ9" s="73">
        <f>IF(CR9&lt;1%,'VENTE 2022 SEM'!AV9*(1+$B9)+'SORTIES DIVERSES'!BD10,'VENTE 2022 SEM'!AV9*(1+$CR9)+'SORTIES DIVERSES'!BD10)</f>
        <v>0</v>
      </c>
      <c r="CR9" s="214">
        <f>'Coeff prévi semaine'!CU9</f>
        <v>0</v>
      </c>
      <c r="CS9" s="73">
        <f>IF(CT9&lt;1%,'VENTE 2022 SEM'!AW9*(1+$B9)+'SORTIES DIVERSES'!BE10,'VENTE 2022 SEM'!AW9*(1+$CT9)+'SORTIES DIVERSES'!BE10)</f>
        <v>0</v>
      </c>
      <c r="CT9" s="214">
        <f>'Coeff prévi semaine'!CW9</f>
        <v>0</v>
      </c>
      <c r="CU9" s="73">
        <f>IF(CV9&lt;1%,'VENTE 2022 SEM'!AX9*(1+$B9)+'SORTIES DIVERSES'!BF10,'VENTE 2022 SEM'!AX9*(1+$CV9)+'SORTIES DIVERSES'!BF10)</f>
        <v>0</v>
      </c>
      <c r="CV9" s="214">
        <f>'Coeff prévi semaine'!CY9</f>
        <v>0</v>
      </c>
      <c r="CW9" s="73">
        <f>IF(CX9&lt;1%,'VENTE 2022 SEM'!AY9*(1+$B9)+'SORTIES DIVERSES'!BG10,'VENTE 2022 SEM'!AY9*(1+$CX9)+'SORTIES DIVERSES'!BG10)</f>
        <v>0</v>
      </c>
      <c r="CX9" s="214">
        <f>'Coeff prévi semaine'!DA9</f>
        <v>0</v>
      </c>
      <c r="CY9" s="73">
        <f>IF(CZ9&lt;1%,'VENTE 2022 SEM'!AZ9*(1+$B9)+'SORTIES DIVERSES'!BH10,'VENTE 2022 SEM'!AZ9*(1+$CZ9)+'SORTIES DIVERSES'!BH10)</f>
        <v>0</v>
      </c>
      <c r="CZ9" s="214">
        <f>'Coeff prévi semaine'!DC9</f>
        <v>0</v>
      </c>
      <c r="DA9" s="73">
        <f>IF(DB9&lt;1%,'VENTE 2022 SEM'!BA9*(1+$B9)+'SORTIES DIVERSES'!BI10,'VENTE 2022 SEM'!BA9*(1+$DB9)+'SORTIES DIVERSES'!BI10)</f>
        <v>0</v>
      </c>
      <c r="DB9" s="214">
        <f>'Coeff prévi semaine'!DE9</f>
        <v>0</v>
      </c>
      <c r="DC9" s="125">
        <f t="shared" si="0"/>
        <v>0</v>
      </c>
    </row>
    <row r="10" spans="1:107" x14ac:dyDescent="0.2">
      <c r="A10" s="36" t="s">
        <v>4</v>
      </c>
      <c r="B10" s="69">
        <v>0</v>
      </c>
      <c r="C10" s="73">
        <f>IF(D10&lt;1%,'VENTE 2022 SEM'!B10*(1+$B10)+'SORTIES DIVERSES'!J11,'VENTE 2022 SEM'!B10*(1+D10)+'SORTIES DIVERSES'!J11)</f>
        <v>0</v>
      </c>
      <c r="D10" s="214">
        <f>'Coeff prévi semaine'!G10</f>
        <v>0</v>
      </c>
      <c r="E10" s="73">
        <f>IF(F10&lt;1%,'VENTE 2022 SEM'!C10*(1+$B10)+'SORTIES DIVERSES'!K11,'VENTE 2022 SEM'!C10*(1+$F10)+'SORTIES DIVERSES'!K11)</f>
        <v>0</v>
      </c>
      <c r="F10" s="214">
        <f>+'Coeff prévi semaine'!I10</f>
        <v>0</v>
      </c>
      <c r="G10" s="73">
        <f>IF(H10&lt;1%,'VENTE 2022 SEM'!D10*(1+$B10)+'SORTIES DIVERSES'!L11,'VENTE 2022 SEM'!D10*(1+$H10)+'SORTIES DIVERSES'!L11)</f>
        <v>0</v>
      </c>
      <c r="H10" s="214">
        <f>'Coeff prévi semaine'!K10</f>
        <v>0</v>
      </c>
      <c r="I10" s="73">
        <f>IF(J10&lt;1%,'VENTE 2022 SEM'!E10*(1+$B10)+'SORTIES DIVERSES'!M11,'VENTE 2022 SEM'!E10*(1+J10)+'SORTIES DIVERSES'!M11)</f>
        <v>0</v>
      </c>
      <c r="J10" s="214">
        <f>'Coeff prévi semaine'!M10</f>
        <v>0</v>
      </c>
      <c r="K10" s="73">
        <f>IF(L10&lt;1%,'VENTE 2022 SEM'!F10*(1+$B10)+'SORTIES DIVERSES'!N11,'VENTE 2022 SEM'!F10*(1+$L10)+'SORTIES DIVERSES'!N11)</f>
        <v>0</v>
      </c>
      <c r="L10" s="214">
        <f>'Coeff prévi semaine'!O10</f>
        <v>0</v>
      </c>
      <c r="M10" s="73">
        <f>IF(N10&lt;1%,'VENTE 2022 SEM'!G10*(1+$B10)+'SORTIES DIVERSES'!O11,'VENTE 2022 SEM'!G10*(1+$N10)+'SORTIES DIVERSES'!O11)</f>
        <v>0</v>
      </c>
      <c r="N10" s="214">
        <f>'Coeff prévi semaine'!Q10</f>
        <v>0</v>
      </c>
      <c r="O10" s="73">
        <f>IF(P10&lt;1%,'VENTE 2022 SEM'!H10*(1+$B10)+'SORTIES DIVERSES'!P11,'VENTE 2022 SEM'!H10*(1+$P10)+'SORTIES DIVERSES'!P11)</f>
        <v>0</v>
      </c>
      <c r="P10" s="214">
        <f>'Coeff prévi semaine'!S10</f>
        <v>0</v>
      </c>
      <c r="Q10" s="73">
        <f>IF(R10&lt;1%,'VENTE 2022 SEM'!I10*(1+$B10)+'SORTIES DIVERSES'!Q11,'VENTE 2022 SEM'!I10*(1+$R10)+'SORTIES DIVERSES'!Q11)</f>
        <v>0</v>
      </c>
      <c r="R10" s="214">
        <f>'Coeff prévi semaine'!U10</f>
        <v>0</v>
      </c>
      <c r="S10" s="73">
        <f>IF(T10&lt;1%,'VENTE 2022 SEM'!J10*(1+$B10)+'SORTIES DIVERSES'!R11,'VENTE 2022 SEM'!J10*(1+$T10)+'SORTIES DIVERSES'!R11)</f>
        <v>0</v>
      </c>
      <c r="T10" s="214">
        <f>'Coeff prévi semaine'!W10</f>
        <v>0</v>
      </c>
      <c r="U10" s="73">
        <f>IF(V10&lt;1%,'VENTE 2022 SEM'!K10*(1+$B10)+'SORTIES DIVERSES'!S11,'VENTE 2022 SEM'!K10*(1+$V10)+'SORTIES DIVERSES'!S11)</f>
        <v>0</v>
      </c>
      <c r="V10" s="214">
        <f>'Coeff prévi semaine'!Y10</f>
        <v>0</v>
      </c>
      <c r="W10" s="73">
        <f>IF(X10&lt;1%,'VENTE 2022 SEM'!L10*(1+$B10)+'SORTIES DIVERSES'!T11,'VENTE 2022 SEM'!L10*(1+$X10)+'SORTIES DIVERSES'!T11)</f>
        <v>0</v>
      </c>
      <c r="X10" s="214">
        <f>'Coeff prévi semaine'!AA10</f>
        <v>0</v>
      </c>
      <c r="Y10" s="73">
        <f>IF(Z10&lt;1%,'VENTE 2022 SEM'!M10*(1+$B10)+'SORTIES DIVERSES'!U11,'VENTE 2022 SEM'!M10*(1+$Z10)+'SORTIES DIVERSES'!U11)</f>
        <v>0</v>
      </c>
      <c r="Z10" s="214">
        <f>'Coeff prévi semaine'!AC10</f>
        <v>0</v>
      </c>
      <c r="AA10" s="73">
        <f>IF(AB10&lt;1%,'VENTE 2022 SEM'!N10*(1+$B10)+'SORTIES DIVERSES'!V11,'VENTE 2022 SEM'!N10*(1+$AB10)+'SORTIES DIVERSES'!V11)</f>
        <v>0</v>
      </c>
      <c r="AB10" s="214">
        <f>'Coeff prévi semaine'!AE10</f>
        <v>0</v>
      </c>
      <c r="AC10" s="73">
        <f>IF(AD10&lt;1%,'VENTE 2022 SEM'!O10*(1+$B10)+'SORTIES DIVERSES'!W11,'VENTE 2022 SEM'!O10*(1+$AD10)+'SORTIES DIVERSES'!W11)</f>
        <v>0</v>
      </c>
      <c r="AD10" s="214">
        <f>'Coeff prévi semaine'!AG10</f>
        <v>0</v>
      </c>
      <c r="AE10" s="73">
        <f>IF(AF10&lt;1%,'VENTE 2022 SEM'!P10*(1+$B10)+'SORTIES DIVERSES'!X11,'VENTE 2022 SEM'!P10*(1+$AF10)+'SORTIES DIVERSES'!X11)</f>
        <v>0</v>
      </c>
      <c r="AF10" s="214">
        <f>'Coeff prévi semaine'!AI10</f>
        <v>0</v>
      </c>
      <c r="AG10" s="73">
        <f>IF(AH10&lt;1%,'VENTE 2022 SEM'!Q10*(1+$B10)+'SORTIES DIVERSES'!Y11,'VENTE 2022 SEM'!Q10*(1+$AH10)+'SORTIES DIVERSES'!Y11)</f>
        <v>0</v>
      </c>
      <c r="AH10" s="214">
        <f>'Coeff prévi semaine'!AK10</f>
        <v>0</v>
      </c>
      <c r="AI10" s="73">
        <f>IF(AJ10&lt;1%,'VENTE 2022 SEM'!R10*(1+$B10)+'SORTIES DIVERSES'!Z11,'VENTE 2022 SEM'!R10*(1+$AJ10)+'SORTIES DIVERSES'!Z11)</f>
        <v>0</v>
      </c>
      <c r="AJ10" s="214">
        <f>'Coeff prévi semaine'!AM10</f>
        <v>0</v>
      </c>
      <c r="AK10" s="73">
        <f>IF(AL10&lt;1%,'VENTE 2022 SEM'!S10*(1+$B10)+'SORTIES DIVERSES'!AA11,'VENTE 2022 SEM'!S10*(1+$AL10)+'SORTIES DIVERSES'!AA11)</f>
        <v>0</v>
      </c>
      <c r="AL10" s="214">
        <f>'Coeff prévi semaine'!AO10</f>
        <v>0</v>
      </c>
      <c r="AM10" s="73">
        <f>IF(AN10&lt;1%,'VENTE 2022 SEM'!T10*(1+$B10)+'SORTIES DIVERSES'!AB11,'VENTE 2022 SEM'!T10*(1+$AN10)+'SORTIES DIVERSES'!AB11)</f>
        <v>0</v>
      </c>
      <c r="AN10" s="214">
        <f>'Coeff prévi semaine'!AQ10</f>
        <v>0</v>
      </c>
      <c r="AO10" s="73">
        <f>IF(AP10,'VENTE 2022 SEM'!U10*(1+$B10)+'SORTIES DIVERSES'!AC11,'VENTE 2022 SEM'!U10*(1+$AP10)+'SORTIES DIVERSES'!AC11)</f>
        <v>0</v>
      </c>
      <c r="AP10" s="214">
        <f>'Coeff prévi semaine'!AS10</f>
        <v>0</v>
      </c>
      <c r="AQ10" s="73">
        <f>IF(AR10&lt;1%,'VENTE 2022 SEM'!V10*(1+$B10)+'SORTIES DIVERSES'!AD11,'VENTE 2022 SEM'!V10*(1+$AR10)+'SORTIES DIVERSES'!AD11)</f>
        <v>0</v>
      </c>
      <c r="AR10" s="214">
        <f>'Coeff prévi semaine'!AU10</f>
        <v>0</v>
      </c>
      <c r="AS10" s="73">
        <f>IF(AT10&lt;1%,'VENTE 2022 SEM'!W10*(1+$B10)+'SORTIES DIVERSES'!AE11,'VENTE 2022 SEM'!W10*(1+$AT10)+'SORTIES DIVERSES'!AE11)</f>
        <v>0</v>
      </c>
      <c r="AT10" s="214">
        <f>'Coeff prévi semaine'!AW10</f>
        <v>0</v>
      </c>
      <c r="AU10" s="73">
        <f>IF(AV10&lt;1%,'VENTE 2022 SEM'!X10*(1+$B10)+'SORTIES DIVERSES'!AF11,'VENTE 2022 SEM'!X10*(1+$AV10)+'SORTIES DIVERSES'!AF11)</f>
        <v>0</v>
      </c>
      <c r="AV10" s="214">
        <v>0</v>
      </c>
      <c r="AW10" s="73">
        <f>IF(AX10&lt;1%,'VENTE 2022 SEM'!Y10*(1+$B10)+'SORTIES DIVERSES'!AG11,'VENTE 2022 SEM'!Y10*(1+$AX10)+'SORTIES DIVERSES'!AG11)</f>
        <v>0</v>
      </c>
      <c r="AX10" s="214">
        <f>'Coeff prévi semaine'!BA10</f>
        <v>0</v>
      </c>
      <c r="AY10" s="73">
        <f>IF(AZ10&lt;1%,'VENTE 2022 SEM'!Z10*(1+$B10)+'SORTIES DIVERSES'!AH11,'VENTE 2022 SEM'!Z10*(1+$AZ10)+'SORTIES DIVERSES'!AH11)</f>
        <v>0</v>
      </c>
      <c r="AZ10" s="214">
        <f>'Coeff prévi semaine'!BC10</f>
        <v>0</v>
      </c>
      <c r="BA10" s="73">
        <f>IF(BB10&lt;1%,'VENTE 2022 SEM'!AA10*(1+$B10)+'SORTIES DIVERSES'!AI11,'VENTE 2022 SEM'!AA10*(1+$BB10)+'SORTIES DIVERSES'!AI11)</f>
        <v>0</v>
      </c>
      <c r="BB10" s="214">
        <v>0</v>
      </c>
      <c r="BC10" s="73">
        <f>IF(BD10&lt;1%,'VENTE 2022 SEM'!AB10*(1+$B10)+'SORTIES DIVERSES'!AJ11,'VENTE 2022 SEM'!AB10*(1+$BD10)+'SORTIES DIVERSES'!AJ11)</f>
        <v>0</v>
      </c>
      <c r="BD10" s="214">
        <v>0</v>
      </c>
      <c r="BE10" s="73">
        <f>IF(BF10&lt;1%,'VENTE 2022 SEM'!AC10*(1+$B10)+'SORTIES DIVERSES'!AK11,'VENTE 2022 SEM'!AC10*(1+$BF10)+'SORTIES DIVERSES'!AK11)</f>
        <v>0</v>
      </c>
      <c r="BF10" s="214">
        <v>0</v>
      </c>
      <c r="BG10" s="73">
        <f>IF(BH10&lt;1%,'VENTE 2022 SEM'!AD10*(1+$B10)+'SORTIES DIVERSES'!AL11,'VENTE 2022 SEM'!AD10*(1+$BH10)+'SORTIES DIVERSES'!AL11)</f>
        <v>0</v>
      </c>
      <c r="BH10" s="214">
        <v>0</v>
      </c>
      <c r="BI10" s="73">
        <f>IF(BJ10&lt;1%,'VENTE 2022 SEM'!AE10*(1+$B10)+'SORTIES DIVERSES'!AM11,'VENTE 2022 SEM'!AE10*(1+$BJ10)+'SORTIES DIVERSES'!AM11)</f>
        <v>0</v>
      </c>
      <c r="BJ10" s="214">
        <v>0</v>
      </c>
      <c r="BK10" s="73">
        <f>IF(BL10&lt;1%,'VENTE 2022 SEM'!AF10*(1+$B10)+'SORTIES DIVERSES'!AN11,'VENTE 2022 SEM'!AF10*(1+$BJ10)+'SORTIES DIVERSES'!AN11)</f>
        <v>0</v>
      </c>
      <c r="BL10" s="214">
        <v>0</v>
      </c>
      <c r="BM10" s="73">
        <f>IF(BN10&lt;1%,'VENTE 2022 SEM'!AG10*(1+$B10)+'SORTIES DIVERSES'!AO11,'VENTE 2022 SEM'!AG10*(1+$BN10)+'SORTIES DIVERSES'!AO11)</f>
        <v>0</v>
      </c>
      <c r="BN10" s="214">
        <v>0</v>
      </c>
      <c r="BO10" s="73">
        <f>IF(BP10&lt;1%,'VENTE 2022 SEM'!AH10*(1+$B10)+'SORTIES DIVERSES'!AP11,'VENTE 2022 SEM'!AH10*(1+$BP10)+'SORTIES DIVERSES'!AP11)</f>
        <v>0</v>
      </c>
      <c r="BP10" s="214">
        <v>0</v>
      </c>
      <c r="BQ10" s="73">
        <f>IF(BR10&lt;1%,'VENTE 2022 SEM'!AI10*(1+$B10)+'SORTIES DIVERSES'!AQ11,'VENTE 2022 SEM'!AI10*(1+$BR10)+'SORTIES DIVERSES'!AQ11)</f>
        <v>0</v>
      </c>
      <c r="BR10" s="214">
        <v>0</v>
      </c>
      <c r="BS10" s="73">
        <f>IF(BT10&lt;1%,'VENTE 2022 SEM'!AJ10*(1+$B10)+'SORTIES DIVERSES'!AR11,'VENTE 2022 SEM'!AJ10*(1+$BT10)+'SORTIES DIVERSES'!AR11)</f>
        <v>0</v>
      </c>
      <c r="BT10" s="214">
        <f>'Coeff prévi semaine'!BW10</f>
        <v>0</v>
      </c>
      <c r="BU10" s="73">
        <f>IF(BV10&lt;1%,'VENTE 2022 SEM'!AK10*(1+$B10)+'SORTIES DIVERSES'!AS11,'VENTE 2022 SEM'!AK10*(1+$BV10)+'SORTIES DIVERSES'!AS11)</f>
        <v>0</v>
      </c>
      <c r="BV10" s="214">
        <f>'Coeff prévi semaine'!BY10</f>
        <v>0</v>
      </c>
      <c r="BW10" s="73">
        <f>IF(BX10&lt;1%,'VENTE 2022 SEM'!AL10*(1+$B10)+'SORTIES DIVERSES'!AT11,'VENTE 2022 SEM'!AL10*(1+$BX10)+'SORTIES DIVERSES'!AT11)</f>
        <v>0</v>
      </c>
      <c r="BX10" s="214">
        <f>'Coeff prévi semaine'!CA10</f>
        <v>0</v>
      </c>
      <c r="BY10" s="73">
        <f>IF(BZ10&lt;1%,'VENTE 2022 SEM'!AM10*(1+$B10)+'SORTIES DIVERSES'!AU11,'VENTE 2022 SEM'!AM10*(1+$BZ10)+'SORTIES DIVERSES'!AU11)</f>
        <v>0</v>
      </c>
      <c r="BZ10" s="214">
        <f>'Coeff prévi semaine'!CC10</f>
        <v>0</v>
      </c>
      <c r="CA10" s="73">
        <f>IF(CB10&lt;1%,'VENTE 2022 SEM'!AN10*(1+$B10)+'SORTIES DIVERSES'!AV11,'VENTE 2022 SEM'!AN10*(1+$CB10)+'SORTIES DIVERSES'!AV11)</f>
        <v>0</v>
      </c>
      <c r="CB10" s="214">
        <f>'Coeff prévi semaine'!CE10</f>
        <v>0</v>
      </c>
      <c r="CC10" s="73">
        <f>IF(CD10&lt;1%,'VENTE 2022 SEM'!AO10*(1+$B10)+'SORTIES DIVERSES'!AW11,'VENTE 2022 SEM'!AO10*(1+$CB10)+'SORTIES DIVERSES'!AW11)</f>
        <v>0</v>
      </c>
      <c r="CD10" s="214">
        <f>'Coeff prévi semaine'!CG10</f>
        <v>0</v>
      </c>
      <c r="CE10" s="73">
        <f>IF(CF10&lt;1%,'VENTE 2022 SEM'!AP10*(1+$B10)+'SORTIES DIVERSES'!AX11,'VENTE 2022 SEM'!AP10*(1+$CF10)+'SORTIES DIVERSES'!AX11)</f>
        <v>0</v>
      </c>
      <c r="CF10" s="214">
        <f>'Coeff prévi semaine'!CI10</f>
        <v>0</v>
      </c>
      <c r="CG10" s="73">
        <f>IF(CH10&lt;1%,'VENTE 2022 SEM'!AQ10*(1+$B10)+'SORTIES DIVERSES'!AY11,'VENTE 2022 SEM'!AQ10*(1+$CH10)+'SORTIES DIVERSES'!AY11)</f>
        <v>0</v>
      </c>
      <c r="CH10" s="214">
        <f>'Coeff prévi semaine'!CK10</f>
        <v>0</v>
      </c>
      <c r="CI10" s="73">
        <f>IF(CJ10&lt;1%,'VENTE 2022 SEM'!AR10*(1+$B10)+'SORTIES DIVERSES'!AZ11,'VENTE 2022 SEM'!AR10*(1+$CJ10)+'SORTIES DIVERSES'!AZ11)</f>
        <v>0</v>
      </c>
      <c r="CJ10" s="214">
        <f>'Coeff prévi semaine'!CM10</f>
        <v>0</v>
      </c>
      <c r="CK10" s="73">
        <f>IF(CL10&lt;1%,'VENTE 2022 SEM'!AS10*(1+$B10)+'SORTIES DIVERSES'!BA11,'VENTE 2022 SEM'!AS10*(1+$CL10)+'SORTIES DIVERSES'!BA11)</f>
        <v>0</v>
      </c>
      <c r="CL10" s="214">
        <f>'Coeff prévi semaine'!CO10</f>
        <v>0</v>
      </c>
      <c r="CM10" s="73">
        <f>IF(CN10&lt;1%,'VENTE 2022 SEM'!AT10*(1+$B10)+'SORTIES DIVERSES'!BB11,'VENTE 2022 SEM'!AT10*(1+CN10)+'SORTIES DIVERSES'!BB11)</f>
        <v>0</v>
      </c>
      <c r="CN10" s="214">
        <f>'Coeff prévi semaine'!CQ10</f>
        <v>0</v>
      </c>
      <c r="CO10" s="73">
        <f>IF(CP10&lt;1%,'VENTE 2022 SEM'!AU10*(1+$B10)+'SORTIES DIVERSES'!BC11,'VENTE 2022 SEM'!AU10*(1+$CP10)+'SORTIES DIVERSES'!BC11)</f>
        <v>0</v>
      </c>
      <c r="CP10" s="214">
        <f>'Coeff prévi semaine'!CS10</f>
        <v>0</v>
      </c>
      <c r="CQ10" s="73">
        <f>IF(CR10&lt;1%,'VENTE 2022 SEM'!AV10*(1+$B10)+'SORTIES DIVERSES'!BD11,'VENTE 2022 SEM'!AV10*(1+$CR10)+'SORTIES DIVERSES'!BD11)</f>
        <v>0</v>
      </c>
      <c r="CR10" s="214">
        <f>'Coeff prévi semaine'!CU10</f>
        <v>0</v>
      </c>
      <c r="CS10" s="73">
        <f>IF(CT10&lt;1%,'VENTE 2022 SEM'!AW10*(1+$B10)+'SORTIES DIVERSES'!BE11,'VENTE 2022 SEM'!AW10*(1+$CT10)+'SORTIES DIVERSES'!BE11)</f>
        <v>0</v>
      </c>
      <c r="CT10" s="214">
        <f>'Coeff prévi semaine'!CW10</f>
        <v>0</v>
      </c>
      <c r="CU10" s="73">
        <f>IF(CV10&lt;1%,'VENTE 2022 SEM'!AX10*(1+$B10)+'SORTIES DIVERSES'!BF11,'VENTE 2022 SEM'!AX10*(1+$CV10)+'SORTIES DIVERSES'!BF11)</f>
        <v>0</v>
      </c>
      <c r="CV10" s="214">
        <f>'Coeff prévi semaine'!CY10</f>
        <v>0</v>
      </c>
      <c r="CW10" s="73">
        <f>IF(CX10&lt;1%,'VENTE 2022 SEM'!AY10*(1+$B10)+'SORTIES DIVERSES'!BG11,'VENTE 2022 SEM'!AY10*(1+$CX10)+'SORTIES DIVERSES'!BG11)</f>
        <v>0</v>
      </c>
      <c r="CX10" s="214">
        <f>'Coeff prévi semaine'!DA10</f>
        <v>0</v>
      </c>
      <c r="CY10" s="73">
        <f>IF(CZ10&lt;1%,'VENTE 2022 SEM'!AZ10*(1+$B10)+'SORTIES DIVERSES'!BH11,'VENTE 2022 SEM'!AZ10*(1+$CZ10)+'SORTIES DIVERSES'!BH11)</f>
        <v>0</v>
      </c>
      <c r="CZ10" s="214">
        <f>'Coeff prévi semaine'!DC10</f>
        <v>0</v>
      </c>
      <c r="DA10" s="73">
        <f>IF(DB10&lt;1%,'VENTE 2022 SEM'!BA10*(1+$B10)+'SORTIES DIVERSES'!BI11,'VENTE 2022 SEM'!BA10*(1+$DB10)+'SORTIES DIVERSES'!BI11)</f>
        <v>0</v>
      </c>
      <c r="DB10" s="214">
        <f>'Coeff prévi semaine'!DE10</f>
        <v>0</v>
      </c>
      <c r="DC10" s="125">
        <f t="shared" si="0"/>
        <v>0</v>
      </c>
    </row>
    <row r="11" spans="1:107" x14ac:dyDescent="0.2">
      <c r="A11" s="36" t="s">
        <v>32</v>
      </c>
      <c r="B11" s="69">
        <v>0</v>
      </c>
      <c r="C11" s="73">
        <f>IF(D11&lt;1%,'VENTE 2022 SEM'!B11*(1+$B11)+'SORTIES DIVERSES'!J12,'VENTE 2022 SEM'!B11*(1+D11)+'SORTIES DIVERSES'!J12)</f>
        <v>0</v>
      </c>
      <c r="D11" s="214">
        <f>'Coeff prévi semaine'!G11</f>
        <v>0</v>
      </c>
      <c r="E11" s="73">
        <f>IF(F11&lt;1%,'VENTE 2022 SEM'!C11*(1+$B11)+'SORTIES DIVERSES'!K12,'VENTE 2022 SEM'!C11*(1+$F11)+'SORTIES DIVERSES'!K12)</f>
        <v>0</v>
      </c>
      <c r="F11" s="214">
        <f>+'Coeff prévi semaine'!I11</f>
        <v>0</v>
      </c>
      <c r="G11" s="73">
        <f>IF(H11&lt;1%,'VENTE 2022 SEM'!D11*(1+$B11)+'SORTIES DIVERSES'!L12,'VENTE 2022 SEM'!D11*(1+$H11)+'SORTIES DIVERSES'!L12)</f>
        <v>0</v>
      </c>
      <c r="H11" s="214">
        <f>'Coeff prévi semaine'!K11</f>
        <v>0</v>
      </c>
      <c r="I11" s="73">
        <f>IF(J11&lt;1%,'VENTE 2022 SEM'!E11*(1+$B11)+'SORTIES DIVERSES'!M12,'VENTE 2022 SEM'!E11*(1+J11)+'SORTIES DIVERSES'!M12)</f>
        <v>0</v>
      </c>
      <c r="J11" s="214">
        <f>'Coeff prévi semaine'!M11</f>
        <v>0</v>
      </c>
      <c r="K11" s="73">
        <f>IF(L11&lt;1%,'VENTE 2022 SEM'!F11*(1+$B11)+'SORTIES DIVERSES'!N12,'VENTE 2022 SEM'!F11*(1+$L11)+'SORTIES DIVERSES'!N12)</f>
        <v>0</v>
      </c>
      <c r="L11" s="214">
        <f>'Coeff prévi semaine'!O11</f>
        <v>0</v>
      </c>
      <c r="M11" s="73">
        <f>IF(N11&lt;1%,'VENTE 2022 SEM'!G11*(1+$B11)+'SORTIES DIVERSES'!O12,'VENTE 2022 SEM'!G11*(1+$N11)+'SORTIES DIVERSES'!O12)</f>
        <v>0</v>
      </c>
      <c r="N11" s="214">
        <f>'Coeff prévi semaine'!Q11</f>
        <v>0</v>
      </c>
      <c r="O11" s="73">
        <f>IF(P11&lt;1%,'VENTE 2022 SEM'!H11*(1+$B11)+'SORTIES DIVERSES'!P12,'VENTE 2022 SEM'!H11*(1+$P11)+'SORTIES DIVERSES'!P12)</f>
        <v>0</v>
      </c>
      <c r="P11" s="214">
        <f>'Coeff prévi semaine'!S11</f>
        <v>0</v>
      </c>
      <c r="Q11" s="73">
        <f>IF(R11&lt;1%,'VENTE 2022 SEM'!I11*(1+$B11)+'SORTIES DIVERSES'!Q12,'VENTE 2022 SEM'!I11*(1+$R11)+'SORTIES DIVERSES'!Q12)</f>
        <v>0</v>
      </c>
      <c r="R11" s="214">
        <f>'Coeff prévi semaine'!U11</f>
        <v>0</v>
      </c>
      <c r="S11" s="73">
        <f>IF(T11&lt;1%,'VENTE 2022 SEM'!J11*(1+$B11)+'SORTIES DIVERSES'!R12,'VENTE 2022 SEM'!J11*(1+$T11)+'SORTIES DIVERSES'!R12)</f>
        <v>0</v>
      </c>
      <c r="T11" s="214">
        <f>'Coeff prévi semaine'!W11</f>
        <v>0</v>
      </c>
      <c r="U11" s="73">
        <f>IF(V11&lt;1%,'VENTE 2022 SEM'!K11*(1+$B11)+'SORTIES DIVERSES'!S12,'VENTE 2022 SEM'!K11*(1+$V11)+'SORTIES DIVERSES'!S12)</f>
        <v>0</v>
      </c>
      <c r="V11" s="214">
        <f>'Coeff prévi semaine'!Y11</f>
        <v>0</v>
      </c>
      <c r="W11" s="73">
        <f>IF(X11&lt;1%,'VENTE 2022 SEM'!L11*(1+$B11)+'SORTIES DIVERSES'!T12,'VENTE 2022 SEM'!L11*(1+$X11)+'SORTIES DIVERSES'!T12)</f>
        <v>0</v>
      </c>
      <c r="X11" s="214">
        <f>'Coeff prévi semaine'!AA11</f>
        <v>0</v>
      </c>
      <c r="Y11" s="73">
        <f>IF(Z11&lt;1%,'VENTE 2022 SEM'!M11*(1+$B11)+'SORTIES DIVERSES'!U12,'VENTE 2022 SEM'!M11*(1+$Z11)+'SORTIES DIVERSES'!U12)</f>
        <v>0</v>
      </c>
      <c r="Z11" s="214">
        <f>'Coeff prévi semaine'!AC11</f>
        <v>0</v>
      </c>
      <c r="AA11" s="73">
        <f>IF(AB11&lt;1%,'VENTE 2022 SEM'!N11*(1+$B11)+'SORTIES DIVERSES'!V12,'VENTE 2022 SEM'!N11*(1+$AB11)+'SORTIES DIVERSES'!V12)</f>
        <v>0</v>
      </c>
      <c r="AB11" s="214">
        <f>'Coeff prévi semaine'!AE11</f>
        <v>0</v>
      </c>
      <c r="AC11" s="73">
        <f>IF(AD11&lt;1%,'VENTE 2022 SEM'!O11*(1+$B11)+'SORTIES DIVERSES'!W12,'VENTE 2022 SEM'!O11*(1+$AD11)+'SORTIES DIVERSES'!W12)</f>
        <v>0</v>
      </c>
      <c r="AD11" s="214">
        <f>'Coeff prévi semaine'!AG11</f>
        <v>0</v>
      </c>
      <c r="AE11" s="73">
        <f>IF(AF11&lt;1%,'VENTE 2022 SEM'!P11*(1+$B11)+'SORTIES DIVERSES'!X12,'VENTE 2022 SEM'!P11*(1+$AF11)+'SORTIES DIVERSES'!X12)</f>
        <v>0</v>
      </c>
      <c r="AF11" s="214">
        <f>'Coeff prévi semaine'!AI11</f>
        <v>0</v>
      </c>
      <c r="AG11" s="73">
        <f>IF(AH11&lt;1%,'VENTE 2022 SEM'!Q11*(1+$B11)+'SORTIES DIVERSES'!Y12,'VENTE 2022 SEM'!Q11*(1+$AH11)+'SORTIES DIVERSES'!Y12)</f>
        <v>0</v>
      </c>
      <c r="AH11" s="214">
        <f>'Coeff prévi semaine'!AK11</f>
        <v>0</v>
      </c>
      <c r="AI11" s="73">
        <f>IF(AJ11&lt;1%,'VENTE 2022 SEM'!R11*(1+$B11)+'SORTIES DIVERSES'!Z12,'VENTE 2022 SEM'!R11*(1+$AJ11)+'SORTIES DIVERSES'!Z12)</f>
        <v>0</v>
      </c>
      <c r="AJ11" s="214">
        <f>'Coeff prévi semaine'!AM11</f>
        <v>0</v>
      </c>
      <c r="AK11" s="73">
        <f>IF(AL11&lt;1%,'VENTE 2022 SEM'!S11*(1+$B11)+'SORTIES DIVERSES'!AA12,'VENTE 2022 SEM'!S11*(1+$AL11)+'SORTIES DIVERSES'!AA12)</f>
        <v>0</v>
      </c>
      <c r="AL11" s="214">
        <f>'Coeff prévi semaine'!AO11</f>
        <v>0</v>
      </c>
      <c r="AM11" s="73">
        <f>IF(AN11&lt;1%,'VENTE 2022 SEM'!T11*(1+$B11)+'SORTIES DIVERSES'!AB12,'VENTE 2022 SEM'!T11*(1+$AN11)+'SORTIES DIVERSES'!AB12)</f>
        <v>0</v>
      </c>
      <c r="AN11" s="214">
        <f>'Coeff prévi semaine'!AQ11</f>
        <v>0</v>
      </c>
      <c r="AO11" s="73">
        <f>IF(AP11,'VENTE 2022 SEM'!U11*(1+$B11)+'SORTIES DIVERSES'!AC12,'VENTE 2022 SEM'!U11*(1+$AP11)+'SORTIES DIVERSES'!AC12)</f>
        <v>0</v>
      </c>
      <c r="AP11" s="214">
        <f>'Coeff prévi semaine'!AS11</f>
        <v>0</v>
      </c>
      <c r="AQ11" s="73">
        <f>IF(AR11&lt;1%,'VENTE 2022 SEM'!V11*(1+$B11)+'SORTIES DIVERSES'!AD12,'VENTE 2022 SEM'!V11*(1+$AR11)+'SORTIES DIVERSES'!AD12)</f>
        <v>0</v>
      </c>
      <c r="AR11" s="214">
        <f>'Coeff prévi semaine'!AU11</f>
        <v>0</v>
      </c>
      <c r="AS11" s="73">
        <f>IF(AT11&lt;1%,'VENTE 2022 SEM'!W11*(1+$B11)+'SORTIES DIVERSES'!AE12,'VENTE 2022 SEM'!W11*(1+$AT11)+'SORTIES DIVERSES'!AE12)</f>
        <v>0</v>
      </c>
      <c r="AT11" s="214">
        <f>'Coeff prévi semaine'!AW11</f>
        <v>0</v>
      </c>
      <c r="AU11" s="73">
        <f>IF(AV11&lt;1%,'VENTE 2022 SEM'!X11*(1+$B11)+'SORTIES DIVERSES'!AF12,'VENTE 2022 SEM'!X11*(1+$AV11)+'SORTIES DIVERSES'!AF12)</f>
        <v>0</v>
      </c>
      <c r="AV11" s="214">
        <v>0</v>
      </c>
      <c r="AW11" s="73">
        <f>IF(AX11&lt;1%,'VENTE 2022 SEM'!Y11*(1+$B11)+'SORTIES DIVERSES'!AG12,'VENTE 2022 SEM'!Y11*(1+$AX11)+'SORTIES DIVERSES'!AG12)</f>
        <v>0</v>
      </c>
      <c r="AX11" s="214">
        <f>'Coeff prévi semaine'!BA11</f>
        <v>0</v>
      </c>
      <c r="AY11" s="73">
        <f>IF(AZ11&lt;1%,'VENTE 2022 SEM'!Z11*(1+$B11)+'SORTIES DIVERSES'!AH12,'VENTE 2022 SEM'!Z11*(1+$AZ11)+'SORTIES DIVERSES'!AH12)</f>
        <v>0</v>
      </c>
      <c r="AZ11" s="214">
        <f>'Coeff prévi semaine'!BC11</f>
        <v>0</v>
      </c>
      <c r="BA11" s="73">
        <f>IF(BB11&lt;1%,'VENTE 2022 SEM'!AA11*(1+$B11)+'SORTIES DIVERSES'!AI12,'VENTE 2022 SEM'!AA11*(1+$BB11)+'SORTIES DIVERSES'!AI12)</f>
        <v>0</v>
      </c>
      <c r="BB11" s="214">
        <v>0</v>
      </c>
      <c r="BC11" s="73">
        <f>IF(BD11&lt;1%,'VENTE 2022 SEM'!AB11*(1+$B11)+'SORTIES DIVERSES'!AJ12,'VENTE 2022 SEM'!AB11*(1+$BD11)+'SORTIES DIVERSES'!AJ12)</f>
        <v>0</v>
      </c>
      <c r="BD11" s="214">
        <v>0</v>
      </c>
      <c r="BE11" s="73">
        <f>IF(BF11&lt;1%,'VENTE 2022 SEM'!AC11*(1+$B11)+'SORTIES DIVERSES'!AK12,'VENTE 2022 SEM'!AC11*(1+$BF11)+'SORTIES DIVERSES'!AK12)</f>
        <v>0</v>
      </c>
      <c r="BF11" s="214">
        <v>0</v>
      </c>
      <c r="BG11" s="73">
        <f>IF(BH11&lt;1%,'VENTE 2022 SEM'!AD11*(1+$B11)+'SORTIES DIVERSES'!AL12,'VENTE 2022 SEM'!AD11*(1+$BH11)+'SORTIES DIVERSES'!AL12)</f>
        <v>0</v>
      </c>
      <c r="BH11" s="214">
        <v>0</v>
      </c>
      <c r="BI11" s="73">
        <f>IF(BJ11&lt;1%,'VENTE 2022 SEM'!AE11*(1+$B11)+'SORTIES DIVERSES'!AM12,'VENTE 2022 SEM'!AE11*(1+$BJ11)+'SORTIES DIVERSES'!AM12)</f>
        <v>0</v>
      </c>
      <c r="BJ11" s="214">
        <v>0</v>
      </c>
      <c r="BK11" s="73">
        <f>IF(BL11&lt;1%,'VENTE 2022 SEM'!AF11*(1+$B11)+'SORTIES DIVERSES'!AN12,'VENTE 2022 SEM'!AF11*(1+$BJ11)+'SORTIES DIVERSES'!AN12)</f>
        <v>0</v>
      </c>
      <c r="BL11" s="214">
        <v>0</v>
      </c>
      <c r="BM11" s="73">
        <f>IF(BN11&lt;1%,'VENTE 2022 SEM'!AG11*(1+$B11)+'SORTIES DIVERSES'!AO12,'VENTE 2022 SEM'!AG11*(1+$BN11)+'SORTIES DIVERSES'!AO12)</f>
        <v>0</v>
      </c>
      <c r="BN11" s="214">
        <v>0</v>
      </c>
      <c r="BO11" s="73">
        <f>IF(BP11&lt;1%,'VENTE 2022 SEM'!AH11*(1+$B11)+'SORTIES DIVERSES'!AP12,'VENTE 2022 SEM'!AH11*(1+$BP11)+'SORTIES DIVERSES'!AP12)</f>
        <v>0</v>
      </c>
      <c r="BP11" s="214">
        <v>0</v>
      </c>
      <c r="BQ11" s="73">
        <f>IF(BR11&lt;1%,'VENTE 2022 SEM'!AI11*(1+$B11)+'SORTIES DIVERSES'!AQ12,'VENTE 2022 SEM'!AI11*(1+$BR11)+'SORTIES DIVERSES'!AQ12)</f>
        <v>0</v>
      </c>
      <c r="BR11" s="214">
        <v>0</v>
      </c>
      <c r="BS11" s="73">
        <f>IF(BT11&lt;1%,'VENTE 2022 SEM'!AJ11*(1+$B11)+'SORTIES DIVERSES'!AR12,'VENTE 2022 SEM'!AJ11*(1+$BT11)+'SORTIES DIVERSES'!AR12)</f>
        <v>0</v>
      </c>
      <c r="BT11" s="214">
        <f>'Coeff prévi semaine'!BW11</f>
        <v>0</v>
      </c>
      <c r="BU11" s="73">
        <f>IF(BV11&lt;1%,'VENTE 2022 SEM'!AK11*(1+$B11)+'SORTIES DIVERSES'!AS12,'VENTE 2022 SEM'!AK11*(1+$BV11)+'SORTIES DIVERSES'!AS12)</f>
        <v>0</v>
      </c>
      <c r="BV11" s="214">
        <f>'Coeff prévi semaine'!BY11</f>
        <v>0</v>
      </c>
      <c r="BW11" s="73">
        <f>IF(BX11&lt;1%,'VENTE 2022 SEM'!AL11*(1+$B11)+'SORTIES DIVERSES'!AT12,'VENTE 2022 SEM'!AL11*(1+$BX11)+'SORTIES DIVERSES'!AT12)</f>
        <v>0</v>
      </c>
      <c r="BX11" s="214">
        <f>'Coeff prévi semaine'!CA11</f>
        <v>0</v>
      </c>
      <c r="BY11" s="73">
        <f>IF(BZ11&lt;1%,'VENTE 2022 SEM'!AM11*(1+$B11)+'SORTIES DIVERSES'!AU12,'VENTE 2022 SEM'!AM11*(1+$BZ11)+'SORTIES DIVERSES'!AU12)</f>
        <v>0</v>
      </c>
      <c r="BZ11" s="214">
        <f>'Coeff prévi semaine'!CC11</f>
        <v>0</v>
      </c>
      <c r="CA11" s="73">
        <f>IF(CB11&lt;1%,'VENTE 2022 SEM'!AN11*(1+$B11)+'SORTIES DIVERSES'!AV12,'VENTE 2022 SEM'!AN11*(1+$CB11)+'SORTIES DIVERSES'!AV12)</f>
        <v>0</v>
      </c>
      <c r="CB11" s="214">
        <f>'Coeff prévi semaine'!CE11</f>
        <v>0</v>
      </c>
      <c r="CC11" s="73">
        <f>IF(CD11&lt;1%,'VENTE 2022 SEM'!AO11*(1+$B11)+'SORTIES DIVERSES'!AW12,'VENTE 2022 SEM'!AO11*(1+$CB11)+'SORTIES DIVERSES'!AW12)</f>
        <v>0</v>
      </c>
      <c r="CD11" s="214">
        <f>'Coeff prévi semaine'!CG11</f>
        <v>0</v>
      </c>
      <c r="CE11" s="73">
        <f>IF(CF11&lt;1%,'VENTE 2022 SEM'!AP11*(1+$B11)+'SORTIES DIVERSES'!AX12,'VENTE 2022 SEM'!AP11*(1+$CF11)+'SORTIES DIVERSES'!AX12)</f>
        <v>0</v>
      </c>
      <c r="CF11" s="214">
        <f>'Coeff prévi semaine'!CI11</f>
        <v>0</v>
      </c>
      <c r="CG11" s="73">
        <f>IF(CH11&lt;1%,'VENTE 2022 SEM'!AQ11*(1+$B11)+'SORTIES DIVERSES'!AY12,'VENTE 2022 SEM'!AQ11*(1+$CH11)+'SORTIES DIVERSES'!AY12)</f>
        <v>0</v>
      </c>
      <c r="CH11" s="214">
        <f>'Coeff prévi semaine'!CK11</f>
        <v>0</v>
      </c>
      <c r="CI11" s="73">
        <f>IF(CJ11&lt;1%,'VENTE 2022 SEM'!AR11*(1+$B11)+'SORTIES DIVERSES'!AZ12,'VENTE 2022 SEM'!AR11*(1+$CJ11)+'SORTIES DIVERSES'!AZ12)</f>
        <v>0</v>
      </c>
      <c r="CJ11" s="214">
        <f>'Coeff prévi semaine'!CM11</f>
        <v>0</v>
      </c>
      <c r="CK11" s="73">
        <f>IF(CL11&lt;1%,'VENTE 2022 SEM'!AS11*(1+$B11)+'SORTIES DIVERSES'!BA12,'VENTE 2022 SEM'!AS11*(1+$CL11)+'SORTIES DIVERSES'!BA12)</f>
        <v>0</v>
      </c>
      <c r="CL11" s="214">
        <f>'Coeff prévi semaine'!CO11</f>
        <v>0</v>
      </c>
      <c r="CM11" s="73">
        <f>IF(CN11&lt;1%,'VENTE 2022 SEM'!AT11*(1+$B11)+'SORTIES DIVERSES'!BB12,'VENTE 2022 SEM'!AT11*(1+CN11)+'SORTIES DIVERSES'!BB12)</f>
        <v>0</v>
      </c>
      <c r="CN11" s="214">
        <f>'Coeff prévi semaine'!CQ11</f>
        <v>0</v>
      </c>
      <c r="CO11" s="73">
        <f>IF(CP11&lt;1%,'VENTE 2022 SEM'!AU11*(1+$B11)+'SORTIES DIVERSES'!BC12,'VENTE 2022 SEM'!AU11*(1+$CP11)+'SORTIES DIVERSES'!BC12)</f>
        <v>0</v>
      </c>
      <c r="CP11" s="214">
        <f>'Coeff prévi semaine'!CS11</f>
        <v>0</v>
      </c>
      <c r="CQ11" s="73">
        <f>IF(CR11&lt;1%,'VENTE 2022 SEM'!AV11*(1+$B11)+'SORTIES DIVERSES'!BD12,'VENTE 2022 SEM'!AV11*(1+$CR11)+'SORTIES DIVERSES'!BD12)</f>
        <v>0</v>
      </c>
      <c r="CR11" s="214">
        <f>'Coeff prévi semaine'!CU11</f>
        <v>0</v>
      </c>
      <c r="CS11" s="73">
        <f>IF(CT11&lt;1%,'VENTE 2022 SEM'!AW11*(1+$B11)+'SORTIES DIVERSES'!BE12,'VENTE 2022 SEM'!AW11*(1+$CT11)+'SORTIES DIVERSES'!BE12)</f>
        <v>0</v>
      </c>
      <c r="CT11" s="214">
        <f>'Coeff prévi semaine'!CW11</f>
        <v>0</v>
      </c>
      <c r="CU11" s="73">
        <f>IF(CV11&lt;1%,'VENTE 2022 SEM'!AX11*(1+$B11)+'SORTIES DIVERSES'!BF12,'VENTE 2022 SEM'!AX11*(1+$CV11)+'SORTIES DIVERSES'!BF12)</f>
        <v>0</v>
      </c>
      <c r="CV11" s="214">
        <f>'Coeff prévi semaine'!CY11</f>
        <v>0</v>
      </c>
      <c r="CW11" s="73">
        <f>IF(CX11&lt;1%,'VENTE 2022 SEM'!AY11*(1+$B11)+'SORTIES DIVERSES'!BG12,'VENTE 2022 SEM'!AY11*(1+$CX11)+'SORTIES DIVERSES'!BG12)</f>
        <v>0</v>
      </c>
      <c r="CX11" s="214">
        <f>'Coeff prévi semaine'!DA11</f>
        <v>0</v>
      </c>
      <c r="CY11" s="73">
        <f>IF(CZ11&lt;1%,'VENTE 2022 SEM'!AZ11*(1+$B11)+'SORTIES DIVERSES'!BH12,'VENTE 2022 SEM'!AZ11*(1+$CZ11)+'SORTIES DIVERSES'!BH12)</f>
        <v>0</v>
      </c>
      <c r="CZ11" s="214">
        <f>'Coeff prévi semaine'!DC11</f>
        <v>0</v>
      </c>
      <c r="DA11" s="73">
        <f>IF(DB11&lt;1%,'VENTE 2022 SEM'!BA11*(1+$B11)+'SORTIES DIVERSES'!BI12,'VENTE 2022 SEM'!BA11*(1+$DB11)+'SORTIES DIVERSES'!BI12)</f>
        <v>0</v>
      </c>
      <c r="DB11" s="214">
        <f>'Coeff prévi semaine'!DE11</f>
        <v>0</v>
      </c>
      <c r="DC11" s="125">
        <f t="shared" si="0"/>
        <v>0</v>
      </c>
    </row>
    <row r="12" spans="1:107" x14ac:dyDescent="0.2">
      <c r="A12" s="36" t="s">
        <v>5</v>
      </c>
      <c r="B12" s="69">
        <v>0</v>
      </c>
      <c r="C12" s="73">
        <f>IF(D12&lt;1%,'VENTE 2022 SEM'!B12*(1+$B12)+'SORTIES DIVERSES'!J13,'VENTE 2022 SEM'!B12*(1+D12)+'SORTIES DIVERSES'!J13)</f>
        <v>0</v>
      </c>
      <c r="D12" s="214">
        <f>'Coeff prévi semaine'!G12</f>
        <v>0</v>
      </c>
      <c r="E12" s="73">
        <f>IF(F12&lt;1%,'VENTE 2022 SEM'!C12*(1+$B12)+'SORTIES DIVERSES'!K13,'VENTE 2022 SEM'!C12*(1+$F12)+'SORTIES DIVERSES'!K13)</f>
        <v>0</v>
      </c>
      <c r="F12" s="214">
        <f>+'Coeff prévi semaine'!I12</f>
        <v>0</v>
      </c>
      <c r="G12" s="73">
        <f>IF(H12&lt;1%,'VENTE 2022 SEM'!D12*(1+$B12)+'SORTIES DIVERSES'!L13,'VENTE 2022 SEM'!D12*(1+$H12)+'SORTIES DIVERSES'!L13)</f>
        <v>0</v>
      </c>
      <c r="H12" s="214">
        <f>'Coeff prévi semaine'!K12</f>
        <v>0</v>
      </c>
      <c r="I12" s="73">
        <f>IF(J12&lt;1%,'VENTE 2022 SEM'!E12*(1+$B12)+'SORTIES DIVERSES'!M13,'VENTE 2022 SEM'!E12*(1+J12)+'SORTIES DIVERSES'!M13)</f>
        <v>0</v>
      </c>
      <c r="J12" s="214">
        <f>'Coeff prévi semaine'!M12</f>
        <v>0</v>
      </c>
      <c r="K12" s="73">
        <f>IF(L12&lt;1%,'VENTE 2022 SEM'!F12*(1+$B12)+'SORTIES DIVERSES'!N13,'VENTE 2022 SEM'!F12*(1+$L12)+'SORTIES DIVERSES'!N13)</f>
        <v>0</v>
      </c>
      <c r="L12" s="214">
        <f>'Coeff prévi semaine'!O12</f>
        <v>0</v>
      </c>
      <c r="M12" s="73">
        <f>IF(N12&lt;1%,'VENTE 2022 SEM'!G12*(1+$B12)+'SORTIES DIVERSES'!O13,'VENTE 2022 SEM'!G12*(1+$N12)+'SORTIES DIVERSES'!O13)</f>
        <v>0</v>
      </c>
      <c r="N12" s="214">
        <f>'Coeff prévi semaine'!Q12</f>
        <v>0</v>
      </c>
      <c r="O12" s="73">
        <f>IF(P12&lt;1%,'VENTE 2022 SEM'!H12*(1+$B12)+'SORTIES DIVERSES'!P13,'VENTE 2022 SEM'!H12*(1+$P12)+'SORTIES DIVERSES'!P13)</f>
        <v>0</v>
      </c>
      <c r="P12" s="214">
        <f>'Coeff prévi semaine'!S12</f>
        <v>0</v>
      </c>
      <c r="Q12" s="73">
        <f>IF(R12&lt;1%,'VENTE 2022 SEM'!I12*(1+$B12)+'SORTIES DIVERSES'!Q13,'VENTE 2022 SEM'!I12*(1+$R12)+'SORTIES DIVERSES'!Q13)</f>
        <v>0</v>
      </c>
      <c r="R12" s="214">
        <f>'Coeff prévi semaine'!U12</f>
        <v>0</v>
      </c>
      <c r="S12" s="73">
        <f>IF(T12&lt;1%,'VENTE 2022 SEM'!J12*(1+$B12)+'SORTIES DIVERSES'!R13,'VENTE 2022 SEM'!J12*(1+$T12)+'SORTIES DIVERSES'!R13)</f>
        <v>0</v>
      </c>
      <c r="T12" s="214">
        <f>'Coeff prévi semaine'!W12</f>
        <v>0</v>
      </c>
      <c r="U12" s="73">
        <f>IF(V12&lt;1%,'VENTE 2022 SEM'!K12*(1+$B12)+'SORTIES DIVERSES'!S13,'VENTE 2022 SEM'!K12*(1+$V12)+'SORTIES DIVERSES'!S13)</f>
        <v>0</v>
      </c>
      <c r="V12" s="214">
        <f>'Coeff prévi semaine'!Y12</f>
        <v>0</v>
      </c>
      <c r="W12" s="73">
        <f>IF(X12&lt;1%,'VENTE 2022 SEM'!L12*(1+$B12)+'SORTIES DIVERSES'!T13,'VENTE 2022 SEM'!L12*(1+$X12)+'SORTIES DIVERSES'!T13)</f>
        <v>0</v>
      </c>
      <c r="X12" s="214">
        <f>'Coeff prévi semaine'!AA12</f>
        <v>0</v>
      </c>
      <c r="Y12" s="73">
        <f>IF(Z12&lt;1%,'VENTE 2022 SEM'!M12*(1+$B12)+'SORTIES DIVERSES'!U13,'VENTE 2022 SEM'!M12*(1+$Z12)+'SORTIES DIVERSES'!U13)</f>
        <v>0</v>
      </c>
      <c r="Z12" s="214">
        <f>'Coeff prévi semaine'!AC12</f>
        <v>0</v>
      </c>
      <c r="AA12" s="73">
        <f>IF(AB12&lt;1%,'VENTE 2022 SEM'!N12*(1+$B12)+'SORTIES DIVERSES'!V13,'VENTE 2022 SEM'!N12*(1+$AB12)+'SORTIES DIVERSES'!V13)</f>
        <v>0</v>
      </c>
      <c r="AB12" s="214">
        <f>'Coeff prévi semaine'!AE12</f>
        <v>0</v>
      </c>
      <c r="AC12" s="73">
        <f>IF(AD12&lt;1%,'VENTE 2022 SEM'!O12*(1+$B12)+'SORTIES DIVERSES'!W13,'VENTE 2022 SEM'!O12*(1+$AD12)+'SORTIES DIVERSES'!W13)</f>
        <v>0</v>
      </c>
      <c r="AD12" s="214">
        <f>'Coeff prévi semaine'!AG12</f>
        <v>0</v>
      </c>
      <c r="AE12" s="73">
        <f>IF(AF12&lt;1%,'VENTE 2022 SEM'!P12*(1+$B12)+'SORTIES DIVERSES'!X13,'VENTE 2022 SEM'!P12*(1+$AF12)+'SORTIES DIVERSES'!X13)</f>
        <v>0</v>
      </c>
      <c r="AF12" s="214">
        <f>'Coeff prévi semaine'!AI12</f>
        <v>0</v>
      </c>
      <c r="AG12" s="73">
        <f>IF(AH12&lt;1%,'VENTE 2022 SEM'!Q12*(1+$B12)+'SORTIES DIVERSES'!Y13,'VENTE 2022 SEM'!Q12*(1+$AH12)+'SORTIES DIVERSES'!Y13)</f>
        <v>0</v>
      </c>
      <c r="AH12" s="214">
        <f>'Coeff prévi semaine'!AK12</f>
        <v>0</v>
      </c>
      <c r="AI12" s="73">
        <f>IF(AJ12&lt;1%,'VENTE 2022 SEM'!R12*(1+$B12)+'SORTIES DIVERSES'!Z13,'VENTE 2022 SEM'!R12*(1+$AJ12)+'SORTIES DIVERSES'!Z13)</f>
        <v>0</v>
      </c>
      <c r="AJ12" s="214">
        <f>'Coeff prévi semaine'!AM12</f>
        <v>0</v>
      </c>
      <c r="AK12" s="73">
        <f>IF(AL12&lt;1%,'VENTE 2022 SEM'!S12*(1+$B12)+'SORTIES DIVERSES'!AA13,'VENTE 2022 SEM'!S12*(1+$AL12)+'SORTIES DIVERSES'!AA13)</f>
        <v>0</v>
      </c>
      <c r="AL12" s="214">
        <f>'Coeff prévi semaine'!AO12</f>
        <v>0</v>
      </c>
      <c r="AM12" s="73">
        <f>IF(AN12&lt;1%,'VENTE 2022 SEM'!T12*(1+$B12)+'SORTIES DIVERSES'!AB13,'VENTE 2022 SEM'!T12*(1+$AN12)+'SORTIES DIVERSES'!AB13)</f>
        <v>0</v>
      </c>
      <c r="AN12" s="214">
        <f>'Coeff prévi semaine'!AQ12</f>
        <v>0</v>
      </c>
      <c r="AO12" s="73">
        <f>IF(AP12,'VENTE 2022 SEM'!U12*(1+$B12)+'SORTIES DIVERSES'!AC13,'VENTE 2022 SEM'!U12*(1+$AP12)+'SORTIES DIVERSES'!AC13)</f>
        <v>0</v>
      </c>
      <c r="AP12" s="214">
        <f>'Coeff prévi semaine'!AS12</f>
        <v>0</v>
      </c>
      <c r="AQ12" s="73">
        <f>IF(AR12&lt;1%,'VENTE 2022 SEM'!V12*(1+$B12)+'SORTIES DIVERSES'!AD13,'VENTE 2022 SEM'!V12*(1+$AR12)+'SORTIES DIVERSES'!AD13)</f>
        <v>0</v>
      </c>
      <c r="AR12" s="214">
        <f>'Coeff prévi semaine'!AU12</f>
        <v>0</v>
      </c>
      <c r="AS12" s="73">
        <f>IF(AT12&lt;1%,'VENTE 2022 SEM'!W12*(1+$B12)+'SORTIES DIVERSES'!AE13,'VENTE 2022 SEM'!W12*(1+$AT12)+'SORTIES DIVERSES'!AE13)</f>
        <v>0</v>
      </c>
      <c r="AT12" s="214">
        <f>'Coeff prévi semaine'!AW12</f>
        <v>0</v>
      </c>
      <c r="AU12" s="73">
        <f>IF(AV12&lt;1%,'VENTE 2022 SEM'!X12*(1+$B12)+'SORTIES DIVERSES'!AF13,'VENTE 2022 SEM'!X12*(1+$AV12)+'SORTIES DIVERSES'!AF13)</f>
        <v>0</v>
      </c>
      <c r="AV12" s="214">
        <v>0</v>
      </c>
      <c r="AW12" s="73">
        <f>IF(AX12&lt;1%,'VENTE 2022 SEM'!Y12*(1+$B12)+'SORTIES DIVERSES'!AG13,'VENTE 2022 SEM'!Y12*(1+$AX12)+'SORTIES DIVERSES'!AG13)</f>
        <v>0</v>
      </c>
      <c r="AX12" s="214">
        <f>'Coeff prévi semaine'!BA12</f>
        <v>0</v>
      </c>
      <c r="AY12" s="73">
        <f>IF(AZ12&lt;1%,'VENTE 2022 SEM'!Z12*(1+$B12)+'SORTIES DIVERSES'!AH13,'VENTE 2022 SEM'!Z12*(1+$AZ12)+'SORTIES DIVERSES'!AH13)</f>
        <v>0</v>
      </c>
      <c r="AZ12" s="214">
        <f>'Coeff prévi semaine'!BC12</f>
        <v>0</v>
      </c>
      <c r="BA12" s="73">
        <f>IF(BB12&lt;1%,'VENTE 2022 SEM'!AA12*(1+$B12)+'SORTIES DIVERSES'!AI13,'VENTE 2022 SEM'!AA12*(1+$BB12)+'SORTIES DIVERSES'!AI13)</f>
        <v>0</v>
      </c>
      <c r="BB12" s="214">
        <v>0</v>
      </c>
      <c r="BC12" s="73">
        <f>IF(BD12&lt;1%,'VENTE 2022 SEM'!AB12*(1+$B12)+'SORTIES DIVERSES'!AJ13,'VENTE 2022 SEM'!AB12*(1+$BD12)+'SORTIES DIVERSES'!AJ13)</f>
        <v>0</v>
      </c>
      <c r="BD12" s="214">
        <v>0</v>
      </c>
      <c r="BE12" s="73">
        <f>IF(BF12&lt;1%,'VENTE 2022 SEM'!AC12*(1+$B12)+'SORTIES DIVERSES'!AK13,'VENTE 2022 SEM'!AC12*(1+$BF12)+'SORTIES DIVERSES'!AK13)</f>
        <v>0</v>
      </c>
      <c r="BF12" s="214">
        <v>0</v>
      </c>
      <c r="BG12" s="73">
        <f>IF(BH12&lt;1%,'VENTE 2022 SEM'!AD12*(1+$B12)+'SORTIES DIVERSES'!AL13,'VENTE 2022 SEM'!AD12*(1+$BH12)+'SORTIES DIVERSES'!AL13)</f>
        <v>0</v>
      </c>
      <c r="BH12" s="214">
        <v>0</v>
      </c>
      <c r="BI12" s="73">
        <f>IF(BJ12&lt;1%,'VENTE 2022 SEM'!AE12*(1+$B12)+'SORTIES DIVERSES'!AM13,'VENTE 2022 SEM'!AE12*(1+$BJ12)+'SORTIES DIVERSES'!AM13)</f>
        <v>0</v>
      </c>
      <c r="BJ12" s="214">
        <v>0</v>
      </c>
      <c r="BK12" s="73">
        <f>IF(BL12&lt;1%,'VENTE 2022 SEM'!AF12*(1+$B12)+'SORTIES DIVERSES'!AN13,'VENTE 2022 SEM'!AF12*(1+$BJ12)+'SORTIES DIVERSES'!AN13)</f>
        <v>0</v>
      </c>
      <c r="BL12" s="214">
        <v>0</v>
      </c>
      <c r="BM12" s="73">
        <f>IF(BN12&lt;1%,'VENTE 2022 SEM'!AG12*(1+$B12)+'SORTIES DIVERSES'!AO13,'VENTE 2022 SEM'!AG12*(1+$BN12)+'SORTIES DIVERSES'!AO13)</f>
        <v>0</v>
      </c>
      <c r="BN12" s="214">
        <v>0</v>
      </c>
      <c r="BO12" s="73">
        <f>IF(BP12&lt;1%,'VENTE 2022 SEM'!AH12*(1+$B12)+'SORTIES DIVERSES'!AP13,'VENTE 2022 SEM'!AH12*(1+$BP12)+'SORTIES DIVERSES'!AP13)</f>
        <v>0</v>
      </c>
      <c r="BP12" s="214">
        <v>0</v>
      </c>
      <c r="BQ12" s="73">
        <f>IF(BR12&lt;1%,'VENTE 2022 SEM'!AI12*(1+$B12)+'SORTIES DIVERSES'!AQ13,'VENTE 2022 SEM'!AI12*(1+$BR12)+'SORTIES DIVERSES'!AQ13)</f>
        <v>0</v>
      </c>
      <c r="BR12" s="214">
        <v>0</v>
      </c>
      <c r="BS12" s="73">
        <f>IF(BT12&lt;1%,'VENTE 2022 SEM'!AJ12*(1+$B12)+'SORTIES DIVERSES'!AR13,'VENTE 2022 SEM'!AJ12*(1+$BT12)+'SORTIES DIVERSES'!AR13)</f>
        <v>0</v>
      </c>
      <c r="BT12" s="214">
        <f>'Coeff prévi semaine'!BW12</f>
        <v>0</v>
      </c>
      <c r="BU12" s="73">
        <f>IF(BV12&lt;1%,'VENTE 2022 SEM'!AK12*(1+$B12)+'SORTIES DIVERSES'!AS13,'VENTE 2022 SEM'!AK12*(1+$BV12)+'SORTIES DIVERSES'!AS13)</f>
        <v>0</v>
      </c>
      <c r="BV12" s="214">
        <f>'Coeff prévi semaine'!BY12</f>
        <v>0</v>
      </c>
      <c r="BW12" s="73">
        <f>IF(BX12&lt;1%,'VENTE 2022 SEM'!AL12*(1+$B12)+'SORTIES DIVERSES'!AT13,'VENTE 2022 SEM'!AL12*(1+$BX12)+'SORTIES DIVERSES'!AT13)</f>
        <v>0</v>
      </c>
      <c r="BX12" s="214">
        <f>'Coeff prévi semaine'!CA12</f>
        <v>0</v>
      </c>
      <c r="BY12" s="73">
        <f>IF(BZ12&lt;1%,'VENTE 2022 SEM'!AM12*(1+$B12)+'SORTIES DIVERSES'!AU13,'VENTE 2022 SEM'!AM12*(1+$BZ12)+'SORTIES DIVERSES'!AU13)</f>
        <v>0</v>
      </c>
      <c r="BZ12" s="214">
        <f>'Coeff prévi semaine'!CC12</f>
        <v>0</v>
      </c>
      <c r="CA12" s="73">
        <f>IF(CB12&lt;1%,'VENTE 2022 SEM'!AN12*(1+$B12)+'SORTIES DIVERSES'!AV13,'VENTE 2022 SEM'!AN12*(1+$CB12)+'SORTIES DIVERSES'!AV13)</f>
        <v>0</v>
      </c>
      <c r="CB12" s="214">
        <f>'Coeff prévi semaine'!CE12</f>
        <v>0</v>
      </c>
      <c r="CC12" s="73">
        <f>IF(CD12&lt;1%,'VENTE 2022 SEM'!AO12*(1+$B12)+'SORTIES DIVERSES'!AW13,'VENTE 2022 SEM'!AO12*(1+$CB12)+'SORTIES DIVERSES'!AW13)</f>
        <v>0</v>
      </c>
      <c r="CD12" s="214">
        <f>'Coeff prévi semaine'!CG12</f>
        <v>0</v>
      </c>
      <c r="CE12" s="73">
        <f>IF(CF12&lt;1%,'VENTE 2022 SEM'!AP12*(1+$B12)+'SORTIES DIVERSES'!AX13,'VENTE 2022 SEM'!AP12*(1+$CF12)+'SORTIES DIVERSES'!AX13)</f>
        <v>0</v>
      </c>
      <c r="CF12" s="214">
        <f>'Coeff prévi semaine'!CI12</f>
        <v>0</v>
      </c>
      <c r="CG12" s="73">
        <f>IF(CH12&lt;1%,'VENTE 2022 SEM'!AQ12*(1+$B12)+'SORTIES DIVERSES'!AY13,'VENTE 2022 SEM'!AQ12*(1+$CH12)+'SORTIES DIVERSES'!AY13)</f>
        <v>0</v>
      </c>
      <c r="CH12" s="214">
        <f>'Coeff prévi semaine'!CK12</f>
        <v>0</v>
      </c>
      <c r="CI12" s="73">
        <f>IF(CJ12&lt;1%,'VENTE 2022 SEM'!AR12*(1+$B12)+'SORTIES DIVERSES'!AZ13,'VENTE 2022 SEM'!AR12*(1+$CJ12)+'SORTIES DIVERSES'!AZ13)</f>
        <v>0</v>
      </c>
      <c r="CJ12" s="214">
        <f>'Coeff prévi semaine'!CM12</f>
        <v>0</v>
      </c>
      <c r="CK12" s="73">
        <f>IF(CL12&lt;1%,'VENTE 2022 SEM'!AS12*(1+$B12)+'SORTIES DIVERSES'!BA13,'VENTE 2022 SEM'!AS12*(1+$CL12)+'SORTIES DIVERSES'!BA13)</f>
        <v>0</v>
      </c>
      <c r="CL12" s="214">
        <f>'Coeff prévi semaine'!CO12</f>
        <v>0</v>
      </c>
      <c r="CM12" s="73">
        <f>IF(CN12&lt;1%,'VENTE 2022 SEM'!AT12*(1+$B12)+'SORTIES DIVERSES'!BB13,'VENTE 2022 SEM'!AT12*(1+CN12)+'SORTIES DIVERSES'!BB13)</f>
        <v>0</v>
      </c>
      <c r="CN12" s="214">
        <f>'Coeff prévi semaine'!CQ12</f>
        <v>0</v>
      </c>
      <c r="CO12" s="73">
        <f>IF(CP12&lt;1%,'VENTE 2022 SEM'!AU12*(1+$B12)+'SORTIES DIVERSES'!BC13,'VENTE 2022 SEM'!AU12*(1+$CP12)+'SORTIES DIVERSES'!BC13)</f>
        <v>0</v>
      </c>
      <c r="CP12" s="214">
        <f>'Coeff prévi semaine'!CS12</f>
        <v>0</v>
      </c>
      <c r="CQ12" s="73">
        <f>IF(CR12&lt;1%,'VENTE 2022 SEM'!AV12*(1+$B12)+'SORTIES DIVERSES'!BD13,'VENTE 2022 SEM'!AV12*(1+$CR12)+'SORTIES DIVERSES'!BD13)</f>
        <v>0</v>
      </c>
      <c r="CR12" s="214">
        <f>'Coeff prévi semaine'!CU12</f>
        <v>0</v>
      </c>
      <c r="CS12" s="73">
        <f>IF(CT12&lt;1%,'VENTE 2022 SEM'!AW12*(1+$B12)+'SORTIES DIVERSES'!BE13,'VENTE 2022 SEM'!AW12*(1+$CT12)+'SORTIES DIVERSES'!BE13)</f>
        <v>0</v>
      </c>
      <c r="CT12" s="214">
        <f>'Coeff prévi semaine'!CW12</f>
        <v>0</v>
      </c>
      <c r="CU12" s="73">
        <f>IF(CV12&lt;1%,'VENTE 2022 SEM'!AX12*(1+$B12)+'SORTIES DIVERSES'!BF13,'VENTE 2022 SEM'!AX12*(1+$CV12)+'SORTIES DIVERSES'!BF13)</f>
        <v>0</v>
      </c>
      <c r="CV12" s="214">
        <f>'Coeff prévi semaine'!CY12</f>
        <v>0</v>
      </c>
      <c r="CW12" s="73">
        <f>IF(CX12&lt;1%,'VENTE 2022 SEM'!AY12*(1+$B12)+'SORTIES DIVERSES'!BG13,'VENTE 2022 SEM'!AY12*(1+$CX12)+'SORTIES DIVERSES'!BG13)</f>
        <v>0</v>
      </c>
      <c r="CX12" s="214">
        <f>'Coeff prévi semaine'!DA12</f>
        <v>0</v>
      </c>
      <c r="CY12" s="73">
        <f>IF(CZ12&lt;1%,'VENTE 2022 SEM'!AZ12*(1+$B12)+'SORTIES DIVERSES'!BH13,'VENTE 2022 SEM'!AZ12*(1+$CZ12)+'SORTIES DIVERSES'!BH13)</f>
        <v>0</v>
      </c>
      <c r="CZ12" s="214">
        <f>'Coeff prévi semaine'!DC12</f>
        <v>0</v>
      </c>
      <c r="DA12" s="73">
        <f>IF(DB12&lt;1%,'VENTE 2022 SEM'!BA12*(1+$B12)+'SORTIES DIVERSES'!BI13,'VENTE 2022 SEM'!BA12*(1+$DB12)+'SORTIES DIVERSES'!BI13)</f>
        <v>0</v>
      </c>
      <c r="DB12" s="214">
        <f>'Coeff prévi semaine'!DE12</f>
        <v>0</v>
      </c>
      <c r="DC12" s="125">
        <f t="shared" si="0"/>
        <v>0</v>
      </c>
    </row>
    <row r="13" spans="1:107" x14ac:dyDescent="0.2">
      <c r="A13" s="36" t="s">
        <v>6</v>
      </c>
      <c r="B13" s="69">
        <v>0</v>
      </c>
      <c r="C13" s="73">
        <f>IF(D13&lt;1%,'VENTE 2022 SEM'!B13*(1+$B13)+'SORTIES DIVERSES'!J14,'VENTE 2022 SEM'!B13*(1+D13)+'SORTIES DIVERSES'!J14)</f>
        <v>0</v>
      </c>
      <c r="D13" s="214">
        <f>'Coeff prévi semaine'!G13</f>
        <v>0</v>
      </c>
      <c r="E13" s="73">
        <f>IF(F13&lt;1%,'VENTE 2022 SEM'!C13*(1+$B13)+'SORTIES DIVERSES'!K14,'VENTE 2022 SEM'!C13*(1+$F13)+'SORTIES DIVERSES'!K14)</f>
        <v>0</v>
      </c>
      <c r="F13" s="214">
        <f>+'Coeff prévi semaine'!I13</f>
        <v>0</v>
      </c>
      <c r="G13" s="73">
        <f>IF(H13&lt;1%,'VENTE 2022 SEM'!D13*(1+$B13)+'SORTIES DIVERSES'!L14,'VENTE 2022 SEM'!D13*(1+$H13)+'SORTIES DIVERSES'!L14)</f>
        <v>0</v>
      </c>
      <c r="H13" s="214">
        <f>'Coeff prévi semaine'!K13</f>
        <v>0</v>
      </c>
      <c r="I13" s="73">
        <f>IF(J13&lt;1%,'VENTE 2022 SEM'!E13*(1+$B13)+'SORTIES DIVERSES'!M14,'VENTE 2022 SEM'!E13*(1+J13)+'SORTIES DIVERSES'!M14)</f>
        <v>0</v>
      </c>
      <c r="J13" s="214">
        <f>'Coeff prévi semaine'!M13</f>
        <v>0</v>
      </c>
      <c r="K13" s="73">
        <f>IF(L13&lt;1%,'VENTE 2022 SEM'!F13*(1+$B13)+'SORTIES DIVERSES'!N14,'VENTE 2022 SEM'!F13*(1+$L13)+'SORTIES DIVERSES'!N14)</f>
        <v>0</v>
      </c>
      <c r="L13" s="214">
        <f>'Coeff prévi semaine'!O13</f>
        <v>0</v>
      </c>
      <c r="M13" s="73">
        <f>IF(N13&lt;1%,'VENTE 2022 SEM'!G13*(1+$B13)+'SORTIES DIVERSES'!O14,'VENTE 2022 SEM'!G13*(1+$N13)+'SORTIES DIVERSES'!O14)</f>
        <v>0</v>
      </c>
      <c r="N13" s="214">
        <f>'Coeff prévi semaine'!Q13</f>
        <v>0</v>
      </c>
      <c r="O13" s="73">
        <f>IF(P13&lt;1%,'VENTE 2022 SEM'!H13*(1+$B13)+'SORTIES DIVERSES'!P14,'VENTE 2022 SEM'!H13*(1+$P13)+'SORTIES DIVERSES'!P14)</f>
        <v>0</v>
      </c>
      <c r="P13" s="214">
        <f>'Coeff prévi semaine'!S13</f>
        <v>0</v>
      </c>
      <c r="Q13" s="73">
        <f>IF(R13&lt;1%,'VENTE 2022 SEM'!I13*(1+$B13)+'SORTIES DIVERSES'!Q14,'VENTE 2022 SEM'!I13*(1+$R13)+'SORTIES DIVERSES'!Q14)</f>
        <v>0</v>
      </c>
      <c r="R13" s="214">
        <f>'Coeff prévi semaine'!U13</f>
        <v>0</v>
      </c>
      <c r="S13" s="73">
        <f>IF(T13&lt;1%,'VENTE 2022 SEM'!J13*(1+$B13)+'SORTIES DIVERSES'!R14,'VENTE 2022 SEM'!J13*(1+$T13)+'SORTIES DIVERSES'!R14)</f>
        <v>0</v>
      </c>
      <c r="T13" s="214">
        <f>'Coeff prévi semaine'!W13</f>
        <v>0</v>
      </c>
      <c r="U13" s="73">
        <f>IF(V13&lt;1%,'VENTE 2022 SEM'!K13*(1+$B13)+'SORTIES DIVERSES'!S14,'VENTE 2022 SEM'!K13*(1+$V13)+'SORTIES DIVERSES'!S14)</f>
        <v>0</v>
      </c>
      <c r="V13" s="214">
        <f>'Coeff prévi semaine'!Y13</f>
        <v>0</v>
      </c>
      <c r="W13" s="73">
        <f>IF(X13&lt;1%,'VENTE 2022 SEM'!L13*(1+$B13)+'SORTIES DIVERSES'!T14,'VENTE 2022 SEM'!L13*(1+$X13)+'SORTIES DIVERSES'!T14)</f>
        <v>0</v>
      </c>
      <c r="X13" s="214">
        <f>'Coeff prévi semaine'!AA13</f>
        <v>0</v>
      </c>
      <c r="Y13" s="73">
        <f>IF(Z13&lt;1%,'VENTE 2022 SEM'!M13*(1+$B13)+'SORTIES DIVERSES'!U14,'VENTE 2022 SEM'!M13*(1+$Z13)+'SORTIES DIVERSES'!U14)</f>
        <v>0</v>
      </c>
      <c r="Z13" s="214">
        <f>'Coeff prévi semaine'!AC13</f>
        <v>0</v>
      </c>
      <c r="AA13" s="73">
        <f>IF(AB13&lt;1%,'VENTE 2022 SEM'!N13*(1+$B13)+'SORTIES DIVERSES'!V14,'VENTE 2022 SEM'!N13*(1+$AB13)+'SORTIES DIVERSES'!V14)</f>
        <v>0</v>
      </c>
      <c r="AB13" s="214">
        <f>'Coeff prévi semaine'!AE13</f>
        <v>0</v>
      </c>
      <c r="AC13" s="73">
        <f>IF(AD13&lt;1%,'VENTE 2022 SEM'!O13*(1+$B13)+'SORTIES DIVERSES'!W14,'VENTE 2022 SEM'!O13*(1+$AD13)+'SORTIES DIVERSES'!W14)</f>
        <v>0</v>
      </c>
      <c r="AD13" s="214">
        <f>'Coeff prévi semaine'!AG13</f>
        <v>0</v>
      </c>
      <c r="AE13" s="73">
        <f>IF(AF13&lt;1%,'VENTE 2022 SEM'!P13*(1+$B13)+'SORTIES DIVERSES'!X14,'VENTE 2022 SEM'!P13*(1+$AF13)+'SORTIES DIVERSES'!X14)</f>
        <v>0</v>
      </c>
      <c r="AF13" s="214">
        <f>'Coeff prévi semaine'!AI13</f>
        <v>0</v>
      </c>
      <c r="AG13" s="73">
        <f>IF(AH13&lt;1%,'VENTE 2022 SEM'!Q13*(1+$B13)+'SORTIES DIVERSES'!Y14,'VENTE 2022 SEM'!Q13*(1+$AH13)+'SORTIES DIVERSES'!Y14)</f>
        <v>0</v>
      </c>
      <c r="AH13" s="214">
        <f>'Coeff prévi semaine'!AK13</f>
        <v>0</v>
      </c>
      <c r="AI13" s="73">
        <f>IF(AJ13&lt;1%,'VENTE 2022 SEM'!R13*(1+$B13)+'SORTIES DIVERSES'!Z14,'VENTE 2022 SEM'!R13*(1+$AJ13)+'SORTIES DIVERSES'!Z14)</f>
        <v>0</v>
      </c>
      <c r="AJ13" s="214">
        <f>'Coeff prévi semaine'!AM13</f>
        <v>0</v>
      </c>
      <c r="AK13" s="73">
        <f>IF(AL13&lt;1%,'VENTE 2022 SEM'!S13*(1+$B13)+'SORTIES DIVERSES'!AA14,'VENTE 2022 SEM'!S13*(1+$AL13)+'SORTIES DIVERSES'!AA14)</f>
        <v>0</v>
      </c>
      <c r="AL13" s="214">
        <f>'Coeff prévi semaine'!AO13</f>
        <v>0</v>
      </c>
      <c r="AM13" s="73">
        <f>IF(AN13&lt;1%,'VENTE 2022 SEM'!T13*(1+$B13)+'SORTIES DIVERSES'!AB14,'VENTE 2022 SEM'!T13*(1+$AN13)+'SORTIES DIVERSES'!AB14)</f>
        <v>0</v>
      </c>
      <c r="AN13" s="214">
        <f>'Coeff prévi semaine'!AQ13</f>
        <v>0</v>
      </c>
      <c r="AO13" s="73">
        <f>IF(AP13,'VENTE 2022 SEM'!U13*(1+$B13)+'SORTIES DIVERSES'!AC14,'VENTE 2022 SEM'!U13*(1+$AP13)+'SORTIES DIVERSES'!AC14)</f>
        <v>0</v>
      </c>
      <c r="AP13" s="214">
        <f>'Coeff prévi semaine'!AS13</f>
        <v>0</v>
      </c>
      <c r="AQ13" s="73">
        <f>IF(AR13&lt;1%,'VENTE 2022 SEM'!V13*(1+$B13)+'SORTIES DIVERSES'!AD14,'VENTE 2022 SEM'!V13*(1+$AR13)+'SORTIES DIVERSES'!AD14)</f>
        <v>0</v>
      </c>
      <c r="AR13" s="214">
        <f>'Coeff prévi semaine'!AU13</f>
        <v>0</v>
      </c>
      <c r="AS13" s="73">
        <f>IF(AT13&lt;1%,'VENTE 2022 SEM'!W13*(1+$B13)+'SORTIES DIVERSES'!AE14,'VENTE 2022 SEM'!W13*(1+$AT13)+'SORTIES DIVERSES'!AE14)</f>
        <v>0</v>
      </c>
      <c r="AT13" s="214">
        <f>'Coeff prévi semaine'!AW13</f>
        <v>0</v>
      </c>
      <c r="AU13" s="73">
        <f>IF(AV13&lt;1%,'VENTE 2022 SEM'!X13*(1+$B13)+'SORTIES DIVERSES'!AF14,'VENTE 2022 SEM'!X13*(1+$AV13)+'SORTIES DIVERSES'!AF14)</f>
        <v>0</v>
      </c>
      <c r="AV13" s="214">
        <v>0</v>
      </c>
      <c r="AW13" s="73">
        <f>IF(AX13&lt;1%,'VENTE 2022 SEM'!Y13*(1+$B13)+'SORTIES DIVERSES'!AG14,'VENTE 2022 SEM'!Y13*(1+$AX13)+'SORTIES DIVERSES'!AG14)</f>
        <v>0</v>
      </c>
      <c r="AX13" s="214">
        <f>'Coeff prévi semaine'!BA13</f>
        <v>0</v>
      </c>
      <c r="AY13" s="73">
        <f>IF(AZ13&lt;1%,'VENTE 2022 SEM'!Z13*(1+$B13)+'SORTIES DIVERSES'!AH14,'VENTE 2022 SEM'!Z13*(1+$AZ13)+'SORTIES DIVERSES'!AH14)</f>
        <v>0</v>
      </c>
      <c r="AZ13" s="214">
        <f>'Coeff prévi semaine'!BC13</f>
        <v>0</v>
      </c>
      <c r="BA13" s="73">
        <f>IF(BB13&lt;1%,'VENTE 2022 SEM'!AA13*(1+$B13)+'SORTIES DIVERSES'!AI14,'VENTE 2022 SEM'!AA13*(1+$BB13)+'SORTIES DIVERSES'!AI14)</f>
        <v>0</v>
      </c>
      <c r="BB13" s="214">
        <v>0</v>
      </c>
      <c r="BC13" s="73">
        <f>IF(BD13&lt;1%,'VENTE 2022 SEM'!AB13*(1+$B13)+'SORTIES DIVERSES'!AJ14,'VENTE 2022 SEM'!AB13*(1+$BD13)+'SORTIES DIVERSES'!AJ14)</f>
        <v>0</v>
      </c>
      <c r="BD13" s="214">
        <v>0</v>
      </c>
      <c r="BE13" s="73">
        <f>IF(BF13&lt;1%,'VENTE 2022 SEM'!AC13*(1+$B13)+'SORTIES DIVERSES'!AK14,'VENTE 2022 SEM'!AC13*(1+$BF13)+'SORTIES DIVERSES'!AK14)</f>
        <v>0</v>
      </c>
      <c r="BF13" s="214">
        <v>0</v>
      </c>
      <c r="BG13" s="73">
        <f>IF(BH13&lt;1%,'VENTE 2022 SEM'!AD13*(1+$B13)+'SORTIES DIVERSES'!AL14,'VENTE 2022 SEM'!AD13*(1+$BH13)+'SORTIES DIVERSES'!AL14)</f>
        <v>0</v>
      </c>
      <c r="BH13" s="214">
        <v>0</v>
      </c>
      <c r="BI13" s="73">
        <f>IF(BJ13&lt;1%,'VENTE 2022 SEM'!AE13*(1+$B13)+'SORTIES DIVERSES'!AM14,'VENTE 2022 SEM'!AE13*(1+$BJ13)+'SORTIES DIVERSES'!AM14)</f>
        <v>0</v>
      </c>
      <c r="BJ13" s="214">
        <v>0</v>
      </c>
      <c r="BK13" s="73">
        <f>IF(BL13&lt;1%,'VENTE 2022 SEM'!AF13*(1+$B13)+'SORTIES DIVERSES'!AN14,'VENTE 2022 SEM'!AF13*(1+$BJ13)+'SORTIES DIVERSES'!AN14)</f>
        <v>0</v>
      </c>
      <c r="BL13" s="214">
        <v>0</v>
      </c>
      <c r="BM13" s="73">
        <f>IF(BN13&lt;1%,'VENTE 2022 SEM'!AG13*(1+$B13)+'SORTIES DIVERSES'!AO14,'VENTE 2022 SEM'!AG13*(1+$BN13)+'SORTIES DIVERSES'!AO14)</f>
        <v>0</v>
      </c>
      <c r="BN13" s="214">
        <v>0</v>
      </c>
      <c r="BO13" s="73">
        <f>IF(BP13&lt;1%,'VENTE 2022 SEM'!AH13*(1+$B13)+'SORTIES DIVERSES'!AP14,'VENTE 2022 SEM'!AH13*(1+$BP13)+'SORTIES DIVERSES'!AP14)</f>
        <v>0</v>
      </c>
      <c r="BP13" s="214">
        <v>0</v>
      </c>
      <c r="BQ13" s="73">
        <f>IF(BR13&lt;1%,'VENTE 2022 SEM'!AI13*(1+$B13)+'SORTIES DIVERSES'!AQ14,'VENTE 2022 SEM'!AI13*(1+$BR13)+'SORTIES DIVERSES'!AQ14)</f>
        <v>0</v>
      </c>
      <c r="BR13" s="214">
        <v>0</v>
      </c>
      <c r="BS13" s="73">
        <f>IF(BT13&lt;1%,'VENTE 2022 SEM'!AJ13*(1+$B13)+'SORTIES DIVERSES'!AR14,'VENTE 2022 SEM'!AJ13*(1+$BT13)+'SORTIES DIVERSES'!AR14)</f>
        <v>0</v>
      </c>
      <c r="BT13" s="214">
        <f>'Coeff prévi semaine'!BW13</f>
        <v>0</v>
      </c>
      <c r="BU13" s="73">
        <f>IF(BV13&lt;1%,'VENTE 2022 SEM'!AK13*(1+$B13)+'SORTIES DIVERSES'!AS14,'VENTE 2022 SEM'!AK13*(1+$BV13)+'SORTIES DIVERSES'!AS14)</f>
        <v>0</v>
      </c>
      <c r="BV13" s="214">
        <f>'Coeff prévi semaine'!BY13</f>
        <v>0</v>
      </c>
      <c r="BW13" s="73">
        <f>IF(BX13&lt;1%,'VENTE 2022 SEM'!AL13*(1+$B13)+'SORTIES DIVERSES'!AT14,'VENTE 2022 SEM'!AL13*(1+$BX13)+'SORTIES DIVERSES'!AT14)</f>
        <v>0</v>
      </c>
      <c r="BX13" s="214">
        <f>'Coeff prévi semaine'!CA13</f>
        <v>0</v>
      </c>
      <c r="BY13" s="73">
        <f>IF(BZ13&lt;1%,'VENTE 2022 SEM'!AM13*(1+$B13)+'SORTIES DIVERSES'!AU14,'VENTE 2022 SEM'!AM13*(1+$BZ13)+'SORTIES DIVERSES'!AU14)</f>
        <v>0</v>
      </c>
      <c r="BZ13" s="214">
        <f>'Coeff prévi semaine'!CC13</f>
        <v>0</v>
      </c>
      <c r="CA13" s="73">
        <f>IF(CB13&lt;1%,'VENTE 2022 SEM'!AN13*(1+$B13)+'SORTIES DIVERSES'!AV14,'VENTE 2022 SEM'!AN13*(1+$CB13)+'SORTIES DIVERSES'!AV14)</f>
        <v>0</v>
      </c>
      <c r="CB13" s="214">
        <f>'Coeff prévi semaine'!CE13</f>
        <v>0</v>
      </c>
      <c r="CC13" s="73">
        <f>IF(CD13&lt;1%,'VENTE 2022 SEM'!AO13*(1+$B13)+'SORTIES DIVERSES'!AW14,'VENTE 2022 SEM'!AO13*(1+$CB13)+'SORTIES DIVERSES'!AW14)</f>
        <v>0</v>
      </c>
      <c r="CD13" s="214">
        <f>'Coeff prévi semaine'!CG13</f>
        <v>0</v>
      </c>
      <c r="CE13" s="73">
        <f>IF(CF13&lt;1%,'VENTE 2022 SEM'!AP13*(1+$B13)+'SORTIES DIVERSES'!AX14,'VENTE 2022 SEM'!AP13*(1+$CF13)+'SORTIES DIVERSES'!AX14)</f>
        <v>0</v>
      </c>
      <c r="CF13" s="214">
        <f>'Coeff prévi semaine'!CI13</f>
        <v>0</v>
      </c>
      <c r="CG13" s="73">
        <f>IF(CH13&lt;1%,'VENTE 2022 SEM'!AQ13*(1+$B13)+'SORTIES DIVERSES'!AY14,'VENTE 2022 SEM'!AQ13*(1+$CH13)+'SORTIES DIVERSES'!AY14)</f>
        <v>0</v>
      </c>
      <c r="CH13" s="214">
        <f>'Coeff prévi semaine'!CK13</f>
        <v>0</v>
      </c>
      <c r="CI13" s="73">
        <f>IF(CJ13&lt;1%,'VENTE 2022 SEM'!AR13*(1+$B13)+'SORTIES DIVERSES'!AZ14,'VENTE 2022 SEM'!AR13*(1+$CJ13)+'SORTIES DIVERSES'!AZ14)</f>
        <v>0</v>
      </c>
      <c r="CJ13" s="214">
        <f>'Coeff prévi semaine'!CM13</f>
        <v>0</v>
      </c>
      <c r="CK13" s="73">
        <f>IF(CL13&lt;1%,'VENTE 2022 SEM'!AS13*(1+$B13)+'SORTIES DIVERSES'!BA14,'VENTE 2022 SEM'!AS13*(1+$CL13)+'SORTIES DIVERSES'!BA14)</f>
        <v>0</v>
      </c>
      <c r="CL13" s="214">
        <f>'Coeff prévi semaine'!CO13</f>
        <v>0</v>
      </c>
      <c r="CM13" s="73">
        <f>IF(CN13&lt;1%,'VENTE 2022 SEM'!AT13*(1+$B13)+'SORTIES DIVERSES'!BB14,'VENTE 2022 SEM'!AT13*(1+CN13)+'SORTIES DIVERSES'!BB14)</f>
        <v>0</v>
      </c>
      <c r="CN13" s="214">
        <f>'Coeff prévi semaine'!CQ13</f>
        <v>0</v>
      </c>
      <c r="CO13" s="73">
        <f>IF(CP13&lt;1%,'VENTE 2022 SEM'!AU13*(1+$B13)+'SORTIES DIVERSES'!BC14,'VENTE 2022 SEM'!AU13*(1+$CP13)+'SORTIES DIVERSES'!BC14)</f>
        <v>0</v>
      </c>
      <c r="CP13" s="214">
        <f>'Coeff prévi semaine'!CS13</f>
        <v>0</v>
      </c>
      <c r="CQ13" s="73">
        <f>IF(CR13&lt;1%,'VENTE 2022 SEM'!AV13*(1+$B13)+'SORTIES DIVERSES'!BD14,'VENTE 2022 SEM'!AV13*(1+$CR13)+'SORTIES DIVERSES'!BD14)</f>
        <v>0</v>
      </c>
      <c r="CR13" s="214">
        <f>'Coeff prévi semaine'!CU13</f>
        <v>0</v>
      </c>
      <c r="CS13" s="73">
        <f>IF(CT13&lt;1%,'VENTE 2022 SEM'!AW13*(1+$B13)+'SORTIES DIVERSES'!BE14,'VENTE 2022 SEM'!AW13*(1+$CT13)+'SORTIES DIVERSES'!BE14)</f>
        <v>0</v>
      </c>
      <c r="CT13" s="214">
        <f>'Coeff prévi semaine'!CW13</f>
        <v>0</v>
      </c>
      <c r="CU13" s="73">
        <f>IF(CV13&lt;1%,'VENTE 2022 SEM'!AX13*(1+$B13)+'SORTIES DIVERSES'!BF14,'VENTE 2022 SEM'!AX13*(1+$CV13)+'SORTIES DIVERSES'!BF14)</f>
        <v>0</v>
      </c>
      <c r="CV13" s="214">
        <f>'Coeff prévi semaine'!CY13</f>
        <v>0</v>
      </c>
      <c r="CW13" s="73">
        <f>IF(CX13&lt;1%,'VENTE 2022 SEM'!AY13*(1+$B13)+'SORTIES DIVERSES'!BG14,'VENTE 2022 SEM'!AY13*(1+$CX13)+'SORTIES DIVERSES'!BG14)</f>
        <v>0</v>
      </c>
      <c r="CX13" s="214">
        <f>'Coeff prévi semaine'!DA13</f>
        <v>0</v>
      </c>
      <c r="CY13" s="73">
        <f>IF(CZ13&lt;1%,'VENTE 2022 SEM'!AZ13*(1+$B13)+'SORTIES DIVERSES'!BH14,'VENTE 2022 SEM'!AZ13*(1+$CZ13)+'SORTIES DIVERSES'!BH14)</f>
        <v>0</v>
      </c>
      <c r="CZ13" s="214">
        <f>'Coeff prévi semaine'!DC13</f>
        <v>0</v>
      </c>
      <c r="DA13" s="73">
        <f>IF(DB13&lt;1%,'VENTE 2022 SEM'!BA13*(1+$B13)+'SORTIES DIVERSES'!BI14,'VENTE 2022 SEM'!BA13*(1+$DB13)+'SORTIES DIVERSES'!BI14)</f>
        <v>0</v>
      </c>
      <c r="DB13" s="214">
        <f>'Coeff prévi semaine'!DE13</f>
        <v>0</v>
      </c>
      <c r="DC13" s="125">
        <f t="shared" si="0"/>
        <v>0</v>
      </c>
    </row>
    <row r="14" spans="1:107" x14ac:dyDescent="0.2">
      <c r="A14" s="36" t="s">
        <v>7</v>
      </c>
      <c r="B14" s="69">
        <v>0</v>
      </c>
      <c r="C14" s="73">
        <f>IF(D14&lt;1%,'VENTE 2022 SEM'!B14*(1+$B14)+'SORTIES DIVERSES'!J15,'VENTE 2022 SEM'!B14*(1+D14)+'SORTIES DIVERSES'!J15)</f>
        <v>0</v>
      </c>
      <c r="D14" s="214">
        <f>'Coeff prévi semaine'!G14</f>
        <v>0</v>
      </c>
      <c r="E14" s="73">
        <f>IF(F14&lt;1%,'VENTE 2022 SEM'!C14*(1+$B14)+'SORTIES DIVERSES'!K15,'VENTE 2022 SEM'!C14*(1+$F14)+'SORTIES DIVERSES'!K15)</f>
        <v>0</v>
      </c>
      <c r="F14" s="214">
        <f>+'Coeff prévi semaine'!I14</f>
        <v>0</v>
      </c>
      <c r="G14" s="73">
        <f>IF(H14&lt;1%,'VENTE 2022 SEM'!D14*(1+$B14)+'SORTIES DIVERSES'!L15,'VENTE 2022 SEM'!D14*(1+$H14)+'SORTIES DIVERSES'!L15)</f>
        <v>0</v>
      </c>
      <c r="H14" s="214">
        <f>'Coeff prévi semaine'!K14</f>
        <v>0</v>
      </c>
      <c r="I14" s="73">
        <f>IF(J14&lt;1%,'VENTE 2022 SEM'!E14*(1+$B14)+'SORTIES DIVERSES'!M15,'VENTE 2022 SEM'!E14*(1+J14)+'SORTIES DIVERSES'!M15)</f>
        <v>0</v>
      </c>
      <c r="J14" s="214">
        <f>'Coeff prévi semaine'!M14</f>
        <v>0</v>
      </c>
      <c r="K14" s="73">
        <f>IF(L14&lt;1%,'VENTE 2022 SEM'!F14*(1+$B14)+'SORTIES DIVERSES'!N15,'VENTE 2022 SEM'!F14*(1+$L14)+'SORTIES DIVERSES'!N15)</f>
        <v>0</v>
      </c>
      <c r="L14" s="214">
        <f>'Coeff prévi semaine'!O14</f>
        <v>0</v>
      </c>
      <c r="M14" s="73">
        <f>IF(N14&lt;1%,'VENTE 2022 SEM'!G14*(1+$B14)+'SORTIES DIVERSES'!O15,'VENTE 2022 SEM'!G14*(1+$N14)+'SORTIES DIVERSES'!O15)</f>
        <v>0</v>
      </c>
      <c r="N14" s="214">
        <f>'Coeff prévi semaine'!Q14</f>
        <v>0</v>
      </c>
      <c r="O14" s="73">
        <f>IF(P14&lt;1%,'VENTE 2022 SEM'!H14*(1+$B14)+'SORTIES DIVERSES'!P15,'VENTE 2022 SEM'!H14*(1+$P14)+'SORTIES DIVERSES'!P15)</f>
        <v>0</v>
      </c>
      <c r="P14" s="214">
        <f>'Coeff prévi semaine'!S14</f>
        <v>0</v>
      </c>
      <c r="Q14" s="73">
        <f>IF(R14&lt;1%,'VENTE 2022 SEM'!I14*(1+$B14)+'SORTIES DIVERSES'!Q15,'VENTE 2022 SEM'!I14*(1+$R14)+'SORTIES DIVERSES'!Q15)</f>
        <v>0</v>
      </c>
      <c r="R14" s="214">
        <f>'Coeff prévi semaine'!U14</f>
        <v>0</v>
      </c>
      <c r="S14" s="73">
        <f>IF(T14&lt;1%,'VENTE 2022 SEM'!J14*(1+$B14)+'SORTIES DIVERSES'!R15,'VENTE 2022 SEM'!J14*(1+$T14)+'SORTIES DIVERSES'!R15)</f>
        <v>0</v>
      </c>
      <c r="T14" s="214">
        <f>'Coeff prévi semaine'!W14</f>
        <v>0</v>
      </c>
      <c r="U14" s="73">
        <f>IF(V14&lt;1%,'VENTE 2022 SEM'!K14*(1+$B14)+'SORTIES DIVERSES'!S15,'VENTE 2022 SEM'!K14*(1+$V14)+'SORTIES DIVERSES'!S15)</f>
        <v>0</v>
      </c>
      <c r="V14" s="214">
        <f>'Coeff prévi semaine'!Y14</f>
        <v>0</v>
      </c>
      <c r="W14" s="73">
        <f>IF(X14&lt;1%,'VENTE 2022 SEM'!L14*(1+$B14)+'SORTIES DIVERSES'!T15,'VENTE 2022 SEM'!L14*(1+$X14)+'SORTIES DIVERSES'!T15)</f>
        <v>0</v>
      </c>
      <c r="X14" s="214">
        <f>'Coeff prévi semaine'!AA14</f>
        <v>0</v>
      </c>
      <c r="Y14" s="73">
        <f>IF(Z14&lt;1%,'VENTE 2022 SEM'!M14*(1+$B14)+'SORTIES DIVERSES'!U15,'VENTE 2022 SEM'!M14*(1+$Z14)+'SORTIES DIVERSES'!U15)</f>
        <v>0</v>
      </c>
      <c r="Z14" s="214">
        <f>'Coeff prévi semaine'!AC14</f>
        <v>0</v>
      </c>
      <c r="AA14" s="73">
        <f>IF(AB14&lt;1%,'VENTE 2022 SEM'!N14*(1+$B14)+'SORTIES DIVERSES'!V15,'VENTE 2022 SEM'!N14*(1+$AB14)+'SORTIES DIVERSES'!V15)</f>
        <v>0</v>
      </c>
      <c r="AB14" s="214">
        <f>'Coeff prévi semaine'!AE14</f>
        <v>0</v>
      </c>
      <c r="AC14" s="73">
        <f>IF(AD14&lt;1%,'VENTE 2022 SEM'!O14*(1+$B14)+'SORTIES DIVERSES'!W15,'VENTE 2022 SEM'!O14*(1+$AD14)+'SORTIES DIVERSES'!W15)</f>
        <v>0</v>
      </c>
      <c r="AD14" s="214">
        <f>'Coeff prévi semaine'!AG14</f>
        <v>0</v>
      </c>
      <c r="AE14" s="73">
        <f>IF(AF14&lt;1%,'VENTE 2022 SEM'!P14*(1+$B14)+'SORTIES DIVERSES'!X15,'VENTE 2022 SEM'!P14*(1+$AF14)+'SORTIES DIVERSES'!X15)</f>
        <v>0</v>
      </c>
      <c r="AF14" s="214">
        <f>'Coeff prévi semaine'!AI14</f>
        <v>0</v>
      </c>
      <c r="AG14" s="73">
        <f>IF(AH14&lt;1%,'VENTE 2022 SEM'!Q14*(1+$B14)+'SORTIES DIVERSES'!Y15,'VENTE 2022 SEM'!Q14*(1+$AH14)+'SORTIES DIVERSES'!Y15)</f>
        <v>0</v>
      </c>
      <c r="AH14" s="214">
        <f>'Coeff prévi semaine'!AK14</f>
        <v>0</v>
      </c>
      <c r="AI14" s="73">
        <f>IF(AJ14&lt;1%,'VENTE 2022 SEM'!R14*(1+$B14)+'SORTIES DIVERSES'!Z15,'VENTE 2022 SEM'!R14*(1+$AJ14)+'SORTIES DIVERSES'!Z15)</f>
        <v>0</v>
      </c>
      <c r="AJ14" s="214">
        <f>'Coeff prévi semaine'!AM14</f>
        <v>0</v>
      </c>
      <c r="AK14" s="73">
        <f>IF(AL14&lt;1%,'VENTE 2022 SEM'!S14*(1+$B14)+'SORTIES DIVERSES'!AA15,'VENTE 2022 SEM'!S14*(1+$AL14)+'SORTIES DIVERSES'!AA15)</f>
        <v>0</v>
      </c>
      <c r="AL14" s="214">
        <f>'Coeff prévi semaine'!AO14</f>
        <v>0</v>
      </c>
      <c r="AM14" s="73">
        <f>IF(AN14&lt;1%,'VENTE 2022 SEM'!T14*(1+$B14)+'SORTIES DIVERSES'!AB15,'VENTE 2022 SEM'!T14*(1+$AN14)+'SORTIES DIVERSES'!AB15)</f>
        <v>0</v>
      </c>
      <c r="AN14" s="214">
        <f>'Coeff prévi semaine'!AQ14</f>
        <v>0</v>
      </c>
      <c r="AO14" s="73">
        <f>IF(AP14,'VENTE 2022 SEM'!U14*(1+$B14)+'SORTIES DIVERSES'!AC15,'VENTE 2022 SEM'!U14*(1+$AP14)+'SORTIES DIVERSES'!AC15)</f>
        <v>0</v>
      </c>
      <c r="AP14" s="214">
        <f>'Coeff prévi semaine'!AS14</f>
        <v>0</v>
      </c>
      <c r="AQ14" s="73">
        <f>IF(AR14&lt;1%,'VENTE 2022 SEM'!V14*(1+$B14)+'SORTIES DIVERSES'!AD15,'VENTE 2022 SEM'!V14*(1+$AR14)+'SORTIES DIVERSES'!AD15)</f>
        <v>0</v>
      </c>
      <c r="AR14" s="214">
        <f>'Coeff prévi semaine'!AU14</f>
        <v>0</v>
      </c>
      <c r="AS14" s="73">
        <f>IF(AT14&lt;1%,'VENTE 2022 SEM'!W14*(1+$B14)+'SORTIES DIVERSES'!AE15,'VENTE 2022 SEM'!W14*(1+$AT14)+'SORTIES DIVERSES'!AE15)</f>
        <v>0</v>
      </c>
      <c r="AT14" s="214">
        <f>'Coeff prévi semaine'!AW14</f>
        <v>0</v>
      </c>
      <c r="AU14" s="73">
        <f>IF(AV14&lt;1%,'VENTE 2022 SEM'!X14*(1+$B14)+'SORTIES DIVERSES'!AF15,'VENTE 2022 SEM'!X14*(1+$AV14)+'SORTIES DIVERSES'!AF15)</f>
        <v>0</v>
      </c>
      <c r="AV14" s="214">
        <v>0</v>
      </c>
      <c r="AW14" s="73">
        <f>IF(AX14&lt;1%,'VENTE 2022 SEM'!Y14*(1+$B14)+'SORTIES DIVERSES'!AG15,'VENTE 2022 SEM'!Y14*(1+$AX14)+'SORTIES DIVERSES'!AG15)</f>
        <v>0</v>
      </c>
      <c r="AX14" s="214">
        <f>'Coeff prévi semaine'!BA14</f>
        <v>0</v>
      </c>
      <c r="AY14" s="73">
        <f>IF(AZ14&lt;1%,'VENTE 2022 SEM'!Z14*(1+$B14)+'SORTIES DIVERSES'!AH15,'VENTE 2022 SEM'!Z14*(1+$AZ14)+'SORTIES DIVERSES'!AH15)</f>
        <v>0</v>
      </c>
      <c r="AZ14" s="214">
        <f>'Coeff prévi semaine'!BC14</f>
        <v>0</v>
      </c>
      <c r="BA14" s="73">
        <f>IF(BB14&lt;1%,'VENTE 2022 SEM'!AA14*(1+$B14)+'SORTIES DIVERSES'!AI15,'VENTE 2022 SEM'!AA14*(1+$BB14)+'SORTIES DIVERSES'!AI15)</f>
        <v>0</v>
      </c>
      <c r="BB14" s="214">
        <v>0</v>
      </c>
      <c r="BC14" s="73">
        <f>IF(BD14&lt;1%,'VENTE 2022 SEM'!AB14*(1+$B14)+'SORTIES DIVERSES'!AJ15,'VENTE 2022 SEM'!AB14*(1+$BD14)+'SORTIES DIVERSES'!AJ15)</f>
        <v>0</v>
      </c>
      <c r="BD14" s="214">
        <v>0</v>
      </c>
      <c r="BE14" s="73">
        <f>IF(BF14&lt;1%,'VENTE 2022 SEM'!AC14*(1+$B14)+'SORTIES DIVERSES'!AK15,'VENTE 2022 SEM'!AC14*(1+$BF14)+'SORTIES DIVERSES'!AK15)</f>
        <v>0</v>
      </c>
      <c r="BF14" s="214">
        <v>0</v>
      </c>
      <c r="BG14" s="73">
        <f>IF(BH14&lt;1%,'VENTE 2022 SEM'!AD14*(1+$B14)+'SORTIES DIVERSES'!AL15,'VENTE 2022 SEM'!AD14*(1+$BH14)+'SORTIES DIVERSES'!AL15)</f>
        <v>0</v>
      </c>
      <c r="BH14" s="214">
        <v>0</v>
      </c>
      <c r="BI14" s="73">
        <f>IF(BJ14&lt;1%,'VENTE 2022 SEM'!AE14*(1+$B14)+'SORTIES DIVERSES'!AM15,'VENTE 2022 SEM'!AE14*(1+$BJ14)+'SORTIES DIVERSES'!AM15)</f>
        <v>0</v>
      </c>
      <c r="BJ14" s="214">
        <v>0</v>
      </c>
      <c r="BK14" s="73">
        <f>IF(BL14&lt;1%,'VENTE 2022 SEM'!AF14*(1+$B14)+'SORTIES DIVERSES'!AN15,'VENTE 2022 SEM'!AF14*(1+$BJ14)+'SORTIES DIVERSES'!AN15)</f>
        <v>0</v>
      </c>
      <c r="BL14" s="214">
        <v>0</v>
      </c>
      <c r="BM14" s="73">
        <f>IF(BN14&lt;1%,'VENTE 2022 SEM'!AG14*(1+$B14)+'SORTIES DIVERSES'!AO15,'VENTE 2022 SEM'!AG14*(1+$BN14)+'SORTIES DIVERSES'!AO15)</f>
        <v>0</v>
      </c>
      <c r="BN14" s="214">
        <v>0</v>
      </c>
      <c r="BO14" s="73">
        <f>IF(BP14&lt;1%,'VENTE 2022 SEM'!AH14*(1+$B14)+'SORTIES DIVERSES'!AP15,'VENTE 2022 SEM'!AH14*(1+$BP14)+'SORTIES DIVERSES'!AP15)</f>
        <v>0</v>
      </c>
      <c r="BP14" s="214">
        <v>0</v>
      </c>
      <c r="BQ14" s="73">
        <f>IF(BR14&lt;1%,'VENTE 2022 SEM'!AI14*(1+$B14)+'SORTIES DIVERSES'!AQ15,'VENTE 2022 SEM'!AI14*(1+$BR14)+'SORTIES DIVERSES'!AQ15)</f>
        <v>0</v>
      </c>
      <c r="BR14" s="214">
        <v>0</v>
      </c>
      <c r="BS14" s="73">
        <f>IF(BT14&lt;1%,'VENTE 2022 SEM'!AJ14*(1+$B14)+'SORTIES DIVERSES'!AR15,'VENTE 2022 SEM'!AJ14*(1+$BT14)+'SORTIES DIVERSES'!AR15)</f>
        <v>0</v>
      </c>
      <c r="BT14" s="214">
        <f>'Coeff prévi semaine'!BW14</f>
        <v>0</v>
      </c>
      <c r="BU14" s="73">
        <f>IF(BV14&lt;1%,'VENTE 2022 SEM'!AK14*(1+$B14)+'SORTIES DIVERSES'!AS15,'VENTE 2022 SEM'!AK14*(1+$BV14)+'SORTIES DIVERSES'!AS15)</f>
        <v>0</v>
      </c>
      <c r="BV14" s="214">
        <f>'Coeff prévi semaine'!BY14</f>
        <v>0</v>
      </c>
      <c r="BW14" s="73">
        <f>IF(BX14&lt;1%,'VENTE 2022 SEM'!AL14*(1+$B14)+'SORTIES DIVERSES'!AT15,'VENTE 2022 SEM'!AL14*(1+$BX14)+'SORTIES DIVERSES'!AT15)</f>
        <v>0</v>
      </c>
      <c r="BX14" s="214">
        <f>'Coeff prévi semaine'!CA14</f>
        <v>0</v>
      </c>
      <c r="BY14" s="73">
        <f>IF(BZ14&lt;1%,'VENTE 2022 SEM'!AM14*(1+$B14)+'SORTIES DIVERSES'!AU15,'VENTE 2022 SEM'!AM14*(1+$BZ14)+'SORTIES DIVERSES'!AU15)</f>
        <v>0</v>
      </c>
      <c r="BZ14" s="214">
        <f>'Coeff prévi semaine'!CC14</f>
        <v>0</v>
      </c>
      <c r="CA14" s="73">
        <f>IF(CB14&lt;1%,'VENTE 2022 SEM'!AN14*(1+$B14)+'SORTIES DIVERSES'!AV15,'VENTE 2022 SEM'!AN14*(1+$CB14)+'SORTIES DIVERSES'!AV15)</f>
        <v>0</v>
      </c>
      <c r="CB14" s="214">
        <f>'Coeff prévi semaine'!CE14</f>
        <v>0</v>
      </c>
      <c r="CC14" s="73">
        <f>IF(CD14&lt;1%,'VENTE 2022 SEM'!AO14*(1+$B14)+'SORTIES DIVERSES'!AW15,'VENTE 2022 SEM'!AO14*(1+$CB14)+'SORTIES DIVERSES'!AW15)</f>
        <v>0</v>
      </c>
      <c r="CD14" s="214">
        <f>'Coeff prévi semaine'!CG14</f>
        <v>0</v>
      </c>
      <c r="CE14" s="73">
        <f>IF(CF14&lt;1%,'VENTE 2022 SEM'!AP14*(1+$B14)+'SORTIES DIVERSES'!AX15,'VENTE 2022 SEM'!AP14*(1+$CF14)+'SORTIES DIVERSES'!AX15)</f>
        <v>0</v>
      </c>
      <c r="CF14" s="214">
        <f>'Coeff prévi semaine'!CI14</f>
        <v>0</v>
      </c>
      <c r="CG14" s="73">
        <f>IF(CH14&lt;1%,'VENTE 2022 SEM'!AQ14*(1+$B14)+'SORTIES DIVERSES'!AY15,'VENTE 2022 SEM'!AQ14*(1+$CH14)+'SORTIES DIVERSES'!AY15)</f>
        <v>0</v>
      </c>
      <c r="CH14" s="214">
        <f>'Coeff prévi semaine'!CK14</f>
        <v>0</v>
      </c>
      <c r="CI14" s="73">
        <f>IF(CJ14&lt;1%,'VENTE 2022 SEM'!AR14*(1+$B14)+'SORTIES DIVERSES'!AZ15,'VENTE 2022 SEM'!AR14*(1+$CJ14)+'SORTIES DIVERSES'!AZ15)</f>
        <v>0</v>
      </c>
      <c r="CJ14" s="214">
        <f>'Coeff prévi semaine'!CM14</f>
        <v>0</v>
      </c>
      <c r="CK14" s="73">
        <f>IF(CL14&lt;1%,'VENTE 2022 SEM'!AS14*(1+$B14)+'SORTIES DIVERSES'!BA15,'VENTE 2022 SEM'!AS14*(1+$CL14)+'SORTIES DIVERSES'!BA15)</f>
        <v>0</v>
      </c>
      <c r="CL14" s="214">
        <f>'Coeff prévi semaine'!CO14</f>
        <v>0</v>
      </c>
      <c r="CM14" s="73">
        <f>IF(CN14&lt;1%,'VENTE 2022 SEM'!AT14*(1+$B14)+'SORTIES DIVERSES'!BB15,'VENTE 2022 SEM'!AT14*(1+CN14)+'SORTIES DIVERSES'!BB15)</f>
        <v>0</v>
      </c>
      <c r="CN14" s="214">
        <f>'Coeff prévi semaine'!CQ14</f>
        <v>0</v>
      </c>
      <c r="CO14" s="73">
        <f>IF(CP14&lt;1%,'VENTE 2022 SEM'!AU14*(1+$B14)+'SORTIES DIVERSES'!BC15,'VENTE 2022 SEM'!AU14*(1+$CP14)+'SORTIES DIVERSES'!BC15)</f>
        <v>0</v>
      </c>
      <c r="CP14" s="214">
        <f>'Coeff prévi semaine'!CS14</f>
        <v>0</v>
      </c>
      <c r="CQ14" s="73">
        <f>IF(CR14&lt;1%,'VENTE 2022 SEM'!AV14*(1+$B14)+'SORTIES DIVERSES'!BD15,'VENTE 2022 SEM'!AV14*(1+$CR14)+'SORTIES DIVERSES'!BD15)</f>
        <v>0</v>
      </c>
      <c r="CR14" s="214">
        <f>'Coeff prévi semaine'!CU14</f>
        <v>0</v>
      </c>
      <c r="CS14" s="73">
        <f>IF(CT14&lt;1%,'VENTE 2022 SEM'!AW14*(1+$B14)+'SORTIES DIVERSES'!BE15,'VENTE 2022 SEM'!AW14*(1+$CT14)+'SORTIES DIVERSES'!BE15)</f>
        <v>0</v>
      </c>
      <c r="CT14" s="214">
        <f>'Coeff prévi semaine'!CW14</f>
        <v>0</v>
      </c>
      <c r="CU14" s="73">
        <f>IF(CV14&lt;1%,'VENTE 2022 SEM'!AX14*(1+$B14)+'SORTIES DIVERSES'!BF15,'VENTE 2022 SEM'!AX14*(1+$CV14)+'SORTIES DIVERSES'!BF15)</f>
        <v>0</v>
      </c>
      <c r="CV14" s="214">
        <f>'Coeff prévi semaine'!CY14</f>
        <v>0</v>
      </c>
      <c r="CW14" s="73">
        <f>IF(CX14&lt;1%,'VENTE 2022 SEM'!AY14*(1+$B14)+'SORTIES DIVERSES'!BG15,'VENTE 2022 SEM'!AY14*(1+$CX14)+'SORTIES DIVERSES'!BG15)</f>
        <v>0</v>
      </c>
      <c r="CX14" s="214">
        <f>'Coeff prévi semaine'!DA14</f>
        <v>0</v>
      </c>
      <c r="CY14" s="73">
        <f>IF(CZ14&lt;1%,'VENTE 2022 SEM'!AZ14*(1+$B14)+'SORTIES DIVERSES'!BH15,'VENTE 2022 SEM'!AZ14*(1+$CZ14)+'SORTIES DIVERSES'!BH15)</f>
        <v>0</v>
      </c>
      <c r="CZ14" s="214">
        <f>'Coeff prévi semaine'!DC14</f>
        <v>0</v>
      </c>
      <c r="DA14" s="73">
        <f>IF(DB14&lt;1%,'VENTE 2022 SEM'!BA14*(1+$B14)+'SORTIES DIVERSES'!BI15,'VENTE 2022 SEM'!BA14*(1+$DB14)+'SORTIES DIVERSES'!BI15)</f>
        <v>0</v>
      </c>
      <c r="DB14" s="214">
        <f>'Coeff prévi semaine'!DE14</f>
        <v>0</v>
      </c>
      <c r="DC14" s="125">
        <f t="shared" si="0"/>
        <v>0</v>
      </c>
    </row>
    <row r="15" spans="1:107" x14ac:dyDescent="0.2">
      <c r="A15" s="36" t="s">
        <v>8</v>
      </c>
      <c r="B15" s="69">
        <v>0</v>
      </c>
      <c r="C15" s="73">
        <f>IF(D15&lt;1%,'VENTE 2022 SEM'!B15*(1+$B15)+'SORTIES DIVERSES'!J16,'VENTE 2022 SEM'!B15*(1+D15)+'SORTIES DIVERSES'!J16)</f>
        <v>0</v>
      </c>
      <c r="D15" s="214">
        <f>'Coeff prévi semaine'!G15</f>
        <v>0</v>
      </c>
      <c r="E15" s="73">
        <f>IF(F15&lt;1%,'VENTE 2022 SEM'!C15*(1+$B15)+'SORTIES DIVERSES'!K16,'VENTE 2022 SEM'!C15*(1+$F15)+'SORTIES DIVERSES'!K16)</f>
        <v>0</v>
      </c>
      <c r="F15" s="214">
        <f>+'Coeff prévi semaine'!I15</f>
        <v>0</v>
      </c>
      <c r="G15" s="73">
        <f>IF(H15&lt;1%,'VENTE 2022 SEM'!D15*(1+$B15)+'SORTIES DIVERSES'!L16,'VENTE 2022 SEM'!D15*(1+$H15)+'SORTIES DIVERSES'!L16)</f>
        <v>0</v>
      </c>
      <c r="H15" s="214">
        <f>'Coeff prévi semaine'!K15</f>
        <v>0</v>
      </c>
      <c r="I15" s="73">
        <f>IF(J15&lt;1%,'VENTE 2022 SEM'!E15*(1+$B15)+'SORTIES DIVERSES'!M16,'VENTE 2022 SEM'!E15*(1+J15)+'SORTIES DIVERSES'!M16)</f>
        <v>0</v>
      </c>
      <c r="J15" s="214">
        <f>'Coeff prévi semaine'!M15</f>
        <v>0</v>
      </c>
      <c r="K15" s="73">
        <f>IF(L15&lt;1%,'VENTE 2022 SEM'!F15*(1+$B15)+'SORTIES DIVERSES'!N16,'VENTE 2022 SEM'!F15*(1+$L15)+'SORTIES DIVERSES'!N16)</f>
        <v>0</v>
      </c>
      <c r="L15" s="214">
        <f>'Coeff prévi semaine'!O15</f>
        <v>0</v>
      </c>
      <c r="M15" s="73">
        <f>IF(N15&lt;1%,'VENTE 2022 SEM'!G15*(1+$B15)+'SORTIES DIVERSES'!O16,'VENTE 2022 SEM'!G15*(1+$N15)+'SORTIES DIVERSES'!O16)</f>
        <v>0</v>
      </c>
      <c r="N15" s="214">
        <f>'Coeff prévi semaine'!Q15</f>
        <v>0</v>
      </c>
      <c r="O15" s="73">
        <f>IF(P15&lt;1%,'VENTE 2022 SEM'!H15*(1+$B15)+'SORTIES DIVERSES'!P16,'VENTE 2022 SEM'!H15*(1+$P15)+'SORTIES DIVERSES'!P16)</f>
        <v>0</v>
      </c>
      <c r="P15" s="214">
        <f>'Coeff prévi semaine'!S15</f>
        <v>0</v>
      </c>
      <c r="Q15" s="73">
        <f>IF(R15&lt;1%,'VENTE 2022 SEM'!I15*(1+$B15)+'SORTIES DIVERSES'!Q16,'VENTE 2022 SEM'!I15*(1+$R15)+'SORTIES DIVERSES'!Q16)</f>
        <v>0</v>
      </c>
      <c r="R15" s="214">
        <f>'Coeff prévi semaine'!U15</f>
        <v>0</v>
      </c>
      <c r="S15" s="73">
        <f>IF(T15&lt;1%,'VENTE 2022 SEM'!J15*(1+$B15)+'SORTIES DIVERSES'!R16,'VENTE 2022 SEM'!J15*(1+$T15)+'SORTIES DIVERSES'!R16)</f>
        <v>0</v>
      </c>
      <c r="T15" s="214">
        <f>'Coeff prévi semaine'!W15</f>
        <v>0</v>
      </c>
      <c r="U15" s="73">
        <f>IF(V15&lt;1%,'VENTE 2022 SEM'!K15*(1+$B15)+'SORTIES DIVERSES'!S16,'VENTE 2022 SEM'!K15*(1+$V15)+'SORTIES DIVERSES'!S16)</f>
        <v>0</v>
      </c>
      <c r="V15" s="214">
        <f>'Coeff prévi semaine'!Y15</f>
        <v>0</v>
      </c>
      <c r="W15" s="73">
        <f>IF(X15&lt;1%,'VENTE 2022 SEM'!L15*(1+$B15)+'SORTIES DIVERSES'!T16,'VENTE 2022 SEM'!L15*(1+$X15)+'SORTIES DIVERSES'!T16)</f>
        <v>0</v>
      </c>
      <c r="X15" s="214">
        <f>'Coeff prévi semaine'!AA15</f>
        <v>0</v>
      </c>
      <c r="Y15" s="73">
        <f>IF(Z15&lt;1%,'VENTE 2022 SEM'!M15*(1+$B15)+'SORTIES DIVERSES'!U16,'VENTE 2022 SEM'!M15*(1+$Z15)+'SORTIES DIVERSES'!U16)</f>
        <v>0</v>
      </c>
      <c r="Z15" s="214">
        <f>'Coeff prévi semaine'!AC15</f>
        <v>0</v>
      </c>
      <c r="AA15" s="73">
        <f>IF(AB15&lt;1%,'VENTE 2022 SEM'!N15*(1+$B15)+'SORTIES DIVERSES'!V16,'VENTE 2022 SEM'!N15*(1+$AB15)+'SORTIES DIVERSES'!V16)</f>
        <v>0</v>
      </c>
      <c r="AB15" s="214">
        <f>'Coeff prévi semaine'!AE15</f>
        <v>0</v>
      </c>
      <c r="AC15" s="73">
        <f>IF(AD15&lt;1%,'VENTE 2022 SEM'!O15*(1+$B15)+'SORTIES DIVERSES'!W16,'VENTE 2022 SEM'!O15*(1+$AD15)+'SORTIES DIVERSES'!W16)</f>
        <v>0</v>
      </c>
      <c r="AD15" s="214">
        <f>'Coeff prévi semaine'!AG15</f>
        <v>0</v>
      </c>
      <c r="AE15" s="73">
        <f>IF(AF15&lt;1%,'VENTE 2022 SEM'!P15*(1+$B15)+'SORTIES DIVERSES'!X16,'VENTE 2022 SEM'!P15*(1+$AF15)+'SORTIES DIVERSES'!X16)</f>
        <v>0</v>
      </c>
      <c r="AF15" s="214">
        <f>'Coeff prévi semaine'!AI15</f>
        <v>0</v>
      </c>
      <c r="AG15" s="73">
        <f>IF(AH15&lt;1%,'VENTE 2022 SEM'!Q15*(1+$B15)+'SORTIES DIVERSES'!Y16,'VENTE 2022 SEM'!Q15*(1+$AH15)+'SORTIES DIVERSES'!Y16)</f>
        <v>0</v>
      </c>
      <c r="AH15" s="214">
        <f>'Coeff prévi semaine'!AK15</f>
        <v>0</v>
      </c>
      <c r="AI15" s="73">
        <f>IF(AJ15&lt;1%,'VENTE 2022 SEM'!R15*(1+$B15)+'SORTIES DIVERSES'!Z16,'VENTE 2022 SEM'!R15*(1+$AJ15)+'SORTIES DIVERSES'!Z16)</f>
        <v>0</v>
      </c>
      <c r="AJ15" s="214">
        <f>'Coeff prévi semaine'!AM15</f>
        <v>0</v>
      </c>
      <c r="AK15" s="73">
        <f>IF(AL15&lt;1%,'VENTE 2022 SEM'!S15*(1+$B15)+'SORTIES DIVERSES'!AA16,'VENTE 2022 SEM'!S15*(1+$AL15)+'SORTIES DIVERSES'!AA16)</f>
        <v>0</v>
      </c>
      <c r="AL15" s="214">
        <f>'Coeff prévi semaine'!AO15</f>
        <v>0</v>
      </c>
      <c r="AM15" s="73">
        <f>IF(AN15&lt;1%,'VENTE 2022 SEM'!T15*(1+$B15)+'SORTIES DIVERSES'!AB16,'VENTE 2022 SEM'!T15*(1+$AN15)+'SORTIES DIVERSES'!AB16)</f>
        <v>0</v>
      </c>
      <c r="AN15" s="214">
        <f>'Coeff prévi semaine'!AQ15</f>
        <v>0</v>
      </c>
      <c r="AO15" s="73">
        <f>IF(AP15,'VENTE 2022 SEM'!U15*(1+$B15)+'SORTIES DIVERSES'!AC16,'VENTE 2022 SEM'!U15*(1+$AP15)+'SORTIES DIVERSES'!AC16)</f>
        <v>0</v>
      </c>
      <c r="AP15" s="214">
        <f>'Coeff prévi semaine'!AS15</f>
        <v>0</v>
      </c>
      <c r="AQ15" s="73">
        <f>IF(AR15&lt;1%,'VENTE 2022 SEM'!V15*(1+$B15)+'SORTIES DIVERSES'!AD16,'VENTE 2022 SEM'!V15*(1+$AR15)+'SORTIES DIVERSES'!AD16)</f>
        <v>0</v>
      </c>
      <c r="AR15" s="214">
        <f>'Coeff prévi semaine'!AU15</f>
        <v>0</v>
      </c>
      <c r="AS15" s="73">
        <f>IF(AT15&lt;1%,'VENTE 2022 SEM'!W15*(1+$B15)+'SORTIES DIVERSES'!AE16,'VENTE 2022 SEM'!W15*(1+$AT15)+'SORTIES DIVERSES'!AE16)</f>
        <v>0</v>
      </c>
      <c r="AT15" s="214">
        <f>'Coeff prévi semaine'!AW15</f>
        <v>0</v>
      </c>
      <c r="AU15" s="73">
        <f>IF(AV15&lt;1%,'VENTE 2022 SEM'!X15*(1+$B15)+'SORTIES DIVERSES'!AF16,'VENTE 2022 SEM'!X15*(1+$AV15)+'SORTIES DIVERSES'!AF16)</f>
        <v>0</v>
      </c>
      <c r="AV15" s="214">
        <v>0</v>
      </c>
      <c r="AW15" s="73">
        <f>IF(AX15&lt;1%,'VENTE 2022 SEM'!Y15*(1+$B15)+'SORTIES DIVERSES'!AG16,'VENTE 2022 SEM'!Y15*(1+$AX15)+'SORTIES DIVERSES'!AG16)</f>
        <v>0</v>
      </c>
      <c r="AX15" s="214">
        <f>'Coeff prévi semaine'!BA15</f>
        <v>0</v>
      </c>
      <c r="AY15" s="73">
        <f>IF(AZ15&lt;1%,'VENTE 2022 SEM'!Z15*(1+$B15)+'SORTIES DIVERSES'!AH16,'VENTE 2022 SEM'!Z15*(1+$AZ15)+'SORTIES DIVERSES'!AH16)</f>
        <v>0</v>
      </c>
      <c r="AZ15" s="214">
        <f>'Coeff prévi semaine'!BC15</f>
        <v>0</v>
      </c>
      <c r="BA15" s="73">
        <f>IF(BB15&lt;1%,'VENTE 2022 SEM'!AA15*(1+$B15)+'SORTIES DIVERSES'!AI16,'VENTE 2022 SEM'!AA15*(1+$BB15)+'SORTIES DIVERSES'!AI16)</f>
        <v>0</v>
      </c>
      <c r="BB15" s="214">
        <v>0</v>
      </c>
      <c r="BC15" s="73">
        <f>IF(BD15&lt;1%,'VENTE 2022 SEM'!AB15*(1+$B15)+'SORTIES DIVERSES'!AJ16,'VENTE 2022 SEM'!AB15*(1+$BD15)+'SORTIES DIVERSES'!AJ16)</f>
        <v>0</v>
      </c>
      <c r="BD15" s="214">
        <v>0</v>
      </c>
      <c r="BE15" s="73">
        <f>IF(BF15&lt;1%,'VENTE 2022 SEM'!AC15*(1+$B15)+'SORTIES DIVERSES'!AK16,'VENTE 2022 SEM'!AC15*(1+$BF15)+'SORTIES DIVERSES'!AK16)</f>
        <v>0</v>
      </c>
      <c r="BF15" s="214">
        <v>0</v>
      </c>
      <c r="BG15" s="73">
        <f>IF(BH15&lt;1%,'VENTE 2022 SEM'!AD15*(1+$B15)+'SORTIES DIVERSES'!AL16,'VENTE 2022 SEM'!AD15*(1+$BH15)+'SORTIES DIVERSES'!AL16)</f>
        <v>0</v>
      </c>
      <c r="BH15" s="214">
        <v>0</v>
      </c>
      <c r="BI15" s="73">
        <f>IF(BJ15&lt;1%,'VENTE 2022 SEM'!AE15*(1+$B15)+'SORTIES DIVERSES'!AM16,'VENTE 2022 SEM'!AE15*(1+$BJ15)+'SORTIES DIVERSES'!AM16)</f>
        <v>0</v>
      </c>
      <c r="BJ15" s="214">
        <v>0</v>
      </c>
      <c r="BK15" s="73">
        <f>IF(BL15&lt;1%,'VENTE 2022 SEM'!AF15*(1+$B15)+'SORTIES DIVERSES'!AN16,'VENTE 2022 SEM'!AF15*(1+$BJ15)+'SORTIES DIVERSES'!AN16)</f>
        <v>0</v>
      </c>
      <c r="BL15" s="214">
        <v>0</v>
      </c>
      <c r="BM15" s="73">
        <f>IF(BN15&lt;1%,'VENTE 2022 SEM'!AG15*(1+$B15)+'SORTIES DIVERSES'!AO16,'VENTE 2022 SEM'!AG15*(1+$BN15)+'SORTIES DIVERSES'!AO16)</f>
        <v>0</v>
      </c>
      <c r="BN15" s="214">
        <v>0</v>
      </c>
      <c r="BO15" s="73">
        <f>IF(BP15&lt;1%,'VENTE 2022 SEM'!AH15*(1+$B15)+'SORTIES DIVERSES'!AP16,'VENTE 2022 SEM'!AH15*(1+$BP15)+'SORTIES DIVERSES'!AP16)</f>
        <v>0</v>
      </c>
      <c r="BP15" s="214">
        <v>0</v>
      </c>
      <c r="BQ15" s="73">
        <f>IF(BR15&lt;1%,'VENTE 2022 SEM'!AI15*(1+$B15)+'SORTIES DIVERSES'!AQ16,'VENTE 2022 SEM'!AI15*(1+$BR15)+'SORTIES DIVERSES'!AQ16)</f>
        <v>0</v>
      </c>
      <c r="BR15" s="214">
        <v>0</v>
      </c>
      <c r="BS15" s="73">
        <f>IF(BT15&lt;1%,'VENTE 2022 SEM'!AJ15*(1+$B15)+'SORTIES DIVERSES'!AR16,'VENTE 2022 SEM'!AJ15*(1+$BT15)+'SORTIES DIVERSES'!AR16)</f>
        <v>0</v>
      </c>
      <c r="BT15" s="214">
        <f>'Coeff prévi semaine'!BW15</f>
        <v>0</v>
      </c>
      <c r="BU15" s="73">
        <f>IF(BV15&lt;1%,'VENTE 2022 SEM'!AK15*(1+$B15)+'SORTIES DIVERSES'!AS16,'VENTE 2022 SEM'!AK15*(1+$BV15)+'SORTIES DIVERSES'!AS16)</f>
        <v>0</v>
      </c>
      <c r="BV15" s="214">
        <f>'Coeff prévi semaine'!BY15</f>
        <v>0</v>
      </c>
      <c r="BW15" s="73">
        <f>IF(BX15&lt;1%,'VENTE 2022 SEM'!AL15*(1+$B15)+'SORTIES DIVERSES'!AT16,'VENTE 2022 SEM'!AL15*(1+$BX15)+'SORTIES DIVERSES'!AT16)</f>
        <v>0</v>
      </c>
      <c r="BX15" s="214">
        <f>'Coeff prévi semaine'!CA15</f>
        <v>0</v>
      </c>
      <c r="BY15" s="73">
        <f>IF(BZ15&lt;1%,'VENTE 2022 SEM'!AM15*(1+$B15)+'SORTIES DIVERSES'!AU16,'VENTE 2022 SEM'!AM15*(1+$BZ15)+'SORTIES DIVERSES'!AU16)</f>
        <v>0</v>
      </c>
      <c r="BZ15" s="214">
        <f>'Coeff prévi semaine'!CC15</f>
        <v>0</v>
      </c>
      <c r="CA15" s="73">
        <f>IF(CB15&lt;1%,'VENTE 2022 SEM'!AN15*(1+$B15)+'SORTIES DIVERSES'!AV16,'VENTE 2022 SEM'!AN15*(1+$CB15)+'SORTIES DIVERSES'!AV16)</f>
        <v>0</v>
      </c>
      <c r="CB15" s="214">
        <f>'Coeff prévi semaine'!CE15</f>
        <v>0</v>
      </c>
      <c r="CC15" s="73">
        <f>IF(CD15&lt;1%,'VENTE 2022 SEM'!AO15*(1+$B15)+'SORTIES DIVERSES'!AW16,'VENTE 2022 SEM'!AO15*(1+$CB15)+'SORTIES DIVERSES'!AW16)</f>
        <v>0</v>
      </c>
      <c r="CD15" s="214">
        <f>'Coeff prévi semaine'!CG15</f>
        <v>0</v>
      </c>
      <c r="CE15" s="73">
        <f>IF(CF15&lt;1%,'VENTE 2022 SEM'!AP15*(1+$B15)+'SORTIES DIVERSES'!AX16,'VENTE 2022 SEM'!AP15*(1+$CF15)+'SORTIES DIVERSES'!AX16)</f>
        <v>0</v>
      </c>
      <c r="CF15" s="214">
        <f>'Coeff prévi semaine'!CI15</f>
        <v>0</v>
      </c>
      <c r="CG15" s="73">
        <f>IF(CH15&lt;1%,'VENTE 2022 SEM'!AQ15*(1+$B15)+'SORTIES DIVERSES'!AY16,'VENTE 2022 SEM'!AQ15*(1+$CH15)+'SORTIES DIVERSES'!AY16)</f>
        <v>0</v>
      </c>
      <c r="CH15" s="214">
        <f>'Coeff prévi semaine'!CK15</f>
        <v>0</v>
      </c>
      <c r="CI15" s="73">
        <f>IF(CJ15&lt;1%,'VENTE 2022 SEM'!AR15*(1+$B15)+'SORTIES DIVERSES'!AZ16,'VENTE 2022 SEM'!AR15*(1+$CJ15)+'SORTIES DIVERSES'!AZ16)</f>
        <v>0</v>
      </c>
      <c r="CJ15" s="214">
        <f>'Coeff prévi semaine'!CM15</f>
        <v>0</v>
      </c>
      <c r="CK15" s="73">
        <f>IF(CL15&lt;1%,'VENTE 2022 SEM'!AS15*(1+$B15)+'SORTIES DIVERSES'!BA16,'VENTE 2022 SEM'!AS15*(1+$CL15)+'SORTIES DIVERSES'!BA16)</f>
        <v>0</v>
      </c>
      <c r="CL15" s="214">
        <f>'Coeff prévi semaine'!CO15</f>
        <v>0</v>
      </c>
      <c r="CM15" s="73">
        <f>IF(CN15&lt;1%,'VENTE 2022 SEM'!AT15*(1+$B15)+'SORTIES DIVERSES'!BB16,'VENTE 2022 SEM'!AT15*(1+CN15)+'SORTIES DIVERSES'!BB16)</f>
        <v>0</v>
      </c>
      <c r="CN15" s="214">
        <f>'Coeff prévi semaine'!CQ15</f>
        <v>0</v>
      </c>
      <c r="CO15" s="73">
        <f>IF(CP15&lt;1%,'VENTE 2022 SEM'!AU15*(1+$B15)+'SORTIES DIVERSES'!BC16,'VENTE 2022 SEM'!AU15*(1+$CP15)+'SORTIES DIVERSES'!BC16)</f>
        <v>0</v>
      </c>
      <c r="CP15" s="214">
        <f>'Coeff prévi semaine'!CS15</f>
        <v>0</v>
      </c>
      <c r="CQ15" s="73">
        <f>IF(CR15&lt;1%,'VENTE 2022 SEM'!AV15*(1+$B15)+'SORTIES DIVERSES'!BD16,'VENTE 2022 SEM'!AV15*(1+$CR15)+'SORTIES DIVERSES'!BD16)</f>
        <v>0</v>
      </c>
      <c r="CR15" s="214">
        <f>'Coeff prévi semaine'!CU15</f>
        <v>0</v>
      </c>
      <c r="CS15" s="73">
        <f>IF(CT15&lt;1%,'VENTE 2022 SEM'!AW15*(1+$B15)+'SORTIES DIVERSES'!BE16,'VENTE 2022 SEM'!AW15*(1+$CT15)+'SORTIES DIVERSES'!BE16)</f>
        <v>0</v>
      </c>
      <c r="CT15" s="214">
        <f>'Coeff prévi semaine'!CW15</f>
        <v>0</v>
      </c>
      <c r="CU15" s="73">
        <f>IF(CV15&lt;1%,'VENTE 2022 SEM'!AX15*(1+$B15)+'SORTIES DIVERSES'!BF16,'VENTE 2022 SEM'!AX15*(1+$CV15)+'SORTIES DIVERSES'!BF16)</f>
        <v>0</v>
      </c>
      <c r="CV15" s="214">
        <f>'Coeff prévi semaine'!CY15</f>
        <v>0</v>
      </c>
      <c r="CW15" s="73">
        <f>IF(CX15&lt;1%,'VENTE 2022 SEM'!AY15*(1+$B15)+'SORTIES DIVERSES'!BG16,'VENTE 2022 SEM'!AY15*(1+$CX15)+'SORTIES DIVERSES'!BG16)</f>
        <v>0</v>
      </c>
      <c r="CX15" s="214">
        <f>'Coeff prévi semaine'!DA15</f>
        <v>0</v>
      </c>
      <c r="CY15" s="73">
        <f>IF(CZ15&lt;1%,'VENTE 2022 SEM'!AZ15*(1+$B15)+'SORTIES DIVERSES'!BH16,'VENTE 2022 SEM'!AZ15*(1+$CZ15)+'SORTIES DIVERSES'!BH16)</f>
        <v>0</v>
      </c>
      <c r="CZ15" s="214">
        <f>'Coeff prévi semaine'!DC15</f>
        <v>0</v>
      </c>
      <c r="DA15" s="73">
        <f>IF(DB15&lt;1%,'VENTE 2022 SEM'!BA15*(1+$B15)+'SORTIES DIVERSES'!BI16,'VENTE 2022 SEM'!BA15*(1+$DB15)+'SORTIES DIVERSES'!BI16)</f>
        <v>0</v>
      </c>
      <c r="DB15" s="214">
        <f>'Coeff prévi semaine'!DE15</f>
        <v>0</v>
      </c>
      <c r="DC15" s="125">
        <f t="shared" si="0"/>
        <v>0</v>
      </c>
    </row>
    <row r="16" spans="1:107" x14ac:dyDescent="0.2">
      <c r="A16" s="36" t="s">
        <v>9</v>
      </c>
      <c r="B16" s="69">
        <v>0</v>
      </c>
      <c r="C16" s="73">
        <f>IF(D16&lt;1%,'VENTE 2022 SEM'!B16*(1+$B16)+'SORTIES DIVERSES'!J17,'VENTE 2022 SEM'!B16*(1+D16)+'SORTIES DIVERSES'!J17)</f>
        <v>0</v>
      </c>
      <c r="D16" s="214">
        <f>'Coeff prévi semaine'!G16</f>
        <v>0</v>
      </c>
      <c r="E16" s="73">
        <f>IF(F16&lt;1%,'VENTE 2022 SEM'!C16*(1+$B16)+'SORTIES DIVERSES'!K17,'VENTE 2022 SEM'!C16*(1+$F16)+'SORTIES DIVERSES'!K17)</f>
        <v>0</v>
      </c>
      <c r="F16" s="214">
        <f>+'Coeff prévi semaine'!I16</f>
        <v>0</v>
      </c>
      <c r="G16" s="73">
        <f>IF(H16&lt;1%,'VENTE 2022 SEM'!D16*(1+$B16)+'SORTIES DIVERSES'!L17,'VENTE 2022 SEM'!D16*(1+$H16)+'SORTIES DIVERSES'!L17)</f>
        <v>0</v>
      </c>
      <c r="H16" s="214">
        <f>'Coeff prévi semaine'!K16</f>
        <v>0</v>
      </c>
      <c r="I16" s="73">
        <f>IF(J16&lt;1%,'VENTE 2022 SEM'!E16*(1+$B16)+'SORTIES DIVERSES'!M17,'VENTE 2022 SEM'!E16*(1+J16)+'SORTIES DIVERSES'!M17)</f>
        <v>0</v>
      </c>
      <c r="J16" s="214">
        <f>'Coeff prévi semaine'!M16</f>
        <v>0</v>
      </c>
      <c r="K16" s="73">
        <f>IF(L16&lt;1%,'VENTE 2022 SEM'!F16*(1+$B16)+'SORTIES DIVERSES'!N17,'VENTE 2022 SEM'!F16*(1+$L16)+'SORTIES DIVERSES'!N17)</f>
        <v>0</v>
      </c>
      <c r="L16" s="214">
        <f>'Coeff prévi semaine'!O16</f>
        <v>0</v>
      </c>
      <c r="M16" s="73">
        <f>IF(N16&lt;1%,'VENTE 2022 SEM'!G16*(1+$B16)+'SORTIES DIVERSES'!O17,'VENTE 2022 SEM'!G16*(1+$N16)+'SORTIES DIVERSES'!O17)</f>
        <v>0</v>
      </c>
      <c r="N16" s="214">
        <f>'Coeff prévi semaine'!Q16</f>
        <v>0</v>
      </c>
      <c r="O16" s="73">
        <f>IF(P16&lt;1%,'VENTE 2022 SEM'!H16*(1+$B16)+'SORTIES DIVERSES'!P17,'VENTE 2022 SEM'!H16*(1+$P16)+'SORTIES DIVERSES'!P17)</f>
        <v>0</v>
      </c>
      <c r="P16" s="214">
        <f>'Coeff prévi semaine'!S16</f>
        <v>0</v>
      </c>
      <c r="Q16" s="73">
        <f>IF(R16&lt;1%,'VENTE 2022 SEM'!I16*(1+$B16)+'SORTIES DIVERSES'!Q17,'VENTE 2022 SEM'!I16*(1+$R16)+'SORTIES DIVERSES'!Q17)</f>
        <v>0</v>
      </c>
      <c r="R16" s="214">
        <f>'Coeff prévi semaine'!U16</f>
        <v>0</v>
      </c>
      <c r="S16" s="73">
        <f>IF(T16&lt;1%,'VENTE 2022 SEM'!J16*(1+$B16)+'SORTIES DIVERSES'!R17,'VENTE 2022 SEM'!J16*(1+$T16)+'SORTIES DIVERSES'!R17)</f>
        <v>0</v>
      </c>
      <c r="T16" s="214">
        <f>'Coeff prévi semaine'!W16</f>
        <v>0</v>
      </c>
      <c r="U16" s="73">
        <f>IF(V16&lt;1%,'VENTE 2022 SEM'!K16*(1+$B16)+'SORTIES DIVERSES'!S17,'VENTE 2022 SEM'!K16*(1+$V16)+'SORTIES DIVERSES'!S17)</f>
        <v>0</v>
      </c>
      <c r="V16" s="214">
        <f>'Coeff prévi semaine'!Y16</f>
        <v>0</v>
      </c>
      <c r="W16" s="73">
        <f>IF(X16&lt;1%,'VENTE 2022 SEM'!L16*(1+$B16)+'SORTIES DIVERSES'!T17,'VENTE 2022 SEM'!L16*(1+$X16)+'SORTIES DIVERSES'!T17)</f>
        <v>0</v>
      </c>
      <c r="X16" s="214">
        <f>'Coeff prévi semaine'!AA16</f>
        <v>0</v>
      </c>
      <c r="Y16" s="73">
        <f>IF(Z16&lt;1%,'VENTE 2022 SEM'!M16*(1+$B16)+'SORTIES DIVERSES'!U17,'VENTE 2022 SEM'!M16*(1+$Z16)+'SORTIES DIVERSES'!U17)</f>
        <v>0</v>
      </c>
      <c r="Z16" s="214">
        <f>'Coeff prévi semaine'!AC16</f>
        <v>0</v>
      </c>
      <c r="AA16" s="73">
        <f>IF(AB16&lt;1%,'VENTE 2022 SEM'!N16*(1+$B16)+'SORTIES DIVERSES'!V17,'VENTE 2022 SEM'!N16*(1+$AB16)+'SORTIES DIVERSES'!V17)</f>
        <v>0</v>
      </c>
      <c r="AB16" s="214">
        <f>'Coeff prévi semaine'!AE16</f>
        <v>0</v>
      </c>
      <c r="AC16" s="73">
        <f>IF(AD16&lt;1%,'VENTE 2022 SEM'!O16*(1+$B16)+'SORTIES DIVERSES'!W17,'VENTE 2022 SEM'!O16*(1+$AD16)+'SORTIES DIVERSES'!W17)</f>
        <v>0</v>
      </c>
      <c r="AD16" s="214">
        <f>'Coeff prévi semaine'!AG16</f>
        <v>0</v>
      </c>
      <c r="AE16" s="73">
        <f>IF(AF16&lt;1%,'VENTE 2022 SEM'!P16*(1+$B16)+'SORTIES DIVERSES'!X17,'VENTE 2022 SEM'!P16*(1+$AF16)+'SORTIES DIVERSES'!X17)</f>
        <v>0</v>
      </c>
      <c r="AF16" s="214">
        <f>'Coeff prévi semaine'!AI16</f>
        <v>0</v>
      </c>
      <c r="AG16" s="73">
        <f>IF(AH16&lt;1%,'VENTE 2022 SEM'!Q16*(1+$B16)+'SORTIES DIVERSES'!Y17,'VENTE 2022 SEM'!Q16*(1+$AH16)+'SORTIES DIVERSES'!Y17)</f>
        <v>0</v>
      </c>
      <c r="AH16" s="214">
        <f>'Coeff prévi semaine'!AK16</f>
        <v>0</v>
      </c>
      <c r="AI16" s="73">
        <f>IF(AJ16&lt;1%,'VENTE 2022 SEM'!R16*(1+$B16)+'SORTIES DIVERSES'!Z17,'VENTE 2022 SEM'!R16*(1+$AJ16)+'SORTIES DIVERSES'!Z17)</f>
        <v>0</v>
      </c>
      <c r="AJ16" s="214">
        <f>'Coeff prévi semaine'!AM16</f>
        <v>0</v>
      </c>
      <c r="AK16" s="73">
        <f>IF(AL16&lt;1%,'VENTE 2022 SEM'!S16*(1+$B16)+'SORTIES DIVERSES'!AA17,'VENTE 2022 SEM'!S16*(1+$AL16)+'SORTIES DIVERSES'!AA17)</f>
        <v>0</v>
      </c>
      <c r="AL16" s="214">
        <f>'Coeff prévi semaine'!AO16</f>
        <v>0</v>
      </c>
      <c r="AM16" s="73">
        <f>IF(AN16&lt;1%,'VENTE 2022 SEM'!T16*(1+$B16)+'SORTIES DIVERSES'!AB17,'VENTE 2022 SEM'!T16*(1+$AN16)+'SORTIES DIVERSES'!AB17)</f>
        <v>0</v>
      </c>
      <c r="AN16" s="214">
        <f>'Coeff prévi semaine'!AQ16</f>
        <v>0</v>
      </c>
      <c r="AO16" s="73">
        <f>IF(AP16,'VENTE 2022 SEM'!U16*(1+$B16)+'SORTIES DIVERSES'!AC17,'VENTE 2022 SEM'!U16*(1+$AP16)+'SORTIES DIVERSES'!AC17)</f>
        <v>0</v>
      </c>
      <c r="AP16" s="214">
        <f>'Coeff prévi semaine'!AS16</f>
        <v>0</v>
      </c>
      <c r="AQ16" s="73">
        <f>IF(AR16&lt;1%,'VENTE 2022 SEM'!V16*(1+$B16)+'SORTIES DIVERSES'!AD17,'VENTE 2022 SEM'!V16*(1+$AR16)+'SORTIES DIVERSES'!AD17)</f>
        <v>0</v>
      </c>
      <c r="AR16" s="214">
        <f>'Coeff prévi semaine'!AU16</f>
        <v>0</v>
      </c>
      <c r="AS16" s="73">
        <f>IF(AT16&lt;1%,'VENTE 2022 SEM'!W16*(1+$B16)+'SORTIES DIVERSES'!AE17,'VENTE 2022 SEM'!W16*(1+$AT16)+'SORTIES DIVERSES'!AE17)</f>
        <v>0</v>
      </c>
      <c r="AT16" s="214">
        <f>'Coeff prévi semaine'!AW16</f>
        <v>0</v>
      </c>
      <c r="AU16" s="73">
        <f>IF(AV16&lt;1%,'VENTE 2022 SEM'!X16*(1+$B16)+'SORTIES DIVERSES'!AF17,'VENTE 2022 SEM'!X16*(1+$AV16)+'SORTIES DIVERSES'!AF17)</f>
        <v>0</v>
      </c>
      <c r="AV16" s="214">
        <v>0</v>
      </c>
      <c r="AW16" s="73">
        <f>IF(AX16&lt;1%,'VENTE 2022 SEM'!Y16*(1+$B16)+'SORTIES DIVERSES'!AG17,'VENTE 2022 SEM'!Y16*(1+$AX16)+'SORTIES DIVERSES'!AG17)</f>
        <v>0</v>
      </c>
      <c r="AX16" s="214">
        <f>'Coeff prévi semaine'!BA16</f>
        <v>0</v>
      </c>
      <c r="AY16" s="73">
        <f>IF(AZ16&lt;1%,'VENTE 2022 SEM'!Z16*(1+$B16)+'SORTIES DIVERSES'!AH17,'VENTE 2022 SEM'!Z16*(1+$AZ16)+'SORTIES DIVERSES'!AH17)</f>
        <v>0</v>
      </c>
      <c r="AZ16" s="214">
        <f>'Coeff prévi semaine'!BC16</f>
        <v>0</v>
      </c>
      <c r="BA16" s="73">
        <f>IF(BB16&lt;1%,'VENTE 2022 SEM'!AA16*(1+$B16)+'SORTIES DIVERSES'!AI17,'VENTE 2022 SEM'!AA16*(1+$BB16)+'SORTIES DIVERSES'!AI17)</f>
        <v>0</v>
      </c>
      <c r="BB16" s="214">
        <v>0</v>
      </c>
      <c r="BC16" s="73">
        <f>IF(BD16&lt;1%,'VENTE 2022 SEM'!AB16*(1+$B16)+'SORTIES DIVERSES'!AJ17,'VENTE 2022 SEM'!AB16*(1+$BD16)+'SORTIES DIVERSES'!AJ17)</f>
        <v>0</v>
      </c>
      <c r="BD16" s="214">
        <v>0</v>
      </c>
      <c r="BE16" s="73">
        <f>IF(BF16&lt;1%,'VENTE 2022 SEM'!AC16*(1+$B16)+'SORTIES DIVERSES'!AK17,'VENTE 2022 SEM'!AC16*(1+$BF16)+'SORTIES DIVERSES'!AK17)</f>
        <v>0</v>
      </c>
      <c r="BF16" s="214">
        <v>0</v>
      </c>
      <c r="BG16" s="73">
        <f>IF(BH16&lt;1%,'VENTE 2022 SEM'!AD16*(1+$B16)+'SORTIES DIVERSES'!AL17,'VENTE 2022 SEM'!AD16*(1+$BH16)+'SORTIES DIVERSES'!AL17)</f>
        <v>0</v>
      </c>
      <c r="BH16" s="214">
        <v>0</v>
      </c>
      <c r="BI16" s="73">
        <f>IF(BJ16&lt;1%,'VENTE 2022 SEM'!AE16*(1+$B16)+'SORTIES DIVERSES'!AM17,'VENTE 2022 SEM'!AE16*(1+$BJ16)+'SORTIES DIVERSES'!AM17)</f>
        <v>0</v>
      </c>
      <c r="BJ16" s="214">
        <v>0</v>
      </c>
      <c r="BK16" s="73">
        <f>IF(BL16&lt;1%,'VENTE 2022 SEM'!AF16*(1+$B16)+'SORTIES DIVERSES'!AN17,'VENTE 2022 SEM'!AF16*(1+$BJ16)+'SORTIES DIVERSES'!AN17)</f>
        <v>0</v>
      </c>
      <c r="BL16" s="214">
        <v>0</v>
      </c>
      <c r="BM16" s="73">
        <f>IF(BN16&lt;1%,'VENTE 2022 SEM'!AG16*(1+$B16)+'SORTIES DIVERSES'!AO17,'VENTE 2022 SEM'!AG16*(1+$BN16)+'SORTIES DIVERSES'!AO17)</f>
        <v>0</v>
      </c>
      <c r="BN16" s="214">
        <v>0</v>
      </c>
      <c r="BO16" s="73">
        <f>IF(BP16&lt;1%,'VENTE 2022 SEM'!AH16*(1+$B16)+'SORTIES DIVERSES'!AP17,'VENTE 2022 SEM'!AH16*(1+$BP16)+'SORTIES DIVERSES'!AP17)</f>
        <v>0</v>
      </c>
      <c r="BP16" s="214">
        <v>0</v>
      </c>
      <c r="BQ16" s="73">
        <f>IF(BR16&lt;1%,'VENTE 2022 SEM'!AI16*(1+$B16)+'SORTIES DIVERSES'!AQ17,'VENTE 2022 SEM'!AI16*(1+$BR16)+'SORTIES DIVERSES'!AQ17)</f>
        <v>0</v>
      </c>
      <c r="BR16" s="214">
        <v>0</v>
      </c>
      <c r="BS16" s="73">
        <f>IF(BT16&lt;1%,'VENTE 2022 SEM'!AJ16*(1+$B16)+'SORTIES DIVERSES'!AR17,'VENTE 2022 SEM'!AJ16*(1+$BT16)+'SORTIES DIVERSES'!AR17)</f>
        <v>0</v>
      </c>
      <c r="BT16" s="214">
        <f>'Coeff prévi semaine'!BW16</f>
        <v>0</v>
      </c>
      <c r="BU16" s="73">
        <f>IF(BV16&lt;1%,'VENTE 2022 SEM'!AK16*(1+$B16)+'SORTIES DIVERSES'!AS17,'VENTE 2022 SEM'!AK16*(1+$BV16)+'SORTIES DIVERSES'!AS17)</f>
        <v>0</v>
      </c>
      <c r="BV16" s="214">
        <f>'Coeff prévi semaine'!BY16</f>
        <v>0</v>
      </c>
      <c r="BW16" s="73">
        <f>IF(BX16&lt;1%,'VENTE 2022 SEM'!AL16*(1+$B16)+'SORTIES DIVERSES'!AT17,'VENTE 2022 SEM'!AL16*(1+$BX16)+'SORTIES DIVERSES'!AT17)</f>
        <v>0</v>
      </c>
      <c r="BX16" s="214">
        <f>'Coeff prévi semaine'!CA16</f>
        <v>0</v>
      </c>
      <c r="BY16" s="73">
        <f>IF(BZ16&lt;1%,'VENTE 2022 SEM'!AM16*(1+$B16)+'SORTIES DIVERSES'!AU17,'VENTE 2022 SEM'!AM16*(1+$BZ16)+'SORTIES DIVERSES'!AU17)</f>
        <v>0</v>
      </c>
      <c r="BZ16" s="214">
        <f>'Coeff prévi semaine'!CC16</f>
        <v>0</v>
      </c>
      <c r="CA16" s="73">
        <f>IF(CB16&lt;1%,'VENTE 2022 SEM'!AN16*(1+$B16)+'SORTIES DIVERSES'!AV17,'VENTE 2022 SEM'!AN16*(1+$CB16)+'SORTIES DIVERSES'!AV17)</f>
        <v>0</v>
      </c>
      <c r="CB16" s="214">
        <f>'Coeff prévi semaine'!CE16</f>
        <v>0</v>
      </c>
      <c r="CC16" s="73">
        <f>IF(CD16&lt;1%,'VENTE 2022 SEM'!AO16*(1+$B16)+'SORTIES DIVERSES'!AW17,'VENTE 2022 SEM'!AO16*(1+$CB16)+'SORTIES DIVERSES'!AW17)</f>
        <v>0</v>
      </c>
      <c r="CD16" s="214">
        <f>'Coeff prévi semaine'!CG16</f>
        <v>0</v>
      </c>
      <c r="CE16" s="73">
        <f>IF(CF16&lt;1%,'VENTE 2022 SEM'!AP16*(1+$B16)+'SORTIES DIVERSES'!AX17,'VENTE 2022 SEM'!AP16*(1+$CF16)+'SORTIES DIVERSES'!AX17)</f>
        <v>0</v>
      </c>
      <c r="CF16" s="214">
        <f>'Coeff prévi semaine'!CI16</f>
        <v>0</v>
      </c>
      <c r="CG16" s="73">
        <f>IF(CH16&lt;1%,'VENTE 2022 SEM'!AQ16*(1+$B16)+'SORTIES DIVERSES'!AY17,'VENTE 2022 SEM'!AQ16*(1+$CH16)+'SORTIES DIVERSES'!AY17)</f>
        <v>0</v>
      </c>
      <c r="CH16" s="214">
        <f>'Coeff prévi semaine'!CK16</f>
        <v>0</v>
      </c>
      <c r="CI16" s="73">
        <f>IF(CJ16&lt;1%,'VENTE 2022 SEM'!AR16*(1+$B16)+'SORTIES DIVERSES'!AZ17,'VENTE 2022 SEM'!AR16*(1+$CJ16)+'SORTIES DIVERSES'!AZ17)</f>
        <v>0</v>
      </c>
      <c r="CJ16" s="214">
        <f>'Coeff prévi semaine'!CM16</f>
        <v>0</v>
      </c>
      <c r="CK16" s="73">
        <f>IF(CL16&lt;1%,'VENTE 2022 SEM'!AS16*(1+$B16)+'SORTIES DIVERSES'!BA17,'VENTE 2022 SEM'!AS16*(1+$CL16)+'SORTIES DIVERSES'!BA17)</f>
        <v>0</v>
      </c>
      <c r="CL16" s="214">
        <f>'Coeff prévi semaine'!CO16</f>
        <v>0</v>
      </c>
      <c r="CM16" s="73">
        <f>IF(CN16&lt;1%,'VENTE 2022 SEM'!AT16*(1+$B16)+'SORTIES DIVERSES'!BB17,'VENTE 2022 SEM'!AT16*(1+CN16)+'SORTIES DIVERSES'!BB17)</f>
        <v>0</v>
      </c>
      <c r="CN16" s="214">
        <f>'Coeff prévi semaine'!CQ16</f>
        <v>0</v>
      </c>
      <c r="CO16" s="73">
        <f>IF(CP16&lt;1%,'VENTE 2022 SEM'!AU16*(1+$B16)+'SORTIES DIVERSES'!BC17,'VENTE 2022 SEM'!AU16*(1+$CP16)+'SORTIES DIVERSES'!BC17)</f>
        <v>0</v>
      </c>
      <c r="CP16" s="214">
        <f>'Coeff prévi semaine'!CS16</f>
        <v>0</v>
      </c>
      <c r="CQ16" s="73">
        <f>IF(CR16&lt;1%,'VENTE 2022 SEM'!AV16*(1+$B16)+'SORTIES DIVERSES'!BD17,'VENTE 2022 SEM'!AV16*(1+$CR16)+'SORTIES DIVERSES'!BD17)</f>
        <v>0</v>
      </c>
      <c r="CR16" s="214">
        <f>'Coeff prévi semaine'!CU16</f>
        <v>0</v>
      </c>
      <c r="CS16" s="73">
        <f>IF(CT16&lt;1%,'VENTE 2022 SEM'!AW16*(1+$B16)+'SORTIES DIVERSES'!BE17,'VENTE 2022 SEM'!AW16*(1+$CT16)+'SORTIES DIVERSES'!BE17)</f>
        <v>0</v>
      </c>
      <c r="CT16" s="214">
        <f>'Coeff prévi semaine'!CW16</f>
        <v>0</v>
      </c>
      <c r="CU16" s="73">
        <f>IF(CV16&lt;1%,'VENTE 2022 SEM'!AX16*(1+$B16)+'SORTIES DIVERSES'!BF17,'VENTE 2022 SEM'!AX16*(1+$CV16)+'SORTIES DIVERSES'!BF17)</f>
        <v>0</v>
      </c>
      <c r="CV16" s="214">
        <f>'Coeff prévi semaine'!CY16</f>
        <v>0</v>
      </c>
      <c r="CW16" s="73">
        <f>IF(CX16&lt;1%,'VENTE 2022 SEM'!AY16*(1+$B16)+'SORTIES DIVERSES'!BG17,'VENTE 2022 SEM'!AY16*(1+$CX16)+'SORTIES DIVERSES'!BG17)</f>
        <v>0</v>
      </c>
      <c r="CX16" s="214">
        <f>'Coeff prévi semaine'!DA16</f>
        <v>0</v>
      </c>
      <c r="CY16" s="73">
        <f>IF(CZ16&lt;1%,'VENTE 2022 SEM'!AZ16*(1+$B16)+'SORTIES DIVERSES'!BH17,'VENTE 2022 SEM'!AZ16*(1+$CZ16)+'SORTIES DIVERSES'!BH17)</f>
        <v>0</v>
      </c>
      <c r="CZ16" s="214">
        <f>'Coeff prévi semaine'!DC16</f>
        <v>0</v>
      </c>
      <c r="DA16" s="73">
        <f>IF(DB16&lt;1%,'VENTE 2022 SEM'!BA16*(1+$B16)+'SORTIES DIVERSES'!BI17,'VENTE 2022 SEM'!BA16*(1+$DB16)+'SORTIES DIVERSES'!BI17)</f>
        <v>0</v>
      </c>
      <c r="DB16" s="214">
        <f>'Coeff prévi semaine'!DE16</f>
        <v>0</v>
      </c>
      <c r="DC16" s="125">
        <f t="shared" si="0"/>
        <v>0</v>
      </c>
    </row>
    <row r="17" spans="1:107" x14ac:dyDescent="0.2">
      <c r="A17" s="36" t="s">
        <v>10</v>
      </c>
      <c r="B17" s="69">
        <v>0</v>
      </c>
      <c r="C17" s="73">
        <f>IF(D17&lt;1%,'VENTE 2022 SEM'!B17*(1+$B17)+'SORTIES DIVERSES'!J18,'VENTE 2022 SEM'!B17*(1+D17)+'SORTIES DIVERSES'!J18)</f>
        <v>0</v>
      </c>
      <c r="D17" s="214">
        <f>'Coeff prévi semaine'!G17</f>
        <v>0</v>
      </c>
      <c r="E17" s="73">
        <f>IF(F17&lt;1%,'VENTE 2022 SEM'!C17*(1+$B17)+'SORTIES DIVERSES'!K18,'VENTE 2022 SEM'!C17*(1+$F17)+'SORTIES DIVERSES'!K18)</f>
        <v>0</v>
      </c>
      <c r="F17" s="214">
        <f>+'Coeff prévi semaine'!I17</f>
        <v>0</v>
      </c>
      <c r="G17" s="73">
        <f>IF(H17&lt;1%,'VENTE 2022 SEM'!D17*(1+$B17)+'SORTIES DIVERSES'!L18,'VENTE 2022 SEM'!D17*(1+$H17)+'SORTIES DIVERSES'!L18)</f>
        <v>0</v>
      </c>
      <c r="H17" s="214">
        <f>'Coeff prévi semaine'!K17</f>
        <v>0</v>
      </c>
      <c r="I17" s="73">
        <f>IF(J17&lt;1%,'VENTE 2022 SEM'!E17*(1+$B17)+'SORTIES DIVERSES'!M18,'VENTE 2022 SEM'!E17*(1+J17)+'SORTIES DIVERSES'!M18)</f>
        <v>0</v>
      </c>
      <c r="J17" s="214">
        <f>'Coeff prévi semaine'!M17</f>
        <v>0</v>
      </c>
      <c r="K17" s="73">
        <f>IF(L17&lt;1%,'VENTE 2022 SEM'!F17*(1+$B17)+'SORTIES DIVERSES'!N18,'VENTE 2022 SEM'!F17*(1+$L17)+'SORTIES DIVERSES'!N18)</f>
        <v>0</v>
      </c>
      <c r="L17" s="214">
        <f>'Coeff prévi semaine'!O17</f>
        <v>0</v>
      </c>
      <c r="M17" s="73">
        <f>IF(N17&lt;1%,'VENTE 2022 SEM'!G17*(1+$B17)+'SORTIES DIVERSES'!O18,'VENTE 2022 SEM'!G17*(1+$N17)+'SORTIES DIVERSES'!O18)</f>
        <v>0</v>
      </c>
      <c r="N17" s="214">
        <f>'Coeff prévi semaine'!Q17</f>
        <v>0</v>
      </c>
      <c r="O17" s="73">
        <f>IF(P17&lt;1%,'VENTE 2022 SEM'!H17*(1+$B17)+'SORTIES DIVERSES'!P18,'VENTE 2022 SEM'!H17*(1+$P17)+'SORTIES DIVERSES'!P18)</f>
        <v>0</v>
      </c>
      <c r="P17" s="214">
        <f>'Coeff prévi semaine'!S17</f>
        <v>0</v>
      </c>
      <c r="Q17" s="73">
        <f>IF(R17&lt;1%,'VENTE 2022 SEM'!I17*(1+$B17)+'SORTIES DIVERSES'!Q18,'VENTE 2022 SEM'!I17*(1+$R17)+'SORTIES DIVERSES'!Q18)</f>
        <v>0</v>
      </c>
      <c r="R17" s="214">
        <f>'Coeff prévi semaine'!U17</f>
        <v>0</v>
      </c>
      <c r="S17" s="73">
        <f>IF(T17&lt;1%,'VENTE 2022 SEM'!J17*(1+$B17)+'SORTIES DIVERSES'!R18,'VENTE 2022 SEM'!J17*(1+$T17)+'SORTIES DIVERSES'!R18)</f>
        <v>0</v>
      </c>
      <c r="T17" s="214">
        <f>'Coeff prévi semaine'!W17</f>
        <v>0</v>
      </c>
      <c r="U17" s="73">
        <f>IF(V17&lt;1%,'VENTE 2022 SEM'!K17*(1+$B17)+'SORTIES DIVERSES'!S18,'VENTE 2022 SEM'!K17*(1+$V17)+'SORTIES DIVERSES'!S18)</f>
        <v>0</v>
      </c>
      <c r="V17" s="214">
        <f>'Coeff prévi semaine'!Y17</f>
        <v>0</v>
      </c>
      <c r="W17" s="73">
        <f>IF(X17&lt;1%,'VENTE 2022 SEM'!L17*(1+$B17)+'SORTIES DIVERSES'!T18,'VENTE 2022 SEM'!L17*(1+$X17)+'SORTIES DIVERSES'!T18)</f>
        <v>0</v>
      </c>
      <c r="X17" s="214">
        <f>'Coeff prévi semaine'!AA17</f>
        <v>0</v>
      </c>
      <c r="Y17" s="73">
        <f>IF(Z17&lt;1%,'VENTE 2022 SEM'!M17*(1+$B17)+'SORTIES DIVERSES'!U18,'VENTE 2022 SEM'!M17*(1+$Z17)+'SORTIES DIVERSES'!U18)</f>
        <v>0</v>
      </c>
      <c r="Z17" s="214">
        <f>'Coeff prévi semaine'!AC17</f>
        <v>0</v>
      </c>
      <c r="AA17" s="73">
        <f>IF(AB17&lt;1%,'VENTE 2022 SEM'!N17*(1+$B17)+'SORTIES DIVERSES'!V18,'VENTE 2022 SEM'!N17*(1+$AB17)+'SORTIES DIVERSES'!V18)</f>
        <v>0</v>
      </c>
      <c r="AB17" s="214">
        <f>'Coeff prévi semaine'!AE17</f>
        <v>0</v>
      </c>
      <c r="AC17" s="73">
        <f>IF(AD17&lt;1%,'VENTE 2022 SEM'!O17*(1+$B17)+'SORTIES DIVERSES'!W18,'VENTE 2022 SEM'!O17*(1+$AD17)+'SORTIES DIVERSES'!W18)</f>
        <v>0</v>
      </c>
      <c r="AD17" s="214">
        <f>'Coeff prévi semaine'!AG17</f>
        <v>0</v>
      </c>
      <c r="AE17" s="73">
        <f>IF(AF17&lt;1%,'VENTE 2022 SEM'!P17*(1+$B17)+'SORTIES DIVERSES'!X18,'VENTE 2022 SEM'!P17*(1+$AF17)+'SORTIES DIVERSES'!X18)</f>
        <v>0</v>
      </c>
      <c r="AF17" s="214">
        <f>'Coeff prévi semaine'!AI17</f>
        <v>0</v>
      </c>
      <c r="AG17" s="73">
        <f>IF(AH17&lt;1%,'VENTE 2022 SEM'!Q17*(1+$B17)+'SORTIES DIVERSES'!Y18,'VENTE 2022 SEM'!Q17*(1+$AH17)+'SORTIES DIVERSES'!Y18)</f>
        <v>0</v>
      </c>
      <c r="AH17" s="214">
        <f>'Coeff prévi semaine'!AK17</f>
        <v>0</v>
      </c>
      <c r="AI17" s="73">
        <f>IF(AJ17&lt;1%,'VENTE 2022 SEM'!R17*(1+$B17)+'SORTIES DIVERSES'!Z18,'VENTE 2022 SEM'!R17*(1+$AJ17)+'SORTIES DIVERSES'!Z18)</f>
        <v>0</v>
      </c>
      <c r="AJ17" s="214">
        <f>'Coeff prévi semaine'!AM17</f>
        <v>0</v>
      </c>
      <c r="AK17" s="73">
        <f>IF(AL17&lt;1%,'VENTE 2022 SEM'!S17*(1+$B17)+'SORTIES DIVERSES'!AA18,'VENTE 2022 SEM'!S17*(1+$AL17)+'SORTIES DIVERSES'!AA18)</f>
        <v>0</v>
      </c>
      <c r="AL17" s="214">
        <f>'Coeff prévi semaine'!AO17</f>
        <v>0</v>
      </c>
      <c r="AM17" s="73">
        <f>IF(AN17&lt;1%,'VENTE 2022 SEM'!T17*(1+$B17)+'SORTIES DIVERSES'!AB18,'VENTE 2022 SEM'!T17*(1+$AN17)+'SORTIES DIVERSES'!AB18)</f>
        <v>0</v>
      </c>
      <c r="AN17" s="214">
        <f>'Coeff prévi semaine'!AQ17</f>
        <v>0</v>
      </c>
      <c r="AO17" s="73">
        <f>IF(AP17,'VENTE 2022 SEM'!U17*(1+$B17)+'SORTIES DIVERSES'!AC18,'VENTE 2022 SEM'!U17*(1+$AP17)+'SORTIES DIVERSES'!AC18)</f>
        <v>0</v>
      </c>
      <c r="AP17" s="214">
        <f>'Coeff prévi semaine'!AS17</f>
        <v>0</v>
      </c>
      <c r="AQ17" s="73">
        <f>IF(AR17&lt;1%,'VENTE 2022 SEM'!V17*(1+$B17)+'SORTIES DIVERSES'!AD18,'VENTE 2022 SEM'!V17*(1+$AR17)+'SORTIES DIVERSES'!AD18)</f>
        <v>0</v>
      </c>
      <c r="AR17" s="214">
        <f>'Coeff prévi semaine'!AU17</f>
        <v>0</v>
      </c>
      <c r="AS17" s="73">
        <f>IF(AT17&lt;1%,'VENTE 2022 SEM'!W17*(1+$B17)+'SORTIES DIVERSES'!AE18,'VENTE 2022 SEM'!W17*(1+$AT17)+'SORTIES DIVERSES'!AE18)</f>
        <v>0</v>
      </c>
      <c r="AT17" s="214">
        <f>'Coeff prévi semaine'!AW17</f>
        <v>0</v>
      </c>
      <c r="AU17" s="73">
        <f>IF(AV17&lt;1%,'VENTE 2022 SEM'!X17*(1+$B17)+'SORTIES DIVERSES'!AF18,'VENTE 2022 SEM'!X17*(1+$AV17)+'SORTIES DIVERSES'!AF18)</f>
        <v>0</v>
      </c>
      <c r="AV17" s="214">
        <v>0</v>
      </c>
      <c r="AW17" s="73">
        <f>IF(AX17&lt;1%,'VENTE 2022 SEM'!Y17*(1+$B17)+'SORTIES DIVERSES'!AG18,'VENTE 2022 SEM'!Y17*(1+$AX17)+'SORTIES DIVERSES'!AG18)</f>
        <v>0</v>
      </c>
      <c r="AX17" s="214">
        <f>'Coeff prévi semaine'!BA17</f>
        <v>0</v>
      </c>
      <c r="AY17" s="73">
        <f>IF(AZ17&lt;1%,'VENTE 2022 SEM'!Z17*(1+$B17)+'SORTIES DIVERSES'!AH18,'VENTE 2022 SEM'!Z17*(1+$AZ17)+'SORTIES DIVERSES'!AH18)</f>
        <v>0</v>
      </c>
      <c r="AZ17" s="214">
        <f>'Coeff prévi semaine'!BC17</f>
        <v>0</v>
      </c>
      <c r="BA17" s="73">
        <f>IF(BB17&lt;1%,'VENTE 2022 SEM'!AA17*(1+$B17)+'SORTIES DIVERSES'!AI18,'VENTE 2022 SEM'!AA17*(1+$BB17)+'SORTIES DIVERSES'!AI18)</f>
        <v>0</v>
      </c>
      <c r="BB17" s="214">
        <v>0</v>
      </c>
      <c r="BC17" s="73">
        <f>IF(BD17&lt;1%,'VENTE 2022 SEM'!AB17*(1+$B17)+'SORTIES DIVERSES'!AJ18,'VENTE 2022 SEM'!AB17*(1+$BD17)+'SORTIES DIVERSES'!AJ18)</f>
        <v>0</v>
      </c>
      <c r="BD17" s="214">
        <v>0</v>
      </c>
      <c r="BE17" s="73">
        <f>IF(BF17&lt;1%,'VENTE 2022 SEM'!AC17*(1+$B17)+'SORTIES DIVERSES'!AK18,'VENTE 2022 SEM'!AC17*(1+$BF17)+'SORTIES DIVERSES'!AK18)</f>
        <v>0</v>
      </c>
      <c r="BF17" s="214">
        <v>0</v>
      </c>
      <c r="BG17" s="73">
        <f>IF(BH17&lt;1%,'VENTE 2022 SEM'!AD17*(1+$B17)+'SORTIES DIVERSES'!AL18,'VENTE 2022 SEM'!AD17*(1+$BH17)+'SORTIES DIVERSES'!AL18)</f>
        <v>0</v>
      </c>
      <c r="BH17" s="214">
        <v>0</v>
      </c>
      <c r="BI17" s="73">
        <f>IF(BJ17&lt;1%,'VENTE 2022 SEM'!AE17*(1+$B17)+'SORTIES DIVERSES'!AM18,'VENTE 2022 SEM'!AE17*(1+$BJ17)+'SORTIES DIVERSES'!AM18)</f>
        <v>0</v>
      </c>
      <c r="BJ17" s="214">
        <v>0</v>
      </c>
      <c r="BK17" s="73">
        <f>IF(BL17&lt;1%,'VENTE 2022 SEM'!AF17*(1+$B17)+'SORTIES DIVERSES'!AN18,'VENTE 2022 SEM'!AF17*(1+$BJ17)+'SORTIES DIVERSES'!AN18)</f>
        <v>0</v>
      </c>
      <c r="BL17" s="214">
        <v>0</v>
      </c>
      <c r="BM17" s="73">
        <f>IF(BN17&lt;1%,'VENTE 2022 SEM'!AG17*(1+$B17)+'SORTIES DIVERSES'!AO18,'VENTE 2022 SEM'!AG17*(1+$BN17)+'SORTIES DIVERSES'!AO18)</f>
        <v>0</v>
      </c>
      <c r="BN17" s="214">
        <v>0</v>
      </c>
      <c r="BO17" s="73">
        <f>IF(BP17&lt;1%,'VENTE 2022 SEM'!AH17*(1+$B17)+'SORTIES DIVERSES'!AP18,'VENTE 2022 SEM'!AH17*(1+$BP17)+'SORTIES DIVERSES'!AP18)</f>
        <v>0</v>
      </c>
      <c r="BP17" s="214">
        <v>0</v>
      </c>
      <c r="BQ17" s="73">
        <f>IF(BR17&lt;1%,'VENTE 2022 SEM'!AI17*(1+$B17)+'SORTIES DIVERSES'!AQ18,'VENTE 2022 SEM'!AI17*(1+$BR17)+'SORTIES DIVERSES'!AQ18)</f>
        <v>0</v>
      </c>
      <c r="BR17" s="214">
        <v>0</v>
      </c>
      <c r="BS17" s="73">
        <f>IF(BT17&lt;1%,'VENTE 2022 SEM'!AJ17*(1+$B17)+'SORTIES DIVERSES'!AR18,'VENTE 2022 SEM'!AJ17*(1+$BT17)+'SORTIES DIVERSES'!AR18)</f>
        <v>0</v>
      </c>
      <c r="BT17" s="214">
        <f>'Coeff prévi semaine'!BW17</f>
        <v>0</v>
      </c>
      <c r="BU17" s="73">
        <f>IF(BV17&lt;1%,'VENTE 2022 SEM'!AK17*(1+$B17)+'SORTIES DIVERSES'!AS18,'VENTE 2022 SEM'!AK17*(1+$BV17)+'SORTIES DIVERSES'!AS18)</f>
        <v>0</v>
      </c>
      <c r="BV17" s="214">
        <f>'Coeff prévi semaine'!BY17</f>
        <v>0</v>
      </c>
      <c r="BW17" s="73">
        <f>IF(BX17&lt;1%,'VENTE 2022 SEM'!AL17*(1+$B17)+'SORTIES DIVERSES'!AT18,'VENTE 2022 SEM'!AL17*(1+$BX17)+'SORTIES DIVERSES'!AT18)</f>
        <v>0</v>
      </c>
      <c r="BX17" s="214">
        <f>'Coeff prévi semaine'!CA17</f>
        <v>0</v>
      </c>
      <c r="BY17" s="73">
        <f>IF(BZ17&lt;1%,'VENTE 2022 SEM'!AM17*(1+$B17)+'SORTIES DIVERSES'!AU18,'VENTE 2022 SEM'!AM17*(1+$BZ17)+'SORTIES DIVERSES'!AU18)</f>
        <v>0</v>
      </c>
      <c r="BZ17" s="214">
        <f>'Coeff prévi semaine'!CC17</f>
        <v>0</v>
      </c>
      <c r="CA17" s="73">
        <f>IF(CB17&lt;1%,'VENTE 2022 SEM'!AN17*(1+$B17)+'SORTIES DIVERSES'!AV18,'VENTE 2022 SEM'!AN17*(1+$CB17)+'SORTIES DIVERSES'!AV18)</f>
        <v>0</v>
      </c>
      <c r="CB17" s="214">
        <f>'Coeff prévi semaine'!CE17</f>
        <v>0</v>
      </c>
      <c r="CC17" s="73">
        <f>IF(CD17&lt;1%,'VENTE 2022 SEM'!AO17*(1+$B17)+'SORTIES DIVERSES'!AW18,'VENTE 2022 SEM'!AO17*(1+$CB17)+'SORTIES DIVERSES'!AW18)</f>
        <v>0</v>
      </c>
      <c r="CD17" s="214">
        <f>'Coeff prévi semaine'!CG17</f>
        <v>0</v>
      </c>
      <c r="CE17" s="73">
        <f>IF(CF17&lt;1%,'VENTE 2022 SEM'!AP17*(1+$B17)+'SORTIES DIVERSES'!AX18,'VENTE 2022 SEM'!AP17*(1+$CF17)+'SORTIES DIVERSES'!AX18)</f>
        <v>0</v>
      </c>
      <c r="CF17" s="214">
        <f>'Coeff prévi semaine'!CI17</f>
        <v>0</v>
      </c>
      <c r="CG17" s="73">
        <f>IF(CH17&lt;1%,'VENTE 2022 SEM'!AQ17*(1+$B17)+'SORTIES DIVERSES'!AY18,'VENTE 2022 SEM'!AQ17*(1+$CH17)+'SORTIES DIVERSES'!AY18)</f>
        <v>0</v>
      </c>
      <c r="CH17" s="214">
        <f>'Coeff prévi semaine'!CK17</f>
        <v>0</v>
      </c>
      <c r="CI17" s="73">
        <f>IF(CJ17&lt;1%,'VENTE 2022 SEM'!AR17*(1+$B17)+'SORTIES DIVERSES'!AZ18,'VENTE 2022 SEM'!AR17*(1+$CJ17)+'SORTIES DIVERSES'!AZ18)</f>
        <v>0</v>
      </c>
      <c r="CJ17" s="214">
        <f>'Coeff prévi semaine'!CM17</f>
        <v>0</v>
      </c>
      <c r="CK17" s="73">
        <f>IF(CL17&lt;1%,'VENTE 2022 SEM'!AS17*(1+$B17)+'SORTIES DIVERSES'!BA18,'VENTE 2022 SEM'!AS17*(1+$CL17)+'SORTIES DIVERSES'!BA18)</f>
        <v>0</v>
      </c>
      <c r="CL17" s="214">
        <f>'Coeff prévi semaine'!CO17</f>
        <v>0</v>
      </c>
      <c r="CM17" s="73">
        <f>IF(CN17&lt;1%,'VENTE 2022 SEM'!AT17*(1+$B17)+'SORTIES DIVERSES'!BB18,'VENTE 2022 SEM'!AT17*(1+CN17)+'SORTIES DIVERSES'!BB18)</f>
        <v>0</v>
      </c>
      <c r="CN17" s="214">
        <f>'Coeff prévi semaine'!CQ17</f>
        <v>0</v>
      </c>
      <c r="CO17" s="73">
        <f>IF(CP17&lt;1%,'VENTE 2022 SEM'!AU17*(1+$B17)+'SORTIES DIVERSES'!BC18,'VENTE 2022 SEM'!AU17*(1+$CP17)+'SORTIES DIVERSES'!BC18)</f>
        <v>0</v>
      </c>
      <c r="CP17" s="214">
        <f>'Coeff prévi semaine'!CS17</f>
        <v>0</v>
      </c>
      <c r="CQ17" s="73">
        <f>IF(CR17&lt;1%,'VENTE 2022 SEM'!AV17*(1+$B17)+'SORTIES DIVERSES'!BD18,'VENTE 2022 SEM'!AV17*(1+$CR17)+'SORTIES DIVERSES'!BD18)</f>
        <v>0</v>
      </c>
      <c r="CR17" s="214">
        <f>'Coeff prévi semaine'!CU17</f>
        <v>0</v>
      </c>
      <c r="CS17" s="73">
        <f>IF(CT17&lt;1%,'VENTE 2022 SEM'!AW17*(1+$B17)+'SORTIES DIVERSES'!BE18,'VENTE 2022 SEM'!AW17*(1+$CT17)+'SORTIES DIVERSES'!BE18)</f>
        <v>0</v>
      </c>
      <c r="CT17" s="214">
        <f>'Coeff prévi semaine'!CW17</f>
        <v>0</v>
      </c>
      <c r="CU17" s="73">
        <f>IF(CV17&lt;1%,'VENTE 2022 SEM'!AX17*(1+$B17)+'SORTIES DIVERSES'!BF18,'VENTE 2022 SEM'!AX17*(1+$CV17)+'SORTIES DIVERSES'!BF18)</f>
        <v>0</v>
      </c>
      <c r="CV17" s="214">
        <f>'Coeff prévi semaine'!CY17</f>
        <v>0</v>
      </c>
      <c r="CW17" s="73">
        <f>IF(CX17&lt;1%,'VENTE 2022 SEM'!AY17*(1+$B17)+'SORTIES DIVERSES'!BG18,'VENTE 2022 SEM'!AY17*(1+$CX17)+'SORTIES DIVERSES'!BG18)</f>
        <v>0</v>
      </c>
      <c r="CX17" s="214">
        <f>'Coeff prévi semaine'!DA17</f>
        <v>0</v>
      </c>
      <c r="CY17" s="73">
        <f>IF(CZ17&lt;1%,'VENTE 2022 SEM'!AZ17*(1+$B17)+'SORTIES DIVERSES'!BH18,'VENTE 2022 SEM'!AZ17*(1+$CZ17)+'SORTIES DIVERSES'!BH18)</f>
        <v>0</v>
      </c>
      <c r="CZ17" s="214">
        <f>'Coeff prévi semaine'!DC17</f>
        <v>0</v>
      </c>
      <c r="DA17" s="73">
        <f>IF(DB17&lt;1%,'VENTE 2022 SEM'!BA17*(1+$B17)+'SORTIES DIVERSES'!BI18,'VENTE 2022 SEM'!BA17*(1+$DB17)+'SORTIES DIVERSES'!BI18)</f>
        <v>0</v>
      </c>
      <c r="DB17" s="214">
        <f>'Coeff prévi semaine'!DE17</f>
        <v>0</v>
      </c>
      <c r="DC17" s="125">
        <f t="shared" si="0"/>
        <v>0</v>
      </c>
    </row>
    <row r="18" spans="1:107" x14ac:dyDescent="0.2">
      <c r="A18" s="36" t="s">
        <v>11</v>
      </c>
      <c r="B18" s="69">
        <v>0</v>
      </c>
      <c r="C18" s="73">
        <f>IF(D18&lt;1%,'VENTE 2022 SEM'!B18*(1+$B18)+'SORTIES DIVERSES'!J19,'VENTE 2022 SEM'!B18*(1+D18)+'SORTIES DIVERSES'!J19)</f>
        <v>0</v>
      </c>
      <c r="D18" s="214">
        <f>'Coeff prévi semaine'!G18</f>
        <v>0</v>
      </c>
      <c r="E18" s="73">
        <f>IF(F18&lt;1%,'VENTE 2022 SEM'!C18*(1+$B18)+'SORTIES DIVERSES'!K19,'VENTE 2022 SEM'!C18*(1+$F18)+'SORTIES DIVERSES'!K19)</f>
        <v>0</v>
      </c>
      <c r="F18" s="214">
        <f>+'Coeff prévi semaine'!I18</f>
        <v>0</v>
      </c>
      <c r="G18" s="73">
        <f>IF(H18&lt;1%,'VENTE 2022 SEM'!D18*(1+$B18)+'SORTIES DIVERSES'!L19,'VENTE 2022 SEM'!D18*(1+$H18)+'SORTIES DIVERSES'!L19)</f>
        <v>0</v>
      </c>
      <c r="H18" s="214">
        <f>'Coeff prévi semaine'!K18</f>
        <v>0</v>
      </c>
      <c r="I18" s="73">
        <f>IF(J18&lt;1%,'VENTE 2022 SEM'!E18*(1+$B18)+'SORTIES DIVERSES'!M19,'VENTE 2022 SEM'!E18*(1+J18)+'SORTIES DIVERSES'!M19)</f>
        <v>0</v>
      </c>
      <c r="J18" s="214">
        <f>'Coeff prévi semaine'!M18</f>
        <v>0</v>
      </c>
      <c r="K18" s="73">
        <f>IF(L18&lt;1%,'VENTE 2022 SEM'!F18*(1+$B18)+'SORTIES DIVERSES'!N19,'VENTE 2022 SEM'!F18*(1+$L18)+'SORTIES DIVERSES'!N19)</f>
        <v>0</v>
      </c>
      <c r="L18" s="214">
        <f>'Coeff prévi semaine'!O18</f>
        <v>0</v>
      </c>
      <c r="M18" s="73">
        <f>IF(N18&lt;1%,'VENTE 2022 SEM'!G18*(1+$B18)+'SORTIES DIVERSES'!O19,'VENTE 2022 SEM'!G18*(1+$N18)+'SORTIES DIVERSES'!O19)</f>
        <v>0</v>
      </c>
      <c r="N18" s="214">
        <f>'Coeff prévi semaine'!Q18</f>
        <v>0</v>
      </c>
      <c r="O18" s="73">
        <f>IF(P18&lt;1%,'VENTE 2022 SEM'!H18*(1+$B18)+'SORTIES DIVERSES'!P19,'VENTE 2022 SEM'!H18*(1+$P18)+'SORTIES DIVERSES'!P19)</f>
        <v>0</v>
      </c>
      <c r="P18" s="214">
        <f>'Coeff prévi semaine'!S18</f>
        <v>0</v>
      </c>
      <c r="Q18" s="73">
        <f>IF(R18&lt;1%,'VENTE 2022 SEM'!I18*(1+$B18)+'SORTIES DIVERSES'!Q19,'VENTE 2022 SEM'!I18*(1+$R18)+'SORTIES DIVERSES'!Q19)</f>
        <v>0</v>
      </c>
      <c r="R18" s="214">
        <f>'Coeff prévi semaine'!U18</f>
        <v>0</v>
      </c>
      <c r="S18" s="73">
        <f>IF(T18&lt;1%,'VENTE 2022 SEM'!J18*(1+$B18)+'SORTIES DIVERSES'!R19,'VENTE 2022 SEM'!J18*(1+$T18)+'SORTIES DIVERSES'!R19)</f>
        <v>0</v>
      </c>
      <c r="T18" s="214">
        <f>'Coeff prévi semaine'!W18</f>
        <v>0</v>
      </c>
      <c r="U18" s="73">
        <f>IF(V18&lt;1%,'VENTE 2022 SEM'!K18*(1+$B18)+'SORTIES DIVERSES'!S19,'VENTE 2022 SEM'!K18*(1+$V18)+'SORTIES DIVERSES'!S19)</f>
        <v>0</v>
      </c>
      <c r="V18" s="214">
        <f>'Coeff prévi semaine'!Y18</f>
        <v>0</v>
      </c>
      <c r="W18" s="73">
        <f>IF(X18&lt;1%,'VENTE 2022 SEM'!L18*(1+$B18)+'SORTIES DIVERSES'!T19,'VENTE 2022 SEM'!L18*(1+$X18)+'SORTIES DIVERSES'!T19)</f>
        <v>0</v>
      </c>
      <c r="X18" s="214">
        <f>'Coeff prévi semaine'!AA18</f>
        <v>0</v>
      </c>
      <c r="Y18" s="73">
        <f>IF(Z18&lt;1%,'VENTE 2022 SEM'!M18*(1+$B18)+'SORTIES DIVERSES'!U19,'VENTE 2022 SEM'!M18*(1+$Z18)+'SORTIES DIVERSES'!U19)</f>
        <v>0</v>
      </c>
      <c r="Z18" s="214">
        <f>'Coeff prévi semaine'!AC18</f>
        <v>0</v>
      </c>
      <c r="AA18" s="73">
        <f>IF(AB18&lt;1%,'VENTE 2022 SEM'!N18*(1+$B18)+'SORTIES DIVERSES'!V19,'VENTE 2022 SEM'!N18*(1+$AB18)+'SORTIES DIVERSES'!V19)</f>
        <v>0</v>
      </c>
      <c r="AB18" s="214">
        <f>'Coeff prévi semaine'!AE18</f>
        <v>0</v>
      </c>
      <c r="AC18" s="73">
        <f>IF(AD18&lt;1%,'VENTE 2022 SEM'!O18*(1+$B18)+'SORTIES DIVERSES'!W19,'VENTE 2022 SEM'!O18*(1+$AD18)+'SORTIES DIVERSES'!W19)</f>
        <v>0</v>
      </c>
      <c r="AD18" s="214">
        <f>'Coeff prévi semaine'!AG18</f>
        <v>0</v>
      </c>
      <c r="AE18" s="73">
        <f>IF(AF18&lt;1%,'VENTE 2022 SEM'!P18*(1+$B18)+'SORTIES DIVERSES'!X19,'VENTE 2022 SEM'!P18*(1+$AF18)+'SORTIES DIVERSES'!X19)</f>
        <v>0</v>
      </c>
      <c r="AF18" s="214">
        <f>'Coeff prévi semaine'!AI18</f>
        <v>0</v>
      </c>
      <c r="AG18" s="73">
        <f>IF(AH18&lt;1%,'VENTE 2022 SEM'!Q18*(1+$B18)+'SORTIES DIVERSES'!Y19,'VENTE 2022 SEM'!Q18*(1+$AH18)+'SORTIES DIVERSES'!Y19)</f>
        <v>0</v>
      </c>
      <c r="AH18" s="214">
        <f>'Coeff prévi semaine'!AK18</f>
        <v>0</v>
      </c>
      <c r="AI18" s="73">
        <f>IF(AJ18&lt;1%,'VENTE 2022 SEM'!R18*(1+$B18)+'SORTIES DIVERSES'!Z19,'VENTE 2022 SEM'!R18*(1+$AJ18)+'SORTIES DIVERSES'!Z19)</f>
        <v>0</v>
      </c>
      <c r="AJ18" s="214">
        <f>'Coeff prévi semaine'!AM18</f>
        <v>0</v>
      </c>
      <c r="AK18" s="73">
        <f>IF(AL18&lt;1%,'VENTE 2022 SEM'!S18*(1+$B18)+'SORTIES DIVERSES'!AA19,'VENTE 2022 SEM'!S18*(1+$AL18)+'SORTIES DIVERSES'!AA19)</f>
        <v>0</v>
      </c>
      <c r="AL18" s="214">
        <f>'Coeff prévi semaine'!AO18</f>
        <v>0</v>
      </c>
      <c r="AM18" s="73">
        <f>IF(AN18&lt;1%,'VENTE 2022 SEM'!T18*(1+$B18)+'SORTIES DIVERSES'!AB19,'VENTE 2022 SEM'!T18*(1+$AN18)+'SORTIES DIVERSES'!AB19)</f>
        <v>0</v>
      </c>
      <c r="AN18" s="214">
        <f>'Coeff prévi semaine'!AQ18</f>
        <v>0</v>
      </c>
      <c r="AO18" s="73">
        <f>IF(AP18,'VENTE 2022 SEM'!U18*(1+$B18)+'SORTIES DIVERSES'!AC19,'VENTE 2022 SEM'!U18*(1+$AP18)+'SORTIES DIVERSES'!AC19)</f>
        <v>0</v>
      </c>
      <c r="AP18" s="214">
        <f>'Coeff prévi semaine'!AS18</f>
        <v>0</v>
      </c>
      <c r="AQ18" s="73">
        <f>IF(AR18&lt;1%,'VENTE 2022 SEM'!V18*(1+$B18)+'SORTIES DIVERSES'!AD19,'VENTE 2022 SEM'!V18*(1+$AR18)+'SORTIES DIVERSES'!AD19)</f>
        <v>0</v>
      </c>
      <c r="AR18" s="214">
        <f>'Coeff prévi semaine'!AU18</f>
        <v>0</v>
      </c>
      <c r="AS18" s="73">
        <f>IF(AT18&lt;1%,'VENTE 2022 SEM'!W18*(1+$B18)+'SORTIES DIVERSES'!AE19,'VENTE 2022 SEM'!W18*(1+$AT18)+'SORTIES DIVERSES'!AE19)</f>
        <v>0</v>
      </c>
      <c r="AT18" s="214">
        <f>'Coeff prévi semaine'!AW18</f>
        <v>0</v>
      </c>
      <c r="AU18" s="73">
        <f>IF(AV18&lt;1%,'VENTE 2022 SEM'!X18*(1+$B18)+'SORTIES DIVERSES'!AF19,'VENTE 2022 SEM'!X18*(1+$AV18)+'SORTIES DIVERSES'!AF19)</f>
        <v>0</v>
      </c>
      <c r="AV18" s="214">
        <v>0</v>
      </c>
      <c r="AW18" s="73">
        <f>IF(AX18&lt;1%,'VENTE 2022 SEM'!Y18*(1+$B18)+'SORTIES DIVERSES'!AG19,'VENTE 2022 SEM'!Y18*(1+$AX18)+'SORTIES DIVERSES'!AG19)</f>
        <v>0</v>
      </c>
      <c r="AX18" s="214">
        <f>'Coeff prévi semaine'!BA18</f>
        <v>0</v>
      </c>
      <c r="AY18" s="73">
        <f>IF(AZ18&lt;1%,'VENTE 2022 SEM'!Z18*(1+$B18)+'SORTIES DIVERSES'!AH19,'VENTE 2022 SEM'!Z18*(1+$AZ18)+'SORTIES DIVERSES'!AH19)</f>
        <v>0</v>
      </c>
      <c r="AZ18" s="214">
        <f>'Coeff prévi semaine'!BC18</f>
        <v>0</v>
      </c>
      <c r="BA18" s="73">
        <f>IF(BB18&lt;1%,'VENTE 2022 SEM'!AA18*(1+$B18)+'SORTIES DIVERSES'!AI19,'VENTE 2022 SEM'!AA18*(1+$BB18)+'SORTIES DIVERSES'!AI19)</f>
        <v>0</v>
      </c>
      <c r="BB18" s="214">
        <v>0</v>
      </c>
      <c r="BC18" s="73">
        <f>IF(BD18&lt;1%,'VENTE 2022 SEM'!AB18*(1+$B18)+'SORTIES DIVERSES'!AJ19,'VENTE 2022 SEM'!AB18*(1+$BD18)+'SORTIES DIVERSES'!AJ19)</f>
        <v>0</v>
      </c>
      <c r="BD18" s="214">
        <v>0</v>
      </c>
      <c r="BE18" s="73">
        <f>IF(BF18&lt;1%,'VENTE 2022 SEM'!AC18*(1+$B18)+'SORTIES DIVERSES'!AK19,'VENTE 2022 SEM'!AC18*(1+$BF18)+'SORTIES DIVERSES'!AK19)</f>
        <v>0</v>
      </c>
      <c r="BF18" s="214">
        <v>0</v>
      </c>
      <c r="BG18" s="73">
        <f>IF(BH18&lt;1%,'VENTE 2022 SEM'!AD18*(1+$B18)+'SORTIES DIVERSES'!AL19,'VENTE 2022 SEM'!AD18*(1+$BH18)+'SORTIES DIVERSES'!AL19)</f>
        <v>0</v>
      </c>
      <c r="BH18" s="214">
        <v>0</v>
      </c>
      <c r="BI18" s="73">
        <f>IF(BJ18&lt;1%,'VENTE 2022 SEM'!AE18*(1+$B18)+'SORTIES DIVERSES'!AM19,'VENTE 2022 SEM'!AE18*(1+$BJ18)+'SORTIES DIVERSES'!AM19)</f>
        <v>0</v>
      </c>
      <c r="BJ18" s="214">
        <v>0</v>
      </c>
      <c r="BK18" s="73">
        <f>IF(BL18&lt;1%,'VENTE 2022 SEM'!AF18*(1+$B18)+'SORTIES DIVERSES'!AN19,'VENTE 2022 SEM'!AF18*(1+$BJ18)+'SORTIES DIVERSES'!AN19)</f>
        <v>0</v>
      </c>
      <c r="BL18" s="214">
        <v>0</v>
      </c>
      <c r="BM18" s="73">
        <f>IF(BN18&lt;1%,'VENTE 2022 SEM'!AG18*(1+$B18)+'SORTIES DIVERSES'!AO19,'VENTE 2022 SEM'!AG18*(1+$BN18)+'SORTIES DIVERSES'!AO19)</f>
        <v>0</v>
      </c>
      <c r="BN18" s="214">
        <v>0</v>
      </c>
      <c r="BO18" s="73">
        <f>IF(BP18&lt;1%,'VENTE 2022 SEM'!AH18*(1+$B18)+'SORTIES DIVERSES'!AP19,'VENTE 2022 SEM'!AH18*(1+$BP18)+'SORTIES DIVERSES'!AP19)</f>
        <v>0</v>
      </c>
      <c r="BP18" s="214">
        <v>0</v>
      </c>
      <c r="BQ18" s="73">
        <f>IF(BR18&lt;1%,'VENTE 2022 SEM'!AI18*(1+$B18)+'SORTIES DIVERSES'!AQ19,'VENTE 2022 SEM'!AI18*(1+$BR18)+'SORTIES DIVERSES'!AQ19)</f>
        <v>0</v>
      </c>
      <c r="BR18" s="214">
        <v>0</v>
      </c>
      <c r="BS18" s="73">
        <f>IF(BT18&lt;1%,'VENTE 2022 SEM'!AJ18*(1+$B18)+'SORTIES DIVERSES'!AR19,'VENTE 2022 SEM'!AJ18*(1+$BT18)+'SORTIES DIVERSES'!AR19)</f>
        <v>0</v>
      </c>
      <c r="BT18" s="214">
        <f>'Coeff prévi semaine'!BW18</f>
        <v>0</v>
      </c>
      <c r="BU18" s="73">
        <f>IF(BV18&lt;1%,'VENTE 2022 SEM'!AK18*(1+$B18)+'SORTIES DIVERSES'!AS19,'VENTE 2022 SEM'!AK18*(1+$BV18)+'SORTIES DIVERSES'!AS19)</f>
        <v>0</v>
      </c>
      <c r="BV18" s="214">
        <f>'Coeff prévi semaine'!BY18</f>
        <v>0</v>
      </c>
      <c r="BW18" s="73">
        <f>IF(BX18&lt;1%,'VENTE 2022 SEM'!AL18*(1+$B18)+'SORTIES DIVERSES'!AT19,'VENTE 2022 SEM'!AL18*(1+$BX18)+'SORTIES DIVERSES'!AT19)</f>
        <v>0</v>
      </c>
      <c r="BX18" s="214">
        <f>'Coeff prévi semaine'!CA18</f>
        <v>0</v>
      </c>
      <c r="BY18" s="73">
        <f>IF(BZ18&lt;1%,'VENTE 2022 SEM'!AM18*(1+$B18)+'SORTIES DIVERSES'!AU19,'VENTE 2022 SEM'!AM18*(1+$BZ18)+'SORTIES DIVERSES'!AU19)</f>
        <v>0</v>
      </c>
      <c r="BZ18" s="214">
        <f>'Coeff prévi semaine'!CC18</f>
        <v>0</v>
      </c>
      <c r="CA18" s="73">
        <f>IF(CB18&lt;1%,'VENTE 2022 SEM'!AN18*(1+$B18)+'SORTIES DIVERSES'!AV19,'VENTE 2022 SEM'!AN18*(1+$CB18)+'SORTIES DIVERSES'!AV19)</f>
        <v>0</v>
      </c>
      <c r="CB18" s="214">
        <f>'Coeff prévi semaine'!CE18</f>
        <v>0</v>
      </c>
      <c r="CC18" s="73">
        <f>IF(CD18&lt;1%,'VENTE 2022 SEM'!AO18*(1+$B18)+'SORTIES DIVERSES'!AW19,'VENTE 2022 SEM'!AO18*(1+$CB18)+'SORTIES DIVERSES'!AW19)</f>
        <v>0</v>
      </c>
      <c r="CD18" s="214">
        <f>'Coeff prévi semaine'!CG18</f>
        <v>0</v>
      </c>
      <c r="CE18" s="73">
        <f>IF(CF18&lt;1%,'VENTE 2022 SEM'!AP18*(1+$B18)+'SORTIES DIVERSES'!AX19,'VENTE 2022 SEM'!AP18*(1+$CF18)+'SORTIES DIVERSES'!AX19)</f>
        <v>0</v>
      </c>
      <c r="CF18" s="214">
        <f>'Coeff prévi semaine'!CI18</f>
        <v>0</v>
      </c>
      <c r="CG18" s="73">
        <f>IF(CH18&lt;1%,'VENTE 2022 SEM'!AQ18*(1+$B18)+'SORTIES DIVERSES'!AY19,'VENTE 2022 SEM'!AQ18*(1+$CH18)+'SORTIES DIVERSES'!AY19)</f>
        <v>0</v>
      </c>
      <c r="CH18" s="214">
        <f>'Coeff prévi semaine'!CK18</f>
        <v>0</v>
      </c>
      <c r="CI18" s="73">
        <f>IF(CJ18&lt;1%,'VENTE 2022 SEM'!AR18*(1+$B18)+'SORTIES DIVERSES'!AZ19,'VENTE 2022 SEM'!AR18*(1+$CJ18)+'SORTIES DIVERSES'!AZ19)</f>
        <v>0</v>
      </c>
      <c r="CJ18" s="214">
        <f>'Coeff prévi semaine'!CM18</f>
        <v>0</v>
      </c>
      <c r="CK18" s="73">
        <f>IF(CL18&lt;1%,'VENTE 2022 SEM'!AS18*(1+$B18)+'SORTIES DIVERSES'!BA19,'VENTE 2022 SEM'!AS18*(1+$CL18)+'SORTIES DIVERSES'!BA19)</f>
        <v>0</v>
      </c>
      <c r="CL18" s="214">
        <f>'Coeff prévi semaine'!CO18</f>
        <v>0</v>
      </c>
      <c r="CM18" s="73">
        <f>IF(CN18&lt;1%,'VENTE 2022 SEM'!AT18*(1+$B18)+'SORTIES DIVERSES'!BB19,'VENTE 2022 SEM'!AT18*(1+CN18)+'SORTIES DIVERSES'!BB19)</f>
        <v>0</v>
      </c>
      <c r="CN18" s="214">
        <f>'Coeff prévi semaine'!CQ18</f>
        <v>0</v>
      </c>
      <c r="CO18" s="73">
        <f>IF(CP18&lt;1%,'VENTE 2022 SEM'!AU18*(1+$B18)+'SORTIES DIVERSES'!BC19,'VENTE 2022 SEM'!AU18*(1+$CP18)+'SORTIES DIVERSES'!BC19)</f>
        <v>0</v>
      </c>
      <c r="CP18" s="214">
        <f>'Coeff prévi semaine'!CS18</f>
        <v>0</v>
      </c>
      <c r="CQ18" s="73">
        <f>IF(CR18&lt;1%,'VENTE 2022 SEM'!AV18*(1+$B18)+'SORTIES DIVERSES'!BD19,'VENTE 2022 SEM'!AV18*(1+$CR18)+'SORTIES DIVERSES'!BD19)</f>
        <v>0</v>
      </c>
      <c r="CR18" s="214">
        <f>'Coeff prévi semaine'!CU18</f>
        <v>0</v>
      </c>
      <c r="CS18" s="73">
        <f>IF(CT18&lt;1%,'VENTE 2022 SEM'!AW18*(1+$B18)+'SORTIES DIVERSES'!BE19,'VENTE 2022 SEM'!AW18*(1+$CT18)+'SORTIES DIVERSES'!BE19)</f>
        <v>0</v>
      </c>
      <c r="CT18" s="214">
        <f>'Coeff prévi semaine'!CW18</f>
        <v>0</v>
      </c>
      <c r="CU18" s="73">
        <f>IF(CV18&lt;1%,'VENTE 2022 SEM'!AX18*(1+$B18)+'SORTIES DIVERSES'!BF19,'VENTE 2022 SEM'!AX18*(1+$CV18)+'SORTIES DIVERSES'!BF19)</f>
        <v>0</v>
      </c>
      <c r="CV18" s="214">
        <f>'Coeff prévi semaine'!CY18</f>
        <v>0</v>
      </c>
      <c r="CW18" s="73">
        <f>IF(CX18&lt;1%,'VENTE 2022 SEM'!AY18*(1+$B18)+'SORTIES DIVERSES'!BG19,'VENTE 2022 SEM'!AY18*(1+$CX18)+'SORTIES DIVERSES'!BG19)</f>
        <v>0</v>
      </c>
      <c r="CX18" s="214">
        <f>'Coeff prévi semaine'!DA18</f>
        <v>0</v>
      </c>
      <c r="CY18" s="73">
        <f>IF(CZ18&lt;1%,'VENTE 2022 SEM'!AZ18*(1+$B18)+'SORTIES DIVERSES'!BH19,'VENTE 2022 SEM'!AZ18*(1+$CZ18)+'SORTIES DIVERSES'!BH19)</f>
        <v>0</v>
      </c>
      <c r="CZ18" s="214">
        <f>'Coeff prévi semaine'!DC18</f>
        <v>0</v>
      </c>
      <c r="DA18" s="73">
        <f>IF(DB18&lt;1%,'VENTE 2022 SEM'!BA18*(1+$B18)+'SORTIES DIVERSES'!BI19,'VENTE 2022 SEM'!BA18*(1+$DB18)+'SORTIES DIVERSES'!BI19)</f>
        <v>0</v>
      </c>
      <c r="DB18" s="214">
        <f>'Coeff prévi semaine'!DE18</f>
        <v>0</v>
      </c>
      <c r="DC18" s="125">
        <f t="shared" si="0"/>
        <v>0</v>
      </c>
    </row>
    <row r="19" spans="1:107" x14ac:dyDescent="0.2">
      <c r="A19" s="36" t="s">
        <v>12</v>
      </c>
      <c r="B19" s="69">
        <v>0</v>
      </c>
      <c r="C19" s="73">
        <f>IF(D19&lt;1%,'VENTE 2022 SEM'!B19*(1+$B19)+'SORTIES DIVERSES'!J20,'VENTE 2022 SEM'!B19*(1+D19)+'SORTIES DIVERSES'!J20)</f>
        <v>0</v>
      </c>
      <c r="D19" s="214">
        <f>'Coeff prévi semaine'!G19</f>
        <v>0</v>
      </c>
      <c r="E19" s="73">
        <f>IF(F19&lt;1%,'VENTE 2022 SEM'!C19*(1+$B19)+'SORTIES DIVERSES'!K20,'VENTE 2022 SEM'!C19*(1+$F19)+'SORTIES DIVERSES'!K20)</f>
        <v>0</v>
      </c>
      <c r="F19" s="214">
        <f>+'Coeff prévi semaine'!I19</f>
        <v>0</v>
      </c>
      <c r="G19" s="73">
        <f>IF(H19&lt;1%,'VENTE 2022 SEM'!D19*(1+$B19)+'SORTIES DIVERSES'!L20,'VENTE 2022 SEM'!D19*(1+$H19)+'SORTIES DIVERSES'!L20)</f>
        <v>0</v>
      </c>
      <c r="H19" s="214">
        <f>'Coeff prévi semaine'!K19</f>
        <v>0</v>
      </c>
      <c r="I19" s="73">
        <f>IF(J19&lt;1%,'VENTE 2022 SEM'!E19*(1+$B19)+'SORTIES DIVERSES'!M20,'VENTE 2022 SEM'!E19*(1+J19)+'SORTIES DIVERSES'!M20)</f>
        <v>0</v>
      </c>
      <c r="J19" s="214">
        <f>'Coeff prévi semaine'!M19</f>
        <v>0</v>
      </c>
      <c r="K19" s="73">
        <f>IF(L19&lt;1%,'VENTE 2022 SEM'!F19*(1+$B19)+'SORTIES DIVERSES'!N20,'VENTE 2022 SEM'!F19*(1+$L19)+'SORTIES DIVERSES'!N20)</f>
        <v>0</v>
      </c>
      <c r="L19" s="214">
        <f>'Coeff prévi semaine'!O19</f>
        <v>0</v>
      </c>
      <c r="M19" s="73">
        <f>IF(N19&lt;1%,'VENTE 2022 SEM'!G19*(1+$B19)+'SORTIES DIVERSES'!O20,'VENTE 2022 SEM'!G19*(1+$N19)+'SORTIES DIVERSES'!O20)</f>
        <v>0</v>
      </c>
      <c r="N19" s="214">
        <f>'Coeff prévi semaine'!Q19</f>
        <v>0</v>
      </c>
      <c r="O19" s="73">
        <f>IF(P19&lt;1%,'VENTE 2022 SEM'!H19*(1+$B19)+'SORTIES DIVERSES'!P20,'VENTE 2022 SEM'!H19*(1+$P19)+'SORTIES DIVERSES'!P20)</f>
        <v>0</v>
      </c>
      <c r="P19" s="214">
        <f>'Coeff prévi semaine'!S19</f>
        <v>0</v>
      </c>
      <c r="Q19" s="73">
        <f>IF(R19&lt;1%,'VENTE 2022 SEM'!I19*(1+$B19)+'SORTIES DIVERSES'!Q20,'VENTE 2022 SEM'!I19*(1+$R19)+'SORTIES DIVERSES'!Q20)</f>
        <v>0</v>
      </c>
      <c r="R19" s="214">
        <f>'Coeff prévi semaine'!U19</f>
        <v>0</v>
      </c>
      <c r="S19" s="73">
        <f>IF(T19&lt;1%,'VENTE 2022 SEM'!J19*(1+$B19)+'SORTIES DIVERSES'!R20,'VENTE 2022 SEM'!J19*(1+$T19)+'SORTIES DIVERSES'!R20)</f>
        <v>0</v>
      </c>
      <c r="T19" s="214">
        <f>'Coeff prévi semaine'!W19</f>
        <v>0</v>
      </c>
      <c r="U19" s="73">
        <f>IF(V19&lt;1%,'VENTE 2022 SEM'!K19*(1+$B19)+'SORTIES DIVERSES'!S20,'VENTE 2022 SEM'!K19*(1+$V19)+'SORTIES DIVERSES'!S20)</f>
        <v>0</v>
      </c>
      <c r="V19" s="214">
        <f>'Coeff prévi semaine'!Y19</f>
        <v>0</v>
      </c>
      <c r="W19" s="73">
        <f>IF(X19&lt;1%,'VENTE 2022 SEM'!L19*(1+$B19)+'SORTIES DIVERSES'!T20,'VENTE 2022 SEM'!L19*(1+$X19)+'SORTIES DIVERSES'!T20)</f>
        <v>0</v>
      </c>
      <c r="X19" s="214">
        <f>'Coeff prévi semaine'!AA19</f>
        <v>0</v>
      </c>
      <c r="Y19" s="73">
        <f>IF(Z19&lt;1%,'VENTE 2022 SEM'!M19*(1+$B19)+'SORTIES DIVERSES'!U20,'VENTE 2022 SEM'!M19*(1+$Z19)+'SORTIES DIVERSES'!U20)</f>
        <v>0</v>
      </c>
      <c r="Z19" s="214">
        <f>'Coeff prévi semaine'!AC19</f>
        <v>0</v>
      </c>
      <c r="AA19" s="73">
        <f>IF(AB19&lt;1%,'VENTE 2022 SEM'!N19*(1+$B19)+'SORTIES DIVERSES'!V20,'VENTE 2022 SEM'!N19*(1+$AB19)+'SORTIES DIVERSES'!V20)</f>
        <v>0</v>
      </c>
      <c r="AB19" s="214">
        <f>'Coeff prévi semaine'!AE19</f>
        <v>0</v>
      </c>
      <c r="AC19" s="73">
        <f>IF(AD19&lt;1%,'VENTE 2022 SEM'!O19*(1+$B19)+'SORTIES DIVERSES'!W20,'VENTE 2022 SEM'!O19*(1+$AD19)+'SORTIES DIVERSES'!W20)</f>
        <v>0</v>
      </c>
      <c r="AD19" s="214">
        <f>'Coeff prévi semaine'!AG19</f>
        <v>0</v>
      </c>
      <c r="AE19" s="73">
        <f>IF(AF19&lt;1%,'VENTE 2022 SEM'!P19*(1+$B19)+'SORTIES DIVERSES'!X20,'VENTE 2022 SEM'!P19*(1+$AF19)+'SORTIES DIVERSES'!X20)</f>
        <v>0</v>
      </c>
      <c r="AF19" s="214">
        <f>'Coeff prévi semaine'!AI19</f>
        <v>0</v>
      </c>
      <c r="AG19" s="73">
        <f>IF(AH19&lt;1%,'VENTE 2022 SEM'!Q19*(1+$B19)+'SORTIES DIVERSES'!Y20,'VENTE 2022 SEM'!Q19*(1+$AH19)+'SORTIES DIVERSES'!Y20)</f>
        <v>0</v>
      </c>
      <c r="AH19" s="214">
        <f>'Coeff prévi semaine'!AK19</f>
        <v>0</v>
      </c>
      <c r="AI19" s="73">
        <f>IF(AJ19&lt;1%,'VENTE 2022 SEM'!R19*(1+$B19)+'SORTIES DIVERSES'!Z20,'VENTE 2022 SEM'!R19*(1+$AJ19)+'SORTIES DIVERSES'!Z20)</f>
        <v>0</v>
      </c>
      <c r="AJ19" s="214">
        <f>'Coeff prévi semaine'!AM19</f>
        <v>0</v>
      </c>
      <c r="AK19" s="73">
        <f>IF(AL19&lt;1%,'VENTE 2022 SEM'!S19*(1+$B19)+'SORTIES DIVERSES'!AA20,'VENTE 2022 SEM'!S19*(1+$AL19)+'SORTIES DIVERSES'!AA20)</f>
        <v>0</v>
      </c>
      <c r="AL19" s="214">
        <f>'Coeff prévi semaine'!AO19</f>
        <v>0</v>
      </c>
      <c r="AM19" s="73">
        <f>IF(AN19&lt;1%,'VENTE 2022 SEM'!T19*(1+$B19)+'SORTIES DIVERSES'!AB20,'VENTE 2022 SEM'!T19*(1+$AN19)+'SORTIES DIVERSES'!AB20)</f>
        <v>0</v>
      </c>
      <c r="AN19" s="214">
        <f>'Coeff prévi semaine'!AQ19</f>
        <v>0</v>
      </c>
      <c r="AO19" s="73">
        <f>IF(AP19,'VENTE 2022 SEM'!U19*(1+$B19)+'SORTIES DIVERSES'!AC20,'VENTE 2022 SEM'!U19*(1+$AP19)+'SORTIES DIVERSES'!AC20)</f>
        <v>0</v>
      </c>
      <c r="AP19" s="214">
        <f>'Coeff prévi semaine'!AS19</f>
        <v>0</v>
      </c>
      <c r="AQ19" s="73">
        <f>IF(AR19&lt;1%,'VENTE 2022 SEM'!V19*(1+$B19)+'SORTIES DIVERSES'!AD20,'VENTE 2022 SEM'!V19*(1+$AR19)+'SORTIES DIVERSES'!AD20)</f>
        <v>0</v>
      </c>
      <c r="AR19" s="214">
        <f>'Coeff prévi semaine'!AU19</f>
        <v>0</v>
      </c>
      <c r="AS19" s="73">
        <f>IF(AT19&lt;1%,'VENTE 2022 SEM'!W19*(1+$B19)+'SORTIES DIVERSES'!AE20,'VENTE 2022 SEM'!W19*(1+$AT19)+'SORTIES DIVERSES'!AE20)</f>
        <v>0</v>
      </c>
      <c r="AT19" s="214">
        <f>'Coeff prévi semaine'!AW19</f>
        <v>0</v>
      </c>
      <c r="AU19" s="73">
        <f>IF(AV19&lt;1%,'VENTE 2022 SEM'!X19*(1+$B19)+'SORTIES DIVERSES'!AF20,'VENTE 2022 SEM'!X19*(1+$AV19)+'SORTIES DIVERSES'!AF20)</f>
        <v>0</v>
      </c>
      <c r="AV19" s="214">
        <v>0</v>
      </c>
      <c r="AW19" s="73">
        <f>IF(AX19&lt;1%,'VENTE 2022 SEM'!Y19*(1+$B19)+'SORTIES DIVERSES'!AG20,'VENTE 2022 SEM'!Y19*(1+$AX19)+'SORTIES DIVERSES'!AG20)</f>
        <v>0</v>
      </c>
      <c r="AX19" s="214">
        <f>'Coeff prévi semaine'!BA19</f>
        <v>0</v>
      </c>
      <c r="AY19" s="73">
        <f>IF(AZ19&lt;1%,'VENTE 2022 SEM'!Z19*(1+$B19)+'SORTIES DIVERSES'!AH20,'VENTE 2022 SEM'!Z19*(1+$AZ19)+'SORTIES DIVERSES'!AH20)</f>
        <v>0</v>
      </c>
      <c r="AZ19" s="214">
        <f>'Coeff prévi semaine'!BC19</f>
        <v>0</v>
      </c>
      <c r="BA19" s="73">
        <f>IF(BB19&lt;1%,'VENTE 2022 SEM'!AA19*(1+$B19)+'SORTIES DIVERSES'!AI20,'VENTE 2022 SEM'!AA19*(1+$BB19)+'SORTIES DIVERSES'!AI20)</f>
        <v>0</v>
      </c>
      <c r="BB19" s="214">
        <v>0</v>
      </c>
      <c r="BC19" s="73">
        <f>IF(BD19&lt;1%,'VENTE 2022 SEM'!AB19*(1+$B19)+'SORTIES DIVERSES'!AJ20,'VENTE 2022 SEM'!AB19*(1+$BD19)+'SORTIES DIVERSES'!AJ20)</f>
        <v>0</v>
      </c>
      <c r="BD19" s="214">
        <v>0</v>
      </c>
      <c r="BE19" s="73">
        <f>IF(BF19&lt;1%,'VENTE 2022 SEM'!AC19*(1+$B19)+'SORTIES DIVERSES'!AK20,'VENTE 2022 SEM'!AC19*(1+$BF19)+'SORTIES DIVERSES'!AK20)</f>
        <v>0</v>
      </c>
      <c r="BF19" s="214">
        <v>0</v>
      </c>
      <c r="BG19" s="73">
        <f>IF(BH19&lt;1%,'VENTE 2022 SEM'!AD19*(1+$B19)+'SORTIES DIVERSES'!AL20,'VENTE 2022 SEM'!AD19*(1+$BH19)+'SORTIES DIVERSES'!AL20)</f>
        <v>0</v>
      </c>
      <c r="BH19" s="214">
        <v>0</v>
      </c>
      <c r="BI19" s="73">
        <f>IF(BJ19&lt;1%,'VENTE 2022 SEM'!AE19*(1+$B19)+'SORTIES DIVERSES'!AM20,'VENTE 2022 SEM'!AE19*(1+$BJ19)+'SORTIES DIVERSES'!AM20)</f>
        <v>0</v>
      </c>
      <c r="BJ19" s="214">
        <v>0</v>
      </c>
      <c r="BK19" s="73">
        <f>IF(BL19&lt;1%,'VENTE 2022 SEM'!AF19*(1+$B19)+'SORTIES DIVERSES'!AN20,'VENTE 2022 SEM'!AF19*(1+$BJ19)+'SORTIES DIVERSES'!AN20)</f>
        <v>0</v>
      </c>
      <c r="BL19" s="214">
        <v>0</v>
      </c>
      <c r="BM19" s="73">
        <f>IF(BN19&lt;1%,'VENTE 2022 SEM'!AG19*(1+$B19)+'SORTIES DIVERSES'!AO20,'VENTE 2022 SEM'!AG19*(1+$BN19)+'SORTIES DIVERSES'!AO20)</f>
        <v>0</v>
      </c>
      <c r="BN19" s="214">
        <v>0</v>
      </c>
      <c r="BO19" s="73">
        <f>IF(BP19&lt;1%,'VENTE 2022 SEM'!AH19*(1+$B19)+'SORTIES DIVERSES'!AP20,'VENTE 2022 SEM'!AH19*(1+$BP19)+'SORTIES DIVERSES'!AP20)</f>
        <v>0</v>
      </c>
      <c r="BP19" s="214">
        <v>0</v>
      </c>
      <c r="BQ19" s="73">
        <f>IF(BR19&lt;1%,'VENTE 2022 SEM'!AI19*(1+$B19)+'SORTIES DIVERSES'!AQ20,'VENTE 2022 SEM'!AI19*(1+$BR19)+'SORTIES DIVERSES'!AQ20)</f>
        <v>0</v>
      </c>
      <c r="BR19" s="214">
        <v>0</v>
      </c>
      <c r="BS19" s="73">
        <f>IF(BT19&lt;1%,'VENTE 2022 SEM'!AJ19*(1+$B19)+'SORTIES DIVERSES'!AR20,'VENTE 2022 SEM'!AJ19*(1+$BT19)+'SORTIES DIVERSES'!AR20)</f>
        <v>0</v>
      </c>
      <c r="BT19" s="214">
        <f>'Coeff prévi semaine'!BW19</f>
        <v>0</v>
      </c>
      <c r="BU19" s="73">
        <f>IF(BV19&lt;1%,'VENTE 2022 SEM'!AK19*(1+$B19)+'SORTIES DIVERSES'!AS20,'VENTE 2022 SEM'!AK19*(1+$BV19)+'SORTIES DIVERSES'!AS20)</f>
        <v>0</v>
      </c>
      <c r="BV19" s="214">
        <f>'Coeff prévi semaine'!BY19</f>
        <v>0</v>
      </c>
      <c r="BW19" s="73">
        <f>IF(BX19&lt;1%,'VENTE 2022 SEM'!AL19*(1+$B19)+'SORTIES DIVERSES'!AT20,'VENTE 2022 SEM'!AL19*(1+$BX19)+'SORTIES DIVERSES'!AT20)</f>
        <v>0</v>
      </c>
      <c r="BX19" s="214">
        <f>'Coeff prévi semaine'!CA19</f>
        <v>0</v>
      </c>
      <c r="BY19" s="73">
        <f>IF(BZ19&lt;1%,'VENTE 2022 SEM'!AM19*(1+$B19)+'SORTIES DIVERSES'!AU20,'VENTE 2022 SEM'!AM19*(1+$BZ19)+'SORTIES DIVERSES'!AU20)</f>
        <v>0</v>
      </c>
      <c r="BZ19" s="214">
        <f>'Coeff prévi semaine'!CC19</f>
        <v>0</v>
      </c>
      <c r="CA19" s="73">
        <f>IF(CB19&lt;1%,'VENTE 2022 SEM'!AN19*(1+$B19)+'SORTIES DIVERSES'!AV20,'VENTE 2022 SEM'!AN19*(1+$CB19)+'SORTIES DIVERSES'!AV20)</f>
        <v>0</v>
      </c>
      <c r="CB19" s="214">
        <f>'Coeff prévi semaine'!CE19</f>
        <v>0</v>
      </c>
      <c r="CC19" s="73">
        <f>IF(CD19&lt;1%,'VENTE 2022 SEM'!AO19*(1+$B19)+'SORTIES DIVERSES'!AW20,'VENTE 2022 SEM'!AO19*(1+$CB19)+'SORTIES DIVERSES'!AW20)</f>
        <v>0</v>
      </c>
      <c r="CD19" s="214">
        <f>'Coeff prévi semaine'!CG19</f>
        <v>0</v>
      </c>
      <c r="CE19" s="73">
        <f>IF(CF19&lt;1%,'VENTE 2022 SEM'!AP19*(1+$B19)+'SORTIES DIVERSES'!AX20,'VENTE 2022 SEM'!AP19*(1+$CF19)+'SORTIES DIVERSES'!AX20)</f>
        <v>0</v>
      </c>
      <c r="CF19" s="214">
        <f>'Coeff prévi semaine'!CI19</f>
        <v>0</v>
      </c>
      <c r="CG19" s="73">
        <f>IF(CH19&lt;1%,'VENTE 2022 SEM'!AQ19*(1+$B19)+'SORTIES DIVERSES'!AY20,'VENTE 2022 SEM'!AQ19*(1+$CH19)+'SORTIES DIVERSES'!AY20)</f>
        <v>0</v>
      </c>
      <c r="CH19" s="214">
        <f>'Coeff prévi semaine'!CK19</f>
        <v>0</v>
      </c>
      <c r="CI19" s="73">
        <f>IF(CJ19&lt;1%,'VENTE 2022 SEM'!AR19*(1+$B19)+'SORTIES DIVERSES'!AZ20,'VENTE 2022 SEM'!AR19*(1+$CJ19)+'SORTIES DIVERSES'!AZ20)</f>
        <v>0</v>
      </c>
      <c r="CJ19" s="214">
        <f>'Coeff prévi semaine'!CM19</f>
        <v>0</v>
      </c>
      <c r="CK19" s="73">
        <f>IF(CL19&lt;1%,'VENTE 2022 SEM'!AS19*(1+$B19)+'SORTIES DIVERSES'!BA20,'VENTE 2022 SEM'!AS19*(1+$CL19)+'SORTIES DIVERSES'!BA20)</f>
        <v>0</v>
      </c>
      <c r="CL19" s="214">
        <f>'Coeff prévi semaine'!CO19</f>
        <v>0</v>
      </c>
      <c r="CM19" s="73">
        <f>IF(CN19&lt;1%,'VENTE 2022 SEM'!AT19*(1+$B19)+'SORTIES DIVERSES'!BB20,'VENTE 2022 SEM'!AT19*(1+CN19)+'SORTIES DIVERSES'!BB20)</f>
        <v>0</v>
      </c>
      <c r="CN19" s="214">
        <f>'Coeff prévi semaine'!CQ19</f>
        <v>0</v>
      </c>
      <c r="CO19" s="73">
        <f>IF(CP19&lt;1%,'VENTE 2022 SEM'!AU19*(1+$B19)+'SORTIES DIVERSES'!BC20,'VENTE 2022 SEM'!AU19*(1+$CP19)+'SORTIES DIVERSES'!BC20)</f>
        <v>0</v>
      </c>
      <c r="CP19" s="214">
        <f>'Coeff prévi semaine'!CS19</f>
        <v>0</v>
      </c>
      <c r="CQ19" s="73">
        <f>IF(CR19&lt;1%,'VENTE 2022 SEM'!AV19*(1+$B19)+'SORTIES DIVERSES'!BD20,'VENTE 2022 SEM'!AV19*(1+$CR19)+'SORTIES DIVERSES'!BD20)</f>
        <v>0</v>
      </c>
      <c r="CR19" s="214">
        <f>'Coeff prévi semaine'!CU19</f>
        <v>0</v>
      </c>
      <c r="CS19" s="73">
        <f>IF(CT19&lt;1%,'VENTE 2022 SEM'!AW19*(1+$B19)+'SORTIES DIVERSES'!BE20,'VENTE 2022 SEM'!AW19*(1+$CT19)+'SORTIES DIVERSES'!BE20)</f>
        <v>0</v>
      </c>
      <c r="CT19" s="214">
        <f>'Coeff prévi semaine'!CW19</f>
        <v>0</v>
      </c>
      <c r="CU19" s="73">
        <f>IF(CV19&lt;1%,'VENTE 2022 SEM'!AX19*(1+$B19)+'SORTIES DIVERSES'!BF20,'VENTE 2022 SEM'!AX19*(1+$CV19)+'SORTIES DIVERSES'!BF20)</f>
        <v>0</v>
      </c>
      <c r="CV19" s="214">
        <f>'Coeff prévi semaine'!CY19</f>
        <v>0</v>
      </c>
      <c r="CW19" s="73">
        <f>IF(CX19&lt;1%,'VENTE 2022 SEM'!AY19*(1+$B19)+'SORTIES DIVERSES'!BG20,'VENTE 2022 SEM'!AY19*(1+$CX19)+'SORTIES DIVERSES'!BG20)</f>
        <v>0</v>
      </c>
      <c r="CX19" s="214">
        <f>'Coeff prévi semaine'!DA19</f>
        <v>0</v>
      </c>
      <c r="CY19" s="73">
        <f>IF(CZ19&lt;1%,'VENTE 2022 SEM'!AZ19*(1+$B19)+'SORTIES DIVERSES'!BH20,'VENTE 2022 SEM'!AZ19*(1+$CZ19)+'SORTIES DIVERSES'!BH20)</f>
        <v>0</v>
      </c>
      <c r="CZ19" s="214">
        <f>'Coeff prévi semaine'!DC19</f>
        <v>0</v>
      </c>
      <c r="DA19" s="73">
        <f>IF(DB19&lt;1%,'VENTE 2022 SEM'!BA19*(1+$B19)+'SORTIES DIVERSES'!BI20,'VENTE 2022 SEM'!BA19*(1+$DB19)+'SORTIES DIVERSES'!BI20)</f>
        <v>0</v>
      </c>
      <c r="DB19" s="214">
        <f>'Coeff prévi semaine'!DE19</f>
        <v>0</v>
      </c>
      <c r="DC19" s="125">
        <f>SUM(C20:DA20)</f>
        <v>0</v>
      </c>
    </row>
    <row r="20" spans="1:107" x14ac:dyDescent="0.2">
      <c r="A20" s="36" t="s">
        <v>13</v>
      </c>
      <c r="B20" s="69">
        <v>0</v>
      </c>
      <c r="C20" s="73">
        <f>IF(D20&lt;1%,'VENTE 2022 SEM'!B20*(1+$B20)+'SORTIES DIVERSES'!J21,'VENTE 2022 SEM'!B20*(1+D20)+'SORTIES DIVERSES'!J21)</f>
        <v>0</v>
      </c>
      <c r="D20" s="214">
        <f>'Coeff prévi semaine'!G20</f>
        <v>0</v>
      </c>
      <c r="E20" s="73">
        <f>IF(F20&lt;1%,'VENTE 2022 SEM'!C20*(1+$B20)+'SORTIES DIVERSES'!K21,'VENTE 2022 SEM'!C20*(1+$F20)+'SORTIES DIVERSES'!K21)</f>
        <v>0</v>
      </c>
      <c r="F20" s="214">
        <f>+'Coeff prévi semaine'!I20</f>
        <v>0</v>
      </c>
      <c r="G20" s="73">
        <f>IF(H20&lt;1%,'VENTE 2022 SEM'!D20*(1+$B20)+'SORTIES DIVERSES'!L21,'VENTE 2022 SEM'!D20*(1+$H20)+'SORTIES DIVERSES'!L21)</f>
        <v>0</v>
      </c>
      <c r="H20" s="214">
        <f>'Coeff prévi semaine'!K20</f>
        <v>0</v>
      </c>
      <c r="I20" s="73">
        <f>IF(J20&lt;1%,'VENTE 2022 SEM'!E20*(1+$B20)+'SORTIES DIVERSES'!M21,'VENTE 2022 SEM'!E20*(1+J20)+'SORTIES DIVERSES'!M21)</f>
        <v>0</v>
      </c>
      <c r="J20" s="214">
        <f>'Coeff prévi semaine'!M20</f>
        <v>0</v>
      </c>
      <c r="K20" s="73">
        <f>IF(L20&lt;1%,'VENTE 2022 SEM'!F20*(1+$B20)+'SORTIES DIVERSES'!N21,'VENTE 2022 SEM'!F20*(1+$L20)+'SORTIES DIVERSES'!N21)</f>
        <v>0</v>
      </c>
      <c r="L20" s="214">
        <f>'Coeff prévi semaine'!O20</f>
        <v>0</v>
      </c>
      <c r="M20" s="73">
        <f>IF(N20&lt;1%,'VENTE 2022 SEM'!G20*(1+$B20)+'SORTIES DIVERSES'!O21,'VENTE 2022 SEM'!G20*(1+$N20)+'SORTIES DIVERSES'!O21)</f>
        <v>0</v>
      </c>
      <c r="N20" s="214">
        <f>'Coeff prévi semaine'!Q20</f>
        <v>0</v>
      </c>
      <c r="O20" s="73">
        <f>IF(P20&lt;1%,'VENTE 2022 SEM'!H20*(1+$B20)+'SORTIES DIVERSES'!P21,'VENTE 2022 SEM'!H20*(1+$P20)+'SORTIES DIVERSES'!P21)</f>
        <v>0</v>
      </c>
      <c r="P20" s="214">
        <f>'Coeff prévi semaine'!S20</f>
        <v>0</v>
      </c>
      <c r="Q20" s="73">
        <f>IF(R20&lt;1%,'VENTE 2022 SEM'!I20*(1+$B20)+'SORTIES DIVERSES'!Q21,'VENTE 2022 SEM'!I20*(1+$R20)+'SORTIES DIVERSES'!Q21)</f>
        <v>0</v>
      </c>
      <c r="R20" s="214">
        <f>'Coeff prévi semaine'!U20</f>
        <v>0</v>
      </c>
      <c r="S20" s="73">
        <f>IF(T20&lt;1%,'VENTE 2022 SEM'!J20*(1+$B20)+'SORTIES DIVERSES'!R21,'VENTE 2022 SEM'!J20*(1+$T20)+'SORTIES DIVERSES'!R21)</f>
        <v>0</v>
      </c>
      <c r="T20" s="214">
        <f>'Coeff prévi semaine'!W20</f>
        <v>0</v>
      </c>
      <c r="U20" s="73">
        <f>IF(V20&lt;1%,'VENTE 2022 SEM'!K20*(1+$B20)+'SORTIES DIVERSES'!S21,'VENTE 2022 SEM'!K20*(1+$V20)+'SORTIES DIVERSES'!S21)</f>
        <v>0</v>
      </c>
      <c r="V20" s="214">
        <f>'Coeff prévi semaine'!Y20</f>
        <v>0</v>
      </c>
      <c r="W20" s="73">
        <f>IF(X20&lt;1%,'VENTE 2022 SEM'!L20*(1+$B20)+'SORTIES DIVERSES'!T21,'VENTE 2022 SEM'!L20*(1+$X20)+'SORTIES DIVERSES'!T21)</f>
        <v>0</v>
      </c>
      <c r="X20" s="214">
        <f>'Coeff prévi semaine'!AA20</f>
        <v>0</v>
      </c>
      <c r="Y20" s="73">
        <f>IF(Z20&lt;1%,'VENTE 2022 SEM'!M20*(1+$B20)+'SORTIES DIVERSES'!U21,'VENTE 2022 SEM'!M20*(1+$Z20)+'SORTIES DIVERSES'!U21)</f>
        <v>0</v>
      </c>
      <c r="Z20" s="214">
        <f>'Coeff prévi semaine'!AC20</f>
        <v>0</v>
      </c>
      <c r="AA20" s="73">
        <f>IF(AB20&lt;1%,'VENTE 2022 SEM'!N20*(1+$B20)+'SORTIES DIVERSES'!V21,'VENTE 2022 SEM'!N20*(1+$AB20)+'SORTIES DIVERSES'!V21)</f>
        <v>0</v>
      </c>
      <c r="AB20" s="214">
        <f>'Coeff prévi semaine'!AE20</f>
        <v>0</v>
      </c>
      <c r="AC20" s="73">
        <f>IF(AD20&lt;1%,'VENTE 2022 SEM'!O20*(1+$B20)+'SORTIES DIVERSES'!W21,'VENTE 2022 SEM'!O20*(1+$AD20)+'SORTIES DIVERSES'!W21)</f>
        <v>0</v>
      </c>
      <c r="AD20" s="214">
        <f>'Coeff prévi semaine'!AG20</f>
        <v>0</v>
      </c>
      <c r="AE20" s="73">
        <f>IF(AF20&lt;1%,'VENTE 2022 SEM'!P20*(1+$B20)+'SORTIES DIVERSES'!X21,'VENTE 2022 SEM'!P20*(1+$AF20)+'SORTIES DIVERSES'!X21)</f>
        <v>0</v>
      </c>
      <c r="AF20" s="214">
        <f>'Coeff prévi semaine'!AI20</f>
        <v>0</v>
      </c>
      <c r="AG20" s="73">
        <f>IF(AH20&lt;1%,'VENTE 2022 SEM'!Q20*(1+$B20)+'SORTIES DIVERSES'!Y21,'VENTE 2022 SEM'!Q20*(1+$AH20)+'SORTIES DIVERSES'!Y21)</f>
        <v>0</v>
      </c>
      <c r="AH20" s="214">
        <f>'Coeff prévi semaine'!AK20</f>
        <v>0</v>
      </c>
      <c r="AI20" s="73">
        <f>IF(AJ20&lt;1%,'VENTE 2022 SEM'!R20*(1+$B20)+'SORTIES DIVERSES'!Z21,'VENTE 2022 SEM'!R20*(1+$AJ20)+'SORTIES DIVERSES'!Z21)</f>
        <v>0</v>
      </c>
      <c r="AJ20" s="214">
        <f>'Coeff prévi semaine'!AM20</f>
        <v>0</v>
      </c>
      <c r="AK20" s="73">
        <f>IF(AL20&lt;1%,'VENTE 2022 SEM'!S20*(1+$B20)+'SORTIES DIVERSES'!AA21,'VENTE 2022 SEM'!S20*(1+$AL20)+'SORTIES DIVERSES'!AA21)</f>
        <v>0</v>
      </c>
      <c r="AL20" s="214">
        <f>'Coeff prévi semaine'!AO20</f>
        <v>0</v>
      </c>
      <c r="AM20" s="73">
        <f>IF(AN20&lt;1%,'VENTE 2022 SEM'!T20*(1+$B20)+'SORTIES DIVERSES'!AB21,'VENTE 2022 SEM'!T20*(1+$AN20)+'SORTIES DIVERSES'!AB21)</f>
        <v>0</v>
      </c>
      <c r="AN20" s="214">
        <f>'Coeff prévi semaine'!AQ20</f>
        <v>0</v>
      </c>
      <c r="AO20" s="73">
        <f>IF(AP20,'VENTE 2022 SEM'!U20*(1+$B20)+'SORTIES DIVERSES'!AC21,'VENTE 2022 SEM'!U20*(1+$AP20)+'SORTIES DIVERSES'!AC21)</f>
        <v>0</v>
      </c>
      <c r="AP20" s="214">
        <f>'Coeff prévi semaine'!AS20</f>
        <v>0</v>
      </c>
      <c r="AQ20" s="73">
        <f>IF(AR20&lt;1%,'VENTE 2022 SEM'!V20*(1+$B20)+'SORTIES DIVERSES'!AD21,'VENTE 2022 SEM'!V20*(1+$AR20)+'SORTIES DIVERSES'!AD21)</f>
        <v>0</v>
      </c>
      <c r="AR20" s="214">
        <f>'Coeff prévi semaine'!AU20</f>
        <v>0</v>
      </c>
      <c r="AS20" s="73">
        <f>IF(AT20&lt;1%,'VENTE 2022 SEM'!W20*(1+$B20)+'SORTIES DIVERSES'!AE21,'VENTE 2022 SEM'!W20*(1+$AT20)+'SORTIES DIVERSES'!AE21)</f>
        <v>0</v>
      </c>
      <c r="AT20" s="214">
        <f>'Coeff prévi semaine'!AW20</f>
        <v>0</v>
      </c>
      <c r="AU20" s="73">
        <f>IF(AV20&lt;1%,'VENTE 2022 SEM'!X20*(1+$B20)+'SORTIES DIVERSES'!AF21,'VENTE 2022 SEM'!X20*(1+$AV20)+'SORTIES DIVERSES'!AF21)</f>
        <v>0</v>
      </c>
      <c r="AV20" s="214">
        <v>0</v>
      </c>
      <c r="AW20" s="73">
        <f>IF(AX20&lt;1%,'VENTE 2022 SEM'!Y20*(1+$B20)+'SORTIES DIVERSES'!AG21,'VENTE 2022 SEM'!Y20*(1+$AX20)+'SORTIES DIVERSES'!AG21)</f>
        <v>0</v>
      </c>
      <c r="AX20" s="214">
        <f>'Coeff prévi semaine'!BA20</f>
        <v>0</v>
      </c>
      <c r="AY20" s="73">
        <f>IF(AZ20&lt;1%,'VENTE 2022 SEM'!Z20*(1+$B20)+'SORTIES DIVERSES'!AH21,'VENTE 2022 SEM'!Z20*(1+$AZ20)+'SORTIES DIVERSES'!AH21)</f>
        <v>0</v>
      </c>
      <c r="AZ20" s="214">
        <f>'Coeff prévi semaine'!BC20</f>
        <v>0</v>
      </c>
      <c r="BA20" s="73">
        <f>IF(BB20&lt;1%,'VENTE 2022 SEM'!AA20*(1+$B20)+'SORTIES DIVERSES'!AI21,'VENTE 2022 SEM'!AA20*(1+$BB20)+'SORTIES DIVERSES'!AI21)</f>
        <v>0</v>
      </c>
      <c r="BB20" s="214">
        <v>0</v>
      </c>
      <c r="BC20" s="73">
        <f>IF(BD20&lt;1%,'VENTE 2022 SEM'!AB20*(1+$B20)+'SORTIES DIVERSES'!AJ21,'VENTE 2022 SEM'!AB20*(1+$BD20)+'SORTIES DIVERSES'!AJ21)</f>
        <v>0</v>
      </c>
      <c r="BD20" s="214">
        <v>0</v>
      </c>
      <c r="BE20" s="73">
        <f>IF(BF20&lt;1%,'VENTE 2022 SEM'!AC20*(1+$B20)+'SORTIES DIVERSES'!AK21,'VENTE 2022 SEM'!AC20*(1+$BF20)+'SORTIES DIVERSES'!AK21)</f>
        <v>0</v>
      </c>
      <c r="BF20" s="214">
        <v>0</v>
      </c>
      <c r="BG20" s="73">
        <f>IF(BH20&lt;1%,'VENTE 2022 SEM'!AD20*(1+$B20)+'SORTIES DIVERSES'!AL21,'VENTE 2022 SEM'!AD20*(1+$BH20)+'SORTIES DIVERSES'!AL21)</f>
        <v>0</v>
      </c>
      <c r="BH20" s="214">
        <v>0</v>
      </c>
      <c r="BI20" s="73">
        <f>IF(BJ20&lt;1%,'VENTE 2022 SEM'!AE20*(1+$B20)+'SORTIES DIVERSES'!AM21,'VENTE 2022 SEM'!AE20*(1+$BJ20)+'SORTIES DIVERSES'!AM21)</f>
        <v>0</v>
      </c>
      <c r="BJ20" s="214">
        <v>0</v>
      </c>
      <c r="BK20" s="73">
        <f>IF(BL20&lt;1%,'VENTE 2022 SEM'!AF20*(1+$B20)+'SORTIES DIVERSES'!AN21,'VENTE 2022 SEM'!AF20*(1+$BJ20)+'SORTIES DIVERSES'!AN21)</f>
        <v>0</v>
      </c>
      <c r="BL20" s="214">
        <v>0</v>
      </c>
      <c r="BM20" s="73">
        <f>IF(BN20&lt;1%,'VENTE 2022 SEM'!AG20*(1+$B20)+'SORTIES DIVERSES'!AO21,'VENTE 2022 SEM'!AG20*(1+$BN20)+'SORTIES DIVERSES'!AO21)</f>
        <v>0</v>
      </c>
      <c r="BN20" s="214">
        <v>0</v>
      </c>
      <c r="BO20" s="73">
        <f>IF(BP20&lt;1%,'VENTE 2022 SEM'!AH20*(1+$B20)+'SORTIES DIVERSES'!AP21,'VENTE 2022 SEM'!AH20*(1+$BP20)+'SORTIES DIVERSES'!AP21)</f>
        <v>0</v>
      </c>
      <c r="BP20" s="214">
        <v>0</v>
      </c>
      <c r="BQ20" s="73">
        <f>IF(BR20&lt;1%,'VENTE 2022 SEM'!AI20*(1+$B20)+'SORTIES DIVERSES'!AQ21,'VENTE 2022 SEM'!AI20*(1+$BR20)+'SORTIES DIVERSES'!AQ21)</f>
        <v>0</v>
      </c>
      <c r="BR20" s="214">
        <v>0</v>
      </c>
      <c r="BS20" s="73">
        <f>IF(BT20&lt;1%,'VENTE 2022 SEM'!AJ20*(1+$B20)+'SORTIES DIVERSES'!AR21,'VENTE 2022 SEM'!AJ20*(1+$BT20)+'SORTIES DIVERSES'!AR21)</f>
        <v>0</v>
      </c>
      <c r="BT20" s="214">
        <f>'Coeff prévi semaine'!BW20</f>
        <v>0</v>
      </c>
      <c r="BU20" s="73">
        <f>IF(BV20&lt;1%,'VENTE 2022 SEM'!AK20*(1+$B20)+'SORTIES DIVERSES'!AS21,'VENTE 2022 SEM'!AK20*(1+$BV20)+'SORTIES DIVERSES'!AS21)</f>
        <v>0</v>
      </c>
      <c r="BV20" s="214">
        <f>'Coeff prévi semaine'!BY20</f>
        <v>0</v>
      </c>
      <c r="BW20" s="73">
        <f>IF(BX20&lt;1%,'VENTE 2022 SEM'!AL20*(1+$B20)+'SORTIES DIVERSES'!AT21,'VENTE 2022 SEM'!AL20*(1+$BX20)+'SORTIES DIVERSES'!AT21)</f>
        <v>0</v>
      </c>
      <c r="BX20" s="214">
        <f>'Coeff prévi semaine'!CA20</f>
        <v>0</v>
      </c>
      <c r="BY20" s="73">
        <f>IF(BZ20&lt;1%,'VENTE 2022 SEM'!AM20*(1+$B20)+'SORTIES DIVERSES'!AU21,'VENTE 2022 SEM'!AM20*(1+$BZ20)+'SORTIES DIVERSES'!AU21)</f>
        <v>0</v>
      </c>
      <c r="BZ20" s="214">
        <f>'Coeff prévi semaine'!CC20</f>
        <v>0</v>
      </c>
      <c r="CA20" s="73">
        <f>IF(CB20&lt;1%,'VENTE 2022 SEM'!AN20*(1+$B20)+'SORTIES DIVERSES'!AV21,'VENTE 2022 SEM'!AN20*(1+$CB20)+'SORTIES DIVERSES'!AV21)</f>
        <v>0</v>
      </c>
      <c r="CB20" s="214">
        <f>'Coeff prévi semaine'!CE20</f>
        <v>0</v>
      </c>
      <c r="CC20" s="73">
        <f>IF(CD20&lt;1%,'VENTE 2022 SEM'!AO20*(1+$B20)+'SORTIES DIVERSES'!AW21,'VENTE 2022 SEM'!AO20*(1+$CB20)+'SORTIES DIVERSES'!AW21)</f>
        <v>0</v>
      </c>
      <c r="CD20" s="214">
        <f>'Coeff prévi semaine'!CG20</f>
        <v>0</v>
      </c>
      <c r="CE20" s="73">
        <f>IF(CF20&lt;1%,'VENTE 2022 SEM'!AP20*(1+$B20)+'SORTIES DIVERSES'!AX21,'VENTE 2022 SEM'!AP20*(1+$CF20)+'SORTIES DIVERSES'!AX21)</f>
        <v>0</v>
      </c>
      <c r="CF20" s="214">
        <f>'Coeff prévi semaine'!CI20</f>
        <v>0</v>
      </c>
      <c r="CG20" s="73">
        <f>IF(CH20&lt;1%,'VENTE 2022 SEM'!AQ20*(1+$B20)+'SORTIES DIVERSES'!AY21,'VENTE 2022 SEM'!AQ20*(1+$CH20)+'SORTIES DIVERSES'!AY21)</f>
        <v>0</v>
      </c>
      <c r="CH20" s="214">
        <f>'Coeff prévi semaine'!CK20</f>
        <v>0</v>
      </c>
      <c r="CI20" s="73">
        <f>IF(CJ20&lt;1%,'VENTE 2022 SEM'!AR20*(1+$B20)+'SORTIES DIVERSES'!AZ21,'VENTE 2022 SEM'!AR20*(1+$CJ20)+'SORTIES DIVERSES'!AZ21)</f>
        <v>0</v>
      </c>
      <c r="CJ20" s="214">
        <f>'Coeff prévi semaine'!CM20</f>
        <v>0</v>
      </c>
      <c r="CK20" s="73">
        <f>IF(CL20&lt;1%,'VENTE 2022 SEM'!AS20*(1+$B20)+'SORTIES DIVERSES'!BA21,'VENTE 2022 SEM'!AS20*(1+$CL20)+'SORTIES DIVERSES'!BA21)</f>
        <v>0</v>
      </c>
      <c r="CL20" s="214">
        <f>'Coeff prévi semaine'!CO20</f>
        <v>0</v>
      </c>
      <c r="CM20" s="73">
        <f>IF(CN20&lt;1%,'VENTE 2022 SEM'!AT20*(1+$B20)+'SORTIES DIVERSES'!BB21,'VENTE 2022 SEM'!AT20*(1+CN20)+'SORTIES DIVERSES'!BB21)</f>
        <v>0</v>
      </c>
      <c r="CN20" s="214">
        <f>'Coeff prévi semaine'!CQ20</f>
        <v>0</v>
      </c>
      <c r="CO20" s="73">
        <f>IF(CP20&lt;1%,'VENTE 2022 SEM'!AU20*(1+$B20)+'SORTIES DIVERSES'!BC21,'VENTE 2022 SEM'!AU20*(1+$CP20)+'SORTIES DIVERSES'!BC21)</f>
        <v>0</v>
      </c>
      <c r="CP20" s="214">
        <f>'Coeff prévi semaine'!CS20</f>
        <v>0</v>
      </c>
      <c r="CQ20" s="73">
        <f>IF(CR20&lt;1%,'VENTE 2022 SEM'!AV20*(1+$B20)+'SORTIES DIVERSES'!BD21,'VENTE 2022 SEM'!AV20*(1+$CR20)+'SORTIES DIVERSES'!BD21)</f>
        <v>0</v>
      </c>
      <c r="CR20" s="214">
        <f>'Coeff prévi semaine'!CU20</f>
        <v>0</v>
      </c>
      <c r="CS20" s="73">
        <f>IF(CT20&lt;1%,'VENTE 2022 SEM'!AW20*(1+$B20)+'SORTIES DIVERSES'!BE21,'VENTE 2022 SEM'!AW20*(1+$CT20)+'SORTIES DIVERSES'!BE21)</f>
        <v>0</v>
      </c>
      <c r="CT20" s="214">
        <f>'Coeff prévi semaine'!CW20</f>
        <v>0</v>
      </c>
      <c r="CU20" s="73">
        <f>IF(CV20&lt;1%,'VENTE 2022 SEM'!AX20*(1+$B20)+'SORTIES DIVERSES'!BF21,'VENTE 2022 SEM'!AX20*(1+$CV20)+'SORTIES DIVERSES'!BF21)</f>
        <v>0</v>
      </c>
      <c r="CV20" s="214">
        <f>'Coeff prévi semaine'!CY20</f>
        <v>0</v>
      </c>
      <c r="CW20" s="73">
        <f>IF(CX20&lt;1%,'VENTE 2022 SEM'!AY20*(1+$B20)+'SORTIES DIVERSES'!BG21,'VENTE 2022 SEM'!AY20*(1+$CX20)+'SORTIES DIVERSES'!BG21)</f>
        <v>0</v>
      </c>
      <c r="CX20" s="214">
        <f>'Coeff prévi semaine'!DA20</f>
        <v>0</v>
      </c>
      <c r="CY20" s="73">
        <f>IF(CZ20&lt;1%,'VENTE 2022 SEM'!AZ20*(1+$B20)+'SORTIES DIVERSES'!BH21,'VENTE 2022 SEM'!AZ20*(1+$CZ20)+'SORTIES DIVERSES'!BH21)</f>
        <v>0</v>
      </c>
      <c r="CZ20" s="214">
        <f>'Coeff prévi semaine'!DC20</f>
        <v>0</v>
      </c>
      <c r="DA20" s="73">
        <f>IF(DB20&lt;1%,'VENTE 2022 SEM'!BA20*(1+$B20)+'SORTIES DIVERSES'!BI21,'VENTE 2022 SEM'!BA20*(1+$DB20)+'SORTIES DIVERSES'!BI21)</f>
        <v>0</v>
      </c>
      <c r="DB20" s="214">
        <f>'Coeff prévi semaine'!DE20</f>
        <v>0</v>
      </c>
      <c r="DC20" s="125">
        <f>SUM(C19:DA19)</f>
        <v>0</v>
      </c>
    </row>
    <row r="21" spans="1:107" x14ac:dyDescent="0.2">
      <c r="A21" s="36" t="s">
        <v>14</v>
      </c>
      <c r="B21" s="69">
        <v>0</v>
      </c>
      <c r="C21" s="73">
        <f>IF(D21&lt;1%,'VENTE 2022 SEM'!B21*(1+$B21)+'SORTIES DIVERSES'!J22,'VENTE 2022 SEM'!B21*(1+D21)+'SORTIES DIVERSES'!J22)</f>
        <v>0</v>
      </c>
      <c r="D21" s="214">
        <f>'Coeff prévi semaine'!G21</f>
        <v>0</v>
      </c>
      <c r="E21" s="73">
        <f>IF(F21&lt;1%,'VENTE 2022 SEM'!C21*(1+$B21)+'SORTIES DIVERSES'!K22,'VENTE 2022 SEM'!C21*(1+$F21)+'SORTIES DIVERSES'!K22)</f>
        <v>0</v>
      </c>
      <c r="F21" s="214">
        <f>+'Coeff prévi semaine'!I21</f>
        <v>0</v>
      </c>
      <c r="G21" s="73">
        <f>IF(H21&lt;1%,'VENTE 2022 SEM'!D21*(1+$B21)+'SORTIES DIVERSES'!L22,'VENTE 2022 SEM'!D21*(1+$H21)+'SORTIES DIVERSES'!L22)</f>
        <v>0</v>
      </c>
      <c r="H21" s="214">
        <f>'Coeff prévi semaine'!K21</f>
        <v>0</v>
      </c>
      <c r="I21" s="73">
        <f>IF(J21&lt;1%,'VENTE 2022 SEM'!E21*(1+$B21)+'SORTIES DIVERSES'!M22,'VENTE 2022 SEM'!E21*(1+J21)+'SORTIES DIVERSES'!M22)</f>
        <v>0</v>
      </c>
      <c r="J21" s="214">
        <f>'Coeff prévi semaine'!M21</f>
        <v>0</v>
      </c>
      <c r="K21" s="73">
        <f>IF(L21&lt;1%,'VENTE 2022 SEM'!F21*(1+$B21)+'SORTIES DIVERSES'!N22,'VENTE 2022 SEM'!F21*(1+$L21)+'SORTIES DIVERSES'!N22)</f>
        <v>0</v>
      </c>
      <c r="L21" s="214">
        <f>'Coeff prévi semaine'!O21</f>
        <v>0</v>
      </c>
      <c r="M21" s="73">
        <f>IF(N21&lt;1%,'VENTE 2022 SEM'!G21*(1+$B21)+'SORTIES DIVERSES'!O22,'VENTE 2022 SEM'!G21*(1+$N21)+'SORTIES DIVERSES'!O22)</f>
        <v>0</v>
      </c>
      <c r="N21" s="214">
        <f>'Coeff prévi semaine'!Q21</f>
        <v>0</v>
      </c>
      <c r="O21" s="73">
        <f>IF(P21&lt;1%,'VENTE 2022 SEM'!H21*(1+$B21)+'SORTIES DIVERSES'!P22,'VENTE 2022 SEM'!H21*(1+$P21)+'SORTIES DIVERSES'!P22)</f>
        <v>0</v>
      </c>
      <c r="P21" s="214">
        <f>'Coeff prévi semaine'!S21</f>
        <v>0</v>
      </c>
      <c r="Q21" s="73">
        <f>IF(R21&lt;1%,'VENTE 2022 SEM'!I21*(1+$B21)+'SORTIES DIVERSES'!Q22,'VENTE 2022 SEM'!I21*(1+$R21)+'SORTIES DIVERSES'!Q22)</f>
        <v>0</v>
      </c>
      <c r="R21" s="214">
        <f>'Coeff prévi semaine'!U21</f>
        <v>0</v>
      </c>
      <c r="S21" s="73">
        <f>IF(T21&lt;1%,'VENTE 2022 SEM'!J21*(1+$B21)+'SORTIES DIVERSES'!R22,'VENTE 2022 SEM'!J21*(1+$T21)+'SORTIES DIVERSES'!R22)</f>
        <v>0</v>
      </c>
      <c r="T21" s="214">
        <f>'Coeff prévi semaine'!W21</f>
        <v>0</v>
      </c>
      <c r="U21" s="73">
        <f>IF(V21&lt;1%,'VENTE 2022 SEM'!K21*(1+$B21)+'SORTIES DIVERSES'!S22,'VENTE 2022 SEM'!K21*(1+$V21)+'SORTIES DIVERSES'!S22)</f>
        <v>0</v>
      </c>
      <c r="V21" s="214">
        <f>'Coeff prévi semaine'!Y21</f>
        <v>0</v>
      </c>
      <c r="W21" s="73">
        <f>IF(X21&lt;1%,'VENTE 2022 SEM'!L21*(1+$B21)+'SORTIES DIVERSES'!T22,'VENTE 2022 SEM'!L21*(1+$X21)+'SORTIES DIVERSES'!T22)</f>
        <v>0</v>
      </c>
      <c r="X21" s="214">
        <f>'Coeff prévi semaine'!AA21</f>
        <v>0</v>
      </c>
      <c r="Y21" s="73">
        <f>IF(Z21&lt;1%,'VENTE 2022 SEM'!M21*(1+$B21)+'SORTIES DIVERSES'!U22,'VENTE 2022 SEM'!M21*(1+$Z21)+'SORTIES DIVERSES'!U22)</f>
        <v>0</v>
      </c>
      <c r="Z21" s="214">
        <f>'Coeff prévi semaine'!AC21</f>
        <v>0</v>
      </c>
      <c r="AA21" s="73">
        <f>IF(AB21&lt;1%,'VENTE 2022 SEM'!N21*(1+$B21)+'SORTIES DIVERSES'!V22,'VENTE 2022 SEM'!N21*(1+$AB21)+'SORTIES DIVERSES'!V22)</f>
        <v>0</v>
      </c>
      <c r="AB21" s="214">
        <f>'Coeff prévi semaine'!AE21</f>
        <v>0</v>
      </c>
      <c r="AC21" s="73">
        <f>IF(AD21&lt;1%,'VENTE 2022 SEM'!O21*(1+$B21)+'SORTIES DIVERSES'!W22,'VENTE 2022 SEM'!O21*(1+$AD21)+'SORTIES DIVERSES'!W22)</f>
        <v>0</v>
      </c>
      <c r="AD21" s="214">
        <f>'Coeff prévi semaine'!AG21</f>
        <v>0</v>
      </c>
      <c r="AE21" s="73">
        <f>IF(AF21&lt;1%,'VENTE 2022 SEM'!P21*(1+$B21)+'SORTIES DIVERSES'!X22,'VENTE 2022 SEM'!P21*(1+$AF21)+'SORTIES DIVERSES'!X22)</f>
        <v>0</v>
      </c>
      <c r="AF21" s="214">
        <f>'Coeff prévi semaine'!AI21</f>
        <v>0</v>
      </c>
      <c r="AG21" s="73">
        <f>IF(AH21&lt;1%,'VENTE 2022 SEM'!Q21*(1+$B21)+'SORTIES DIVERSES'!Y22,'VENTE 2022 SEM'!Q21*(1+$AH21)+'SORTIES DIVERSES'!Y22)</f>
        <v>0</v>
      </c>
      <c r="AH21" s="214">
        <f>'Coeff prévi semaine'!AK21</f>
        <v>0</v>
      </c>
      <c r="AI21" s="73">
        <f>IF(AJ21&lt;1%,'VENTE 2022 SEM'!R21*(1+$B21)+'SORTIES DIVERSES'!Z22,'VENTE 2022 SEM'!R21*(1+$AJ21)+'SORTIES DIVERSES'!Z22)</f>
        <v>0</v>
      </c>
      <c r="AJ21" s="214">
        <f>'Coeff prévi semaine'!AM21</f>
        <v>0</v>
      </c>
      <c r="AK21" s="73">
        <f>IF(AL21&lt;1%,'VENTE 2022 SEM'!S21*(1+$B21)+'SORTIES DIVERSES'!AA22,'VENTE 2022 SEM'!S21*(1+$AL21)+'SORTIES DIVERSES'!AA22)</f>
        <v>0</v>
      </c>
      <c r="AL21" s="214">
        <f>'Coeff prévi semaine'!AO21</f>
        <v>0</v>
      </c>
      <c r="AM21" s="73">
        <f>IF(AN21&lt;1%,'VENTE 2022 SEM'!T21*(1+$B21)+'SORTIES DIVERSES'!AB22,'VENTE 2022 SEM'!T21*(1+$AN21)+'SORTIES DIVERSES'!AB22)</f>
        <v>0</v>
      </c>
      <c r="AN21" s="214">
        <f>'Coeff prévi semaine'!AQ21</f>
        <v>0</v>
      </c>
      <c r="AO21" s="73">
        <f>IF(AP21,'VENTE 2022 SEM'!U21*(1+$B21)+'SORTIES DIVERSES'!AC22,'VENTE 2022 SEM'!U21*(1+$AP21)+'SORTIES DIVERSES'!AC22)</f>
        <v>0</v>
      </c>
      <c r="AP21" s="214">
        <f>'Coeff prévi semaine'!AS21</f>
        <v>0</v>
      </c>
      <c r="AQ21" s="73">
        <f>IF(AR21&lt;1%,'VENTE 2022 SEM'!V21*(1+$B21)+'SORTIES DIVERSES'!AD22,'VENTE 2022 SEM'!V21*(1+$AR21)+'SORTIES DIVERSES'!AD22)</f>
        <v>0</v>
      </c>
      <c r="AR21" s="214">
        <f>'Coeff prévi semaine'!AU21</f>
        <v>0</v>
      </c>
      <c r="AS21" s="73">
        <f>IF(AT21&lt;1%,'VENTE 2022 SEM'!W21*(1+$B21)+'SORTIES DIVERSES'!AE22,'VENTE 2022 SEM'!W21*(1+$AT21)+'SORTIES DIVERSES'!AE22)</f>
        <v>0</v>
      </c>
      <c r="AT21" s="214">
        <f>'Coeff prévi semaine'!AW21</f>
        <v>0</v>
      </c>
      <c r="AU21" s="73">
        <f>IF(AV21&lt;1%,'VENTE 2022 SEM'!X21*(1+$B21)+'SORTIES DIVERSES'!AF22,'VENTE 2022 SEM'!X21*(1+$AV21)+'SORTIES DIVERSES'!AF22)</f>
        <v>0</v>
      </c>
      <c r="AV21" s="214">
        <v>0</v>
      </c>
      <c r="AW21" s="73">
        <f>IF(AX21&lt;1%,'VENTE 2022 SEM'!Y21*(1+$B21)+'SORTIES DIVERSES'!AG22,'VENTE 2022 SEM'!Y21*(1+$AX21)+'SORTIES DIVERSES'!AG22)</f>
        <v>0</v>
      </c>
      <c r="AX21" s="214">
        <f>'Coeff prévi semaine'!BA21</f>
        <v>0</v>
      </c>
      <c r="AY21" s="73">
        <f>IF(AZ21&lt;1%,'VENTE 2022 SEM'!Z21*(1+$B21)+'SORTIES DIVERSES'!AH22,'VENTE 2022 SEM'!Z21*(1+$AZ21)+'SORTIES DIVERSES'!AH22)</f>
        <v>0</v>
      </c>
      <c r="AZ21" s="214">
        <f>'Coeff prévi semaine'!BC21</f>
        <v>0</v>
      </c>
      <c r="BA21" s="73">
        <f>IF(BB21&lt;1%,'VENTE 2022 SEM'!AA21*(1+$B21)+'SORTIES DIVERSES'!AI22,'VENTE 2022 SEM'!AA21*(1+$BB21)+'SORTIES DIVERSES'!AI22)</f>
        <v>0</v>
      </c>
      <c r="BB21" s="214">
        <v>0</v>
      </c>
      <c r="BC21" s="73">
        <f>IF(BD21&lt;1%,'VENTE 2022 SEM'!AB21*(1+$B21)+'SORTIES DIVERSES'!AJ22,'VENTE 2022 SEM'!AB21*(1+$BD21)+'SORTIES DIVERSES'!AJ22)</f>
        <v>0</v>
      </c>
      <c r="BD21" s="214">
        <v>0</v>
      </c>
      <c r="BE21" s="73">
        <f>IF(BF21&lt;1%,'VENTE 2022 SEM'!AC21*(1+$B21)+'SORTIES DIVERSES'!AK22,'VENTE 2022 SEM'!AC21*(1+$BF21)+'SORTIES DIVERSES'!AK22)</f>
        <v>0</v>
      </c>
      <c r="BF21" s="214">
        <v>0</v>
      </c>
      <c r="BG21" s="73">
        <f>IF(BH21&lt;1%,'VENTE 2022 SEM'!AD21*(1+$B21)+'SORTIES DIVERSES'!AL22,'VENTE 2022 SEM'!AD21*(1+$BH21)+'SORTIES DIVERSES'!AL22)</f>
        <v>0</v>
      </c>
      <c r="BH21" s="214">
        <v>0</v>
      </c>
      <c r="BI21" s="73">
        <f>IF(BJ21&lt;1%,'VENTE 2022 SEM'!AE21*(1+$B21)+'SORTIES DIVERSES'!AM22,'VENTE 2022 SEM'!AE21*(1+$BJ21)+'SORTIES DIVERSES'!AM22)</f>
        <v>0</v>
      </c>
      <c r="BJ21" s="214">
        <v>0</v>
      </c>
      <c r="BK21" s="73">
        <f>IF(BL21&lt;1%,'VENTE 2022 SEM'!AF21*(1+$B21)+'SORTIES DIVERSES'!AN22,'VENTE 2022 SEM'!AF21*(1+$BJ21)+'SORTIES DIVERSES'!AN22)</f>
        <v>0</v>
      </c>
      <c r="BL21" s="214">
        <v>0</v>
      </c>
      <c r="BM21" s="73">
        <f>IF(BN21&lt;1%,'VENTE 2022 SEM'!AG21*(1+$B21)+'SORTIES DIVERSES'!AO22,'VENTE 2022 SEM'!AG21*(1+$BN21)+'SORTIES DIVERSES'!AO22)</f>
        <v>0</v>
      </c>
      <c r="BN21" s="214">
        <v>0</v>
      </c>
      <c r="BO21" s="73">
        <f>IF(BP21&lt;1%,'VENTE 2022 SEM'!AH21*(1+$B21)+'SORTIES DIVERSES'!AP22,'VENTE 2022 SEM'!AH21*(1+$BP21)+'SORTIES DIVERSES'!AP22)</f>
        <v>0</v>
      </c>
      <c r="BP21" s="214">
        <v>0</v>
      </c>
      <c r="BQ21" s="73">
        <f>IF(BR21&lt;1%,'VENTE 2022 SEM'!AI21*(1+$B21)+'SORTIES DIVERSES'!AQ22,'VENTE 2022 SEM'!AI21*(1+$BR21)+'SORTIES DIVERSES'!AQ22)</f>
        <v>0</v>
      </c>
      <c r="BR21" s="214">
        <v>0</v>
      </c>
      <c r="BS21" s="73">
        <f>IF(BT21&lt;1%,'VENTE 2022 SEM'!AJ21*(1+$B21)+'SORTIES DIVERSES'!AR22,'VENTE 2022 SEM'!AJ21*(1+$BT21)+'SORTIES DIVERSES'!AR22)</f>
        <v>0</v>
      </c>
      <c r="BT21" s="214">
        <f>'Coeff prévi semaine'!BW21</f>
        <v>0</v>
      </c>
      <c r="BU21" s="73">
        <f>IF(BV21&lt;1%,'VENTE 2022 SEM'!AK21*(1+$B21)+'SORTIES DIVERSES'!AS22,'VENTE 2022 SEM'!AK21*(1+$BV21)+'SORTIES DIVERSES'!AS22)</f>
        <v>0</v>
      </c>
      <c r="BV21" s="214">
        <f>'Coeff prévi semaine'!BY21</f>
        <v>0</v>
      </c>
      <c r="BW21" s="73">
        <f>IF(BX21&lt;1%,'VENTE 2022 SEM'!AL21*(1+$B21)+'SORTIES DIVERSES'!AT22,'VENTE 2022 SEM'!AL21*(1+$BX21)+'SORTIES DIVERSES'!AT22)</f>
        <v>0</v>
      </c>
      <c r="BX21" s="214">
        <f>'Coeff prévi semaine'!CA21</f>
        <v>0</v>
      </c>
      <c r="BY21" s="73">
        <f>IF(BZ21&lt;1%,'VENTE 2022 SEM'!AM21*(1+$B21)+'SORTIES DIVERSES'!AU22,'VENTE 2022 SEM'!AM21*(1+$BZ21)+'SORTIES DIVERSES'!AU22)</f>
        <v>0</v>
      </c>
      <c r="BZ21" s="214">
        <f>'Coeff prévi semaine'!CC21</f>
        <v>0</v>
      </c>
      <c r="CA21" s="73">
        <f>IF(CB21&lt;1%,'VENTE 2022 SEM'!AN21*(1+$B21)+'SORTIES DIVERSES'!AV22,'VENTE 2022 SEM'!AN21*(1+$CB21)+'SORTIES DIVERSES'!AV22)</f>
        <v>0</v>
      </c>
      <c r="CB21" s="214">
        <f>'Coeff prévi semaine'!CE21</f>
        <v>0</v>
      </c>
      <c r="CC21" s="73">
        <f>IF(CD21&lt;1%,'VENTE 2022 SEM'!AO21*(1+$B21)+'SORTIES DIVERSES'!AW22,'VENTE 2022 SEM'!AO21*(1+$CB21)+'SORTIES DIVERSES'!AW22)</f>
        <v>0</v>
      </c>
      <c r="CD21" s="214">
        <f>'Coeff prévi semaine'!CG21</f>
        <v>0</v>
      </c>
      <c r="CE21" s="73">
        <f>IF(CF21&lt;1%,'VENTE 2022 SEM'!AP21*(1+$B21)+'SORTIES DIVERSES'!AX22,'VENTE 2022 SEM'!AP21*(1+$CF21)+'SORTIES DIVERSES'!AX22)</f>
        <v>0</v>
      </c>
      <c r="CF21" s="214">
        <f>'Coeff prévi semaine'!CI21</f>
        <v>0</v>
      </c>
      <c r="CG21" s="73">
        <f>IF(CH21&lt;1%,'VENTE 2022 SEM'!AQ21*(1+$B21)+'SORTIES DIVERSES'!AY22,'VENTE 2022 SEM'!AQ21*(1+$CH21)+'SORTIES DIVERSES'!AY22)</f>
        <v>0</v>
      </c>
      <c r="CH21" s="214">
        <f>'Coeff prévi semaine'!CK21</f>
        <v>0</v>
      </c>
      <c r="CI21" s="73">
        <f>IF(CJ21&lt;1%,'VENTE 2022 SEM'!AR21*(1+$B21)+'SORTIES DIVERSES'!AZ22,'VENTE 2022 SEM'!AR21*(1+$CJ21)+'SORTIES DIVERSES'!AZ22)</f>
        <v>0</v>
      </c>
      <c r="CJ21" s="214">
        <f>'Coeff prévi semaine'!CM21</f>
        <v>0</v>
      </c>
      <c r="CK21" s="73">
        <f>IF(CL21&lt;1%,'VENTE 2022 SEM'!AS21*(1+$B21)+'SORTIES DIVERSES'!BA22,'VENTE 2022 SEM'!AS21*(1+$CL21)+'SORTIES DIVERSES'!BA22)</f>
        <v>0</v>
      </c>
      <c r="CL21" s="214">
        <f>'Coeff prévi semaine'!CO21</f>
        <v>0</v>
      </c>
      <c r="CM21" s="73">
        <f>IF(CN21&lt;1%,'VENTE 2022 SEM'!AT21*(1+$B21)+'SORTIES DIVERSES'!BB22,'VENTE 2022 SEM'!AT21*(1+CN21)+'SORTIES DIVERSES'!BB22)</f>
        <v>0</v>
      </c>
      <c r="CN21" s="214">
        <f>'Coeff prévi semaine'!CQ21</f>
        <v>0</v>
      </c>
      <c r="CO21" s="73">
        <f>IF(CP21&lt;1%,'VENTE 2022 SEM'!AU21*(1+$B21)+'SORTIES DIVERSES'!BC22,'VENTE 2022 SEM'!AU21*(1+$CP21)+'SORTIES DIVERSES'!BC22)</f>
        <v>0</v>
      </c>
      <c r="CP21" s="214">
        <f>'Coeff prévi semaine'!CS21</f>
        <v>0</v>
      </c>
      <c r="CQ21" s="73">
        <f>IF(CR21&lt;1%,'VENTE 2022 SEM'!AV21*(1+$B21)+'SORTIES DIVERSES'!BD22,'VENTE 2022 SEM'!AV21*(1+$CR21)+'SORTIES DIVERSES'!BD22)</f>
        <v>0</v>
      </c>
      <c r="CR21" s="214">
        <f>'Coeff prévi semaine'!CU21</f>
        <v>0</v>
      </c>
      <c r="CS21" s="73">
        <f>IF(CT21&lt;1%,'VENTE 2022 SEM'!AW21*(1+$B21)+'SORTIES DIVERSES'!BE22,'VENTE 2022 SEM'!AW21*(1+$CT21)+'SORTIES DIVERSES'!BE22)</f>
        <v>0</v>
      </c>
      <c r="CT21" s="214">
        <f>'Coeff prévi semaine'!CW21</f>
        <v>0</v>
      </c>
      <c r="CU21" s="73">
        <f>IF(CV21&lt;1%,'VENTE 2022 SEM'!AX21*(1+$B21)+'SORTIES DIVERSES'!BF22,'VENTE 2022 SEM'!AX21*(1+$CV21)+'SORTIES DIVERSES'!BF22)</f>
        <v>0</v>
      </c>
      <c r="CV21" s="214">
        <f>'Coeff prévi semaine'!CY21</f>
        <v>0</v>
      </c>
      <c r="CW21" s="73">
        <f>IF(CX21&lt;1%,'VENTE 2022 SEM'!AY21*(1+$B21)+'SORTIES DIVERSES'!BG22,'VENTE 2022 SEM'!AY21*(1+$CX21)+'SORTIES DIVERSES'!BG22)</f>
        <v>0</v>
      </c>
      <c r="CX21" s="214">
        <f>'Coeff prévi semaine'!DA21</f>
        <v>0</v>
      </c>
      <c r="CY21" s="73">
        <f>IF(CZ21&lt;1%,'VENTE 2022 SEM'!AZ21*(1+$B21)+'SORTIES DIVERSES'!BH22,'VENTE 2022 SEM'!AZ21*(1+$CZ21)+'SORTIES DIVERSES'!BH22)</f>
        <v>0</v>
      </c>
      <c r="CZ21" s="214">
        <f>'Coeff prévi semaine'!DC21</f>
        <v>0</v>
      </c>
      <c r="DA21" s="73">
        <f>IF(DB21&lt;1%,'VENTE 2022 SEM'!BA21*(1+$B21)+'SORTIES DIVERSES'!BI22,'VENTE 2022 SEM'!BA21*(1+$DB21)+'SORTIES DIVERSES'!BI22)</f>
        <v>0</v>
      </c>
      <c r="DB21" s="214">
        <f>'Coeff prévi semaine'!DE21</f>
        <v>0</v>
      </c>
      <c r="DC21" s="125">
        <f t="shared" ref="DC21:DC30" si="1">SUM(C21:DA21)</f>
        <v>0</v>
      </c>
    </row>
    <row r="22" spans="1:107" x14ac:dyDescent="0.2">
      <c r="A22" s="36" t="s">
        <v>123</v>
      </c>
      <c r="B22" s="69">
        <v>0</v>
      </c>
      <c r="C22" s="73">
        <f>IF(D22&lt;1%,'VENTE 2022 SEM'!B22*(1+$B22)+'SORTIES DIVERSES'!J23,'VENTE 2022 SEM'!B22*(1+D22)+'SORTIES DIVERSES'!J23)</f>
        <v>0</v>
      </c>
      <c r="D22" s="214">
        <f>'Coeff prévi semaine'!G22</f>
        <v>0</v>
      </c>
      <c r="E22" s="73">
        <f>IF(F22&lt;1%,'VENTE 2022 SEM'!C22*(1+$B22)+'SORTIES DIVERSES'!K23,'VENTE 2022 SEM'!C22*(1+$F22)+'SORTIES DIVERSES'!K23)</f>
        <v>0</v>
      </c>
      <c r="F22" s="214">
        <f>+'Coeff prévi semaine'!I22</f>
        <v>0</v>
      </c>
      <c r="G22" s="73">
        <f>IF(H22&lt;1%,'VENTE 2022 SEM'!D22*(1+$B22)+'SORTIES DIVERSES'!L23,'VENTE 2022 SEM'!D22*(1+$H22)+'SORTIES DIVERSES'!L23)</f>
        <v>0</v>
      </c>
      <c r="H22" s="214">
        <f>'Coeff prévi semaine'!K22</f>
        <v>0</v>
      </c>
      <c r="I22" s="73">
        <f>IF(J22&lt;1%,'VENTE 2022 SEM'!E22*(1+$B22)+'SORTIES DIVERSES'!M23,'VENTE 2022 SEM'!E22*(1+J22)+'SORTIES DIVERSES'!M23)</f>
        <v>0</v>
      </c>
      <c r="J22" s="214">
        <f>'Coeff prévi semaine'!M22</f>
        <v>0</v>
      </c>
      <c r="K22" s="73">
        <f>IF(L22&lt;1%,'VENTE 2022 SEM'!F22*(1+$B22)+'SORTIES DIVERSES'!N23,'VENTE 2022 SEM'!F22*(1+$L22)+'SORTIES DIVERSES'!N23)</f>
        <v>0</v>
      </c>
      <c r="L22" s="214">
        <f>'Coeff prévi semaine'!O22</f>
        <v>0</v>
      </c>
      <c r="M22" s="73">
        <f>IF(N22&lt;1%,'VENTE 2022 SEM'!G22*(1+$B22)+'SORTIES DIVERSES'!O23,'VENTE 2022 SEM'!G22*(1+$N22)+'SORTIES DIVERSES'!O23)</f>
        <v>0</v>
      </c>
      <c r="N22" s="214">
        <f>'Coeff prévi semaine'!Q22</f>
        <v>0</v>
      </c>
      <c r="O22" s="73">
        <f>IF(P22&lt;1%,'VENTE 2022 SEM'!H22*(1+$B22)+'SORTIES DIVERSES'!P23,'VENTE 2022 SEM'!H22*(1+$P22)+'SORTIES DIVERSES'!P23)</f>
        <v>0</v>
      </c>
      <c r="P22" s="214">
        <f>'Coeff prévi semaine'!S22</f>
        <v>0</v>
      </c>
      <c r="Q22" s="73">
        <f>IF(R22&lt;1%,'VENTE 2022 SEM'!I22*(1+$B22)+'SORTIES DIVERSES'!Q23,'VENTE 2022 SEM'!I22*(1+$R22)+'SORTIES DIVERSES'!Q23)</f>
        <v>0</v>
      </c>
      <c r="R22" s="214">
        <f>'Coeff prévi semaine'!U22</f>
        <v>0</v>
      </c>
      <c r="S22" s="73">
        <f>IF(T22&lt;1%,'VENTE 2022 SEM'!J22*(1+$B22)+'SORTIES DIVERSES'!R23,'VENTE 2022 SEM'!J22*(1+$T22)+'SORTIES DIVERSES'!R23)</f>
        <v>0</v>
      </c>
      <c r="T22" s="214">
        <f>'Coeff prévi semaine'!W22</f>
        <v>0</v>
      </c>
      <c r="U22" s="73">
        <f>IF(V22&lt;1%,'VENTE 2022 SEM'!K22*(1+$B22)+'SORTIES DIVERSES'!S23,'VENTE 2022 SEM'!K22*(1+$V22)+'SORTIES DIVERSES'!S23)</f>
        <v>0</v>
      </c>
      <c r="V22" s="214">
        <f>'Coeff prévi semaine'!Y22</f>
        <v>0</v>
      </c>
      <c r="W22" s="73">
        <f>IF(X22&lt;1%,'VENTE 2022 SEM'!L22*(1+$B22)+'SORTIES DIVERSES'!T23,'VENTE 2022 SEM'!L22*(1+$X22)+'SORTIES DIVERSES'!T23)</f>
        <v>0</v>
      </c>
      <c r="X22" s="214">
        <f>'Coeff prévi semaine'!AA22</f>
        <v>0</v>
      </c>
      <c r="Y22" s="73">
        <f>IF(Z22&lt;1%,'VENTE 2022 SEM'!M22*(1+$B22)+'SORTIES DIVERSES'!U23,'VENTE 2022 SEM'!M22*(1+$Z22)+'SORTIES DIVERSES'!U23)</f>
        <v>0</v>
      </c>
      <c r="Z22" s="214">
        <f>'Coeff prévi semaine'!AC22</f>
        <v>0</v>
      </c>
      <c r="AA22" s="73">
        <f>IF(AB22&lt;1%,'VENTE 2022 SEM'!N22*(1+$B22)+'SORTIES DIVERSES'!V23,'VENTE 2022 SEM'!N22*(1+$AB22)+'SORTIES DIVERSES'!V23)</f>
        <v>0</v>
      </c>
      <c r="AB22" s="214">
        <f>'Coeff prévi semaine'!AE22</f>
        <v>0</v>
      </c>
      <c r="AC22" s="73">
        <f>IF(AD22&lt;1%,'VENTE 2022 SEM'!O22*(1+$B22)+'SORTIES DIVERSES'!W23,'VENTE 2022 SEM'!O22*(1+$AD22)+'SORTIES DIVERSES'!W23)</f>
        <v>0</v>
      </c>
      <c r="AD22" s="214">
        <f>'Coeff prévi semaine'!AG22</f>
        <v>0</v>
      </c>
      <c r="AE22" s="73">
        <f>IF(AF22&lt;1%,'VENTE 2022 SEM'!P22*(1+$B22)+'SORTIES DIVERSES'!X23,'VENTE 2022 SEM'!P22*(1+$AF22)+'SORTIES DIVERSES'!X23)</f>
        <v>0</v>
      </c>
      <c r="AF22" s="214">
        <f>'Coeff prévi semaine'!AI22</f>
        <v>0</v>
      </c>
      <c r="AG22" s="73">
        <f>IF(AH22&lt;1%,'VENTE 2022 SEM'!Q22*(1+$B22)+'SORTIES DIVERSES'!Y23,'VENTE 2022 SEM'!Q22*(1+$AH22)+'SORTIES DIVERSES'!Y23)</f>
        <v>0</v>
      </c>
      <c r="AH22" s="214">
        <f>'Coeff prévi semaine'!AK22</f>
        <v>0</v>
      </c>
      <c r="AI22" s="73">
        <f>IF(AJ22&lt;1%,'VENTE 2022 SEM'!R22*(1+$B22)+'SORTIES DIVERSES'!Z23,'VENTE 2022 SEM'!R22*(1+$AJ22)+'SORTIES DIVERSES'!Z23)</f>
        <v>0</v>
      </c>
      <c r="AJ22" s="214">
        <f>'Coeff prévi semaine'!AM22</f>
        <v>0</v>
      </c>
      <c r="AK22" s="73">
        <f>IF(AL22&lt;1%,'VENTE 2022 SEM'!S22*(1+$B22)+'SORTIES DIVERSES'!AA23,'VENTE 2022 SEM'!S22*(1+$AL22)+'SORTIES DIVERSES'!AA23)</f>
        <v>0</v>
      </c>
      <c r="AL22" s="214">
        <f>'Coeff prévi semaine'!AO22</f>
        <v>0</v>
      </c>
      <c r="AM22" s="73">
        <f>IF(AN22&lt;1%,'VENTE 2022 SEM'!T22*(1+$B22)+'SORTIES DIVERSES'!AB23,'VENTE 2022 SEM'!T22*(1+$AN22)+'SORTIES DIVERSES'!AB23)</f>
        <v>0</v>
      </c>
      <c r="AN22" s="214">
        <f>'Coeff prévi semaine'!AQ22</f>
        <v>0</v>
      </c>
      <c r="AO22" s="73">
        <f>IF(AP22,'VENTE 2022 SEM'!U22*(1+$B22)+'SORTIES DIVERSES'!AC23,'VENTE 2022 SEM'!U22*(1+$AP22)+'SORTIES DIVERSES'!AC23)</f>
        <v>0</v>
      </c>
      <c r="AP22" s="214">
        <f>'Coeff prévi semaine'!AS22</f>
        <v>0</v>
      </c>
      <c r="AQ22" s="73">
        <f>IF(AR22&lt;1%,'VENTE 2022 SEM'!V22*(1+$B22)+'SORTIES DIVERSES'!AD23,'VENTE 2022 SEM'!V22*(1+$AR22)+'SORTIES DIVERSES'!AD23)</f>
        <v>0</v>
      </c>
      <c r="AR22" s="214">
        <f>'Coeff prévi semaine'!AU22</f>
        <v>0</v>
      </c>
      <c r="AS22" s="73">
        <f>IF(AT22&lt;1%,'VENTE 2022 SEM'!W22*(1+$B22)+'SORTIES DIVERSES'!AE23,'VENTE 2022 SEM'!W22*(1+$AT22)+'SORTIES DIVERSES'!AE23)</f>
        <v>0</v>
      </c>
      <c r="AT22" s="214">
        <f>'Coeff prévi semaine'!AW22</f>
        <v>0</v>
      </c>
      <c r="AU22" s="73">
        <f>IF(AV22&lt;1%,'VENTE 2022 SEM'!X22*(1+$B22)+'SORTIES DIVERSES'!AF23,'VENTE 2022 SEM'!X22*(1+$AV22)+'SORTIES DIVERSES'!AF23)</f>
        <v>0</v>
      </c>
      <c r="AV22" s="214">
        <v>0</v>
      </c>
      <c r="AW22" s="73">
        <f>IF(AX22&lt;1%,'VENTE 2022 SEM'!Y22*(1+$B22)+'SORTIES DIVERSES'!AG23,'VENTE 2022 SEM'!Y22*(1+$AX22)+'SORTIES DIVERSES'!AG23)</f>
        <v>0</v>
      </c>
      <c r="AX22" s="214">
        <f>'Coeff prévi semaine'!BA22</f>
        <v>0</v>
      </c>
      <c r="AY22" s="73">
        <f>IF(AZ22&lt;1%,'VENTE 2022 SEM'!Z22*(1+$B22)+'SORTIES DIVERSES'!AH23,'VENTE 2022 SEM'!Z22*(1+$AZ22)+'SORTIES DIVERSES'!AH23)</f>
        <v>0</v>
      </c>
      <c r="AZ22" s="214">
        <f>'Coeff prévi semaine'!BC22</f>
        <v>0</v>
      </c>
      <c r="BA22" s="73">
        <f>IF(BB22&lt;1%,'VENTE 2022 SEM'!AA22*(1+$B22)+'SORTIES DIVERSES'!AI23,'VENTE 2022 SEM'!AA22*(1+$BB22)+'SORTIES DIVERSES'!AI23)</f>
        <v>0</v>
      </c>
      <c r="BB22" s="214">
        <v>0</v>
      </c>
      <c r="BC22" s="73">
        <f>IF(BD22&lt;1%,'VENTE 2022 SEM'!AB22*(1+$B22)+'SORTIES DIVERSES'!AJ23,'VENTE 2022 SEM'!AB22*(1+$BD22)+'SORTIES DIVERSES'!AJ23)</f>
        <v>0</v>
      </c>
      <c r="BD22" s="214">
        <v>0</v>
      </c>
      <c r="BE22" s="73">
        <f>IF(BF22&lt;1%,'VENTE 2022 SEM'!AC22*(1+$B22)+'SORTIES DIVERSES'!AK23,'VENTE 2022 SEM'!AC22*(1+$BF22)+'SORTIES DIVERSES'!AK23)</f>
        <v>0</v>
      </c>
      <c r="BF22" s="214">
        <v>0</v>
      </c>
      <c r="BG22" s="73">
        <f>IF(BH22&lt;1%,'VENTE 2022 SEM'!AD22*(1+$B22)+'SORTIES DIVERSES'!AL23,'VENTE 2022 SEM'!AD22*(1+$BH22)+'SORTIES DIVERSES'!AL23)</f>
        <v>0</v>
      </c>
      <c r="BH22" s="214">
        <v>0</v>
      </c>
      <c r="BI22" s="73">
        <f>IF(BJ22&lt;1%,'VENTE 2022 SEM'!AE22*(1+$B22)+'SORTIES DIVERSES'!AM23,'VENTE 2022 SEM'!AE22*(1+$BJ22)+'SORTIES DIVERSES'!AM23)</f>
        <v>0</v>
      </c>
      <c r="BJ22" s="214">
        <v>0</v>
      </c>
      <c r="BK22" s="73">
        <f>IF(BL22&lt;1%,'VENTE 2022 SEM'!AF22*(1+$B22)+'SORTIES DIVERSES'!AN23,'VENTE 2022 SEM'!AF22*(1+$BJ22)+'SORTIES DIVERSES'!AN23)</f>
        <v>0</v>
      </c>
      <c r="BL22" s="214">
        <v>0</v>
      </c>
      <c r="BM22" s="73">
        <f>IF(BN22&lt;1%,'VENTE 2022 SEM'!AG22*(1+$B22)+'SORTIES DIVERSES'!AO23,'VENTE 2022 SEM'!AG22*(1+$BN22)+'SORTIES DIVERSES'!AO23)</f>
        <v>0</v>
      </c>
      <c r="BN22" s="214">
        <v>0</v>
      </c>
      <c r="BO22" s="73">
        <f>IF(BP22&lt;1%,'VENTE 2022 SEM'!AH22*(1+$B22)+'SORTIES DIVERSES'!AP23,'VENTE 2022 SEM'!AH22*(1+$BP22)+'SORTIES DIVERSES'!AP23)</f>
        <v>0</v>
      </c>
      <c r="BP22" s="214">
        <v>0</v>
      </c>
      <c r="BQ22" s="73">
        <f>IF(BR22&lt;1%,'VENTE 2022 SEM'!AI22*(1+$B22)+'SORTIES DIVERSES'!AQ23,'VENTE 2022 SEM'!AI22*(1+$BR22)+'SORTIES DIVERSES'!AQ23)</f>
        <v>0</v>
      </c>
      <c r="BR22" s="214">
        <v>0</v>
      </c>
      <c r="BS22" s="73">
        <f>IF(BT22&lt;1%,'VENTE 2022 SEM'!AJ22*(1+$B22)+'SORTIES DIVERSES'!AR23,'VENTE 2022 SEM'!AJ22*(1+$BT22)+'SORTIES DIVERSES'!AR23)</f>
        <v>0</v>
      </c>
      <c r="BT22" s="214">
        <f>'Coeff prévi semaine'!BW22</f>
        <v>0</v>
      </c>
      <c r="BU22" s="73">
        <f>IF(BV22&lt;1%,'VENTE 2022 SEM'!AK22*(1+$B22)+'SORTIES DIVERSES'!AS23,'VENTE 2022 SEM'!AK22*(1+$BV22)+'SORTIES DIVERSES'!AS23)</f>
        <v>0</v>
      </c>
      <c r="BV22" s="214">
        <f>'Coeff prévi semaine'!BY22</f>
        <v>0</v>
      </c>
      <c r="BW22" s="73">
        <f>IF(BX22&lt;1%,'VENTE 2022 SEM'!AL22*(1+$B22)+'SORTIES DIVERSES'!AT23,'VENTE 2022 SEM'!AL22*(1+$BX22)+'SORTIES DIVERSES'!AT23)</f>
        <v>0</v>
      </c>
      <c r="BX22" s="214">
        <f>'Coeff prévi semaine'!CA22</f>
        <v>0</v>
      </c>
      <c r="BY22" s="73">
        <f>IF(BZ22&lt;1%,'VENTE 2022 SEM'!AM22*(1+$B22)+'SORTIES DIVERSES'!AU23,'VENTE 2022 SEM'!AM22*(1+$BZ22)+'SORTIES DIVERSES'!AU23)</f>
        <v>0</v>
      </c>
      <c r="BZ22" s="214">
        <f>'Coeff prévi semaine'!CC22</f>
        <v>0</v>
      </c>
      <c r="CA22" s="73">
        <f>IF(CB22&lt;1%,'VENTE 2022 SEM'!AN22*(1+$B22)+'SORTIES DIVERSES'!AV23,'VENTE 2022 SEM'!AN22*(1+$CB22)+'SORTIES DIVERSES'!AV23)</f>
        <v>0</v>
      </c>
      <c r="CB22" s="214">
        <f>'Coeff prévi semaine'!CE22</f>
        <v>0</v>
      </c>
      <c r="CC22" s="73">
        <f>IF(CD22&lt;1%,'VENTE 2022 SEM'!AO22*(1+$B22)+'SORTIES DIVERSES'!AW23,'VENTE 2022 SEM'!AO22*(1+$CB22)+'SORTIES DIVERSES'!AW23)</f>
        <v>0</v>
      </c>
      <c r="CD22" s="214">
        <f>'Coeff prévi semaine'!CG22</f>
        <v>0</v>
      </c>
      <c r="CE22" s="73">
        <f>IF(CF22&lt;1%,'VENTE 2022 SEM'!AP22*(1+$B22)+'SORTIES DIVERSES'!AX23,'VENTE 2022 SEM'!AP22*(1+$CF22)+'SORTIES DIVERSES'!AX23)</f>
        <v>0</v>
      </c>
      <c r="CF22" s="214">
        <f>'Coeff prévi semaine'!CI22</f>
        <v>0</v>
      </c>
      <c r="CG22" s="73">
        <f>IF(CH22&lt;1%,'VENTE 2022 SEM'!AQ22*(1+$B22)+'SORTIES DIVERSES'!AY23,'VENTE 2022 SEM'!AQ22*(1+$CH22)+'SORTIES DIVERSES'!AY23)</f>
        <v>0</v>
      </c>
      <c r="CH22" s="214">
        <f>'Coeff prévi semaine'!CK22</f>
        <v>0</v>
      </c>
      <c r="CI22" s="73">
        <f>IF(CJ22&lt;1%,'VENTE 2022 SEM'!AR22*(1+$B22)+'SORTIES DIVERSES'!AZ23,'VENTE 2022 SEM'!AR22*(1+$CJ22)+'SORTIES DIVERSES'!AZ23)</f>
        <v>0</v>
      </c>
      <c r="CJ22" s="214">
        <f>'Coeff prévi semaine'!CM22</f>
        <v>0</v>
      </c>
      <c r="CK22" s="73">
        <f>IF(CL22&lt;1%,'VENTE 2022 SEM'!AS22*(1+$B22)+'SORTIES DIVERSES'!BA23,'VENTE 2022 SEM'!AS22*(1+$CL22)+'SORTIES DIVERSES'!BA23)</f>
        <v>0</v>
      </c>
      <c r="CL22" s="214">
        <f>'Coeff prévi semaine'!CO22</f>
        <v>0</v>
      </c>
      <c r="CM22" s="73">
        <f>IF(CN22&lt;1%,'VENTE 2022 SEM'!AT22*(1+$B22)+'SORTIES DIVERSES'!BB23,'VENTE 2022 SEM'!AT22*(1+CN22)+'SORTIES DIVERSES'!BB23)</f>
        <v>0</v>
      </c>
      <c r="CN22" s="214">
        <f>'Coeff prévi semaine'!CQ22</f>
        <v>0</v>
      </c>
      <c r="CO22" s="73">
        <f>IF(CP22&lt;1%,'VENTE 2022 SEM'!AU22*(1+$B22)+'SORTIES DIVERSES'!BC23,'VENTE 2022 SEM'!AU22*(1+$CP22)+'SORTIES DIVERSES'!BC23)</f>
        <v>0</v>
      </c>
      <c r="CP22" s="214">
        <f>'Coeff prévi semaine'!CS22</f>
        <v>0</v>
      </c>
      <c r="CQ22" s="73">
        <f>IF(CR22&lt;1%,'VENTE 2022 SEM'!AV22*(1+$B22)+'SORTIES DIVERSES'!BD23,'VENTE 2022 SEM'!AV22*(1+$CR22)+'SORTIES DIVERSES'!BD23)</f>
        <v>0</v>
      </c>
      <c r="CR22" s="214">
        <f>'Coeff prévi semaine'!CU22</f>
        <v>0</v>
      </c>
      <c r="CS22" s="73">
        <f>IF(CT22&lt;1%,'VENTE 2022 SEM'!AW22*(1+$B22)+'SORTIES DIVERSES'!BE23,'VENTE 2022 SEM'!AW22*(1+$CT22)+'SORTIES DIVERSES'!BE23)</f>
        <v>0</v>
      </c>
      <c r="CT22" s="214">
        <f>'Coeff prévi semaine'!CW22</f>
        <v>0</v>
      </c>
      <c r="CU22" s="73">
        <f>IF(CV22&lt;1%,'VENTE 2022 SEM'!AX22*(1+$B22)+'SORTIES DIVERSES'!BF23,'VENTE 2022 SEM'!AX22*(1+$CV22)+'SORTIES DIVERSES'!BF23)</f>
        <v>0</v>
      </c>
      <c r="CV22" s="214">
        <f>'Coeff prévi semaine'!CY22</f>
        <v>0</v>
      </c>
      <c r="CW22" s="73">
        <f>IF(CX22&lt;1%,'VENTE 2022 SEM'!AY22*(1+$B22)+'SORTIES DIVERSES'!BG23,'VENTE 2022 SEM'!AY22*(1+$CX22)+'SORTIES DIVERSES'!BG23)</f>
        <v>0</v>
      </c>
      <c r="CX22" s="214">
        <f>'Coeff prévi semaine'!DA22</f>
        <v>0</v>
      </c>
      <c r="CY22" s="73">
        <f>IF(CZ22&lt;1%,'VENTE 2022 SEM'!AZ22*(1+$B22)+'SORTIES DIVERSES'!BH23,'VENTE 2022 SEM'!AZ22*(1+$CZ22)+'SORTIES DIVERSES'!BH23)</f>
        <v>0</v>
      </c>
      <c r="CZ22" s="214">
        <f>'Coeff prévi semaine'!DC22</f>
        <v>0</v>
      </c>
      <c r="DA22" s="73">
        <f>IF(DB22&lt;1%,'VENTE 2022 SEM'!BA22*(1+$B22)+'SORTIES DIVERSES'!BI23,'VENTE 2022 SEM'!BA22*(1+$DB22)+'SORTIES DIVERSES'!BI23)</f>
        <v>0</v>
      </c>
      <c r="DB22" s="214">
        <f>'Coeff prévi semaine'!DE22</f>
        <v>0</v>
      </c>
      <c r="DC22" s="125">
        <f t="shared" si="1"/>
        <v>0</v>
      </c>
    </row>
    <row r="23" spans="1:107" x14ac:dyDescent="0.2">
      <c r="A23" s="36" t="s">
        <v>15</v>
      </c>
      <c r="B23" s="69">
        <v>0</v>
      </c>
      <c r="C23" s="73">
        <f>IF(D23&lt;1%,'VENTE 2022 SEM'!B23*(1+$B23)+'SORTIES DIVERSES'!J24,'VENTE 2022 SEM'!B23*(1+D23)+'SORTIES DIVERSES'!J24)</f>
        <v>0</v>
      </c>
      <c r="D23" s="214">
        <f>'Coeff prévi semaine'!G23</f>
        <v>0</v>
      </c>
      <c r="E23" s="73">
        <f>IF(F23&lt;1%,'VENTE 2022 SEM'!C23*(1+$B23)+'SORTIES DIVERSES'!K24,'VENTE 2022 SEM'!C23*(1+$F23)+'SORTIES DIVERSES'!K24)</f>
        <v>0</v>
      </c>
      <c r="F23" s="214">
        <f>+'Coeff prévi semaine'!I23</f>
        <v>0</v>
      </c>
      <c r="G23" s="73">
        <f>IF(H23&lt;1%,'VENTE 2022 SEM'!D23*(1+$B23)+'SORTIES DIVERSES'!L24,'VENTE 2022 SEM'!D23*(1+$H23)+'SORTIES DIVERSES'!L24)</f>
        <v>0</v>
      </c>
      <c r="H23" s="214">
        <f>'Coeff prévi semaine'!K23</f>
        <v>0</v>
      </c>
      <c r="I23" s="73">
        <f>IF(J23&lt;1%,'VENTE 2022 SEM'!E23*(1+$B23)+'SORTIES DIVERSES'!M24,'VENTE 2022 SEM'!E23*(1+J23)+'SORTIES DIVERSES'!M24)</f>
        <v>0</v>
      </c>
      <c r="J23" s="214">
        <f>'Coeff prévi semaine'!M23</f>
        <v>0</v>
      </c>
      <c r="K23" s="73">
        <f>IF(L23&lt;1%,'VENTE 2022 SEM'!F23*(1+$B23)+'SORTIES DIVERSES'!N24,'VENTE 2022 SEM'!F23*(1+$L23)+'SORTIES DIVERSES'!N24)</f>
        <v>0</v>
      </c>
      <c r="L23" s="214">
        <f>'Coeff prévi semaine'!O23</f>
        <v>0</v>
      </c>
      <c r="M23" s="73">
        <f>IF(N23&lt;1%,'VENTE 2022 SEM'!G23*(1+$B23)+'SORTIES DIVERSES'!O24,'VENTE 2022 SEM'!G23*(1+$N23)+'SORTIES DIVERSES'!O24)</f>
        <v>0</v>
      </c>
      <c r="N23" s="214">
        <f>'Coeff prévi semaine'!Q23</f>
        <v>0</v>
      </c>
      <c r="O23" s="73">
        <f>IF(P23&lt;1%,'VENTE 2022 SEM'!H23*(1+$B23)+'SORTIES DIVERSES'!P24,'VENTE 2022 SEM'!H23*(1+$P23)+'SORTIES DIVERSES'!P24)</f>
        <v>0</v>
      </c>
      <c r="P23" s="214">
        <f>'Coeff prévi semaine'!S23</f>
        <v>0</v>
      </c>
      <c r="Q23" s="73">
        <f>IF(R23&lt;1%,'VENTE 2022 SEM'!I23*(1+$B23)+'SORTIES DIVERSES'!Q24,'VENTE 2022 SEM'!I23*(1+$R23)+'SORTIES DIVERSES'!Q24)</f>
        <v>0</v>
      </c>
      <c r="R23" s="214">
        <f>'Coeff prévi semaine'!U23</f>
        <v>0</v>
      </c>
      <c r="S23" s="73">
        <f>IF(T23&lt;1%,'VENTE 2022 SEM'!J23*(1+$B23)+'SORTIES DIVERSES'!R24,'VENTE 2022 SEM'!J23*(1+$T23)+'SORTIES DIVERSES'!R24)</f>
        <v>0</v>
      </c>
      <c r="T23" s="214">
        <f>'Coeff prévi semaine'!W23</f>
        <v>0</v>
      </c>
      <c r="U23" s="73">
        <f>IF(V23&lt;1%,'VENTE 2022 SEM'!K23*(1+$B23)+'SORTIES DIVERSES'!S24,'VENTE 2022 SEM'!K23*(1+$V23)+'SORTIES DIVERSES'!S24)</f>
        <v>0</v>
      </c>
      <c r="V23" s="214">
        <f>'Coeff prévi semaine'!Y23</f>
        <v>0</v>
      </c>
      <c r="W23" s="73">
        <f>IF(X23&lt;1%,'VENTE 2022 SEM'!L23*(1+$B23)+'SORTIES DIVERSES'!T24,'VENTE 2022 SEM'!L23*(1+$X23)+'SORTIES DIVERSES'!T24)</f>
        <v>0</v>
      </c>
      <c r="X23" s="214">
        <f>'Coeff prévi semaine'!AA23</f>
        <v>0</v>
      </c>
      <c r="Y23" s="73">
        <f>IF(Z23&lt;1%,'VENTE 2022 SEM'!M23*(1+$B23)+'SORTIES DIVERSES'!U24,'VENTE 2022 SEM'!M23*(1+$Z23)+'SORTIES DIVERSES'!U24)</f>
        <v>0</v>
      </c>
      <c r="Z23" s="214">
        <f>'Coeff prévi semaine'!AC23</f>
        <v>0</v>
      </c>
      <c r="AA23" s="73">
        <f>IF(AB23&lt;1%,'VENTE 2022 SEM'!N23*(1+$B23)+'SORTIES DIVERSES'!V24,'VENTE 2022 SEM'!N23*(1+$AB23)+'SORTIES DIVERSES'!V24)</f>
        <v>0</v>
      </c>
      <c r="AB23" s="214">
        <f>'Coeff prévi semaine'!AE23</f>
        <v>0</v>
      </c>
      <c r="AC23" s="73">
        <f>IF(AD23&lt;1%,'VENTE 2022 SEM'!O23*(1+$B23)+'SORTIES DIVERSES'!W24,'VENTE 2022 SEM'!O23*(1+$AD23)+'SORTIES DIVERSES'!W24)</f>
        <v>0</v>
      </c>
      <c r="AD23" s="214">
        <f>'Coeff prévi semaine'!AG23</f>
        <v>0</v>
      </c>
      <c r="AE23" s="73">
        <f>IF(AF23&lt;1%,'VENTE 2022 SEM'!P23*(1+$B23)+'SORTIES DIVERSES'!X24,'VENTE 2022 SEM'!P23*(1+$AF23)+'SORTIES DIVERSES'!X24)</f>
        <v>0</v>
      </c>
      <c r="AF23" s="214">
        <f>'Coeff prévi semaine'!AI23</f>
        <v>0</v>
      </c>
      <c r="AG23" s="73">
        <f>IF(AH23&lt;1%,'VENTE 2022 SEM'!Q23*(1+$B23)+'SORTIES DIVERSES'!Y24,'VENTE 2022 SEM'!Q23*(1+$AH23)+'SORTIES DIVERSES'!Y24)</f>
        <v>0</v>
      </c>
      <c r="AH23" s="214">
        <f>'Coeff prévi semaine'!AK23</f>
        <v>0</v>
      </c>
      <c r="AI23" s="73">
        <f>IF(AJ23&lt;1%,'VENTE 2022 SEM'!R23*(1+$B23)+'SORTIES DIVERSES'!Z24,'VENTE 2022 SEM'!R23*(1+$AJ23)+'SORTIES DIVERSES'!Z24)</f>
        <v>0</v>
      </c>
      <c r="AJ23" s="214">
        <f>'Coeff prévi semaine'!AM23</f>
        <v>0</v>
      </c>
      <c r="AK23" s="73">
        <f>IF(AL23&lt;1%,'VENTE 2022 SEM'!S23*(1+$B23)+'SORTIES DIVERSES'!AA24,'VENTE 2022 SEM'!S23*(1+$AL23)+'SORTIES DIVERSES'!AA24)</f>
        <v>0</v>
      </c>
      <c r="AL23" s="214">
        <f>'Coeff prévi semaine'!AO23</f>
        <v>0</v>
      </c>
      <c r="AM23" s="73">
        <f>IF(AN23&lt;1%,'VENTE 2022 SEM'!T23*(1+$B23)+'SORTIES DIVERSES'!AB24,'VENTE 2022 SEM'!T23*(1+$AN23)+'SORTIES DIVERSES'!AB24)</f>
        <v>0</v>
      </c>
      <c r="AN23" s="214">
        <f>'Coeff prévi semaine'!AQ23</f>
        <v>0</v>
      </c>
      <c r="AO23" s="73">
        <f>IF(AP23,'VENTE 2022 SEM'!U23*(1+$B23)+'SORTIES DIVERSES'!AC24,'VENTE 2022 SEM'!U23*(1+$AP23)+'SORTIES DIVERSES'!AC24)</f>
        <v>0</v>
      </c>
      <c r="AP23" s="214">
        <f>'Coeff prévi semaine'!AS23</f>
        <v>0</v>
      </c>
      <c r="AQ23" s="73">
        <f>IF(AR23&lt;1%,'VENTE 2022 SEM'!V23*(1+$B23)+'SORTIES DIVERSES'!AD24,'VENTE 2022 SEM'!V23*(1+$AR23)+'SORTIES DIVERSES'!AD24)</f>
        <v>0</v>
      </c>
      <c r="AR23" s="214">
        <f>'Coeff prévi semaine'!AU23</f>
        <v>0</v>
      </c>
      <c r="AS23" s="73">
        <f>IF(AT23&lt;1%,'VENTE 2022 SEM'!W23*(1+$B23)+'SORTIES DIVERSES'!AE24,'VENTE 2022 SEM'!W23*(1+$AT23)+'SORTIES DIVERSES'!AE24)</f>
        <v>0</v>
      </c>
      <c r="AT23" s="214">
        <f>'Coeff prévi semaine'!AW23</f>
        <v>0</v>
      </c>
      <c r="AU23" s="73">
        <f>IF(AV23&lt;1%,'VENTE 2022 SEM'!X23*(1+$B23)+'SORTIES DIVERSES'!AF24,'VENTE 2022 SEM'!X23*(1+$AV23)+'SORTIES DIVERSES'!AF24)</f>
        <v>0</v>
      </c>
      <c r="AV23" s="214">
        <v>0</v>
      </c>
      <c r="AW23" s="73">
        <f>IF(AX23&lt;1%,'VENTE 2022 SEM'!Y23*(1+$B23)+'SORTIES DIVERSES'!AG24,'VENTE 2022 SEM'!Y23*(1+$AX23)+'SORTIES DIVERSES'!AG24)</f>
        <v>0</v>
      </c>
      <c r="AX23" s="214">
        <f>'Coeff prévi semaine'!BA23</f>
        <v>0</v>
      </c>
      <c r="AY23" s="73">
        <f>IF(AZ23&lt;1%,'VENTE 2022 SEM'!Z23*(1+$B23)+'SORTIES DIVERSES'!AH24,'VENTE 2022 SEM'!Z23*(1+$AZ23)+'SORTIES DIVERSES'!AH24)</f>
        <v>0</v>
      </c>
      <c r="AZ23" s="214">
        <f>'Coeff prévi semaine'!BC23</f>
        <v>0</v>
      </c>
      <c r="BA23" s="73">
        <f>IF(BB23&lt;1%,'VENTE 2022 SEM'!AA23*(1+$B23)+'SORTIES DIVERSES'!AI24,'VENTE 2022 SEM'!AA23*(1+$BB23)+'SORTIES DIVERSES'!AI24)</f>
        <v>0</v>
      </c>
      <c r="BB23" s="214">
        <v>0</v>
      </c>
      <c r="BC23" s="73">
        <f>IF(BD23&lt;1%,'VENTE 2022 SEM'!AB23*(1+$B23)+'SORTIES DIVERSES'!AJ24,'VENTE 2022 SEM'!AB23*(1+$BD23)+'SORTIES DIVERSES'!AJ24)</f>
        <v>0</v>
      </c>
      <c r="BD23" s="214">
        <v>0</v>
      </c>
      <c r="BE23" s="73">
        <f>IF(BF23&lt;1%,'VENTE 2022 SEM'!AC23*(1+$B23)+'SORTIES DIVERSES'!AK24,'VENTE 2022 SEM'!AC23*(1+$BF23)+'SORTIES DIVERSES'!AK24)</f>
        <v>0</v>
      </c>
      <c r="BF23" s="214">
        <v>0</v>
      </c>
      <c r="BG23" s="73">
        <f>IF(BH23&lt;1%,'VENTE 2022 SEM'!AD23*(1+$B23)+'SORTIES DIVERSES'!AL24,'VENTE 2022 SEM'!AD23*(1+$BH23)+'SORTIES DIVERSES'!AL24)</f>
        <v>0</v>
      </c>
      <c r="BH23" s="214">
        <v>0</v>
      </c>
      <c r="BI23" s="73">
        <f>IF(BJ23&lt;1%,'VENTE 2022 SEM'!AE23*(1+$B23)+'SORTIES DIVERSES'!AM24,'VENTE 2022 SEM'!AE23*(1+$BJ23)+'SORTIES DIVERSES'!AM24)</f>
        <v>0</v>
      </c>
      <c r="BJ23" s="214">
        <v>0</v>
      </c>
      <c r="BK23" s="73">
        <f>IF(BL23&lt;1%,'VENTE 2022 SEM'!AF23*(1+$B23)+'SORTIES DIVERSES'!AN24,'VENTE 2022 SEM'!AF23*(1+$BJ23)+'SORTIES DIVERSES'!AN24)</f>
        <v>0</v>
      </c>
      <c r="BL23" s="214">
        <v>0</v>
      </c>
      <c r="BM23" s="73">
        <f>IF(BN23&lt;1%,'VENTE 2022 SEM'!AG23*(1+$B23)+'SORTIES DIVERSES'!AO24,'VENTE 2022 SEM'!AG23*(1+$BN23)+'SORTIES DIVERSES'!AO24)</f>
        <v>0</v>
      </c>
      <c r="BN23" s="214">
        <v>0</v>
      </c>
      <c r="BO23" s="73">
        <f>IF(BP23&lt;1%,'VENTE 2022 SEM'!AH23*(1+$B23)+'SORTIES DIVERSES'!AP24,'VENTE 2022 SEM'!AH23*(1+$BP23)+'SORTIES DIVERSES'!AP24)</f>
        <v>0</v>
      </c>
      <c r="BP23" s="214">
        <v>0</v>
      </c>
      <c r="BQ23" s="73">
        <f>IF(BR23&lt;1%,'VENTE 2022 SEM'!AI23*(1+$B23)+'SORTIES DIVERSES'!AQ24,'VENTE 2022 SEM'!AI23*(1+$BR23)+'SORTIES DIVERSES'!AQ24)</f>
        <v>0</v>
      </c>
      <c r="BR23" s="214">
        <v>0</v>
      </c>
      <c r="BS23" s="73">
        <f>IF(BT23&lt;1%,'VENTE 2022 SEM'!AJ23*(1+$B23)+'SORTIES DIVERSES'!AR24,'VENTE 2022 SEM'!AJ23*(1+$BT23)+'SORTIES DIVERSES'!AR24)</f>
        <v>0</v>
      </c>
      <c r="BT23" s="214">
        <f>'Coeff prévi semaine'!BW23</f>
        <v>0</v>
      </c>
      <c r="BU23" s="73">
        <f>IF(BV23&lt;1%,'VENTE 2022 SEM'!AK23*(1+$B23)+'SORTIES DIVERSES'!AS24,'VENTE 2022 SEM'!AK23*(1+$BV23)+'SORTIES DIVERSES'!AS24)</f>
        <v>0</v>
      </c>
      <c r="BV23" s="214">
        <f>'Coeff prévi semaine'!BY23</f>
        <v>0</v>
      </c>
      <c r="BW23" s="73">
        <f>IF(BX23&lt;1%,'VENTE 2022 SEM'!AL23*(1+$B23)+'SORTIES DIVERSES'!AT24,'VENTE 2022 SEM'!AL23*(1+$BX23)+'SORTIES DIVERSES'!AT24)</f>
        <v>0</v>
      </c>
      <c r="BX23" s="214">
        <f>'Coeff prévi semaine'!CA23</f>
        <v>0</v>
      </c>
      <c r="BY23" s="73">
        <f>IF(BZ23&lt;1%,'VENTE 2022 SEM'!AM23*(1+$B23)+'SORTIES DIVERSES'!AU24,'VENTE 2022 SEM'!AM23*(1+$BZ23)+'SORTIES DIVERSES'!AU24)</f>
        <v>0</v>
      </c>
      <c r="BZ23" s="214">
        <f>'Coeff prévi semaine'!CC23</f>
        <v>0</v>
      </c>
      <c r="CA23" s="73">
        <f>IF(CB23&lt;1%,'VENTE 2022 SEM'!AN23*(1+$B23)+'SORTIES DIVERSES'!AV24,'VENTE 2022 SEM'!AN23*(1+$CB23)+'SORTIES DIVERSES'!AV24)</f>
        <v>0</v>
      </c>
      <c r="CB23" s="214">
        <f>'Coeff prévi semaine'!CE23</f>
        <v>0</v>
      </c>
      <c r="CC23" s="73">
        <f>IF(CD23&lt;1%,'VENTE 2022 SEM'!AO23*(1+$B23)+'SORTIES DIVERSES'!AW24,'VENTE 2022 SEM'!AO23*(1+$CB23)+'SORTIES DIVERSES'!AW24)</f>
        <v>0</v>
      </c>
      <c r="CD23" s="214">
        <f>'Coeff prévi semaine'!CG23</f>
        <v>0</v>
      </c>
      <c r="CE23" s="73">
        <f>IF(CF23&lt;1%,'VENTE 2022 SEM'!AP23*(1+$B23)+'SORTIES DIVERSES'!AX24,'VENTE 2022 SEM'!AP23*(1+$CF23)+'SORTIES DIVERSES'!AX24)</f>
        <v>0</v>
      </c>
      <c r="CF23" s="214">
        <f>'Coeff prévi semaine'!CI23</f>
        <v>0</v>
      </c>
      <c r="CG23" s="73">
        <f>IF(CH23&lt;1%,'VENTE 2022 SEM'!AQ23*(1+$B23)+'SORTIES DIVERSES'!AY24,'VENTE 2022 SEM'!AQ23*(1+$CH23)+'SORTIES DIVERSES'!AY24)</f>
        <v>0</v>
      </c>
      <c r="CH23" s="214">
        <f>'Coeff prévi semaine'!CK23</f>
        <v>0</v>
      </c>
      <c r="CI23" s="73">
        <f>IF(CJ23&lt;1%,'VENTE 2022 SEM'!AR23*(1+$B23)+'SORTIES DIVERSES'!AZ24,'VENTE 2022 SEM'!AR23*(1+$CJ23)+'SORTIES DIVERSES'!AZ24)</f>
        <v>0</v>
      </c>
      <c r="CJ23" s="214">
        <f>'Coeff prévi semaine'!CM23</f>
        <v>0</v>
      </c>
      <c r="CK23" s="73">
        <f>IF(CL23&lt;1%,'VENTE 2022 SEM'!AS23*(1+$B23)+'SORTIES DIVERSES'!BA24,'VENTE 2022 SEM'!AS23*(1+$CL23)+'SORTIES DIVERSES'!BA24)</f>
        <v>0</v>
      </c>
      <c r="CL23" s="214">
        <f>'Coeff prévi semaine'!CO23</f>
        <v>0</v>
      </c>
      <c r="CM23" s="73">
        <f>IF(CN23&lt;1%,'VENTE 2022 SEM'!AT23*(1+$B23)+'SORTIES DIVERSES'!BB24,'VENTE 2022 SEM'!AT23*(1+CN23)+'SORTIES DIVERSES'!BB24)</f>
        <v>0</v>
      </c>
      <c r="CN23" s="214">
        <f>'Coeff prévi semaine'!CQ23</f>
        <v>0</v>
      </c>
      <c r="CO23" s="73">
        <f>IF(CP23&lt;1%,'VENTE 2022 SEM'!AU23*(1+$B23)+'SORTIES DIVERSES'!BC24,'VENTE 2022 SEM'!AU23*(1+$CP23)+'SORTIES DIVERSES'!BC24)</f>
        <v>0</v>
      </c>
      <c r="CP23" s="214">
        <f>'Coeff prévi semaine'!CS23</f>
        <v>0</v>
      </c>
      <c r="CQ23" s="73">
        <f>IF(CR23&lt;1%,'VENTE 2022 SEM'!AV23*(1+$B23)+'SORTIES DIVERSES'!BD24,'VENTE 2022 SEM'!AV23*(1+$CR23)+'SORTIES DIVERSES'!BD24)</f>
        <v>0</v>
      </c>
      <c r="CR23" s="214">
        <f>'Coeff prévi semaine'!CU23</f>
        <v>0</v>
      </c>
      <c r="CS23" s="73">
        <f>IF(CT23&lt;1%,'VENTE 2022 SEM'!AW23*(1+$B23)+'SORTIES DIVERSES'!BE24,'VENTE 2022 SEM'!AW23*(1+$CT23)+'SORTIES DIVERSES'!BE24)</f>
        <v>0</v>
      </c>
      <c r="CT23" s="214">
        <f>'Coeff prévi semaine'!CW23</f>
        <v>0</v>
      </c>
      <c r="CU23" s="73">
        <f>IF(CV23&lt;1%,'VENTE 2022 SEM'!AX23*(1+$B23)+'SORTIES DIVERSES'!BF24,'VENTE 2022 SEM'!AX23*(1+$CV23)+'SORTIES DIVERSES'!BF24)</f>
        <v>0</v>
      </c>
      <c r="CV23" s="214">
        <f>'Coeff prévi semaine'!CY23</f>
        <v>0</v>
      </c>
      <c r="CW23" s="73">
        <f>IF(CX23&lt;1%,'VENTE 2022 SEM'!AY23*(1+$B23)+'SORTIES DIVERSES'!BG24,'VENTE 2022 SEM'!AY23*(1+$CX23)+'SORTIES DIVERSES'!BG24)</f>
        <v>0</v>
      </c>
      <c r="CX23" s="214">
        <f>'Coeff prévi semaine'!DA23</f>
        <v>0</v>
      </c>
      <c r="CY23" s="73">
        <f>IF(CZ23&lt;1%,'VENTE 2022 SEM'!AZ23*(1+$B23)+'SORTIES DIVERSES'!BH24,'VENTE 2022 SEM'!AZ23*(1+$CZ23)+'SORTIES DIVERSES'!BH24)</f>
        <v>0</v>
      </c>
      <c r="CZ23" s="214">
        <f>'Coeff prévi semaine'!DC23</f>
        <v>0</v>
      </c>
      <c r="DA23" s="73">
        <f>IF(DB23&lt;1%,'VENTE 2022 SEM'!BA23*(1+$B23)+'SORTIES DIVERSES'!BI24,'VENTE 2022 SEM'!BA23*(1+$DB23)+'SORTIES DIVERSES'!BI24)</f>
        <v>0</v>
      </c>
      <c r="DB23" s="214">
        <f>'Coeff prévi semaine'!DE23</f>
        <v>0</v>
      </c>
      <c r="DC23" s="125">
        <f t="shared" si="1"/>
        <v>0</v>
      </c>
    </row>
    <row r="24" spans="1:107" x14ac:dyDescent="0.2">
      <c r="A24" s="36" t="s">
        <v>16</v>
      </c>
      <c r="B24" s="69">
        <v>0</v>
      </c>
      <c r="C24" s="73">
        <f>IF(D24&lt;1%,'VENTE 2022 SEM'!B24*(1+$B24)+'SORTIES DIVERSES'!J25,'VENTE 2022 SEM'!B24*(1+D24)+'SORTIES DIVERSES'!J25)</f>
        <v>0</v>
      </c>
      <c r="D24" s="214">
        <f>'Coeff prévi semaine'!G24</f>
        <v>0</v>
      </c>
      <c r="E24" s="73">
        <f>IF(F24&lt;1%,'VENTE 2022 SEM'!C24*(1+$B24)+'SORTIES DIVERSES'!K25,'VENTE 2022 SEM'!C24*(1+$F24)+'SORTIES DIVERSES'!K25)</f>
        <v>0</v>
      </c>
      <c r="F24" s="214">
        <f>+'Coeff prévi semaine'!I24</f>
        <v>0</v>
      </c>
      <c r="G24" s="73">
        <f>IF(H24&lt;1%,'VENTE 2022 SEM'!D24*(1+$B24)+'SORTIES DIVERSES'!L25,'VENTE 2022 SEM'!D24*(1+$H24)+'SORTIES DIVERSES'!L25)</f>
        <v>0</v>
      </c>
      <c r="H24" s="214">
        <f>'Coeff prévi semaine'!K24</f>
        <v>0</v>
      </c>
      <c r="I24" s="73">
        <f>IF(J24&lt;1%,'VENTE 2022 SEM'!E24*(1+$B24)+'SORTIES DIVERSES'!M25,'VENTE 2022 SEM'!E24*(1+J24)+'SORTIES DIVERSES'!M25)</f>
        <v>0</v>
      </c>
      <c r="J24" s="214">
        <f>'Coeff prévi semaine'!M24</f>
        <v>0</v>
      </c>
      <c r="K24" s="73">
        <f>IF(L24&lt;1%,'VENTE 2022 SEM'!F24*(1+$B24)+'SORTIES DIVERSES'!N25,'VENTE 2022 SEM'!F24*(1+$L24)+'SORTIES DIVERSES'!N25)</f>
        <v>0</v>
      </c>
      <c r="L24" s="214">
        <f>'Coeff prévi semaine'!O24</f>
        <v>0</v>
      </c>
      <c r="M24" s="73">
        <f>IF(N24&lt;1%,'VENTE 2022 SEM'!G24*(1+$B24)+'SORTIES DIVERSES'!O25,'VENTE 2022 SEM'!G24*(1+$N24)+'SORTIES DIVERSES'!O25)</f>
        <v>0</v>
      </c>
      <c r="N24" s="214">
        <f>'Coeff prévi semaine'!Q24</f>
        <v>0</v>
      </c>
      <c r="O24" s="73">
        <f>IF(P24&lt;1%,'VENTE 2022 SEM'!H24*(1+$B24)+'SORTIES DIVERSES'!P25,'VENTE 2022 SEM'!H24*(1+$P24)+'SORTIES DIVERSES'!P25)</f>
        <v>0</v>
      </c>
      <c r="P24" s="214">
        <f>'Coeff prévi semaine'!S24</f>
        <v>0</v>
      </c>
      <c r="Q24" s="73">
        <f>IF(R24&lt;1%,'VENTE 2022 SEM'!I24*(1+$B24)+'SORTIES DIVERSES'!Q25,'VENTE 2022 SEM'!I24*(1+$R24)+'SORTIES DIVERSES'!Q25)</f>
        <v>0</v>
      </c>
      <c r="R24" s="214">
        <f>'Coeff prévi semaine'!U24</f>
        <v>0</v>
      </c>
      <c r="S24" s="73">
        <f>IF(T24&lt;1%,'VENTE 2022 SEM'!J24*(1+$B24)+'SORTIES DIVERSES'!R25,'VENTE 2022 SEM'!J24*(1+$T24)+'SORTIES DIVERSES'!R25)</f>
        <v>0</v>
      </c>
      <c r="T24" s="214">
        <f>'Coeff prévi semaine'!W24</f>
        <v>0</v>
      </c>
      <c r="U24" s="73">
        <f>IF(V24&lt;1%,'VENTE 2022 SEM'!K24*(1+$B24)+'SORTIES DIVERSES'!S25,'VENTE 2022 SEM'!K24*(1+$V24)+'SORTIES DIVERSES'!S25)</f>
        <v>0</v>
      </c>
      <c r="V24" s="214">
        <f>'Coeff prévi semaine'!Y24</f>
        <v>0</v>
      </c>
      <c r="W24" s="73">
        <f>IF(X24&lt;1%,'VENTE 2022 SEM'!L24*(1+$B24)+'SORTIES DIVERSES'!T25,'VENTE 2022 SEM'!L24*(1+$X24)+'SORTIES DIVERSES'!T25)</f>
        <v>0</v>
      </c>
      <c r="X24" s="214">
        <f>'Coeff prévi semaine'!AA24</f>
        <v>0</v>
      </c>
      <c r="Y24" s="73">
        <f>IF(Z24&lt;1%,'VENTE 2022 SEM'!M24*(1+$B24)+'SORTIES DIVERSES'!U25,'VENTE 2022 SEM'!M24*(1+$Z24)+'SORTIES DIVERSES'!U25)</f>
        <v>0</v>
      </c>
      <c r="Z24" s="214">
        <f>'Coeff prévi semaine'!AC24</f>
        <v>0</v>
      </c>
      <c r="AA24" s="73">
        <f>IF(AB24&lt;1%,'VENTE 2022 SEM'!N24*(1+$B24)+'SORTIES DIVERSES'!V25,'VENTE 2022 SEM'!N24*(1+$AB24)+'SORTIES DIVERSES'!V25)</f>
        <v>0</v>
      </c>
      <c r="AB24" s="214">
        <f>'Coeff prévi semaine'!AE24</f>
        <v>0</v>
      </c>
      <c r="AC24" s="73">
        <f>IF(AD24&lt;1%,'VENTE 2022 SEM'!O24*(1+$B24)+'SORTIES DIVERSES'!W25,'VENTE 2022 SEM'!O24*(1+$AD24)+'SORTIES DIVERSES'!W25)</f>
        <v>0</v>
      </c>
      <c r="AD24" s="214">
        <f>'Coeff prévi semaine'!AG24</f>
        <v>0</v>
      </c>
      <c r="AE24" s="73">
        <f>IF(AF24&lt;1%,'VENTE 2022 SEM'!P24*(1+$B24)+'SORTIES DIVERSES'!X25,'VENTE 2022 SEM'!P24*(1+$AF24)+'SORTIES DIVERSES'!X25)</f>
        <v>0</v>
      </c>
      <c r="AF24" s="214">
        <f>'Coeff prévi semaine'!AI24</f>
        <v>0</v>
      </c>
      <c r="AG24" s="73">
        <f>IF(AH24&lt;1%,'VENTE 2022 SEM'!Q24*(1+$B24)+'SORTIES DIVERSES'!Y25,'VENTE 2022 SEM'!Q24*(1+$AH24)+'SORTIES DIVERSES'!Y25)</f>
        <v>0</v>
      </c>
      <c r="AH24" s="214">
        <f>'Coeff prévi semaine'!AK24</f>
        <v>0</v>
      </c>
      <c r="AI24" s="73">
        <f>IF(AJ24&lt;1%,'VENTE 2022 SEM'!R24*(1+$B24)+'SORTIES DIVERSES'!Z25,'VENTE 2022 SEM'!R24*(1+$AJ24)+'SORTIES DIVERSES'!Z25)</f>
        <v>0</v>
      </c>
      <c r="AJ24" s="214">
        <f>'Coeff prévi semaine'!AM24</f>
        <v>0</v>
      </c>
      <c r="AK24" s="73">
        <f>IF(AL24&lt;1%,'VENTE 2022 SEM'!S24*(1+$B24)+'SORTIES DIVERSES'!AA25,'VENTE 2022 SEM'!S24*(1+$AL24)+'SORTIES DIVERSES'!AA25)</f>
        <v>0</v>
      </c>
      <c r="AL24" s="214">
        <f>'Coeff prévi semaine'!AO24</f>
        <v>0</v>
      </c>
      <c r="AM24" s="73">
        <f>IF(AN24&lt;1%,'VENTE 2022 SEM'!T24*(1+$B24)+'SORTIES DIVERSES'!AB25,'VENTE 2022 SEM'!T24*(1+$AN24)+'SORTIES DIVERSES'!AB25)</f>
        <v>0</v>
      </c>
      <c r="AN24" s="214">
        <f>'Coeff prévi semaine'!AQ24</f>
        <v>0</v>
      </c>
      <c r="AO24" s="73">
        <f>IF(AP24,'VENTE 2022 SEM'!U24*(1+$B24)+'SORTIES DIVERSES'!AC25,'VENTE 2022 SEM'!U24*(1+$AP24)+'SORTIES DIVERSES'!AC25)</f>
        <v>0</v>
      </c>
      <c r="AP24" s="214">
        <f>'Coeff prévi semaine'!AS24</f>
        <v>0</v>
      </c>
      <c r="AQ24" s="73">
        <f>IF(AR24&lt;1%,'VENTE 2022 SEM'!V24*(1+$B24)+'SORTIES DIVERSES'!AD25,'VENTE 2022 SEM'!V24*(1+$AR24)+'SORTIES DIVERSES'!AD25)</f>
        <v>0</v>
      </c>
      <c r="AR24" s="214">
        <f>'Coeff prévi semaine'!AU24</f>
        <v>0</v>
      </c>
      <c r="AS24" s="73">
        <f>IF(AT24&lt;1%,'VENTE 2022 SEM'!W24*(1+$B24)+'SORTIES DIVERSES'!AE25,'VENTE 2022 SEM'!W24*(1+$AT24)+'SORTIES DIVERSES'!AE25)</f>
        <v>0</v>
      </c>
      <c r="AT24" s="214">
        <f>'Coeff prévi semaine'!AW24</f>
        <v>0</v>
      </c>
      <c r="AU24" s="73">
        <f>IF(AV24&lt;1%,'VENTE 2022 SEM'!X24*(1+$B24)+'SORTIES DIVERSES'!AF25,'VENTE 2022 SEM'!X24*(1+$AV24)+'SORTIES DIVERSES'!AF25)</f>
        <v>0</v>
      </c>
      <c r="AV24" s="214">
        <v>0</v>
      </c>
      <c r="AW24" s="73">
        <f>IF(AX24&lt;1%,'VENTE 2022 SEM'!Y24*(1+$B24)+'SORTIES DIVERSES'!AG25,'VENTE 2022 SEM'!Y24*(1+$AX24)+'SORTIES DIVERSES'!AG25)</f>
        <v>0</v>
      </c>
      <c r="AX24" s="214">
        <f>'Coeff prévi semaine'!BA24</f>
        <v>0</v>
      </c>
      <c r="AY24" s="73">
        <f>IF(AZ24&lt;1%,'VENTE 2022 SEM'!Z24*(1+$B24)+'SORTIES DIVERSES'!AH25,'VENTE 2022 SEM'!Z24*(1+$AZ24)+'SORTIES DIVERSES'!AH25)</f>
        <v>0</v>
      </c>
      <c r="AZ24" s="214">
        <f>'Coeff prévi semaine'!BC24</f>
        <v>0</v>
      </c>
      <c r="BA24" s="73">
        <f>IF(BB24&lt;1%,'VENTE 2022 SEM'!AA24*(1+$B24)+'SORTIES DIVERSES'!AI25,'VENTE 2022 SEM'!AA24*(1+$BB24)+'SORTIES DIVERSES'!AI25)</f>
        <v>0</v>
      </c>
      <c r="BB24" s="214">
        <v>0</v>
      </c>
      <c r="BC24" s="73">
        <f>IF(BD24&lt;1%,'VENTE 2022 SEM'!AB24*(1+$B24)+'SORTIES DIVERSES'!AJ25,'VENTE 2022 SEM'!AB24*(1+$BD24)+'SORTIES DIVERSES'!AJ25)</f>
        <v>0</v>
      </c>
      <c r="BD24" s="214">
        <v>0</v>
      </c>
      <c r="BE24" s="73">
        <f>IF(BF24&lt;1%,'VENTE 2022 SEM'!AC24*(1+$B24)+'SORTIES DIVERSES'!AK25,'VENTE 2022 SEM'!AC24*(1+$BF24)+'SORTIES DIVERSES'!AK25)</f>
        <v>0</v>
      </c>
      <c r="BF24" s="214">
        <v>0</v>
      </c>
      <c r="BG24" s="73">
        <f>IF(BH24&lt;1%,'VENTE 2022 SEM'!AD24*(1+$B24)+'SORTIES DIVERSES'!AL25,'VENTE 2022 SEM'!AD24*(1+$BH24)+'SORTIES DIVERSES'!AL25)</f>
        <v>0</v>
      </c>
      <c r="BH24" s="214">
        <v>0</v>
      </c>
      <c r="BI24" s="73">
        <f>IF(BJ24&lt;1%,'VENTE 2022 SEM'!AE24*(1+$B24)+'SORTIES DIVERSES'!AM25,'VENTE 2022 SEM'!AE24*(1+$BJ24)+'SORTIES DIVERSES'!AM25)</f>
        <v>0</v>
      </c>
      <c r="BJ24" s="214">
        <v>0</v>
      </c>
      <c r="BK24" s="73">
        <f>IF(BL24&lt;1%,'VENTE 2022 SEM'!AF24*(1+$B24)+'SORTIES DIVERSES'!AN25,'VENTE 2022 SEM'!AF24*(1+$BJ24)+'SORTIES DIVERSES'!AN25)</f>
        <v>0</v>
      </c>
      <c r="BL24" s="214">
        <v>0</v>
      </c>
      <c r="BM24" s="73">
        <f>IF(BN24&lt;1%,'VENTE 2022 SEM'!AG24*(1+$B24)+'SORTIES DIVERSES'!AO25,'VENTE 2022 SEM'!AG24*(1+$BN24)+'SORTIES DIVERSES'!AO25)</f>
        <v>0</v>
      </c>
      <c r="BN24" s="214">
        <v>0</v>
      </c>
      <c r="BO24" s="73">
        <f>IF(BP24&lt;1%,'VENTE 2022 SEM'!AH24*(1+$B24)+'SORTIES DIVERSES'!AP25,'VENTE 2022 SEM'!AH24*(1+$BP24)+'SORTIES DIVERSES'!AP25)</f>
        <v>0</v>
      </c>
      <c r="BP24" s="214">
        <v>0</v>
      </c>
      <c r="BQ24" s="73">
        <f>IF(BR24&lt;1%,'VENTE 2022 SEM'!AI24*(1+$B24)+'SORTIES DIVERSES'!AQ25,'VENTE 2022 SEM'!AI24*(1+$BR24)+'SORTIES DIVERSES'!AQ25)</f>
        <v>0</v>
      </c>
      <c r="BR24" s="214">
        <v>0</v>
      </c>
      <c r="BS24" s="73">
        <f>IF(BT24&lt;1%,'VENTE 2022 SEM'!AJ24*(1+$B24)+'SORTIES DIVERSES'!AR25,'VENTE 2022 SEM'!AJ24*(1+$BT24)+'SORTIES DIVERSES'!AR25)</f>
        <v>0</v>
      </c>
      <c r="BT24" s="214">
        <f>'Coeff prévi semaine'!BW24</f>
        <v>0</v>
      </c>
      <c r="BU24" s="73">
        <f>IF(BV24&lt;1%,'VENTE 2022 SEM'!AK24*(1+$B24)+'SORTIES DIVERSES'!AS25,'VENTE 2022 SEM'!AK24*(1+$BV24)+'SORTIES DIVERSES'!AS25)</f>
        <v>0</v>
      </c>
      <c r="BV24" s="214">
        <f>'Coeff prévi semaine'!BY24</f>
        <v>0</v>
      </c>
      <c r="BW24" s="73">
        <f>IF(BX24&lt;1%,'VENTE 2022 SEM'!AL24*(1+$B24)+'SORTIES DIVERSES'!AT25,'VENTE 2022 SEM'!AL24*(1+$BX24)+'SORTIES DIVERSES'!AT25)</f>
        <v>0</v>
      </c>
      <c r="BX24" s="214">
        <f>'Coeff prévi semaine'!CA24</f>
        <v>0</v>
      </c>
      <c r="BY24" s="73">
        <f>IF(BZ24&lt;1%,'VENTE 2022 SEM'!AM24*(1+$B24)+'SORTIES DIVERSES'!AU25,'VENTE 2022 SEM'!AM24*(1+$BZ24)+'SORTIES DIVERSES'!AU25)</f>
        <v>0</v>
      </c>
      <c r="BZ24" s="214">
        <f>'Coeff prévi semaine'!CC24</f>
        <v>0</v>
      </c>
      <c r="CA24" s="73">
        <f>IF(CB24&lt;1%,'VENTE 2022 SEM'!AN24*(1+$B24)+'SORTIES DIVERSES'!AV25,'VENTE 2022 SEM'!AN24*(1+$CB24)+'SORTIES DIVERSES'!AV25)</f>
        <v>0</v>
      </c>
      <c r="CB24" s="214">
        <f>'Coeff prévi semaine'!CE24</f>
        <v>0</v>
      </c>
      <c r="CC24" s="73">
        <f>IF(CD24&lt;1%,'VENTE 2022 SEM'!AO24*(1+$B24)+'SORTIES DIVERSES'!AW25,'VENTE 2022 SEM'!AO24*(1+$CB24)+'SORTIES DIVERSES'!AW25)</f>
        <v>0</v>
      </c>
      <c r="CD24" s="214">
        <f>'Coeff prévi semaine'!CG24</f>
        <v>0</v>
      </c>
      <c r="CE24" s="73">
        <f>IF(CF24&lt;1%,'VENTE 2022 SEM'!AP24*(1+$B24)+'SORTIES DIVERSES'!AX25,'VENTE 2022 SEM'!AP24*(1+$CF24)+'SORTIES DIVERSES'!AX25)</f>
        <v>0</v>
      </c>
      <c r="CF24" s="214">
        <f>'Coeff prévi semaine'!CI24</f>
        <v>0</v>
      </c>
      <c r="CG24" s="73">
        <f>IF(CH24&lt;1%,'VENTE 2022 SEM'!AQ24*(1+$B24)+'SORTIES DIVERSES'!AY25,'VENTE 2022 SEM'!AQ24*(1+$CH24)+'SORTIES DIVERSES'!AY25)</f>
        <v>0</v>
      </c>
      <c r="CH24" s="214">
        <f>'Coeff prévi semaine'!CK24</f>
        <v>0</v>
      </c>
      <c r="CI24" s="73">
        <f>IF(CJ24&lt;1%,'VENTE 2022 SEM'!AR24*(1+$B24)+'SORTIES DIVERSES'!AZ25,'VENTE 2022 SEM'!AR24*(1+$CJ24)+'SORTIES DIVERSES'!AZ25)</f>
        <v>0</v>
      </c>
      <c r="CJ24" s="214">
        <f>'Coeff prévi semaine'!CM24</f>
        <v>0</v>
      </c>
      <c r="CK24" s="73">
        <f>IF(CL24&lt;1%,'VENTE 2022 SEM'!AS24*(1+$B24)+'SORTIES DIVERSES'!BA25,'VENTE 2022 SEM'!AS24*(1+$CL24)+'SORTIES DIVERSES'!BA25)</f>
        <v>0</v>
      </c>
      <c r="CL24" s="214">
        <f>'Coeff prévi semaine'!CO24</f>
        <v>0</v>
      </c>
      <c r="CM24" s="73">
        <f>IF(CN24&lt;1%,'VENTE 2022 SEM'!AT24*(1+$B24)+'SORTIES DIVERSES'!BB25,'VENTE 2022 SEM'!AT24*(1+CN24)+'SORTIES DIVERSES'!BB25)</f>
        <v>0</v>
      </c>
      <c r="CN24" s="214">
        <f>'Coeff prévi semaine'!CQ24</f>
        <v>0</v>
      </c>
      <c r="CO24" s="73">
        <f>IF(CP24&lt;1%,'VENTE 2022 SEM'!AU24*(1+$B24)+'SORTIES DIVERSES'!BC25,'VENTE 2022 SEM'!AU24*(1+$CP24)+'SORTIES DIVERSES'!BC25)</f>
        <v>0</v>
      </c>
      <c r="CP24" s="214">
        <f>'Coeff prévi semaine'!CS24</f>
        <v>0</v>
      </c>
      <c r="CQ24" s="73">
        <f>IF(CR24&lt;1%,'VENTE 2022 SEM'!AV24*(1+$B24)+'SORTIES DIVERSES'!BD25,'VENTE 2022 SEM'!AV24*(1+$CR24)+'SORTIES DIVERSES'!BD25)</f>
        <v>0</v>
      </c>
      <c r="CR24" s="214">
        <f>'Coeff prévi semaine'!CU24</f>
        <v>0</v>
      </c>
      <c r="CS24" s="73">
        <f>IF(CT24&lt;1%,'VENTE 2022 SEM'!AW24*(1+$B24)+'SORTIES DIVERSES'!BE25,'VENTE 2022 SEM'!AW24*(1+$CT24)+'SORTIES DIVERSES'!BE25)</f>
        <v>0</v>
      </c>
      <c r="CT24" s="214">
        <f>'Coeff prévi semaine'!CW24</f>
        <v>0</v>
      </c>
      <c r="CU24" s="73">
        <f>IF(CV24&lt;1%,'VENTE 2022 SEM'!AX24*(1+$B24)+'SORTIES DIVERSES'!BF25,'VENTE 2022 SEM'!AX24*(1+$CV24)+'SORTIES DIVERSES'!BF25)</f>
        <v>0</v>
      </c>
      <c r="CV24" s="214">
        <f>'Coeff prévi semaine'!CY24</f>
        <v>0</v>
      </c>
      <c r="CW24" s="73">
        <f>IF(CX24&lt;1%,'VENTE 2022 SEM'!AY24*(1+$B24)+'SORTIES DIVERSES'!BG25,'VENTE 2022 SEM'!AY24*(1+$CX24)+'SORTIES DIVERSES'!BG25)</f>
        <v>0</v>
      </c>
      <c r="CX24" s="214">
        <f>'Coeff prévi semaine'!DA24</f>
        <v>0</v>
      </c>
      <c r="CY24" s="73">
        <f>IF(CZ24&lt;1%,'VENTE 2022 SEM'!AZ24*(1+$B24)+'SORTIES DIVERSES'!BH25,'VENTE 2022 SEM'!AZ24*(1+$CZ24)+'SORTIES DIVERSES'!BH25)</f>
        <v>0</v>
      </c>
      <c r="CZ24" s="214">
        <f>'Coeff prévi semaine'!DC24</f>
        <v>0</v>
      </c>
      <c r="DA24" s="73">
        <f>IF(DB24&lt;1%,'VENTE 2022 SEM'!BA24*(1+$B24)+'SORTIES DIVERSES'!BI25,'VENTE 2022 SEM'!BA24*(1+$DB24)+'SORTIES DIVERSES'!BI25)</f>
        <v>0</v>
      </c>
      <c r="DB24" s="214">
        <f>'Coeff prévi semaine'!DE24</f>
        <v>0</v>
      </c>
      <c r="DC24" s="125">
        <f t="shared" si="1"/>
        <v>0</v>
      </c>
    </row>
    <row r="25" spans="1:107" x14ac:dyDescent="0.2">
      <c r="A25" s="36" t="s">
        <v>189</v>
      </c>
      <c r="B25" s="69">
        <v>0</v>
      </c>
      <c r="C25" s="73">
        <f>IF(D25&lt;1%,'VENTE 2022 SEM'!B25*(1+$B25)+'SORTIES DIVERSES'!J26,'VENTE 2022 SEM'!B25*(1+D25)+'SORTIES DIVERSES'!J26)</f>
        <v>0</v>
      </c>
      <c r="D25" s="214">
        <f>'Coeff prévi semaine'!G25</f>
        <v>0</v>
      </c>
      <c r="E25" s="73">
        <f>IF(F25&lt;1%,'VENTE 2022 SEM'!C25*(1+$B25)+'SORTIES DIVERSES'!K26,'VENTE 2022 SEM'!C25*(1+$F25)+'SORTIES DIVERSES'!K26)</f>
        <v>0</v>
      </c>
      <c r="F25" s="214">
        <f>+'Coeff prévi semaine'!I25</f>
        <v>0</v>
      </c>
      <c r="G25" s="73">
        <f>IF(H25&lt;1%,'VENTE 2022 SEM'!D25*(1+$B25)+'SORTIES DIVERSES'!L26,'VENTE 2022 SEM'!D25*(1+$H25)+'SORTIES DIVERSES'!L26)</f>
        <v>0</v>
      </c>
      <c r="H25" s="214">
        <f>'Coeff prévi semaine'!K25</f>
        <v>0</v>
      </c>
      <c r="I25" s="73">
        <f>IF(J25&lt;1%,'VENTE 2022 SEM'!E25*(1+$B25)+'SORTIES DIVERSES'!M26,'VENTE 2022 SEM'!E25*(1+J25)+'SORTIES DIVERSES'!M26)</f>
        <v>0</v>
      </c>
      <c r="J25" s="214">
        <f>'Coeff prévi semaine'!M25</f>
        <v>0</v>
      </c>
      <c r="K25" s="73">
        <f>IF(L25&lt;1%,'VENTE 2022 SEM'!F25*(1+$B25)+'SORTIES DIVERSES'!N26,'VENTE 2022 SEM'!F25*(1+$L25)+'SORTIES DIVERSES'!N26)</f>
        <v>0</v>
      </c>
      <c r="L25" s="214">
        <f>'Coeff prévi semaine'!O25</f>
        <v>0</v>
      </c>
      <c r="M25" s="73">
        <f>IF(N25&lt;1%,'VENTE 2022 SEM'!G25*(1+$B25)+'SORTIES DIVERSES'!O26,'VENTE 2022 SEM'!G25*(1+$N25)+'SORTIES DIVERSES'!O26)</f>
        <v>0</v>
      </c>
      <c r="N25" s="214">
        <f>'Coeff prévi semaine'!Q25</f>
        <v>0</v>
      </c>
      <c r="O25" s="73">
        <f>IF(P25&lt;1%,'VENTE 2022 SEM'!H25*(1+$B25)+'SORTIES DIVERSES'!P26,'VENTE 2022 SEM'!H25*(1+$P25)+'SORTIES DIVERSES'!P26)</f>
        <v>0</v>
      </c>
      <c r="P25" s="214">
        <f>'Coeff prévi semaine'!S25</f>
        <v>0</v>
      </c>
      <c r="Q25" s="73">
        <f>IF(R25&lt;1%,'VENTE 2022 SEM'!I25*(1+$B25)+'SORTIES DIVERSES'!Q26,'VENTE 2022 SEM'!I25*(1+$R25)+'SORTIES DIVERSES'!Q26)</f>
        <v>0</v>
      </c>
      <c r="R25" s="214">
        <f>'Coeff prévi semaine'!U25</f>
        <v>0</v>
      </c>
      <c r="S25" s="73">
        <f>IF(T25&lt;1%,'VENTE 2022 SEM'!J25*(1+$B25)+'SORTIES DIVERSES'!R26,'VENTE 2022 SEM'!J25*(1+$T25)+'SORTIES DIVERSES'!R26)</f>
        <v>0</v>
      </c>
      <c r="T25" s="214">
        <f>'Coeff prévi semaine'!W25</f>
        <v>0</v>
      </c>
      <c r="U25" s="73">
        <f>IF(V25&lt;1%,'VENTE 2022 SEM'!K25*(1+$B25)+'SORTIES DIVERSES'!S26,'VENTE 2022 SEM'!K25*(1+$V25)+'SORTIES DIVERSES'!S26)</f>
        <v>0</v>
      </c>
      <c r="V25" s="214">
        <f>'Coeff prévi semaine'!Y25</f>
        <v>0</v>
      </c>
      <c r="W25" s="73">
        <f>IF(X25&lt;1%,'VENTE 2022 SEM'!L25*(1+$B25)+'SORTIES DIVERSES'!T26,'VENTE 2022 SEM'!L25*(1+$X25)+'SORTIES DIVERSES'!T26)</f>
        <v>0</v>
      </c>
      <c r="X25" s="214">
        <f>'Coeff prévi semaine'!AA25</f>
        <v>0</v>
      </c>
      <c r="Y25" s="73">
        <f>IF(Z25&lt;1%,'VENTE 2022 SEM'!M25*(1+$B25)+'SORTIES DIVERSES'!U26,'VENTE 2022 SEM'!M25*(1+$Z25)+'SORTIES DIVERSES'!U26)</f>
        <v>0</v>
      </c>
      <c r="Z25" s="214">
        <f>'Coeff prévi semaine'!AC25</f>
        <v>0</v>
      </c>
      <c r="AA25" s="73">
        <f>IF(AB25&lt;1%,'VENTE 2022 SEM'!N25*(1+$B25)+'SORTIES DIVERSES'!V26,'VENTE 2022 SEM'!N25*(1+$AB25)+'SORTIES DIVERSES'!V26)</f>
        <v>0</v>
      </c>
      <c r="AB25" s="214">
        <f>'Coeff prévi semaine'!AE25</f>
        <v>0</v>
      </c>
      <c r="AC25" s="73">
        <f>IF(AD25&lt;1%,'VENTE 2022 SEM'!O25*(1+$B25)+'SORTIES DIVERSES'!W26,'VENTE 2022 SEM'!O25*(1+$AD25)+'SORTIES DIVERSES'!W26)</f>
        <v>0</v>
      </c>
      <c r="AD25" s="214">
        <f>'Coeff prévi semaine'!AG25</f>
        <v>0</v>
      </c>
      <c r="AE25" s="73">
        <f>IF(AF25&lt;1%,'VENTE 2022 SEM'!P25*(1+$B25)+'SORTIES DIVERSES'!X26,'VENTE 2022 SEM'!P25*(1+$AF25)+'SORTIES DIVERSES'!X26)</f>
        <v>0</v>
      </c>
      <c r="AF25" s="214">
        <f>'Coeff prévi semaine'!AI25</f>
        <v>0</v>
      </c>
      <c r="AG25" s="73">
        <f>IF(AH25&lt;1%,'VENTE 2022 SEM'!Q25*(1+$B25)+'SORTIES DIVERSES'!Y26,'VENTE 2022 SEM'!Q25*(1+$AH25)+'SORTIES DIVERSES'!Y26)</f>
        <v>0</v>
      </c>
      <c r="AH25" s="214">
        <f>'Coeff prévi semaine'!AK25</f>
        <v>0</v>
      </c>
      <c r="AI25" s="73">
        <f>IF(AJ25&lt;1%,'VENTE 2022 SEM'!R25*(1+$B25)+'SORTIES DIVERSES'!Z26,'VENTE 2022 SEM'!R25*(1+$AJ25)+'SORTIES DIVERSES'!Z26)</f>
        <v>0</v>
      </c>
      <c r="AJ25" s="214">
        <f>'Coeff prévi semaine'!AM25</f>
        <v>0</v>
      </c>
      <c r="AK25" s="73">
        <f>IF(AL25&lt;1%,'VENTE 2022 SEM'!S25*(1+$B25)+'SORTIES DIVERSES'!AA26,'VENTE 2022 SEM'!S25*(1+$AL25)+'SORTIES DIVERSES'!AA26)</f>
        <v>0</v>
      </c>
      <c r="AL25" s="214">
        <f>'Coeff prévi semaine'!AO25</f>
        <v>0</v>
      </c>
      <c r="AM25" s="73">
        <f>IF(AN25&lt;1%,'VENTE 2022 SEM'!T25*(1+$B25)+'SORTIES DIVERSES'!AB26,'VENTE 2022 SEM'!T25*(1+$AN25)+'SORTIES DIVERSES'!AB26)</f>
        <v>0</v>
      </c>
      <c r="AN25" s="214">
        <f>'Coeff prévi semaine'!AQ25</f>
        <v>0</v>
      </c>
      <c r="AO25" s="73">
        <f>IF(AP25,'VENTE 2022 SEM'!U25*(1+$B25)+'SORTIES DIVERSES'!AC26,'VENTE 2022 SEM'!U25*(1+$AP25)+'SORTIES DIVERSES'!AC26)</f>
        <v>0</v>
      </c>
      <c r="AP25" s="214">
        <f>'Coeff prévi semaine'!AS25</f>
        <v>0</v>
      </c>
      <c r="AQ25" s="73">
        <f>IF(AR25&lt;1%,'VENTE 2022 SEM'!V25*(1+$B25)+'SORTIES DIVERSES'!AD26,'VENTE 2022 SEM'!V25*(1+$AR25)+'SORTIES DIVERSES'!AD26)</f>
        <v>0</v>
      </c>
      <c r="AR25" s="214">
        <f>'Coeff prévi semaine'!AU25</f>
        <v>0</v>
      </c>
      <c r="AS25" s="73">
        <f>IF(AT25&lt;1%,'VENTE 2022 SEM'!W25*(1+$B25)+'SORTIES DIVERSES'!AE26,'VENTE 2022 SEM'!W25*(1+$AT25)+'SORTIES DIVERSES'!AE26)</f>
        <v>0</v>
      </c>
      <c r="AT25" s="214">
        <f>'Coeff prévi semaine'!AW25</f>
        <v>0</v>
      </c>
      <c r="AU25" s="73">
        <f>IF(AV25&lt;1%,'VENTE 2022 SEM'!X25*(1+$B25)+'SORTIES DIVERSES'!AF26,'VENTE 2022 SEM'!X25*(1+$AV25)+'SORTIES DIVERSES'!AF26)</f>
        <v>0</v>
      </c>
      <c r="AV25" s="214">
        <v>0</v>
      </c>
      <c r="AW25" s="73">
        <f>IF(AX25&lt;1%,'VENTE 2022 SEM'!Y25*(1+$B25)+'SORTIES DIVERSES'!AG26,'VENTE 2022 SEM'!Y25*(1+$AX25)+'SORTIES DIVERSES'!AG26)</f>
        <v>0</v>
      </c>
      <c r="AX25" s="214">
        <f>'Coeff prévi semaine'!BA25</f>
        <v>0</v>
      </c>
      <c r="AY25" s="73">
        <f>IF(AZ25&lt;1%,'VENTE 2022 SEM'!Z25*(1+$B25)+'SORTIES DIVERSES'!AH26,'VENTE 2022 SEM'!Z25*(1+$AZ25)+'SORTIES DIVERSES'!AH26)</f>
        <v>0</v>
      </c>
      <c r="AZ25" s="214">
        <f>'Coeff prévi semaine'!BC25</f>
        <v>0</v>
      </c>
      <c r="BA25" s="73">
        <f>IF(BB25&lt;1%,'VENTE 2022 SEM'!AA25*(1+$B25)+'SORTIES DIVERSES'!AI26,'VENTE 2022 SEM'!AA25*(1+$BB25)+'SORTIES DIVERSES'!AI26)</f>
        <v>0</v>
      </c>
      <c r="BB25" s="214">
        <v>0</v>
      </c>
      <c r="BC25" s="73">
        <f>IF(BD25&lt;1%,'VENTE 2022 SEM'!AB25*(1+$B25)+'SORTIES DIVERSES'!AJ26,'VENTE 2022 SEM'!AB25*(1+$BD25)+'SORTIES DIVERSES'!AJ26)</f>
        <v>0</v>
      </c>
      <c r="BD25" s="214">
        <v>0</v>
      </c>
      <c r="BE25" s="73">
        <f>IF(BF25&lt;1%,'VENTE 2022 SEM'!AC25*(1+$B25)+'SORTIES DIVERSES'!AK26,'VENTE 2022 SEM'!AC25*(1+$BF25)+'SORTIES DIVERSES'!AK26)</f>
        <v>0</v>
      </c>
      <c r="BF25" s="214">
        <v>0</v>
      </c>
      <c r="BG25" s="73">
        <f>IF(BH25&lt;1%,'VENTE 2022 SEM'!AD25*(1+$B25)+'SORTIES DIVERSES'!AL26,'VENTE 2022 SEM'!AD25*(1+$BH25)+'SORTIES DIVERSES'!AL26)</f>
        <v>0</v>
      </c>
      <c r="BH25" s="214">
        <v>0</v>
      </c>
      <c r="BI25" s="73">
        <f>IF(BJ25&lt;1%,'VENTE 2022 SEM'!AE25*(1+$B25)+'SORTIES DIVERSES'!AM26,'VENTE 2022 SEM'!AE25*(1+$BJ25)+'SORTIES DIVERSES'!AM26)</f>
        <v>0</v>
      </c>
      <c r="BJ25" s="214">
        <v>0</v>
      </c>
      <c r="BK25" s="73">
        <f>IF(BL25&lt;1%,'VENTE 2022 SEM'!AF25*(1+$B25)+'SORTIES DIVERSES'!AN26,'VENTE 2022 SEM'!AF25*(1+$BJ25)+'SORTIES DIVERSES'!AN26)</f>
        <v>0</v>
      </c>
      <c r="BL25" s="214">
        <v>0</v>
      </c>
      <c r="BM25" s="73">
        <f>IF(BN25&lt;1%,'VENTE 2022 SEM'!AG25*(1+$B25)+'SORTIES DIVERSES'!AO26,'VENTE 2022 SEM'!AG25*(1+$BN25)+'SORTIES DIVERSES'!AO26)</f>
        <v>0</v>
      </c>
      <c r="BN25" s="214">
        <v>0</v>
      </c>
      <c r="BO25" s="73">
        <f>IF(BP25&lt;1%,'VENTE 2022 SEM'!AH25*(1+$B25)+'SORTIES DIVERSES'!AP26,'VENTE 2022 SEM'!AH25*(1+$BP25)+'SORTIES DIVERSES'!AP26)</f>
        <v>0</v>
      </c>
      <c r="BP25" s="214">
        <v>0</v>
      </c>
      <c r="BQ25" s="73">
        <f>IF(BR25&lt;1%,'VENTE 2022 SEM'!AI25*(1+$B25)+'SORTIES DIVERSES'!AQ26,'VENTE 2022 SEM'!AI25*(1+$BR25)+'SORTIES DIVERSES'!AQ26)</f>
        <v>0</v>
      </c>
      <c r="BR25" s="214">
        <v>0</v>
      </c>
      <c r="BS25" s="73">
        <f>IF(BT25&lt;1%,'VENTE 2022 SEM'!AJ25*(1+$B25)+'SORTIES DIVERSES'!AR26,'VENTE 2022 SEM'!AJ25*(1+$BT25)+'SORTIES DIVERSES'!AR26)</f>
        <v>0</v>
      </c>
      <c r="BT25" s="214">
        <f>'Coeff prévi semaine'!BW25</f>
        <v>0</v>
      </c>
      <c r="BU25" s="73">
        <f>IF(BV25&lt;1%,'VENTE 2022 SEM'!AK25*(1+$B25)+'SORTIES DIVERSES'!AS26,'VENTE 2022 SEM'!AK25*(1+$BV25)+'SORTIES DIVERSES'!AS26)</f>
        <v>0</v>
      </c>
      <c r="BV25" s="214">
        <f>'Coeff prévi semaine'!BY25</f>
        <v>0</v>
      </c>
      <c r="BW25" s="73">
        <f>IF(BX25&lt;1%,'VENTE 2022 SEM'!AL25*(1+$B25)+'SORTIES DIVERSES'!AT26,'VENTE 2022 SEM'!AL25*(1+$BX25)+'SORTIES DIVERSES'!AT26)</f>
        <v>0</v>
      </c>
      <c r="BX25" s="214">
        <f>'Coeff prévi semaine'!CA25</f>
        <v>0</v>
      </c>
      <c r="BY25" s="73">
        <f>IF(BZ25&lt;1%,'VENTE 2022 SEM'!AM25*(1+$B25)+'SORTIES DIVERSES'!AU26,'VENTE 2022 SEM'!AM25*(1+$BZ25)+'SORTIES DIVERSES'!AU26)</f>
        <v>0</v>
      </c>
      <c r="BZ25" s="214">
        <f>'Coeff prévi semaine'!CC25</f>
        <v>0</v>
      </c>
      <c r="CA25" s="73">
        <f>IF(CB25&lt;1%,'VENTE 2022 SEM'!AN25*(1+$B25)+'SORTIES DIVERSES'!AV26,'VENTE 2022 SEM'!AN25*(1+$CB25)+'SORTIES DIVERSES'!AV26)</f>
        <v>0</v>
      </c>
      <c r="CB25" s="214">
        <f>'Coeff prévi semaine'!CE25</f>
        <v>0</v>
      </c>
      <c r="CC25" s="73">
        <f>IF(CD25&lt;1%,'VENTE 2022 SEM'!AO25*(1+$B25)+'SORTIES DIVERSES'!AW26,'VENTE 2022 SEM'!AO25*(1+$CB25)+'SORTIES DIVERSES'!AW26)</f>
        <v>0</v>
      </c>
      <c r="CD25" s="214">
        <f>'Coeff prévi semaine'!CG25</f>
        <v>0</v>
      </c>
      <c r="CE25" s="73">
        <f>IF(CF25&lt;1%,'VENTE 2022 SEM'!AP25*(1+$B25)+'SORTIES DIVERSES'!AX26,'VENTE 2022 SEM'!AP25*(1+$CF25)+'SORTIES DIVERSES'!AX26)</f>
        <v>0</v>
      </c>
      <c r="CF25" s="214">
        <f>'Coeff prévi semaine'!CI25</f>
        <v>0</v>
      </c>
      <c r="CG25" s="73">
        <f>IF(CH25&lt;1%,'VENTE 2022 SEM'!AQ25*(1+$B25)+'SORTIES DIVERSES'!AY26,'VENTE 2022 SEM'!AQ25*(1+$CH25)+'SORTIES DIVERSES'!AY26)</f>
        <v>0</v>
      </c>
      <c r="CH25" s="214">
        <f>'Coeff prévi semaine'!CK25</f>
        <v>0</v>
      </c>
      <c r="CI25" s="73">
        <f>IF(CJ25&lt;1%,'VENTE 2022 SEM'!AR25*(1+$B25)+'SORTIES DIVERSES'!AZ26,'VENTE 2022 SEM'!AR25*(1+$CJ25)+'SORTIES DIVERSES'!AZ26)</f>
        <v>0</v>
      </c>
      <c r="CJ25" s="214">
        <f>'Coeff prévi semaine'!CM25</f>
        <v>0</v>
      </c>
      <c r="CK25" s="73">
        <f>IF(CL25&lt;1%,'VENTE 2022 SEM'!AS25*(1+$B25)+'SORTIES DIVERSES'!BA26,'VENTE 2022 SEM'!AS25*(1+$CL25)+'SORTIES DIVERSES'!BA26)</f>
        <v>0</v>
      </c>
      <c r="CL25" s="214">
        <f>'Coeff prévi semaine'!CO25</f>
        <v>0</v>
      </c>
      <c r="CM25" s="73">
        <f>IF(CN25&lt;1%,'VENTE 2022 SEM'!AT25*(1+$B25)+'SORTIES DIVERSES'!BB26,'VENTE 2022 SEM'!AT25*(1+CN25)+'SORTIES DIVERSES'!BB26)</f>
        <v>0</v>
      </c>
      <c r="CN25" s="214">
        <f>'Coeff prévi semaine'!CQ25</f>
        <v>0</v>
      </c>
      <c r="CO25" s="73">
        <f>IF(CP25&lt;1%,'VENTE 2022 SEM'!AU25*(1+$B25)+'SORTIES DIVERSES'!BC26,'VENTE 2022 SEM'!AU25*(1+$CP25)+'SORTIES DIVERSES'!BC26)</f>
        <v>0</v>
      </c>
      <c r="CP25" s="214">
        <f>'Coeff prévi semaine'!CS25</f>
        <v>0</v>
      </c>
      <c r="CQ25" s="73">
        <f>IF(CR25&lt;1%,'VENTE 2022 SEM'!AV25*(1+$B25)+'SORTIES DIVERSES'!BD26,'VENTE 2022 SEM'!AV25*(1+$CR25)+'SORTIES DIVERSES'!BD26)</f>
        <v>0</v>
      </c>
      <c r="CR25" s="214">
        <f>'Coeff prévi semaine'!CU25</f>
        <v>0</v>
      </c>
      <c r="CS25" s="73">
        <f>IF(CT25&lt;1%,'VENTE 2022 SEM'!AW25*(1+$B25)+'SORTIES DIVERSES'!BE26,'VENTE 2022 SEM'!AW25*(1+$CT25)+'SORTIES DIVERSES'!BE26)</f>
        <v>0</v>
      </c>
      <c r="CT25" s="214">
        <f>'Coeff prévi semaine'!CW25</f>
        <v>0</v>
      </c>
      <c r="CU25" s="73">
        <f>IF(CV25&lt;1%,'VENTE 2022 SEM'!AX25*(1+$B25)+'SORTIES DIVERSES'!BF26,'VENTE 2022 SEM'!AX25*(1+$CV25)+'SORTIES DIVERSES'!BF26)</f>
        <v>0</v>
      </c>
      <c r="CV25" s="214">
        <f>'Coeff prévi semaine'!CY25</f>
        <v>0</v>
      </c>
      <c r="CW25" s="73">
        <f>IF(CX25&lt;1%,'VENTE 2022 SEM'!AY25*(1+$B25)+'SORTIES DIVERSES'!BG26,'VENTE 2022 SEM'!AY25*(1+$CX25)+'SORTIES DIVERSES'!BG26)</f>
        <v>0</v>
      </c>
      <c r="CX25" s="214">
        <f>'Coeff prévi semaine'!DA25</f>
        <v>0</v>
      </c>
      <c r="CY25" s="73">
        <f>IF(CZ25&lt;1%,'VENTE 2022 SEM'!AZ25*(1+$B25)+'SORTIES DIVERSES'!BH26,'VENTE 2022 SEM'!AZ25*(1+$CZ25)+'SORTIES DIVERSES'!BH26)</f>
        <v>0</v>
      </c>
      <c r="CZ25" s="214">
        <f>'Coeff prévi semaine'!DC25</f>
        <v>0</v>
      </c>
      <c r="DA25" s="73">
        <f>IF(DB25&lt;1%,'VENTE 2022 SEM'!BA25*(1+$B25)+'SORTIES DIVERSES'!BI26,'VENTE 2022 SEM'!BA25*(1+$DB25)+'SORTIES DIVERSES'!BI26)</f>
        <v>0</v>
      </c>
      <c r="DB25" s="214">
        <f>'Coeff prévi semaine'!DE25</f>
        <v>0</v>
      </c>
      <c r="DC25" s="125">
        <f t="shared" si="1"/>
        <v>0</v>
      </c>
    </row>
    <row r="26" spans="1:107" x14ac:dyDescent="0.2">
      <c r="A26" s="36" t="s">
        <v>308</v>
      </c>
      <c r="B26" s="69">
        <v>0</v>
      </c>
      <c r="C26" s="73">
        <f>IF(D26&lt;1%,'VENTE 2022 SEM'!B26*(1+$B26)+'SORTIES DIVERSES'!J27,'VENTE 2022 SEM'!B26*(1+D26)+'SORTIES DIVERSES'!J27)</f>
        <v>0</v>
      </c>
      <c r="D26" s="214">
        <f>'Coeff prévi semaine'!G26</f>
        <v>0</v>
      </c>
      <c r="E26" s="73">
        <f>IF(F26&lt;1%,'VENTE 2022 SEM'!C26*(1+$B26)+'SORTIES DIVERSES'!K27,'VENTE 2022 SEM'!C26*(1+$F26)+'SORTIES DIVERSES'!K27)</f>
        <v>0</v>
      </c>
      <c r="F26" s="214">
        <f>+'Coeff prévi semaine'!I26</f>
        <v>0</v>
      </c>
      <c r="G26" s="73">
        <f>IF(H26&lt;1%,'VENTE 2022 SEM'!D26*(1+$B26)+'SORTIES DIVERSES'!L27,'VENTE 2022 SEM'!D26*(1+$H26)+'SORTIES DIVERSES'!L27)</f>
        <v>0</v>
      </c>
      <c r="H26" s="214">
        <f>'Coeff prévi semaine'!K26</f>
        <v>0</v>
      </c>
      <c r="I26" s="73">
        <f>IF(J26&lt;1%,'VENTE 2022 SEM'!E26*(1+$B26)+'SORTIES DIVERSES'!M27,'VENTE 2022 SEM'!E26*(1+J26)+'SORTIES DIVERSES'!M27)</f>
        <v>0</v>
      </c>
      <c r="J26" s="214">
        <f>'Coeff prévi semaine'!M26</f>
        <v>0</v>
      </c>
      <c r="K26" s="73">
        <f>IF(L26&lt;1%,'VENTE 2022 SEM'!F26*(1+$B26)+'SORTIES DIVERSES'!N27,'VENTE 2022 SEM'!F26*(1+$L26)+'SORTIES DIVERSES'!N27)</f>
        <v>0</v>
      </c>
      <c r="L26" s="214">
        <f>'Coeff prévi semaine'!O26</f>
        <v>0</v>
      </c>
      <c r="M26" s="73">
        <f>IF(N26&lt;1%,'VENTE 2022 SEM'!G26*(1+$B26)+'SORTIES DIVERSES'!O27,'VENTE 2022 SEM'!G26*(1+$N26)+'SORTIES DIVERSES'!O27)</f>
        <v>0</v>
      </c>
      <c r="N26" s="214">
        <f>'Coeff prévi semaine'!Q26</f>
        <v>0</v>
      </c>
      <c r="O26" s="73">
        <f>IF(P26&lt;1%,'VENTE 2022 SEM'!H26*(1+$B26)+'SORTIES DIVERSES'!P27,'VENTE 2022 SEM'!H26*(1+$P26)+'SORTIES DIVERSES'!P27)</f>
        <v>0</v>
      </c>
      <c r="P26" s="214">
        <f>'Coeff prévi semaine'!S26</f>
        <v>0</v>
      </c>
      <c r="Q26" s="73">
        <f>IF(R26&lt;1%,'VENTE 2022 SEM'!I26*(1+$B26)+'SORTIES DIVERSES'!Q27,'VENTE 2022 SEM'!I26*(1+$R26)+'SORTIES DIVERSES'!Q27)</f>
        <v>0</v>
      </c>
      <c r="R26" s="214">
        <f>'Coeff prévi semaine'!U26</f>
        <v>0</v>
      </c>
      <c r="S26" s="73">
        <f>IF(T26&lt;1%,'VENTE 2022 SEM'!J26*(1+$B26)+'SORTIES DIVERSES'!R27,'VENTE 2022 SEM'!J26*(1+$T26)+'SORTIES DIVERSES'!R27)</f>
        <v>0</v>
      </c>
      <c r="T26" s="214">
        <f>'Coeff prévi semaine'!W26</f>
        <v>0</v>
      </c>
      <c r="U26" s="73">
        <f>IF(V26&lt;1%,'VENTE 2022 SEM'!K26*(1+$B26)+'SORTIES DIVERSES'!S27,'VENTE 2022 SEM'!K26*(1+$V26)+'SORTIES DIVERSES'!S27)</f>
        <v>0</v>
      </c>
      <c r="V26" s="214">
        <f>'Coeff prévi semaine'!Y26</f>
        <v>0</v>
      </c>
      <c r="W26" s="73">
        <f>IF(X26&lt;1%,'VENTE 2022 SEM'!L26*(1+$B26)+'SORTIES DIVERSES'!T27,'VENTE 2022 SEM'!L26*(1+$X26)+'SORTIES DIVERSES'!T27)</f>
        <v>0</v>
      </c>
      <c r="X26" s="214">
        <f>'Coeff prévi semaine'!AA26</f>
        <v>0</v>
      </c>
      <c r="Y26" s="73">
        <f>IF(Z26&lt;1%,'VENTE 2022 SEM'!M26*(1+$B26)+'SORTIES DIVERSES'!U27,'VENTE 2022 SEM'!M26*(1+$Z26)+'SORTIES DIVERSES'!U27)</f>
        <v>0</v>
      </c>
      <c r="Z26" s="214">
        <f>'Coeff prévi semaine'!AC26</f>
        <v>0</v>
      </c>
      <c r="AA26" s="73">
        <f>IF(AB26&lt;1%,'VENTE 2022 SEM'!N26*(1+$B26)+'SORTIES DIVERSES'!V27,'VENTE 2022 SEM'!N26*(1+$AB26)+'SORTIES DIVERSES'!V27)</f>
        <v>0</v>
      </c>
      <c r="AB26" s="214">
        <f>'Coeff prévi semaine'!AE26</f>
        <v>0</v>
      </c>
      <c r="AC26" s="73">
        <f>IF(AD26&lt;1%,'VENTE 2022 SEM'!O26*(1+$B26)+'SORTIES DIVERSES'!W27,'VENTE 2022 SEM'!O26*(1+$AD26)+'SORTIES DIVERSES'!W27)</f>
        <v>0</v>
      </c>
      <c r="AD26" s="214">
        <f>'Coeff prévi semaine'!AG26</f>
        <v>0</v>
      </c>
      <c r="AE26" s="73">
        <f>IF(AF26&lt;1%,'VENTE 2022 SEM'!P26*(1+$B26)+'SORTIES DIVERSES'!X27,'VENTE 2022 SEM'!P26*(1+$AF26)+'SORTIES DIVERSES'!X27)</f>
        <v>0</v>
      </c>
      <c r="AF26" s="214">
        <f>'Coeff prévi semaine'!AI26</f>
        <v>0</v>
      </c>
      <c r="AG26" s="73">
        <f>IF(AH26&lt;1%,'VENTE 2022 SEM'!Q26*(1+$B26)+'SORTIES DIVERSES'!Y27,'VENTE 2022 SEM'!Q26*(1+$AH26)+'SORTIES DIVERSES'!Y27)</f>
        <v>0</v>
      </c>
      <c r="AH26" s="214">
        <f>'Coeff prévi semaine'!AK26</f>
        <v>0</v>
      </c>
      <c r="AI26" s="73">
        <f>IF(AJ26&lt;1%,'VENTE 2022 SEM'!R26*(1+$B26)+'SORTIES DIVERSES'!Z27,'VENTE 2022 SEM'!R26*(1+$AJ26)+'SORTIES DIVERSES'!Z27)</f>
        <v>0</v>
      </c>
      <c r="AJ26" s="214">
        <f>'Coeff prévi semaine'!AM26</f>
        <v>0</v>
      </c>
      <c r="AK26" s="73">
        <f>IF(AL26&lt;1%,'VENTE 2022 SEM'!S26*(1+$B26)+'SORTIES DIVERSES'!AA27,'VENTE 2022 SEM'!S26*(1+$AL26)+'SORTIES DIVERSES'!AA27)</f>
        <v>0</v>
      </c>
      <c r="AL26" s="214">
        <f>'Coeff prévi semaine'!AO26</f>
        <v>0</v>
      </c>
      <c r="AM26" s="73">
        <f>IF(AN26&lt;1%,'VENTE 2022 SEM'!T26*(1+$B26)+'SORTIES DIVERSES'!AB27,'VENTE 2022 SEM'!T26*(1+$AN26)+'SORTIES DIVERSES'!AB27)</f>
        <v>0</v>
      </c>
      <c r="AN26" s="214">
        <f>'Coeff prévi semaine'!AQ26</f>
        <v>0</v>
      </c>
      <c r="AO26" s="73">
        <f>IF(AP26,'VENTE 2022 SEM'!U26*(1+$B26)+'SORTIES DIVERSES'!AC27,'VENTE 2022 SEM'!U26*(1+$AP26)+'SORTIES DIVERSES'!AC27)</f>
        <v>0</v>
      </c>
      <c r="AP26" s="214">
        <f>'Coeff prévi semaine'!AS26</f>
        <v>0</v>
      </c>
      <c r="AQ26" s="73">
        <f>IF(AR26&lt;1%,'VENTE 2022 SEM'!V26*(1+$B26)+'SORTIES DIVERSES'!AD27,'VENTE 2022 SEM'!V26*(1+$AR26)+'SORTIES DIVERSES'!AD27)</f>
        <v>0</v>
      </c>
      <c r="AR26" s="214">
        <f>'Coeff prévi semaine'!AU26</f>
        <v>0</v>
      </c>
      <c r="AS26" s="73">
        <f>IF(AT26&lt;1%,'VENTE 2022 SEM'!W26*(1+$B26)+'SORTIES DIVERSES'!AE27,'VENTE 2022 SEM'!W26*(1+$AT26)+'SORTIES DIVERSES'!AE27)</f>
        <v>0</v>
      </c>
      <c r="AT26" s="214">
        <f>'Coeff prévi semaine'!AW26</f>
        <v>0</v>
      </c>
      <c r="AU26" s="73">
        <f>IF(AV26&lt;1%,'VENTE 2022 SEM'!X26*(1+$B26)+'SORTIES DIVERSES'!AF27,'VENTE 2022 SEM'!X26*(1+$AV26)+'SORTIES DIVERSES'!AF27)</f>
        <v>0</v>
      </c>
      <c r="AV26" s="214">
        <v>0</v>
      </c>
      <c r="AW26" s="73">
        <f>IF(AX26&lt;1%,'VENTE 2022 SEM'!Y26*(1+$B26)+'SORTIES DIVERSES'!AG27,'VENTE 2022 SEM'!Y26*(1+$AX26)+'SORTIES DIVERSES'!AG27)</f>
        <v>0</v>
      </c>
      <c r="AX26" s="214">
        <f>'Coeff prévi semaine'!BA26</f>
        <v>0</v>
      </c>
      <c r="AY26" s="73">
        <f>IF(AZ26&lt;1%,'VENTE 2022 SEM'!Z26*(1+$B26)+'SORTIES DIVERSES'!AH27,'VENTE 2022 SEM'!Z26*(1+$AZ26)+'SORTIES DIVERSES'!AH27)</f>
        <v>0</v>
      </c>
      <c r="AZ26" s="214">
        <f>'Coeff prévi semaine'!BC26</f>
        <v>0</v>
      </c>
      <c r="BA26" s="73">
        <f>IF(BB26&lt;1%,'VENTE 2022 SEM'!AA26*(1+$B26)+'SORTIES DIVERSES'!AI27,'VENTE 2022 SEM'!AA26*(1+$BB26)+'SORTIES DIVERSES'!AI27)</f>
        <v>0</v>
      </c>
      <c r="BB26" s="214">
        <v>0</v>
      </c>
      <c r="BC26" s="73">
        <f>IF(BD26&lt;1%,'VENTE 2022 SEM'!AB26*(1+$B26)+'SORTIES DIVERSES'!AJ27,'VENTE 2022 SEM'!AB26*(1+$BD26)+'SORTIES DIVERSES'!AJ27)</f>
        <v>0</v>
      </c>
      <c r="BD26" s="214">
        <v>0</v>
      </c>
      <c r="BE26" s="73">
        <f>IF(BF26&lt;1%,'VENTE 2022 SEM'!AC26*(1+$B26)+'SORTIES DIVERSES'!AK27,'VENTE 2022 SEM'!AC26*(1+$BF26)+'SORTIES DIVERSES'!AK27)</f>
        <v>0</v>
      </c>
      <c r="BF26" s="214">
        <v>0</v>
      </c>
      <c r="BG26" s="73">
        <f>IF(BH26&lt;1%,'VENTE 2022 SEM'!AD26*(1+$B26)+'SORTIES DIVERSES'!AL27,'VENTE 2022 SEM'!AD26*(1+$BH26)+'SORTIES DIVERSES'!AL27)</f>
        <v>0</v>
      </c>
      <c r="BH26" s="214">
        <v>0</v>
      </c>
      <c r="BI26" s="73">
        <f>IF(BJ26&lt;1%,'VENTE 2022 SEM'!AE26*(1+$B26)+'SORTIES DIVERSES'!AM27,'VENTE 2022 SEM'!AE26*(1+$BJ26)+'SORTIES DIVERSES'!AM27)</f>
        <v>0</v>
      </c>
      <c r="BJ26" s="214">
        <v>0</v>
      </c>
      <c r="BK26" s="73">
        <f>IF(BL26&lt;1%,'VENTE 2022 SEM'!AF26*(1+$B26)+'SORTIES DIVERSES'!AN27,'VENTE 2022 SEM'!AF26*(1+$BJ26)+'SORTIES DIVERSES'!AN27)</f>
        <v>0</v>
      </c>
      <c r="BL26" s="214">
        <v>0</v>
      </c>
      <c r="BM26" s="73">
        <f>IF(BN26&lt;1%,'VENTE 2022 SEM'!AG26*(1+$B26)+'SORTIES DIVERSES'!AO27,'VENTE 2022 SEM'!AG26*(1+$BN26)+'SORTIES DIVERSES'!AO27)</f>
        <v>0</v>
      </c>
      <c r="BN26" s="214">
        <v>0</v>
      </c>
      <c r="BO26" s="73">
        <f>IF(BP26&lt;1%,'VENTE 2022 SEM'!AH26*(1+$B26)+'SORTIES DIVERSES'!AP27,'VENTE 2022 SEM'!AH26*(1+$BP26)+'SORTIES DIVERSES'!AP27)</f>
        <v>0</v>
      </c>
      <c r="BP26" s="214">
        <v>0</v>
      </c>
      <c r="BQ26" s="73">
        <f>IF(BR26&lt;1%,'VENTE 2022 SEM'!AI26*(1+$B26)+'SORTIES DIVERSES'!AQ27,'VENTE 2022 SEM'!AI26*(1+$BR26)+'SORTIES DIVERSES'!AQ27)</f>
        <v>0</v>
      </c>
      <c r="BR26" s="214">
        <v>0</v>
      </c>
      <c r="BS26" s="73">
        <f>IF(BT26&lt;1%,'VENTE 2022 SEM'!AJ26*(1+$B26)+'SORTIES DIVERSES'!AR27,'VENTE 2022 SEM'!AJ26*(1+$BT26)+'SORTIES DIVERSES'!AR27)</f>
        <v>0</v>
      </c>
      <c r="BT26" s="214">
        <f>'Coeff prévi semaine'!BW26</f>
        <v>0</v>
      </c>
      <c r="BU26" s="73">
        <f>IF(BV26&lt;1%,'VENTE 2022 SEM'!AK26*(1+$B26)+'SORTIES DIVERSES'!AS27,'VENTE 2022 SEM'!AK26*(1+$BV26)+'SORTIES DIVERSES'!AS27)</f>
        <v>0</v>
      </c>
      <c r="BV26" s="214">
        <f>'Coeff prévi semaine'!BY26</f>
        <v>0</v>
      </c>
      <c r="BW26" s="73">
        <f>IF(BX26&lt;1%,'VENTE 2022 SEM'!AL26*(1+$B26)+'SORTIES DIVERSES'!AT27,'VENTE 2022 SEM'!AL26*(1+$BX26)+'SORTIES DIVERSES'!AT27)</f>
        <v>0</v>
      </c>
      <c r="BX26" s="214">
        <f>'Coeff prévi semaine'!CA26</f>
        <v>0</v>
      </c>
      <c r="BY26" s="73">
        <f>IF(BZ26&lt;1%,'VENTE 2022 SEM'!AM26*(1+$B26)+'SORTIES DIVERSES'!AU27,'VENTE 2022 SEM'!AM26*(1+$BZ26)+'SORTIES DIVERSES'!AU27)</f>
        <v>0</v>
      </c>
      <c r="BZ26" s="214">
        <f>'Coeff prévi semaine'!CC26</f>
        <v>0</v>
      </c>
      <c r="CA26" s="73">
        <f>IF(CB26&lt;1%,'VENTE 2022 SEM'!AN26*(1+$B26)+'SORTIES DIVERSES'!AV27,'VENTE 2022 SEM'!AN26*(1+$CB26)+'SORTIES DIVERSES'!AV27)</f>
        <v>0</v>
      </c>
      <c r="CB26" s="214">
        <f>'Coeff prévi semaine'!CE26</f>
        <v>0</v>
      </c>
      <c r="CC26" s="73">
        <f>IF(CD26&lt;1%,'VENTE 2022 SEM'!AO26*(1+$B26)+'SORTIES DIVERSES'!AW27,'VENTE 2022 SEM'!AO26*(1+$CB26)+'SORTIES DIVERSES'!AW27)</f>
        <v>0</v>
      </c>
      <c r="CD26" s="214">
        <f>'Coeff prévi semaine'!CG26</f>
        <v>0</v>
      </c>
      <c r="CE26" s="73">
        <f>IF(CF26&lt;1%,'VENTE 2022 SEM'!AP26*(1+$B26)+'SORTIES DIVERSES'!AX27,'VENTE 2022 SEM'!AP26*(1+$CF26)+'SORTIES DIVERSES'!AX27)</f>
        <v>0</v>
      </c>
      <c r="CF26" s="214">
        <f>'Coeff prévi semaine'!CI26</f>
        <v>0</v>
      </c>
      <c r="CG26" s="73">
        <f>IF(CH26&lt;1%,'VENTE 2022 SEM'!AQ26*(1+$B26)+'SORTIES DIVERSES'!AY27,'VENTE 2022 SEM'!AQ26*(1+$CH26)+'SORTIES DIVERSES'!AY27)</f>
        <v>0</v>
      </c>
      <c r="CH26" s="214">
        <f>'Coeff prévi semaine'!CK26</f>
        <v>0</v>
      </c>
      <c r="CI26" s="73">
        <f>IF(CJ26&lt;1%,'VENTE 2022 SEM'!AR26*(1+$B26)+'SORTIES DIVERSES'!AZ27,'VENTE 2022 SEM'!AR26*(1+$CJ26)+'SORTIES DIVERSES'!AZ27)</f>
        <v>0</v>
      </c>
      <c r="CJ26" s="214">
        <f>'Coeff prévi semaine'!CM26</f>
        <v>0</v>
      </c>
      <c r="CK26" s="73">
        <f>IF(CL26&lt;1%,'VENTE 2022 SEM'!AS26*(1+$B26)+'SORTIES DIVERSES'!BA27,'VENTE 2022 SEM'!AS26*(1+$CL26)+'SORTIES DIVERSES'!BA27)</f>
        <v>0</v>
      </c>
      <c r="CL26" s="214">
        <f>'Coeff prévi semaine'!CO26</f>
        <v>0</v>
      </c>
      <c r="CM26" s="73">
        <f>IF(CN26&lt;1%,'VENTE 2022 SEM'!AT26*(1+$B26)+'SORTIES DIVERSES'!BB27,'VENTE 2022 SEM'!AT26*(1+CN26)+'SORTIES DIVERSES'!BB27)</f>
        <v>0</v>
      </c>
      <c r="CN26" s="214">
        <f>'Coeff prévi semaine'!CQ26</f>
        <v>0</v>
      </c>
      <c r="CO26" s="73">
        <f>IF(CP26&lt;1%,'VENTE 2022 SEM'!AU26*(1+$B26)+'SORTIES DIVERSES'!BC27,'VENTE 2022 SEM'!AU26*(1+$CP26)+'SORTIES DIVERSES'!BC27)</f>
        <v>0</v>
      </c>
      <c r="CP26" s="214">
        <f>'Coeff prévi semaine'!CS26</f>
        <v>0</v>
      </c>
      <c r="CQ26" s="73">
        <f>IF(CR26&lt;1%,'VENTE 2022 SEM'!AV26*(1+$B26)+'SORTIES DIVERSES'!BD27,'VENTE 2022 SEM'!AV26*(1+$CR26)+'SORTIES DIVERSES'!BD27)</f>
        <v>0</v>
      </c>
      <c r="CR26" s="214">
        <f>'Coeff prévi semaine'!CU26</f>
        <v>0</v>
      </c>
      <c r="CS26" s="73">
        <f>IF(CT26&lt;1%,'VENTE 2022 SEM'!AW26*(1+$B26)+'SORTIES DIVERSES'!BE27,'VENTE 2022 SEM'!AW26*(1+$CT26)+'SORTIES DIVERSES'!BE27)</f>
        <v>0</v>
      </c>
      <c r="CT26" s="214">
        <f>'Coeff prévi semaine'!CW26</f>
        <v>0</v>
      </c>
      <c r="CU26" s="73">
        <f>IF(CV26&lt;1%,'VENTE 2022 SEM'!AX26*(1+$B26)+'SORTIES DIVERSES'!BF27,'VENTE 2022 SEM'!AX26*(1+$CV26)+'SORTIES DIVERSES'!BF27)</f>
        <v>0</v>
      </c>
      <c r="CV26" s="214">
        <f>'Coeff prévi semaine'!CY26</f>
        <v>0</v>
      </c>
      <c r="CW26" s="73">
        <f>IF(CX26&lt;1%,'VENTE 2022 SEM'!AY26*(1+$B26)+'SORTIES DIVERSES'!BG27,'VENTE 2022 SEM'!AY26*(1+$CX26)+'SORTIES DIVERSES'!BG27)</f>
        <v>0</v>
      </c>
      <c r="CX26" s="214">
        <f>'Coeff prévi semaine'!DA26</f>
        <v>0</v>
      </c>
      <c r="CY26" s="73">
        <f>IF(CZ26&lt;1%,'VENTE 2022 SEM'!AZ26*(1+$B26)+'SORTIES DIVERSES'!BH27,'VENTE 2022 SEM'!AZ26*(1+$CZ26)+'SORTIES DIVERSES'!BH27)</f>
        <v>0</v>
      </c>
      <c r="CZ26" s="214">
        <f>'Coeff prévi semaine'!DC26</f>
        <v>0</v>
      </c>
      <c r="DA26" s="73">
        <f>IF(DB26&lt;1%,'VENTE 2022 SEM'!BA26*(1+$B26)+'SORTIES DIVERSES'!BI27,'VENTE 2022 SEM'!BA26*(1+$DB26)+'SORTIES DIVERSES'!BI27)</f>
        <v>0</v>
      </c>
      <c r="DB26" s="214">
        <f>'Coeff prévi semaine'!DE26</f>
        <v>0</v>
      </c>
      <c r="DC26" s="125">
        <f t="shared" si="1"/>
        <v>0</v>
      </c>
    </row>
    <row r="27" spans="1:107" x14ac:dyDescent="0.2">
      <c r="A27" s="36" t="s">
        <v>309</v>
      </c>
      <c r="B27" s="69">
        <v>0</v>
      </c>
      <c r="C27" s="73">
        <f>IF(D27&lt;1%,'VENTE 2022 SEM'!B27*(1+$B27)+'SORTIES DIVERSES'!J28,'VENTE 2022 SEM'!B27*(1+D27)+'SORTIES DIVERSES'!J28)</f>
        <v>0</v>
      </c>
      <c r="D27" s="214">
        <f>'Coeff prévi semaine'!G27</f>
        <v>0</v>
      </c>
      <c r="E27" s="73">
        <f>IF(F27&lt;1%,'VENTE 2022 SEM'!C27*(1+$B27)+'SORTIES DIVERSES'!K28,'VENTE 2022 SEM'!C27*(1+$F27)+'SORTIES DIVERSES'!K28)</f>
        <v>0</v>
      </c>
      <c r="F27" s="214">
        <f>+'Coeff prévi semaine'!I27</f>
        <v>0</v>
      </c>
      <c r="G27" s="73">
        <f>IF(H27&lt;1%,'VENTE 2022 SEM'!D27*(1+$B27)+'SORTIES DIVERSES'!L28,'VENTE 2022 SEM'!D27*(1+$H27)+'SORTIES DIVERSES'!L28)</f>
        <v>0</v>
      </c>
      <c r="H27" s="214">
        <f>'Coeff prévi semaine'!K27</f>
        <v>0</v>
      </c>
      <c r="I27" s="73">
        <f>IF(J27&lt;1%,'VENTE 2022 SEM'!E27*(1+$B27)+'SORTIES DIVERSES'!M28,'VENTE 2022 SEM'!E27*(1+J27)+'SORTIES DIVERSES'!M28)</f>
        <v>0</v>
      </c>
      <c r="J27" s="214">
        <f>'Coeff prévi semaine'!M27</f>
        <v>0</v>
      </c>
      <c r="K27" s="73">
        <f>IF(L27&lt;1%,'VENTE 2022 SEM'!F27*(1+$B27)+'SORTIES DIVERSES'!N28,'VENTE 2022 SEM'!F27*(1+$L27)+'SORTIES DIVERSES'!N28)</f>
        <v>0</v>
      </c>
      <c r="L27" s="214">
        <f>'Coeff prévi semaine'!O27</f>
        <v>0</v>
      </c>
      <c r="M27" s="73">
        <f>IF(N27&lt;1%,'VENTE 2022 SEM'!G27*(1+$B27)+'SORTIES DIVERSES'!O28,'VENTE 2022 SEM'!G27*(1+$N27)+'SORTIES DIVERSES'!O28)</f>
        <v>0</v>
      </c>
      <c r="N27" s="214">
        <f>'Coeff prévi semaine'!Q27</f>
        <v>0</v>
      </c>
      <c r="O27" s="73">
        <f>IF(P27&lt;1%,'VENTE 2022 SEM'!H27*(1+$B27)+'SORTIES DIVERSES'!P28,'VENTE 2022 SEM'!H27*(1+$P27)+'SORTIES DIVERSES'!P28)</f>
        <v>0</v>
      </c>
      <c r="P27" s="214">
        <f>'Coeff prévi semaine'!S27</f>
        <v>0</v>
      </c>
      <c r="Q27" s="73">
        <f>IF(R27&lt;1%,'VENTE 2022 SEM'!I27*(1+$B27)+'SORTIES DIVERSES'!Q28,'VENTE 2022 SEM'!I27*(1+$R27)+'SORTIES DIVERSES'!Q28)</f>
        <v>0</v>
      </c>
      <c r="R27" s="214">
        <f>'Coeff prévi semaine'!U27</f>
        <v>0</v>
      </c>
      <c r="S27" s="73">
        <f>IF(T27&lt;1%,'VENTE 2022 SEM'!J27*(1+$B27)+'SORTIES DIVERSES'!R28,'VENTE 2022 SEM'!J27*(1+$T27)+'SORTIES DIVERSES'!R28)</f>
        <v>0</v>
      </c>
      <c r="T27" s="214">
        <f>'Coeff prévi semaine'!W27</f>
        <v>0</v>
      </c>
      <c r="U27" s="73">
        <f>IF(V27&lt;1%,'VENTE 2022 SEM'!K27*(1+$B27)+'SORTIES DIVERSES'!S28,'VENTE 2022 SEM'!K27*(1+$V27)+'SORTIES DIVERSES'!S28)</f>
        <v>0</v>
      </c>
      <c r="V27" s="214">
        <f>'Coeff prévi semaine'!Y27</f>
        <v>0</v>
      </c>
      <c r="W27" s="73">
        <f>IF(X27&lt;1%,'VENTE 2022 SEM'!L27*(1+$B27)+'SORTIES DIVERSES'!T28,'VENTE 2022 SEM'!L27*(1+$X27)+'SORTIES DIVERSES'!T28)</f>
        <v>0</v>
      </c>
      <c r="X27" s="214">
        <f>'Coeff prévi semaine'!AA27</f>
        <v>0</v>
      </c>
      <c r="Y27" s="73">
        <f>IF(Z27&lt;1%,'VENTE 2022 SEM'!M27*(1+$B27)+'SORTIES DIVERSES'!U28,'VENTE 2022 SEM'!M27*(1+$Z27)+'SORTIES DIVERSES'!U28)</f>
        <v>0</v>
      </c>
      <c r="Z27" s="214">
        <f>'Coeff prévi semaine'!AC27</f>
        <v>0</v>
      </c>
      <c r="AA27" s="73">
        <f>IF(AB27&lt;1%,'VENTE 2022 SEM'!N27*(1+$B27)+'SORTIES DIVERSES'!V28,'VENTE 2022 SEM'!N27*(1+$AB27)+'SORTIES DIVERSES'!V28)</f>
        <v>0</v>
      </c>
      <c r="AB27" s="214">
        <f>'Coeff prévi semaine'!AE27</f>
        <v>0</v>
      </c>
      <c r="AC27" s="73">
        <f>IF(AD27&lt;1%,'VENTE 2022 SEM'!O27*(1+$B27)+'SORTIES DIVERSES'!W28,'VENTE 2022 SEM'!O27*(1+$AD27)+'SORTIES DIVERSES'!W28)</f>
        <v>0</v>
      </c>
      <c r="AD27" s="214">
        <f>'Coeff prévi semaine'!AG27</f>
        <v>0</v>
      </c>
      <c r="AE27" s="73">
        <f>IF(AF27&lt;1%,'VENTE 2022 SEM'!P27*(1+$B27)+'SORTIES DIVERSES'!X28,'VENTE 2022 SEM'!P27*(1+$AF27)+'SORTIES DIVERSES'!X28)</f>
        <v>0</v>
      </c>
      <c r="AF27" s="214">
        <f>'Coeff prévi semaine'!AI27</f>
        <v>0</v>
      </c>
      <c r="AG27" s="73">
        <f>IF(AH27&lt;1%,'VENTE 2022 SEM'!Q27*(1+$B27)+'SORTIES DIVERSES'!Y28,'VENTE 2022 SEM'!Q27*(1+$AH27)+'SORTIES DIVERSES'!Y28)</f>
        <v>0</v>
      </c>
      <c r="AH27" s="214">
        <f>'Coeff prévi semaine'!AK27</f>
        <v>0</v>
      </c>
      <c r="AI27" s="73">
        <f>IF(AJ27&lt;1%,'VENTE 2022 SEM'!R27*(1+$B27)+'SORTIES DIVERSES'!Z28,'VENTE 2022 SEM'!R27*(1+$AJ27)+'SORTIES DIVERSES'!Z28)</f>
        <v>0</v>
      </c>
      <c r="AJ27" s="214">
        <f>'Coeff prévi semaine'!AM27</f>
        <v>0</v>
      </c>
      <c r="AK27" s="73">
        <f>IF(AL27&lt;1%,'VENTE 2022 SEM'!S27*(1+$B27)+'SORTIES DIVERSES'!AA28,'VENTE 2022 SEM'!S27*(1+$AL27)+'SORTIES DIVERSES'!AA28)</f>
        <v>0</v>
      </c>
      <c r="AL27" s="214">
        <f>'Coeff prévi semaine'!AO27</f>
        <v>0</v>
      </c>
      <c r="AM27" s="73">
        <f>IF(AN27&lt;1%,'VENTE 2022 SEM'!T27*(1+$B27)+'SORTIES DIVERSES'!AB28,'VENTE 2022 SEM'!T27*(1+$AN27)+'SORTIES DIVERSES'!AB28)</f>
        <v>0</v>
      </c>
      <c r="AN27" s="214">
        <f>'Coeff prévi semaine'!AQ27</f>
        <v>0</v>
      </c>
      <c r="AO27" s="73">
        <f>IF(AP27,'VENTE 2022 SEM'!U27*(1+$B27)+'SORTIES DIVERSES'!AC28,'VENTE 2022 SEM'!U27*(1+$AP27)+'SORTIES DIVERSES'!AC28)</f>
        <v>0</v>
      </c>
      <c r="AP27" s="214">
        <f>'Coeff prévi semaine'!AS27</f>
        <v>0</v>
      </c>
      <c r="AQ27" s="73">
        <f>IF(AR27&lt;1%,'VENTE 2022 SEM'!V27*(1+$B27)+'SORTIES DIVERSES'!AD28,'VENTE 2022 SEM'!V27*(1+$AR27)+'SORTIES DIVERSES'!AD28)</f>
        <v>0</v>
      </c>
      <c r="AR27" s="214">
        <f>'Coeff prévi semaine'!AU27</f>
        <v>0</v>
      </c>
      <c r="AS27" s="73">
        <f>IF(AT27&lt;1%,'VENTE 2022 SEM'!W27*(1+$B27)+'SORTIES DIVERSES'!AE28,'VENTE 2022 SEM'!W27*(1+$AT27)+'SORTIES DIVERSES'!AE28)</f>
        <v>0</v>
      </c>
      <c r="AT27" s="214">
        <f>'Coeff prévi semaine'!AW27</f>
        <v>0</v>
      </c>
      <c r="AU27" s="73">
        <f>IF(AV27&lt;1%,'VENTE 2022 SEM'!X27*(1+$B27)+'SORTIES DIVERSES'!AF28,'VENTE 2022 SEM'!X27*(1+$AV27)+'SORTIES DIVERSES'!AF28)</f>
        <v>0</v>
      </c>
      <c r="AV27" s="214">
        <v>0</v>
      </c>
      <c r="AW27" s="73">
        <f>IF(AX27&lt;1%,'VENTE 2022 SEM'!Y27*(1+$B27)+'SORTIES DIVERSES'!AG28,'VENTE 2022 SEM'!Y27*(1+$AX27)+'SORTIES DIVERSES'!AG28)</f>
        <v>0</v>
      </c>
      <c r="AX27" s="214">
        <f>'Coeff prévi semaine'!BA27</f>
        <v>0</v>
      </c>
      <c r="AY27" s="73">
        <f>IF(AZ27&lt;1%,'VENTE 2022 SEM'!Z27*(1+$B27)+'SORTIES DIVERSES'!AH28,'VENTE 2022 SEM'!Z27*(1+$AZ27)+'SORTIES DIVERSES'!AH28)</f>
        <v>0</v>
      </c>
      <c r="AZ27" s="214">
        <f>'Coeff prévi semaine'!BC27</f>
        <v>0</v>
      </c>
      <c r="BA27" s="73">
        <f>IF(BB27&lt;1%,'VENTE 2022 SEM'!AA27*(1+$B27)+'SORTIES DIVERSES'!AI28,'VENTE 2022 SEM'!AA27*(1+$BB27)+'SORTIES DIVERSES'!AI28)</f>
        <v>0</v>
      </c>
      <c r="BB27" s="214">
        <v>0</v>
      </c>
      <c r="BC27" s="73">
        <f>IF(BD27&lt;1%,'VENTE 2022 SEM'!AB27*(1+$B27)+'SORTIES DIVERSES'!AJ28,'VENTE 2022 SEM'!AB27*(1+$BD27)+'SORTIES DIVERSES'!AJ28)</f>
        <v>0</v>
      </c>
      <c r="BD27" s="214">
        <v>0</v>
      </c>
      <c r="BE27" s="73">
        <f>IF(BF27&lt;1%,'VENTE 2022 SEM'!AC27*(1+$B27)+'SORTIES DIVERSES'!AK28,'VENTE 2022 SEM'!AC27*(1+$BF27)+'SORTIES DIVERSES'!AK28)</f>
        <v>0</v>
      </c>
      <c r="BF27" s="214">
        <v>0</v>
      </c>
      <c r="BG27" s="73">
        <f>IF(BH27&lt;1%,'VENTE 2022 SEM'!AD27*(1+$B27)+'SORTIES DIVERSES'!AL28,'VENTE 2022 SEM'!AD27*(1+$BH27)+'SORTIES DIVERSES'!AL28)</f>
        <v>0</v>
      </c>
      <c r="BH27" s="214">
        <v>0</v>
      </c>
      <c r="BI27" s="73">
        <f>IF(BJ27&lt;1%,'VENTE 2022 SEM'!AE27*(1+$B27)+'SORTIES DIVERSES'!AM28,'VENTE 2022 SEM'!AE27*(1+$BJ27)+'SORTIES DIVERSES'!AM28)</f>
        <v>0</v>
      </c>
      <c r="BJ27" s="214">
        <v>0</v>
      </c>
      <c r="BK27" s="73">
        <f>IF(BL27&lt;1%,'VENTE 2022 SEM'!AF27*(1+$B27)+'SORTIES DIVERSES'!AN28,'VENTE 2022 SEM'!AF27*(1+$BJ27)+'SORTIES DIVERSES'!AN28)</f>
        <v>0</v>
      </c>
      <c r="BL27" s="214">
        <v>0</v>
      </c>
      <c r="BM27" s="73">
        <f>IF(BN27&lt;1%,'VENTE 2022 SEM'!AG27*(1+$B27)+'SORTIES DIVERSES'!AO28,'VENTE 2022 SEM'!AG27*(1+$BN27)+'SORTIES DIVERSES'!AO28)</f>
        <v>0</v>
      </c>
      <c r="BN27" s="214">
        <v>0</v>
      </c>
      <c r="BO27" s="73">
        <f>IF(BP27&lt;1%,'VENTE 2022 SEM'!AH27*(1+$B27)+'SORTIES DIVERSES'!AP28,'VENTE 2022 SEM'!AH27*(1+$BP27)+'SORTIES DIVERSES'!AP28)</f>
        <v>0</v>
      </c>
      <c r="BP27" s="214">
        <v>0</v>
      </c>
      <c r="BQ27" s="73">
        <f>IF(BR27&lt;1%,'VENTE 2022 SEM'!AI27*(1+$B27)+'SORTIES DIVERSES'!AQ28,'VENTE 2022 SEM'!AI27*(1+$BR27)+'SORTIES DIVERSES'!AQ28)</f>
        <v>0</v>
      </c>
      <c r="BR27" s="214">
        <v>0</v>
      </c>
      <c r="BS27" s="73">
        <f>IF(BT27&lt;1%,'VENTE 2022 SEM'!AJ27*(1+$B27)+'SORTIES DIVERSES'!AR28,'VENTE 2022 SEM'!AJ27*(1+$BT27)+'SORTIES DIVERSES'!AR28)</f>
        <v>0</v>
      </c>
      <c r="BT27" s="214">
        <f>'Coeff prévi semaine'!BW27</f>
        <v>0</v>
      </c>
      <c r="BU27" s="73">
        <f>IF(BV27&lt;1%,'VENTE 2022 SEM'!AK27*(1+$B27)+'SORTIES DIVERSES'!AS28,'VENTE 2022 SEM'!AK27*(1+$BV27)+'SORTIES DIVERSES'!AS28)</f>
        <v>0</v>
      </c>
      <c r="BV27" s="214">
        <f>'Coeff prévi semaine'!BY27</f>
        <v>0</v>
      </c>
      <c r="BW27" s="73">
        <f>IF(BX27&lt;1%,'VENTE 2022 SEM'!AL27*(1+$B27)+'SORTIES DIVERSES'!AT28,'VENTE 2022 SEM'!AL27*(1+$BX27)+'SORTIES DIVERSES'!AT28)</f>
        <v>0</v>
      </c>
      <c r="BX27" s="214">
        <f>'Coeff prévi semaine'!CA27</f>
        <v>0</v>
      </c>
      <c r="BY27" s="73">
        <f>IF(BZ27&lt;1%,'VENTE 2022 SEM'!AM27*(1+$B27)+'SORTIES DIVERSES'!AU28,'VENTE 2022 SEM'!AM27*(1+$BZ27)+'SORTIES DIVERSES'!AU28)</f>
        <v>0</v>
      </c>
      <c r="BZ27" s="214">
        <f>'Coeff prévi semaine'!CC27</f>
        <v>0</v>
      </c>
      <c r="CA27" s="73">
        <f>IF(CB27&lt;1%,'VENTE 2022 SEM'!AN27*(1+$B27)+'SORTIES DIVERSES'!AV28,'VENTE 2022 SEM'!AN27*(1+$CB27)+'SORTIES DIVERSES'!AV28)</f>
        <v>0</v>
      </c>
      <c r="CB27" s="214">
        <f>'Coeff prévi semaine'!CE27</f>
        <v>0</v>
      </c>
      <c r="CC27" s="73">
        <f>IF(CD27&lt;1%,'VENTE 2022 SEM'!AO27*(1+$B27)+'SORTIES DIVERSES'!AW28,'VENTE 2022 SEM'!AO27*(1+$CB27)+'SORTIES DIVERSES'!AW28)</f>
        <v>0</v>
      </c>
      <c r="CD27" s="214">
        <f>'Coeff prévi semaine'!CG27</f>
        <v>0</v>
      </c>
      <c r="CE27" s="73">
        <f>IF(CF27&lt;1%,'VENTE 2022 SEM'!AP27*(1+$B27)+'SORTIES DIVERSES'!AX28,'VENTE 2022 SEM'!AP27*(1+$CF27)+'SORTIES DIVERSES'!AX28)</f>
        <v>0</v>
      </c>
      <c r="CF27" s="214">
        <f>'Coeff prévi semaine'!CI27</f>
        <v>0</v>
      </c>
      <c r="CG27" s="73">
        <f>IF(CH27&lt;1%,'VENTE 2022 SEM'!AQ27*(1+$B27)+'SORTIES DIVERSES'!AY28,'VENTE 2022 SEM'!AQ27*(1+$CH27)+'SORTIES DIVERSES'!AY28)</f>
        <v>0</v>
      </c>
      <c r="CH27" s="214">
        <f>'Coeff prévi semaine'!CK27</f>
        <v>0</v>
      </c>
      <c r="CI27" s="73">
        <f>IF(CJ27&lt;1%,'VENTE 2022 SEM'!AR27*(1+$B27)+'SORTIES DIVERSES'!AZ28,'VENTE 2022 SEM'!AR27*(1+$CJ27)+'SORTIES DIVERSES'!AZ28)</f>
        <v>0</v>
      </c>
      <c r="CJ27" s="214">
        <f>'Coeff prévi semaine'!CM27</f>
        <v>0</v>
      </c>
      <c r="CK27" s="73">
        <f>IF(CL27&lt;1%,'VENTE 2022 SEM'!AS27*(1+$B27)+'SORTIES DIVERSES'!BA28,'VENTE 2022 SEM'!AS27*(1+$CL27)+'SORTIES DIVERSES'!BA28)</f>
        <v>0</v>
      </c>
      <c r="CL27" s="214">
        <f>'Coeff prévi semaine'!CO27</f>
        <v>0</v>
      </c>
      <c r="CM27" s="73">
        <f>IF(CN27&lt;1%,'VENTE 2022 SEM'!AT27*(1+$B27)+'SORTIES DIVERSES'!BB28,'VENTE 2022 SEM'!AT27*(1+CN27)+'SORTIES DIVERSES'!BB28)</f>
        <v>0</v>
      </c>
      <c r="CN27" s="214">
        <f>'Coeff prévi semaine'!CQ27</f>
        <v>0</v>
      </c>
      <c r="CO27" s="73">
        <f>IF(CP27&lt;1%,'VENTE 2022 SEM'!AU27*(1+$B27)+'SORTIES DIVERSES'!BC28,'VENTE 2022 SEM'!AU27*(1+$CP27)+'SORTIES DIVERSES'!BC28)</f>
        <v>0</v>
      </c>
      <c r="CP27" s="214">
        <f>'Coeff prévi semaine'!CS27</f>
        <v>0</v>
      </c>
      <c r="CQ27" s="73">
        <f>IF(CR27&lt;1%,'VENTE 2022 SEM'!AV27*(1+$B27)+'SORTIES DIVERSES'!BD28,'VENTE 2022 SEM'!AV27*(1+$CR27)+'SORTIES DIVERSES'!BD28)</f>
        <v>0</v>
      </c>
      <c r="CR27" s="214">
        <f>'Coeff prévi semaine'!CU27</f>
        <v>0</v>
      </c>
      <c r="CS27" s="73">
        <f>IF(CT27&lt;1%,'VENTE 2022 SEM'!AW27*(1+$B27)+'SORTIES DIVERSES'!BE28,'VENTE 2022 SEM'!AW27*(1+$CT27)+'SORTIES DIVERSES'!BE28)</f>
        <v>0</v>
      </c>
      <c r="CT27" s="214">
        <f>'Coeff prévi semaine'!CW27</f>
        <v>0</v>
      </c>
      <c r="CU27" s="73">
        <f>IF(CV27&lt;1%,'VENTE 2022 SEM'!AX27*(1+$B27)+'SORTIES DIVERSES'!BF28,'VENTE 2022 SEM'!AX27*(1+$CV27)+'SORTIES DIVERSES'!BF28)</f>
        <v>0</v>
      </c>
      <c r="CV27" s="214">
        <f>'Coeff prévi semaine'!CY27</f>
        <v>0</v>
      </c>
      <c r="CW27" s="73">
        <f>IF(CX27&lt;1%,'VENTE 2022 SEM'!AY27*(1+$B27)+'SORTIES DIVERSES'!BG28,'VENTE 2022 SEM'!AY27*(1+$CX27)+'SORTIES DIVERSES'!BG28)</f>
        <v>0</v>
      </c>
      <c r="CX27" s="214">
        <f>'Coeff prévi semaine'!DA27</f>
        <v>0</v>
      </c>
      <c r="CY27" s="73">
        <f>IF(CZ27&lt;1%,'VENTE 2022 SEM'!AZ27*(1+$B27)+'SORTIES DIVERSES'!BH28,'VENTE 2022 SEM'!AZ27*(1+$CZ27)+'SORTIES DIVERSES'!BH28)</f>
        <v>0</v>
      </c>
      <c r="CZ27" s="214">
        <f>'Coeff prévi semaine'!DC27</f>
        <v>0</v>
      </c>
      <c r="DA27" s="73">
        <f>IF(DB27&lt;1%,'VENTE 2022 SEM'!BA27*(1+$B27)+'SORTIES DIVERSES'!BI28,'VENTE 2022 SEM'!BA27*(1+$DB27)+'SORTIES DIVERSES'!BI28)</f>
        <v>0</v>
      </c>
      <c r="DB27" s="214">
        <f>'Coeff prévi semaine'!DE27</f>
        <v>0</v>
      </c>
      <c r="DC27" s="125">
        <f t="shared" si="1"/>
        <v>0</v>
      </c>
    </row>
    <row r="28" spans="1:107" x14ac:dyDescent="0.2">
      <c r="A28" s="36" t="s">
        <v>17</v>
      </c>
      <c r="B28" s="69">
        <v>0</v>
      </c>
      <c r="C28" s="73">
        <f>IF(D28&lt;1%,'VENTE 2022 SEM'!B28*(1+$B28)+'SORTIES DIVERSES'!J29,'VENTE 2022 SEM'!B28*(1+D28)+'SORTIES DIVERSES'!J29)</f>
        <v>0</v>
      </c>
      <c r="D28" s="214">
        <f>'Coeff prévi semaine'!G28</f>
        <v>0</v>
      </c>
      <c r="E28" s="73">
        <f>IF(F28&lt;1%,'VENTE 2022 SEM'!C28*(1+$B28)+'SORTIES DIVERSES'!K29,'VENTE 2022 SEM'!C28*(1+$F28)+'SORTIES DIVERSES'!K29)</f>
        <v>0</v>
      </c>
      <c r="F28" s="214">
        <f>+'Coeff prévi semaine'!I28</f>
        <v>0</v>
      </c>
      <c r="G28" s="73">
        <f>IF(H28&lt;1%,'VENTE 2022 SEM'!D28*(1+$B28)+'SORTIES DIVERSES'!L29,'VENTE 2022 SEM'!D28*(1+$H28)+'SORTIES DIVERSES'!L29)</f>
        <v>0</v>
      </c>
      <c r="H28" s="214">
        <f>'Coeff prévi semaine'!K28</f>
        <v>0</v>
      </c>
      <c r="I28" s="73">
        <f>IF(J28&lt;1%,'VENTE 2022 SEM'!E28*(1+$B28)+'SORTIES DIVERSES'!M29,'VENTE 2022 SEM'!E28*(1+J28)+'SORTIES DIVERSES'!M29)</f>
        <v>0</v>
      </c>
      <c r="J28" s="214">
        <f>'Coeff prévi semaine'!M28</f>
        <v>0</v>
      </c>
      <c r="K28" s="73">
        <f>IF(L28&lt;1%,'VENTE 2022 SEM'!F28*(1+$B28)+'SORTIES DIVERSES'!N29,'VENTE 2022 SEM'!F28*(1+$L28)+'SORTIES DIVERSES'!N29)</f>
        <v>0</v>
      </c>
      <c r="L28" s="214">
        <f>'Coeff prévi semaine'!O28</f>
        <v>0</v>
      </c>
      <c r="M28" s="73">
        <f>IF(N28&lt;1%,'VENTE 2022 SEM'!G28*(1+$B28)+'SORTIES DIVERSES'!O29,'VENTE 2022 SEM'!G28*(1+$N28)+'SORTIES DIVERSES'!O29)</f>
        <v>0</v>
      </c>
      <c r="N28" s="214">
        <f>'Coeff prévi semaine'!Q28</f>
        <v>0</v>
      </c>
      <c r="O28" s="73">
        <f>IF(P28&lt;1%,'VENTE 2022 SEM'!H28*(1+$B28)+'SORTIES DIVERSES'!P29,'VENTE 2022 SEM'!H28*(1+$P28)+'SORTIES DIVERSES'!P29)</f>
        <v>0</v>
      </c>
      <c r="P28" s="214">
        <f>'Coeff prévi semaine'!S28</f>
        <v>0</v>
      </c>
      <c r="Q28" s="73">
        <f>IF(R28&lt;1%,'VENTE 2022 SEM'!I28*(1+$B28)+'SORTIES DIVERSES'!Q29,'VENTE 2022 SEM'!I28*(1+$R28)+'SORTIES DIVERSES'!Q29)</f>
        <v>0</v>
      </c>
      <c r="R28" s="214">
        <f>'Coeff prévi semaine'!U28</f>
        <v>0</v>
      </c>
      <c r="S28" s="73">
        <f>IF(T28&lt;1%,'VENTE 2022 SEM'!J28*(1+$B28)+'SORTIES DIVERSES'!R29,'VENTE 2022 SEM'!J28*(1+$T28)+'SORTIES DIVERSES'!R29)</f>
        <v>0</v>
      </c>
      <c r="T28" s="214">
        <f>'Coeff prévi semaine'!W28</f>
        <v>0</v>
      </c>
      <c r="U28" s="73">
        <f>IF(V28&lt;1%,'VENTE 2022 SEM'!K28*(1+$B28)+'SORTIES DIVERSES'!S29,'VENTE 2022 SEM'!K28*(1+$V28)+'SORTIES DIVERSES'!S29)</f>
        <v>0</v>
      </c>
      <c r="V28" s="214">
        <f>'Coeff prévi semaine'!Y28</f>
        <v>0</v>
      </c>
      <c r="W28" s="73">
        <f>IF(X28&lt;1%,'VENTE 2022 SEM'!L28*(1+$B28)+'SORTIES DIVERSES'!T29,'VENTE 2022 SEM'!L28*(1+$X28)+'SORTIES DIVERSES'!T29)</f>
        <v>0</v>
      </c>
      <c r="X28" s="214">
        <f>'Coeff prévi semaine'!AA28</f>
        <v>0</v>
      </c>
      <c r="Y28" s="73">
        <f>IF(Z28&lt;1%,'VENTE 2022 SEM'!M28*(1+$B28)+'SORTIES DIVERSES'!U29,'VENTE 2022 SEM'!M28*(1+$Z28)+'SORTIES DIVERSES'!U29)</f>
        <v>0</v>
      </c>
      <c r="Z28" s="214">
        <f>'Coeff prévi semaine'!AC28</f>
        <v>0</v>
      </c>
      <c r="AA28" s="73">
        <f>IF(AB28&lt;1%,'VENTE 2022 SEM'!N28*(1+$B28)+'SORTIES DIVERSES'!V29,'VENTE 2022 SEM'!N28*(1+$AB28)+'SORTIES DIVERSES'!V29)</f>
        <v>0</v>
      </c>
      <c r="AB28" s="214">
        <f>'Coeff prévi semaine'!AE28</f>
        <v>0</v>
      </c>
      <c r="AC28" s="73">
        <f>IF(AD28&lt;1%,'VENTE 2022 SEM'!O28*(1+$B28)+'SORTIES DIVERSES'!W29,'VENTE 2022 SEM'!O28*(1+$AD28)+'SORTIES DIVERSES'!W29)</f>
        <v>0</v>
      </c>
      <c r="AD28" s="214">
        <f>'Coeff prévi semaine'!AG28</f>
        <v>0</v>
      </c>
      <c r="AE28" s="73">
        <f>IF(AF28&lt;1%,'VENTE 2022 SEM'!P28*(1+$B28)+'SORTIES DIVERSES'!X29,'VENTE 2022 SEM'!P28*(1+$AF28)+'SORTIES DIVERSES'!X29)</f>
        <v>0</v>
      </c>
      <c r="AF28" s="214">
        <f>'Coeff prévi semaine'!AI28</f>
        <v>0</v>
      </c>
      <c r="AG28" s="73">
        <f>IF(AH28&lt;1%,'VENTE 2022 SEM'!Q28*(1+$B28)+'SORTIES DIVERSES'!Y29,'VENTE 2022 SEM'!Q28*(1+$AH28)+'SORTIES DIVERSES'!Y29)</f>
        <v>0</v>
      </c>
      <c r="AH28" s="214">
        <f>'Coeff prévi semaine'!AK28</f>
        <v>0</v>
      </c>
      <c r="AI28" s="73">
        <f>IF(AJ28&lt;1%,'VENTE 2022 SEM'!R28*(1+$B28)+'SORTIES DIVERSES'!Z29,'VENTE 2022 SEM'!R28*(1+$AJ28)+'SORTIES DIVERSES'!Z29)</f>
        <v>0</v>
      </c>
      <c r="AJ28" s="214">
        <f>'Coeff prévi semaine'!AM28</f>
        <v>0</v>
      </c>
      <c r="AK28" s="73">
        <f>IF(AL28&lt;1%,'VENTE 2022 SEM'!S28*(1+$B28)+'SORTIES DIVERSES'!AA29,'VENTE 2022 SEM'!S28*(1+$AL28)+'SORTIES DIVERSES'!AA29)</f>
        <v>0</v>
      </c>
      <c r="AL28" s="214">
        <f>'Coeff prévi semaine'!AO28</f>
        <v>0</v>
      </c>
      <c r="AM28" s="73">
        <f>IF(AN28&lt;1%,'VENTE 2022 SEM'!T28*(1+$B28)+'SORTIES DIVERSES'!AB29,'VENTE 2022 SEM'!T28*(1+$AN28)+'SORTIES DIVERSES'!AB29)</f>
        <v>0</v>
      </c>
      <c r="AN28" s="214">
        <f>'Coeff prévi semaine'!AQ28</f>
        <v>0</v>
      </c>
      <c r="AO28" s="73">
        <f>IF(AP28,'VENTE 2022 SEM'!U28*(1+$B28)+'SORTIES DIVERSES'!AC29,'VENTE 2022 SEM'!U28*(1+$AP28)+'SORTIES DIVERSES'!AC29)</f>
        <v>0</v>
      </c>
      <c r="AP28" s="214">
        <f>'Coeff prévi semaine'!AS28</f>
        <v>0</v>
      </c>
      <c r="AQ28" s="73">
        <f>IF(AR28&lt;1%,'VENTE 2022 SEM'!V28*(1+$B28)+'SORTIES DIVERSES'!AD29,'VENTE 2022 SEM'!V28*(1+$AR28)+'SORTIES DIVERSES'!AD29)</f>
        <v>0</v>
      </c>
      <c r="AR28" s="214">
        <f>'Coeff prévi semaine'!AU28</f>
        <v>0</v>
      </c>
      <c r="AS28" s="73">
        <f>IF(AT28&lt;1%,'VENTE 2022 SEM'!W28*(1+$B28)+'SORTIES DIVERSES'!AE29,'VENTE 2022 SEM'!W28*(1+$AT28)+'SORTIES DIVERSES'!AE29)</f>
        <v>0</v>
      </c>
      <c r="AT28" s="214">
        <f>'Coeff prévi semaine'!AW28</f>
        <v>0</v>
      </c>
      <c r="AU28" s="73">
        <f>IF(AV28&lt;1%,'VENTE 2022 SEM'!X28*(1+$B28)+'SORTIES DIVERSES'!AF29,'VENTE 2022 SEM'!X28*(1+$AV28)+'SORTIES DIVERSES'!AF29)</f>
        <v>0</v>
      </c>
      <c r="AV28" s="214">
        <v>0</v>
      </c>
      <c r="AW28" s="73">
        <f>IF(AX28&lt;1%,'VENTE 2022 SEM'!Y28*(1+$B28)+'SORTIES DIVERSES'!AG29,'VENTE 2022 SEM'!Y28*(1+$AX28)+'SORTIES DIVERSES'!AG29)</f>
        <v>0</v>
      </c>
      <c r="AX28" s="214">
        <f>'Coeff prévi semaine'!BA28</f>
        <v>0</v>
      </c>
      <c r="AY28" s="73">
        <f>IF(AZ28&lt;1%,'VENTE 2022 SEM'!Z28*(1+$B28)+'SORTIES DIVERSES'!AH29,'VENTE 2022 SEM'!Z28*(1+$AZ28)+'SORTIES DIVERSES'!AH29)</f>
        <v>0</v>
      </c>
      <c r="AZ28" s="214">
        <f>'Coeff prévi semaine'!BC28</f>
        <v>0</v>
      </c>
      <c r="BA28" s="73">
        <f>IF(BB28&lt;1%,'VENTE 2022 SEM'!AA28*(1+$B28)+'SORTIES DIVERSES'!AI29,'VENTE 2022 SEM'!AA28*(1+$BB28)+'SORTIES DIVERSES'!AI29)</f>
        <v>0</v>
      </c>
      <c r="BB28" s="214">
        <v>0</v>
      </c>
      <c r="BC28" s="73">
        <f>IF(BD28&lt;1%,'VENTE 2022 SEM'!AB28*(1+$B28)+'SORTIES DIVERSES'!AJ29,'VENTE 2022 SEM'!AB28*(1+$BD28)+'SORTIES DIVERSES'!AJ29)</f>
        <v>0</v>
      </c>
      <c r="BD28" s="214">
        <v>0</v>
      </c>
      <c r="BE28" s="73">
        <f>IF(BF28&lt;1%,'VENTE 2022 SEM'!AC28*(1+$B28)+'SORTIES DIVERSES'!AK29,'VENTE 2022 SEM'!AC28*(1+$BF28)+'SORTIES DIVERSES'!AK29)</f>
        <v>0</v>
      </c>
      <c r="BF28" s="214">
        <v>0</v>
      </c>
      <c r="BG28" s="73">
        <f>IF(BH28&lt;1%,'VENTE 2022 SEM'!AD28*(1+$B28)+'SORTIES DIVERSES'!AL29,'VENTE 2022 SEM'!AD28*(1+$BH28)+'SORTIES DIVERSES'!AL29)</f>
        <v>0</v>
      </c>
      <c r="BH28" s="214">
        <v>0</v>
      </c>
      <c r="BI28" s="73">
        <f>IF(BJ28&lt;1%,'VENTE 2022 SEM'!AE28*(1+$B28)+'SORTIES DIVERSES'!AM29,'VENTE 2022 SEM'!AE28*(1+$BJ28)+'SORTIES DIVERSES'!AM29)</f>
        <v>0</v>
      </c>
      <c r="BJ28" s="214">
        <v>0</v>
      </c>
      <c r="BK28" s="73">
        <f>IF(BL28&lt;1%,'VENTE 2022 SEM'!AF28*(1+$B28)+'SORTIES DIVERSES'!AN29,'VENTE 2022 SEM'!AF28*(1+$BJ28)+'SORTIES DIVERSES'!AN29)</f>
        <v>0</v>
      </c>
      <c r="BL28" s="214">
        <v>0</v>
      </c>
      <c r="BM28" s="73">
        <f>IF(BN28&lt;1%,'VENTE 2022 SEM'!AG28*(1+$B28)+'SORTIES DIVERSES'!AO29,'VENTE 2022 SEM'!AG28*(1+$BN28)+'SORTIES DIVERSES'!AO29)</f>
        <v>0</v>
      </c>
      <c r="BN28" s="214">
        <v>0</v>
      </c>
      <c r="BO28" s="73">
        <f>IF(BP28&lt;1%,'VENTE 2022 SEM'!AH28*(1+$B28)+'SORTIES DIVERSES'!AP29,'VENTE 2022 SEM'!AH28*(1+$BP28)+'SORTIES DIVERSES'!AP29)</f>
        <v>0</v>
      </c>
      <c r="BP28" s="214">
        <v>0</v>
      </c>
      <c r="BQ28" s="73">
        <f>IF(BR28&lt;1%,'VENTE 2022 SEM'!AI28*(1+$B28)+'SORTIES DIVERSES'!AQ29,'VENTE 2022 SEM'!AI28*(1+$BR28)+'SORTIES DIVERSES'!AQ29)</f>
        <v>0</v>
      </c>
      <c r="BR28" s="214">
        <v>0</v>
      </c>
      <c r="BS28" s="73">
        <f>IF(BT28&lt;1%,'VENTE 2022 SEM'!AJ28*(1+$B28)+'SORTIES DIVERSES'!AR29,'VENTE 2022 SEM'!AJ28*(1+$BT28)+'SORTIES DIVERSES'!AR29)</f>
        <v>0</v>
      </c>
      <c r="BT28" s="214">
        <f>'Coeff prévi semaine'!BW28</f>
        <v>0</v>
      </c>
      <c r="BU28" s="73">
        <f>IF(BV28&lt;1%,'VENTE 2022 SEM'!AK28*(1+$B28)+'SORTIES DIVERSES'!AS29,'VENTE 2022 SEM'!AK28*(1+$BV28)+'SORTIES DIVERSES'!AS29)</f>
        <v>0</v>
      </c>
      <c r="BV28" s="214">
        <f>'Coeff prévi semaine'!BY28</f>
        <v>0</v>
      </c>
      <c r="BW28" s="73">
        <f>IF(BX28&lt;1%,'VENTE 2022 SEM'!AL28*(1+$B28)+'SORTIES DIVERSES'!AT29,'VENTE 2022 SEM'!AL28*(1+$BX28)+'SORTIES DIVERSES'!AT29)</f>
        <v>0</v>
      </c>
      <c r="BX28" s="214">
        <f>'Coeff prévi semaine'!CA28</f>
        <v>0</v>
      </c>
      <c r="BY28" s="73">
        <f>IF(BZ28&lt;1%,'VENTE 2022 SEM'!AM28*(1+$B28)+'SORTIES DIVERSES'!AU29,'VENTE 2022 SEM'!AM28*(1+$BZ28)+'SORTIES DIVERSES'!AU29)</f>
        <v>0</v>
      </c>
      <c r="BZ28" s="214">
        <f>'Coeff prévi semaine'!CC28</f>
        <v>0</v>
      </c>
      <c r="CA28" s="73">
        <f>IF(CB28&lt;1%,'VENTE 2022 SEM'!AN28*(1+$B28)+'SORTIES DIVERSES'!AV29,'VENTE 2022 SEM'!AN28*(1+$CB28)+'SORTIES DIVERSES'!AV29)</f>
        <v>0</v>
      </c>
      <c r="CB28" s="214">
        <f>'Coeff prévi semaine'!CE28</f>
        <v>0</v>
      </c>
      <c r="CC28" s="73">
        <f>IF(CD28&lt;1%,'VENTE 2022 SEM'!AO28*(1+$B28)+'SORTIES DIVERSES'!AW29,'VENTE 2022 SEM'!AO28*(1+$CB28)+'SORTIES DIVERSES'!AW29)</f>
        <v>0</v>
      </c>
      <c r="CD28" s="214">
        <f>'Coeff prévi semaine'!CG28</f>
        <v>0</v>
      </c>
      <c r="CE28" s="73">
        <f>IF(CF28&lt;1%,'VENTE 2022 SEM'!AP28*(1+$B28)+'SORTIES DIVERSES'!AX29,'VENTE 2022 SEM'!AP28*(1+$CF28)+'SORTIES DIVERSES'!AX29)</f>
        <v>0</v>
      </c>
      <c r="CF28" s="214">
        <f>'Coeff prévi semaine'!CI28</f>
        <v>0</v>
      </c>
      <c r="CG28" s="73">
        <f>IF(CH28&lt;1%,'VENTE 2022 SEM'!AQ28*(1+$B28)+'SORTIES DIVERSES'!AY29,'VENTE 2022 SEM'!AQ28*(1+$CH28)+'SORTIES DIVERSES'!AY29)</f>
        <v>0</v>
      </c>
      <c r="CH28" s="214">
        <f>'Coeff prévi semaine'!CK28</f>
        <v>0</v>
      </c>
      <c r="CI28" s="73">
        <f>IF(CJ28&lt;1%,'VENTE 2022 SEM'!AR28*(1+$B28)+'SORTIES DIVERSES'!AZ29,'VENTE 2022 SEM'!AR28*(1+$CJ28)+'SORTIES DIVERSES'!AZ29)</f>
        <v>0</v>
      </c>
      <c r="CJ28" s="214">
        <f>'Coeff prévi semaine'!CM28</f>
        <v>0</v>
      </c>
      <c r="CK28" s="73">
        <f>IF(CL28&lt;1%,'VENTE 2022 SEM'!AS28*(1+$B28)+'SORTIES DIVERSES'!BA29,'VENTE 2022 SEM'!AS28*(1+$CL28)+'SORTIES DIVERSES'!BA29)</f>
        <v>0</v>
      </c>
      <c r="CL28" s="214">
        <f>'Coeff prévi semaine'!CO28</f>
        <v>0</v>
      </c>
      <c r="CM28" s="73">
        <f>IF(CN28&lt;1%,'VENTE 2022 SEM'!AT28*(1+$B28)+'SORTIES DIVERSES'!BB29,'VENTE 2022 SEM'!AT28*(1+CN28)+'SORTIES DIVERSES'!BB29)</f>
        <v>0</v>
      </c>
      <c r="CN28" s="214">
        <f>'Coeff prévi semaine'!CQ28</f>
        <v>0</v>
      </c>
      <c r="CO28" s="73">
        <f>IF(CP28&lt;1%,'VENTE 2022 SEM'!AU28*(1+$B28)+'SORTIES DIVERSES'!BC29,'VENTE 2022 SEM'!AU28*(1+$CP28)+'SORTIES DIVERSES'!BC29)</f>
        <v>0</v>
      </c>
      <c r="CP28" s="214">
        <f>'Coeff prévi semaine'!CS28</f>
        <v>0</v>
      </c>
      <c r="CQ28" s="73">
        <f>IF(CR28&lt;1%,'VENTE 2022 SEM'!AV28*(1+$B28)+'SORTIES DIVERSES'!BD29,'VENTE 2022 SEM'!AV28*(1+$CR28)+'SORTIES DIVERSES'!BD29)</f>
        <v>0</v>
      </c>
      <c r="CR28" s="214">
        <f>'Coeff prévi semaine'!CU28</f>
        <v>0</v>
      </c>
      <c r="CS28" s="73">
        <f>IF(CT28&lt;1%,'VENTE 2022 SEM'!AW28*(1+$B28)+'SORTIES DIVERSES'!BE29,'VENTE 2022 SEM'!AW28*(1+$CT28)+'SORTIES DIVERSES'!BE29)</f>
        <v>0</v>
      </c>
      <c r="CT28" s="214">
        <f>'Coeff prévi semaine'!CW28</f>
        <v>0</v>
      </c>
      <c r="CU28" s="73">
        <f>IF(CV28&lt;1%,'VENTE 2022 SEM'!AX28*(1+$B28)+'SORTIES DIVERSES'!BF29,'VENTE 2022 SEM'!AX28*(1+$CV28)+'SORTIES DIVERSES'!BF29)</f>
        <v>0</v>
      </c>
      <c r="CV28" s="214">
        <f>'Coeff prévi semaine'!CY28</f>
        <v>0</v>
      </c>
      <c r="CW28" s="73">
        <f>IF(CX28&lt;1%,'VENTE 2022 SEM'!AY28*(1+$B28)+'SORTIES DIVERSES'!BG29,'VENTE 2022 SEM'!AY28*(1+$CX28)+'SORTIES DIVERSES'!BG29)</f>
        <v>0</v>
      </c>
      <c r="CX28" s="214">
        <f>'Coeff prévi semaine'!DA28</f>
        <v>0</v>
      </c>
      <c r="CY28" s="73">
        <f>IF(CZ28&lt;1%,'VENTE 2022 SEM'!AZ28*(1+$B28)+'SORTIES DIVERSES'!BH29,'VENTE 2022 SEM'!AZ28*(1+$CZ28)+'SORTIES DIVERSES'!BH29)</f>
        <v>0</v>
      </c>
      <c r="CZ28" s="214">
        <f>'Coeff prévi semaine'!DC28</f>
        <v>0</v>
      </c>
      <c r="DA28" s="73">
        <f>IF(DB28&lt;1%,'VENTE 2022 SEM'!BA28*(1+$B28)+'SORTIES DIVERSES'!BI29,'VENTE 2022 SEM'!BA28*(1+$DB28)+'SORTIES DIVERSES'!BI29)</f>
        <v>0</v>
      </c>
      <c r="DB28" s="214">
        <f>'Coeff prévi semaine'!DE28</f>
        <v>0</v>
      </c>
      <c r="DC28" s="125">
        <f t="shared" si="1"/>
        <v>0</v>
      </c>
    </row>
    <row r="29" spans="1:107" x14ac:dyDescent="0.2">
      <c r="A29" s="36" t="s">
        <v>18</v>
      </c>
      <c r="B29" s="69">
        <v>0</v>
      </c>
      <c r="C29" s="73">
        <f>IF(D29&lt;1%,'VENTE 2022 SEM'!B29*(1+$B29)+'SORTIES DIVERSES'!J30,'VENTE 2022 SEM'!B29*(1+D29)+'SORTIES DIVERSES'!J30)</f>
        <v>0</v>
      </c>
      <c r="D29" s="214">
        <f>'Coeff prévi semaine'!G29</f>
        <v>0</v>
      </c>
      <c r="E29" s="73">
        <f>IF(F29&lt;1%,'VENTE 2022 SEM'!C29*(1+$B29)+'SORTIES DIVERSES'!K30,'VENTE 2022 SEM'!C29*(1+$F29)+'SORTIES DIVERSES'!K30)</f>
        <v>0</v>
      </c>
      <c r="F29" s="214">
        <f>+'Coeff prévi semaine'!I29</f>
        <v>0</v>
      </c>
      <c r="G29" s="73">
        <f>IF(H29&lt;1%,'VENTE 2022 SEM'!D29*(1+$B29)+'SORTIES DIVERSES'!L30,'VENTE 2022 SEM'!D29*(1+$H29)+'SORTIES DIVERSES'!L30)</f>
        <v>0</v>
      </c>
      <c r="H29" s="214">
        <f>'Coeff prévi semaine'!K29</f>
        <v>0</v>
      </c>
      <c r="I29" s="73">
        <f>IF(J29&lt;1%,'VENTE 2022 SEM'!E29*(1+$B29)+'SORTIES DIVERSES'!M30,'VENTE 2022 SEM'!E29*(1+J29)+'SORTIES DIVERSES'!M30)</f>
        <v>0</v>
      </c>
      <c r="J29" s="214">
        <f>'Coeff prévi semaine'!M29</f>
        <v>0</v>
      </c>
      <c r="K29" s="73">
        <f>IF(L29&lt;1%,'VENTE 2022 SEM'!F29*(1+$B29)+'SORTIES DIVERSES'!N30,'VENTE 2022 SEM'!F29*(1+$L29)+'SORTIES DIVERSES'!N30)</f>
        <v>0</v>
      </c>
      <c r="L29" s="214">
        <f>'Coeff prévi semaine'!O29</f>
        <v>0</v>
      </c>
      <c r="M29" s="73">
        <f>IF(N29&lt;1%,'VENTE 2022 SEM'!G29*(1+$B29)+'SORTIES DIVERSES'!O30,'VENTE 2022 SEM'!G29*(1+$N29)+'SORTIES DIVERSES'!O30)</f>
        <v>0</v>
      </c>
      <c r="N29" s="214">
        <f>'Coeff prévi semaine'!Q29</f>
        <v>0</v>
      </c>
      <c r="O29" s="73">
        <f>IF(P29&lt;1%,'VENTE 2022 SEM'!H29*(1+$B29)+'SORTIES DIVERSES'!P30,'VENTE 2022 SEM'!H29*(1+$P29)+'SORTIES DIVERSES'!P30)</f>
        <v>0</v>
      </c>
      <c r="P29" s="214">
        <f>'Coeff prévi semaine'!S29</f>
        <v>0</v>
      </c>
      <c r="Q29" s="73">
        <f>IF(R29&lt;1%,'VENTE 2022 SEM'!I29*(1+$B29)+'SORTIES DIVERSES'!Q30,'VENTE 2022 SEM'!I29*(1+$R29)+'SORTIES DIVERSES'!Q30)</f>
        <v>0</v>
      </c>
      <c r="R29" s="214">
        <f>'Coeff prévi semaine'!U29</f>
        <v>0</v>
      </c>
      <c r="S29" s="73">
        <f>IF(T29&lt;1%,'VENTE 2022 SEM'!J29*(1+$B29)+'SORTIES DIVERSES'!R30,'VENTE 2022 SEM'!J29*(1+$T29)+'SORTIES DIVERSES'!R30)</f>
        <v>0</v>
      </c>
      <c r="T29" s="214">
        <f>'Coeff prévi semaine'!W29</f>
        <v>0</v>
      </c>
      <c r="U29" s="73">
        <f>IF(V29&lt;1%,'VENTE 2022 SEM'!K29*(1+$B29)+'SORTIES DIVERSES'!S30,'VENTE 2022 SEM'!K29*(1+$V29)+'SORTIES DIVERSES'!S30)</f>
        <v>0</v>
      </c>
      <c r="V29" s="214">
        <f>'Coeff prévi semaine'!Y29</f>
        <v>0</v>
      </c>
      <c r="W29" s="73">
        <f>IF(X29&lt;1%,'VENTE 2022 SEM'!L29*(1+$B29)+'SORTIES DIVERSES'!T30,'VENTE 2022 SEM'!L29*(1+$X29)+'SORTIES DIVERSES'!T30)</f>
        <v>0</v>
      </c>
      <c r="X29" s="214">
        <f>'Coeff prévi semaine'!AA29</f>
        <v>0</v>
      </c>
      <c r="Y29" s="73">
        <f>IF(Z29&lt;1%,'VENTE 2022 SEM'!M29*(1+$B29)+'SORTIES DIVERSES'!U30,'VENTE 2022 SEM'!M29*(1+$Z29)+'SORTIES DIVERSES'!U30)</f>
        <v>0</v>
      </c>
      <c r="Z29" s="214">
        <f>'Coeff prévi semaine'!AC29</f>
        <v>0</v>
      </c>
      <c r="AA29" s="73">
        <f>IF(AB29&lt;1%,'VENTE 2022 SEM'!N29*(1+$B29)+'SORTIES DIVERSES'!V30,'VENTE 2022 SEM'!N29*(1+$AB29)+'SORTIES DIVERSES'!V30)</f>
        <v>0</v>
      </c>
      <c r="AB29" s="214">
        <f>'Coeff prévi semaine'!AE29</f>
        <v>0</v>
      </c>
      <c r="AC29" s="73">
        <f>IF(AD29&lt;1%,'VENTE 2022 SEM'!O29*(1+$B29)+'SORTIES DIVERSES'!W30,'VENTE 2022 SEM'!O29*(1+$AD29)+'SORTIES DIVERSES'!W30)</f>
        <v>0</v>
      </c>
      <c r="AD29" s="214">
        <f>'Coeff prévi semaine'!AG29</f>
        <v>0</v>
      </c>
      <c r="AE29" s="73">
        <f>IF(AF29&lt;1%,'VENTE 2022 SEM'!P29*(1+$B29)+'SORTIES DIVERSES'!X30,'VENTE 2022 SEM'!P29*(1+$AF29)+'SORTIES DIVERSES'!X30)</f>
        <v>0</v>
      </c>
      <c r="AF29" s="214">
        <f>'Coeff prévi semaine'!AI29</f>
        <v>0</v>
      </c>
      <c r="AG29" s="73">
        <f>IF(AH29&lt;1%,'VENTE 2022 SEM'!Q29*(1+$B29)+'SORTIES DIVERSES'!Y30,'VENTE 2022 SEM'!Q29*(1+$AH29)+'SORTIES DIVERSES'!Y30)</f>
        <v>0</v>
      </c>
      <c r="AH29" s="214">
        <f>'Coeff prévi semaine'!AK29</f>
        <v>0</v>
      </c>
      <c r="AI29" s="73">
        <f>IF(AJ29&lt;1%,'VENTE 2022 SEM'!R29*(1+$B29)+'SORTIES DIVERSES'!Z30,'VENTE 2022 SEM'!R29*(1+$AJ29)+'SORTIES DIVERSES'!Z30)</f>
        <v>0</v>
      </c>
      <c r="AJ29" s="214">
        <f>'Coeff prévi semaine'!AM29</f>
        <v>0</v>
      </c>
      <c r="AK29" s="73">
        <f>IF(AL29&lt;1%,'VENTE 2022 SEM'!S29*(1+$B29)+'SORTIES DIVERSES'!AA30,'VENTE 2022 SEM'!S29*(1+$AL29)+'SORTIES DIVERSES'!AA30)</f>
        <v>0</v>
      </c>
      <c r="AL29" s="214">
        <f>'Coeff prévi semaine'!AO29</f>
        <v>0</v>
      </c>
      <c r="AM29" s="73">
        <f>IF(AN29&lt;1%,'VENTE 2022 SEM'!T29*(1+$B29)+'SORTIES DIVERSES'!AB30,'VENTE 2022 SEM'!T29*(1+$AN29)+'SORTIES DIVERSES'!AB30)</f>
        <v>0</v>
      </c>
      <c r="AN29" s="214">
        <f>'Coeff prévi semaine'!AQ29</f>
        <v>0</v>
      </c>
      <c r="AO29" s="73">
        <f>IF(AP29,'VENTE 2022 SEM'!U29*(1+$B29)+'SORTIES DIVERSES'!AC30,'VENTE 2022 SEM'!U29*(1+$AP29)+'SORTIES DIVERSES'!AC30)</f>
        <v>0</v>
      </c>
      <c r="AP29" s="214">
        <f>'Coeff prévi semaine'!AS29</f>
        <v>0</v>
      </c>
      <c r="AQ29" s="73">
        <f>IF(AR29&lt;1%,'VENTE 2022 SEM'!V29*(1+$B29)+'SORTIES DIVERSES'!AD30,'VENTE 2022 SEM'!V29*(1+$AR29)+'SORTIES DIVERSES'!AD30)</f>
        <v>0</v>
      </c>
      <c r="AR29" s="214">
        <f>'Coeff prévi semaine'!AU29</f>
        <v>0</v>
      </c>
      <c r="AS29" s="73">
        <f>IF(AT29&lt;1%,'VENTE 2022 SEM'!W29*(1+$B29)+'SORTIES DIVERSES'!AE30,'VENTE 2022 SEM'!W29*(1+$AT29)+'SORTIES DIVERSES'!AE30)</f>
        <v>0</v>
      </c>
      <c r="AT29" s="214">
        <f>'Coeff prévi semaine'!AW29</f>
        <v>0</v>
      </c>
      <c r="AU29" s="73">
        <f>IF(AV29&lt;1%,'VENTE 2022 SEM'!X29*(1+$B29)+'SORTIES DIVERSES'!AF30,'VENTE 2022 SEM'!X29*(1+$AV29)+'SORTIES DIVERSES'!AF30)</f>
        <v>0</v>
      </c>
      <c r="AV29" s="214">
        <v>0</v>
      </c>
      <c r="AW29" s="73">
        <f>IF(AX29&lt;1%,'VENTE 2022 SEM'!Y29*(1+$B29)+'SORTIES DIVERSES'!AG30,'VENTE 2022 SEM'!Y29*(1+$AX29)+'SORTIES DIVERSES'!AG30)</f>
        <v>0</v>
      </c>
      <c r="AX29" s="214">
        <f>'Coeff prévi semaine'!BA29</f>
        <v>0</v>
      </c>
      <c r="AY29" s="73">
        <f>IF(AZ29&lt;1%,'VENTE 2022 SEM'!Z29*(1+$B29)+'SORTIES DIVERSES'!AH30,'VENTE 2022 SEM'!Z29*(1+$AZ29)+'SORTIES DIVERSES'!AH30)</f>
        <v>0</v>
      </c>
      <c r="AZ29" s="214">
        <f>'Coeff prévi semaine'!BC29</f>
        <v>0</v>
      </c>
      <c r="BA29" s="73">
        <f>IF(BB29&lt;1%,'VENTE 2022 SEM'!AA29*(1+$B29)+'SORTIES DIVERSES'!AI30,'VENTE 2022 SEM'!AA29*(1+$BB29)+'SORTIES DIVERSES'!AI30)</f>
        <v>0</v>
      </c>
      <c r="BB29" s="214">
        <v>0</v>
      </c>
      <c r="BC29" s="73">
        <f>IF(BD29&lt;1%,'VENTE 2022 SEM'!AB29*(1+$B29)+'SORTIES DIVERSES'!AJ30,'VENTE 2022 SEM'!AB29*(1+$BD29)+'SORTIES DIVERSES'!AJ30)</f>
        <v>0</v>
      </c>
      <c r="BD29" s="214">
        <v>0</v>
      </c>
      <c r="BE29" s="73">
        <f>IF(BF29&lt;1%,'VENTE 2022 SEM'!AC29*(1+$B29)+'SORTIES DIVERSES'!AK30,'VENTE 2022 SEM'!AC29*(1+$BF29)+'SORTIES DIVERSES'!AK30)</f>
        <v>0</v>
      </c>
      <c r="BF29" s="214">
        <v>0</v>
      </c>
      <c r="BG29" s="73">
        <f>IF(BH29&lt;1%,'VENTE 2022 SEM'!AD29*(1+$B29)+'SORTIES DIVERSES'!AL30,'VENTE 2022 SEM'!AD29*(1+$BH29)+'SORTIES DIVERSES'!AL30)</f>
        <v>0</v>
      </c>
      <c r="BH29" s="214">
        <v>0</v>
      </c>
      <c r="BI29" s="73">
        <f>IF(BJ29&lt;1%,'VENTE 2022 SEM'!AE29*(1+$B29)+'SORTIES DIVERSES'!AM30,'VENTE 2022 SEM'!AE29*(1+$BJ29)+'SORTIES DIVERSES'!AM30)</f>
        <v>0</v>
      </c>
      <c r="BJ29" s="214">
        <v>0</v>
      </c>
      <c r="BK29" s="73">
        <f>IF(BL29&lt;1%,'VENTE 2022 SEM'!AF29*(1+$B29)+'SORTIES DIVERSES'!AN30,'VENTE 2022 SEM'!AF29*(1+$BJ29)+'SORTIES DIVERSES'!AN30)</f>
        <v>0</v>
      </c>
      <c r="BL29" s="214">
        <v>0</v>
      </c>
      <c r="BM29" s="73">
        <f>IF(BN29&lt;1%,'VENTE 2022 SEM'!AG29*(1+$B29)+'SORTIES DIVERSES'!AO30,'VENTE 2022 SEM'!AG29*(1+$BN29)+'SORTIES DIVERSES'!AO30)</f>
        <v>0</v>
      </c>
      <c r="BN29" s="214">
        <v>0</v>
      </c>
      <c r="BO29" s="73">
        <f>IF(BP29&lt;1%,'VENTE 2022 SEM'!AH29*(1+$B29)+'SORTIES DIVERSES'!AP30,'VENTE 2022 SEM'!AH29*(1+$BP29)+'SORTIES DIVERSES'!AP30)</f>
        <v>0</v>
      </c>
      <c r="BP29" s="214">
        <v>0</v>
      </c>
      <c r="BQ29" s="73">
        <f>IF(BR29&lt;1%,'VENTE 2022 SEM'!AI29*(1+$B29)+'SORTIES DIVERSES'!AQ30,'VENTE 2022 SEM'!AI29*(1+$BR29)+'SORTIES DIVERSES'!AQ30)</f>
        <v>0</v>
      </c>
      <c r="BR29" s="214">
        <v>0</v>
      </c>
      <c r="BS29" s="73">
        <f>IF(BT29&lt;1%,'VENTE 2022 SEM'!AJ29*(1+$B29)+'SORTIES DIVERSES'!AR30,'VENTE 2022 SEM'!AJ29*(1+$BT29)+'SORTIES DIVERSES'!AR30)</f>
        <v>0</v>
      </c>
      <c r="BT29" s="214">
        <f>'Coeff prévi semaine'!BW29</f>
        <v>0</v>
      </c>
      <c r="BU29" s="73">
        <f>IF(BV29&lt;1%,'VENTE 2022 SEM'!AK29*(1+$B29)+'SORTIES DIVERSES'!AS30,'VENTE 2022 SEM'!AK29*(1+$BV29)+'SORTIES DIVERSES'!AS30)</f>
        <v>0</v>
      </c>
      <c r="BV29" s="214">
        <f>'Coeff prévi semaine'!BY29</f>
        <v>0</v>
      </c>
      <c r="BW29" s="73">
        <f>IF(BX29&lt;1%,'VENTE 2022 SEM'!AL29*(1+$B29)+'SORTIES DIVERSES'!AT30,'VENTE 2022 SEM'!AL29*(1+$BX29)+'SORTIES DIVERSES'!AT30)</f>
        <v>0</v>
      </c>
      <c r="BX29" s="214">
        <f>'Coeff prévi semaine'!CA29</f>
        <v>0</v>
      </c>
      <c r="BY29" s="73">
        <f>IF(BZ29&lt;1%,'VENTE 2022 SEM'!AM29*(1+$B29)+'SORTIES DIVERSES'!AU30,'VENTE 2022 SEM'!AM29*(1+$BZ29)+'SORTIES DIVERSES'!AU30)</f>
        <v>0</v>
      </c>
      <c r="BZ29" s="214">
        <f>'Coeff prévi semaine'!CC29</f>
        <v>0</v>
      </c>
      <c r="CA29" s="73">
        <f>IF(CB29&lt;1%,'VENTE 2022 SEM'!AN29*(1+$B29)+'SORTIES DIVERSES'!AV30,'VENTE 2022 SEM'!AN29*(1+$CB29)+'SORTIES DIVERSES'!AV30)</f>
        <v>0</v>
      </c>
      <c r="CB29" s="214">
        <f>'Coeff prévi semaine'!CE29</f>
        <v>0</v>
      </c>
      <c r="CC29" s="73">
        <f>IF(CD29&lt;1%,'VENTE 2022 SEM'!AO29*(1+$B29)+'SORTIES DIVERSES'!AW30,'VENTE 2022 SEM'!AO29*(1+$CB29)+'SORTIES DIVERSES'!AW30)</f>
        <v>0</v>
      </c>
      <c r="CD29" s="214">
        <f>'Coeff prévi semaine'!CG29</f>
        <v>0</v>
      </c>
      <c r="CE29" s="73">
        <f>IF(CF29&lt;1%,'VENTE 2022 SEM'!AP29*(1+$B29)+'SORTIES DIVERSES'!AX30,'VENTE 2022 SEM'!AP29*(1+$CF29)+'SORTIES DIVERSES'!AX30)</f>
        <v>0</v>
      </c>
      <c r="CF29" s="214">
        <f>'Coeff prévi semaine'!CI29</f>
        <v>0</v>
      </c>
      <c r="CG29" s="73">
        <f>IF(CH29&lt;1%,'VENTE 2022 SEM'!AQ29*(1+$B29)+'SORTIES DIVERSES'!AY30,'VENTE 2022 SEM'!AQ29*(1+$CH29)+'SORTIES DIVERSES'!AY30)</f>
        <v>0</v>
      </c>
      <c r="CH29" s="214">
        <f>'Coeff prévi semaine'!CK29</f>
        <v>0</v>
      </c>
      <c r="CI29" s="73">
        <f>IF(CJ29&lt;1%,'VENTE 2022 SEM'!AR29*(1+$B29)+'SORTIES DIVERSES'!AZ30,'VENTE 2022 SEM'!AR29*(1+$CJ29)+'SORTIES DIVERSES'!AZ30)</f>
        <v>0</v>
      </c>
      <c r="CJ29" s="214">
        <f>'Coeff prévi semaine'!CM29</f>
        <v>0</v>
      </c>
      <c r="CK29" s="73">
        <f>IF(CL29&lt;1%,'VENTE 2022 SEM'!AS29*(1+$B29)+'SORTIES DIVERSES'!BA30,'VENTE 2022 SEM'!AS29*(1+$CL29)+'SORTIES DIVERSES'!BA30)</f>
        <v>0</v>
      </c>
      <c r="CL29" s="214">
        <f>'Coeff prévi semaine'!CO29</f>
        <v>0</v>
      </c>
      <c r="CM29" s="73">
        <f>IF(CN29&lt;1%,'VENTE 2022 SEM'!AT29*(1+$B29)+'SORTIES DIVERSES'!BB30,'VENTE 2022 SEM'!AT29*(1+CN29)+'SORTIES DIVERSES'!BB30)</f>
        <v>0</v>
      </c>
      <c r="CN29" s="214">
        <f>'Coeff prévi semaine'!CQ29</f>
        <v>0</v>
      </c>
      <c r="CO29" s="73">
        <f>IF(CP29&lt;1%,'VENTE 2022 SEM'!AU29*(1+$B29)+'SORTIES DIVERSES'!BC30,'VENTE 2022 SEM'!AU29*(1+$CP29)+'SORTIES DIVERSES'!BC30)</f>
        <v>0</v>
      </c>
      <c r="CP29" s="214">
        <f>'Coeff prévi semaine'!CS29</f>
        <v>0</v>
      </c>
      <c r="CQ29" s="73">
        <f>IF(CR29&lt;1%,'VENTE 2022 SEM'!AV29*(1+$B29)+'SORTIES DIVERSES'!BD30,'VENTE 2022 SEM'!AV29*(1+$CR29)+'SORTIES DIVERSES'!BD30)</f>
        <v>0</v>
      </c>
      <c r="CR29" s="214">
        <f>'Coeff prévi semaine'!CU29</f>
        <v>0</v>
      </c>
      <c r="CS29" s="73">
        <f>IF(CT29&lt;1%,'VENTE 2022 SEM'!AW29*(1+$B29)+'SORTIES DIVERSES'!BE30,'VENTE 2022 SEM'!AW29*(1+$CT29)+'SORTIES DIVERSES'!BE30)</f>
        <v>0</v>
      </c>
      <c r="CT29" s="214">
        <f>'Coeff prévi semaine'!CW29</f>
        <v>0</v>
      </c>
      <c r="CU29" s="73">
        <f>IF(CV29&lt;1%,'VENTE 2022 SEM'!AX29*(1+$B29)+'SORTIES DIVERSES'!BF30,'VENTE 2022 SEM'!AX29*(1+$CV29)+'SORTIES DIVERSES'!BF30)</f>
        <v>0</v>
      </c>
      <c r="CV29" s="214">
        <f>'Coeff prévi semaine'!CY29</f>
        <v>0</v>
      </c>
      <c r="CW29" s="73">
        <f>IF(CX29&lt;1%,'VENTE 2022 SEM'!AY29*(1+$B29)+'SORTIES DIVERSES'!BG30,'VENTE 2022 SEM'!AY29*(1+$CX29)+'SORTIES DIVERSES'!BG30)</f>
        <v>0</v>
      </c>
      <c r="CX29" s="214">
        <f>'Coeff prévi semaine'!DA29</f>
        <v>0</v>
      </c>
      <c r="CY29" s="73">
        <f>IF(CZ29&lt;1%,'VENTE 2022 SEM'!AZ29*(1+$B29)+'SORTIES DIVERSES'!BH30,'VENTE 2022 SEM'!AZ29*(1+$CZ29)+'SORTIES DIVERSES'!BH30)</f>
        <v>0</v>
      </c>
      <c r="CZ29" s="214">
        <f>'Coeff prévi semaine'!DC29</f>
        <v>0</v>
      </c>
      <c r="DA29" s="73">
        <f>IF(DB29&lt;1%,'VENTE 2022 SEM'!BA29*(1+$B29)+'SORTIES DIVERSES'!BI30,'VENTE 2022 SEM'!BA29*(1+$DB29)+'SORTIES DIVERSES'!BI30)</f>
        <v>0</v>
      </c>
      <c r="DB29" s="214">
        <f>'Coeff prévi semaine'!DE29</f>
        <v>0</v>
      </c>
      <c r="DC29" s="125">
        <f t="shared" si="1"/>
        <v>0</v>
      </c>
    </row>
    <row r="30" spans="1:107" x14ac:dyDescent="0.2">
      <c r="A30" s="36" t="s">
        <v>19</v>
      </c>
      <c r="B30" s="69">
        <v>0</v>
      </c>
      <c r="C30" s="73">
        <f>IF(D30&lt;1%,'VENTE 2022 SEM'!B30*(1+$B30)+'SORTIES DIVERSES'!J31,'VENTE 2022 SEM'!B30*(1+D30)+'SORTIES DIVERSES'!J31)</f>
        <v>0</v>
      </c>
      <c r="D30" s="214">
        <f>'Coeff prévi semaine'!G30</f>
        <v>0</v>
      </c>
      <c r="E30" s="73">
        <f>IF(F30&lt;1%,'VENTE 2022 SEM'!C30*(1+$B30)+'SORTIES DIVERSES'!K31,'VENTE 2022 SEM'!C30*(1+$F30)+'SORTIES DIVERSES'!K31)</f>
        <v>0</v>
      </c>
      <c r="F30" s="214">
        <f>+'Coeff prévi semaine'!I30</f>
        <v>0</v>
      </c>
      <c r="G30" s="73">
        <f>IF(H30&lt;1%,'VENTE 2022 SEM'!D30*(1+$B30)+'SORTIES DIVERSES'!L31,'VENTE 2022 SEM'!D30*(1+$H30)+'SORTIES DIVERSES'!L31)</f>
        <v>0</v>
      </c>
      <c r="H30" s="214">
        <f>'Coeff prévi semaine'!K30</f>
        <v>0</v>
      </c>
      <c r="I30" s="73">
        <f>IF(J30&lt;1%,'VENTE 2022 SEM'!E30*(1+$B30)+'SORTIES DIVERSES'!M31,'VENTE 2022 SEM'!E30*(1+J30)+'SORTIES DIVERSES'!M31)</f>
        <v>0</v>
      </c>
      <c r="J30" s="214">
        <f>'Coeff prévi semaine'!M30</f>
        <v>0</v>
      </c>
      <c r="K30" s="73">
        <f>IF(L30&lt;1%,'VENTE 2022 SEM'!F30*(1+$B30)+'SORTIES DIVERSES'!N31,'VENTE 2022 SEM'!F30*(1+$L30)+'SORTIES DIVERSES'!N31)</f>
        <v>0</v>
      </c>
      <c r="L30" s="214">
        <f>'Coeff prévi semaine'!O30</f>
        <v>0</v>
      </c>
      <c r="M30" s="73">
        <f>IF(N30&lt;1%,'VENTE 2022 SEM'!G30*(1+$B30)+'SORTIES DIVERSES'!O31,'VENTE 2022 SEM'!G30*(1+$N30)+'SORTIES DIVERSES'!O31)</f>
        <v>0</v>
      </c>
      <c r="N30" s="214">
        <f>'Coeff prévi semaine'!Q30</f>
        <v>0</v>
      </c>
      <c r="O30" s="73">
        <f>IF(P30&lt;1%,'VENTE 2022 SEM'!H30*(1+$B30)+'SORTIES DIVERSES'!P31,'VENTE 2022 SEM'!H30*(1+$P30)+'SORTIES DIVERSES'!P31)</f>
        <v>0</v>
      </c>
      <c r="P30" s="214">
        <f>'Coeff prévi semaine'!S30</f>
        <v>0</v>
      </c>
      <c r="Q30" s="73">
        <f>IF(R30&lt;1%,'VENTE 2022 SEM'!I30*(1+$B30)+'SORTIES DIVERSES'!Q31,'VENTE 2022 SEM'!I30*(1+$R30)+'SORTIES DIVERSES'!Q31)</f>
        <v>0</v>
      </c>
      <c r="R30" s="214">
        <f>'Coeff prévi semaine'!U30</f>
        <v>0</v>
      </c>
      <c r="S30" s="73">
        <f>IF(T30&lt;1%,'VENTE 2022 SEM'!J30*(1+$B30)+'SORTIES DIVERSES'!R31,'VENTE 2022 SEM'!J30*(1+$T30)+'SORTIES DIVERSES'!R31)</f>
        <v>0</v>
      </c>
      <c r="T30" s="214">
        <f>'Coeff prévi semaine'!W30</f>
        <v>0</v>
      </c>
      <c r="U30" s="73">
        <f>IF(V30&lt;1%,'VENTE 2022 SEM'!K30*(1+$B30)+'SORTIES DIVERSES'!S31,'VENTE 2022 SEM'!K30*(1+$V30)+'SORTIES DIVERSES'!S31)</f>
        <v>0</v>
      </c>
      <c r="V30" s="214">
        <f>'Coeff prévi semaine'!Y30</f>
        <v>0</v>
      </c>
      <c r="W30" s="73">
        <f>IF(X30&lt;1%,'VENTE 2022 SEM'!L30*(1+$B30)+'SORTIES DIVERSES'!T31,'VENTE 2022 SEM'!L30*(1+$X30)+'SORTIES DIVERSES'!T31)</f>
        <v>0</v>
      </c>
      <c r="X30" s="214">
        <f>'Coeff prévi semaine'!AA30</f>
        <v>0</v>
      </c>
      <c r="Y30" s="73">
        <f>IF(Z30&lt;1%,'VENTE 2022 SEM'!M30*(1+$B30)+'SORTIES DIVERSES'!U31,'VENTE 2022 SEM'!M30*(1+$Z30)+'SORTIES DIVERSES'!U31)</f>
        <v>0</v>
      </c>
      <c r="Z30" s="214">
        <f>'Coeff prévi semaine'!AC30</f>
        <v>0</v>
      </c>
      <c r="AA30" s="73">
        <f>IF(AB30&lt;1%,'VENTE 2022 SEM'!N30*(1+$B30)+'SORTIES DIVERSES'!V31,'VENTE 2022 SEM'!N30*(1+$AB30)+'SORTIES DIVERSES'!V31)</f>
        <v>0</v>
      </c>
      <c r="AB30" s="214">
        <f>'Coeff prévi semaine'!AE30</f>
        <v>0</v>
      </c>
      <c r="AC30" s="73">
        <f>IF(AD30&lt;1%,'VENTE 2022 SEM'!O30*(1+$B30)+'SORTIES DIVERSES'!W31,'VENTE 2022 SEM'!O30*(1+$AD30)+'SORTIES DIVERSES'!W31)</f>
        <v>0</v>
      </c>
      <c r="AD30" s="214">
        <f>'Coeff prévi semaine'!AG30</f>
        <v>0</v>
      </c>
      <c r="AE30" s="73">
        <f>IF(AF30&lt;1%,'VENTE 2022 SEM'!P30*(1+$B30)+'SORTIES DIVERSES'!X31,'VENTE 2022 SEM'!P30*(1+$AF30)+'SORTIES DIVERSES'!X31)</f>
        <v>0</v>
      </c>
      <c r="AF30" s="214">
        <f>'Coeff prévi semaine'!AI30</f>
        <v>0</v>
      </c>
      <c r="AG30" s="73">
        <f>IF(AH30&lt;1%,'VENTE 2022 SEM'!Q30*(1+$B30)+'SORTIES DIVERSES'!Y31,'VENTE 2022 SEM'!Q30*(1+$AH30)+'SORTIES DIVERSES'!Y31)</f>
        <v>0</v>
      </c>
      <c r="AH30" s="214">
        <f>'Coeff prévi semaine'!AK30</f>
        <v>0</v>
      </c>
      <c r="AI30" s="73">
        <f>IF(AJ30&lt;1%,'VENTE 2022 SEM'!R30*(1+$B30)+'SORTIES DIVERSES'!Z31,'VENTE 2022 SEM'!R30*(1+$AJ30)+'SORTIES DIVERSES'!Z31)</f>
        <v>0</v>
      </c>
      <c r="AJ30" s="214">
        <f>'Coeff prévi semaine'!AM30</f>
        <v>0</v>
      </c>
      <c r="AK30" s="73">
        <f>IF(AL30&lt;1%,'VENTE 2022 SEM'!S30*(1+$B30)+'SORTIES DIVERSES'!AA31,'VENTE 2022 SEM'!S30*(1+$AL30)+'SORTIES DIVERSES'!AA31)</f>
        <v>0</v>
      </c>
      <c r="AL30" s="214">
        <f>'Coeff prévi semaine'!AO30</f>
        <v>0</v>
      </c>
      <c r="AM30" s="73">
        <f>IF(AN30&lt;1%,'VENTE 2022 SEM'!T30*(1+$B30)+'SORTIES DIVERSES'!AB31,'VENTE 2022 SEM'!T30*(1+$AN30)+'SORTIES DIVERSES'!AB31)</f>
        <v>0</v>
      </c>
      <c r="AN30" s="214">
        <f>'Coeff prévi semaine'!AQ30</f>
        <v>0</v>
      </c>
      <c r="AO30" s="73">
        <f>IF(AP30,'VENTE 2022 SEM'!U30*(1+$B30)+'SORTIES DIVERSES'!AC31,'VENTE 2022 SEM'!U30*(1+$AP30)+'SORTIES DIVERSES'!AC31)</f>
        <v>0</v>
      </c>
      <c r="AP30" s="214">
        <f>'Coeff prévi semaine'!AS30</f>
        <v>0</v>
      </c>
      <c r="AQ30" s="73">
        <f>IF(AR30&lt;1%,'VENTE 2022 SEM'!V30*(1+$B30)+'SORTIES DIVERSES'!AD31,'VENTE 2022 SEM'!V30*(1+$AR30)+'SORTIES DIVERSES'!AD31)</f>
        <v>0</v>
      </c>
      <c r="AR30" s="214">
        <f>'Coeff prévi semaine'!AU30</f>
        <v>0</v>
      </c>
      <c r="AS30" s="73">
        <f>IF(AT30&lt;1%,'VENTE 2022 SEM'!W30*(1+$B30)+'SORTIES DIVERSES'!AE31,'VENTE 2022 SEM'!W30*(1+$AT30)+'SORTIES DIVERSES'!AE31)</f>
        <v>0</v>
      </c>
      <c r="AT30" s="214">
        <f>'Coeff prévi semaine'!AW30</f>
        <v>0</v>
      </c>
      <c r="AU30" s="73">
        <f>IF(AV30&lt;1%,'VENTE 2022 SEM'!X30*(1+$B30)+'SORTIES DIVERSES'!AF31,'VENTE 2022 SEM'!X30*(1+$AV30)+'SORTIES DIVERSES'!AF31)</f>
        <v>0</v>
      </c>
      <c r="AV30" s="214">
        <v>0</v>
      </c>
      <c r="AW30" s="73">
        <f>IF(AX30&lt;1%,'VENTE 2022 SEM'!Y30*(1+$B30)+'SORTIES DIVERSES'!AG31,'VENTE 2022 SEM'!Y30*(1+$AX30)+'SORTIES DIVERSES'!AG31)</f>
        <v>0</v>
      </c>
      <c r="AX30" s="214">
        <f>'Coeff prévi semaine'!BA30</f>
        <v>0</v>
      </c>
      <c r="AY30" s="73">
        <f>IF(AZ30&lt;1%,'VENTE 2022 SEM'!Z30*(1+$B30)+'SORTIES DIVERSES'!AH31,'VENTE 2022 SEM'!Z30*(1+$AZ30)+'SORTIES DIVERSES'!AH31)</f>
        <v>0</v>
      </c>
      <c r="AZ30" s="214">
        <f>'Coeff prévi semaine'!BC30</f>
        <v>0</v>
      </c>
      <c r="BA30" s="73">
        <f>IF(BB30&lt;1%,'VENTE 2022 SEM'!AA30*(1+$B30)+'SORTIES DIVERSES'!AI31,'VENTE 2022 SEM'!AA30*(1+$BB30)+'SORTIES DIVERSES'!AI31)</f>
        <v>0</v>
      </c>
      <c r="BB30" s="214">
        <v>0</v>
      </c>
      <c r="BC30" s="73">
        <f>IF(BD30&lt;1%,'VENTE 2022 SEM'!AB30*(1+$B30)+'SORTIES DIVERSES'!AJ31,'VENTE 2022 SEM'!AB30*(1+$BD30)+'SORTIES DIVERSES'!AJ31)</f>
        <v>0</v>
      </c>
      <c r="BD30" s="214">
        <v>0</v>
      </c>
      <c r="BE30" s="73">
        <f>IF(BF30&lt;1%,'VENTE 2022 SEM'!AC30*(1+$B30)+'SORTIES DIVERSES'!AK31,'VENTE 2022 SEM'!AC30*(1+$BF30)+'SORTIES DIVERSES'!AK31)</f>
        <v>0</v>
      </c>
      <c r="BF30" s="214">
        <v>0</v>
      </c>
      <c r="BG30" s="73">
        <f>IF(BH30&lt;1%,'VENTE 2022 SEM'!AD30*(1+$B30)+'SORTIES DIVERSES'!AL31,'VENTE 2022 SEM'!AD30*(1+$BH30)+'SORTIES DIVERSES'!AL31)</f>
        <v>0</v>
      </c>
      <c r="BH30" s="214">
        <v>0</v>
      </c>
      <c r="BI30" s="73">
        <f>IF(BJ30&lt;1%,'VENTE 2022 SEM'!AE30*(1+$B30)+'SORTIES DIVERSES'!AM31,'VENTE 2022 SEM'!AE30*(1+$BJ30)+'SORTIES DIVERSES'!AM31)</f>
        <v>0</v>
      </c>
      <c r="BJ30" s="214">
        <v>0</v>
      </c>
      <c r="BK30" s="73">
        <f>IF(BL30&lt;1%,'VENTE 2022 SEM'!AF30*(1+$B30)+'SORTIES DIVERSES'!AN31,'VENTE 2022 SEM'!AF30*(1+$BJ30)+'SORTIES DIVERSES'!AN31)</f>
        <v>0</v>
      </c>
      <c r="BL30" s="214">
        <v>0</v>
      </c>
      <c r="BM30" s="73">
        <f>IF(BN30&lt;1%,'VENTE 2022 SEM'!AG30*(1+$B30)+'SORTIES DIVERSES'!AO31,'VENTE 2022 SEM'!AG30*(1+$BN30)+'SORTIES DIVERSES'!AO31)</f>
        <v>0</v>
      </c>
      <c r="BN30" s="214">
        <v>0</v>
      </c>
      <c r="BO30" s="73">
        <f>IF(BP30&lt;1%,'VENTE 2022 SEM'!AH30*(1+$B30)+'SORTIES DIVERSES'!AP31,'VENTE 2022 SEM'!AH30*(1+$BP30)+'SORTIES DIVERSES'!AP31)</f>
        <v>0</v>
      </c>
      <c r="BP30" s="214">
        <v>0</v>
      </c>
      <c r="BQ30" s="73">
        <f>IF(BR30&lt;1%,'VENTE 2022 SEM'!AI30*(1+$B30)+'SORTIES DIVERSES'!AQ31,'VENTE 2022 SEM'!AI30*(1+$BR30)+'SORTIES DIVERSES'!AQ31)</f>
        <v>0</v>
      </c>
      <c r="BR30" s="214">
        <v>0</v>
      </c>
      <c r="BS30" s="73">
        <f>IF(BT30&lt;1%,'VENTE 2022 SEM'!AJ30*(1+$B30)+'SORTIES DIVERSES'!AR31,'VENTE 2022 SEM'!AJ30*(1+$BT30)+'SORTIES DIVERSES'!AR31)</f>
        <v>0</v>
      </c>
      <c r="BT30" s="214">
        <f>'Coeff prévi semaine'!BW30</f>
        <v>0</v>
      </c>
      <c r="BU30" s="73">
        <f>IF(BV30&lt;1%,'VENTE 2022 SEM'!AK30*(1+$B30)+'SORTIES DIVERSES'!AS31,'VENTE 2022 SEM'!AK30*(1+$BV30)+'SORTIES DIVERSES'!AS31)</f>
        <v>0</v>
      </c>
      <c r="BV30" s="214">
        <f>'Coeff prévi semaine'!BY30</f>
        <v>0</v>
      </c>
      <c r="BW30" s="73">
        <f>IF(BX30&lt;1%,'VENTE 2022 SEM'!AL30*(1+$B30)+'SORTIES DIVERSES'!AT31,'VENTE 2022 SEM'!AL30*(1+$BX30)+'SORTIES DIVERSES'!AT31)</f>
        <v>0</v>
      </c>
      <c r="BX30" s="214">
        <f>'Coeff prévi semaine'!CA30</f>
        <v>0</v>
      </c>
      <c r="BY30" s="73">
        <f>IF(BZ30&lt;1%,'VENTE 2022 SEM'!AM30*(1+$B30)+'SORTIES DIVERSES'!AU31,'VENTE 2022 SEM'!AM30*(1+$BZ30)+'SORTIES DIVERSES'!AU31)</f>
        <v>0</v>
      </c>
      <c r="BZ30" s="214">
        <f>'Coeff prévi semaine'!CC30</f>
        <v>0</v>
      </c>
      <c r="CA30" s="73">
        <f>IF(CB30&lt;1%,'VENTE 2022 SEM'!AN30*(1+$B30)+'SORTIES DIVERSES'!AV31,'VENTE 2022 SEM'!AN30*(1+$CB30)+'SORTIES DIVERSES'!AV31)</f>
        <v>0</v>
      </c>
      <c r="CB30" s="214">
        <f>'Coeff prévi semaine'!CE30</f>
        <v>0</v>
      </c>
      <c r="CC30" s="73">
        <f>IF(CD30&lt;1%,'VENTE 2022 SEM'!AO30*(1+$B30)+'SORTIES DIVERSES'!AW31,'VENTE 2022 SEM'!AO30*(1+$CB30)+'SORTIES DIVERSES'!AW31)</f>
        <v>0</v>
      </c>
      <c r="CD30" s="214">
        <f>'Coeff prévi semaine'!CG30</f>
        <v>0</v>
      </c>
      <c r="CE30" s="73">
        <f>IF(CF30&lt;1%,'VENTE 2022 SEM'!AP30*(1+$B30)+'SORTIES DIVERSES'!AX31,'VENTE 2022 SEM'!AP30*(1+$CF30)+'SORTIES DIVERSES'!AX31)</f>
        <v>0</v>
      </c>
      <c r="CF30" s="214">
        <f>'Coeff prévi semaine'!CI30</f>
        <v>0</v>
      </c>
      <c r="CG30" s="73">
        <f>IF(CH30&lt;1%,'VENTE 2022 SEM'!AQ30*(1+$B30)+'SORTIES DIVERSES'!AY31,'VENTE 2022 SEM'!AQ30*(1+$CH30)+'SORTIES DIVERSES'!AY31)</f>
        <v>0</v>
      </c>
      <c r="CH30" s="214">
        <f>'Coeff prévi semaine'!CK30</f>
        <v>0</v>
      </c>
      <c r="CI30" s="73">
        <f>IF(CJ30&lt;1%,'VENTE 2022 SEM'!AR30*(1+$B30)+'SORTIES DIVERSES'!AZ31,'VENTE 2022 SEM'!AR30*(1+$CJ30)+'SORTIES DIVERSES'!AZ31)</f>
        <v>0</v>
      </c>
      <c r="CJ30" s="214">
        <f>'Coeff prévi semaine'!CM30</f>
        <v>0</v>
      </c>
      <c r="CK30" s="73">
        <f>IF(CL30&lt;1%,'VENTE 2022 SEM'!AS30*(1+$B30)+'SORTIES DIVERSES'!BA31,'VENTE 2022 SEM'!AS30*(1+$CL30)+'SORTIES DIVERSES'!BA31)</f>
        <v>0</v>
      </c>
      <c r="CL30" s="214">
        <f>'Coeff prévi semaine'!CO30</f>
        <v>0</v>
      </c>
      <c r="CM30" s="73">
        <f>IF(CN30&lt;1%,'VENTE 2022 SEM'!AT30*(1+$B30)+'SORTIES DIVERSES'!BB31,'VENTE 2022 SEM'!AT30*(1+CN30)+'SORTIES DIVERSES'!BB31)</f>
        <v>0</v>
      </c>
      <c r="CN30" s="214">
        <f>'Coeff prévi semaine'!CQ30</f>
        <v>0</v>
      </c>
      <c r="CO30" s="73">
        <f>IF(CP30&lt;1%,'VENTE 2022 SEM'!AU30*(1+$B30)+'SORTIES DIVERSES'!BC31,'VENTE 2022 SEM'!AU30*(1+$CP30)+'SORTIES DIVERSES'!BC31)</f>
        <v>0</v>
      </c>
      <c r="CP30" s="214">
        <f>'Coeff prévi semaine'!CS30</f>
        <v>0</v>
      </c>
      <c r="CQ30" s="73">
        <f>IF(CR30&lt;1%,'VENTE 2022 SEM'!AV30*(1+$B30)+'SORTIES DIVERSES'!BD31,'VENTE 2022 SEM'!AV30*(1+$CR30)+'SORTIES DIVERSES'!BD31)</f>
        <v>0</v>
      </c>
      <c r="CR30" s="214">
        <f>'Coeff prévi semaine'!CU30</f>
        <v>0</v>
      </c>
      <c r="CS30" s="73">
        <f>IF(CT30&lt;1%,'VENTE 2022 SEM'!AW30*(1+$B30)+'SORTIES DIVERSES'!BE31,'VENTE 2022 SEM'!AW30*(1+$CT30)+'SORTIES DIVERSES'!BE31)</f>
        <v>0</v>
      </c>
      <c r="CT30" s="214">
        <f>'Coeff prévi semaine'!CW30</f>
        <v>0</v>
      </c>
      <c r="CU30" s="73">
        <f>IF(CV30&lt;1%,'VENTE 2022 SEM'!AX30*(1+$B30)+'SORTIES DIVERSES'!BF31,'VENTE 2022 SEM'!AX30*(1+$CV30)+'SORTIES DIVERSES'!BF31)</f>
        <v>0</v>
      </c>
      <c r="CV30" s="214">
        <f>'Coeff prévi semaine'!CY30</f>
        <v>0</v>
      </c>
      <c r="CW30" s="73">
        <f>IF(CX30&lt;1%,'VENTE 2022 SEM'!AY30*(1+$B30)+'SORTIES DIVERSES'!BG31,'VENTE 2022 SEM'!AY30*(1+$CX30)+'SORTIES DIVERSES'!BG31)</f>
        <v>0</v>
      </c>
      <c r="CX30" s="214">
        <f>'Coeff prévi semaine'!DA30</f>
        <v>0</v>
      </c>
      <c r="CY30" s="73">
        <f>IF(CZ30&lt;1%,'VENTE 2022 SEM'!AZ30*(1+$B30)+'SORTIES DIVERSES'!BH31,'VENTE 2022 SEM'!AZ30*(1+$CZ30)+'SORTIES DIVERSES'!BH31)</f>
        <v>0</v>
      </c>
      <c r="CZ30" s="214">
        <f>'Coeff prévi semaine'!DC30</f>
        <v>0</v>
      </c>
      <c r="DA30" s="73">
        <f>IF(DB30&lt;1%,'VENTE 2022 SEM'!BA30*(1+$B30)+'SORTIES DIVERSES'!BI31,'VENTE 2022 SEM'!BA30*(1+$DB30)+'SORTIES DIVERSES'!BI31)</f>
        <v>0</v>
      </c>
      <c r="DB30" s="214">
        <f>'Coeff prévi semaine'!DE30</f>
        <v>0</v>
      </c>
      <c r="DC30" s="125">
        <f t="shared" si="1"/>
        <v>0</v>
      </c>
    </row>
    <row r="31" spans="1:107" x14ac:dyDescent="0.2">
      <c r="A31" s="109" t="s">
        <v>37</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6"/>
      <c r="AL31" s="66"/>
      <c r="AM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125"/>
    </row>
    <row r="32" spans="1:107" x14ac:dyDescent="0.2">
      <c r="A32" s="17" t="s">
        <v>40</v>
      </c>
      <c r="B32" s="70">
        <f>'VENTE 2023'!S32</f>
        <v>0</v>
      </c>
      <c r="C32" s="73">
        <f>IF(D32&lt;1%,'VENTE 2022 SEM'!B32*(1+$B32)+'SORTIES DIVERSES'!J33,'VENTE 2022 SEM'!B32*(1+D32)+'SORTIES DIVERSES'!J33)</f>
        <v>0</v>
      </c>
      <c r="D32" s="214">
        <f>'Coeff prévi semaine'!G32</f>
        <v>0</v>
      </c>
      <c r="E32" s="73">
        <f>IF(F32&lt;1%,'VENTE 2022 SEM'!C32*(1+$B32)+'SORTIES DIVERSES'!K33,'VENTE 2022 SEM'!C32*(1+$F32)+'SORTIES DIVERSES'!K33)</f>
        <v>0</v>
      </c>
      <c r="F32" s="214">
        <f>+'Coeff prévi semaine'!I32</f>
        <v>0</v>
      </c>
      <c r="G32" s="73">
        <f>'VENTE 2022 SEM'!D32*(1+$B32)+'SORTIES DIVERSES'!L33</f>
        <v>0</v>
      </c>
      <c r="H32" s="214">
        <f>'Coeff prévi semaine'!K32</f>
        <v>0</v>
      </c>
      <c r="I32" s="73">
        <f>IF(J32&lt;1%,'VENTE 2022 SEM'!E32*(1+$B32)+'SORTIES DIVERSES'!M33,'VENTE 2022 SEM'!E32*(1+J32)+'SORTIES DIVERSES'!M33)</f>
        <v>0</v>
      </c>
      <c r="J32" s="214">
        <f>'Coeff prévi semaine'!M32</f>
        <v>0</v>
      </c>
      <c r="K32" s="73">
        <f>IF(L32&lt;1%,'VENTE 2022 SEM'!F32*(1+$B32)+'SORTIES DIVERSES'!N33,'VENTE 2022 SEM'!F32*(1+$L32)+'SORTIES DIVERSES'!N33)</f>
        <v>0</v>
      </c>
      <c r="L32" s="214">
        <f>'Coeff prévi semaine'!O32</f>
        <v>0</v>
      </c>
      <c r="M32" s="73">
        <f>IF(N32&lt;1%,'VENTE 2022 SEM'!G32*(1+$B32)+'SORTIES DIVERSES'!O33,'VENTE 2022 SEM'!G32*(1+$N32)+'SORTIES DIVERSES'!O33)</f>
        <v>0</v>
      </c>
      <c r="N32" s="214">
        <f>'Coeff prévi semaine'!Q32</f>
        <v>0</v>
      </c>
      <c r="O32" s="73">
        <f>IF(P32&lt;1%,'VENTE 2022 SEM'!H32*(1+$B32)+'SORTIES DIVERSES'!P33,'VENTE 2022 SEM'!H32*(1+$P32)+'SORTIES DIVERSES'!P33)</f>
        <v>0</v>
      </c>
      <c r="P32" s="214">
        <f>'Coeff prévi semaine'!S32</f>
        <v>0</v>
      </c>
      <c r="Q32" s="73">
        <f>IF(R32&lt;1%,'VENTE 2022 SEM'!I32*(1+$B32)+'SORTIES DIVERSES'!Q33,'VENTE 2022 SEM'!I32*(1+$R32)+'SORTIES DIVERSES'!Q33)</f>
        <v>0</v>
      </c>
      <c r="R32" s="214">
        <f>'Coeff prévi semaine'!U32</f>
        <v>0</v>
      </c>
      <c r="S32" s="73">
        <f>IF(T32&lt;1%,'VENTE 2022 SEM'!J32*(1+$B32)+'SORTIES DIVERSES'!R33,'VENTE 2022 SEM'!J32*(1+$T32)+'SORTIES DIVERSES'!R33)</f>
        <v>0</v>
      </c>
      <c r="T32" s="214">
        <f>'Coeff prévi semaine'!W32</f>
        <v>0</v>
      </c>
      <c r="U32" s="73">
        <f>IF(V32&lt;1%,'VENTE 2022 SEM'!K32*(1+$B32)+'SORTIES DIVERSES'!S33,'VENTE 2022 SEM'!K32*(1+$V32)+'SORTIES DIVERSES'!S33)</f>
        <v>0</v>
      </c>
      <c r="V32" s="214">
        <f>'Coeff prévi semaine'!Y32</f>
        <v>0</v>
      </c>
      <c r="W32" s="73">
        <f>'VENTE 2022 SEM'!L32*(1+$B32)+'SORTIES DIVERSES'!T33</f>
        <v>0</v>
      </c>
      <c r="X32" s="214">
        <f>'Coeff prévi semaine'!AA32</f>
        <v>0</v>
      </c>
      <c r="Y32" s="73">
        <f>'VENTE 2022 SEM'!M32*(1+$B32)+'SORTIES DIVERSES'!U33</f>
        <v>0</v>
      </c>
      <c r="Z32" s="214">
        <f>'Coeff prévi semaine'!AC32</f>
        <v>0</v>
      </c>
      <c r="AA32" s="73">
        <f>IF(AB32&lt;1%,'VENTE 2022 SEM'!N32*(1+$B32)+'SORTIES DIVERSES'!V33,'VENTE 2022 SEM'!N32*(1+$AB32)+'SORTIES DIVERSES'!V33)</f>
        <v>0</v>
      </c>
      <c r="AB32" s="214">
        <f>'Coeff prévi semaine'!AE32</f>
        <v>0</v>
      </c>
      <c r="AC32" s="73">
        <f>IF(AD32&lt;1%,'VENTE 2022 SEM'!O32*(1+$B32)+'SORTIES DIVERSES'!W33,'VENTE 2022 SEM'!O32*(1+$AD32)+'SORTIES DIVERSES'!W33)</f>
        <v>0</v>
      </c>
      <c r="AD32" s="214">
        <f>'Coeff prévi semaine'!AG32</f>
        <v>0</v>
      </c>
      <c r="AE32" s="73">
        <f>IF(AF32&lt;1%,'VENTE 2022 SEM'!P32*(1+$B32)+'SORTIES DIVERSES'!X33,'VENTE 2022 SEM'!P32*(1+$AF32)+'SORTIES DIVERSES'!X33)</f>
        <v>0</v>
      </c>
      <c r="AF32" s="214">
        <f>'Coeff prévi semaine'!AI32</f>
        <v>0</v>
      </c>
      <c r="AG32" s="73">
        <f>IF(AH32&lt;1%,'VENTE 2022 SEM'!Q32*(1+$B32)+'SORTIES DIVERSES'!Y33,'VENTE 2022 SEM'!Q32*(1+$AH32)+'SORTIES DIVERSES'!Y33)</f>
        <v>0</v>
      </c>
      <c r="AH32" s="214">
        <f>'Coeff prévi semaine'!AK32</f>
        <v>0</v>
      </c>
      <c r="AI32" s="73">
        <f>IF(AJ32&lt;1%,'VENTE 2022 SEM'!R32*(1+$B32)+'SORTIES DIVERSES'!Z33,'VENTE 2022 SEM'!R32*(1+$AJ32)+'SORTIES DIVERSES'!Z33)</f>
        <v>0</v>
      </c>
      <c r="AJ32" s="214">
        <f>'Coeff prévi semaine'!AM32</f>
        <v>0</v>
      </c>
      <c r="AK32" s="73">
        <f>IF(AL32&lt;1%,'VENTE 2022 SEM'!S32*(1+$B32)+'SORTIES DIVERSES'!AA33,'VENTE 2022 SEM'!S32*(1+$AL32)+'SORTIES DIVERSES'!AA33)</f>
        <v>0</v>
      </c>
      <c r="AL32" s="214">
        <f>'Coeff prévi semaine'!AO32</f>
        <v>0</v>
      </c>
      <c r="AM32" s="73">
        <f>IF(AN32&lt;1%,'VENTE 2022 SEM'!T32*(1+$B32)+'SORTIES DIVERSES'!AB33,'VENTE 2022 SEM'!T32*(1+$AN32)+'SORTIES DIVERSES'!AB33)</f>
        <v>0</v>
      </c>
      <c r="AN32" s="214">
        <f>'Coeff prévi semaine'!AQ32</f>
        <v>0</v>
      </c>
      <c r="AO32" s="73">
        <f>IF(AP32,'VENTE 2022 SEM'!U32*(1+$B32)+'SORTIES DIVERSES'!AC33,'VENTE 2022 SEM'!U32*(1+$AP32)+'SORTIES DIVERSES'!AC33)</f>
        <v>0</v>
      </c>
      <c r="AP32" s="214">
        <f>'Coeff prévi semaine'!AS32</f>
        <v>0</v>
      </c>
      <c r="AQ32" s="73">
        <f>IF(AR32&lt;1%,'VENTE 2022 SEM'!V32*(1+$B32)+'SORTIES DIVERSES'!AD33,'VENTE 2022 SEM'!V32*(1+$AR32)+'SORTIES DIVERSES'!AD33)</f>
        <v>0</v>
      </c>
      <c r="AR32" s="214">
        <f>'Coeff prévi semaine'!AU32</f>
        <v>0</v>
      </c>
      <c r="AS32" s="73">
        <f>IF(AT32&lt;1%,'VENTE 2022 SEM'!W32*(1+$B32)+'SORTIES DIVERSES'!AE33,'VENTE 2022 SEM'!W32*(1+$AT32)+'SORTIES DIVERSES'!AE33)</f>
        <v>0</v>
      </c>
      <c r="AT32" s="214">
        <f>'Coeff prévi semaine'!AW32</f>
        <v>0</v>
      </c>
      <c r="AU32" s="73">
        <f>IF(AV32&lt;1%,'VENTE 2022 SEM'!X32*(1+$B32)+'SORTIES DIVERSES'!AF33,'VENTE 2022 SEM'!X32*(1+$AV32)+'SORTIES DIVERSES'!AF33)</f>
        <v>0</v>
      </c>
      <c r="AV32" s="214">
        <f>'Coeff prévi semaine'!AY32</f>
        <v>0</v>
      </c>
      <c r="AW32" s="73">
        <f>IF(AX32&lt;1%,'VENTE 2022 SEM'!Y32*(1+$B32)+'SORTIES DIVERSES'!AG33,'VENTE 2022 SEM'!Y32*(1+$AX32)+'SORTIES DIVERSES'!AG33)</f>
        <v>0</v>
      </c>
      <c r="AX32" s="214">
        <f>'Coeff prévi semaine'!BA32</f>
        <v>0</v>
      </c>
      <c r="AY32" s="73">
        <f>IF(AZ32&lt;1%,'VENTE 2022 SEM'!Z32*(1+$B32)+'SORTIES DIVERSES'!AH33,'VENTE 2022 SEM'!Z32*(1+$AZ32)+'SORTIES DIVERSES'!AH33)</f>
        <v>0</v>
      </c>
      <c r="AZ32" s="214">
        <f>'Coeff prévi semaine'!BC32</f>
        <v>0</v>
      </c>
      <c r="BA32" s="73">
        <f>IF(BB32&lt;1%,'VENTE 2022 SEM'!AA32*(1+$B32)+'SORTIES DIVERSES'!AI33,'VENTE 2022 SEM'!AA32*(1+$BB32)+'SORTIES DIVERSES'!AI33)</f>
        <v>0</v>
      </c>
      <c r="BB32" s="214">
        <f>'Coeff prévi semaine'!BE32</f>
        <v>0</v>
      </c>
      <c r="BC32" s="73">
        <f>IF(BD32&lt;1%,'VENTE 2022 SEM'!AB32*(1+$B32)+'SORTIES DIVERSES'!AJ33,'VENTE 2022 SEM'!AB32*(1+$BD32)+'SORTIES DIVERSES'!AJ33)</f>
        <v>0</v>
      </c>
      <c r="BD32" s="214">
        <f>'Coeff prévi semaine'!BG32</f>
        <v>0</v>
      </c>
      <c r="BE32" s="73">
        <f>IF(BF32&lt;1%,'VENTE 2022 SEM'!AC32*(1+$B32)+'SORTIES DIVERSES'!AK33,'VENTE 2022 SEM'!AC32*(1+$BF32)+'SORTIES DIVERSES'!AK33)</f>
        <v>0</v>
      </c>
      <c r="BF32" s="214">
        <f>'Coeff prévi semaine'!BI32</f>
        <v>0</v>
      </c>
      <c r="BG32" s="73">
        <f>IF(BH32&lt;1%,'VENTE 2022 SEM'!AD32*(1+$B32)+'SORTIES DIVERSES'!AL33,'VENTE 2022 SEM'!AD32*(1+$BH32)+'SORTIES DIVERSES'!AL33)</f>
        <v>0</v>
      </c>
      <c r="BH32" s="214">
        <f>'Coeff prévi semaine'!BK32</f>
        <v>0</v>
      </c>
      <c r="BI32" s="73">
        <f>IF(BJ32&lt;1%,'VENTE 2022 SEM'!AE32*(1+$B32)+'SORTIES DIVERSES'!AM33,'VENTE 2022 SEM'!AE32*(1+$BJ32)+'SORTIES DIVERSES'!AM33)</f>
        <v>0</v>
      </c>
      <c r="BJ32" s="214">
        <f>'Coeff prévi semaine'!BM32</f>
        <v>0</v>
      </c>
      <c r="BK32" s="73">
        <f>IF(BL32&lt;1%,'VENTE 2022 SEM'!AF32*(1+$B32)+'SORTIES DIVERSES'!AN33,'VENTE 2022 SEM'!AF32*(1+$BJ32)+'SORTIES DIVERSES'!AN33)</f>
        <v>0</v>
      </c>
      <c r="BL32" s="214">
        <f>'Coeff prévi semaine'!BO32</f>
        <v>0</v>
      </c>
      <c r="BM32" s="73">
        <f>IF(BN32&lt;1%,'VENTE 2022 SEM'!AG32*(1+$B32)+'SORTIES DIVERSES'!AO33,'VENTE 2022 SEM'!AG32*(1+$BN32)+'SORTIES DIVERSES'!AO33)</f>
        <v>0</v>
      </c>
      <c r="BN32" s="214">
        <f>'Coeff prévi semaine'!BQ32</f>
        <v>0</v>
      </c>
      <c r="BO32" s="73">
        <f>IF(BP32&lt;1%,'VENTE 2022 SEM'!AH32*(1+$B32)+'SORTIES DIVERSES'!AP33,'VENTE 2022 SEM'!AH32*(1+$BP32)+'SORTIES DIVERSES'!AP33)</f>
        <v>0</v>
      </c>
      <c r="BP32" s="214">
        <f>'Coeff prévi semaine'!BS32</f>
        <v>0</v>
      </c>
      <c r="BQ32" s="73">
        <f>IF(BR32&lt;1%,'VENTE 2022 SEM'!AI32*(1+$B32)+'SORTIES DIVERSES'!AQ33,'VENTE 2022 SEM'!AI32*(1+$BR32)+'SORTIES DIVERSES'!AQ33)</f>
        <v>0</v>
      </c>
      <c r="BR32" s="214">
        <f>'Coeff prévi semaine'!BU32</f>
        <v>0</v>
      </c>
      <c r="BS32" s="73">
        <f>IF(BT32&lt;1%,'VENTE 2022 SEM'!AJ32*(1+$B32)+'SORTIES DIVERSES'!AR33,'VENTE 2022 SEM'!AJ32*(1+$BT32)+'SORTIES DIVERSES'!AR33)</f>
        <v>0</v>
      </c>
      <c r="BT32" s="214">
        <f>'Coeff prévi semaine'!BW32</f>
        <v>0</v>
      </c>
      <c r="BU32" s="73">
        <f>IF(BV32&lt;1%,'VENTE 2022 SEM'!AK32*(1+$B32)+'SORTIES DIVERSES'!AS33,'VENTE 2022 SEM'!AK32*(1+$BV32)+'SORTIES DIVERSES'!AS33)</f>
        <v>0</v>
      </c>
      <c r="BV32" s="214">
        <f>'Coeff prévi semaine'!BY32</f>
        <v>0</v>
      </c>
      <c r="BW32" s="73">
        <f>IF(BX32&lt;1%,'VENTE 2022 SEM'!AL32*(1+$B32)+'SORTIES DIVERSES'!AT33,'VENTE 2022 SEM'!AL32*(1+$BX32)+'SORTIES DIVERSES'!AT33)</f>
        <v>0</v>
      </c>
      <c r="BX32" s="214">
        <f>'Coeff prévi semaine'!CA32</f>
        <v>0</v>
      </c>
      <c r="BY32" s="73">
        <f>IF(BZ32&lt;1%,'VENTE 2022 SEM'!AM32*(1+$B32)+'SORTIES DIVERSES'!AU33,'VENTE 2022 SEM'!AM32*(1+$BZ32)+'SORTIES DIVERSES'!AU33)</f>
        <v>0</v>
      </c>
      <c r="BZ32" s="214">
        <f>'Coeff prévi semaine'!CC32</f>
        <v>0</v>
      </c>
      <c r="CA32" s="73">
        <f>IF(CB32&lt;1%,'VENTE 2022 SEM'!AN32*(1+$B32)+'SORTIES DIVERSES'!AV33,'VENTE 2022 SEM'!AN32*(1+$CB32)+'SORTIES DIVERSES'!AV33)</f>
        <v>0</v>
      </c>
      <c r="CB32" s="214">
        <f>'Coeff prévi semaine'!CE32</f>
        <v>0</v>
      </c>
      <c r="CC32" s="73">
        <f>IF(CD32&lt;1%,'VENTE 2022 SEM'!AO32*(1+$B32)+'SORTIES DIVERSES'!AW33,'VENTE 2022 SEM'!AO32*(1+$CB32)+'SORTIES DIVERSES'!AW33)</f>
        <v>0</v>
      </c>
      <c r="CD32" s="214">
        <f>'Coeff prévi semaine'!CG32</f>
        <v>0</v>
      </c>
      <c r="CE32" s="73">
        <f>IF(CF32&lt;1%,'VENTE 2022 SEM'!AP32*(1+$B32)+'SORTIES DIVERSES'!AX33,'VENTE 2022 SEM'!AP32*(1+$CF32)+'SORTIES DIVERSES'!AX33)</f>
        <v>0</v>
      </c>
      <c r="CF32" s="214">
        <f>'Coeff prévi semaine'!CI32</f>
        <v>0</v>
      </c>
      <c r="CG32" s="73">
        <f>IF(CH32&lt;1%,'VENTE 2022 SEM'!AQ32*(1+$B32)+'SORTIES DIVERSES'!AY33,'VENTE 2022 SEM'!AQ32*(1+$CH32)+'SORTIES DIVERSES'!AY33)</f>
        <v>0</v>
      </c>
      <c r="CH32" s="214">
        <f>'Coeff prévi semaine'!CK32</f>
        <v>0</v>
      </c>
      <c r="CI32" s="73">
        <f>IF(CJ32&lt;1%,'VENTE 2022 SEM'!AR32*(1+$B32)+'SORTIES DIVERSES'!AZ33,'VENTE 2022 SEM'!AR32*(1+$CJ32)+'SORTIES DIVERSES'!AZ33)</f>
        <v>0</v>
      </c>
      <c r="CJ32" s="214">
        <f>'Coeff prévi semaine'!CM32</f>
        <v>0</v>
      </c>
      <c r="CK32" s="73">
        <f>IF(CL32&lt;1%,'VENTE 2022 SEM'!AS32*(1+$B32)+'SORTIES DIVERSES'!BA33,'VENTE 2022 SEM'!AS32*(1+$CL32)+'SORTIES DIVERSES'!BA33)</f>
        <v>0</v>
      </c>
      <c r="CL32" s="214">
        <f>'Coeff prévi semaine'!CO32</f>
        <v>0</v>
      </c>
      <c r="CM32" s="73">
        <f>IF(CN32&lt;1%,'VENTE 2022 SEM'!AT32*(1+$B32)+'SORTIES DIVERSES'!BB33,'VENTE 2022 SEM'!AT32*(1+CN32)+'SORTIES DIVERSES'!BB33)</f>
        <v>0</v>
      </c>
      <c r="CN32" s="214">
        <f>'Coeff prévi semaine'!CQ32</f>
        <v>0</v>
      </c>
      <c r="CO32" s="73">
        <f>IF(CP32&lt;1%,'VENTE 2022 SEM'!AU32*(1+$B32)+'SORTIES DIVERSES'!BC33,'VENTE 2022 SEM'!AU32*(1+$CP32)+'SORTIES DIVERSES'!BC33)</f>
        <v>0</v>
      </c>
      <c r="CP32" s="214">
        <f>'Coeff prévi semaine'!CS32</f>
        <v>0</v>
      </c>
      <c r="CQ32" s="73">
        <f>IF(CR32&lt;1%,'VENTE 2022 SEM'!AV32*(1+$B32)+'SORTIES DIVERSES'!BD33,'VENTE 2022 SEM'!AV32*(1+$CR32)+'SORTIES DIVERSES'!BD33)</f>
        <v>0</v>
      </c>
      <c r="CR32" s="214">
        <f>'Coeff prévi semaine'!CU32</f>
        <v>0</v>
      </c>
      <c r="CS32" s="73">
        <f>IF(CT32&lt;1%,'VENTE 2022 SEM'!AW32*(1+$B32)+'SORTIES DIVERSES'!BE33,'VENTE 2022 SEM'!AW32*(1+$CT32)+'SORTIES DIVERSES'!BE33)</f>
        <v>0</v>
      </c>
      <c r="CT32" s="214">
        <f>'Coeff prévi semaine'!CW32</f>
        <v>0</v>
      </c>
      <c r="CU32" s="73">
        <f>IF(CV32&lt;1%,'VENTE 2022 SEM'!AX32*(1+$B32)+'SORTIES DIVERSES'!BF33,'VENTE 2022 SEM'!AX32*(1+$CV32)+'SORTIES DIVERSES'!BF33)</f>
        <v>0</v>
      </c>
      <c r="CV32" s="214">
        <f>'Coeff prévi semaine'!CY32</f>
        <v>0</v>
      </c>
      <c r="CW32" s="73">
        <f>IF(CX32&lt;1%,'VENTE 2022 SEM'!AY32*(1+$B32)+'SORTIES DIVERSES'!BG33,'VENTE 2022 SEM'!AY32*(1+$CX32)+'SORTIES DIVERSES'!BG33)</f>
        <v>0</v>
      </c>
      <c r="CX32" s="214">
        <f>'Coeff prévi semaine'!DA32</f>
        <v>0</v>
      </c>
      <c r="CY32" s="73">
        <f>IF(CZ32&lt;1%,'VENTE 2022 SEM'!AZ32*(1+$B32)+'SORTIES DIVERSES'!BH33,'VENTE 2022 SEM'!AZ32*(1+$CZ32)+'SORTIES DIVERSES'!BH33)</f>
        <v>0</v>
      </c>
      <c r="CZ32" s="214">
        <f>'Coeff prévi semaine'!DC32</f>
        <v>0</v>
      </c>
      <c r="DA32" s="73">
        <f>IF(DB32&lt;1%,'VENTE 2022 SEM'!BA32*(1+$B32)+'SORTIES DIVERSES'!BI33,'VENTE 2022 SEM'!BA32*(1+$DB32)+'SORTIES DIVERSES'!BI33)</f>
        <v>0</v>
      </c>
      <c r="DB32" s="214">
        <f>'Coeff prévi semaine'!DE32</f>
        <v>0</v>
      </c>
      <c r="DC32" s="125">
        <f t="shared" ref="DC32:DC41" si="2">SUM(C32:DA32)</f>
        <v>0</v>
      </c>
    </row>
    <row r="33" spans="1:107" x14ac:dyDescent="0.2">
      <c r="A33" s="110" t="s">
        <v>41</v>
      </c>
      <c r="B33" s="70">
        <f>'VENTE 2023'!S33</f>
        <v>0</v>
      </c>
      <c r="C33" s="73">
        <f>IF(D33&lt;1%,'VENTE 2022 SEM'!B33*(1+$B33)+'SORTIES DIVERSES'!J34,'VENTE 2022 SEM'!B33*(1+D33)+'SORTIES DIVERSES'!J34)</f>
        <v>0</v>
      </c>
      <c r="D33" s="214">
        <f>'Coeff prévi semaine'!G33</f>
        <v>0</v>
      </c>
      <c r="E33" s="73">
        <f>IF(F33&lt;1%,'VENTE 2022 SEM'!C33*(1+$B33)+'SORTIES DIVERSES'!K34,'VENTE 2022 SEM'!C33*(1+$F33)+'SORTIES DIVERSES'!K34)</f>
        <v>0</v>
      </c>
      <c r="F33" s="214">
        <f>+'Coeff prévi semaine'!I33</f>
        <v>0</v>
      </c>
      <c r="G33" s="73">
        <f>'VENTE 2022 SEM'!D33*(1+$B33)+'SORTIES DIVERSES'!L34</f>
        <v>0</v>
      </c>
      <c r="H33" s="214">
        <f>'Coeff prévi semaine'!K33</f>
        <v>0</v>
      </c>
      <c r="I33" s="73">
        <f>IF(J33&lt;1%,'VENTE 2022 SEM'!E33*(1+$B33)+'SORTIES DIVERSES'!M34,'VENTE 2022 SEM'!E33*(1+J33)+'SORTIES DIVERSES'!M34)</f>
        <v>0</v>
      </c>
      <c r="J33" s="214">
        <f>'Coeff prévi semaine'!M33</f>
        <v>0</v>
      </c>
      <c r="K33" s="73">
        <f>IF(L33&lt;1%,'VENTE 2022 SEM'!F33*(1+$B33)+'SORTIES DIVERSES'!N34,'VENTE 2022 SEM'!F33*(1+$L33)+'SORTIES DIVERSES'!N34)</f>
        <v>0</v>
      </c>
      <c r="L33" s="214">
        <f>'Coeff prévi semaine'!O33</f>
        <v>0</v>
      </c>
      <c r="M33" s="73">
        <f>IF(N33&lt;1%,'VENTE 2022 SEM'!G33*(1+$B33)+'SORTIES DIVERSES'!O34,'VENTE 2022 SEM'!G33*(1+$N33)+'SORTIES DIVERSES'!O34)</f>
        <v>0</v>
      </c>
      <c r="N33" s="214">
        <f>'Coeff prévi semaine'!Q33</f>
        <v>0</v>
      </c>
      <c r="O33" s="73">
        <f>IF(P33&lt;1%,'VENTE 2022 SEM'!H33*(1+$B33)+'SORTIES DIVERSES'!P34,'VENTE 2022 SEM'!H33*(1+$P33)+'SORTIES DIVERSES'!P34)</f>
        <v>0</v>
      </c>
      <c r="P33" s="214">
        <f>'Coeff prévi semaine'!S33</f>
        <v>0</v>
      </c>
      <c r="Q33" s="73">
        <f>IF(R33&lt;1%,'VENTE 2022 SEM'!I33*(1+$B33)+'SORTIES DIVERSES'!Q34,'VENTE 2022 SEM'!I33*(1+$R33)+'SORTIES DIVERSES'!Q34)</f>
        <v>0</v>
      </c>
      <c r="R33" s="214">
        <f>'Coeff prévi semaine'!U33</f>
        <v>0</v>
      </c>
      <c r="S33" s="73">
        <f>IF(T33&lt;1%,'VENTE 2022 SEM'!J33*(1+$B33)+'SORTIES DIVERSES'!R34,'VENTE 2022 SEM'!J33*(1+$T33)+'SORTIES DIVERSES'!R34)</f>
        <v>0</v>
      </c>
      <c r="T33" s="214">
        <f>'Coeff prévi semaine'!W33</f>
        <v>0</v>
      </c>
      <c r="U33" s="73">
        <f>IF(V33&lt;1%,'VENTE 2022 SEM'!K33*(1+$B33)+'SORTIES DIVERSES'!S34,'VENTE 2022 SEM'!K33*(1+$V33)+'SORTIES DIVERSES'!S34)</f>
        <v>0</v>
      </c>
      <c r="V33" s="214">
        <f>'Coeff prévi semaine'!Y33</f>
        <v>0</v>
      </c>
      <c r="W33" s="73">
        <f>'VENTE 2022 SEM'!L33*(1+$B33)+'SORTIES DIVERSES'!T34</f>
        <v>0</v>
      </c>
      <c r="X33" s="214">
        <f>'Coeff prévi semaine'!AA33</f>
        <v>0</v>
      </c>
      <c r="Y33" s="73">
        <f>'VENTE 2022 SEM'!M33*(1+$B33)+'SORTIES DIVERSES'!U34</f>
        <v>0</v>
      </c>
      <c r="Z33" s="214">
        <f>'Coeff prévi semaine'!AC33</f>
        <v>0</v>
      </c>
      <c r="AA33" s="73">
        <f>IF(AB33&lt;1%,'VENTE 2022 SEM'!N33*(1+$B33)+'SORTIES DIVERSES'!V34,'VENTE 2022 SEM'!N33*(1+$AB33)+'SORTIES DIVERSES'!V34)</f>
        <v>0</v>
      </c>
      <c r="AB33" s="214">
        <f>'Coeff prévi semaine'!AE33</f>
        <v>0</v>
      </c>
      <c r="AC33" s="73">
        <f>IF(AD33&lt;1%,'VENTE 2022 SEM'!O33*(1+$B33)+'SORTIES DIVERSES'!W34,'VENTE 2022 SEM'!O33*(1+$AD33)+'SORTIES DIVERSES'!W34)</f>
        <v>0</v>
      </c>
      <c r="AD33" s="214">
        <f>'Coeff prévi semaine'!AG33</f>
        <v>0</v>
      </c>
      <c r="AE33" s="73">
        <f>IF(AF33&lt;1%,'VENTE 2022 SEM'!P33*(1+$B33)+'SORTIES DIVERSES'!X34,'VENTE 2022 SEM'!P33*(1+$AF33)+'SORTIES DIVERSES'!X34)</f>
        <v>0</v>
      </c>
      <c r="AF33" s="214">
        <f>'Coeff prévi semaine'!AI33</f>
        <v>0</v>
      </c>
      <c r="AG33" s="73">
        <f>IF(AH33&lt;1%,'VENTE 2022 SEM'!Q33*(1+$B33)+'SORTIES DIVERSES'!Y34,'VENTE 2022 SEM'!Q33*(1+$AH33)+'SORTIES DIVERSES'!Y34)</f>
        <v>0</v>
      </c>
      <c r="AH33" s="214">
        <f>'Coeff prévi semaine'!AK33</f>
        <v>0</v>
      </c>
      <c r="AI33" s="73">
        <f>IF(AJ33&lt;1%,'VENTE 2022 SEM'!R33*(1+$B33)+'SORTIES DIVERSES'!Z34,'VENTE 2022 SEM'!R33*(1+$AJ33)+'SORTIES DIVERSES'!Z34)</f>
        <v>0</v>
      </c>
      <c r="AJ33" s="214">
        <f>'Coeff prévi semaine'!AM33</f>
        <v>0</v>
      </c>
      <c r="AK33" s="73">
        <f>IF(AL33&lt;1%,'VENTE 2022 SEM'!S33*(1+$B33)+'SORTIES DIVERSES'!AA34,'VENTE 2022 SEM'!S33*(1+$AL33)+'SORTIES DIVERSES'!AA34)</f>
        <v>0</v>
      </c>
      <c r="AL33" s="214">
        <f>'Coeff prévi semaine'!AO33</f>
        <v>0</v>
      </c>
      <c r="AM33" s="73">
        <f>IF(AN33&lt;1%,'VENTE 2022 SEM'!T33*(1+$B33)+'SORTIES DIVERSES'!AB34,'VENTE 2022 SEM'!T33*(1+$AN33)+'SORTIES DIVERSES'!AB34)</f>
        <v>0</v>
      </c>
      <c r="AN33" s="214">
        <f>'Coeff prévi semaine'!AQ33</f>
        <v>0</v>
      </c>
      <c r="AO33" s="73">
        <f>IF(AP33,'VENTE 2022 SEM'!U33*(1+$B33)+'SORTIES DIVERSES'!AC34,'VENTE 2022 SEM'!U33*(1+$AP33)+'SORTIES DIVERSES'!AC34)</f>
        <v>0</v>
      </c>
      <c r="AP33" s="214">
        <f>'Coeff prévi semaine'!AS33</f>
        <v>0</v>
      </c>
      <c r="AQ33" s="73">
        <f>IF(AR33&lt;1%,'VENTE 2022 SEM'!V33*(1+$B33)+'SORTIES DIVERSES'!AD34,'VENTE 2022 SEM'!V33*(1+$AR33)+'SORTIES DIVERSES'!AD34)</f>
        <v>0</v>
      </c>
      <c r="AR33" s="214">
        <f>'Coeff prévi semaine'!AU33</f>
        <v>0</v>
      </c>
      <c r="AS33" s="73">
        <f>IF(AT33&lt;1%,'VENTE 2022 SEM'!W33*(1+$B33)+'SORTIES DIVERSES'!AE34,'VENTE 2022 SEM'!W33*(1+$AT33)+'SORTIES DIVERSES'!AE34)</f>
        <v>0</v>
      </c>
      <c r="AT33" s="214">
        <f>'Coeff prévi semaine'!AW33</f>
        <v>0</v>
      </c>
      <c r="AU33" s="73">
        <f>IF(AV33&lt;1%,'VENTE 2022 SEM'!X33*(1+$B33)+'SORTIES DIVERSES'!AF34,'VENTE 2022 SEM'!X33*(1+$AV33)+'SORTIES DIVERSES'!AF34)</f>
        <v>0</v>
      </c>
      <c r="AV33" s="214">
        <f>'Coeff prévi semaine'!AY33</f>
        <v>0</v>
      </c>
      <c r="AW33" s="73">
        <f>IF(AX33&lt;1%,'VENTE 2022 SEM'!Y33*(1+$B33)+'SORTIES DIVERSES'!AG34,'VENTE 2022 SEM'!Y33*(1+$AX33)+'SORTIES DIVERSES'!AG34)</f>
        <v>0</v>
      </c>
      <c r="AX33" s="214">
        <f>'Coeff prévi semaine'!BA33</f>
        <v>0</v>
      </c>
      <c r="AY33" s="73">
        <f>IF(AZ33&lt;1%,'VENTE 2022 SEM'!Z33*(1+$B33)+'SORTIES DIVERSES'!AH34,'VENTE 2022 SEM'!Z33*(1+$AZ33)+'SORTIES DIVERSES'!AH34)</f>
        <v>0</v>
      </c>
      <c r="AZ33" s="214">
        <f>'Coeff prévi semaine'!BC33</f>
        <v>0</v>
      </c>
      <c r="BA33" s="73">
        <f>IF(BB33&lt;1%,'VENTE 2022 SEM'!AA33*(1+$B33)+'SORTIES DIVERSES'!AI34,'VENTE 2022 SEM'!AA33*(1+$BB33)+'SORTIES DIVERSES'!AI34)</f>
        <v>0</v>
      </c>
      <c r="BB33" s="214">
        <f>'Coeff prévi semaine'!BE33</f>
        <v>0</v>
      </c>
      <c r="BC33" s="73">
        <f>IF(BD33&lt;1%,'VENTE 2022 SEM'!AB33*(1+$B33)+'SORTIES DIVERSES'!AJ34,'VENTE 2022 SEM'!AB33*(1+$BD33)+'SORTIES DIVERSES'!AJ34)</f>
        <v>0</v>
      </c>
      <c r="BD33" s="214">
        <f>'Coeff prévi semaine'!BG33</f>
        <v>0</v>
      </c>
      <c r="BE33" s="73">
        <f>IF(BF33&lt;1%,'VENTE 2022 SEM'!AC33*(1+$B33)+'SORTIES DIVERSES'!AK34,'VENTE 2022 SEM'!AC33*(1+$BF33)+'SORTIES DIVERSES'!AK34)</f>
        <v>0</v>
      </c>
      <c r="BF33" s="214">
        <f>'Coeff prévi semaine'!BI33</f>
        <v>0</v>
      </c>
      <c r="BG33" s="73">
        <f>IF(BH33&lt;1%,'VENTE 2022 SEM'!AD33*(1+$B33)+'SORTIES DIVERSES'!AL34,'VENTE 2022 SEM'!AD33*(1+$BH33)+'SORTIES DIVERSES'!AL34)</f>
        <v>0</v>
      </c>
      <c r="BH33" s="214">
        <f>'Coeff prévi semaine'!BK33</f>
        <v>0</v>
      </c>
      <c r="BI33" s="73">
        <f>IF(BJ33&lt;1%,'VENTE 2022 SEM'!AE33*(1+$B33)+'SORTIES DIVERSES'!AM34,'VENTE 2022 SEM'!AE33*(1+$BJ33)+'SORTIES DIVERSES'!AM34)</f>
        <v>0</v>
      </c>
      <c r="BJ33" s="214">
        <f>'Coeff prévi semaine'!BM33</f>
        <v>0</v>
      </c>
      <c r="BK33" s="73">
        <f>IF(BL33&lt;1%,'VENTE 2022 SEM'!AF33*(1+$B33)+'SORTIES DIVERSES'!AN34,'VENTE 2022 SEM'!AF33*(1+$BJ33)+'SORTIES DIVERSES'!AN34)</f>
        <v>0</v>
      </c>
      <c r="BL33" s="214">
        <f>'Coeff prévi semaine'!BO33</f>
        <v>0</v>
      </c>
      <c r="BM33" s="73">
        <f>IF(BN33&lt;1%,'VENTE 2022 SEM'!AG33*(1+$B33)+'SORTIES DIVERSES'!AO34,'VENTE 2022 SEM'!AG33*(1+$BN33)+'SORTIES DIVERSES'!AO34)</f>
        <v>0</v>
      </c>
      <c r="BN33" s="214">
        <f>'Coeff prévi semaine'!BQ33</f>
        <v>0</v>
      </c>
      <c r="BO33" s="73">
        <f>IF(BP33&lt;1%,'VENTE 2022 SEM'!AH33*(1+$B33)+'SORTIES DIVERSES'!AP34,'VENTE 2022 SEM'!AH33*(1+$BP33)+'SORTIES DIVERSES'!AP34)</f>
        <v>0</v>
      </c>
      <c r="BP33" s="214">
        <f>'Coeff prévi semaine'!BS33</f>
        <v>0</v>
      </c>
      <c r="BQ33" s="73">
        <f>IF(BR33&lt;1%,'VENTE 2022 SEM'!AI33*(1+$B33)+'SORTIES DIVERSES'!AQ34,'VENTE 2022 SEM'!AI33*(1+$BR33)+'SORTIES DIVERSES'!AQ34)</f>
        <v>0</v>
      </c>
      <c r="BR33" s="214">
        <f>'Coeff prévi semaine'!BU33</f>
        <v>0</v>
      </c>
      <c r="BS33" s="73">
        <f>IF(BT33&lt;1%,'VENTE 2022 SEM'!AJ33*(1+$B33)+'SORTIES DIVERSES'!AR34,'VENTE 2022 SEM'!AJ33*(1+$BT33)+'SORTIES DIVERSES'!AR34)</f>
        <v>0</v>
      </c>
      <c r="BT33" s="214">
        <f>'Coeff prévi semaine'!BW33</f>
        <v>0</v>
      </c>
      <c r="BU33" s="73">
        <f>IF(BV33&lt;1%,'VENTE 2022 SEM'!AK33*(1+$B33)+'SORTIES DIVERSES'!AS34,'VENTE 2022 SEM'!AK33*(1+$BV33)+'SORTIES DIVERSES'!AS34)</f>
        <v>0</v>
      </c>
      <c r="BV33" s="214">
        <f>'Coeff prévi semaine'!BY33</f>
        <v>0</v>
      </c>
      <c r="BW33" s="73">
        <f>IF(BX33&lt;1%,'VENTE 2022 SEM'!AL33*(1+$B33)+'SORTIES DIVERSES'!AT34,'VENTE 2022 SEM'!AL33*(1+$BX33)+'SORTIES DIVERSES'!AT34)</f>
        <v>0</v>
      </c>
      <c r="BX33" s="214">
        <f>'Coeff prévi semaine'!CA33</f>
        <v>0</v>
      </c>
      <c r="BY33" s="73">
        <f>IF(BZ33&lt;1%,'VENTE 2022 SEM'!AM33*(1+$B33)+'SORTIES DIVERSES'!AU34,'VENTE 2022 SEM'!AM33*(1+$BZ33)+'SORTIES DIVERSES'!AU34)</f>
        <v>0</v>
      </c>
      <c r="BZ33" s="214">
        <f>'Coeff prévi semaine'!CC33</f>
        <v>0</v>
      </c>
      <c r="CA33" s="73">
        <f>IF(CB33&lt;1%,'VENTE 2022 SEM'!AN33*(1+$B33)+'SORTIES DIVERSES'!AV34,'VENTE 2022 SEM'!AN33*(1+$CB33)+'SORTIES DIVERSES'!AV34)</f>
        <v>0</v>
      </c>
      <c r="CB33" s="214">
        <f>'Coeff prévi semaine'!CE33</f>
        <v>0</v>
      </c>
      <c r="CC33" s="73">
        <f>IF(CD33&lt;1%,'VENTE 2022 SEM'!AO33*(1+$B33)+'SORTIES DIVERSES'!AW34,'VENTE 2022 SEM'!AO33*(1+$CB33)+'SORTIES DIVERSES'!AW34)</f>
        <v>0</v>
      </c>
      <c r="CD33" s="214">
        <f>'Coeff prévi semaine'!CG33</f>
        <v>0</v>
      </c>
      <c r="CE33" s="73">
        <f>IF(CF33&lt;1%,'VENTE 2022 SEM'!AP33*(1+$B33)+'SORTIES DIVERSES'!AX34,'VENTE 2022 SEM'!AP33*(1+$CF33)+'SORTIES DIVERSES'!AX34)</f>
        <v>0</v>
      </c>
      <c r="CF33" s="214">
        <f>'Coeff prévi semaine'!CI33</f>
        <v>0</v>
      </c>
      <c r="CG33" s="73">
        <f>IF(CH33&lt;1%,'VENTE 2022 SEM'!AQ33*(1+$B33)+'SORTIES DIVERSES'!AY34,'VENTE 2022 SEM'!AQ33*(1+$CH33)+'SORTIES DIVERSES'!AY34)</f>
        <v>0</v>
      </c>
      <c r="CH33" s="214">
        <f>'Coeff prévi semaine'!CK33</f>
        <v>0</v>
      </c>
      <c r="CI33" s="73">
        <f>IF(CJ33&lt;1%,'VENTE 2022 SEM'!AR33*(1+$B33)+'SORTIES DIVERSES'!AZ34,'VENTE 2022 SEM'!AR33*(1+$CJ33)+'SORTIES DIVERSES'!AZ34)</f>
        <v>0</v>
      </c>
      <c r="CJ33" s="214">
        <f>'Coeff prévi semaine'!CM33</f>
        <v>0</v>
      </c>
      <c r="CK33" s="73">
        <f>IF(CL33&lt;1%,'VENTE 2022 SEM'!AS33*(1+$B33)+'SORTIES DIVERSES'!BA34,'VENTE 2022 SEM'!AS33*(1+$CL33)+'SORTIES DIVERSES'!BA34)</f>
        <v>0</v>
      </c>
      <c r="CL33" s="214">
        <f>'Coeff prévi semaine'!CO33</f>
        <v>0</v>
      </c>
      <c r="CM33" s="73">
        <f>IF(CN33&lt;1%,'VENTE 2022 SEM'!AT33*(1+$B33)+'SORTIES DIVERSES'!BB34,'VENTE 2022 SEM'!AT33*(1+CN33)+'SORTIES DIVERSES'!BB34)</f>
        <v>0</v>
      </c>
      <c r="CN33" s="214">
        <f>'Coeff prévi semaine'!CQ33</f>
        <v>0</v>
      </c>
      <c r="CO33" s="73">
        <f>IF(CP33&lt;1%,'VENTE 2022 SEM'!AU33*(1+$B33)+'SORTIES DIVERSES'!BC34,'VENTE 2022 SEM'!AU33*(1+$CP33)+'SORTIES DIVERSES'!BC34)</f>
        <v>0</v>
      </c>
      <c r="CP33" s="214">
        <f>'Coeff prévi semaine'!CS33</f>
        <v>0</v>
      </c>
      <c r="CQ33" s="73">
        <f>IF(CR33&lt;1%,'VENTE 2022 SEM'!AV33*(1+$B33)+'SORTIES DIVERSES'!BD34,'VENTE 2022 SEM'!AV33*(1+$CR33)+'SORTIES DIVERSES'!BD34)</f>
        <v>0</v>
      </c>
      <c r="CR33" s="214">
        <f>'Coeff prévi semaine'!CU33</f>
        <v>0</v>
      </c>
      <c r="CS33" s="73">
        <f>IF(CT33&lt;1%,'VENTE 2022 SEM'!AW33*(1+$B33)+'SORTIES DIVERSES'!BE34,'VENTE 2022 SEM'!AW33*(1+$CT33)+'SORTIES DIVERSES'!BE34)</f>
        <v>0</v>
      </c>
      <c r="CT33" s="214">
        <f>'Coeff prévi semaine'!CW33</f>
        <v>0</v>
      </c>
      <c r="CU33" s="73">
        <f>IF(CV33&lt;1%,'VENTE 2022 SEM'!AX33*(1+$B33)+'SORTIES DIVERSES'!BF34,'VENTE 2022 SEM'!AX33*(1+$CV33)+'SORTIES DIVERSES'!BF34)</f>
        <v>0</v>
      </c>
      <c r="CV33" s="214">
        <f>'Coeff prévi semaine'!CY33</f>
        <v>0</v>
      </c>
      <c r="CW33" s="73">
        <f>IF(CX33&lt;1%,'VENTE 2022 SEM'!AY33*(1+$B33)+'SORTIES DIVERSES'!BG34,'VENTE 2022 SEM'!AY33*(1+$CX33)+'SORTIES DIVERSES'!BG34)</f>
        <v>0</v>
      </c>
      <c r="CX33" s="214">
        <f>'Coeff prévi semaine'!DA33</f>
        <v>0</v>
      </c>
      <c r="CY33" s="73">
        <f>IF(CZ33&lt;1%,'VENTE 2022 SEM'!AZ33*(1+$B33)+'SORTIES DIVERSES'!BH34,'VENTE 2022 SEM'!AZ33*(1+$CZ33)+'SORTIES DIVERSES'!BH34)</f>
        <v>0</v>
      </c>
      <c r="CZ33" s="214">
        <f>'Coeff prévi semaine'!DC33</f>
        <v>0</v>
      </c>
      <c r="DA33" s="73">
        <f>IF(DB33&lt;1%,'VENTE 2022 SEM'!BA33*(1+$B33)+'SORTIES DIVERSES'!BI34,'VENTE 2022 SEM'!BA33*(1+$DB33)+'SORTIES DIVERSES'!BI34)</f>
        <v>0</v>
      </c>
      <c r="DB33" s="214">
        <f>'Coeff prévi semaine'!DE33</f>
        <v>0</v>
      </c>
      <c r="DC33" s="125">
        <f t="shared" si="2"/>
        <v>0</v>
      </c>
    </row>
    <row r="34" spans="1:107" x14ac:dyDescent="0.2">
      <c r="A34" s="110" t="s">
        <v>42</v>
      </c>
      <c r="B34" s="70">
        <f>'VENTE 2023'!S34</f>
        <v>0</v>
      </c>
      <c r="C34" s="73">
        <f>IF(D34&lt;1%,'VENTE 2022 SEM'!B34*(1+$B34)+'SORTIES DIVERSES'!J35,'VENTE 2022 SEM'!B34*(1+D34)+'SORTIES DIVERSES'!J35)</f>
        <v>0</v>
      </c>
      <c r="D34" s="214">
        <f>'Coeff prévi semaine'!G34</f>
        <v>0</v>
      </c>
      <c r="E34" s="73">
        <f>IF(F34&lt;1%,'VENTE 2022 SEM'!C34*(1+$B34)+'SORTIES DIVERSES'!K35,'VENTE 2022 SEM'!C34*(1+$F34)+'SORTIES DIVERSES'!K35)</f>
        <v>0</v>
      </c>
      <c r="F34" s="214">
        <f>+'Coeff prévi semaine'!I34</f>
        <v>0</v>
      </c>
      <c r="G34" s="73">
        <f>'VENTE 2022 SEM'!D34*(1+$B34)+'SORTIES DIVERSES'!L35</f>
        <v>0</v>
      </c>
      <c r="H34" s="214">
        <f>'Coeff prévi semaine'!K34</f>
        <v>0</v>
      </c>
      <c r="I34" s="73">
        <f>IF(J34&lt;1%,'VENTE 2022 SEM'!E34*(1+$B34)+'SORTIES DIVERSES'!M35,'VENTE 2022 SEM'!E34*(1+J34)+'SORTIES DIVERSES'!M35)</f>
        <v>0</v>
      </c>
      <c r="J34" s="214">
        <f>'Coeff prévi semaine'!M34</f>
        <v>0</v>
      </c>
      <c r="K34" s="73">
        <f>IF(L34&lt;1%,'VENTE 2022 SEM'!F34*(1+$B34)+'SORTIES DIVERSES'!N35,'VENTE 2022 SEM'!F34*(1+$L34)+'SORTIES DIVERSES'!N35)</f>
        <v>0</v>
      </c>
      <c r="L34" s="214">
        <f>'Coeff prévi semaine'!O34</f>
        <v>0</v>
      </c>
      <c r="M34" s="73">
        <f>IF(N34&lt;1%,'VENTE 2022 SEM'!G34*(1+$B34)+'SORTIES DIVERSES'!O35,'VENTE 2022 SEM'!G34*(1+$N34)+'SORTIES DIVERSES'!O35)</f>
        <v>0</v>
      </c>
      <c r="N34" s="214">
        <f>'Coeff prévi semaine'!Q34</f>
        <v>0</v>
      </c>
      <c r="O34" s="73">
        <f>IF(P34&lt;1%,'VENTE 2022 SEM'!H34*(1+$B34)+'SORTIES DIVERSES'!P35,'VENTE 2022 SEM'!H34*(1+$P34)+'SORTIES DIVERSES'!P35)</f>
        <v>0</v>
      </c>
      <c r="P34" s="214">
        <f>'Coeff prévi semaine'!S34</f>
        <v>0</v>
      </c>
      <c r="Q34" s="73">
        <f>IF(R34&lt;1%,'VENTE 2022 SEM'!I34*(1+$B34)+'SORTIES DIVERSES'!Q35,'VENTE 2022 SEM'!I34*(1+$R34)+'SORTIES DIVERSES'!Q35)</f>
        <v>0</v>
      </c>
      <c r="R34" s="214">
        <f>'Coeff prévi semaine'!U34</f>
        <v>0</v>
      </c>
      <c r="S34" s="73">
        <f>IF(T34&lt;1%,'VENTE 2022 SEM'!J34*(1+$B34)+'SORTIES DIVERSES'!R35,'VENTE 2022 SEM'!J34*(1+$T34)+'SORTIES DIVERSES'!R35)</f>
        <v>0</v>
      </c>
      <c r="T34" s="214">
        <f>'Coeff prévi semaine'!W34</f>
        <v>0</v>
      </c>
      <c r="U34" s="73">
        <f>IF(V34&lt;1%,'VENTE 2022 SEM'!K34*(1+$B34)+'SORTIES DIVERSES'!S35,'VENTE 2022 SEM'!K34*(1+$V34)+'SORTIES DIVERSES'!S35)</f>
        <v>0</v>
      </c>
      <c r="V34" s="214">
        <f>'Coeff prévi semaine'!Y34</f>
        <v>0</v>
      </c>
      <c r="W34" s="73">
        <f>'VENTE 2022 SEM'!L34*(1+$B34)+'SORTIES DIVERSES'!T35</f>
        <v>0</v>
      </c>
      <c r="X34" s="214">
        <f>'Coeff prévi semaine'!AA34</f>
        <v>0</v>
      </c>
      <c r="Y34" s="73">
        <f>'VENTE 2022 SEM'!M34*(1+$B34)+'SORTIES DIVERSES'!U35</f>
        <v>0</v>
      </c>
      <c r="Z34" s="214">
        <f>'Coeff prévi semaine'!AC34</f>
        <v>0</v>
      </c>
      <c r="AA34" s="73">
        <f>IF(AB34&lt;1%,'VENTE 2022 SEM'!N34*(1+$B34)+'SORTIES DIVERSES'!V35,'VENTE 2022 SEM'!N34*(1+$AB34)+'SORTIES DIVERSES'!V35)</f>
        <v>0</v>
      </c>
      <c r="AB34" s="214">
        <f>'Coeff prévi semaine'!AE34</f>
        <v>0</v>
      </c>
      <c r="AC34" s="73">
        <f>IF(AD34&lt;1%,'VENTE 2022 SEM'!O34*(1+$B34)+'SORTIES DIVERSES'!W35,'VENTE 2022 SEM'!O34*(1+$AD34)+'SORTIES DIVERSES'!W35)</f>
        <v>0</v>
      </c>
      <c r="AD34" s="214">
        <f>'Coeff prévi semaine'!AG34</f>
        <v>0</v>
      </c>
      <c r="AE34" s="73">
        <f>IF(AF34&lt;1%,'VENTE 2022 SEM'!P34*(1+$B34)+'SORTIES DIVERSES'!X35,'VENTE 2022 SEM'!P34*(1+$AF34)+'SORTIES DIVERSES'!X35)</f>
        <v>0</v>
      </c>
      <c r="AF34" s="214">
        <f>'Coeff prévi semaine'!AI34</f>
        <v>0</v>
      </c>
      <c r="AG34" s="73">
        <f>IF(AH34&lt;1%,'VENTE 2022 SEM'!Q34*(1+$B34)+'SORTIES DIVERSES'!Y35,'VENTE 2022 SEM'!Q34*(1+$AH34)+'SORTIES DIVERSES'!Y35)</f>
        <v>0</v>
      </c>
      <c r="AH34" s="214">
        <f>'Coeff prévi semaine'!AK34</f>
        <v>0</v>
      </c>
      <c r="AI34" s="73">
        <f>IF(AJ34&lt;1%,'VENTE 2022 SEM'!R34*(1+$B34)+'SORTIES DIVERSES'!Z35,'VENTE 2022 SEM'!R34*(1+$AJ34)+'SORTIES DIVERSES'!Z35)</f>
        <v>0</v>
      </c>
      <c r="AJ34" s="214">
        <f>'Coeff prévi semaine'!AM34</f>
        <v>0</v>
      </c>
      <c r="AK34" s="73">
        <f>IF(AL34&lt;1%,'VENTE 2022 SEM'!S34*(1+$B34)+'SORTIES DIVERSES'!AA35,'VENTE 2022 SEM'!S34*(1+$AL34)+'SORTIES DIVERSES'!AA35)</f>
        <v>0</v>
      </c>
      <c r="AL34" s="214">
        <f>'Coeff prévi semaine'!AO34</f>
        <v>0</v>
      </c>
      <c r="AM34" s="73">
        <f>IF(AN34&lt;1%,'VENTE 2022 SEM'!T34*(1+$B34)+'SORTIES DIVERSES'!AB35,'VENTE 2022 SEM'!T34*(1+$AN34)+'SORTIES DIVERSES'!AB35)</f>
        <v>0</v>
      </c>
      <c r="AN34" s="214">
        <f>'Coeff prévi semaine'!AQ34</f>
        <v>0</v>
      </c>
      <c r="AO34" s="73">
        <f>IF(AP34,'VENTE 2022 SEM'!U34*(1+$B34)+'SORTIES DIVERSES'!AC35,'VENTE 2022 SEM'!U34*(1+$AP34)+'SORTIES DIVERSES'!AC35)</f>
        <v>0</v>
      </c>
      <c r="AP34" s="214">
        <f>'Coeff prévi semaine'!AS34</f>
        <v>0</v>
      </c>
      <c r="AQ34" s="73">
        <f>IF(AR34&lt;1%,'VENTE 2022 SEM'!V34*(1+$B34)+'SORTIES DIVERSES'!AD35,'VENTE 2022 SEM'!V34*(1+$AR34)+'SORTIES DIVERSES'!AD35)</f>
        <v>0</v>
      </c>
      <c r="AR34" s="214">
        <f>'Coeff prévi semaine'!AU34</f>
        <v>0</v>
      </c>
      <c r="AS34" s="73">
        <f>IF(AT34&lt;1%,'VENTE 2022 SEM'!W34*(1+$B34)+'SORTIES DIVERSES'!AE35,'VENTE 2022 SEM'!W34*(1+$AT34)+'SORTIES DIVERSES'!AE35)</f>
        <v>0</v>
      </c>
      <c r="AT34" s="214">
        <f>'Coeff prévi semaine'!AW34</f>
        <v>0</v>
      </c>
      <c r="AU34" s="73">
        <f>IF(AV34&lt;1%,'VENTE 2022 SEM'!X34*(1+$B34)+'SORTIES DIVERSES'!AF35,'VENTE 2022 SEM'!X34*(1+$AV34)+'SORTIES DIVERSES'!AF35)</f>
        <v>0</v>
      </c>
      <c r="AV34" s="214">
        <f>'Coeff prévi semaine'!AY34</f>
        <v>0</v>
      </c>
      <c r="AW34" s="73">
        <f>IF(AX34&lt;1%,'VENTE 2022 SEM'!Y34*(1+$B34)+'SORTIES DIVERSES'!AG35,'VENTE 2022 SEM'!Y34*(1+$AX34)+'SORTIES DIVERSES'!AG35)</f>
        <v>0</v>
      </c>
      <c r="AX34" s="214">
        <f>'Coeff prévi semaine'!BA34</f>
        <v>0</v>
      </c>
      <c r="AY34" s="73">
        <f>IF(AZ34&lt;1%,'VENTE 2022 SEM'!Z34*(1+$B34)+'SORTIES DIVERSES'!AH35,'VENTE 2022 SEM'!Z34*(1+$AZ34)+'SORTIES DIVERSES'!AH35)</f>
        <v>0</v>
      </c>
      <c r="AZ34" s="214">
        <f>'Coeff prévi semaine'!BC34</f>
        <v>0</v>
      </c>
      <c r="BA34" s="73">
        <f>IF(BB34&lt;1%,'VENTE 2022 SEM'!AA34*(1+$B34)+'SORTIES DIVERSES'!AI35,'VENTE 2022 SEM'!AA34*(1+$BB34)+'SORTIES DIVERSES'!AI35)</f>
        <v>0</v>
      </c>
      <c r="BB34" s="214">
        <f>'Coeff prévi semaine'!BE34</f>
        <v>0</v>
      </c>
      <c r="BC34" s="73">
        <f>IF(BD34&lt;1%,'VENTE 2022 SEM'!AB34*(1+$B34)+'SORTIES DIVERSES'!AJ35,'VENTE 2022 SEM'!AB34*(1+$BD34)+'SORTIES DIVERSES'!AJ35)</f>
        <v>0</v>
      </c>
      <c r="BD34" s="214">
        <f>'Coeff prévi semaine'!BG34</f>
        <v>0</v>
      </c>
      <c r="BE34" s="73">
        <f>IF(BF34&lt;1%,'VENTE 2022 SEM'!AC34*(1+$B34)+'SORTIES DIVERSES'!AK35,'VENTE 2022 SEM'!AC34*(1+$BF34)+'SORTIES DIVERSES'!AK35)</f>
        <v>0</v>
      </c>
      <c r="BF34" s="214">
        <f>'Coeff prévi semaine'!BI34</f>
        <v>0</v>
      </c>
      <c r="BG34" s="73">
        <f>IF(BH34&lt;1%,'VENTE 2022 SEM'!AD34*(1+$B34)+'SORTIES DIVERSES'!AL35,'VENTE 2022 SEM'!AD34*(1+$BH34)+'SORTIES DIVERSES'!AL35)</f>
        <v>0</v>
      </c>
      <c r="BH34" s="214">
        <f>'Coeff prévi semaine'!BK34</f>
        <v>0</v>
      </c>
      <c r="BI34" s="73">
        <f>IF(BJ34&lt;1%,'VENTE 2022 SEM'!AE34*(1+$B34)+'SORTIES DIVERSES'!AM35,'VENTE 2022 SEM'!AE34*(1+$BJ34)+'SORTIES DIVERSES'!AM35)</f>
        <v>0</v>
      </c>
      <c r="BJ34" s="214">
        <f>'Coeff prévi semaine'!BM34</f>
        <v>0</v>
      </c>
      <c r="BK34" s="73">
        <f>IF(BL34&lt;1%,'VENTE 2022 SEM'!AF34*(1+$B34)+'SORTIES DIVERSES'!AN35,'VENTE 2022 SEM'!AF34*(1+$BJ34)+'SORTIES DIVERSES'!AN35)</f>
        <v>0</v>
      </c>
      <c r="BL34" s="214">
        <f>'Coeff prévi semaine'!BO34</f>
        <v>0</v>
      </c>
      <c r="BM34" s="73">
        <f>IF(BN34&lt;1%,'VENTE 2022 SEM'!AG34*(1+$B34)+'SORTIES DIVERSES'!AO35,'VENTE 2022 SEM'!AG34*(1+$BN34)+'SORTIES DIVERSES'!AO35)</f>
        <v>0</v>
      </c>
      <c r="BN34" s="214">
        <f>'Coeff prévi semaine'!BQ34</f>
        <v>0</v>
      </c>
      <c r="BO34" s="73">
        <f>IF(BP34&lt;1%,'VENTE 2022 SEM'!AH34*(1+$B34)+'SORTIES DIVERSES'!AP35,'VENTE 2022 SEM'!AH34*(1+$BP34)+'SORTIES DIVERSES'!AP35)</f>
        <v>0</v>
      </c>
      <c r="BP34" s="214">
        <f>'Coeff prévi semaine'!BS34</f>
        <v>0</v>
      </c>
      <c r="BQ34" s="73">
        <f>IF(BR34&lt;1%,'VENTE 2022 SEM'!AI34*(1+$B34)+'SORTIES DIVERSES'!AQ35,'VENTE 2022 SEM'!AI34*(1+$BR34)+'SORTIES DIVERSES'!AQ35)</f>
        <v>0</v>
      </c>
      <c r="BR34" s="214">
        <f>'Coeff prévi semaine'!BU34</f>
        <v>0</v>
      </c>
      <c r="BS34" s="73">
        <f>IF(BT34&lt;1%,'VENTE 2022 SEM'!AJ34*(1+$B34)+'SORTIES DIVERSES'!AR35,'VENTE 2022 SEM'!AJ34*(1+$BT34)+'SORTIES DIVERSES'!AR35)</f>
        <v>0</v>
      </c>
      <c r="BT34" s="214">
        <f>'Coeff prévi semaine'!BW34</f>
        <v>0</v>
      </c>
      <c r="BU34" s="73">
        <f>IF(BV34&lt;1%,'VENTE 2022 SEM'!AK34*(1+$B34)+'SORTIES DIVERSES'!AS35,'VENTE 2022 SEM'!AK34*(1+$BV34)+'SORTIES DIVERSES'!AS35)</f>
        <v>0</v>
      </c>
      <c r="BV34" s="214">
        <f>'Coeff prévi semaine'!BY34</f>
        <v>0</v>
      </c>
      <c r="BW34" s="73">
        <f>IF(BX34&lt;1%,'VENTE 2022 SEM'!AL34*(1+$B34)+'SORTIES DIVERSES'!AT35,'VENTE 2022 SEM'!AL34*(1+$BX34)+'SORTIES DIVERSES'!AT35)</f>
        <v>0</v>
      </c>
      <c r="BX34" s="214">
        <f>'Coeff prévi semaine'!CA34</f>
        <v>0</v>
      </c>
      <c r="BY34" s="73">
        <f>IF(BZ34&lt;1%,'VENTE 2022 SEM'!AM34*(1+$B34)+'SORTIES DIVERSES'!AU35,'VENTE 2022 SEM'!AM34*(1+$BZ34)+'SORTIES DIVERSES'!AU35)</f>
        <v>0</v>
      </c>
      <c r="BZ34" s="214">
        <f>'Coeff prévi semaine'!CC34</f>
        <v>0</v>
      </c>
      <c r="CA34" s="73">
        <f>IF(CB34&lt;1%,'VENTE 2022 SEM'!AN34*(1+$B34)+'SORTIES DIVERSES'!AV35,'VENTE 2022 SEM'!AN34*(1+$CB34)+'SORTIES DIVERSES'!AV35)</f>
        <v>0</v>
      </c>
      <c r="CB34" s="214">
        <f>'Coeff prévi semaine'!CE34</f>
        <v>0</v>
      </c>
      <c r="CC34" s="73">
        <f>IF(CD34&lt;1%,'VENTE 2022 SEM'!AO34*(1+$B34)+'SORTIES DIVERSES'!AW35,'VENTE 2022 SEM'!AO34*(1+$CB34)+'SORTIES DIVERSES'!AW35)</f>
        <v>0</v>
      </c>
      <c r="CD34" s="214">
        <f>'Coeff prévi semaine'!CG34</f>
        <v>0</v>
      </c>
      <c r="CE34" s="73">
        <f>IF(CF34&lt;1%,'VENTE 2022 SEM'!AP34*(1+$B34)+'SORTIES DIVERSES'!AX35,'VENTE 2022 SEM'!AP34*(1+$CF34)+'SORTIES DIVERSES'!AX35)</f>
        <v>0</v>
      </c>
      <c r="CF34" s="214">
        <f>'Coeff prévi semaine'!CI34</f>
        <v>0</v>
      </c>
      <c r="CG34" s="73">
        <f>IF(CH34&lt;1%,'VENTE 2022 SEM'!AQ34*(1+$B34)+'SORTIES DIVERSES'!AY35,'VENTE 2022 SEM'!AQ34*(1+$CH34)+'SORTIES DIVERSES'!AY35)</f>
        <v>0</v>
      </c>
      <c r="CH34" s="214">
        <f>'Coeff prévi semaine'!CK34</f>
        <v>0</v>
      </c>
      <c r="CI34" s="73">
        <f>IF(CJ34&lt;1%,'VENTE 2022 SEM'!AR34*(1+$B34)+'SORTIES DIVERSES'!AZ35,'VENTE 2022 SEM'!AR34*(1+$CJ34)+'SORTIES DIVERSES'!AZ35)</f>
        <v>0</v>
      </c>
      <c r="CJ34" s="214">
        <f>'Coeff prévi semaine'!CM34</f>
        <v>0</v>
      </c>
      <c r="CK34" s="73">
        <f>IF(CL34&lt;1%,'VENTE 2022 SEM'!AS34*(1+$B34)+'SORTIES DIVERSES'!BA35,'VENTE 2022 SEM'!AS34*(1+$CL34)+'SORTIES DIVERSES'!BA35)</f>
        <v>0</v>
      </c>
      <c r="CL34" s="214">
        <f>'Coeff prévi semaine'!CO34</f>
        <v>0</v>
      </c>
      <c r="CM34" s="73">
        <f>IF(CN34&lt;1%,'VENTE 2022 SEM'!AT34*(1+$B34)+'SORTIES DIVERSES'!BB35,'VENTE 2022 SEM'!AT34*(1+CN34)+'SORTIES DIVERSES'!BB35)</f>
        <v>0</v>
      </c>
      <c r="CN34" s="214">
        <f>'Coeff prévi semaine'!CQ34</f>
        <v>0</v>
      </c>
      <c r="CO34" s="73">
        <f>IF(CP34&lt;1%,'VENTE 2022 SEM'!AU34*(1+$B34)+'SORTIES DIVERSES'!BC35,'VENTE 2022 SEM'!AU34*(1+$CP34)+'SORTIES DIVERSES'!BC35)</f>
        <v>0</v>
      </c>
      <c r="CP34" s="214">
        <f>'Coeff prévi semaine'!CS34</f>
        <v>0</v>
      </c>
      <c r="CQ34" s="73">
        <f>IF(CR34&lt;1%,'VENTE 2022 SEM'!AV34*(1+$B34)+'SORTIES DIVERSES'!BD35,'VENTE 2022 SEM'!AV34*(1+$CR34)+'SORTIES DIVERSES'!BD35)</f>
        <v>0</v>
      </c>
      <c r="CR34" s="214">
        <f>'Coeff prévi semaine'!CU34</f>
        <v>0</v>
      </c>
      <c r="CS34" s="73">
        <f>IF(CT34&lt;1%,'VENTE 2022 SEM'!AW34*(1+$B34)+'SORTIES DIVERSES'!BE35,'VENTE 2022 SEM'!AW34*(1+$CT34)+'SORTIES DIVERSES'!BE35)</f>
        <v>0</v>
      </c>
      <c r="CT34" s="214">
        <f>'Coeff prévi semaine'!CW34</f>
        <v>0</v>
      </c>
      <c r="CU34" s="73">
        <f>IF(CV34&lt;1%,'VENTE 2022 SEM'!AX34*(1+$B34)+'SORTIES DIVERSES'!BF35,'VENTE 2022 SEM'!AX34*(1+$CV34)+'SORTIES DIVERSES'!BF35)</f>
        <v>0</v>
      </c>
      <c r="CV34" s="214">
        <f>'Coeff prévi semaine'!CY34</f>
        <v>0</v>
      </c>
      <c r="CW34" s="73">
        <f>IF(CX34&lt;1%,'VENTE 2022 SEM'!AY34*(1+$B34)+'SORTIES DIVERSES'!BG35,'VENTE 2022 SEM'!AY34*(1+$CX34)+'SORTIES DIVERSES'!BG35)</f>
        <v>0</v>
      </c>
      <c r="CX34" s="214">
        <f>'Coeff prévi semaine'!DA34</f>
        <v>0</v>
      </c>
      <c r="CY34" s="73">
        <f>IF(CZ34&lt;1%,'VENTE 2022 SEM'!AZ34*(1+$B34)+'SORTIES DIVERSES'!BH35,'VENTE 2022 SEM'!AZ34*(1+$CZ34)+'SORTIES DIVERSES'!BH35)</f>
        <v>0</v>
      </c>
      <c r="CZ34" s="214">
        <f>'Coeff prévi semaine'!DC34</f>
        <v>0</v>
      </c>
      <c r="DA34" s="73">
        <f>IF(DB34&lt;1%,'VENTE 2022 SEM'!BA34*(1+$B34)+'SORTIES DIVERSES'!BI35,'VENTE 2022 SEM'!BA34*(1+$DB34)+'SORTIES DIVERSES'!BI35)</f>
        <v>0</v>
      </c>
      <c r="DB34" s="214">
        <f>'Coeff prévi semaine'!DE34</f>
        <v>0</v>
      </c>
      <c r="DC34" s="125">
        <f t="shared" si="2"/>
        <v>0</v>
      </c>
    </row>
    <row r="35" spans="1:107" x14ac:dyDescent="0.2">
      <c r="A35" s="110" t="s">
        <v>43</v>
      </c>
      <c r="B35" s="70">
        <f>'VENTE 2023'!S35</f>
        <v>0</v>
      </c>
      <c r="C35" s="73">
        <f>IF(D35&lt;1%,'VENTE 2022 SEM'!B35*(1+$B35)+'SORTIES DIVERSES'!J36,'VENTE 2022 SEM'!B35*(1+D35)+'SORTIES DIVERSES'!J36)</f>
        <v>0</v>
      </c>
      <c r="D35" s="214">
        <f>'Coeff prévi semaine'!G35</f>
        <v>0</v>
      </c>
      <c r="E35" s="73">
        <f>IF(F35&lt;1%,'VENTE 2022 SEM'!C35*(1+$B35)+'SORTIES DIVERSES'!K36,'VENTE 2022 SEM'!C35*(1+$F35)+'SORTIES DIVERSES'!K36)</f>
        <v>0</v>
      </c>
      <c r="F35" s="214">
        <f>+'Coeff prévi semaine'!I35</f>
        <v>0</v>
      </c>
      <c r="G35" s="73">
        <f>'VENTE 2022 SEM'!D35*(1+$B35)+'SORTIES DIVERSES'!L36</f>
        <v>0</v>
      </c>
      <c r="H35" s="214">
        <f>'Coeff prévi semaine'!K35</f>
        <v>0</v>
      </c>
      <c r="I35" s="73">
        <f>IF(J35&lt;1%,'VENTE 2022 SEM'!E35*(1+$B35)+'SORTIES DIVERSES'!M36,'VENTE 2022 SEM'!E35*(1+J35)+'SORTIES DIVERSES'!M36)</f>
        <v>0</v>
      </c>
      <c r="J35" s="214">
        <f>'Coeff prévi semaine'!M35</f>
        <v>0</v>
      </c>
      <c r="K35" s="73">
        <f>IF(L35&lt;1%,'VENTE 2022 SEM'!F35*(1+$B35)+'SORTIES DIVERSES'!N36,'VENTE 2022 SEM'!F35*(1+$L35)+'SORTIES DIVERSES'!N36)</f>
        <v>0</v>
      </c>
      <c r="L35" s="214">
        <f>'Coeff prévi semaine'!O35</f>
        <v>0</v>
      </c>
      <c r="M35" s="73">
        <f>IF(N35&lt;1%,'VENTE 2022 SEM'!G35*(1+$B35)+'SORTIES DIVERSES'!O36,'VENTE 2022 SEM'!G35*(1+$N35)+'SORTIES DIVERSES'!O36)</f>
        <v>0</v>
      </c>
      <c r="N35" s="214">
        <f>'Coeff prévi semaine'!Q35</f>
        <v>0</v>
      </c>
      <c r="O35" s="73">
        <f>IF(P35&lt;1%,'VENTE 2022 SEM'!H35*(1+$B35)+'SORTIES DIVERSES'!P36,'VENTE 2022 SEM'!H35*(1+$P35)+'SORTIES DIVERSES'!P36)</f>
        <v>0</v>
      </c>
      <c r="P35" s="214">
        <f>'Coeff prévi semaine'!S35</f>
        <v>0</v>
      </c>
      <c r="Q35" s="73">
        <f>IF(R35&lt;1%,'VENTE 2022 SEM'!I35*(1+$B35)+'SORTIES DIVERSES'!Q36,'VENTE 2022 SEM'!I35*(1+$R35)+'SORTIES DIVERSES'!Q36)</f>
        <v>0</v>
      </c>
      <c r="R35" s="214">
        <f>'Coeff prévi semaine'!U35</f>
        <v>0</v>
      </c>
      <c r="S35" s="73">
        <f>IF(T35&lt;1%,'VENTE 2022 SEM'!J35*(1+$B35)+'SORTIES DIVERSES'!R36,'VENTE 2022 SEM'!J35*(1+$T35)+'SORTIES DIVERSES'!R36)</f>
        <v>0</v>
      </c>
      <c r="T35" s="214">
        <f>'Coeff prévi semaine'!W35</f>
        <v>0</v>
      </c>
      <c r="U35" s="73">
        <f>IF(V35&lt;1%,'VENTE 2022 SEM'!K35*(1+$B35)+'SORTIES DIVERSES'!S36,'VENTE 2022 SEM'!K35*(1+$V35)+'SORTIES DIVERSES'!S36)</f>
        <v>0</v>
      </c>
      <c r="V35" s="214">
        <f>'Coeff prévi semaine'!Y35</f>
        <v>0</v>
      </c>
      <c r="W35" s="73">
        <f>'VENTE 2022 SEM'!L35*(1+$B35)+'SORTIES DIVERSES'!T36</f>
        <v>0</v>
      </c>
      <c r="X35" s="214">
        <f>'Coeff prévi semaine'!AA35</f>
        <v>0</v>
      </c>
      <c r="Y35" s="73">
        <f>'VENTE 2022 SEM'!M35*(1+$B35)+'SORTIES DIVERSES'!U36</f>
        <v>0</v>
      </c>
      <c r="Z35" s="214">
        <f>'Coeff prévi semaine'!AC35</f>
        <v>0</v>
      </c>
      <c r="AA35" s="73">
        <f>IF(AB35&lt;1%,'VENTE 2022 SEM'!N35*(1+$B35)+'SORTIES DIVERSES'!V36,'VENTE 2022 SEM'!N35*(1+$AB35)+'SORTIES DIVERSES'!V36)</f>
        <v>0</v>
      </c>
      <c r="AB35" s="214">
        <f>'Coeff prévi semaine'!AE35</f>
        <v>0</v>
      </c>
      <c r="AC35" s="73">
        <f>IF(AD35&lt;1%,'VENTE 2022 SEM'!O35*(1+$B35)+'SORTIES DIVERSES'!W36,'VENTE 2022 SEM'!O35*(1+$AD35)+'SORTIES DIVERSES'!W36)</f>
        <v>0</v>
      </c>
      <c r="AD35" s="214">
        <f>'Coeff prévi semaine'!AG35</f>
        <v>0</v>
      </c>
      <c r="AE35" s="73">
        <f>IF(AF35&lt;1%,'VENTE 2022 SEM'!P35*(1+$B35)+'SORTIES DIVERSES'!X36,'VENTE 2022 SEM'!P35*(1+$AF35)+'SORTIES DIVERSES'!X36)</f>
        <v>0</v>
      </c>
      <c r="AF35" s="214">
        <f>'Coeff prévi semaine'!AI35</f>
        <v>0</v>
      </c>
      <c r="AG35" s="73">
        <f>IF(AH35&lt;1%,'VENTE 2022 SEM'!Q35*(1+$B35)+'SORTIES DIVERSES'!Y36,'VENTE 2022 SEM'!Q35*(1+$AH35)+'SORTIES DIVERSES'!Y36)</f>
        <v>0</v>
      </c>
      <c r="AH35" s="214">
        <f>'Coeff prévi semaine'!AK35</f>
        <v>0</v>
      </c>
      <c r="AI35" s="73">
        <f>IF(AJ35&lt;1%,'VENTE 2022 SEM'!R35*(1+$B35)+'SORTIES DIVERSES'!Z36,'VENTE 2022 SEM'!R35*(1+$AJ35)+'SORTIES DIVERSES'!Z36)</f>
        <v>0</v>
      </c>
      <c r="AJ35" s="214">
        <f>'Coeff prévi semaine'!AM35</f>
        <v>0</v>
      </c>
      <c r="AK35" s="73">
        <f>IF(AL35&lt;1%,'VENTE 2022 SEM'!S35*(1+$B35)+'SORTIES DIVERSES'!AA36,'VENTE 2022 SEM'!S35*(1+$AL35)+'SORTIES DIVERSES'!AA36)</f>
        <v>0</v>
      </c>
      <c r="AL35" s="214">
        <f>'Coeff prévi semaine'!AO35</f>
        <v>0</v>
      </c>
      <c r="AM35" s="73">
        <f>IF(AN35&lt;1%,'VENTE 2022 SEM'!T35*(1+$B35)+'SORTIES DIVERSES'!AB36,'VENTE 2022 SEM'!T35*(1+$AN35)+'SORTIES DIVERSES'!AB36)</f>
        <v>0</v>
      </c>
      <c r="AN35" s="214">
        <f>'Coeff prévi semaine'!AQ35</f>
        <v>0</v>
      </c>
      <c r="AO35" s="73">
        <f>IF(AP35,'VENTE 2022 SEM'!U35*(1+$B35)+'SORTIES DIVERSES'!AC36,'VENTE 2022 SEM'!U35*(1+$AP35)+'SORTIES DIVERSES'!AC36)</f>
        <v>0</v>
      </c>
      <c r="AP35" s="214">
        <f>'Coeff prévi semaine'!AS35</f>
        <v>0</v>
      </c>
      <c r="AQ35" s="73">
        <f>IF(AR35&lt;1%,'VENTE 2022 SEM'!V35*(1+$B35)+'SORTIES DIVERSES'!AD36,'VENTE 2022 SEM'!V35*(1+$AR35)+'SORTIES DIVERSES'!AD36)</f>
        <v>0</v>
      </c>
      <c r="AR35" s="214">
        <f>'Coeff prévi semaine'!AU35</f>
        <v>0</v>
      </c>
      <c r="AS35" s="73">
        <f>IF(AT35&lt;1%,'VENTE 2022 SEM'!W35*(1+$B35)+'SORTIES DIVERSES'!AE36,'VENTE 2022 SEM'!W35*(1+$AT35)+'SORTIES DIVERSES'!AE36)</f>
        <v>0</v>
      </c>
      <c r="AT35" s="214">
        <f>'Coeff prévi semaine'!AW35</f>
        <v>0</v>
      </c>
      <c r="AU35" s="73">
        <f>IF(AV35&lt;1%,'VENTE 2022 SEM'!X35*(1+$B35)+'SORTIES DIVERSES'!AF36,'VENTE 2022 SEM'!X35*(1+$AV35)+'SORTIES DIVERSES'!AF36)</f>
        <v>0</v>
      </c>
      <c r="AV35" s="214">
        <f>'Coeff prévi semaine'!AY35</f>
        <v>0</v>
      </c>
      <c r="AW35" s="73">
        <f>IF(AX35&lt;1%,'VENTE 2022 SEM'!Y35*(1+$B35)+'SORTIES DIVERSES'!AG36,'VENTE 2022 SEM'!Y35*(1+$AX35)+'SORTIES DIVERSES'!AG36)</f>
        <v>0</v>
      </c>
      <c r="AX35" s="214">
        <f>'Coeff prévi semaine'!BA35</f>
        <v>0</v>
      </c>
      <c r="AY35" s="73">
        <f>IF(AZ35&lt;1%,'VENTE 2022 SEM'!Z35*(1+$B35)+'SORTIES DIVERSES'!AH36,'VENTE 2022 SEM'!Z35*(1+$AZ35)+'SORTIES DIVERSES'!AH36)</f>
        <v>0</v>
      </c>
      <c r="AZ35" s="214">
        <f>'Coeff prévi semaine'!BC35</f>
        <v>0</v>
      </c>
      <c r="BA35" s="73">
        <f>IF(BB35&lt;1%,'VENTE 2022 SEM'!AA35*(1+$B35)+'SORTIES DIVERSES'!AI36,'VENTE 2022 SEM'!AA35*(1+$BB35)+'SORTIES DIVERSES'!AI36)</f>
        <v>0</v>
      </c>
      <c r="BB35" s="214">
        <f>'Coeff prévi semaine'!BE35</f>
        <v>0</v>
      </c>
      <c r="BC35" s="73">
        <f>IF(BD35&lt;1%,'VENTE 2022 SEM'!AB35*(1+$B35)+'SORTIES DIVERSES'!AJ36,'VENTE 2022 SEM'!AB35*(1+$BD35)+'SORTIES DIVERSES'!AJ36)</f>
        <v>0</v>
      </c>
      <c r="BD35" s="214">
        <f>'Coeff prévi semaine'!BG35</f>
        <v>0</v>
      </c>
      <c r="BE35" s="73">
        <f>IF(BF35&lt;1%,'VENTE 2022 SEM'!AC35*(1+$B35)+'SORTIES DIVERSES'!AK36,'VENTE 2022 SEM'!AC35*(1+$BF35)+'SORTIES DIVERSES'!AK36)</f>
        <v>0</v>
      </c>
      <c r="BF35" s="214">
        <f>'Coeff prévi semaine'!BI35</f>
        <v>0</v>
      </c>
      <c r="BG35" s="73">
        <f>IF(BH35&lt;1%,'VENTE 2022 SEM'!AD35*(1+$B35)+'SORTIES DIVERSES'!AL36,'VENTE 2022 SEM'!AD35*(1+$BH35)+'SORTIES DIVERSES'!AL36)</f>
        <v>0</v>
      </c>
      <c r="BH35" s="214">
        <f>'Coeff prévi semaine'!BK35</f>
        <v>0</v>
      </c>
      <c r="BI35" s="73">
        <f>IF(BJ35&lt;1%,'VENTE 2022 SEM'!AE35*(1+$B35)+'SORTIES DIVERSES'!AM36,'VENTE 2022 SEM'!AE35*(1+$BJ35)+'SORTIES DIVERSES'!AM36)</f>
        <v>0</v>
      </c>
      <c r="BJ35" s="214">
        <f>'Coeff prévi semaine'!BM35</f>
        <v>0</v>
      </c>
      <c r="BK35" s="73">
        <f>IF(BL35&lt;1%,'VENTE 2022 SEM'!AF35*(1+$B35)+'SORTIES DIVERSES'!AN36,'VENTE 2022 SEM'!AF35*(1+$BJ35)+'SORTIES DIVERSES'!AN36)</f>
        <v>0</v>
      </c>
      <c r="BL35" s="214">
        <f>'Coeff prévi semaine'!BO35</f>
        <v>0</v>
      </c>
      <c r="BM35" s="73">
        <f>IF(BN35&lt;1%,'VENTE 2022 SEM'!AG35*(1+$B35)+'SORTIES DIVERSES'!AO36,'VENTE 2022 SEM'!AG35*(1+$BN35)+'SORTIES DIVERSES'!AO36)</f>
        <v>0</v>
      </c>
      <c r="BN35" s="214">
        <f>'Coeff prévi semaine'!BQ35</f>
        <v>0</v>
      </c>
      <c r="BO35" s="73">
        <f>IF(BP35&lt;1%,'VENTE 2022 SEM'!AH35*(1+$B35)+'SORTIES DIVERSES'!AP36,'VENTE 2022 SEM'!AH35*(1+$BP35)+'SORTIES DIVERSES'!AP36)</f>
        <v>0</v>
      </c>
      <c r="BP35" s="214">
        <f>'Coeff prévi semaine'!BS35</f>
        <v>0</v>
      </c>
      <c r="BQ35" s="73">
        <f>IF(BR35&lt;1%,'VENTE 2022 SEM'!AI35*(1+$B35)+'SORTIES DIVERSES'!AQ36,'VENTE 2022 SEM'!AI35*(1+$BR35)+'SORTIES DIVERSES'!AQ36)</f>
        <v>0</v>
      </c>
      <c r="BR35" s="214">
        <f>'Coeff prévi semaine'!BU35</f>
        <v>0</v>
      </c>
      <c r="BS35" s="73">
        <f>IF(BT35&lt;1%,'VENTE 2022 SEM'!AJ35*(1+$B35)+'SORTIES DIVERSES'!AR36,'VENTE 2022 SEM'!AJ35*(1+$BT35)+'SORTIES DIVERSES'!AR36)</f>
        <v>0</v>
      </c>
      <c r="BT35" s="214">
        <f>'Coeff prévi semaine'!BW35</f>
        <v>0</v>
      </c>
      <c r="BU35" s="73">
        <f>IF(BV35&lt;1%,'VENTE 2022 SEM'!AK35*(1+$B35)+'SORTIES DIVERSES'!AS36,'VENTE 2022 SEM'!AK35*(1+$BV35)+'SORTIES DIVERSES'!AS36)</f>
        <v>0</v>
      </c>
      <c r="BV35" s="214">
        <f>'Coeff prévi semaine'!BY35</f>
        <v>0</v>
      </c>
      <c r="BW35" s="73">
        <f>IF(BX35&lt;1%,'VENTE 2022 SEM'!AL35*(1+$B35)+'SORTIES DIVERSES'!AT36,'VENTE 2022 SEM'!AL35*(1+$BX35)+'SORTIES DIVERSES'!AT36)</f>
        <v>0</v>
      </c>
      <c r="BX35" s="214">
        <f>'Coeff prévi semaine'!CA35</f>
        <v>0</v>
      </c>
      <c r="BY35" s="73">
        <f>IF(BZ35&lt;1%,'VENTE 2022 SEM'!AM35*(1+$B35)+'SORTIES DIVERSES'!AU36,'VENTE 2022 SEM'!AM35*(1+$BZ35)+'SORTIES DIVERSES'!AU36)</f>
        <v>0</v>
      </c>
      <c r="BZ35" s="214">
        <f>'Coeff prévi semaine'!CC35</f>
        <v>0</v>
      </c>
      <c r="CA35" s="73">
        <f>IF(CB35&lt;1%,'VENTE 2022 SEM'!AN35*(1+$B35)+'SORTIES DIVERSES'!AV36,'VENTE 2022 SEM'!AN35*(1+$CB35)+'SORTIES DIVERSES'!AV36)</f>
        <v>0</v>
      </c>
      <c r="CB35" s="214">
        <f>'Coeff prévi semaine'!CE35</f>
        <v>0</v>
      </c>
      <c r="CC35" s="73">
        <f>IF(CD35&lt;1%,'VENTE 2022 SEM'!AO35*(1+$B35)+'SORTIES DIVERSES'!AW36,'VENTE 2022 SEM'!AO35*(1+$CB35)+'SORTIES DIVERSES'!AW36)</f>
        <v>0</v>
      </c>
      <c r="CD35" s="214">
        <f>'Coeff prévi semaine'!CG35</f>
        <v>0</v>
      </c>
      <c r="CE35" s="73">
        <f>IF(CF35&lt;1%,'VENTE 2022 SEM'!AP35*(1+$B35)+'SORTIES DIVERSES'!AX36,'VENTE 2022 SEM'!AP35*(1+$CF35)+'SORTIES DIVERSES'!AX36)</f>
        <v>0</v>
      </c>
      <c r="CF35" s="214">
        <f>'Coeff prévi semaine'!CI35</f>
        <v>0</v>
      </c>
      <c r="CG35" s="73">
        <f>IF(CH35&lt;1%,'VENTE 2022 SEM'!AQ35*(1+$B35)+'SORTIES DIVERSES'!AY36,'VENTE 2022 SEM'!AQ35*(1+$CH35)+'SORTIES DIVERSES'!AY36)</f>
        <v>0</v>
      </c>
      <c r="CH35" s="214">
        <f>'Coeff prévi semaine'!CK35</f>
        <v>0</v>
      </c>
      <c r="CI35" s="73">
        <f>IF(CJ35&lt;1%,'VENTE 2022 SEM'!AR35*(1+$B35)+'SORTIES DIVERSES'!AZ36,'VENTE 2022 SEM'!AR35*(1+$CJ35)+'SORTIES DIVERSES'!AZ36)</f>
        <v>0</v>
      </c>
      <c r="CJ35" s="214">
        <f>'Coeff prévi semaine'!CM35</f>
        <v>0</v>
      </c>
      <c r="CK35" s="73">
        <f>IF(CL35&lt;1%,'VENTE 2022 SEM'!AS35*(1+$B35)+'SORTIES DIVERSES'!BA36,'VENTE 2022 SEM'!AS35*(1+$CL35)+'SORTIES DIVERSES'!BA36)</f>
        <v>0</v>
      </c>
      <c r="CL35" s="214">
        <f>'Coeff prévi semaine'!CO35</f>
        <v>0</v>
      </c>
      <c r="CM35" s="73">
        <f>IF(CN35&lt;1%,'VENTE 2022 SEM'!AT35*(1+$B35)+'SORTIES DIVERSES'!BB36,'VENTE 2022 SEM'!AT35*(1+CN35)+'SORTIES DIVERSES'!BB36)</f>
        <v>0</v>
      </c>
      <c r="CN35" s="214">
        <f>'Coeff prévi semaine'!CQ35</f>
        <v>0</v>
      </c>
      <c r="CO35" s="73">
        <f>IF(CP35&lt;1%,'VENTE 2022 SEM'!AU35*(1+$B35)+'SORTIES DIVERSES'!BC36,'VENTE 2022 SEM'!AU35*(1+$CP35)+'SORTIES DIVERSES'!BC36)</f>
        <v>0</v>
      </c>
      <c r="CP35" s="214">
        <f>'Coeff prévi semaine'!CS35</f>
        <v>0</v>
      </c>
      <c r="CQ35" s="73">
        <f>IF(CR35&lt;1%,'VENTE 2022 SEM'!AV35*(1+$B35)+'SORTIES DIVERSES'!BD36,'VENTE 2022 SEM'!AV35*(1+$CR35)+'SORTIES DIVERSES'!BD36)</f>
        <v>0</v>
      </c>
      <c r="CR35" s="214">
        <f>'Coeff prévi semaine'!CU35</f>
        <v>0</v>
      </c>
      <c r="CS35" s="73">
        <f>IF(CT35&lt;1%,'VENTE 2022 SEM'!AW35*(1+$B35)+'SORTIES DIVERSES'!BE36,'VENTE 2022 SEM'!AW35*(1+$CT35)+'SORTIES DIVERSES'!BE36)</f>
        <v>0</v>
      </c>
      <c r="CT35" s="214">
        <f>'Coeff prévi semaine'!CW35</f>
        <v>0</v>
      </c>
      <c r="CU35" s="73">
        <f>IF(CV35&lt;1%,'VENTE 2022 SEM'!AX35*(1+$B35)+'SORTIES DIVERSES'!BF36,'VENTE 2022 SEM'!AX35*(1+$CV35)+'SORTIES DIVERSES'!BF36)</f>
        <v>0</v>
      </c>
      <c r="CV35" s="214">
        <f>'Coeff prévi semaine'!CY35</f>
        <v>0</v>
      </c>
      <c r="CW35" s="73">
        <f>IF(CX35&lt;1%,'VENTE 2022 SEM'!AY35*(1+$B35)+'SORTIES DIVERSES'!BG36,'VENTE 2022 SEM'!AY35*(1+$CX35)+'SORTIES DIVERSES'!BG36)</f>
        <v>0</v>
      </c>
      <c r="CX35" s="214">
        <f>'Coeff prévi semaine'!DA35</f>
        <v>0</v>
      </c>
      <c r="CY35" s="73">
        <f>IF(CZ35&lt;1%,'VENTE 2022 SEM'!AZ35*(1+$B35)+'SORTIES DIVERSES'!BH36,'VENTE 2022 SEM'!AZ35*(1+$CZ35)+'SORTIES DIVERSES'!BH36)</f>
        <v>0</v>
      </c>
      <c r="CZ35" s="214">
        <f>'Coeff prévi semaine'!DC35</f>
        <v>0</v>
      </c>
      <c r="DA35" s="73">
        <f>IF(DB35&lt;1%,'VENTE 2022 SEM'!BA35*(1+$B35)+'SORTIES DIVERSES'!BI36,'VENTE 2022 SEM'!BA35*(1+$DB35)+'SORTIES DIVERSES'!BI36)</f>
        <v>0</v>
      </c>
      <c r="DB35" s="214">
        <f>'Coeff prévi semaine'!DE35</f>
        <v>0</v>
      </c>
      <c r="DC35" s="125">
        <f t="shared" si="2"/>
        <v>0</v>
      </c>
    </row>
    <row r="36" spans="1:107" x14ac:dyDescent="0.2">
      <c r="A36" s="110" t="s">
        <v>44</v>
      </c>
      <c r="B36" s="70">
        <f>'VENTE 2023'!S36</f>
        <v>0</v>
      </c>
      <c r="C36" s="73">
        <f>IF(D36&lt;1%,'VENTE 2022 SEM'!B36*(1+$B36)+'SORTIES DIVERSES'!J37,'VENTE 2022 SEM'!B36*(1+D36)+'SORTIES DIVERSES'!J37)</f>
        <v>0</v>
      </c>
      <c r="D36" s="214">
        <f>'Coeff prévi semaine'!G36</f>
        <v>0</v>
      </c>
      <c r="E36" s="73">
        <f>IF(F36&lt;1%,'VENTE 2022 SEM'!C36*(1+$B36)+'SORTIES DIVERSES'!K37,'VENTE 2022 SEM'!C36*(1+$F36)+'SORTIES DIVERSES'!K37)</f>
        <v>0</v>
      </c>
      <c r="F36" s="214">
        <f>+'Coeff prévi semaine'!I36</f>
        <v>0</v>
      </c>
      <c r="G36" s="73">
        <f>'VENTE 2022 SEM'!D36*(1+$B36)+'SORTIES DIVERSES'!L37</f>
        <v>0</v>
      </c>
      <c r="H36" s="214">
        <f>'Coeff prévi semaine'!K36</f>
        <v>0</v>
      </c>
      <c r="I36" s="73">
        <f>IF(J36&lt;1%,'VENTE 2022 SEM'!E36*(1+$B36)+'SORTIES DIVERSES'!M37,'VENTE 2022 SEM'!E36*(1+J36)+'SORTIES DIVERSES'!M37)</f>
        <v>0</v>
      </c>
      <c r="J36" s="214">
        <f>'Coeff prévi semaine'!M36</f>
        <v>0</v>
      </c>
      <c r="K36" s="73">
        <f>IF(L36&lt;1%,'VENTE 2022 SEM'!F36*(1+$B36)+'SORTIES DIVERSES'!N37,'VENTE 2022 SEM'!F36*(1+$L36)+'SORTIES DIVERSES'!N37)</f>
        <v>0</v>
      </c>
      <c r="L36" s="214">
        <f>'Coeff prévi semaine'!O36</f>
        <v>0</v>
      </c>
      <c r="M36" s="73">
        <f>IF(N36&lt;1%,'VENTE 2022 SEM'!G36*(1+$B36)+'SORTIES DIVERSES'!O37,'VENTE 2022 SEM'!G36*(1+$N36)+'SORTIES DIVERSES'!O37)</f>
        <v>0</v>
      </c>
      <c r="N36" s="214">
        <f>'Coeff prévi semaine'!Q36</f>
        <v>0</v>
      </c>
      <c r="O36" s="73">
        <f>IF(P36&lt;1%,'VENTE 2022 SEM'!H36*(1+$B36)+'SORTIES DIVERSES'!P37,'VENTE 2022 SEM'!H36*(1+$P36)+'SORTIES DIVERSES'!P37)</f>
        <v>0</v>
      </c>
      <c r="P36" s="214">
        <f>'Coeff prévi semaine'!S36</f>
        <v>0</v>
      </c>
      <c r="Q36" s="73">
        <f>IF(R36&lt;1%,'VENTE 2022 SEM'!I36*(1+$B36)+'SORTIES DIVERSES'!Q37,'VENTE 2022 SEM'!I36*(1+$R36)+'SORTIES DIVERSES'!Q37)</f>
        <v>0</v>
      </c>
      <c r="R36" s="214">
        <f>'Coeff prévi semaine'!U36</f>
        <v>0</v>
      </c>
      <c r="S36" s="73">
        <f>IF(T36&lt;1%,'VENTE 2022 SEM'!J36*(1+$B36)+'SORTIES DIVERSES'!R37,'VENTE 2022 SEM'!J36*(1+$T36)+'SORTIES DIVERSES'!R37)</f>
        <v>0</v>
      </c>
      <c r="T36" s="214">
        <f>'Coeff prévi semaine'!W36</f>
        <v>0</v>
      </c>
      <c r="U36" s="73">
        <f>IF(V36&lt;1%,'VENTE 2022 SEM'!K36*(1+$B36)+'SORTIES DIVERSES'!S37,'VENTE 2022 SEM'!K36*(1+$V36)+'SORTIES DIVERSES'!S37)</f>
        <v>0</v>
      </c>
      <c r="V36" s="214">
        <f>'Coeff prévi semaine'!Y36</f>
        <v>0</v>
      </c>
      <c r="W36" s="73">
        <f>'VENTE 2022 SEM'!L36*(1+$B36)+'SORTIES DIVERSES'!T37</f>
        <v>0</v>
      </c>
      <c r="X36" s="214">
        <f>'Coeff prévi semaine'!AA36</f>
        <v>0</v>
      </c>
      <c r="Y36" s="73">
        <f>'VENTE 2022 SEM'!M36*(1+$B36)+'SORTIES DIVERSES'!U37</f>
        <v>0</v>
      </c>
      <c r="Z36" s="214">
        <f>'Coeff prévi semaine'!AC36</f>
        <v>0</v>
      </c>
      <c r="AA36" s="73">
        <f>IF(AB36&lt;1%,'VENTE 2022 SEM'!N36*(1+$B36)+'SORTIES DIVERSES'!V37,'VENTE 2022 SEM'!N36*(1+$AB36)+'SORTIES DIVERSES'!V37)</f>
        <v>0</v>
      </c>
      <c r="AB36" s="214">
        <f>'Coeff prévi semaine'!AE36</f>
        <v>0</v>
      </c>
      <c r="AC36" s="73">
        <f>IF(AD36&lt;1%,'VENTE 2022 SEM'!O36*(1+$B36)+'SORTIES DIVERSES'!W37,'VENTE 2022 SEM'!O36*(1+$AD36)+'SORTIES DIVERSES'!W37)</f>
        <v>0</v>
      </c>
      <c r="AD36" s="214">
        <f>'Coeff prévi semaine'!AG36</f>
        <v>0</v>
      </c>
      <c r="AE36" s="73">
        <f>IF(AF36&lt;1%,'VENTE 2022 SEM'!P36*(1+$B36)+'SORTIES DIVERSES'!X37,'VENTE 2022 SEM'!P36*(1+$AF36)+'SORTIES DIVERSES'!X37)</f>
        <v>0</v>
      </c>
      <c r="AF36" s="214">
        <f>'Coeff prévi semaine'!AI36</f>
        <v>0</v>
      </c>
      <c r="AG36" s="73">
        <f>IF(AH36&lt;1%,'VENTE 2022 SEM'!Q36*(1+$B36)+'SORTIES DIVERSES'!Y37,'VENTE 2022 SEM'!Q36*(1+$AH36)+'SORTIES DIVERSES'!Y37)</f>
        <v>0</v>
      </c>
      <c r="AH36" s="214">
        <f>'Coeff prévi semaine'!AK36</f>
        <v>0</v>
      </c>
      <c r="AI36" s="73">
        <f>IF(AJ36&lt;1%,'VENTE 2022 SEM'!R36*(1+$B36)+'SORTIES DIVERSES'!Z37,'VENTE 2022 SEM'!R36*(1+$AJ36)+'SORTIES DIVERSES'!Z37)</f>
        <v>0</v>
      </c>
      <c r="AJ36" s="214">
        <f>'Coeff prévi semaine'!AM36</f>
        <v>0</v>
      </c>
      <c r="AK36" s="73">
        <f>IF(AL36&lt;1%,'VENTE 2022 SEM'!S36*(1+$B36)+'SORTIES DIVERSES'!AA37,'VENTE 2022 SEM'!S36*(1+$AL36)+'SORTIES DIVERSES'!AA37)</f>
        <v>0</v>
      </c>
      <c r="AL36" s="214">
        <f>'Coeff prévi semaine'!AO36</f>
        <v>0</v>
      </c>
      <c r="AM36" s="73">
        <f>IF(AN36&lt;1%,'VENTE 2022 SEM'!T36*(1+$B36)+'SORTIES DIVERSES'!AB37,'VENTE 2022 SEM'!T36*(1+$AN36)+'SORTIES DIVERSES'!AB37)</f>
        <v>0</v>
      </c>
      <c r="AN36" s="214">
        <f>'Coeff prévi semaine'!AQ36</f>
        <v>0</v>
      </c>
      <c r="AO36" s="73">
        <f>IF(AP36,'VENTE 2022 SEM'!U36*(1+$B36)+'SORTIES DIVERSES'!AC37,'VENTE 2022 SEM'!U36*(1+$AP36)+'SORTIES DIVERSES'!AC37)</f>
        <v>0</v>
      </c>
      <c r="AP36" s="214">
        <f>'Coeff prévi semaine'!AS36</f>
        <v>0</v>
      </c>
      <c r="AQ36" s="73">
        <f>IF(AR36&lt;1%,'VENTE 2022 SEM'!V36*(1+$B36)+'SORTIES DIVERSES'!AD37,'VENTE 2022 SEM'!V36*(1+$AR36)+'SORTIES DIVERSES'!AD37)</f>
        <v>0</v>
      </c>
      <c r="AR36" s="214">
        <f>'Coeff prévi semaine'!AU36</f>
        <v>0</v>
      </c>
      <c r="AS36" s="73">
        <f>IF(AT36&lt;1%,'VENTE 2022 SEM'!W36*(1+$B36)+'SORTIES DIVERSES'!AE37,'VENTE 2022 SEM'!W36*(1+$AT36)+'SORTIES DIVERSES'!AE37)</f>
        <v>0</v>
      </c>
      <c r="AT36" s="214">
        <f>'Coeff prévi semaine'!AW36</f>
        <v>0</v>
      </c>
      <c r="AU36" s="73">
        <f>IF(AV36&lt;1%,'VENTE 2022 SEM'!X36*(1+$B36)+'SORTIES DIVERSES'!AF37,'VENTE 2022 SEM'!X36*(1+$AV36)+'SORTIES DIVERSES'!AF37)</f>
        <v>0</v>
      </c>
      <c r="AV36" s="214">
        <f>'Coeff prévi semaine'!AY36</f>
        <v>0</v>
      </c>
      <c r="AW36" s="73">
        <f>IF(AX36&lt;1%,'VENTE 2022 SEM'!Y36*(1+$B36)+'SORTIES DIVERSES'!AG37,'VENTE 2022 SEM'!Y36*(1+$AX36)+'SORTIES DIVERSES'!AG37)</f>
        <v>0</v>
      </c>
      <c r="AX36" s="214">
        <f>'Coeff prévi semaine'!BA36</f>
        <v>0</v>
      </c>
      <c r="AY36" s="73">
        <f>IF(AZ36&lt;1%,'VENTE 2022 SEM'!Z36*(1+$B36)+'SORTIES DIVERSES'!AH37,'VENTE 2022 SEM'!Z36*(1+$AZ36)+'SORTIES DIVERSES'!AH37)</f>
        <v>0</v>
      </c>
      <c r="AZ36" s="214">
        <f>'Coeff prévi semaine'!BC36</f>
        <v>0</v>
      </c>
      <c r="BA36" s="73">
        <f>IF(BB36&lt;1%,'VENTE 2022 SEM'!AA36*(1+$B36)+'SORTIES DIVERSES'!AI37,'VENTE 2022 SEM'!AA36*(1+$BB36)+'SORTIES DIVERSES'!AI37)</f>
        <v>0</v>
      </c>
      <c r="BB36" s="214">
        <f>'Coeff prévi semaine'!BE36</f>
        <v>0</v>
      </c>
      <c r="BC36" s="73">
        <f>IF(BD36&lt;1%,'VENTE 2022 SEM'!AB36*(1+$B36)+'SORTIES DIVERSES'!AJ37,'VENTE 2022 SEM'!AB36*(1+$BD36)+'SORTIES DIVERSES'!AJ37)</f>
        <v>0</v>
      </c>
      <c r="BD36" s="214">
        <f>'Coeff prévi semaine'!BG36</f>
        <v>0</v>
      </c>
      <c r="BE36" s="73">
        <f>IF(BF36&lt;1%,'VENTE 2022 SEM'!AC36*(1+$B36)+'SORTIES DIVERSES'!AK37,'VENTE 2022 SEM'!AC36*(1+$BF36)+'SORTIES DIVERSES'!AK37)</f>
        <v>0</v>
      </c>
      <c r="BF36" s="214">
        <f>'Coeff prévi semaine'!BI36</f>
        <v>0</v>
      </c>
      <c r="BG36" s="73">
        <f>IF(BH36&lt;1%,'VENTE 2022 SEM'!AD36*(1+$B36)+'SORTIES DIVERSES'!AL37,'VENTE 2022 SEM'!AD36*(1+$BH36)+'SORTIES DIVERSES'!AL37)</f>
        <v>0</v>
      </c>
      <c r="BH36" s="214">
        <f>'Coeff prévi semaine'!BK36</f>
        <v>0</v>
      </c>
      <c r="BI36" s="73">
        <f>IF(BJ36&lt;1%,'VENTE 2022 SEM'!AE36*(1+$B36)+'SORTIES DIVERSES'!AM37,'VENTE 2022 SEM'!AE36*(1+$BJ36)+'SORTIES DIVERSES'!AM37)</f>
        <v>0</v>
      </c>
      <c r="BJ36" s="214">
        <f>'Coeff prévi semaine'!BM36</f>
        <v>0</v>
      </c>
      <c r="BK36" s="73">
        <f>IF(BL36&lt;1%,'VENTE 2022 SEM'!AF36*(1+$B36)+'SORTIES DIVERSES'!AN37,'VENTE 2022 SEM'!AF36*(1+$BJ36)+'SORTIES DIVERSES'!AN37)</f>
        <v>0</v>
      </c>
      <c r="BL36" s="214">
        <f>'Coeff prévi semaine'!BO36</f>
        <v>0</v>
      </c>
      <c r="BM36" s="73">
        <f>IF(BN36&lt;1%,'VENTE 2022 SEM'!AG36*(1+$B36)+'SORTIES DIVERSES'!AO37,'VENTE 2022 SEM'!AG36*(1+$BN36)+'SORTIES DIVERSES'!AO37)</f>
        <v>0</v>
      </c>
      <c r="BN36" s="214">
        <f>'Coeff prévi semaine'!BQ36</f>
        <v>0</v>
      </c>
      <c r="BO36" s="73">
        <f>IF(BP36&lt;1%,'VENTE 2022 SEM'!AH36*(1+$B36)+'SORTIES DIVERSES'!AP37,'VENTE 2022 SEM'!AH36*(1+$BP36)+'SORTIES DIVERSES'!AP37)</f>
        <v>0</v>
      </c>
      <c r="BP36" s="214">
        <f>'Coeff prévi semaine'!BS36</f>
        <v>0</v>
      </c>
      <c r="BQ36" s="73">
        <f>IF(BR36&lt;1%,'VENTE 2022 SEM'!AI36*(1+$B36)+'SORTIES DIVERSES'!AQ37,'VENTE 2022 SEM'!AI36*(1+$BR36)+'SORTIES DIVERSES'!AQ37)</f>
        <v>0</v>
      </c>
      <c r="BR36" s="214">
        <f>'Coeff prévi semaine'!BU36</f>
        <v>0</v>
      </c>
      <c r="BS36" s="73">
        <f>IF(BT36&lt;1%,'VENTE 2022 SEM'!AJ36*(1+$B36)+'SORTIES DIVERSES'!AR37,'VENTE 2022 SEM'!AJ36*(1+$BT36)+'SORTIES DIVERSES'!AR37)</f>
        <v>0</v>
      </c>
      <c r="BT36" s="214">
        <f>'Coeff prévi semaine'!BW36</f>
        <v>0</v>
      </c>
      <c r="BU36" s="73">
        <f>IF(BV36&lt;1%,'VENTE 2022 SEM'!AK36*(1+$B36)+'SORTIES DIVERSES'!AS37,'VENTE 2022 SEM'!AK36*(1+$BV36)+'SORTIES DIVERSES'!AS37)</f>
        <v>0</v>
      </c>
      <c r="BV36" s="214">
        <f>'Coeff prévi semaine'!BY36</f>
        <v>0</v>
      </c>
      <c r="BW36" s="73">
        <f>IF(BX36&lt;1%,'VENTE 2022 SEM'!AL36*(1+$B36)+'SORTIES DIVERSES'!AT37,'VENTE 2022 SEM'!AL36*(1+$BX36)+'SORTIES DIVERSES'!AT37)</f>
        <v>0</v>
      </c>
      <c r="BX36" s="214">
        <f>'Coeff prévi semaine'!CA36</f>
        <v>0</v>
      </c>
      <c r="BY36" s="73">
        <f>IF(BZ36&lt;1%,'VENTE 2022 SEM'!AM36*(1+$B36)+'SORTIES DIVERSES'!AU37,'VENTE 2022 SEM'!AM36*(1+$BZ36)+'SORTIES DIVERSES'!AU37)</f>
        <v>0</v>
      </c>
      <c r="BZ36" s="214">
        <f>'Coeff prévi semaine'!CC36</f>
        <v>0</v>
      </c>
      <c r="CA36" s="73">
        <f>IF(CB36&lt;1%,'VENTE 2022 SEM'!AN36*(1+$B36)+'SORTIES DIVERSES'!AV37,'VENTE 2022 SEM'!AN36*(1+$CB36)+'SORTIES DIVERSES'!AV37)</f>
        <v>0</v>
      </c>
      <c r="CB36" s="214">
        <f>'Coeff prévi semaine'!CE36</f>
        <v>0</v>
      </c>
      <c r="CC36" s="73">
        <f>IF(CD36&lt;1%,'VENTE 2022 SEM'!AO36*(1+$B36)+'SORTIES DIVERSES'!AW37,'VENTE 2022 SEM'!AO36*(1+$CB36)+'SORTIES DIVERSES'!AW37)</f>
        <v>0</v>
      </c>
      <c r="CD36" s="214">
        <f>'Coeff prévi semaine'!CG36</f>
        <v>0</v>
      </c>
      <c r="CE36" s="73">
        <f>IF(CF36&lt;1%,'VENTE 2022 SEM'!AP36*(1+$B36)+'SORTIES DIVERSES'!AX37,'VENTE 2022 SEM'!AP36*(1+$CF36)+'SORTIES DIVERSES'!AX37)</f>
        <v>0</v>
      </c>
      <c r="CF36" s="214">
        <f>'Coeff prévi semaine'!CI36</f>
        <v>0</v>
      </c>
      <c r="CG36" s="73">
        <f>IF(CH36&lt;1%,'VENTE 2022 SEM'!AQ36*(1+$B36)+'SORTIES DIVERSES'!AY37,'VENTE 2022 SEM'!AQ36*(1+$CH36)+'SORTIES DIVERSES'!AY37)</f>
        <v>0</v>
      </c>
      <c r="CH36" s="214">
        <f>'Coeff prévi semaine'!CK36</f>
        <v>0</v>
      </c>
      <c r="CI36" s="73">
        <f>IF(CJ36&lt;1%,'VENTE 2022 SEM'!AR36*(1+$B36)+'SORTIES DIVERSES'!AZ37,'VENTE 2022 SEM'!AR36*(1+$CJ36)+'SORTIES DIVERSES'!AZ37)</f>
        <v>0</v>
      </c>
      <c r="CJ36" s="214">
        <f>'Coeff prévi semaine'!CM36</f>
        <v>0</v>
      </c>
      <c r="CK36" s="73">
        <f>IF(CL36&lt;1%,'VENTE 2022 SEM'!AS36*(1+$B36)+'SORTIES DIVERSES'!BA37,'VENTE 2022 SEM'!AS36*(1+$CL36)+'SORTIES DIVERSES'!BA37)</f>
        <v>0</v>
      </c>
      <c r="CL36" s="214">
        <f>'Coeff prévi semaine'!CO36</f>
        <v>0</v>
      </c>
      <c r="CM36" s="73">
        <f>IF(CN36&lt;1%,'VENTE 2022 SEM'!AT36*(1+$B36)+'SORTIES DIVERSES'!BB37,'VENTE 2022 SEM'!AT36*(1+CN36)+'SORTIES DIVERSES'!BB37)</f>
        <v>0</v>
      </c>
      <c r="CN36" s="214">
        <f>'Coeff prévi semaine'!CQ36</f>
        <v>0</v>
      </c>
      <c r="CO36" s="73">
        <f>IF(CP36&lt;1%,'VENTE 2022 SEM'!AU36*(1+$B36)+'SORTIES DIVERSES'!BC37,'VENTE 2022 SEM'!AU36*(1+$CP36)+'SORTIES DIVERSES'!BC37)</f>
        <v>0</v>
      </c>
      <c r="CP36" s="214">
        <f>'Coeff prévi semaine'!CS36</f>
        <v>0</v>
      </c>
      <c r="CQ36" s="73">
        <f>IF(CR36&lt;1%,'VENTE 2022 SEM'!AV36*(1+$B36)+'SORTIES DIVERSES'!BD37,'VENTE 2022 SEM'!AV36*(1+$CR36)+'SORTIES DIVERSES'!BD37)</f>
        <v>0</v>
      </c>
      <c r="CR36" s="214">
        <f>'Coeff prévi semaine'!CU36</f>
        <v>0</v>
      </c>
      <c r="CS36" s="73">
        <f>IF(CT36&lt;1%,'VENTE 2022 SEM'!AW36*(1+$B36)+'SORTIES DIVERSES'!BE37,'VENTE 2022 SEM'!AW36*(1+$CT36)+'SORTIES DIVERSES'!BE37)</f>
        <v>0</v>
      </c>
      <c r="CT36" s="214">
        <f>'Coeff prévi semaine'!CW36</f>
        <v>0</v>
      </c>
      <c r="CU36" s="73">
        <f>IF(CV36&lt;1%,'VENTE 2022 SEM'!AX36*(1+$B36)+'SORTIES DIVERSES'!BF37,'VENTE 2022 SEM'!AX36*(1+$CV36)+'SORTIES DIVERSES'!BF37)</f>
        <v>0</v>
      </c>
      <c r="CV36" s="214">
        <f>'Coeff prévi semaine'!CY36</f>
        <v>0</v>
      </c>
      <c r="CW36" s="73">
        <f>IF(CX36&lt;1%,'VENTE 2022 SEM'!AY36*(1+$B36)+'SORTIES DIVERSES'!BG37,'VENTE 2022 SEM'!AY36*(1+$CX36)+'SORTIES DIVERSES'!BG37)</f>
        <v>0</v>
      </c>
      <c r="CX36" s="214">
        <f>'Coeff prévi semaine'!DA36</f>
        <v>0</v>
      </c>
      <c r="CY36" s="73">
        <f>IF(CZ36&lt;1%,'VENTE 2022 SEM'!AZ36*(1+$B36)+'SORTIES DIVERSES'!BH37,'VENTE 2022 SEM'!AZ36*(1+$CZ36)+'SORTIES DIVERSES'!BH37)</f>
        <v>0</v>
      </c>
      <c r="CZ36" s="214">
        <f>'Coeff prévi semaine'!DC36</f>
        <v>0</v>
      </c>
      <c r="DA36" s="73">
        <f>IF(DB36&lt;1%,'VENTE 2022 SEM'!BA36*(1+$B36)+'SORTIES DIVERSES'!BI37,'VENTE 2022 SEM'!BA36*(1+$DB36)+'SORTIES DIVERSES'!BI37)</f>
        <v>0</v>
      </c>
      <c r="DB36" s="214">
        <f>'Coeff prévi semaine'!DE36</f>
        <v>0</v>
      </c>
      <c r="DC36" s="125">
        <f t="shared" si="2"/>
        <v>0</v>
      </c>
    </row>
    <row r="37" spans="1:107" x14ac:dyDescent="0.2">
      <c r="A37" s="110" t="s">
        <v>45</v>
      </c>
      <c r="B37" s="70">
        <f>'VENTE 2023'!S37</f>
        <v>0</v>
      </c>
      <c r="C37" s="73">
        <f>IF(D37&lt;1%,'VENTE 2022 SEM'!B37*(1+$B37)+'SORTIES DIVERSES'!J38,'VENTE 2022 SEM'!B37*(1+D37)+'SORTIES DIVERSES'!J38)</f>
        <v>0</v>
      </c>
      <c r="D37" s="214">
        <f>'Coeff prévi semaine'!G37</f>
        <v>0</v>
      </c>
      <c r="E37" s="73">
        <f>IF(F37&lt;1%,'VENTE 2022 SEM'!C37*(1+$B37)+'SORTIES DIVERSES'!K38,'VENTE 2022 SEM'!C37*(1+$F37)+'SORTIES DIVERSES'!K38)</f>
        <v>0</v>
      </c>
      <c r="F37" s="214">
        <f>+'Coeff prévi semaine'!I37</f>
        <v>0</v>
      </c>
      <c r="G37" s="73">
        <f>'VENTE 2022 SEM'!D37*(1+$B37)+'SORTIES DIVERSES'!L38</f>
        <v>0</v>
      </c>
      <c r="H37" s="214">
        <f>'Coeff prévi semaine'!K37</f>
        <v>0</v>
      </c>
      <c r="I37" s="73">
        <f>IF(J37&lt;1%,'VENTE 2022 SEM'!E37*(1+$B37)+'SORTIES DIVERSES'!M38,'VENTE 2022 SEM'!E37*(1+J37)+'SORTIES DIVERSES'!M38)</f>
        <v>0</v>
      </c>
      <c r="J37" s="214">
        <f>'Coeff prévi semaine'!M37</f>
        <v>0</v>
      </c>
      <c r="K37" s="73">
        <f>IF(L37&lt;1%,'VENTE 2022 SEM'!F37*(1+$B37)+'SORTIES DIVERSES'!N38,'VENTE 2022 SEM'!F37*(1+$L37)+'SORTIES DIVERSES'!N38)</f>
        <v>0</v>
      </c>
      <c r="L37" s="214">
        <f>'Coeff prévi semaine'!O37</f>
        <v>0</v>
      </c>
      <c r="M37" s="73">
        <f>IF(N37&lt;1%,'VENTE 2022 SEM'!G37*(1+$B37)+'SORTIES DIVERSES'!O38,'VENTE 2022 SEM'!G37*(1+$N37)+'SORTIES DIVERSES'!O38)</f>
        <v>0</v>
      </c>
      <c r="N37" s="214">
        <f>'Coeff prévi semaine'!Q37</f>
        <v>0</v>
      </c>
      <c r="O37" s="73">
        <f>IF(P37&lt;1%,'VENTE 2022 SEM'!H37*(1+$B37)+'SORTIES DIVERSES'!P38,'VENTE 2022 SEM'!H37*(1+$P37)+'SORTIES DIVERSES'!P38)</f>
        <v>0</v>
      </c>
      <c r="P37" s="214">
        <f>'Coeff prévi semaine'!S37</f>
        <v>0</v>
      </c>
      <c r="Q37" s="73">
        <f>IF(R37&lt;1%,'VENTE 2022 SEM'!I37*(1+$B37)+'SORTIES DIVERSES'!Q38,'VENTE 2022 SEM'!I37*(1+$R37)+'SORTIES DIVERSES'!Q38)</f>
        <v>0</v>
      </c>
      <c r="R37" s="214">
        <f>'Coeff prévi semaine'!U37</f>
        <v>0</v>
      </c>
      <c r="S37" s="73">
        <f>IF(T37&lt;1%,'VENTE 2022 SEM'!J37*(1+$B37)+'SORTIES DIVERSES'!R38,'VENTE 2022 SEM'!J37*(1+$T37)+'SORTIES DIVERSES'!R38)</f>
        <v>0</v>
      </c>
      <c r="T37" s="214">
        <f>'Coeff prévi semaine'!W37</f>
        <v>0</v>
      </c>
      <c r="U37" s="73">
        <f>IF(V37&lt;1%,'VENTE 2022 SEM'!K37*(1+$B37)+'SORTIES DIVERSES'!S38,'VENTE 2022 SEM'!K37*(1+$V37)+'SORTIES DIVERSES'!S38)</f>
        <v>0</v>
      </c>
      <c r="V37" s="214">
        <f>'Coeff prévi semaine'!Y37</f>
        <v>0</v>
      </c>
      <c r="W37" s="73">
        <f>'VENTE 2022 SEM'!L37*(1+$B37)+'SORTIES DIVERSES'!T38</f>
        <v>0</v>
      </c>
      <c r="X37" s="214">
        <f>'Coeff prévi semaine'!AA37</f>
        <v>0</v>
      </c>
      <c r="Y37" s="73">
        <f>'VENTE 2022 SEM'!M37*(1+$B37)+'SORTIES DIVERSES'!U38</f>
        <v>0</v>
      </c>
      <c r="Z37" s="214">
        <f>'Coeff prévi semaine'!AC37</f>
        <v>0</v>
      </c>
      <c r="AA37" s="73">
        <f>IF(AB37&lt;1%,'VENTE 2022 SEM'!N37*(1+$B37)+'SORTIES DIVERSES'!V38,'VENTE 2022 SEM'!N37*(1+$AB37)+'SORTIES DIVERSES'!V38)</f>
        <v>0</v>
      </c>
      <c r="AB37" s="214">
        <f>'Coeff prévi semaine'!AE37</f>
        <v>0</v>
      </c>
      <c r="AC37" s="73">
        <f>IF(AD37&lt;1%,'VENTE 2022 SEM'!O37*(1+$B37)+'SORTIES DIVERSES'!W38,'VENTE 2022 SEM'!O37*(1+$AD37)+'SORTIES DIVERSES'!W38)</f>
        <v>0</v>
      </c>
      <c r="AD37" s="214">
        <f>'Coeff prévi semaine'!AG37</f>
        <v>0</v>
      </c>
      <c r="AE37" s="73">
        <f>IF(AF37&lt;1%,'VENTE 2022 SEM'!P37*(1+$B37)+'SORTIES DIVERSES'!X38,'VENTE 2022 SEM'!P37*(1+$AF37)+'SORTIES DIVERSES'!X38)</f>
        <v>0</v>
      </c>
      <c r="AF37" s="214">
        <f>'Coeff prévi semaine'!AI37</f>
        <v>0</v>
      </c>
      <c r="AG37" s="73">
        <f>IF(AH37&lt;1%,'VENTE 2022 SEM'!Q37*(1+$B37)+'SORTIES DIVERSES'!Y38,'VENTE 2022 SEM'!Q37*(1+$AH37)+'SORTIES DIVERSES'!Y38)</f>
        <v>0</v>
      </c>
      <c r="AH37" s="214">
        <f>'Coeff prévi semaine'!AK37</f>
        <v>0</v>
      </c>
      <c r="AI37" s="73">
        <f>IF(AJ37&lt;1%,'VENTE 2022 SEM'!R37*(1+$B37)+'SORTIES DIVERSES'!Z38,'VENTE 2022 SEM'!R37*(1+$AJ37)+'SORTIES DIVERSES'!Z38)</f>
        <v>0</v>
      </c>
      <c r="AJ37" s="214">
        <f>'Coeff prévi semaine'!AM37</f>
        <v>0</v>
      </c>
      <c r="AK37" s="73">
        <f>IF(AL37&lt;1%,'VENTE 2022 SEM'!S37*(1+$B37)+'SORTIES DIVERSES'!AA38,'VENTE 2022 SEM'!S37*(1+$AL37)+'SORTIES DIVERSES'!AA38)</f>
        <v>0</v>
      </c>
      <c r="AL37" s="214">
        <f>'Coeff prévi semaine'!AO37</f>
        <v>0</v>
      </c>
      <c r="AM37" s="73">
        <f>IF(AN37&lt;1%,'VENTE 2022 SEM'!T37*(1+$B37)+'SORTIES DIVERSES'!AB38,'VENTE 2022 SEM'!T37*(1+$AN37)+'SORTIES DIVERSES'!AB38)</f>
        <v>0</v>
      </c>
      <c r="AN37" s="214">
        <f>'Coeff prévi semaine'!AQ37</f>
        <v>0</v>
      </c>
      <c r="AO37" s="73">
        <f>IF(AP37,'VENTE 2022 SEM'!U37*(1+$B37)+'SORTIES DIVERSES'!AC38,'VENTE 2022 SEM'!U37*(1+$AP37)+'SORTIES DIVERSES'!AC38)</f>
        <v>0</v>
      </c>
      <c r="AP37" s="214">
        <f>'Coeff prévi semaine'!AS37</f>
        <v>0</v>
      </c>
      <c r="AQ37" s="73">
        <f>IF(AR37&lt;1%,'VENTE 2022 SEM'!V37*(1+$B37)+'SORTIES DIVERSES'!AD38,'VENTE 2022 SEM'!V37*(1+$AR37)+'SORTIES DIVERSES'!AD38)</f>
        <v>0</v>
      </c>
      <c r="AR37" s="214">
        <f>'Coeff prévi semaine'!AU37</f>
        <v>0</v>
      </c>
      <c r="AS37" s="73">
        <f>IF(AT37&lt;1%,'VENTE 2022 SEM'!W37*(1+$B37)+'SORTIES DIVERSES'!AE38,'VENTE 2022 SEM'!W37*(1+$AT37)+'SORTIES DIVERSES'!AE38)</f>
        <v>0</v>
      </c>
      <c r="AT37" s="214">
        <f>'Coeff prévi semaine'!AW37</f>
        <v>0</v>
      </c>
      <c r="AU37" s="73">
        <f>IF(AV37&lt;1%,'VENTE 2022 SEM'!X37*(1+$B37)+'SORTIES DIVERSES'!AF38,'VENTE 2022 SEM'!X37*(1+$AV37)+'SORTIES DIVERSES'!AF38)</f>
        <v>0</v>
      </c>
      <c r="AV37" s="214">
        <f>'Coeff prévi semaine'!AY37</f>
        <v>0</v>
      </c>
      <c r="AW37" s="73">
        <f>IF(AX37&lt;1%,'VENTE 2022 SEM'!Y37*(1+$B37)+'SORTIES DIVERSES'!AG38,'VENTE 2022 SEM'!Y37*(1+$AX37)+'SORTIES DIVERSES'!AG38)</f>
        <v>0</v>
      </c>
      <c r="AX37" s="214">
        <f>'Coeff prévi semaine'!BA37</f>
        <v>0</v>
      </c>
      <c r="AY37" s="73">
        <f>IF(AZ37&lt;1%,'VENTE 2022 SEM'!Z37*(1+$B37)+'SORTIES DIVERSES'!AH38,'VENTE 2022 SEM'!Z37*(1+$AZ37)+'SORTIES DIVERSES'!AH38)</f>
        <v>0</v>
      </c>
      <c r="AZ37" s="214">
        <f>'Coeff prévi semaine'!BC37</f>
        <v>0</v>
      </c>
      <c r="BA37" s="73">
        <f>IF(BB37&lt;1%,'VENTE 2022 SEM'!AA37*(1+$B37)+'SORTIES DIVERSES'!AI38,'VENTE 2022 SEM'!AA37*(1+$BB37)+'SORTIES DIVERSES'!AI38)</f>
        <v>0</v>
      </c>
      <c r="BB37" s="214">
        <f>'Coeff prévi semaine'!BE37</f>
        <v>0</v>
      </c>
      <c r="BC37" s="73">
        <f>IF(BD37&lt;1%,'VENTE 2022 SEM'!AB37*(1+$B37)+'SORTIES DIVERSES'!AJ38,'VENTE 2022 SEM'!AB37*(1+$BD37)+'SORTIES DIVERSES'!AJ38)</f>
        <v>0</v>
      </c>
      <c r="BD37" s="214">
        <f>'Coeff prévi semaine'!BG37</f>
        <v>0</v>
      </c>
      <c r="BE37" s="73">
        <f>IF(BF37&lt;1%,'VENTE 2022 SEM'!AC37*(1+$B37)+'SORTIES DIVERSES'!AK38,'VENTE 2022 SEM'!AC37*(1+$BF37)+'SORTIES DIVERSES'!AK38)</f>
        <v>0</v>
      </c>
      <c r="BF37" s="214">
        <f>'Coeff prévi semaine'!BI37</f>
        <v>0</v>
      </c>
      <c r="BG37" s="73">
        <f>IF(BH37&lt;1%,'VENTE 2022 SEM'!AD37*(1+$B37)+'SORTIES DIVERSES'!AL38,'VENTE 2022 SEM'!AD37*(1+$BH37)+'SORTIES DIVERSES'!AL38)</f>
        <v>0</v>
      </c>
      <c r="BH37" s="214">
        <f>'Coeff prévi semaine'!BK37</f>
        <v>0</v>
      </c>
      <c r="BI37" s="73">
        <f>IF(BJ37&lt;1%,'VENTE 2022 SEM'!AE37*(1+$B37)+'SORTIES DIVERSES'!AM38,'VENTE 2022 SEM'!AE37*(1+$BJ37)+'SORTIES DIVERSES'!AM38)</f>
        <v>0</v>
      </c>
      <c r="BJ37" s="214">
        <f>'Coeff prévi semaine'!BM37</f>
        <v>0</v>
      </c>
      <c r="BK37" s="73">
        <f>IF(BL37&lt;1%,'VENTE 2022 SEM'!AF37*(1+$B37)+'SORTIES DIVERSES'!AN38,'VENTE 2022 SEM'!AF37*(1+$BJ37)+'SORTIES DIVERSES'!AN38)</f>
        <v>0</v>
      </c>
      <c r="BL37" s="214">
        <f>'Coeff prévi semaine'!BO37</f>
        <v>0</v>
      </c>
      <c r="BM37" s="73">
        <f>IF(BN37&lt;1%,'VENTE 2022 SEM'!AG37*(1+$B37)+'SORTIES DIVERSES'!AO38,'VENTE 2022 SEM'!AG37*(1+$BN37)+'SORTIES DIVERSES'!AO38)</f>
        <v>0</v>
      </c>
      <c r="BN37" s="214">
        <f>'Coeff prévi semaine'!BQ37</f>
        <v>0</v>
      </c>
      <c r="BO37" s="73">
        <f>IF(BP37&lt;1%,'VENTE 2022 SEM'!AH37*(1+$B37)+'SORTIES DIVERSES'!AP38,'VENTE 2022 SEM'!AH37*(1+$BP37)+'SORTIES DIVERSES'!AP38)</f>
        <v>0</v>
      </c>
      <c r="BP37" s="214">
        <f>'Coeff prévi semaine'!BS37</f>
        <v>0</v>
      </c>
      <c r="BQ37" s="73">
        <f>IF(BR37&lt;1%,'VENTE 2022 SEM'!AI37*(1+$B37)+'SORTIES DIVERSES'!AQ38,'VENTE 2022 SEM'!AI37*(1+$BR37)+'SORTIES DIVERSES'!AQ38)</f>
        <v>0</v>
      </c>
      <c r="BR37" s="214">
        <f>'Coeff prévi semaine'!BU37</f>
        <v>0</v>
      </c>
      <c r="BS37" s="73">
        <f>IF(BT37&lt;1%,'VENTE 2022 SEM'!AJ37*(1+$B37)+'SORTIES DIVERSES'!AR38,'VENTE 2022 SEM'!AJ37*(1+$BT37)+'SORTIES DIVERSES'!AR38)</f>
        <v>0</v>
      </c>
      <c r="BT37" s="214">
        <f>'Coeff prévi semaine'!BW37</f>
        <v>0</v>
      </c>
      <c r="BU37" s="73">
        <f>IF(BV37&lt;1%,'VENTE 2022 SEM'!AK37*(1+$B37)+'SORTIES DIVERSES'!AS38,'VENTE 2022 SEM'!AK37*(1+$BV37)+'SORTIES DIVERSES'!AS38)</f>
        <v>0</v>
      </c>
      <c r="BV37" s="214">
        <f>'Coeff prévi semaine'!BY37</f>
        <v>0</v>
      </c>
      <c r="BW37" s="73">
        <f>IF(BX37&lt;1%,'VENTE 2022 SEM'!AL37*(1+$B37)+'SORTIES DIVERSES'!AT38,'VENTE 2022 SEM'!AL37*(1+$BX37)+'SORTIES DIVERSES'!AT38)</f>
        <v>0</v>
      </c>
      <c r="BX37" s="214">
        <f>'Coeff prévi semaine'!CA37</f>
        <v>0</v>
      </c>
      <c r="BY37" s="73">
        <f>IF(BZ37&lt;1%,'VENTE 2022 SEM'!AM37*(1+$B37)+'SORTIES DIVERSES'!AU38,'VENTE 2022 SEM'!AM37*(1+$BZ37)+'SORTIES DIVERSES'!AU38)</f>
        <v>0</v>
      </c>
      <c r="BZ37" s="214">
        <f>'Coeff prévi semaine'!CC37</f>
        <v>0</v>
      </c>
      <c r="CA37" s="73">
        <f>IF(CB37&lt;1%,'VENTE 2022 SEM'!AN37*(1+$B37)+'SORTIES DIVERSES'!AV38,'VENTE 2022 SEM'!AN37*(1+$CB37)+'SORTIES DIVERSES'!AV38)</f>
        <v>0</v>
      </c>
      <c r="CB37" s="214">
        <f>'Coeff prévi semaine'!CE37</f>
        <v>0</v>
      </c>
      <c r="CC37" s="73">
        <f>IF(CD37&lt;1%,'VENTE 2022 SEM'!AO37*(1+$B37)+'SORTIES DIVERSES'!AW38,'VENTE 2022 SEM'!AO37*(1+$CB37)+'SORTIES DIVERSES'!AW38)</f>
        <v>0</v>
      </c>
      <c r="CD37" s="214">
        <f>'Coeff prévi semaine'!CG37</f>
        <v>0</v>
      </c>
      <c r="CE37" s="73">
        <f>IF(CF37&lt;1%,'VENTE 2022 SEM'!AP37*(1+$B37)+'SORTIES DIVERSES'!AX38,'VENTE 2022 SEM'!AP37*(1+$CF37)+'SORTIES DIVERSES'!AX38)</f>
        <v>0</v>
      </c>
      <c r="CF37" s="214">
        <f>'Coeff prévi semaine'!CI37</f>
        <v>0</v>
      </c>
      <c r="CG37" s="73">
        <f>IF(CH37&lt;1%,'VENTE 2022 SEM'!AQ37*(1+$B37)+'SORTIES DIVERSES'!AY38,'VENTE 2022 SEM'!AQ37*(1+$CH37)+'SORTIES DIVERSES'!AY38)</f>
        <v>0</v>
      </c>
      <c r="CH37" s="214">
        <f>'Coeff prévi semaine'!CK37</f>
        <v>0</v>
      </c>
      <c r="CI37" s="73">
        <f>IF(CJ37&lt;1%,'VENTE 2022 SEM'!AR37*(1+$B37)+'SORTIES DIVERSES'!AZ38,'VENTE 2022 SEM'!AR37*(1+$CJ37)+'SORTIES DIVERSES'!AZ38)</f>
        <v>0</v>
      </c>
      <c r="CJ37" s="214">
        <f>'Coeff prévi semaine'!CM37</f>
        <v>0</v>
      </c>
      <c r="CK37" s="73">
        <f>IF(CL37&lt;1%,'VENTE 2022 SEM'!AS37*(1+$B37)+'SORTIES DIVERSES'!BA38,'VENTE 2022 SEM'!AS37*(1+$CL37)+'SORTIES DIVERSES'!BA38)</f>
        <v>0</v>
      </c>
      <c r="CL37" s="214">
        <f>'Coeff prévi semaine'!CO37</f>
        <v>0</v>
      </c>
      <c r="CM37" s="73">
        <f>IF(CN37&lt;1%,'VENTE 2022 SEM'!AT37*(1+$B37)+'SORTIES DIVERSES'!BB38,'VENTE 2022 SEM'!AT37*(1+CN37)+'SORTIES DIVERSES'!BB38)</f>
        <v>0</v>
      </c>
      <c r="CN37" s="214">
        <f>'Coeff prévi semaine'!CQ37</f>
        <v>0</v>
      </c>
      <c r="CO37" s="73">
        <f>IF(CP37&lt;1%,'VENTE 2022 SEM'!AU37*(1+$B37)+'SORTIES DIVERSES'!BC38,'VENTE 2022 SEM'!AU37*(1+$CP37)+'SORTIES DIVERSES'!BC38)</f>
        <v>0</v>
      </c>
      <c r="CP37" s="214">
        <f>'Coeff prévi semaine'!CS37</f>
        <v>0</v>
      </c>
      <c r="CQ37" s="73">
        <f>IF(CR37&lt;1%,'VENTE 2022 SEM'!AV37*(1+$B37)+'SORTIES DIVERSES'!BD38,'VENTE 2022 SEM'!AV37*(1+$CR37)+'SORTIES DIVERSES'!BD38)</f>
        <v>0</v>
      </c>
      <c r="CR37" s="214">
        <f>'Coeff prévi semaine'!CU37</f>
        <v>0</v>
      </c>
      <c r="CS37" s="73">
        <f>IF(CT37&lt;1%,'VENTE 2022 SEM'!AW37*(1+$B37)+'SORTIES DIVERSES'!BE38,'VENTE 2022 SEM'!AW37*(1+$CT37)+'SORTIES DIVERSES'!BE38)</f>
        <v>0</v>
      </c>
      <c r="CT37" s="214">
        <f>'Coeff prévi semaine'!CW37</f>
        <v>0</v>
      </c>
      <c r="CU37" s="73">
        <f>IF(CV37&lt;1%,'VENTE 2022 SEM'!AX37*(1+$B37)+'SORTIES DIVERSES'!BF38,'VENTE 2022 SEM'!AX37*(1+$CV37)+'SORTIES DIVERSES'!BF38)</f>
        <v>0</v>
      </c>
      <c r="CV37" s="214">
        <f>'Coeff prévi semaine'!CY37</f>
        <v>0</v>
      </c>
      <c r="CW37" s="73">
        <f>IF(CX37&lt;1%,'VENTE 2022 SEM'!AY37*(1+$B37)+'SORTIES DIVERSES'!BG38,'VENTE 2022 SEM'!AY37*(1+$CX37)+'SORTIES DIVERSES'!BG38)</f>
        <v>0</v>
      </c>
      <c r="CX37" s="214">
        <f>'Coeff prévi semaine'!DA37</f>
        <v>0</v>
      </c>
      <c r="CY37" s="73">
        <f>IF(CZ37&lt;1%,'VENTE 2022 SEM'!AZ37*(1+$B37)+'SORTIES DIVERSES'!BH38,'VENTE 2022 SEM'!AZ37*(1+$CZ37)+'SORTIES DIVERSES'!BH38)</f>
        <v>0</v>
      </c>
      <c r="CZ37" s="214">
        <f>'Coeff prévi semaine'!DC37</f>
        <v>0</v>
      </c>
      <c r="DA37" s="73">
        <f>IF(DB37&lt;1%,'VENTE 2022 SEM'!BA37*(1+$B37)+'SORTIES DIVERSES'!BI38,'VENTE 2022 SEM'!BA37*(1+$DB37)+'SORTIES DIVERSES'!BI38)</f>
        <v>0</v>
      </c>
      <c r="DB37" s="214">
        <f>'Coeff prévi semaine'!DE37</f>
        <v>0</v>
      </c>
      <c r="DC37" s="125">
        <f t="shared" si="2"/>
        <v>0</v>
      </c>
    </row>
    <row r="38" spans="1:107" x14ac:dyDescent="0.2">
      <c r="A38" s="110" t="s">
        <v>46</v>
      </c>
      <c r="B38" s="70">
        <f>'VENTE 2023'!S38</f>
        <v>0</v>
      </c>
      <c r="C38" s="73">
        <f>IF(D38&lt;1%,'VENTE 2022 SEM'!B38*(1+$B38)+'SORTIES DIVERSES'!J39,'VENTE 2022 SEM'!B38*(1+D38)+'SORTIES DIVERSES'!J39)</f>
        <v>0</v>
      </c>
      <c r="D38" s="214">
        <f>'Coeff prévi semaine'!G38</f>
        <v>0</v>
      </c>
      <c r="E38" s="73">
        <f>IF(F38&lt;1%,'VENTE 2022 SEM'!C38*(1+$B38)+'SORTIES DIVERSES'!K39,'VENTE 2022 SEM'!C38*(1+$F38)+'SORTIES DIVERSES'!K39)</f>
        <v>0</v>
      </c>
      <c r="F38" s="214">
        <f>+'Coeff prévi semaine'!I38</f>
        <v>0</v>
      </c>
      <c r="G38" s="73">
        <f>'VENTE 2022 SEM'!D38*(1+$B38)+'SORTIES DIVERSES'!L39</f>
        <v>0</v>
      </c>
      <c r="H38" s="214">
        <f>'Coeff prévi semaine'!K38</f>
        <v>0</v>
      </c>
      <c r="I38" s="73">
        <f>IF(J38&lt;1%,'VENTE 2022 SEM'!E38*(1+$B38)+'SORTIES DIVERSES'!M39,'VENTE 2022 SEM'!E38*(1+J38)+'SORTIES DIVERSES'!M39)</f>
        <v>0</v>
      </c>
      <c r="J38" s="214">
        <f>'Coeff prévi semaine'!M38</f>
        <v>0</v>
      </c>
      <c r="K38" s="73">
        <f>IF(L38&lt;1%,'VENTE 2022 SEM'!F38*(1+$B38)+'SORTIES DIVERSES'!N39,'VENTE 2022 SEM'!F38*(1+$L38)+'SORTIES DIVERSES'!N39)</f>
        <v>0</v>
      </c>
      <c r="L38" s="214">
        <f>'Coeff prévi semaine'!O38</f>
        <v>0</v>
      </c>
      <c r="M38" s="73">
        <f>IF(N38&lt;1%,'VENTE 2022 SEM'!G38*(1+$B38)+'SORTIES DIVERSES'!O39,'VENTE 2022 SEM'!G38*(1+$N38)+'SORTIES DIVERSES'!O39)</f>
        <v>0</v>
      </c>
      <c r="N38" s="214">
        <f>'Coeff prévi semaine'!Q38</f>
        <v>0</v>
      </c>
      <c r="O38" s="73">
        <f>IF(P38&lt;1%,'VENTE 2022 SEM'!H38*(1+$B38)+'SORTIES DIVERSES'!P39,'VENTE 2022 SEM'!H38*(1+$P38)+'SORTIES DIVERSES'!P39)</f>
        <v>0</v>
      </c>
      <c r="P38" s="214">
        <f>'Coeff prévi semaine'!S38</f>
        <v>0</v>
      </c>
      <c r="Q38" s="73">
        <f>IF(R38&lt;1%,'VENTE 2022 SEM'!I38*(1+$B38)+'SORTIES DIVERSES'!Q39,'VENTE 2022 SEM'!I38*(1+$R38)+'SORTIES DIVERSES'!Q39)</f>
        <v>0</v>
      </c>
      <c r="R38" s="214">
        <f>'Coeff prévi semaine'!U38</f>
        <v>0</v>
      </c>
      <c r="S38" s="73">
        <f>IF(T38&lt;1%,'VENTE 2022 SEM'!J38*(1+$B38)+'SORTIES DIVERSES'!R39,'VENTE 2022 SEM'!J38*(1+$T38)+'SORTIES DIVERSES'!R39)</f>
        <v>0</v>
      </c>
      <c r="T38" s="214">
        <f>'Coeff prévi semaine'!W38</f>
        <v>0</v>
      </c>
      <c r="U38" s="73">
        <f>IF(V38&lt;1%,'VENTE 2022 SEM'!K38*(1+$B38)+'SORTIES DIVERSES'!S39,'VENTE 2022 SEM'!K38*(1+$V38)+'SORTIES DIVERSES'!S39)</f>
        <v>0</v>
      </c>
      <c r="V38" s="214">
        <f>'Coeff prévi semaine'!Y38</f>
        <v>0</v>
      </c>
      <c r="W38" s="73">
        <f>'VENTE 2022 SEM'!L38*(1+$B38)+'SORTIES DIVERSES'!T39</f>
        <v>0</v>
      </c>
      <c r="X38" s="214">
        <f>'Coeff prévi semaine'!AA38</f>
        <v>0</v>
      </c>
      <c r="Y38" s="73">
        <f>'VENTE 2022 SEM'!M38*(1+$B38)+'SORTIES DIVERSES'!U39</f>
        <v>0</v>
      </c>
      <c r="Z38" s="214">
        <f>'Coeff prévi semaine'!AC38</f>
        <v>0</v>
      </c>
      <c r="AA38" s="73">
        <f>IF(AB38&lt;1%,'VENTE 2022 SEM'!N38*(1+$B38)+'SORTIES DIVERSES'!V39,'VENTE 2022 SEM'!N38*(1+$AB38)+'SORTIES DIVERSES'!V39)</f>
        <v>0</v>
      </c>
      <c r="AB38" s="214">
        <f>'Coeff prévi semaine'!AE38</f>
        <v>0</v>
      </c>
      <c r="AC38" s="73">
        <f>IF(AD38&lt;1%,'VENTE 2022 SEM'!O38*(1+$B38)+'SORTIES DIVERSES'!W39,'VENTE 2022 SEM'!O38*(1+$AD38)+'SORTIES DIVERSES'!W39)</f>
        <v>0</v>
      </c>
      <c r="AD38" s="214">
        <f>'Coeff prévi semaine'!AG38</f>
        <v>0</v>
      </c>
      <c r="AE38" s="73">
        <f>IF(AF38&lt;1%,'VENTE 2022 SEM'!P38*(1+$B38)+'SORTIES DIVERSES'!X39,'VENTE 2022 SEM'!P38*(1+$AF38)+'SORTIES DIVERSES'!X39)</f>
        <v>0</v>
      </c>
      <c r="AF38" s="214">
        <f>'Coeff prévi semaine'!AI38</f>
        <v>0</v>
      </c>
      <c r="AG38" s="73">
        <f>IF(AH38&lt;1%,'VENTE 2022 SEM'!Q38*(1+$B38)+'SORTIES DIVERSES'!Y39,'VENTE 2022 SEM'!Q38*(1+$AH38)+'SORTIES DIVERSES'!Y39)</f>
        <v>0</v>
      </c>
      <c r="AH38" s="214">
        <f>'Coeff prévi semaine'!AK38</f>
        <v>0</v>
      </c>
      <c r="AI38" s="73">
        <f>IF(AJ38&lt;1%,'VENTE 2022 SEM'!R38*(1+$B38)+'SORTIES DIVERSES'!Z39,'VENTE 2022 SEM'!R38*(1+$AJ38)+'SORTIES DIVERSES'!Z39)</f>
        <v>0</v>
      </c>
      <c r="AJ38" s="214">
        <f>'Coeff prévi semaine'!AM38</f>
        <v>0</v>
      </c>
      <c r="AK38" s="73">
        <f>IF(AL38&lt;1%,'VENTE 2022 SEM'!S38*(1+$B38)+'SORTIES DIVERSES'!AA39,'VENTE 2022 SEM'!S38*(1+$AL38)+'SORTIES DIVERSES'!AA39)</f>
        <v>0</v>
      </c>
      <c r="AL38" s="214">
        <f>'Coeff prévi semaine'!AO38</f>
        <v>0</v>
      </c>
      <c r="AM38" s="73">
        <f>IF(AN38&lt;1%,'VENTE 2022 SEM'!T38*(1+$B38)+'SORTIES DIVERSES'!AB39,'VENTE 2022 SEM'!T38*(1+$AN38)+'SORTIES DIVERSES'!AB39)</f>
        <v>0</v>
      </c>
      <c r="AN38" s="214">
        <f>'Coeff prévi semaine'!AQ38</f>
        <v>0</v>
      </c>
      <c r="AO38" s="73">
        <f>IF(AP38,'VENTE 2022 SEM'!U38*(1+$B38)+'SORTIES DIVERSES'!AC39,'VENTE 2022 SEM'!U38*(1+$AP38)+'SORTIES DIVERSES'!AC39)</f>
        <v>0</v>
      </c>
      <c r="AP38" s="214">
        <f>'Coeff prévi semaine'!AS38</f>
        <v>0</v>
      </c>
      <c r="AQ38" s="73">
        <f>IF(AR38&lt;1%,'VENTE 2022 SEM'!V38*(1+$B38)+'SORTIES DIVERSES'!AD39,'VENTE 2022 SEM'!V38*(1+$AR38)+'SORTIES DIVERSES'!AD39)</f>
        <v>0</v>
      </c>
      <c r="AR38" s="214">
        <f>'Coeff prévi semaine'!AU38</f>
        <v>0</v>
      </c>
      <c r="AS38" s="73">
        <f>IF(AT38&lt;1%,'VENTE 2022 SEM'!W38*(1+$B38)+'SORTIES DIVERSES'!AE39,'VENTE 2022 SEM'!W38*(1+$AT38)+'SORTIES DIVERSES'!AE39)</f>
        <v>0</v>
      </c>
      <c r="AT38" s="214">
        <f>'Coeff prévi semaine'!AW38</f>
        <v>0</v>
      </c>
      <c r="AU38" s="73">
        <f>IF(AV38&lt;1%,'VENTE 2022 SEM'!X38*(1+$B38)+'SORTIES DIVERSES'!AF39,'VENTE 2022 SEM'!X38*(1+$AV38)+'SORTIES DIVERSES'!AF39)</f>
        <v>0</v>
      </c>
      <c r="AV38" s="214">
        <f>'Coeff prévi semaine'!AY38</f>
        <v>0</v>
      </c>
      <c r="AW38" s="73">
        <f>IF(AX38&lt;1%,'VENTE 2022 SEM'!Y38*(1+$B38)+'SORTIES DIVERSES'!AG39,'VENTE 2022 SEM'!Y38*(1+$AX38)+'SORTIES DIVERSES'!AG39)</f>
        <v>0</v>
      </c>
      <c r="AX38" s="214">
        <f>'Coeff prévi semaine'!BA38</f>
        <v>0</v>
      </c>
      <c r="AY38" s="73">
        <f>IF(AZ38&lt;1%,'VENTE 2022 SEM'!Z38*(1+$B38)+'SORTIES DIVERSES'!AH39,'VENTE 2022 SEM'!Z38*(1+$AZ38)+'SORTIES DIVERSES'!AH39)</f>
        <v>0</v>
      </c>
      <c r="AZ38" s="214">
        <f>'Coeff prévi semaine'!BC38</f>
        <v>0</v>
      </c>
      <c r="BA38" s="73">
        <f>IF(BB38&lt;1%,'VENTE 2022 SEM'!AA38*(1+$B38)+'SORTIES DIVERSES'!AI39,'VENTE 2022 SEM'!AA38*(1+$BB38)+'SORTIES DIVERSES'!AI39)</f>
        <v>0</v>
      </c>
      <c r="BB38" s="214">
        <f>'Coeff prévi semaine'!BE38</f>
        <v>0</v>
      </c>
      <c r="BC38" s="73">
        <f>IF(BD38&lt;1%,'VENTE 2022 SEM'!AB38*(1+$B38)+'SORTIES DIVERSES'!AJ39,'VENTE 2022 SEM'!AB38*(1+$BD38)+'SORTIES DIVERSES'!AJ39)</f>
        <v>0</v>
      </c>
      <c r="BD38" s="214">
        <f>'Coeff prévi semaine'!BG38</f>
        <v>0</v>
      </c>
      <c r="BE38" s="73">
        <f>IF(BF38&lt;1%,'VENTE 2022 SEM'!AC38*(1+$B38)+'SORTIES DIVERSES'!AK39,'VENTE 2022 SEM'!AC38*(1+$BF38)+'SORTIES DIVERSES'!AK39)</f>
        <v>0</v>
      </c>
      <c r="BF38" s="214">
        <f>'Coeff prévi semaine'!BI38</f>
        <v>0</v>
      </c>
      <c r="BG38" s="73">
        <f>IF(BH38&lt;1%,'VENTE 2022 SEM'!AD38*(1+$B38)+'SORTIES DIVERSES'!AL39,'VENTE 2022 SEM'!AD38*(1+$BH38)+'SORTIES DIVERSES'!AL39)</f>
        <v>0</v>
      </c>
      <c r="BH38" s="214">
        <f>'Coeff prévi semaine'!BK38</f>
        <v>0</v>
      </c>
      <c r="BI38" s="73">
        <f>IF(BJ38&lt;1%,'VENTE 2022 SEM'!AE38*(1+$B38)+'SORTIES DIVERSES'!AM39,'VENTE 2022 SEM'!AE38*(1+$BJ38)+'SORTIES DIVERSES'!AM39)</f>
        <v>0</v>
      </c>
      <c r="BJ38" s="214">
        <f>'Coeff prévi semaine'!BM38</f>
        <v>0</v>
      </c>
      <c r="BK38" s="73">
        <f>IF(BL38&lt;1%,'VENTE 2022 SEM'!AF38*(1+$B38)+'SORTIES DIVERSES'!AN39,'VENTE 2022 SEM'!AF38*(1+$BJ38)+'SORTIES DIVERSES'!AN39)</f>
        <v>0</v>
      </c>
      <c r="BL38" s="214">
        <f>'Coeff prévi semaine'!BO38</f>
        <v>0</v>
      </c>
      <c r="BM38" s="73">
        <f>IF(BN38&lt;1%,'VENTE 2022 SEM'!AG38*(1+$B38)+'SORTIES DIVERSES'!AO39,'VENTE 2022 SEM'!AG38*(1+$BN38)+'SORTIES DIVERSES'!AO39)</f>
        <v>0</v>
      </c>
      <c r="BN38" s="214">
        <f>'Coeff prévi semaine'!BQ38</f>
        <v>0</v>
      </c>
      <c r="BO38" s="73">
        <f>IF(BP38&lt;1%,'VENTE 2022 SEM'!AH38*(1+$B38)+'SORTIES DIVERSES'!AP39,'VENTE 2022 SEM'!AH38*(1+$BP38)+'SORTIES DIVERSES'!AP39)</f>
        <v>0</v>
      </c>
      <c r="BP38" s="214">
        <f>'Coeff prévi semaine'!BS38</f>
        <v>0</v>
      </c>
      <c r="BQ38" s="73">
        <f>IF(BR38&lt;1%,'VENTE 2022 SEM'!AI38*(1+$B38)+'SORTIES DIVERSES'!AQ39,'VENTE 2022 SEM'!AI38*(1+$BR38)+'SORTIES DIVERSES'!AQ39)</f>
        <v>0</v>
      </c>
      <c r="BR38" s="214">
        <f>'Coeff prévi semaine'!BU38</f>
        <v>0</v>
      </c>
      <c r="BS38" s="73">
        <f>IF(BT38&lt;1%,'VENTE 2022 SEM'!AJ38*(1+$B38)+'SORTIES DIVERSES'!AR39,'VENTE 2022 SEM'!AJ38*(1+$BT38)+'SORTIES DIVERSES'!AR39)</f>
        <v>0</v>
      </c>
      <c r="BT38" s="214">
        <f>'Coeff prévi semaine'!BW38</f>
        <v>0</v>
      </c>
      <c r="BU38" s="73">
        <f>IF(BV38&lt;1%,'VENTE 2022 SEM'!AK38*(1+$B38)+'SORTIES DIVERSES'!AS39,'VENTE 2022 SEM'!AK38*(1+$BV38)+'SORTIES DIVERSES'!AS39)</f>
        <v>0</v>
      </c>
      <c r="BV38" s="214">
        <f>'Coeff prévi semaine'!BY38</f>
        <v>0</v>
      </c>
      <c r="BW38" s="73">
        <f>IF(BX38&lt;1%,'VENTE 2022 SEM'!AL38*(1+$B38)+'SORTIES DIVERSES'!AT39,'VENTE 2022 SEM'!AL38*(1+$BX38)+'SORTIES DIVERSES'!AT39)</f>
        <v>0</v>
      </c>
      <c r="BX38" s="214">
        <f>'Coeff prévi semaine'!CA38</f>
        <v>0</v>
      </c>
      <c r="BY38" s="73">
        <f>IF(BZ38&lt;1%,'VENTE 2022 SEM'!AM38*(1+$B38)+'SORTIES DIVERSES'!AU39,'VENTE 2022 SEM'!AM38*(1+$BZ38)+'SORTIES DIVERSES'!AU39)</f>
        <v>0</v>
      </c>
      <c r="BZ38" s="214">
        <f>'Coeff prévi semaine'!CC38</f>
        <v>0</v>
      </c>
      <c r="CA38" s="73">
        <f>IF(CB38&lt;1%,'VENTE 2022 SEM'!AN38*(1+$B38)+'SORTIES DIVERSES'!AV39,'VENTE 2022 SEM'!AN38*(1+$CB38)+'SORTIES DIVERSES'!AV39)</f>
        <v>0</v>
      </c>
      <c r="CB38" s="214">
        <f>'Coeff prévi semaine'!CE38</f>
        <v>0</v>
      </c>
      <c r="CC38" s="73">
        <f>IF(CD38&lt;1%,'VENTE 2022 SEM'!AO38*(1+$B38)+'SORTIES DIVERSES'!AW39,'VENTE 2022 SEM'!AO38*(1+$CB38)+'SORTIES DIVERSES'!AW39)</f>
        <v>0</v>
      </c>
      <c r="CD38" s="214">
        <f>'Coeff prévi semaine'!CG38</f>
        <v>0</v>
      </c>
      <c r="CE38" s="73">
        <f>IF(CF38&lt;1%,'VENTE 2022 SEM'!AP38*(1+$B38)+'SORTIES DIVERSES'!AX39,'VENTE 2022 SEM'!AP38*(1+$CF38)+'SORTIES DIVERSES'!AX39)</f>
        <v>0</v>
      </c>
      <c r="CF38" s="214">
        <f>'Coeff prévi semaine'!CI38</f>
        <v>0</v>
      </c>
      <c r="CG38" s="73">
        <f>IF(CH38&lt;1%,'VENTE 2022 SEM'!AQ38*(1+$B38)+'SORTIES DIVERSES'!AY39,'VENTE 2022 SEM'!AQ38*(1+$CH38)+'SORTIES DIVERSES'!AY39)</f>
        <v>0</v>
      </c>
      <c r="CH38" s="214">
        <f>'Coeff prévi semaine'!CK38</f>
        <v>0</v>
      </c>
      <c r="CI38" s="73">
        <f>IF(CJ38&lt;1%,'VENTE 2022 SEM'!AR38*(1+$B38)+'SORTIES DIVERSES'!AZ39,'VENTE 2022 SEM'!AR38*(1+$CJ38)+'SORTIES DIVERSES'!AZ39)</f>
        <v>0</v>
      </c>
      <c r="CJ38" s="214">
        <f>'Coeff prévi semaine'!CM38</f>
        <v>0</v>
      </c>
      <c r="CK38" s="73">
        <f>IF(CL38&lt;1%,'VENTE 2022 SEM'!AS38*(1+$B38)+'SORTIES DIVERSES'!BA39,'VENTE 2022 SEM'!AS38*(1+$CL38)+'SORTIES DIVERSES'!BA39)</f>
        <v>0</v>
      </c>
      <c r="CL38" s="214">
        <f>'Coeff prévi semaine'!CO38</f>
        <v>0</v>
      </c>
      <c r="CM38" s="73">
        <f>IF(CN38&lt;1%,'VENTE 2022 SEM'!AT38*(1+$B38)+'SORTIES DIVERSES'!BB39,'VENTE 2022 SEM'!AT38*(1+CN38)+'SORTIES DIVERSES'!BB39)</f>
        <v>0</v>
      </c>
      <c r="CN38" s="214">
        <f>'Coeff prévi semaine'!CQ38</f>
        <v>0</v>
      </c>
      <c r="CO38" s="73">
        <f>IF(CP38&lt;1%,'VENTE 2022 SEM'!AU38*(1+$B38)+'SORTIES DIVERSES'!BC39,'VENTE 2022 SEM'!AU38*(1+$CP38)+'SORTIES DIVERSES'!BC39)</f>
        <v>0</v>
      </c>
      <c r="CP38" s="214">
        <f>'Coeff prévi semaine'!CS38</f>
        <v>0</v>
      </c>
      <c r="CQ38" s="73">
        <f>IF(CR38&lt;1%,'VENTE 2022 SEM'!AV38*(1+$B38)+'SORTIES DIVERSES'!BD39,'VENTE 2022 SEM'!AV38*(1+$CR38)+'SORTIES DIVERSES'!BD39)</f>
        <v>0</v>
      </c>
      <c r="CR38" s="214">
        <f>'Coeff prévi semaine'!CU38</f>
        <v>0</v>
      </c>
      <c r="CS38" s="73">
        <f>IF(CT38&lt;1%,'VENTE 2022 SEM'!AW38*(1+$B38)+'SORTIES DIVERSES'!BE39,'VENTE 2022 SEM'!AW38*(1+$CT38)+'SORTIES DIVERSES'!BE39)</f>
        <v>0</v>
      </c>
      <c r="CT38" s="214">
        <f>'Coeff prévi semaine'!CW38</f>
        <v>0</v>
      </c>
      <c r="CU38" s="73">
        <f>IF(CV38&lt;1%,'VENTE 2022 SEM'!AX38*(1+$B38)+'SORTIES DIVERSES'!BF39,'VENTE 2022 SEM'!AX38*(1+$CV38)+'SORTIES DIVERSES'!BF39)</f>
        <v>0</v>
      </c>
      <c r="CV38" s="214">
        <f>'Coeff prévi semaine'!CY38</f>
        <v>0</v>
      </c>
      <c r="CW38" s="73">
        <f>IF(CX38&lt;1%,'VENTE 2022 SEM'!AY38*(1+$B38)+'SORTIES DIVERSES'!BG39,'VENTE 2022 SEM'!AY38*(1+$CX38)+'SORTIES DIVERSES'!BG39)</f>
        <v>0</v>
      </c>
      <c r="CX38" s="214">
        <f>'Coeff prévi semaine'!DA38</f>
        <v>0</v>
      </c>
      <c r="CY38" s="73">
        <f>IF(CZ38&lt;1%,'VENTE 2022 SEM'!AZ38*(1+$B38)+'SORTIES DIVERSES'!BH39,'VENTE 2022 SEM'!AZ38*(1+$CZ38)+'SORTIES DIVERSES'!BH39)</f>
        <v>0</v>
      </c>
      <c r="CZ38" s="214">
        <f>'Coeff prévi semaine'!DC38</f>
        <v>0</v>
      </c>
      <c r="DA38" s="73">
        <f>IF(DB38&lt;1%,'VENTE 2022 SEM'!BA38*(1+$B38)+'SORTIES DIVERSES'!BI39,'VENTE 2022 SEM'!BA38*(1+$DB38)+'SORTIES DIVERSES'!BI39)</f>
        <v>0</v>
      </c>
      <c r="DB38" s="214">
        <f>'Coeff prévi semaine'!DE38</f>
        <v>0</v>
      </c>
      <c r="DC38" s="125">
        <f t="shared" si="2"/>
        <v>0</v>
      </c>
    </row>
    <row r="39" spans="1:107" x14ac:dyDescent="0.2">
      <c r="A39" s="110" t="s">
        <v>47</v>
      </c>
      <c r="B39" s="70">
        <f>'VENTE 2023'!S39</f>
        <v>0</v>
      </c>
      <c r="C39" s="73">
        <f>IF(D39&lt;1%,'VENTE 2022 SEM'!B39*(1+$B39)+'SORTIES DIVERSES'!J40,'VENTE 2022 SEM'!B39*(1+D39)+'SORTIES DIVERSES'!J40)</f>
        <v>0</v>
      </c>
      <c r="D39" s="214">
        <f>'Coeff prévi semaine'!G39</f>
        <v>0</v>
      </c>
      <c r="E39" s="73">
        <f>IF(F39&lt;1%,'VENTE 2022 SEM'!C39*(1+$B39)+'SORTIES DIVERSES'!K40,'VENTE 2022 SEM'!C39*(1+$F39)+'SORTIES DIVERSES'!K40)</f>
        <v>0</v>
      </c>
      <c r="F39" s="214">
        <f>+'Coeff prévi semaine'!I39</f>
        <v>0</v>
      </c>
      <c r="G39" s="73">
        <f>'VENTE 2022 SEM'!D39*(1+$B39)+'SORTIES DIVERSES'!L40</f>
        <v>0</v>
      </c>
      <c r="H39" s="214">
        <f>'Coeff prévi semaine'!K39</f>
        <v>0</v>
      </c>
      <c r="I39" s="73">
        <f>IF(J39&lt;1%,'VENTE 2022 SEM'!E39*(1+$B39)+'SORTIES DIVERSES'!M40,'VENTE 2022 SEM'!E39*(1+J39)+'SORTIES DIVERSES'!M40)</f>
        <v>0</v>
      </c>
      <c r="J39" s="214">
        <f>'Coeff prévi semaine'!M39</f>
        <v>0</v>
      </c>
      <c r="K39" s="73">
        <f>IF(L39&lt;1%,'VENTE 2022 SEM'!F39*(1+$B39)+'SORTIES DIVERSES'!N40,'VENTE 2022 SEM'!F39*(1+$L39)+'SORTIES DIVERSES'!N40)</f>
        <v>0</v>
      </c>
      <c r="L39" s="214">
        <f>'Coeff prévi semaine'!O39</f>
        <v>0</v>
      </c>
      <c r="M39" s="73">
        <f>IF(N39&lt;1%,'VENTE 2022 SEM'!G39*(1+$B39)+'SORTIES DIVERSES'!O40,'VENTE 2022 SEM'!G39*(1+$N39)+'SORTIES DIVERSES'!O40)</f>
        <v>0</v>
      </c>
      <c r="N39" s="214">
        <f>'Coeff prévi semaine'!Q39</f>
        <v>0</v>
      </c>
      <c r="O39" s="73">
        <f>IF(P39&lt;1%,'VENTE 2022 SEM'!H39*(1+$B39)+'SORTIES DIVERSES'!P40,'VENTE 2022 SEM'!H39*(1+$P39)+'SORTIES DIVERSES'!P40)</f>
        <v>0</v>
      </c>
      <c r="P39" s="214">
        <f>'Coeff prévi semaine'!S39</f>
        <v>0</v>
      </c>
      <c r="Q39" s="73">
        <f>IF(R39&lt;1%,'VENTE 2022 SEM'!I39*(1+$B39)+'SORTIES DIVERSES'!Q40,'VENTE 2022 SEM'!I39*(1+$R39)+'SORTIES DIVERSES'!Q40)</f>
        <v>0</v>
      </c>
      <c r="R39" s="214">
        <f>'Coeff prévi semaine'!U39</f>
        <v>0</v>
      </c>
      <c r="S39" s="73">
        <f>IF(T39&lt;1%,'VENTE 2022 SEM'!J39*(1+$B39)+'SORTIES DIVERSES'!R40,'VENTE 2022 SEM'!J39*(1+$T39)+'SORTIES DIVERSES'!R40)</f>
        <v>0</v>
      </c>
      <c r="T39" s="214">
        <f>'Coeff prévi semaine'!W39</f>
        <v>0</v>
      </c>
      <c r="U39" s="73">
        <f>IF(V39&lt;1%,'VENTE 2022 SEM'!K39*(1+$B39)+'SORTIES DIVERSES'!S40,'VENTE 2022 SEM'!K39*(1+$V39)+'SORTIES DIVERSES'!S40)</f>
        <v>0</v>
      </c>
      <c r="V39" s="214">
        <f>'Coeff prévi semaine'!Y39</f>
        <v>0</v>
      </c>
      <c r="W39" s="73">
        <f>'VENTE 2022 SEM'!L39*(1+$B39)+'SORTIES DIVERSES'!T40</f>
        <v>0</v>
      </c>
      <c r="X39" s="214">
        <f>'Coeff prévi semaine'!AA39</f>
        <v>0</v>
      </c>
      <c r="Y39" s="73">
        <f>'VENTE 2022 SEM'!M39*(1+$B39)+'SORTIES DIVERSES'!U40</f>
        <v>0</v>
      </c>
      <c r="Z39" s="214">
        <f>'Coeff prévi semaine'!AC39</f>
        <v>0</v>
      </c>
      <c r="AA39" s="73">
        <f>IF(AB39&lt;1%,'VENTE 2022 SEM'!N39*(1+$B39)+'SORTIES DIVERSES'!V40,'VENTE 2022 SEM'!N39*(1+$AB39)+'SORTIES DIVERSES'!V40)</f>
        <v>0</v>
      </c>
      <c r="AB39" s="214">
        <f>'Coeff prévi semaine'!AE39</f>
        <v>0</v>
      </c>
      <c r="AC39" s="73">
        <f>IF(AD39&lt;1%,'VENTE 2022 SEM'!O39*(1+$B39)+'SORTIES DIVERSES'!W40,'VENTE 2022 SEM'!O39*(1+$AD39)+'SORTIES DIVERSES'!W40)</f>
        <v>0</v>
      </c>
      <c r="AD39" s="214">
        <f>'Coeff prévi semaine'!AG39</f>
        <v>0</v>
      </c>
      <c r="AE39" s="73">
        <f>IF(AF39&lt;1%,'VENTE 2022 SEM'!P39*(1+$B39)+'SORTIES DIVERSES'!X40,'VENTE 2022 SEM'!P39*(1+$AF39)+'SORTIES DIVERSES'!X40)</f>
        <v>0</v>
      </c>
      <c r="AF39" s="214">
        <f>'Coeff prévi semaine'!AI39</f>
        <v>0</v>
      </c>
      <c r="AG39" s="73">
        <f>IF(AH39&lt;1%,'VENTE 2022 SEM'!Q39*(1+$B39)+'SORTIES DIVERSES'!Y40,'VENTE 2022 SEM'!Q39*(1+$AH39)+'SORTIES DIVERSES'!Y40)</f>
        <v>0</v>
      </c>
      <c r="AH39" s="214">
        <f>'Coeff prévi semaine'!AK39</f>
        <v>0</v>
      </c>
      <c r="AI39" s="73">
        <f>IF(AJ39&lt;1%,'VENTE 2022 SEM'!R39*(1+$B39)+'SORTIES DIVERSES'!Z40,'VENTE 2022 SEM'!R39*(1+$AJ39)+'SORTIES DIVERSES'!Z40)</f>
        <v>0</v>
      </c>
      <c r="AJ39" s="214">
        <f>'Coeff prévi semaine'!AM39</f>
        <v>0</v>
      </c>
      <c r="AK39" s="73">
        <f>IF(AL39&lt;1%,'VENTE 2022 SEM'!S39*(1+$B39)+'SORTIES DIVERSES'!AA40,'VENTE 2022 SEM'!S39*(1+$AL39)+'SORTIES DIVERSES'!AA40)</f>
        <v>0</v>
      </c>
      <c r="AL39" s="214">
        <f>'Coeff prévi semaine'!AO39</f>
        <v>0</v>
      </c>
      <c r="AM39" s="73">
        <f>IF(AN39&lt;1%,'VENTE 2022 SEM'!T39*(1+$B39)+'SORTIES DIVERSES'!AB40,'VENTE 2022 SEM'!T39*(1+$AN39)+'SORTIES DIVERSES'!AB40)</f>
        <v>0</v>
      </c>
      <c r="AN39" s="214">
        <f>'Coeff prévi semaine'!AQ39</f>
        <v>0</v>
      </c>
      <c r="AO39" s="73">
        <f>IF(AP39,'VENTE 2022 SEM'!U39*(1+$B39)+'SORTIES DIVERSES'!AC40,'VENTE 2022 SEM'!U39*(1+$AP39)+'SORTIES DIVERSES'!AC40)</f>
        <v>0</v>
      </c>
      <c r="AP39" s="214">
        <f>'Coeff prévi semaine'!AS39</f>
        <v>0</v>
      </c>
      <c r="AQ39" s="73">
        <f>IF(AR39&lt;1%,'VENTE 2022 SEM'!V39*(1+$B39)+'SORTIES DIVERSES'!AD40,'VENTE 2022 SEM'!V39*(1+$AR39)+'SORTIES DIVERSES'!AD40)</f>
        <v>0</v>
      </c>
      <c r="AR39" s="214">
        <f>'Coeff prévi semaine'!AU39</f>
        <v>0</v>
      </c>
      <c r="AS39" s="73">
        <f>IF(AT39&lt;1%,'VENTE 2022 SEM'!W39*(1+$B39)+'SORTIES DIVERSES'!AE40,'VENTE 2022 SEM'!W39*(1+$AT39)+'SORTIES DIVERSES'!AE40)</f>
        <v>0</v>
      </c>
      <c r="AT39" s="214">
        <f>'Coeff prévi semaine'!AW39</f>
        <v>0</v>
      </c>
      <c r="AU39" s="73">
        <f>IF(AV39&lt;1%,'VENTE 2022 SEM'!X39*(1+$B39)+'SORTIES DIVERSES'!AF40,'VENTE 2022 SEM'!X39*(1+$AV39)+'SORTIES DIVERSES'!AF40)</f>
        <v>0</v>
      </c>
      <c r="AV39" s="214">
        <f>'Coeff prévi semaine'!AY39</f>
        <v>0</v>
      </c>
      <c r="AW39" s="73">
        <f>IF(AX39&lt;1%,'VENTE 2022 SEM'!Y39*(1+$B39)+'SORTIES DIVERSES'!AG40,'VENTE 2022 SEM'!Y39*(1+$AX39)+'SORTIES DIVERSES'!AG40)</f>
        <v>0</v>
      </c>
      <c r="AX39" s="214">
        <f>'Coeff prévi semaine'!BA39</f>
        <v>0</v>
      </c>
      <c r="AY39" s="73">
        <f>IF(AZ39&lt;1%,'VENTE 2022 SEM'!Z39*(1+$B39)+'SORTIES DIVERSES'!AH40,'VENTE 2022 SEM'!Z39*(1+$AZ39)+'SORTIES DIVERSES'!AH40)</f>
        <v>0</v>
      </c>
      <c r="AZ39" s="214">
        <f>'Coeff prévi semaine'!BC39</f>
        <v>0</v>
      </c>
      <c r="BA39" s="73">
        <f>IF(BB39&lt;1%,'VENTE 2022 SEM'!AA39*(1+$B39)+'SORTIES DIVERSES'!AI40,'VENTE 2022 SEM'!AA39*(1+$BB39)+'SORTIES DIVERSES'!AI40)</f>
        <v>0</v>
      </c>
      <c r="BB39" s="214">
        <f>'Coeff prévi semaine'!BE39</f>
        <v>0</v>
      </c>
      <c r="BC39" s="73">
        <f>IF(BD39&lt;1%,'VENTE 2022 SEM'!AB39*(1+$B39)+'SORTIES DIVERSES'!AJ40,'VENTE 2022 SEM'!AB39*(1+$BD39)+'SORTIES DIVERSES'!AJ40)</f>
        <v>0</v>
      </c>
      <c r="BD39" s="214">
        <f>'Coeff prévi semaine'!BG39</f>
        <v>0</v>
      </c>
      <c r="BE39" s="73">
        <f>IF(BF39&lt;1%,'VENTE 2022 SEM'!AC39*(1+$B39)+'SORTIES DIVERSES'!AK40,'VENTE 2022 SEM'!AC39*(1+$BF39)+'SORTIES DIVERSES'!AK40)</f>
        <v>0</v>
      </c>
      <c r="BF39" s="214">
        <f>'Coeff prévi semaine'!BI39</f>
        <v>0</v>
      </c>
      <c r="BG39" s="73">
        <f>IF(BH39&lt;1%,'VENTE 2022 SEM'!AD39*(1+$B39)+'SORTIES DIVERSES'!AL40,'VENTE 2022 SEM'!AD39*(1+$BH39)+'SORTIES DIVERSES'!AL40)</f>
        <v>0</v>
      </c>
      <c r="BH39" s="214">
        <f>'Coeff prévi semaine'!BK39</f>
        <v>0</v>
      </c>
      <c r="BI39" s="73">
        <f>IF(BJ39&lt;1%,'VENTE 2022 SEM'!AE39*(1+$B39)+'SORTIES DIVERSES'!AM40,'VENTE 2022 SEM'!AE39*(1+$BJ39)+'SORTIES DIVERSES'!AM40)</f>
        <v>0</v>
      </c>
      <c r="BJ39" s="214">
        <f>'Coeff prévi semaine'!BM39</f>
        <v>0</v>
      </c>
      <c r="BK39" s="73">
        <f>IF(BL39&lt;1%,'VENTE 2022 SEM'!AF39*(1+$B39)+'SORTIES DIVERSES'!AN40,'VENTE 2022 SEM'!AF39*(1+$BJ39)+'SORTIES DIVERSES'!AN40)</f>
        <v>0</v>
      </c>
      <c r="BL39" s="214">
        <f>'Coeff prévi semaine'!BO39</f>
        <v>0</v>
      </c>
      <c r="BM39" s="73">
        <f>IF(BN39&lt;1%,'VENTE 2022 SEM'!AG39*(1+$B39)+'SORTIES DIVERSES'!AO40,'VENTE 2022 SEM'!AG39*(1+$BN39)+'SORTIES DIVERSES'!AO40)</f>
        <v>0</v>
      </c>
      <c r="BN39" s="214">
        <f>'Coeff prévi semaine'!BQ39</f>
        <v>0</v>
      </c>
      <c r="BO39" s="73">
        <f>IF(BP39&lt;1%,'VENTE 2022 SEM'!AH39*(1+$B39)+'SORTIES DIVERSES'!AP40,'VENTE 2022 SEM'!AH39*(1+$BP39)+'SORTIES DIVERSES'!AP40)</f>
        <v>0</v>
      </c>
      <c r="BP39" s="214">
        <f>'Coeff prévi semaine'!BS39</f>
        <v>0</v>
      </c>
      <c r="BQ39" s="73">
        <f>IF(BR39&lt;1%,'VENTE 2022 SEM'!AI39*(1+$B39)+'SORTIES DIVERSES'!AQ40,'VENTE 2022 SEM'!AI39*(1+$BR39)+'SORTIES DIVERSES'!AQ40)</f>
        <v>0</v>
      </c>
      <c r="BR39" s="214">
        <f>'Coeff prévi semaine'!BU39</f>
        <v>0</v>
      </c>
      <c r="BS39" s="73">
        <f>IF(BT39&lt;1%,'VENTE 2022 SEM'!AJ39*(1+$B39)+'SORTIES DIVERSES'!AR40,'VENTE 2022 SEM'!AJ39*(1+$BT39)+'SORTIES DIVERSES'!AR40)</f>
        <v>0</v>
      </c>
      <c r="BT39" s="214">
        <f>'Coeff prévi semaine'!BW39</f>
        <v>0</v>
      </c>
      <c r="BU39" s="73">
        <f>IF(BV39&lt;1%,'VENTE 2022 SEM'!AK39*(1+$B39)+'SORTIES DIVERSES'!AS40,'VENTE 2022 SEM'!AK39*(1+$BV39)+'SORTIES DIVERSES'!AS40)</f>
        <v>0</v>
      </c>
      <c r="BV39" s="214">
        <f>'Coeff prévi semaine'!BY39</f>
        <v>0</v>
      </c>
      <c r="BW39" s="73">
        <f>IF(BX39&lt;1%,'VENTE 2022 SEM'!AL39*(1+$B39)+'SORTIES DIVERSES'!AT40,'VENTE 2022 SEM'!AL39*(1+$BX39)+'SORTIES DIVERSES'!AT40)</f>
        <v>0</v>
      </c>
      <c r="BX39" s="214">
        <f>'Coeff prévi semaine'!CA39</f>
        <v>0</v>
      </c>
      <c r="BY39" s="73">
        <f>IF(BZ39&lt;1%,'VENTE 2022 SEM'!AM39*(1+$B39)+'SORTIES DIVERSES'!AU40,'VENTE 2022 SEM'!AM39*(1+$BZ39)+'SORTIES DIVERSES'!AU40)</f>
        <v>0</v>
      </c>
      <c r="BZ39" s="214">
        <f>'Coeff prévi semaine'!CC39</f>
        <v>0</v>
      </c>
      <c r="CA39" s="73">
        <f>IF(CB39&lt;1%,'VENTE 2022 SEM'!AN39*(1+$B39)+'SORTIES DIVERSES'!AV40,'VENTE 2022 SEM'!AN39*(1+$CB39)+'SORTIES DIVERSES'!AV40)</f>
        <v>0</v>
      </c>
      <c r="CB39" s="214">
        <f>'Coeff prévi semaine'!CE39</f>
        <v>0</v>
      </c>
      <c r="CC39" s="73">
        <f>IF(CD39&lt;1%,'VENTE 2022 SEM'!AO39*(1+$B39)+'SORTIES DIVERSES'!AW40,'VENTE 2022 SEM'!AO39*(1+$CB39)+'SORTIES DIVERSES'!AW40)</f>
        <v>0</v>
      </c>
      <c r="CD39" s="214">
        <f>'Coeff prévi semaine'!CG39</f>
        <v>0</v>
      </c>
      <c r="CE39" s="73">
        <f>IF(CF39&lt;1%,'VENTE 2022 SEM'!AP39*(1+$B39)+'SORTIES DIVERSES'!AX40,'VENTE 2022 SEM'!AP39*(1+$CF39)+'SORTIES DIVERSES'!AX40)</f>
        <v>0</v>
      </c>
      <c r="CF39" s="214">
        <f>'Coeff prévi semaine'!CI39</f>
        <v>0</v>
      </c>
      <c r="CG39" s="73">
        <f>IF(CH39&lt;1%,'VENTE 2022 SEM'!AQ39*(1+$B39)+'SORTIES DIVERSES'!AY40,'VENTE 2022 SEM'!AQ39*(1+$CH39)+'SORTIES DIVERSES'!AY40)</f>
        <v>0</v>
      </c>
      <c r="CH39" s="214">
        <f>'Coeff prévi semaine'!CK39</f>
        <v>0</v>
      </c>
      <c r="CI39" s="73">
        <f>IF(CJ39&lt;1%,'VENTE 2022 SEM'!AR39*(1+$B39)+'SORTIES DIVERSES'!AZ40,'VENTE 2022 SEM'!AR39*(1+$CJ39)+'SORTIES DIVERSES'!AZ40)</f>
        <v>0</v>
      </c>
      <c r="CJ39" s="214">
        <f>'Coeff prévi semaine'!CM39</f>
        <v>0</v>
      </c>
      <c r="CK39" s="73">
        <f>IF(CL39&lt;1%,'VENTE 2022 SEM'!AS39*(1+$B39)+'SORTIES DIVERSES'!BA40,'VENTE 2022 SEM'!AS39*(1+$CL39)+'SORTIES DIVERSES'!BA40)</f>
        <v>0</v>
      </c>
      <c r="CL39" s="214">
        <f>'Coeff prévi semaine'!CO39</f>
        <v>0</v>
      </c>
      <c r="CM39" s="73">
        <f>IF(CN39&lt;1%,'VENTE 2022 SEM'!AT39*(1+$B39)+'SORTIES DIVERSES'!BB40,'VENTE 2022 SEM'!AT39*(1+CN39)+'SORTIES DIVERSES'!BB40)</f>
        <v>0</v>
      </c>
      <c r="CN39" s="214">
        <f>'Coeff prévi semaine'!CQ39</f>
        <v>0</v>
      </c>
      <c r="CO39" s="73">
        <f>IF(CP39&lt;1%,'VENTE 2022 SEM'!AU39*(1+$B39)+'SORTIES DIVERSES'!BC40,'VENTE 2022 SEM'!AU39*(1+$CP39)+'SORTIES DIVERSES'!BC40)</f>
        <v>0</v>
      </c>
      <c r="CP39" s="214">
        <f>'Coeff prévi semaine'!CS39</f>
        <v>0</v>
      </c>
      <c r="CQ39" s="73">
        <f>IF(CR39&lt;1%,'VENTE 2022 SEM'!AV39*(1+$B39)+'SORTIES DIVERSES'!BD40,'VENTE 2022 SEM'!AV39*(1+$CR39)+'SORTIES DIVERSES'!BD40)</f>
        <v>0</v>
      </c>
      <c r="CR39" s="214">
        <f>'Coeff prévi semaine'!CU39</f>
        <v>0</v>
      </c>
      <c r="CS39" s="73">
        <f>IF(CT39&lt;1%,'VENTE 2022 SEM'!AW39*(1+$B39)+'SORTIES DIVERSES'!BE40,'VENTE 2022 SEM'!AW39*(1+$CT39)+'SORTIES DIVERSES'!BE40)</f>
        <v>0</v>
      </c>
      <c r="CT39" s="214">
        <f>'Coeff prévi semaine'!CW39</f>
        <v>0</v>
      </c>
      <c r="CU39" s="73">
        <f>IF(CV39&lt;1%,'VENTE 2022 SEM'!AX39*(1+$B39)+'SORTIES DIVERSES'!BF40,'VENTE 2022 SEM'!AX39*(1+$CV39)+'SORTIES DIVERSES'!BF40)</f>
        <v>0</v>
      </c>
      <c r="CV39" s="214">
        <f>'Coeff prévi semaine'!CY39</f>
        <v>0</v>
      </c>
      <c r="CW39" s="73">
        <f>IF(CX39&lt;1%,'VENTE 2022 SEM'!AY39*(1+$B39)+'SORTIES DIVERSES'!BG40,'VENTE 2022 SEM'!AY39*(1+$CX39)+'SORTIES DIVERSES'!BG40)</f>
        <v>0</v>
      </c>
      <c r="CX39" s="214">
        <f>'Coeff prévi semaine'!DA39</f>
        <v>0</v>
      </c>
      <c r="CY39" s="73">
        <f>IF(CZ39&lt;1%,'VENTE 2022 SEM'!AZ39*(1+$B39)+'SORTIES DIVERSES'!BH40,'VENTE 2022 SEM'!AZ39*(1+$CZ39)+'SORTIES DIVERSES'!BH40)</f>
        <v>0</v>
      </c>
      <c r="CZ39" s="214">
        <f>'Coeff prévi semaine'!DC39</f>
        <v>0</v>
      </c>
      <c r="DA39" s="73">
        <f>IF(DB39&lt;1%,'VENTE 2022 SEM'!BA39*(1+$B39)+'SORTIES DIVERSES'!BI40,'VENTE 2022 SEM'!BA39*(1+$DB39)+'SORTIES DIVERSES'!BI40)</f>
        <v>0</v>
      </c>
      <c r="DB39" s="214">
        <f>'Coeff prévi semaine'!DE39</f>
        <v>0</v>
      </c>
      <c r="DC39" s="125">
        <f t="shared" si="2"/>
        <v>0</v>
      </c>
    </row>
    <row r="40" spans="1:107" x14ac:dyDescent="0.2">
      <c r="A40" s="110" t="s">
        <v>133</v>
      </c>
      <c r="B40" s="70">
        <f>'VENTE 2023'!S40</f>
        <v>0</v>
      </c>
      <c r="C40" s="73">
        <f>IF(D40&lt;1%,'VENTE 2022 SEM'!B40*(1+$B40)+'SORTIES DIVERSES'!J41,'VENTE 2022 SEM'!B40*(1+D40)+'SORTIES DIVERSES'!J41)</f>
        <v>0</v>
      </c>
      <c r="D40" s="214">
        <f>'Coeff prévi semaine'!G40</f>
        <v>0</v>
      </c>
      <c r="E40" s="73">
        <f>IF(F40&lt;1%,'VENTE 2022 SEM'!C40*(1+$B40)+'SORTIES DIVERSES'!K41,'VENTE 2022 SEM'!C40*(1+$F40)+'SORTIES DIVERSES'!K41)</f>
        <v>0</v>
      </c>
      <c r="F40" s="214">
        <f>+'Coeff prévi semaine'!I40</f>
        <v>0</v>
      </c>
      <c r="G40" s="73">
        <f>'VENTE 2022 SEM'!D40*(1+$B40)+'SORTIES DIVERSES'!L41</f>
        <v>0</v>
      </c>
      <c r="H40" s="214">
        <f>'Coeff prévi semaine'!K40</f>
        <v>0</v>
      </c>
      <c r="I40" s="73">
        <f>IF(J40&lt;1%,'VENTE 2022 SEM'!E40*(1+$B40)+'SORTIES DIVERSES'!M41,'VENTE 2022 SEM'!E40*(1+J40)+'SORTIES DIVERSES'!M41)</f>
        <v>0</v>
      </c>
      <c r="J40" s="214">
        <f>'Coeff prévi semaine'!M40</f>
        <v>0</v>
      </c>
      <c r="K40" s="73">
        <f>IF(L40&lt;1%,'VENTE 2022 SEM'!F40*(1+$B40)+'SORTIES DIVERSES'!N41,'VENTE 2022 SEM'!F40*(1+$L40)+'SORTIES DIVERSES'!N41)</f>
        <v>0</v>
      </c>
      <c r="L40" s="214">
        <f>'Coeff prévi semaine'!O40</f>
        <v>0</v>
      </c>
      <c r="M40" s="73">
        <f>IF(N40&lt;1%,'VENTE 2022 SEM'!G40*(1+$B40)+'SORTIES DIVERSES'!O41,'VENTE 2022 SEM'!G40*(1+$N40)+'SORTIES DIVERSES'!O41)</f>
        <v>0</v>
      </c>
      <c r="N40" s="214">
        <f>'Coeff prévi semaine'!Q40</f>
        <v>0</v>
      </c>
      <c r="O40" s="73">
        <f>IF(P40&lt;1%,'VENTE 2022 SEM'!H40*(1+$B40)+'SORTIES DIVERSES'!P41,'VENTE 2022 SEM'!H40*(1+$P40)+'SORTIES DIVERSES'!P41)</f>
        <v>0</v>
      </c>
      <c r="P40" s="214">
        <f>'Coeff prévi semaine'!S40</f>
        <v>0</v>
      </c>
      <c r="Q40" s="73">
        <f>IF(R40&lt;1%,'VENTE 2022 SEM'!I40*(1+$B40)+'SORTIES DIVERSES'!Q41,'VENTE 2022 SEM'!I40*(1+$R40)+'SORTIES DIVERSES'!Q41)</f>
        <v>0</v>
      </c>
      <c r="R40" s="214">
        <f>'Coeff prévi semaine'!U40</f>
        <v>0</v>
      </c>
      <c r="S40" s="73">
        <f>IF(T40&lt;1%,'VENTE 2022 SEM'!J40*(1+$B40)+'SORTIES DIVERSES'!R41,'VENTE 2022 SEM'!J40*(1+$T40)+'SORTIES DIVERSES'!R41)</f>
        <v>0</v>
      </c>
      <c r="T40" s="214">
        <f>'Coeff prévi semaine'!W40</f>
        <v>0</v>
      </c>
      <c r="U40" s="73">
        <f>IF(V40&lt;1%,'VENTE 2022 SEM'!K40*(1+$B40)+'SORTIES DIVERSES'!S41,'VENTE 2022 SEM'!K40*(1+$V40)+'SORTIES DIVERSES'!S41)</f>
        <v>0</v>
      </c>
      <c r="V40" s="214">
        <f>'Coeff prévi semaine'!Y40</f>
        <v>0</v>
      </c>
      <c r="W40" s="73">
        <f>'VENTE 2022 SEM'!L40*(1+$B40)+'SORTIES DIVERSES'!T41</f>
        <v>0</v>
      </c>
      <c r="X40" s="214">
        <f>'Coeff prévi semaine'!AA40</f>
        <v>0</v>
      </c>
      <c r="Y40" s="73">
        <f>'VENTE 2022 SEM'!M40*(1+$B40)+'SORTIES DIVERSES'!U41</f>
        <v>0</v>
      </c>
      <c r="Z40" s="214">
        <f>'Coeff prévi semaine'!AC40</f>
        <v>0</v>
      </c>
      <c r="AA40" s="73">
        <f>IF(AB40&lt;1%,'VENTE 2022 SEM'!N40*(1+$B40)+'SORTIES DIVERSES'!V41,'VENTE 2022 SEM'!N40*(1+$AB40)+'SORTIES DIVERSES'!V41)</f>
        <v>0</v>
      </c>
      <c r="AB40" s="214">
        <f>'Coeff prévi semaine'!AE40</f>
        <v>0</v>
      </c>
      <c r="AC40" s="73">
        <f>IF(AD40&lt;1%,'VENTE 2022 SEM'!O40*(1+$B40)+'SORTIES DIVERSES'!W41,'VENTE 2022 SEM'!O40*(1+$AD40)+'SORTIES DIVERSES'!W41)</f>
        <v>0</v>
      </c>
      <c r="AD40" s="214">
        <f>'Coeff prévi semaine'!AG40</f>
        <v>0</v>
      </c>
      <c r="AE40" s="73">
        <f>IF(AF40&lt;1%,'VENTE 2022 SEM'!P40*(1+$B40)+'SORTIES DIVERSES'!X41,'VENTE 2022 SEM'!P40*(1+$AF40)+'SORTIES DIVERSES'!X41)</f>
        <v>0</v>
      </c>
      <c r="AF40" s="214">
        <f>'Coeff prévi semaine'!AI40</f>
        <v>0</v>
      </c>
      <c r="AG40" s="73">
        <f>IF(AH40&lt;1%,'VENTE 2022 SEM'!Q40*(1+$B40)+'SORTIES DIVERSES'!Y41,'VENTE 2022 SEM'!Q40*(1+$AH40)+'SORTIES DIVERSES'!Y41)</f>
        <v>0</v>
      </c>
      <c r="AH40" s="214">
        <f>'Coeff prévi semaine'!AK40</f>
        <v>0</v>
      </c>
      <c r="AI40" s="73">
        <f>IF(AJ40&lt;1%,'VENTE 2022 SEM'!R40*(1+$B40)+'SORTIES DIVERSES'!Z41,'VENTE 2022 SEM'!R40*(1+$AJ40)+'SORTIES DIVERSES'!Z41)</f>
        <v>0</v>
      </c>
      <c r="AJ40" s="214">
        <f>'Coeff prévi semaine'!AM40</f>
        <v>0</v>
      </c>
      <c r="AK40" s="73">
        <f>IF(AL40&lt;1%,'VENTE 2022 SEM'!S40*(1+$B40)+'SORTIES DIVERSES'!AA41,'VENTE 2022 SEM'!S40*(1+$AL40)+'SORTIES DIVERSES'!AA41)</f>
        <v>0</v>
      </c>
      <c r="AL40" s="214">
        <f>'Coeff prévi semaine'!AO40</f>
        <v>0</v>
      </c>
      <c r="AM40" s="73">
        <f>IF(AN40&lt;1%,'VENTE 2022 SEM'!T40*(1+$B40)+'SORTIES DIVERSES'!AB41,'VENTE 2022 SEM'!T40*(1+$AN40)+'SORTIES DIVERSES'!AB41)</f>
        <v>0</v>
      </c>
      <c r="AN40" s="214">
        <f>'Coeff prévi semaine'!AQ40</f>
        <v>0</v>
      </c>
      <c r="AO40" s="73">
        <f>IF(AP40,'VENTE 2022 SEM'!U40*(1+$B40)+'SORTIES DIVERSES'!AC41,'VENTE 2022 SEM'!U40*(1+$AP40)+'SORTIES DIVERSES'!AC41)</f>
        <v>0</v>
      </c>
      <c r="AP40" s="214">
        <f>'Coeff prévi semaine'!AS40</f>
        <v>0</v>
      </c>
      <c r="AQ40" s="73">
        <f>IF(AR40&lt;1%,'VENTE 2022 SEM'!V40*(1+$B40)+'SORTIES DIVERSES'!AD41,'VENTE 2022 SEM'!V40*(1+$AR40)+'SORTIES DIVERSES'!AD41)</f>
        <v>0</v>
      </c>
      <c r="AR40" s="214">
        <f>'Coeff prévi semaine'!AU40</f>
        <v>0</v>
      </c>
      <c r="AS40" s="73">
        <f>IF(AT40&lt;1%,'VENTE 2022 SEM'!W40*(1+$B40)+'SORTIES DIVERSES'!AE41,'VENTE 2022 SEM'!W40*(1+$AT40)+'SORTIES DIVERSES'!AE41)</f>
        <v>0</v>
      </c>
      <c r="AT40" s="214">
        <f>'Coeff prévi semaine'!AW40</f>
        <v>0</v>
      </c>
      <c r="AU40" s="73">
        <f>IF(AV40&lt;1%,'VENTE 2022 SEM'!X40*(1+$B40)+'SORTIES DIVERSES'!AF41,'VENTE 2022 SEM'!X40*(1+$AV40)+'SORTIES DIVERSES'!AF41)</f>
        <v>0</v>
      </c>
      <c r="AV40" s="214">
        <f>'Coeff prévi semaine'!AY40</f>
        <v>0</v>
      </c>
      <c r="AW40" s="73">
        <f>IF(AX40&lt;1%,'VENTE 2022 SEM'!Y40*(1+$B40)+'SORTIES DIVERSES'!AG41,'VENTE 2022 SEM'!Y40*(1+$AX40)+'SORTIES DIVERSES'!AG41)</f>
        <v>0</v>
      </c>
      <c r="AX40" s="214">
        <f>'Coeff prévi semaine'!BA40</f>
        <v>0</v>
      </c>
      <c r="AY40" s="73">
        <f>IF(AZ40&lt;1%,'VENTE 2022 SEM'!Z40*(1+$B40)+'SORTIES DIVERSES'!AH41,'VENTE 2022 SEM'!Z40*(1+$AZ40)+'SORTIES DIVERSES'!AH41)</f>
        <v>0</v>
      </c>
      <c r="AZ40" s="214">
        <f>'Coeff prévi semaine'!BC40</f>
        <v>0</v>
      </c>
      <c r="BA40" s="73">
        <f>IF(BB40&lt;1%,'VENTE 2022 SEM'!AA40*(1+$B40)+'SORTIES DIVERSES'!AI41,'VENTE 2022 SEM'!AA40*(1+$BB40)+'SORTIES DIVERSES'!AI41)</f>
        <v>0</v>
      </c>
      <c r="BB40" s="214">
        <f>'Coeff prévi semaine'!BE40</f>
        <v>0</v>
      </c>
      <c r="BC40" s="73">
        <f>IF(BD40&lt;1%,'VENTE 2022 SEM'!AB40*(1+$B40)+'SORTIES DIVERSES'!AJ41,'VENTE 2022 SEM'!AB40*(1+$BD40)+'SORTIES DIVERSES'!AJ41)</f>
        <v>0</v>
      </c>
      <c r="BD40" s="214">
        <f>'Coeff prévi semaine'!BG40</f>
        <v>0</v>
      </c>
      <c r="BE40" s="73">
        <f>IF(BF40&lt;1%,'VENTE 2022 SEM'!AC40*(1+$B40)+'SORTIES DIVERSES'!AK41,'VENTE 2022 SEM'!AC40*(1+$BF40)+'SORTIES DIVERSES'!AK41)</f>
        <v>0</v>
      </c>
      <c r="BF40" s="214">
        <f>'Coeff prévi semaine'!BI40</f>
        <v>0</v>
      </c>
      <c r="BG40" s="73">
        <f>IF(BH40&lt;1%,'VENTE 2022 SEM'!AD40*(1+$B40)+'SORTIES DIVERSES'!AL41,'VENTE 2022 SEM'!AD40*(1+$BH40)+'SORTIES DIVERSES'!AL41)</f>
        <v>0</v>
      </c>
      <c r="BH40" s="214">
        <f>'Coeff prévi semaine'!BK40</f>
        <v>0</v>
      </c>
      <c r="BI40" s="73">
        <f>IF(BJ40&lt;1%,'VENTE 2022 SEM'!AE40*(1+$B40)+'SORTIES DIVERSES'!AM41,'VENTE 2022 SEM'!AE40*(1+$BJ40)+'SORTIES DIVERSES'!AM41)</f>
        <v>0</v>
      </c>
      <c r="BJ40" s="214">
        <f>'Coeff prévi semaine'!BM40</f>
        <v>0</v>
      </c>
      <c r="BK40" s="73">
        <f>IF(BL40&lt;1%,'VENTE 2022 SEM'!AF40*(1+$B40)+'SORTIES DIVERSES'!AN41,'VENTE 2022 SEM'!AF40*(1+$BJ40)+'SORTIES DIVERSES'!AN41)</f>
        <v>0</v>
      </c>
      <c r="BL40" s="214">
        <f>'Coeff prévi semaine'!BO40</f>
        <v>0</v>
      </c>
      <c r="BM40" s="73">
        <f>IF(BN40&lt;1%,'VENTE 2022 SEM'!AG40*(1+$B40)+'SORTIES DIVERSES'!AO41,'VENTE 2022 SEM'!AG40*(1+$BN40)+'SORTIES DIVERSES'!AO41)</f>
        <v>0</v>
      </c>
      <c r="BN40" s="214">
        <f>'Coeff prévi semaine'!BQ40</f>
        <v>0</v>
      </c>
      <c r="BO40" s="73">
        <f>IF(BP40&lt;1%,'VENTE 2022 SEM'!AH40*(1+$B40)+'SORTIES DIVERSES'!AP41,'VENTE 2022 SEM'!AH40*(1+$BP40)+'SORTIES DIVERSES'!AP41)</f>
        <v>0</v>
      </c>
      <c r="BP40" s="214">
        <f>'Coeff prévi semaine'!BS40</f>
        <v>0</v>
      </c>
      <c r="BQ40" s="73">
        <f>IF(BR40&lt;1%,'VENTE 2022 SEM'!AI40*(1+$B40)+'SORTIES DIVERSES'!AQ41,'VENTE 2022 SEM'!AI40*(1+$BR40)+'SORTIES DIVERSES'!AQ41)</f>
        <v>0</v>
      </c>
      <c r="BR40" s="214">
        <f>'Coeff prévi semaine'!BU40</f>
        <v>0</v>
      </c>
      <c r="BS40" s="73">
        <f>IF(BT40&lt;1%,'VENTE 2022 SEM'!AJ40*(1+$B40)+'SORTIES DIVERSES'!AR41,'VENTE 2022 SEM'!AJ40*(1+$BT40)+'SORTIES DIVERSES'!AR41)</f>
        <v>0</v>
      </c>
      <c r="BT40" s="214">
        <f>'Coeff prévi semaine'!BW40</f>
        <v>0</v>
      </c>
      <c r="BU40" s="73">
        <f>IF(BV40&lt;1%,'VENTE 2022 SEM'!AK40*(1+$B40)+'SORTIES DIVERSES'!AS41,'VENTE 2022 SEM'!AK40*(1+$BV40)+'SORTIES DIVERSES'!AS41)</f>
        <v>0</v>
      </c>
      <c r="BV40" s="214">
        <f>'Coeff prévi semaine'!BY40</f>
        <v>0</v>
      </c>
      <c r="BW40" s="73">
        <f>IF(BX40&lt;1%,'VENTE 2022 SEM'!AL40*(1+$B40)+'SORTIES DIVERSES'!AT41,'VENTE 2022 SEM'!AL40*(1+$BX40)+'SORTIES DIVERSES'!AT41)</f>
        <v>0</v>
      </c>
      <c r="BX40" s="214">
        <f>'Coeff prévi semaine'!CA40</f>
        <v>0</v>
      </c>
      <c r="BY40" s="73">
        <f>IF(BZ40&lt;1%,'VENTE 2022 SEM'!AM40*(1+$B40)+'SORTIES DIVERSES'!AU41,'VENTE 2022 SEM'!AM40*(1+$BZ40)+'SORTIES DIVERSES'!AU41)</f>
        <v>0</v>
      </c>
      <c r="BZ40" s="214">
        <f>'Coeff prévi semaine'!CC40</f>
        <v>0</v>
      </c>
      <c r="CA40" s="73">
        <f>IF(CB40&lt;1%,'VENTE 2022 SEM'!AN40*(1+$B40)+'SORTIES DIVERSES'!AV41,'VENTE 2022 SEM'!AN40*(1+$CB40)+'SORTIES DIVERSES'!AV41)</f>
        <v>0</v>
      </c>
      <c r="CB40" s="214">
        <f>'Coeff prévi semaine'!CE40</f>
        <v>0</v>
      </c>
      <c r="CC40" s="73">
        <f>IF(CD40&lt;1%,'VENTE 2022 SEM'!AO40*(1+$B40)+'SORTIES DIVERSES'!AW41,'VENTE 2022 SEM'!AO40*(1+$CB40)+'SORTIES DIVERSES'!AW41)</f>
        <v>0</v>
      </c>
      <c r="CD40" s="214">
        <f>'Coeff prévi semaine'!CG40</f>
        <v>0</v>
      </c>
      <c r="CE40" s="73">
        <f>IF(CF40&lt;1%,'VENTE 2022 SEM'!AP40*(1+$B40)+'SORTIES DIVERSES'!AX41,'VENTE 2022 SEM'!AP40*(1+$CF40)+'SORTIES DIVERSES'!AX41)</f>
        <v>0</v>
      </c>
      <c r="CF40" s="214">
        <f>'Coeff prévi semaine'!CI40</f>
        <v>0</v>
      </c>
      <c r="CG40" s="73">
        <f>IF(CH40&lt;1%,'VENTE 2022 SEM'!AQ40*(1+$B40)+'SORTIES DIVERSES'!AY41,'VENTE 2022 SEM'!AQ40*(1+$CH40)+'SORTIES DIVERSES'!AY41)</f>
        <v>0</v>
      </c>
      <c r="CH40" s="214">
        <f>'Coeff prévi semaine'!CK40</f>
        <v>0</v>
      </c>
      <c r="CI40" s="73">
        <f>IF(CJ40&lt;1%,'VENTE 2022 SEM'!AR40*(1+$B40)+'SORTIES DIVERSES'!AZ41,'VENTE 2022 SEM'!AR40*(1+$CJ40)+'SORTIES DIVERSES'!AZ41)</f>
        <v>0</v>
      </c>
      <c r="CJ40" s="214">
        <f>'Coeff prévi semaine'!CM40</f>
        <v>0</v>
      </c>
      <c r="CK40" s="73">
        <f>IF(CL40&lt;1%,'VENTE 2022 SEM'!AS40*(1+$B40)+'SORTIES DIVERSES'!BA41,'VENTE 2022 SEM'!AS40*(1+$CL40)+'SORTIES DIVERSES'!BA41)</f>
        <v>0</v>
      </c>
      <c r="CL40" s="214">
        <f>'Coeff prévi semaine'!CO40</f>
        <v>0</v>
      </c>
      <c r="CM40" s="73">
        <f>IF(CN40&lt;1%,'VENTE 2022 SEM'!AT40*(1+$B40)+'SORTIES DIVERSES'!BB41,'VENTE 2022 SEM'!AT40*(1+CN40)+'SORTIES DIVERSES'!BB41)</f>
        <v>0</v>
      </c>
      <c r="CN40" s="214">
        <f>'Coeff prévi semaine'!CQ40</f>
        <v>0</v>
      </c>
      <c r="CO40" s="73">
        <f>IF(CP40&lt;1%,'VENTE 2022 SEM'!AU40*(1+$B40)+'SORTIES DIVERSES'!BC41,'VENTE 2022 SEM'!AU40*(1+$CP40)+'SORTIES DIVERSES'!BC41)</f>
        <v>0</v>
      </c>
      <c r="CP40" s="214">
        <f>'Coeff prévi semaine'!CS40</f>
        <v>0</v>
      </c>
      <c r="CQ40" s="73">
        <f>IF(CR40&lt;1%,'VENTE 2022 SEM'!AV40*(1+$B40)+'SORTIES DIVERSES'!BD41,'VENTE 2022 SEM'!AV40*(1+$CR40)+'SORTIES DIVERSES'!BD41)</f>
        <v>0</v>
      </c>
      <c r="CR40" s="214">
        <f>'Coeff prévi semaine'!CU40</f>
        <v>0</v>
      </c>
      <c r="CS40" s="73">
        <f>IF(CT40&lt;1%,'VENTE 2022 SEM'!AW40*(1+$B40)+'SORTIES DIVERSES'!BE41,'VENTE 2022 SEM'!AW40*(1+$CT40)+'SORTIES DIVERSES'!BE41)</f>
        <v>0</v>
      </c>
      <c r="CT40" s="214">
        <f>'Coeff prévi semaine'!CW40</f>
        <v>0</v>
      </c>
      <c r="CU40" s="73">
        <f>IF(CV40&lt;1%,'VENTE 2022 SEM'!AX40*(1+$B40)+'SORTIES DIVERSES'!BF41,'VENTE 2022 SEM'!AX40*(1+$CV40)+'SORTIES DIVERSES'!BF41)</f>
        <v>0</v>
      </c>
      <c r="CV40" s="214">
        <f>'Coeff prévi semaine'!CY40</f>
        <v>0</v>
      </c>
      <c r="CW40" s="73">
        <f>IF(CX40&lt;1%,'VENTE 2022 SEM'!AY40*(1+$B40)+'SORTIES DIVERSES'!BG41,'VENTE 2022 SEM'!AY40*(1+$CX40)+'SORTIES DIVERSES'!BG41)</f>
        <v>0</v>
      </c>
      <c r="CX40" s="214">
        <f>'Coeff prévi semaine'!DA40</f>
        <v>0</v>
      </c>
      <c r="CY40" s="73">
        <f>IF(CZ40&lt;1%,'VENTE 2022 SEM'!AZ40*(1+$B40)+'SORTIES DIVERSES'!BH41,'VENTE 2022 SEM'!AZ40*(1+$CZ40)+'SORTIES DIVERSES'!BH41)</f>
        <v>0</v>
      </c>
      <c r="CZ40" s="214">
        <f>'Coeff prévi semaine'!DC40</f>
        <v>0</v>
      </c>
      <c r="DA40" s="73">
        <f>IF(DB40&lt;1%,'VENTE 2022 SEM'!BA40*(1+$B40)+'SORTIES DIVERSES'!BI41,'VENTE 2022 SEM'!BA40*(1+$DB40)+'SORTIES DIVERSES'!BI41)</f>
        <v>0</v>
      </c>
      <c r="DB40" s="214">
        <f>'Coeff prévi semaine'!DE40</f>
        <v>0</v>
      </c>
      <c r="DC40" s="125">
        <f t="shared" si="2"/>
        <v>0</v>
      </c>
    </row>
    <row r="41" spans="1:107" x14ac:dyDescent="0.2">
      <c r="A41" s="110" t="s">
        <v>48</v>
      </c>
      <c r="B41" s="70">
        <f>'VENTE 2023'!S41</f>
        <v>0</v>
      </c>
      <c r="C41" s="73">
        <f>IF(D41&lt;1%,'VENTE 2022 SEM'!B41*(1+$B41)+'SORTIES DIVERSES'!J42,'VENTE 2022 SEM'!B41*(1+D41)+'SORTIES DIVERSES'!J42)</f>
        <v>0</v>
      </c>
      <c r="D41" s="214">
        <f>'Coeff prévi semaine'!G41</f>
        <v>0</v>
      </c>
      <c r="E41" s="73">
        <f>IF(F41&lt;1%,'VENTE 2022 SEM'!C41*(1+$B41)+'SORTIES DIVERSES'!K42,'VENTE 2022 SEM'!C41*(1+$F41)+'SORTIES DIVERSES'!K42)</f>
        <v>0</v>
      </c>
      <c r="F41" s="214">
        <f>+'Coeff prévi semaine'!I41</f>
        <v>0</v>
      </c>
      <c r="G41" s="73">
        <f>'VENTE 2022 SEM'!D41*(1+$B41)+'SORTIES DIVERSES'!L42</f>
        <v>0</v>
      </c>
      <c r="H41" s="214">
        <f>'Coeff prévi semaine'!K41</f>
        <v>0</v>
      </c>
      <c r="I41" s="73">
        <f>IF(J41&lt;1%,'VENTE 2022 SEM'!E41*(1+$B41)+'SORTIES DIVERSES'!M42,'VENTE 2022 SEM'!E41*(1+J41)+'SORTIES DIVERSES'!M42)</f>
        <v>0</v>
      </c>
      <c r="J41" s="214">
        <f>'Coeff prévi semaine'!M41</f>
        <v>0</v>
      </c>
      <c r="K41" s="73">
        <f>IF(L41&lt;1%,'VENTE 2022 SEM'!F41*(1+$B41)+'SORTIES DIVERSES'!N42,'VENTE 2022 SEM'!F41*(1+$L41)+'SORTIES DIVERSES'!N42)</f>
        <v>0</v>
      </c>
      <c r="L41" s="214">
        <f>'Coeff prévi semaine'!O41</f>
        <v>0</v>
      </c>
      <c r="M41" s="73">
        <f>IF(N41&lt;1%,'VENTE 2022 SEM'!G41*(1+$B41)+'SORTIES DIVERSES'!O42,'VENTE 2022 SEM'!G41*(1+$N41)+'SORTIES DIVERSES'!O42)</f>
        <v>0</v>
      </c>
      <c r="N41" s="214">
        <f>'Coeff prévi semaine'!Q41</f>
        <v>0</v>
      </c>
      <c r="O41" s="73">
        <f>IF(P41&lt;1%,'VENTE 2022 SEM'!H41*(1+$B41)+'SORTIES DIVERSES'!P42,'VENTE 2022 SEM'!H41*(1+$P41)+'SORTIES DIVERSES'!P42)</f>
        <v>0</v>
      </c>
      <c r="P41" s="214">
        <f>'Coeff prévi semaine'!S41</f>
        <v>0</v>
      </c>
      <c r="Q41" s="73">
        <f>IF(R41&lt;1%,'VENTE 2022 SEM'!I41*(1+$B41)+'SORTIES DIVERSES'!Q42,'VENTE 2022 SEM'!I41*(1+$R41)+'SORTIES DIVERSES'!Q42)</f>
        <v>0</v>
      </c>
      <c r="R41" s="214">
        <f>'Coeff prévi semaine'!U41</f>
        <v>0</v>
      </c>
      <c r="S41" s="73">
        <f>IF(T41&lt;1%,'VENTE 2022 SEM'!J41*(1+$B41)+'SORTIES DIVERSES'!R42,'VENTE 2022 SEM'!J41*(1+$T41)+'SORTIES DIVERSES'!R42)</f>
        <v>0</v>
      </c>
      <c r="T41" s="214">
        <f>'Coeff prévi semaine'!W41</f>
        <v>0</v>
      </c>
      <c r="U41" s="73">
        <f>IF(V41&lt;1%,'VENTE 2022 SEM'!K41*(1+$B41)+'SORTIES DIVERSES'!S42,'VENTE 2022 SEM'!K41*(1+$V41)+'SORTIES DIVERSES'!S42)</f>
        <v>0</v>
      </c>
      <c r="V41" s="214">
        <f>'Coeff prévi semaine'!Y41</f>
        <v>0</v>
      </c>
      <c r="W41" s="73">
        <f>'VENTE 2022 SEM'!L41*(1+$B41)+'SORTIES DIVERSES'!T42</f>
        <v>0</v>
      </c>
      <c r="X41" s="214">
        <f>'Coeff prévi semaine'!AA41</f>
        <v>0</v>
      </c>
      <c r="Y41" s="73">
        <f>'VENTE 2022 SEM'!M41*(1+$B41)+'SORTIES DIVERSES'!U42</f>
        <v>0</v>
      </c>
      <c r="Z41" s="214">
        <f>'Coeff prévi semaine'!AC41</f>
        <v>0</v>
      </c>
      <c r="AA41" s="73">
        <f>IF(AB41&lt;1%,'VENTE 2022 SEM'!N41*(1+$B41)+'SORTIES DIVERSES'!V42,'VENTE 2022 SEM'!N41*(1+$AB41)+'SORTIES DIVERSES'!V42)</f>
        <v>0</v>
      </c>
      <c r="AB41" s="214">
        <f>'Coeff prévi semaine'!AE41</f>
        <v>0</v>
      </c>
      <c r="AC41" s="73">
        <f>IF(AD41&lt;1%,'VENTE 2022 SEM'!O41*(1+$B41)+'SORTIES DIVERSES'!W42,'VENTE 2022 SEM'!O41*(1+$AD41)+'SORTIES DIVERSES'!W42)</f>
        <v>0</v>
      </c>
      <c r="AD41" s="214">
        <f>'Coeff prévi semaine'!AG41</f>
        <v>0</v>
      </c>
      <c r="AE41" s="73">
        <f>IF(AF41&lt;1%,'VENTE 2022 SEM'!P41*(1+$B41)+'SORTIES DIVERSES'!X42,'VENTE 2022 SEM'!P41*(1+$AF41)+'SORTIES DIVERSES'!X42)</f>
        <v>0</v>
      </c>
      <c r="AF41" s="214">
        <f>'Coeff prévi semaine'!AI41</f>
        <v>0</v>
      </c>
      <c r="AG41" s="73">
        <f>IF(AH41&lt;1%,'VENTE 2022 SEM'!Q41*(1+$B41)+'SORTIES DIVERSES'!Y42,'VENTE 2022 SEM'!Q41*(1+$AH41)+'SORTIES DIVERSES'!Y42)</f>
        <v>0</v>
      </c>
      <c r="AH41" s="214">
        <f>'Coeff prévi semaine'!AK41</f>
        <v>0</v>
      </c>
      <c r="AI41" s="73">
        <f>IF(AJ41&lt;1%,'VENTE 2022 SEM'!R41*(1+$B41)+'SORTIES DIVERSES'!Z42,'VENTE 2022 SEM'!R41*(1+$AJ41)+'SORTIES DIVERSES'!Z42)</f>
        <v>0</v>
      </c>
      <c r="AJ41" s="214">
        <f>'Coeff prévi semaine'!AM41</f>
        <v>0</v>
      </c>
      <c r="AK41" s="73">
        <f>IF(AL41&lt;1%,'VENTE 2022 SEM'!S41*(1+$B41)+'SORTIES DIVERSES'!AA42,'VENTE 2022 SEM'!S41*(1+$AL41)+'SORTIES DIVERSES'!AA42)</f>
        <v>0</v>
      </c>
      <c r="AL41" s="214">
        <f>'Coeff prévi semaine'!AO41</f>
        <v>0</v>
      </c>
      <c r="AM41" s="73">
        <f>IF(AN41&lt;1%,'VENTE 2022 SEM'!T41*(1+$B41)+'SORTIES DIVERSES'!AB42,'VENTE 2022 SEM'!T41*(1+$AN41)+'SORTIES DIVERSES'!AB42)</f>
        <v>0</v>
      </c>
      <c r="AN41" s="214">
        <f>'Coeff prévi semaine'!AQ41</f>
        <v>0</v>
      </c>
      <c r="AO41" s="73">
        <f>IF(AP41,'VENTE 2022 SEM'!U41*(1+$B41)+'SORTIES DIVERSES'!AC42,'VENTE 2022 SEM'!U41*(1+$AP41)+'SORTIES DIVERSES'!AC42)</f>
        <v>0</v>
      </c>
      <c r="AP41" s="214">
        <f>'Coeff prévi semaine'!AS41</f>
        <v>0</v>
      </c>
      <c r="AQ41" s="73">
        <f>IF(AR41&lt;1%,'VENTE 2022 SEM'!V41*(1+$B41)+'SORTIES DIVERSES'!AD42,'VENTE 2022 SEM'!V41*(1+$AR41)+'SORTIES DIVERSES'!AD42)</f>
        <v>0</v>
      </c>
      <c r="AR41" s="214">
        <f>'Coeff prévi semaine'!AU41</f>
        <v>0</v>
      </c>
      <c r="AS41" s="73">
        <f>IF(AT41&lt;1%,'VENTE 2022 SEM'!W41*(1+$B41)+'SORTIES DIVERSES'!AE42,'VENTE 2022 SEM'!W41*(1+$AT41)+'SORTIES DIVERSES'!AE42)</f>
        <v>0</v>
      </c>
      <c r="AT41" s="214">
        <f>'Coeff prévi semaine'!AW41</f>
        <v>0</v>
      </c>
      <c r="AU41" s="73">
        <f>IF(AV41&lt;1%,'VENTE 2022 SEM'!X41*(1+$B41)+'SORTIES DIVERSES'!AF42,'VENTE 2022 SEM'!X41*(1+$AV41)+'SORTIES DIVERSES'!AF42)</f>
        <v>0</v>
      </c>
      <c r="AV41" s="214">
        <f>'Coeff prévi semaine'!AY41</f>
        <v>0</v>
      </c>
      <c r="AW41" s="73">
        <f>IF(AX41&lt;1%,'VENTE 2022 SEM'!Y41*(1+$B41)+'SORTIES DIVERSES'!AG42,'VENTE 2022 SEM'!Y41*(1+$AX41)+'SORTIES DIVERSES'!AG42)</f>
        <v>0</v>
      </c>
      <c r="AX41" s="214">
        <f>'Coeff prévi semaine'!BA41</f>
        <v>0</v>
      </c>
      <c r="AY41" s="73">
        <f>IF(AZ41&lt;1%,'VENTE 2022 SEM'!Z41*(1+$B41)+'SORTIES DIVERSES'!AH42,'VENTE 2022 SEM'!Z41*(1+$AZ41)+'SORTIES DIVERSES'!AH42)</f>
        <v>0</v>
      </c>
      <c r="AZ41" s="214">
        <f>'Coeff prévi semaine'!BC41</f>
        <v>0</v>
      </c>
      <c r="BA41" s="73">
        <f>IF(BB41&lt;1%,'VENTE 2022 SEM'!AA41*(1+$B41)+'SORTIES DIVERSES'!AI42,'VENTE 2022 SEM'!AA41*(1+$BB41)+'SORTIES DIVERSES'!AI42)</f>
        <v>0</v>
      </c>
      <c r="BB41" s="214">
        <f>'Coeff prévi semaine'!BE41</f>
        <v>0</v>
      </c>
      <c r="BC41" s="73">
        <f>IF(BD41&lt;1%,'VENTE 2022 SEM'!AB41*(1+$B41)+'SORTIES DIVERSES'!AJ42,'VENTE 2022 SEM'!AB41*(1+$BD41)+'SORTIES DIVERSES'!AJ42)</f>
        <v>0</v>
      </c>
      <c r="BD41" s="214">
        <f>'Coeff prévi semaine'!BG41</f>
        <v>0</v>
      </c>
      <c r="BE41" s="73">
        <f>IF(BF41&lt;1%,'VENTE 2022 SEM'!AC41*(1+$B41)+'SORTIES DIVERSES'!AK42,'VENTE 2022 SEM'!AC41*(1+$BF41)+'SORTIES DIVERSES'!AK42)</f>
        <v>0</v>
      </c>
      <c r="BF41" s="214">
        <f>'Coeff prévi semaine'!BI41</f>
        <v>0</v>
      </c>
      <c r="BG41" s="73">
        <f>IF(BH41&lt;1%,'VENTE 2022 SEM'!AD41*(1+$B41)+'SORTIES DIVERSES'!AL42,'VENTE 2022 SEM'!AD41*(1+$BH41)+'SORTIES DIVERSES'!AL42)</f>
        <v>0</v>
      </c>
      <c r="BH41" s="214">
        <f>'Coeff prévi semaine'!BK41</f>
        <v>0</v>
      </c>
      <c r="BI41" s="73">
        <f>IF(BJ41&lt;1%,'VENTE 2022 SEM'!AE41*(1+$B41)+'SORTIES DIVERSES'!AM42,'VENTE 2022 SEM'!AE41*(1+$BJ41)+'SORTIES DIVERSES'!AM42)</f>
        <v>0</v>
      </c>
      <c r="BJ41" s="214">
        <f>'Coeff prévi semaine'!BM41</f>
        <v>0</v>
      </c>
      <c r="BK41" s="73">
        <f>IF(BL41&lt;1%,'VENTE 2022 SEM'!AF41*(1+$B41)+'SORTIES DIVERSES'!AN42,'VENTE 2022 SEM'!AF41*(1+$BJ41)+'SORTIES DIVERSES'!AN42)</f>
        <v>0</v>
      </c>
      <c r="BL41" s="214">
        <f>'Coeff prévi semaine'!BO41</f>
        <v>0</v>
      </c>
      <c r="BM41" s="73">
        <f>IF(BN41&lt;1%,'VENTE 2022 SEM'!AG41*(1+$B41)+'SORTIES DIVERSES'!AO42,'VENTE 2022 SEM'!AG41*(1+$BN41)+'SORTIES DIVERSES'!AO42)</f>
        <v>0</v>
      </c>
      <c r="BN41" s="214">
        <f>'Coeff prévi semaine'!BQ41</f>
        <v>0</v>
      </c>
      <c r="BO41" s="73">
        <f>IF(BP41&lt;1%,'VENTE 2022 SEM'!AH41*(1+$B41)+'SORTIES DIVERSES'!AP42,'VENTE 2022 SEM'!AH41*(1+$BP41)+'SORTIES DIVERSES'!AP42)</f>
        <v>0</v>
      </c>
      <c r="BP41" s="214">
        <f>'Coeff prévi semaine'!BS41</f>
        <v>0</v>
      </c>
      <c r="BQ41" s="73">
        <f>IF(BR41&lt;1%,'VENTE 2022 SEM'!AI41*(1+$B41)+'SORTIES DIVERSES'!AQ42,'VENTE 2022 SEM'!AI41*(1+$BR41)+'SORTIES DIVERSES'!AQ42)</f>
        <v>0</v>
      </c>
      <c r="BR41" s="214">
        <f>'Coeff prévi semaine'!BU41</f>
        <v>0</v>
      </c>
      <c r="BS41" s="73">
        <f>IF(BT41&lt;1%,'VENTE 2022 SEM'!AJ41*(1+$B41)+'SORTIES DIVERSES'!AR42,'VENTE 2022 SEM'!AJ41*(1+$BT41)+'SORTIES DIVERSES'!AR42)</f>
        <v>0</v>
      </c>
      <c r="BT41" s="214">
        <f>'Coeff prévi semaine'!BW41</f>
        <v>0</v>
      </c>
      <c r="BU41" s="73">
        <f>IF(BV41&lt;1%,'VENTE 2022 SEM'!AK41*(1+$B41)+'SORTIES DIVERSES'!AS42,'VENTE 2022 SEM'!AK41*(1+$BV41)+'SORTIES DIVERSES'!AS42)</f>
        <v>0</v>
      </c>
      <c r="BV41" s="214">
        <f>'Coeff prévi semaine'!BY41</f>
        <v>0</v>
      </c>
      <c r="BW41" s="73">
        <f>IF(BX41&lt;1%,'VENTE 2022 SEM'!AL41*(1+$B41)+'SORTIES DIVERSES'!AT42,'VENTE 2022 SEM'!AL41*(1+$BX41)+'SORTIES DIVERSES'!AT42)</f>
        <v>0</v>
      </c>
      <c r="BX41" s="214">
        <f>'Coeff prévi semaine'!CA41</f>
        <v>0</v>
      </c>
      <c r="BY41" s="73">
        <f>IF(BZ41&lt;1%,'VENTE 2022 SEM'!AM41*(1+$B41)+'SORTIES DIVERSES'!AU42,'VENTE 2022 SEM'!AM41*(1+$BZ41)+'SORTIES DIVERSES'!AU42)</f>
        <v>0</v>
      </c>
      <c r="BZ41" s="214">
        <f>'Coeff prévi semaine'!CC41</f>
        <v>0</v>
      </c>
      <c r="CA41" s="73">
        <f>IF(CB41&lt;1%,'VENTE 2022 SEM'!AN41*(1+$B41)+'SORTIES DIVERSES'!AV42,'VENTE 2022 SEM'!AN41*(1+$CB41)+'SORTIES DIVERSES'!AV42)</f>
        <v>0</v>
      </c>
      <c r="CB41" s="214">
        <f>'Coeff prévi semaine'!CE41</f>
        <v>0</v>
      </c>
      <c r="CC41" s="73">
        <f>IF(CD41&lt;1%,'VENTE 2022 SEM'!AO41*(1+$B41)+'SORTIES DIVERSES'!AW42,'VENTE 2022 SEM'!AO41*(1+$CB41)+'SORTIES DIVERSES'!AW42)</f>
        <v>0</v>
      </c>
      <c r="CD41" s="214">
        <f>'Coeff prévi semaine'!CG41</f>
        <v>0</v>
      </c>
      <c r="CE41" s="73">
        <f>IF(CF41&lt;1%,'VENTE 2022 SEM'!AP41*(1+$B41)+'SORTIES DIVERSES'!AX42,'VENTE 2022 SEM'!AP41*(1+$CF41)+'SORTIES DIVERSES'!AX42)</f>
        <v>0</v>
      </c>
      <c r="CF41" s="214">
        <f>'Coeff prévi semaine'!CI41</f>
        <v>0</v>
      </c>
      <c r="CG41" s="73">
        <f>IF(CH41&lt;1%,'VENTE 2022 SEM'!AQ41*(1+$B41)+'SORTIES DIVERSES'!AY42,'VENTE 2022 SEM'!AQ41*(1+$CH41)+'SORTIES DIVERSES'!AY42)</f>
        <v>0</v>
      </c>
      <c r="CH41" s="214">
        <f>'Coeff prévi semaine'!CK41</f>
        <v>0</v>
      </c>
      <c r="CI41" s="73">
        <f>IF(CJ41&lt;1%,'VENTE 2022 SEM'!AR41*(1+$B41)+'SORTIES DIVERSES'!AZ42,'VENTE 2022 SEM'!AR41*(1+$CJ41)+'SORTIES DIVERSES'!AZ42)</f>
        <v>0</v>
      </c>
      <c r="CJ41" s="214">
        <f>'Coeff prévi semaine'!CM41</f>
        <v>0</v>
      </c>
      <c r="CK41" s="73">
        <f>IF(CL41&lt;1%,'VENTE 2022 SEM'!AS41*(1+$B41)+'SORTIES DIVERSES'!BA42,'VENTE 2022 SEM'!AS41*(1+$CL41)+'SORTIES DIVERSES'!BA42)</f>
        <v>0</v>
      </c>
      <c r="CL41" s="214">
        <f>'Coeff prévi semaine'!CO41</f>
        <v>0</v>
      </c>
      <c r="CM41" s="73">
        <f>IF(CN41&lt;1%,'VENTE 2022 SEM'!AT41*(1+$B41)+'SORTIES DIVERSES'!BB42,'VENTE 2022 SEM'!AT41*(1+CN41)+'SORTIES DIVERSES'!BB42)</f>
        <v>0</v>
      </c>
      <c r="CN41" s="214">
        <f>'Coeff prévi semaine'!CQ41</f>
        <v>0</v>
      </c>
      <c r="CO41" s="73">
        <f>IF(CP41&lt;1%,'VENTE 2022 SEM'!AU41*(1+$B41)+'SORTIES DIVERSES'!BC42,'VENTE 2022 SEM'!AU41*(1+$CP41)+'SORTIES DIVERSES'!BC42)</f>
        <v>0</v>
      </c>
      <c r="CP41" s="214">
        <f>'Coeff prévi semaine'!CS41</f>
        <v>0</v>
      </c>
      <c r="CQ41" s="73">
        <f>IF(CR41&lt;1%,'VENTE 2022 SEM'!AV41*(1+$B41)+'SORTIES DIVERSES'!BD42,'VENTE 2022 SEM'!AV41*(1+$CR41)+'SORTIES DIVERSES'!BD42)</f>
        <v>0</v>
      </c>
      <c r="CR41" s="214">
        <f>'Coeff prévi semaine'!CU41</f>
        <v>0</v>
      </c>
      <c r="CS41" s="73">
        <f>IF(CT41&lt;1%,'VENTE 2022 SEM'!AW41*(1+$B41)+'SORTIES DIVERSES'!BE42,'VENTE 2022 SEM'!AW41*(1+$CT41)+'SORTIES DIVERSES'!BE42)</f>
        <v>0</v>
      </c>
      <c r="CT41" s="214">
        <f>'Coeff prévi semaine'!CW41</f>
        <v>0</v>
      </c>
      <c r="CU41" s="73">
        <f>IF(CV41&lt;1%,'VENTE 2022 SEM'!AX41*(1+$B41)+'SORTIES DIVERSES'!BF42,'VENTE 2022 SEM'!AX41*(1+$CV41)+'SORTIES DIVERSES'!BF42)</f>
        <v>0</v>
      </c>
      <c r="CV41" s="214">
        <f>'Coeff prévi semaine'!CY41</f>
        <v>0</v>
      </c>
      <c r="CW41" s="73">
        <f>IF(CX41&lt;1%,'VENTE 2022 SEM'!AY41*(1+$B41)+'SORTIES DIVERSES'!BG42,'VENTE 2022 SEM'!AY41*(1+$CX41)+'SORTIES DIVERSES'!BG42)</f>
        <v>0</v>
      </c>
      <c r="CX41" s="214">
        <f>'Coeff prévi semaine'!DA41</f>
        <v>0</v>
      </c>
      <c r="CY41" s="73">
        <f>IF(CZ41&lt;1%,'VENTE 2022 SEM'!AZ41*(1+$B41)+'SORTIES DIVERSES'!BH42,'VENTE 2022 SEM'!AZ41*(1+$CZ41)+'SORTIES DIVERSES'!BH42)</f>
        <v>0</v>
      </c>
      <c r="CZ41" s="214">
        <f>'Coeff prévi semaine'!DC41</f>
        <v>0</v>
      </c>
      <c r="DA41" s="73">
        <f>IF(DB41&lt;1%,'VENTE 2022 SEM'!BA41*(1+$B41)+'SORTIES DIVERSES'!BI42,'VENTE 2022 SEM'!BA41*(1+$DB41)+'SORTIES DIVERSES'!BI42)</f>
        <v>0</v>
      </c>
      <c r="DB41" s="214">
        <f>'Coeff prévi semaine'!DE41</f>
        <v>0</v>
      </c>
      <c r="DC41" s="125">
        <f t="shared" si="2"/>
        <v>0</v>
      </c>
    </row>
    <row r="42" spans="1:107" x14ac:dyDescent="0.2">
      <c r="A42" s="111" t="s">
        <v>120</v>
      </c>
      <c r="B42" s="60"/>
      <c r="C42" s="60"/>
      <c r="D42" s="60"/>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c r="BF42" s="60"/>
      <c r="BG42" s="60"/>
      <c r="BH42" s="60"/>
      <c r="BI42" s="60"/>
      <c r="BJ42" s="60"/>
      <c r="BK42" s="60"/>
      <c r="BL42" s="60"/>
      <c r="BM42" s="60"/>
      <c r="BN42" s="60"/>
      <c r="BO42" s="60"/>
      <c r="BP42" s="60"/>
      <c r="BQ42" s="60"/>
      <c r="BR42" s="60"/>
      <c r="BS42" s="60"/>
      <c r="BT42" s="60"/>
      <c r="BU42" s="60"/>
      <c r="BV42" s="60"/>
      <c r="BW42" s="60"/>
      <c r="BX42" s="60"/>
      <c r="BY42" s="60"/>
      <c r="BZ42" s="60"/>
      <c r="CA42" s="60"/>
      <c r="CB42" s="60"/>
      <c r="CC42" s="60"/>
      <c r="CD42" s="60"/>
      <c r="CE42" s="60"/>
      <c r="CF42" s="60"/>
      <c r="CG42" s="60"/>
      <c r="CH42" s="60"/>
      <c r="CI42" s="60"/>
      <c r="CJ42" s="60"/>
      <c r="CK42" s="60"/>
      <c r="CL42" s="60"/>
      <c r="CM42" s="60"/>
      <c r="CN42" s="60"/>
      <c r="CO42" s="60"/>
      <c r="CP42" s="60"/>
      <c r="CQ42" s="60"/>
      <c r="CR42" s="60"/>
      <c r="CS42" s="60"/>
      <c r="CT42" s="60"/>
      <c r="CU42" s="60"/>
      <c r="CV42" s="60"/>
      <c r="CW42" s="60"/>
      <c r="CX42" s="60"/>
      <c r="CY42" s="60"/>
      <c r="CZ42" s="60"/>
      <c r="DA42" s="60"/>
      <c r="DB42" s="60"/>
      <c r="DC42" s="125"/>
    </row>
    <row r="43" spans="1:107" x14ac:dyDescent="0.2">
      <c r="A43" s="81" t="s">
        <v>52</v>
      </c>
      <c r="B43" s="71">
        <f>'VENTE 2023'!S43</f>
        <v>0</v>
      </c>
      <c r="C43" s="73">
        <f>IF(D43&lt;1%,'VENTE 2022 SEM'!B43*(1+$B43)+'SORTIES DIVERSES'!J44,'VENTE 2022 SEM'!B43*(1+D43)+'SORTIES DIVERSES'!J44)</f>
        <v>0</v>
      </c>
      <c r="D43" s="214">
        <f>'Coeff prévi semaine'!G43</f>
        <v>0</v>
      </c>
      <c r="E43" s="73">
        <f>IF(F43&lt;1%,'VENTE 2022 SEM'!C43*(1+$B43)+'SORTIES DIVERSES'!K44,'VENTE 2022 SEM'!C43*(1+$F43)+'SORTIES DIVERSES'!K44)</f>
        <v>0</v>
      </c>
      <c r="F43" s="214">
        <f>+'Coeff prévi semaine'!I43</f>
        <v>0</v>
      </c>
      <c r="G43" s="73">
        <f>'VENTE 2022 SEM'!D43*(1+$B43)+'SORTIES DIVERSES'!L44</f>
        <v>0</v>
      </c>
      <c r="H43" s="214">
        <f>'Coeff prévi semaine'!K43</f>
        <v>0</v>
      </c>
      <c r="I43" s="73">
        <f>IF(J43&lt;1%,'VENTE 2022 SEM'!E43*(1+$B43)+'SORTIES DIVERSES'!M44,'VENTE 2022 SEM'!E43*(1+J43)+'SORTIES DIVERSES'!M44)</f>
        <v>0</v>
      </c>
      <c r="J43" s="214">
        <f>'Coeff prévi semaine'!M43</f>
        <v>0</v>
      </c>
      <c r="K43" s="73">
        <f>IF(L43&lt;1%,'VENTE 2022 SEM'!F43*(1+$B43)+'SORTIES DIVERSES'!N44,'VENTE 2022 SEM'!F43*(1+$L43)+'SORTIES DIVERSES'!N44)</f>
        <v>0</v>
      </c>
      <c r="L43" s="214">
        <f>'Coeff prévi semaine'!O43</f>
        <v>0</v>
      </c>
      <c r="M43" s="73">
        <f>IF(N43&lt;1%,'VENTE 2022 SEM'!G43*(1+$B43)+'SORTIES DIVERSES'!O44,'VENTE 2022 SEM'!G43*(1+$N43)+'SORTIES DIVERSES'!O44)</f>
        <v>0</v>
      </c>
      <c r="N43" s="214">
        <f>'Coeff prévi semaine'!Q43</f>
        <v>0</v>
      </c>
      <c r="O43" s="73">
        <f>IF(P43&lt;1%,'VENTE 2022 SEM'!H43*(1+$B43)+'SORTIES DIVERSES'!P44,'VENTE 2022 SEM'!H43*(1+$P43)+'SORTIES DIVERSES'!P44)</f>
        <v>0</v>
      </c>
      <c r="P43" s="214">
        <f>'Coeff prévi semaine'!S43</f>
        <v>0</v>
      </c>
      <c r="Q43" s="73">
        <f>IF(R43&lt;1%,'VENTE 2022 SEM'!I43*(1+$B43)+'SORTIES DIVERSES'!Q44,'VENTE 2022 SEM'!I43*(1+$R43)+'SORTIES DIVERSES'!Q44)</f>
        <v>0</v>
      </c>
      <c r="R43" s="214">
        <f>'Coeff prévi semaine'!U43</f>
        <v>0</v>
      </c>
      <c r="S43" s="73">
        <f>IF(T43&lt;1%,'VENTE 2022 SEM'!J43*(1+$B43)+'SORTIES DIVERSES'!R44,'VENTE 2022 SEM'!J43*(1+$T43)+'SORTIES DIVERSES'!R44)</f>
        <v>0</v>
      </c>
      <c r="T43" s="214">
        <f>'Coeff prévi semaine'!W43</f>
        <v>0</v>
      </c>
      <c r="U43" s="73">
        <f>IF(V43&lt;1%,'VENTE 2022 SEM'!K43*(1+$B43)+'SORTIES DIVERSES'!S44,'VENTE 2022 SEM'!K43*(1+$V43)+'SORTIES DIVERSES'!S44)</f>
        <v>0</v>
      </c>
      <c r="V43" s="214">
        <f>'Coeff prévi semaine'!Y43</f>
        <v>0</v>
      </c>
      <c r="W43" s="73">
        <f>'VENTE 2022 SEM'!L43*(1+$B43)+'SORTIES DIVERSES'!T44</f>
        <v>0</v>
      </c>
      <c r="X43" s="214">
        <f>'Coeff prévi semaine'!AA43</f>
        <v>0</v>
      </c>
      <c r="Y43" s="73">
        <f>'VENTE 2022 SEM'!M43*(1+$B43)+'SORTIES DIVERSES'!U44</f>
        <v>0</v>
      </c>
      <c r="Z43" s="214">
        <f>'Coeff prévi semaine'!AC43</f>
        <v>0</v>
      </c>
      <c r="AA43" s="73">
        <f>IF(AB43&lt;1%,'VENTE 2022 SEM'!N43*(1+$B43)+'SORTIES DIVERSES'!V44,'VENTE 2022 SEM'!N43*(1+$AB43)+'SORTIES DIVERSES'!V44)</f>
        <v>0</v>
      </c>
      <c r="AB43" s="214">
        <f>'Coeff prévi semaine'!AE43</f>
        <v>0</v>
      </c>
      <c r="AC43" s="73">
        <f>IF(AD43&lt;1%,'VENTE 2022 SEM'!O43*(1+$B43)+'SORTIES DIVERSES'!W44,'VENTE 2022 SEM'!O43*(1+$AD43)+'SORTIES DIVERSES'!W44)</f>
        <v>0</v>
      </c>
      <c r="AD43" s="214">
        <f>'Coeff prévi semaine'!AG43</f>
        <v>0</v>
      </c>
      <c r="AE43" s="73">
        <f>IF(AF43&lt;1%,'VENTE 2022 SEM'!P43*(1+$B43)+'SORTIES DIVERSES'!X44,'VENTE 2022 SEM'!P43*(1+$AF43)+'SORTIES DIVERSES'!X44)</f>
        <v>0</v>
      </c>
      <c r="AF43" s="214">
        <f>'Coeff prévi semaine'!AI43</f>
        <v>0</v>
      </c>
      <c r="AG43" s="73">
        <f>IF(AH43&lt;1%,'VENTE 2022 SEM'!Q43*(1+$B43)+'SORTIES DIVERSES'!Y44,'VENTE 2022 SEM'!Q43*(1+$AH43)+'SORTIES DIVERSES'!Y44)</f>
        <v>0</v>
      </c>
      <c r="AH43" s="214">
        <f>'Coeff prévi semaine'!AK43</f>
        <v>0</v>
      </c>
      <c r="AI43" s="73">
        <f>IF(AJ43&lt;1%,'VENTE 2022 SEM'!R43*(1+$B43)+'SORTIES DIVERSES'!Z44,'VENTE 2022 SEM'!R43*(1+$AJ43)+'SORTIES DIVERSES'!Z44)</f>
        <v>0</v>
      </c>
      <c r="AJ43" s="214">
        <f>'Coeff prévi semaine'!AM43</f>
        <v>0</v>
      </c>
      <c r="AK43" s="73">
        <f>IF(AL43&lt;1%,'VENTE 2022 SEM'!S43*(1+$B43)+'SORTIES DIVERSES'!AA44,'VENTE 2022 SEM'!S43*(1+$AL43)+'SORTIES DIVERSES'!AA44)</f>
        <v>0</v>
      </c>
      <c r="AL43" s="214">
        <f>'Coeff prévi semaine'!AO43</f>
        <v>0</v>
      </c>
      <c r="AM43" s="73">
        <f>IF(AN43&lt;1%,'VENTE 2022 SEM'!T43*(1+$B43)+'SORTIES DIVERSES'!AB44,'VENTE 2022 SEM'!T43*(1+$AN43)+'SORTIES DIVERSES'!AB44)</f>
        <v>0</v>
      </c>
      <c r="AN43" s="214">
        <f>'Coeff prévi semaine'!AQ43</f>
        <v>0</v>
      </c>
      <c r="AO43" s="73">
        <f>IF(AP43,'VENTE 2022 SEM'!U43*(1+$B43)+'SORTIES DIVERSES'!AC44,'VENTE 2022 SEM'!U43*(1+$AP43)+'SORTIES DIVERSES'!AC44)</f>
        <v>0</v>
      </c>
      <c r="AP43" s="214">
        <f>'Coeff prévi semaine'!AS43</f>
        <v>0</v>
      </c>
      <c r="AQ43" s="73">
        <f>IF(AR43&lt;1%,'VENTE 2022 SEM'!V43*(1+$B43)+'SORTIES DIVERSES'!AD44,'VENTE 2022 SEM'!V43*(1+$AR43)+'SORTIES DIVERSES'!AD44)</f>
        <v>0</v>
      </c>
      <c r="AR43" s="214">
        <f>'Coeff prévi semaine'!AU43</f>
        <v>0</v>
      </c>
      <c r="AS43" s="73">
        <f>IF(AT43&lt;1%,'VENTE 2022 SEM'!W43*(1+$B43)+'SORTIES DIVERSES'!AE44,'VENTE 2022 SEM'!W43*(1+$AT43)+'SORTIES DIVERSES'!AE44)</f>
        <v>0</v>
      </c>
      <c r="AT43" s="214">
        <f>'Coeff prévi semaine'!AW43</f>
        <v>0</v>
      </c>
      <c r="AU43" s="73">
        <f>IF(AV43&lt;1%,'VENTE 2022 SEM'!X43*(1+$B43)+'SORTIES DIVERSES'!AF44,'VENTE 2022 SEM'!X43*(1+$AV43)+'SORTIES DIVERSES'!AF44)</f>
        <v>0</v>
      </c>
      <c r="AV43" s="214">
        <f>'Coeff prévi semaine'!AY43</f>
        <v>0</v>
      </c>
      <c r="AW43" s="73">
        <f>IF(AX43&lt;1%,'VENTE 2022 SEM'!Y43*(1+$B43)+'SORTIES DIVERSES'!AG44,'VENTE 2022 SEM'!Y43*(1+$AX43)+'SORTIES DIVERSES'!AG44)</f>
        <v>0</v>
      </c>
      <c r="AX43" s="214">
        <v>0</v>
      </c>
      <c r="AY43" s="73">
        <f>IF(AZ43&lt;1%,'VENTE 2022 SEM'!Z43*(1+$B43)+'SORTIES DIVERSES'!AH44,'VENTE 2022 SEM'!Z43*(1+$AZ43)+'SORTIES DIVERSES'!AH44)</f>
        <v>0</v>
      </c>
      <c r="AZ43" s="214">
        <f>'Coeff prévi semaine'!BC43</f>
        <v>0</v>
      </c>
      <c r="BA43" s="73">
        <f>IF(BB43&lt;1%,'VENTE 2022 SEM'!AA43*(1+$B43)+'SORTIES DIVERSES'!AI44,'VENTE 2022 SEM'!AA43*(1+$BB43)+'SORTIES DIVERSES'!AI44)</f>
        <v>0</v>
      </c>
      <c r="BB43" s="214">
        <v>0</v>
      </c>
      <c r="BC43" s="73">
        <f>IF(BD43&lt;1%,'VENTE 2022 SEM'!AB43*(1+$B43)+'SORTIES DIVERSES'!AJ44,'VENTE 2022 SEM'!AB43*(1+$BD43)+'SORTIES DIVERSES'!AJ44)</f>
        <v>0</v>
      </c>
      <c r="BD43" s="214">
        <v>0</v>
      </c>
      <c r="BE43" s="73">
        <f>IF(BF43&lt;1%,'VENTE 2022 SEM'!AC43*(1+$B43)+'SORTIES DIVERSES'!AK44,'VENTE 2022 SEM'!AC43*(1+$BF43)+'SORTIES DIVERSES'!AK44)</f>
        <v>0</v>
      </c>
      <c r="BF43" s="214">
        <v>0</v>
      </c>
      <c r="BG43" s="73">
        <f>IF(BH43&lt;1%,'VENTE 2022 SEM'!AD43*(1+$B43)+'SORTIES DIVERSES'!AL44,'VENTE 2022 SEM'!AD43*(1+$BH43)+'SORTIES DIVERSES'!AL44)</f>
        <v>0</v>
      </c>
      <c r="BH43" s="214">
        <v>0</v>
      </c>
      <c r="BI43" s="73">
        <f>IF(BJ43&lt;1%,'VENTE 2022 SEM'!AE43*(1+$B43)+'SORTIES DIVERSES'!AM44,'VENTE 2022 SEM'!AE43*(1+$BJ43)+'SORTIES DIVERSES'!AM44)</f>
        <v>0</v>
      </c>
      <c r="BJ43" s="214">
        <v>0</v>
      </c>
      <c r="BK43" s="73">
        <f>IF(BL43&lt;1%,'VENTE 2022 SEM'!AF43*(1+$B43)+'SORTIES DIVERSES'!AN44,'VENTE 2022 SEM'!AF43*(1+$BJ43)+'SORTIES DIVERSES'!AN44)</f>
        <v>0</v>
      </c>
      <c r="BL43" s="214">
        <v>0</v>
      </c>
      <c r="BM43" s="73">
        <f>IF(BN43&lt;1%,'VENTE 2022 SEM'!AG43*(1+$B43)+'SORTIES DIVERSES'!AO44,'VENTE 2022 SEM'!AG43*(1+$BN43)+'SORTIES DIVERSES'!AO44)</f>
        <v>0</v>
      </c>
      <c r="BN43" s="214">
        <v>0</v>
      </c>
      <c r="BO43" s="73">
        <f>IF(BP43&lt;1%,'VENTE 2022 SEM'!AH43*(1+$B43)+'SORTIES DIVERSES'!AP44,'VENTE 2022 SEM'!AH43*(1+$BP43)+'SORTIES DIVERSES'!AP44)</f>
        <v>0</v>
      </c>
      <c r="BP43" s="214">
        <v>0</v>
      </c>
      <c r="BQ43" s="73">
        <f>IF(BR43&lt;1%,'VENTE 2022 SEM'!AI43*(1+$B43)+'SORTIES DIVERSES'!AQ44,'VENTE 2022 SEM'!AI43*(1+$BR43)+'SORTIES DIVERSES'!AQ44)</f>
        <v>0</v>
      </c>
      <c r="BR43" s="214">
        <v>0</v>
      </c>
      <c r="BS43" s="73">
        <f>IF(BT43&lt;1%,'VENTE 2022 SEM'!AJ43*(1+$B43)+'SORTIES DIVERSES'!AR44,'VENTE 2022 SEM'!AJ43*(1+$BT43)+'SORTIES DIVERSES'!AR44)</f>
        <v>0</v>
      </c>
      <c r="BT43" s="214">
        <f>'Coeff prévi semaine'!BW43</f>
        <v>0</v>
      </c>
      <c r="BU43" s="73">
        <f>IF(BV43&lt;1%,'VENTE 2022 SEM'!AK43*(1+$B43)+'SORTIES DIVERSES'!AS44,'VENTE 2022 SEM'!AK43*(1+$BV43)+'SORTIES DIVERSES'!AS44)</f>
        <v>0</v>
      </c>
      <c r="BV43" s="214">
        <f>'Coeff prévi semaine'!BY43</f>
        <v>0</v>
      </c>
      <c r="BW43" s="73">
        <f>'VENTE 2022 SEM'!AL43*(1+$B43)+'SORTIES DIVERSES'!AT44</f>
        <v>0</v>
      </c>
      <c r="BX43" s="214">
        <f>'Coeff prévi semaine'!CA43</f>
        <v>0</v>
      </c>
      <c r="BY43" s="73">
        <f>IF(BZ43&lt;1%,'VENTE 2022 SEM'!AM43*(1+$B43)+'SORTIES DIVERSES'!AU44,'VENTE 2022 SEM'!AM43*(1+$BZ43)+'SORTIES DIVERSES'!AU44)</f>
        <v>0</v>
      </c>
      <c r="BZ43" s="214">
        <f>'Coeff prévi semaine'!CC43</f>
        <v>0</v>
      </c>
      <c r="CA43" s="73">
        <f>IF(CB43&lt;1%,'VENTE 2022 SEM'!AN43*(1+$B43)+'SORTIES DIVERSES'!AV44,'VENTE 2022 SEM'!AN43*(1+$CB43)+'SORTIES DIVERSES'!AV44)</f>
        <v>0</v>
      </c>
      <c r="CB43" s="214">
        <f>'Coeff prévi semaine'!CE43</f>
        <v>0</v>
      </c>
      <c r="CC43" s="73">
        <f>IF(CD43&lt;1%,'VENTE 2022 SEM'!AO43*(1+$B43)+'SORTIES DIVERSES'!AW44,'VENTE 2022 SEM'!AO43*(1+$CB43)+'SORTIES DIVERSES'!AW44)</f>
        <v>0</v>
      </c>
      <c r="CD43" s="214">
        <f>'Coeff prévi semaine'!CG43</f>
        <v>0</v>
      </c>
      <c r="CE43" s="73">
        <f>IF(CF43&lt;1%,'VENTE 2022 SEM'!AP43*(1+$B43)+'SORTIES DIVERSES'!AX44,'VENTE 2022 SEM'!AP43*(1+$CF43)+'SORTIES DIVERSES'!AX44)</f>
        <v>0</v>
      </c>
      <c r="CF43" s="214">
        <f>'Coeff prévi semaine'!CI43</f>
        <v>0</v>
      </c>
      <c r="CG43" s="73">
        <f>IF(CH43&lt;1%,'VENTE 2022 SEM'!AQ43*(1+$B43)+'SORTIES DIVERSES'!AY44,'VENTE 2022 SEM'!AQ43*(1+$CH43)+'SORTIES DIVERSES'!AY44)</f>
        <v>0</v>
      </c>
      <c r="CH43" s="214">
        <f>'Coeff prévi semaine'!CK43</f>
        <v>0</v>
      </c>
      <c r="CI43" s="73">
        <f>IF(CJ43&lt;1%,'VENTE 2022 SEM'!AR43*(1+$B43)+'SORTIES DIVERSES'!AZ44,'VENTE 2022 SEM'!AR43*(1+$CJ43)+'SORTIES DIVERSES'!AZ44)</f>
        <v>0</v>
      </c>
      <c r="CJ43" s="214">
        <f>'Coeff prévi semaine'!CM43</f>
        <v>0</v>
      </c>
      <c r="CK43" s="73">
        <f>IF(CL43&lt;1%,'VENTE 2022 SEM'!AS43*(1+$B43)+'SORTIES DIVERSES'!BA44,'VENTE 2022 SEM'!AS43*(1+$CL43)+'SORTIES DIVERSES'!BA44)</f>
        <v>0</v>
      </c>
      <c r="CL43" s="214">
        <f>'Coeff prévi semaine'!CO43</f>
        <v>0</v>
      </c>
      <c r="CM43" s="73">
        <f>IF(CN43&lt;1%,'VENTE 2022 SEM'!AT43*(1+$B43)+'SORTIES DIVERSES'!BB44,'VENTE 2022 SEM'!AT43*(1+CN43)+'SORTIES DIVERSES'!BB44)</f>
        <v>0</v>
      </c>
      <c r="CN43" s="214">
        <f>'Coeff prévi semaine'!CQ43</f>
        <v>0</v>
      </c>
      <c r="CO43" s="73">
        <f>IF(CP43&lt;1%,'VENTE 2022 SEM'!AU43*(1+$B43)+'SORTIES DIVERSES'!BC44,'VENTE 2022 SEM'!AU43*(1+$CP43)+'SORTIES DIVERSES'!BC44)</f>
        <v>0</v>
      </c>
      <c r="CP43" s="214">
        <f>'Coeff prévi semaine'!CS43</f>
        <v>0</v>
      </c>
      <c r="CQ43" s="73">
        <f>IF(CR43&lt;1%,'VENTE 2022 SEM'!AV43*(1+$B43)+'SORTIES DIVERSES'!BD44,'VENTE 2022 SEM'!AV43*(1+$CR43)+'SORTIES DIVERSES'!BD44)</f>
        <v>0</v>
      </c>
      <c r="CR43" s="214">
        <f>'Coeff prévi semaine'!CU43</f>
        <v>0</v>
      </c>
      <c r="CS43" s="73">
        <f>IF(CT43&lt;1%,'VENTE 2022 SEM'!AW43*(1+$B43)+'SORTIES DIVERSES'!BE44,'VENTE 2022 SEM'!AW43*(1+$CT43)+'SORTIES DIVERSES'!BE44)</f>
        <v>0</v>
      </c>
      <c r="CT43" s="214">
        <f>'Coeff prévi semaine'!CW43</f>
        <v>0</v>
      </c>
      <c r="CU43" s="73">
        <f>IF(CV43&lt;1%,'VENTE 2022 SEM'!AX43*(1+$B43)+'SORTIES DIVERSES'!BF44,'VENTE 2022 SEM'!AX43*(1+$CV43)+'SORTIES DIVERSES'!BF44)</f>
        <v>0</v>
      </c>
      <c r="CV43" s="214">
        <f>'Coeff prévi semaine'!CY43</f>
        <v>0</v>
      </c>
      <c r="CW43" s="73">
        <f>IF(CX43&lt;1%,'VENTE 2022 SEM'!AY43*(1+$B43)+'SORTIES DIVERSES'!BG44,'VENTE 2022 SEM'!AY43*(1+$CX43)+'SORTIES DIVERSES'!BG44)</f>
        <v>0</v>
      </c>
      <c r="CX43" s="214">
        <f>'Coeff prévi semaine'!DA43</f>
        <v>0</v>
      </c>
      <c r="CY43" s="73">
        <f>IF(CZ43&lt;1%,'VENTE 2022 SEM'!AZ43*(1+$B43)+'SORTIES DIVERSES'!BH44,'VENTE 2022 SEM'!AZ43*(1+$CZ43)+'SORTIES DIVERSES'!BH44)</f>
        <v>0</v>
      </c>
      <c r="CZ43" s="214">
        <f>'Coeff prévi semaine'!DC43</f>
        <v>0</v>
      </c>
      <c r="DA43" s="73">
        <f>IF(DB43&lt;1%,'VENTE 2022 SEM'!BA43*(1+$B43)+'SORTIES DIVERSES'!BI44,'VENTE 2022 SEM'!BA43*(1+$DB43)+'SORTIES DIVERSES'!BI44)</f>
        <v>0</v>
      </c>
      <c r="DB43" s="214">
        <f>'Coeff prévi semaine'!DE43</f>
        <v>0</v>
      </c>
      <c r="DC43" s="125">
        <f t="shared" ref="DC43:DC55" si="3">SUM(C43:DA43)</f>
        <v>0</v>
      </c>
    </row>
    <row r="44" spans="1:107" x14ac:dyDescent="0.2">
      <c r="A44" s="81" t="s">
        <v>190</v>
      </c>
      <c r="B44" s="71">
        <f>'VENTE 2023'!S44</f>
        <v>0</v>
      </c>
      <c r="C44" s="73">
        <f>IF(D44&lt;1%,'VENTE 2022 SEM'!B44*(1+$B44)+'SORTIES DIVERSES'!J45,'VENTE 2022 SEM'!B44*(1+D44)+'SORTIES DIVERSES'!J45)</f>
        <v>0</v>
      </c>
      <c r="D44" s="214">
        <f>'Coeff prévi semaine'!G44</f>
        <v>0</v>
      </c>
      <c r="E44" s="73">
        <f>IF(F44&lt;1%,'VENTE 2022 SEM'!C44*(1+$B44)+'SORTIES DIVERSES'!K45,'VENTE 2022 SEM'!C44*(1+$F44)+'SORTIES DIVERSES'!K45)</f>
        <v>0</v>
      </c>
      <c r="F44" s="214">
        <f>+'Coeff prévi semaine'!I44</f>
        <v>0</v>
      </c>
      <c r="G44" s="73">
        <f>'VENTE 2022 SEM'!D44*(1+$B44)+'SORTIES DIVERSES'!L45</f>
        <v>0</v>
      </c>
      <c r="H44" s="214">
        <f>'Coeff prévi semaine'!K44</f>
        <v>0</v>
      </c>
      <c r="I44" s="73">
        <f>IF(J44&lt;1%,'VENTE 2022 SEM'!E44*(1+$B44)+'SORTIES DIVERSES'!M45,'VENTE 2022 SEM'!E44*(1+J44)+'SORTIES DIVERSES'!M45)</f>
        <v>0</v>
      </c>
      <c r="J44" s="214">
        <f>'Coeff prévi semaine'!M44</f>
        <v>0</v>
      </c>
      <c r="K44" s="73">
        <f>IF(L44&lt;1%,'VENTE 2022 SEM'!F44*(1+$B44)+'SORTIES DIVERSES'!N45,'VENTE 2022 SEM'!F44*(1+$L44)+'SORTIES DIVERSES'!N45)</f>
        <v>0</v>
      </c>
      <c r="L44" s="214">
        <f>'Coeff prévi semaine'!O44</f>
        <v>0</v>
      </c>
      <c r="M44" s="73">
        <f>IF(N44&lt;1%,'VENTE 2022 SEM'!G44*(1+$B44)+'SORTIES DIVERSES'!O45,'VENTE 2022 SEM'!G44*(1+$N44)+'SORTIES DIVERSES'!O45)</f>
        <v>0</v>
      </c>
      <c r="N44" s="214">
        <f>'Coeff prévi semaine'!Q44</f>
        <v>0</v>
      </c>
      <c r="O44" s="73">
        <f>IF(P44&lt;1%,'VENTE 2022 SEM'!H44*(1+$B44)+'SORTIES DIVERSES'!P45,'VENTE 2022 SEM'!H44*(1+$P44)+'SORTIES DIVERSES'!P45)</f>
        <v>0</v>
      </c>
      <c r="P44" s="214">
        <f>'Coeff prévi semaine'!S44</f>
        <v>0</v>
      </c>
      <c r="Q44" s="73">
        <f>IF(R44&lt;1%,'VENTE 2022 SEM'!I44*(1+$B44)+'SORTIES DIVERSES'!Q45,'VENTE 2022 SEM'!I44*(1+$R44)+'SORTIES DIVERSES'!Q45)</f>
        <v>0</v>
      </c>
      <c r="R44" s="214">
        <f>'Coeff prévi semaine'!U44</f>
        <v>0</v>
      </c>
      <c r="S44" s="73">
        <f>IF(T44&lt;1%,'VENTE 2022 SEM'!J44*(1+$B44)+'SORTIES DIVERSES'!R45,'VENTE 2022 SEM'!J44*(1+$T44)+'SORTIES DIVERSES'!R45)</f>
        <v>0</v>
      </c>
      <c r="T44" s="214">
        <f>'Coeff prévi semaine'!W44</f>
        <v>0</v>
      </c>
      <c r="U44" s="73">
        <f>IF(V44&lt;1%,'VENTE 2022 SEM'!K44*(1+$B44)+'SORTIES DIVERSES'!S45,'VENTE 2022 SEM'!K44*(1+$V44)+'SORTIES DIVERSES'!S45)</f>
        <v>0</v>
      </c>
      <c r="V44" s="214">
        <f>'Coeff prévi semaine'!Y44</f>
        <v>0</v>
      </c>
      <c r="W44" s="73">
        <f>'VENTE 2022 SEM'!L44*(1+$B44)+'SORTIES DIVERSES'!T45</f>
        <v>0</v>
      </c>
      <c r="X44" s="214">
        <f>'Coeff prévi semaine'!AA44</f>
        <v>0</v>
      </c>
      <c r="Y44" s="73">
        <f>'VENTE 2022 SEM'!M44*(1+$B44)+'SORTIES DIVERSES'!U45</f>
        <v>0</v>
      </c>
      <c r="Z44" s="214">
        <f>'Coeff prévi semaine'!AC44</f>
        <v>0</v>
      </c>
      <c r="AA44" s="73">
        <f>IF(AB44&lt;1%,'VENTE 2022 SEM'!N44*(1+$B44)+'SORTIES DIVERSES'!V45,'VENTE 2022 SEM'!N44*(1+$AB44)+'SORTIES DIVERSES'!V45)</f>
        <v>0</v>
      </c>
      <c r="AB44" s="214">
        <f>'Coeff prévi semaine'!AE44</f>
        <v>0</v>
      </c>
      <c r="AC44" s="73">
        <f>IF(AD44&lt;1%,'VENTE 2022 SEM'!O44*(1+$B44)+'SORTIES DIVERSES'!W45,'VENTE 2022 SEM'!O44*(1+$AD44)+'SORTIES DIVERSES'!W45)</f>
        <v>0</v>
      </c>
      <c r="AD44" s="214">
        <f>'Coeff prévi semaine'!AG44</f>
        <v>0</v>
      </c>
      <c r="AE44" s="73">
        <f>IF(AF44&lt;1%,'VENTE 2022 SEM'!P44*(1+$B44)+'SORTIES DIVERSES'!X45,'VENTE 2022 SEM'!P44*(1+$AF44)+'SORTIES DIVERSES'!X45)</f>
        <v>0</v>
      </c>
      <c r="AF44" s="214">
        <f>'Coeff prévi semaine'!AI44</f>
        <v>0</v>
      </c>
      <c r="AG44" s="73">
        <f>IF(AH44&lt;1%,'VENTE 2022 SEM'!Q44*(1+$B44)+'SORTIES DIVERSES'!Y45,'VENTE 2022 SEM'!Q44*(1+$AH44)+'SORTIES DIVERSES'!Y45)</f>
        <v>0</v>
      </c>
      <c r="AH44" s="214">
        <f>'Coeff prévi semaine'!AK44</f>
        <v>0</v>
      </c>
      <c r="AI44" s="73">
        <f>IF(AJ44&lt;1%,'VENTE 2022 SEM'!R44*(1+$B44)+'SORTIES DIVERSES'!Z45,'VENTE 2022 SEM'!R44*(1+$AJ44)+'SORTIES DIVERSES'!Z45)</f>
        <v>0</v>
      </c>
      <c r="AJ44" s="214">
        <f>'Coeff prévi semaine'!AM44</f>
        <v>0</v>
      </c>
      <c r="AK44" s="73">
        <f>IF(AL44&lt;1%,'VENTE 2022 SEM'!S44*(1+$B44)+'SORTIES DIVERSES'!AA45,'VENTE 2022 SEM'!S44*(1+$AL44)+'SORTIES DIVERSES'!AA45)</f>
        <v>0</v>
      </c>
      <c r="AL44" s="214">
        <f>'Coeff prévi semaine'!AO44</f>
        <v>0</v>
      </c>
      <c r="AM44" s="73">
        <f>IF(AN44&lt;1%,'VENTE 2022 SEM'!T44*(1+$B44)+'SORTIES DIVERSES'!AB45,'VENTE 2022 SEM'!T44*(1+$AN44)+'SORTIES DIVERSES'!AB45)</f>
        <v>0</v>
      </c>
      <c r="AN44" s="214">
        <f>'Coeff prévi semaine'!AQ44</f>
        <v>0</v>
      </c>
      <c r="AO44" s="73">
        <f>IF(AP44,'VENTE 2022 SEM'!U44*(1+$B44)+'SORTIES DIVERSES'!AC45,'VENTE 2022 SEM'!U44*(1+$AP44)+'SORTIES DIVERSES'!AC45)</f>
        <v>0</v>
      </c>
      <c r="AP44" s="214">
        <f>'Coeff prévi semaine'!AS44</f>
        <v>0</v>
      </c>
      <c r="AQ44" s="73">
        <f>IF(AR44&lt;1%,'VENTE 2022 SEM'!V44*(1+$B44)+'SORTIES DIVERSES'!AD45,'VENTE 2022 SEM'!V44*(1+$AR44)+'SORTIES DIVERSES'!AD45)</f>
        <v>0</v>
      </c>
      <c r="AR44" s="214">
        <f>'Coeff prévi semaine'!AU44</f>
        <v>0</v>
      </c>
      <c r="AS44" s="73">
        <f>IF(AT44&lt;1%,'VENTE 2022 SEM'!W44*(1+$B44)+'SORTIES DIVERSES'!AE45,'VENTE 2022 SEM'!W44*(1+$AT44)+'SORTIES DIVERSES'!AE45)</f>
        <v>0</v>
      </c>
      <c r="AT44" s="214">
        <f>'Coeff prévi semaine'!AW44</f>
        <v>0</v>
      </c>
      <c r="AU44" s="73">
        <f>IF(AV44&lt;1%,'VENTE 2022 SEM'!X44*(1+$B44)+'SORTIES DIVERSES'!AF45,'VENTE 2022 SEM'!X44*(1+$AV44)+'SORTIES DIVERSES'!AF45)</f>
        <v>0</v>
      </c>
      <c r="AV44" s="214">
        <f>'Coeff prévi semaine'!AY44</f>
        <v>0</v>
      </c>
      <c r="AW44" s="73">
        <f>IF(AX44&lt;1%,'VENTE 2022 SEM'!Y44*(1+$B44)+'SORTIES DIVERSES'!AG45,'VENTE 2022 SEM'!Y44*(1+$AX44)+'SORTIES DIVERSES'!AG45)</f>
        <v>0</v>
      </c>
      <c r="AX44" s="214">
        <v>0</v>
      </c>
      <c r="AY44" s="73">
        <f>IF(AZ44&lt;1%,'VENTE 2022 SEM'!Z44*(1+$B44)+'SORTIES DIVERSES'!AH45,'VENTE 2022 SEM'!Z44*(1+$AZ44)+'SORTIES DIVERSES'!AH45)</f>
        <v>0</v>
      </c>
      <c r="AZ44" s="214">
        <f>'Coeff prévi semaine'!BC44</f>
        <v>0</v>
      </c>
      <c r="BA44" s="73">
        <f>IF(BB44&lt;1%,'VENTE 2022 SEM'!AA44*(1+$B44)+'SORTIES DIVERSES'!AI45,'VENTE 2022 SEM'!AA44*(1+$BB44)+'SORTIES DIVERSES'!AI45)</f>
        <v>0</v>
      </c>
      <c r="BB44" s="214">
        <v>0</v>
      </c>
      <c r="BC44" s="73">
        <f>IF(BD44&lt;1%,'VENTE 2022 SEM'!AB44*(1+$B44)+'SORTIES DIVERSES'!AJ45,'VENTE 2022 SEM'!AB44*(1+$BD44)+'SORTIES DIVERSES'!AJ45)</f>
        <v>0</v>
      </c>
      <c r="BD44" s="214">
        <v>0</v>
      </c>
      <c r="BE44" s="73">
        <f>IF(BF44&lt;1%,'VENTE 2022 SEM'!AC44*(1+$B44)+'SORTIES DIVERSES'!AK45,'VENTE 2022 SEM'!AC44*(1+$BF44)+'SORTIES DIVERSES'!AK45)</f>
        <v>0</v>
      </c>
      <c r="BF44" s="214">
        <v>0</v>
      </c>
      <c r="BG44" s="73">
        <f>IF(BH44&lt;1%,'VENTE 2022 SEM'!AD44*(1+$B44)+'SORTIES DIVERSES'!AL45,'VENTE 2022 SEM'!AD44*(1+$BH44)+'SORTIES DIVERSES'!AL45)</f>
        <v>0</v>
      </c>
      <c r="BH44" s="214">
        <v>0</v>
      </c>
      <c r="BI44" s="73">
        <f>IF(BJ44&lt;1%,'VENTE 2022 SEM'!AE44*(1+$B44)+'SORTIES DIVERSES'!AM45,'VENTE 2022 SEM'!AE44*(1+$BJ44)+'SORTIES DIVERSES'!AM45)</f>
        <v>0</v>
      </c>
      <c r="BJ44" s="214">
        <v>0</v>
      </c>
      <c r="BK44" s="73">
        <f>IF(BL44&lt;1%,'VENTE 2022 SEM'!AF44*(1+$B44)+'SORTIES DIVERSES'!AN45,'VENTE 2022 SEM'!AF44*(1+$BJ44)+'SORTIES DIVERSES'!AN45)</f>
        <v>0</v>
      </c>
      <c r="BL44" s="214">
        <v>0</v>
      </c>
      <c r="BM44" s="73">
        <f>IF(BN44&lt;1%,'VENTE 2022 SEM'!AG44*(1+$B44)+'SORTIES DIVERSES'!AO45,'VENTE 2022 SEM'!AG44*(1+$BN44)+'SORTIES DIVERSES'!AO45)</f>
        <v>0</v>
      </c>
      <c r="BN44" s="214">
        <v>0</v>
      </c>
      <c r="BO44" s="73">
        <f>IF(BP44&lt;1%,'VENTE 2022 SEM'!AH44*(1+$B44)+'SORTIES DIVERSES'!AP45,'VENTE 2022 SEM'!AH44*(1+$BP44)+'SORTIES DIVERSES'!AP45)</f>
        <v>0</v>
      </c>
      <c r="BP44" s="214">
        <v>0</v>
      </c>
      <c r="BQ44" s="73">
        <f>IF(BR44&lt;1%,'VENTE 2022 SEM'!AI44*(1+$B44)+'SORTIES DIVERSES'!AQ45,'VENTE 2022 SEM'!AI44*(1+$BR44)+'SORTIES DIVERSES'!AQ45)</f>
        <v>0</v>
      </c>
      <c r="BR44" s="214">
        <v>0</v>
      </c>
      <c r="BS44" s="73">
        <f>IF(BT44&lt;1%,'VENTE 2022 SEM'!AJ44*(1+$B44)+'SORTIES DIVERSES'!AR45,'VENTE 2022 SEM'!AJ44*(1+$BT44)+'SORTIES DIVERSES'!AR45)</f>
        <v>0</v>
      </c>
      <c r="BT44" s="214">
        <f>'Coeff prévi semaine'!BW44</f>
        <v>0</v>
      </c>
      <c r="BU44" s="73">
        <f>IF(BV44&lt;1%,'VENTE 2022 SEM'!AK44*(1+$B44)+'SORTIES DIVERSES'!AS45,'VENTE 2022 SEM'!AK44*(1+$BV44)+'SORTIES DIVERSES'!AS45)</f>
        <v>0</v>
      </c>
      <c r="BV44" s="214">
        <f>'Coeff prévi semaine'!BY44</f>
        <v>0</v>
      </c>
      <c r="BW44" s="73">
        <f>'VENTE 2022 SEM'!AL44*(1+$B44)+'SORTIES DIVERSES'!AT45</f>
        <v>0</v>
      </c>
      <c r="BX44" s="214">
        <f>'Coeff prévi semaine'!CA44</f>
        <v>0</v>
      </c>
      <c r="BY44" s="73">
        <f>IF(BZ44&lt;1%,'VENTE 2022 SEM'!AM44*(1+$B44)+'SORTIES DIVERSES'!AU45,'VENTE 2022 SEM'!AM44*(1+$BZ44)+'SORTIES DIVERSES'!AU45)</f>
        <v>0</v>
      </c>
      <c r="BZ44" s="214">
        <f>'Coeff prévi semaine'!CC44</f>
        <v>0</v>
      </c>
      <c r="CA44" s="73">
        <f>IF(CB44&lt;1%,'VENTE 2022 SEM'!AN44*(1+$B44)+'SORTIES DIVERSES'!AV45,'VENTE 2022 SEM'!AN44*(1+$CB44)+'SORTIES DIVERSES'!AV45)</f>
        <v>0</v>
      </c>
      <c r="CB44" s="214">
        <f>'Coeff prévi semaine'!CE44</f>
        <v>0</v>
      </c>
      <c r="CC44" s="73">
        <f>IF(CD44&lt;1%,'VENTE 2022 SEM'!AO44*(1+$B44)+'SORTIES DIVERSES'!AW45,'VENTE 2022 SEM'!AO44*(1+$CB44)+'SORTIES DIVERSES'!AW45)</f>
        <v>0</v>
      </c>
      <c r="CD44" s="214">
        <f>'Coeff prévi semaine'!CG44</f>
        <v>0</v>
      </c>
      <c r="CE44" s="73">
        <f>IF(CF44&lt;1%,'VENTE 2022 SEM'!AP44*(1+$B44)+'SORTIES DIVERSES'!AX45,'VENTE 2022 SEM'!AP44*(1+$CF44)+'SORTIES DIVERSES'!AX45)</f>
        <v>0</v>
      </c>
      <c r="CF44" s="214">
        <f>'Coeff prévi semaine'!CI44</f>
        <v>0</v>
      </c>
      <c r="CG44" s="73">
        <f>IF(CH44&lt;1%,'VENTE 2022 SEM'!AQ44*(1+$B44)+'SORTIES DIVERSES'!AY45,'VENTE 2022 SEM'!AQ44*(1+$CH44)+'SORTIES DIVERSES'!AY45)</f>
        <v>0</v>
      </c>
      <c r="CH44" s="214">
        <f>'Coeff prévi semaine'!CK44</f>
        <v>0</v>
      </c>
      <c r="CI44" s="73">
        <f>IF(CJ44&lt;1%,'VENTE 2022 SEM'!AR44*(1+$B44)+'SORTIES DIVERSES'!AZ45,'VENTE 2022 SEM'!AR44*(1+$CJ44)+'SORTIES DIVERSES'!AZ45)</f>
        <v>0</v>
      </c>
      <c r="CJ44" s="214">
        <f>'Coeff prévi semaine'!CM44</f>
        <v>0</v>
      </c>
      <c r="CK44" s="73">
        <f>IF(CL44&lt;1%,'VENTE 2022 SEM'!AS44*(1+$B44)+'SORTIES DIVERSES'!BA45,'VENTE 2022 SEM'!AS44*(1+$CL44)+'SORTIES DIVERSES'!BA45)</f>
        <v>0</v>
      </c>
      <c r="CL44" s="214">
        <f>'Coeff prévi semaine'!CO44</f>
        <v>0</v>
      </c>
      <c r="CM44" s="73">
        <f>IF(CN44&lt;1%,'VENTE 2022 SEM'!AT44*(1+$B44)+'SORTIES DIVERSES'!BB45,'VENTE 2022 SEM'!AT44*(1+CN44)+'SORTIES DIVERSES'!BB45)</f>
        <v>0</v>
      </c>
      <c r="CN44" s="214">
        <f>'Coeff prévi semaine'!CQ44</f>
        <v>0</v>
      </c>
      <c r="CO44" s="73">
        <f>IF(CP44&lt;1%,'VENTE 2022 SEM'!AU44*(1+$B44)+'SORTIES DIVERSES'!BC45,'VENTE 2022 SEM'!AU44*(1+$CP44)+'SORTIES DIVERSES'!BC45)</f>
        <v>0</v>
      </c>
      <c r="CP44" s="214">
        <f>'Coeff prévi semaine'!CS44</f>
        <v>0</v>
      </c>
      <c r="CQ44" s="73">
        <f>IF(CR44&lt;1%,'VENTE 2022 SEM'!AV44*(1+$B44)+'SORTIES DIVERSES'!BD45,'VENTE 2022 SEM'!AV44*(1+$CR44)+'SORTIES DIVERSES'!BD45)</f>
        <v>0</v>
      </c>
      <c r="CR44" s="214">
        <f>'Coeff prévi semaine'!CU44</f>
        <v>0</v>
      </c>
      <c r="CS44" s="73">
        <f>IF(CT44&lt;1%,'VENTE 2022 SEM'!AW44*(1+$B44)+'SORTIES DIVERSES'!BE45,'VENTE 2022 SEM'!AW44*(1+$CT44)+'SORTIES DIVERSES'!BE45)</f>
        <v>0</v>
      </c>
      <c r="CT44" s="214">
        <f>'Coeff prévi semaine'!CW44</f>
        <v>0</v>
      </c>
      <c r="CU44" s="73">
        <f>IF(CV44&lt;1%,'VENTE 2022 SEM'!AX44*(1+$B44)+'SORTIES DIVERSES'!BF45,'VENTE 2022 SEM'!AX44*(1+$CV44)+'SORTIES DIVERSES'!BF45)</f>
        <v>0</v>
      </c>
      <c r="CV44" s="214">
        <f>'Coeff prévi semaine'!CY44</f>
        <v>0</v>
      </c>
      <c r="CW44" s="73">
        <f>IF(CX44&lt;1%,'VENTE 2022 SEM'!AY44*(1+$B44)+'SORTIES DIVERSES'!BG45,'VENTE 2022 SEM'!AY44*(1+$CX44)+'SORTIES DIVERSES'!BG45)</f>
        <v>0</v>
      </c>
      <c r="CX44" s="214">
        <f>'Coeff prévi semaine'!DA44</f>
        <v>0</v>
      </c>
      <c r="CY44" s="73">
        <f>IF(CZ44&lt;1%,'VENTE 2022 SEM'!AZ44*(1+$B44)+'SORTIES DIVERSES'!BH45,'VENTE 2022 SEM'!AZ44*(1+$CZ44)+'SORTIES DIVERSES'!BH45)</f>
        <v>0</v>
      </c>
      <c r="CZ44" s="214">
        <f>'Coeff prévi semaine'!DC44</f>
        <v>0</v>
      </c>
      <c r="DA44" s="73">
        <f>IF(DB44&lt;1%,'VENTE 2022 SEM'!BA44*(1+$B44)+'SORTIES DIVERSES'!BI45,'VENTE 2022 SEM'!BA44*(1+$DB44)+'SORTIES DIVERSES'!BI45)</f>
        <v>0</v>
      </c>
      <c r="DB44" s="214">
        <f>'Coeff prévi semaine'!DE44</f>
        <v>0</v>
      </c>
      <c r="DC44" s="125">
        <f t="shared" si="3"/>
        <v>0</v>
      </c>
    </row>
    <row r="45" spans="1:107" x14ac:dyDescent="0.2">
      <c r="A45" s="81" t="s">
        <v>53</v>
      </c>
      <c r="B45" s="71">
        <f>'VENTE 2023'!S45</f>
        <v>0</v>
      </c>
      <c r="C45" s="73">
        <f>IF(D45&lt;1%,'VENTE 2022 SEM'!B45*(1+$B45)+'SORTIES DIVERSES'!J46,'VENTE 2022 SEM'!B45*(1+D45)+'SORTIES DIVERSES'!J46)</f>
        <v>0</v>
      </c>
      <c r="D45" s="214">
        <f>'Coeff prévi semaine'!G45</f>
        <v>0</v>
      </c>
      <c r="E45" s="73">
        <f>IF(F45&lt;1%,'VENTE 2022 SEM'!C45*(1+$B45)+'SORTIES DIVERSES'!K46,'VENTE 2022 SEM'!C45*(1+$F45)+'SORTIES DIVERSES'!K46)</f>
        <v>0</v>
      </c>
      <c r="F45" s="214">
        <f>+'Coeff prévi semaine'!I45</f>
        <v>0</v>
      </c>
      <c r="G45" s="73">
        <f>'VENTE 2022 SEM'!D45*(1+$B45)+'SORTIES DIVERSES'!L46</f>
        <v>0</v>
      </c>
      <c r="H45" s="214">
        <f>'Coeff prévi semaine'!K45</f>
        <v>0</v>
      </c>
      <c r="I45" s="73">
        <f>IF(J45&lt;1%,'VENTE 2022 SEM'!E45*(1+$B45)+'SORTIES DIVERSES'!M46,'VENTE 2022 SEM'!E45*(1+J45)+'SORTIES DIVERSES'!M46)</f>
        <v>0</v>
      </c>
      <c r="J45" s="214">
        <f>'Coeff prévi semaine'!M45</f>
        <v>0</v>
      </c>
      <c r="K45" s="73">
        <f>IF(L45&lt;1%,'VENTE 2022 SEM'!F45*(1+$B45)+'SORTIES DIVERSES'!N46,'VENTE 2022 SEM'!F45*(1+$L45)+'SORTIES DIVERSES'!N46)</f>
        <v>0</v>
      </c>
      <c r="L45" s="214">
        <f>'Coeff prévi semaine'!O45</f>
        <v>0</v>
      </c>
      <c r="M45" s="73">
        <f>IF(N45&lt;1%,'VENTE 2022 SEM'!G45*(1+$B45)+'SORTIES DIVERSES'!O46,'VENTE 2022 SEM'!G45*(1+$N45)+'SORTIES DIVERSES'!O46)</f>
        <v>0</v>
      </c>
      <c r="N45" s="214">
        <f>'Coeff prévi semaine'!Q45</f>
        <v>0</v>
      </c>
      <c r="O45" s="73">
        <f>IF(P45&lt;1%,'VENTE 2022 SEM'!H45*(1+$B45)+'SORTIES DIVERSES'!P46,'VENTE 2022 SEM'!H45*(1+$P45)+'SORTIES DIVERSES'!P46)</f>
        <v>0</v>
      </c>
      <c r="P45" s="214">
        <f>'Coeff prévi semaine'!S45</f>
        <v>0</v>
      </c>
      <c r="Q45" s="73">
        <f>IF(R45&lt;1%,'VENTE 2022 SEM'!I45*(1+$B45)+'SORTIES DIVERSES'!Q46,'VENTE 2022 SEM'!I45*(1+$R45)+'SORTIES DIVERSES'!Q46)</f>
        <v>0</v>
      </c>
      <c r="R45" s="214">
        <f>'Coeff prévi semaine'!U45</f>
        <v>0</v>
      </c>
      <c r="S45" s="73">
        <f>IF(T45&lt;1%,'VENTE 2022 SEM'!J45*(1+$B45)+'SORTIES DIVERSES'!R46,'VENTE 2022 SEM'!J45*(1+$T45)+'SORTIES DIVERSES'!R46)</f>
        <v>0</v>
      </c>
      <c r="T45" s="214">
        <f>'Coeff prévi semaine'!W45</f>
        <v>0</v>
      </c>
      <c r="U45" s="73">
        <f>IF(V45&lt;1%,'VENTE 2022 SEM'!K45*(1+$B45)+'SORTIES DIVERSES'!S46,'VENTE 2022 SEM'!K45*(1+$V45)+'SORTIES DIVERSES'!S46)</f>
        <v>0</v>
      </c>
      <c r="V45" s="214">
        <f>'Coeff prévi semaine'!Y45</f>
        <v>0</v>
      </c>
      <c r="W45" s="73">
        <f>'VENTE 2022 SEM'!L45*(1+$B45)+'SORTIES DIVERSES'!T46</f>
        <v>0</v>
      </c>
      <c r="X45" s="214">
        <f>'Coeff prévi semaine'!AA45</f>
        <v>0</v>
      </c>
      <c r="Y45" s="73">
        <f>'VENTE 2022 SEM'!M45*(1+$B45)+'SORTIES DIVERSES'!U46</f>
        <v>0</v>
      </c>
      <c r="Z45" s="214">
        <f>'Coeff prévi semaine'!AC45</f>
        <v>0</v>
      </c>
      <c r="AA45" s="73">
        <f>IF(AB45&lt;1%,'VENTE 2022 SEM'!N45*(1+$B45)+'SORTIES DIVERSES'!V46,'VENTE 2022 SEM'!N45*(1+$AB45)+'SORTIES DIVERSES'!V46)</f>
        <v>0</v>
      </c>
      <c r="AB45" s="214">
        <f>'Coeff prévi semaine'!AE45</f>
        <v>0</v>
      </c>
      <c r="AC45" s="73">
        <f>IF(AD45&lt;1%,'VENTE 2022 SEM'!O45*(1+$B45)+'SORTIES DIVERSES'!W46,'VENTE 2022 SEM'!O45*(1+$AD45)+'SORTIES DIVERSES'!W46)</f>
        <v>0</v>
      </c>
      <c r="AD45" s="214">
        <f>'Coeff prévi semaine'!AG45</f>
        <v>0</v>
      </c>
      <c r="AE45" s="73">
        <f>IF(AF45&lt;1%,'VENTE 2022 SEM'!P45*(1+$B45)+'SORTIES DIVERSES'!X46,'VENTE 2022 SEM'!P45*(1+$AF45)+'SORTIES DIVERSES'!X46)</f>
        <v>0</v>
      </c>
      <c r="AF45" s="214">
        <f>'Coeff prévi semaine'!AI45</f>
        <v>0</v>
      </c>
      <c r="AG45" s="73">
        <f>IF(AH45&lt;1%,'VENTE 2022 SEM'!Q45*(1+$B45)+'SORTIES DIVERSES'!Y46,'VENTE 2022 SEM'!Q45*(1+$AH45)+'SORTIES DIVERSES'!Y46)</f>
        <v>0</v>
      </c>
      <c r="AH45" s="214">
        <f>'Coeff prévi semaine'!AK45</f>
        <v>0</v>
      </c>
      <c r="AI45" s="73">
        <f>IF(AJ45&lt;1%,'VENTE 2022 SEM'!R45*(1+$B45)+'SORTIES DIVERSES'!Z46,'VENTE 2022 SEM'!R45*(1+$AJ45)+'SORTIES DIVERSES'!Z46)</f>
        <v>0</v>
      </c>
      <c r="AJ45" s="214">
        <f>'Coeff prévi semaine'!AM45</f>
        <v>0</v>
      </c>
      <c r="AK45" s="73">
        <f>IF(AL45&lt;1%,'VENTE 2022 SEM'!S45*(1+$B45)+'SORTIES DIVERSES'!AA46,'VENTE 2022 SEM'!S45*(1+$AL45)+'SORTIES DIVERSES'!AA46)</f>
        <v>0</v>
      </c>
      <c r="AL45" s="214">
        <f>'Coeff prévi semaine'!AO45</f>
        <v>0</v>
      </c>
      <c r="AM45" s="73">
        <f>IF(AN45&lt;1%,'VENTE 2022 SEM'!T45*(1+$B45)+'SORTIES DIVERSES'!AB46,'VENTE 2022 SEM'!T45*(1+$AN45)+'SORTIES DIVERSES'!AB46)</f>
        <v>0</v>
      </c>
      <c r="AN45" s="214">
        <f>'Coeff prévi semaine'!AQ45</f>
        <v>0</v>
      </c>
      <c r="AO45" s="73">
        <f>IF(AP45,'VENTE 2022 SEM'!U45*(1+$B45)+'SORTIES DIVERSES'!AC46,'VENTE 2022 SEM'!U45*(1+$AP45)+'SORTIES DIVERSES'!AC46)</f>
        <v>0</v>
      </c>
      <c r="AP45" s="214">
        <f>'Coeff prévi semaine'!AS45</f>
        <v>0</v>
      </c>
      <c r="AQ45" s="73">
        <f>IF(AR45&lt;1%,'VENTE 2022 SEM'!V45*(1+$B45)+'SORTIES DIVERSES'!AD46,'VENTE 2022 SEM'!V45*(1+$AR45)+'SORTIES DIVERSES'!AD46)</f>
        <v>0</v>
      </c>
      <c r="AR45" s="214">
        <f>'Coeff prévi semaine'!AU45</f>
        <v>0</v>
      </c>
      <c r="AS45" s="73">
        <f>IF(AT45&lt;1%,'VENTE 2022 SEM'!W45*(1+$B45)+'SORTIES DIVERSES'!AE46,'VENTE 2022 SEM'!W45*(1+$AT45)+'SORTIES DIVERSES'!AE46)</f>
        <v>0</v>
      </c>
      <c r="AT45" s="214">
        <f>'Coeff prévi semaine'!AW45</f>
        <v>0</v>
      </c>
      <c r="AU45" s="73">
        <f>IF(AV45&lt;1%,'VENTE 2022 SEM'!X45*(1+$B45)+'SORTIES DIVERSES'!AF46,'VENTE 2022 SEM'!X45*(1+$AV45)+'SORTIES DIVERSES'!AF46)</f>
        <v>0</v>
      </c>
      <c r="AV45" s="214">
        <f>'Coeff prévi semaine'!AY45</f>
        <v>0</v>
      </c>
      <c r="AW45" s="73">
        <f>IF(AX45&lt;1%,'VENTE 2022 SEM'!Y45*(1+$B45)+'SORTIES DIVERSES'!AG46,'VENTE 2022 SEM'!Y45*(1+$AX45)+'SORTIES DIVERSES'!AG46)</f>
        <v>0</v>
      </c>
      <c r="AX45" s="214">
        <v>0</v>
      </c>
      <c r="AY45" s="73">
        <f>IF(AZ45&lt;1%,'VENTE 2022 SEM'!Z45*(1+$B45)+'SORTIES DIVERSES'!AH46,'VENTE 2022 SEM'!Z45*(1+$AZ45)+'SORTIES DIVERSES'!AH46)</f>
        <v>0</v>
      </c>
      <c r="AZ45" s="214">
        <f>'Coeff prévi semaine'!BC45</f>
        <v>0</v>
      </c>
      <c r="BA45" s="73">
        <f>IF(BB45&lt;1%,'VENTE 2022 SEM'!AA45*(1+$B45)+'SORTIES DIVERSES'!AI46,'VENTE 2022 SEM'!AA45*(1+$BB45)+'SORTIES DIVERSES'!AI46)</f>
        <v>0</v>
      </c>
      <c r="BB45" s="214">
        <v>0</v>
      </c>
      <c r="BC45" s="73">
        <f>IF(BD45&lt;1%,'VENTE 2022 SEM'!AB45*(1+$B45)+'SORTIES DIVERSES'!AJ46,'VENTE 2022 SEM'!AB45*(1+$BD45)+'SORTIES DIVERSES'!AJ46)</f>
        <v>0</v>
      </c>
      <c r="BD45" s="214">
        <v>0</v>
      </c>
      <c r="BE45" s="73">
        <f>IF(BF45&lt;1%,'VENTE 2022 SEM'!AC45*(1+$B45)+'SORTIES DIVERSES'!AK46,'VENTE 2022 SEM'!AC45*(1+$BF45)+'SORTIES DIVERSES'!AK46)</f>
        <v>0</v>
      </c>
      <c r="BF45" s="214">
        <v>0</v>
      </c>
      <c r="BG45" s="73">
        <f>IF(BH45&lt;1%,'VENTE 2022 SEM'!AD45*(1+$B45)+'SORTIES DIVERSES'!AL46,'VENTE 2022 SEM'!AD45*(1+$BH45)+'SORTIES DIVERSES'!AL46)</f>
        <v>0</v>
      </c>
      <c r="BH45" s="214">
        <v>0</v>
      </c>
      <c r="BI45" s="73">
        <f>IF(BJ45&lt;1%,'VENTE 2022 SEM'!AE45*(1+$B45)+'SORTIES DIVERSES'!AM46,'VENTE 2022 SEM'!AE45*(1+$BJ45)+'SORTIES DIVERSES'!AM46)</f>
        <v>0</v>
      </c>
      <c r="BJ45" s="214">
        <v>0</v>
      </c>
      <c r="BK45" s="73">
        <f>IF(BL45&lt;1%,'VENTE 2022 SEM'!AF45*(1+$B45)+'SORTIES DIVERSES'!AN46,'VENTE 2022 SEM'!AF45*(1+$BJ45)+'SORTIES DIVERSES'!AN46)</f>
        <v>0</v>
      </c>
      <c r="BL45" s="214">
        <v>0</v>
      </c>
      <c r="BM45" s="73">
        <f>IF(BN45&lt;1%,'VENTE 2022 SEM'!AG45*(1+$B45)+'SORTIES DIVERSES'!AO46,'VENTE 2022 SEM'!AG45*(1+$BN45)+'SORTIES DIVERSES'!AO46)</f>
        <v>0</v>
      </c>
      <c r="BN45" s="214">
        <v>0</v>
      </c>
      <c r="BO45" s="73">
        <f>IF(BP45&lt;1%,'VENTE 2022 SEM'!AH45*(1+$B45)+'SORTIES DIVERSES'!AP46,'VENTE 2022 SEM'!AH45*(1+$BP45)+'SORTIES DIVERSES'!AP46)</f>
        <v>0</v>
      </c>
      <c r="BP45" s="214">
        <v>0</v>
      </c>
      <c r="BQ45" s="73">
        <f>IF(BR45&lt;1%,'VENTE 2022 SEM'!AI45*(1+$B45)+'SORTIES DIVERSES'!AQ46,'VENTE 2022 SEM'!AI45*(1+$BR45)+'SORTIES DIVERSES'!AQ46)</f>
        <v>0</v>
      </c>
      <c r="BR45" s="214">
        <v>0</v>
      </c>
      <c r="BS45" s="73">
        <f>IF(BT45&lt;1%,'VENTE 2022 SEM'!AJ45*(1+$B45)+'SORTIES DIVERSES'!AR46,'VENTE 2022 SEM'!AJ45*(1+$BT45)+'SORTIES DIVERSES'!AR46)</f>
        <v>0</v>
      </c>
      <c r="BT45" s="214">
        <f>'Coeff prévi semaine'!BW45</f>
        <v>0</v>
      </c>
      <c r="BU45" s="73">
        <f>IF(BV45&lt;1%,'VENTE 2022 SEM'!AK45*(1+$B45)+'SORTIES DIVERSES'!AS46,'VENTE 2022 SEM'!AK45*(1+$BV45)+'SORTIES DIVERSES'!AS46)</f>
        <v>0</v>
      </c>
      <c r="BV45" s="214">
        <f>'Coeff prévi semaine'!BY45</f>
        <v>0</v>
      </c>
      <c r="BW45" s="73">
        <f>'VENTE 2022 SEM'!AL45*(1+$B45)+'SORTIES DIVERSES'!AT46</f>
        <v>0</v>
      </c>
      <c r="BX45" s="214">
        <f>'Coeff prévi semaine'!CA45</f>
        <v>0</v>
      </c>
      <c r="BY45" s="73">
        <f>IF(BZ45&lt;1%,'VENTE 2022 SEM'!AM45*(1+$B45)+'SORTIES DIVERSES'!AU46,'VENTE 2022 SEM'!AM45*(1+$BZ45)+'SORTIES DIVERSES'!AU46)</f>
        <v>0</v>
      </c>
      <c r="BZ45" s="214">
        <f>'Coeff prévi semaine'!CC45</f>
        <v>0</v>
      </c>
      <c r="CA45" s="73">
        <f>IF(CB45&lt;1%,'VENTE 2022 SEM'!AN45*(1+$B45)+'SORTIES DIVERSES'!AV46,'VENTE 2022 SEM'!AN45*(1+$CB45)+'SORTIES DIVERSES'!AV46)</f>
        <v>0</v>
      </c>
      <c r="CB45" s="214">
        <f>'Coeff prévi semaine'!CE45</f>
        <v>0</v>
      </c>
      <c r="CC45" s="73">
        <f>IF(CD45&lt;1%,'VENTE 2022 SEM'!AO45*(1+$B45)+'SORTIES DIVERSES'!AW46,'VENTE 2022 SEM'!AO45*(1+$CB45)+'SORTIES DIVERSES'!AW46)</f>
        <v>0</v>
      </c>
      <c r="CD45" s="214">
        <f>'Coeff prévi semaine'!CG45</f>
        <v>0</v>
      </c>
      <c r="CE45" s="73">
        <f>IF(CF45&lt;1%,'VENTE 2022 SEM'!AP45*(1+$B45)+'SORTIES DIVERSES'!AX46,'VENTE 2022 SEM'!AP45*(1+$CF45)+'SORTIES DIVERSES'!AX46)</f>
        <v>0</v>
      </c>
      <c r="CF45" s="214">
        <f>'Coeff prévi semaine'!CI45</f>
        <v>0</v>
      </c>
      <c r="CG45" s="73">
        <f>IF(CH45&lt;1%,'VENTE 2022 SEM'!AQ45*(1+$B45)+'SORTIES DIVERSES'!AY46,'VENTE 2022 SEM'!AQ45*(1+$CH45)+'SORTIES DIVERSES'!AY46)</f>
        <v>0</v>
      </c>
      <c r="CH45" s="214">
        <f>'Coeff prévi semaine'!CK45</f>
        <v>0</v>
      </c>
      <c r="CI45" s="73">
        <f>IF(CJ45&lt;1%,'VENTE 2022 SEM'!AR45*(1+$B45)+'SORTIES DIVERSES'!AZ46,'VENTE 2022 SEM'!AR45*(1+$CJ45)+'SORTIES DIVERSES'!AZ46)</f>
        <v>0</v>
      </c>
      <c r="CJ45" s="214">
        <f>'Coeff prévi semaine'!CM45</f>
        <v>0</v>
      </c>
      <c r="CK45" s="73">
        <f>IF(CL45&lt;1%,'VENTE 2022 SEM'!AS45*(1+$B45)+'SORTIES DIVERSES'!BA46,'VENTE 2022 SEM'!AS45*(1+$CL45)+'SORTIES DIVERSES'!BA46)</f>
        <v>0</v>
      </c>
      <c r="CL45" s="214">
        <f>'Coeff prévi semaine'!CO45</f>
        <v>0</v>
      </c>
      <c r="CM45" s="73">
        <f>IF(CN45&lt;1%,'VENTE 2022 SEM'!AT45*(1+$B45)+'SORTIES DIVERSES'!BB46,'VENTE 2022 SEM'!AT45*(1+CN45)+'SORTIES DIVERSES'!BB46)</f>
        <v>0</v>
      </c>
      <c r="CN45" s="214">
        <f>'Coeff prévi semaine'!CQ45</f>
        <v>0</v>
      </c>
      <c r="CO45" s="73">
        <f>IF(CP45&lt;1%,'VENTE 2022 SEM'!AU45*(1+$B45)+'SORTIES DIVERSES'!BC46,'VENTE 2022 SEM'!AU45*(1+$CP45)+'SORTIES DIVERSES'!BC46)</f>
        <v>0</v>
      </c>
      <c r="CP45" s="214">
        <f>'Coeff prévi semaine'!CS45</f>
        <v>0</v>
      </c>
      <c r="CQ45" s="73">
        <f>IF(CR45&lt;1%,'VENTE 2022 SEM'!AV45*(1+$B45)+'SORTIES DIVERSES'!BD46,'VENTE 2022 SEM'!AV45*(1+$CR45)+'SORTIES DIVERSES'!BD46)</f>
        <v>0</v>
      </c>
      <c r="CR45" s="214">
        <f>'Coeff prévi semaine'!CU45</f>
        <v>0</v>
      </c>
      <c r="CS45" s="73">
        <f>IF(CT45&lt;1%,'VENTE 2022 SEM'!AW45*(1+$B45)+'SORTIES DIVERSES'!BE46,'VENTE 2022 SEM'!AW45*(1+$CT45)+'SORTIES DIVERSES'!BE46)</f>
        <v>0</v>
      </c>
      <c r="CT45" s="214">
        <f>'Coeff prévi semaine'!CW45</f>
        <v>0</v>
      </c>
      <c r="CU45" s="73">
        <f>IF(CV45&lt;1%,'VENTE 2022 SEM'!AX45*(1+$B45)+'SORTIES DIVERSES'!BF46,'VENTE 2022 SEM'!AX45*(1+$CV45)+'SORTIES DIVERSES'!BF46)</f>
        <v>0</v>
      </c>
      <c r="CV45" s="214">
        <f>'Coeff prévi semaine'!CY45</f>
        <v>0</v>
      </c>
      <c r="CW45" s="73">
        <f>IF(CX45&lt;1%,'VENTE 2022 SEM'!AY45*(1+$B45)+'SORTIES DIVERSES'!BG46,'VENTE 2022 SEM'!AY45*(1+$CX45)+'SORTIES DIVERSES'!BG46)</f>
        <v>0</v>
      </c>
      <c r="CX45" s="214">
        <f>'Coeff prévi semaine'!DA45</f>
        <v>0</v>
      </c>
      <c r="CY45" s="73">
        <f>IF(CZ45&lt;1%,'VENTE 2022 SEM'!AZ45*(1+$B45)+'SORTIES DIVERSES'!BH46,'VENTE 2022 SEM'!AZ45*(1+$CZ45)+'SORTIES DIVERSES'!BH46)</f>
        <v>0</v>
      </c>
      <c r="CZ45" s="214">
        <f>'Coeff prévi semaine'!DC45</f>
        <v>0</v>
      </c>
      <c r="DA45" s="73">
        <f>IF(DB45&lt;1%,'VENTE 2022 SEM'!BA45*(1+$B45)+'SORTIES DIVERSES'!BI46,'VENTE 2022 SEM'!BA45*(1+$DB45)+'SORTIES DIVERSES'!BI46)</f>
        <v>0</v>
      </c>
      <c r="DB45" s="214">
        <f>'Coeff prévi semaine'!DE45</f>
        <v>0</v>
      </c>
      <c r="DC45" s="125">
        <f t="shared" si="3"/>
        <v>0</v>
      </c>
    </row>
    <row r="46" spans="1:107" x14ac:dyDescent="0.2">
      <c r="A46" s="81" t="s">
        <v>54</v>
      </c>
      <c r="B46" s="71">
        <f>'VENTE 2023'!S46</f>
        <v>0</v>
      </c>
      <c r="C46" s="73">
        <f>IF(D46&lt;1%,'VENTE 2022 SEM'!B46*(1+$B46)+'SORTIES DIVERSES'!J47,'VENTE 2022 SEM'!B46*(1+D46)+'SORTIES DIVERSES'!J47)</f>
        <v>0</v>
      </c>
      <c r="D46" s="214">
        <f>'Coeff prévi semaine'!G46</f>
        <v>0</v>
      </c>
      <c r="E46" s="73">
        <f>IF(F46&lt;1%,'VENTE 2022 SEM'!C46*(1+$B46)+'SORTIES DIVERSES'!K47,'VENTE 2022 SEM'!C46*(1+$F46)+'SORTIES DIVERSES'!K47)</f>
        <v>0</v>
      </c>
      <c r="F46" s="214">
        <f>+'Coeff prévi semaine'!I46</f>
        <v>0</v>
      </c>
      <c r="G46" s="73">
        <f>'VENTE 2022 SEM'!D46*(1+$B46)+'SORTIES DIVERSES'!L47</f>
        <v>0</v>
      </c>
      <c r="H46" s="214">
        <f>'Coeff prévi semaine'!K46</f>
        <v>0</v>
      </c>
      <c r="I46" s="73">
        <f>IF(J46&lt;1%,'VENTE 2022 SEM'!E46*(1+$B46)+'SORTIES DIVERSES'!M47,'VENTE 2022 SEM'!E46*(1+J46)+'SORTIES DIVERSES'!M47)</f>
        <v>0</v>
      </c>
      <c r="J46" s="214">
        <f>'Coeff prévi semaine'!M46</f>
        <v>0</v>
      </c>
      <c r="K46" s="73">
        <f>IF(L46&lt;1%,'VENTE 2022 SEM'!F46*(1+$B46)+'SORTIES DIVERSES'!N47,'VENTE 2022 SEM'!F46*(1+$L46)+'SORTIES DIVERSES'!N47)</f>
        <v>0</v>
      </c>
      <c r="L46" s="214">
        <f>'Coeff prévi semaine'!O46</f>
        <v>0</v>
      </c>
      <c r="M46" s="73">
        <f>IF(N46&lt;1%,'VENTE 2022 SEM'!G46*(1+$B46)+'SORTIES DIVERSES'!O47,'VENTE 2022 SEM'!G46*(1+$N46)+'SORTIES DIVERSES'!O47)</f>
        <v>0</v>
      </c>
      <c r="N46" s="214">
        <f>'Coeff prévi semaine'!Q46</f>
        <v>0</v>
      </c>
      <c r="O46" s="73">
        <f>IF(P46&lt;1%,'VENTE 2022 SEM'!H46*(1+$B46)+'SORTIES DIVERSES'!P47,'VENTE 2022 SEM'!H46*(1+$P46)+'SORTIES DIVERSES'!P47)</f>
        <v>0</v>
      </c>
      <c r="P46" s="214">
        <f>'Coeff prévi semaine'!S46</f>
        <v>0</v>
      </c>
      <c r="Q46" s="73">
        <f>IF(R46&lt;1%,'VENTE 2022 SEM'!I46*(1+$B46)+'SORTIES DIVERSES'!Q47,'VENTE 2022 SEM'!I46*(1+$R46)+'SORTIES DIVERSES'!Q47)</f>
        <v>0</v>
      </c>
      <c r="R46" s="214">
        <f>'Coeff prévi semaine'!U46</f>
        <v>0</v>
      </c>
      <c r="S46" s="73">
        <f>IF(T46&lt;1%,'VENTE 2022 SEM'!J46*(1+$B46)+'SORTIES DIVERSES'!R47,'VENTE 2022 SEM'!J46*(1+$T46)+'SORTIES DIVERSES'!R47)</f>
        <v>0</v>
      </c>
      <c r="T46" s="214">
        <f>'Coeff prévi semaine'!W46</f>
        <v>0</v>
      </c>
      <c r="U46" s="73">
        <f>IF(V46&lt;1%,'VENTE 2022 SEM'!K46*(1+$B46)+'SORTIES DIVERSES'!S47,'VENTE 2022 SEM'!K46*(1+$V46)+'SORTIES DIVERSES'!S47)</f>
        <v>0</v>
      </c>
      <c r="V46" s="214">
        <f>'Coeff prévi semaine'!Y46</f>
        <v>0</v>
      </c>
      <c r="W46" s="73">
        <f>'VENTE 2022 SEM'!L46*(1+$B46)+'SORTIES DIVERSES'!T47</f>
        <v>0</v>
      </c>
      <c r="X46" s="214">
        <f>'Coeff prévi semaine'!AA46</f>
        <v>0</v>
      </c>
      <c r="Y46" s="73">
        <f>'VENTE 2022 SEM'!M46*(1+$B46)+'SORTIES DIVERSES'!U47</f>
        <v>0</v>
      </c>
      <c r="Z46" s="214">
        <f>'Coeff prévi semaine'!AC46</f>
        <v>0</v>
      </c>
      <c r="AA46" s="73">
        <f>IF(AB46&lt;1%,'VENTE 2022 SEM'!N46*(1+$B46)+'SORTIES DIVERSES'!V47,'VENTE 2022 SEM'!N46*(1+$AB46)+'SORTIES DIVERSES'!V47)</f>
        <v>0</v>
      </c>
      <c r="AB46" s="214">
        <f>'Coeff prévi semaine'!AE46</f>
        <v>0</v>
      </c>
      <c r="AC46" s="73">
        <f>IF(AD46&lt;1%,'VENTE 2022 SEM'!O46*(1+$B46)+'SORTIES DIVERSES'!W47,'VENTE 2022 SEM'!O46*(1+$AD46)+'SORTIES DIVERSES'!W47)</f>
        <v>0</v>
      </c>
      <c r="AD46" s="214">
        <f>'Coeff prévi semaine'!AG46</f>
        <v>0</v>
      </c>
      <c r="AE46" s="73">
        <f>IF(AF46&lt;1%,'VENTE 2022 SEM'!P46*(1+$B46)+'SORTIES DIVERSES'!X47,'VENTE 2022 SEM'!P46*(1+$AF46)+'SORTIES DIVERSES'!X47)</f>
        <v>0</v>
      </c>
      <c r="AF46" s="214">
        <f>'Coeff prévi semaine'!AI46</f>
        <v>0</v>
      </c>
      <c r="AG46" s="73">
        <f>IF(AH46&lt;1%,'VENTE 2022 SEM'!Q46*(1+$B46)+'SORTIES DIVERSES'!Y47,'VENTE 2022 SEM'!Q46*(1+$AH46)+'SORTIES DIVERSES'!Y47)</f>
        <v>0</v>
      </c>
      <c r="AH46" s="214">
        <f>'Coeff prévi semaine'!AK46</f>
        <v>0</v>
      </c>
      <c r="AI46" s="73">
        <f>IF(AJ46&lt;1%,'VENTE 2022 SEM'!R46*(1+$B46)+'SORTIES DIVERSES'!Z47,'VENTE 2022 SEM'!R46*(1+$AJ46)+'SORTIES DIVERSES'!Z47)</f>
        <v>0</v>
      </c>
      <c r="AJ46" s="214">
        <f>'Coeff prévi semaine'!AM46</f>
        <v>0</v>
      </c>
      <c r="AK46" s="73">
        <f>IF(AL46&lt;1%,'VENTE 2022 SEM'!S46*(1+$B46)+'SORTIES DIVERSES'!AA47,'VENTE 2022 SEM'!S46*(1+$AL46)+'SORTIES DIVERSES'!AA47)</f>
        <v>0</v>
      </c>
      <c r="AL46" s="214">
        <f>'Coeff prévi semaine'!AO46</f>
        <v>0</v>
      </c>
      <c r="AM46" s="73">
        <f>IF(AN46&lt;1%,'VENTE 2022 SEM'!T46*(1+$B46)+'SORTIES DIVERSES'!AB47,'VENTE 2022 SEM'!T46*(1+$AN46)+'SORTIES DIVERSES'!AB47)</f>
        <v>0</v>
      </c>
      <c r="AN46" s="214">
        <f>'Coeff prévi semaine'!AQ46</f>
        <v>0</v>
      </c>
      <c r="AO46" s="73">
        <f>IF(AP46,'VENTE 2022 SEM'!U46*(1+$B46)+'SORTIES DIVERSES'!AC47,'VENTE 2022 SEM'!U46*(1+$AP46)+'SORTIES DIVERSES'!AC47)</f>
        <v>0</v>
      </c>
      <c r="AP46" s="214">
        <f>'Coeff prévi semaine'!AS46</f>
        <v>0</v>
      </c>
      <c r="AQ46" s="73">
        <f>IF(AR46&lt;1%,'VENTE 2022 SEM'!V46*(1+$B46)+'SORTIES DIVERSES'!AD47,'VENTE 2022 SEM'!V46*(1+$AR46)+'SORTIES DIVERSES'!AD47)</f>
        <v>0</v>
      </c>
      <c r="AR46" s="214">
        <f>'Coeff prévi semaine'!AU46</f>
        <v>0</v>
      </c>
      <c r="AS46" s="73">
        <f>IF(AT46&lt;1%,'VENTE 2022 SEM'!W46*(1+$B46)+'SORTIES DIVERSES'!AE47,'VENTE 2022 SEM'!W46*(1+$AT46)+'SORTIES DIVERSES'!AE47)</f>
        <v>0</v>
      </c>
      <c r="AT46" s="214">
        <f>'Coeff prévi semaine'!AW46</f>
        <v>0</v>
      </c>
      <c r="AU46" s="73">
        <f>IF(AV46&lt;1%,'VENTE 2022 SEM'!X46*(1+$B46)+'SORTIES DIVERSES'!AF47,'VENTE 2022 SEM'!X46*(1+$AV46)+'SORTIES DIVERSES'!AF47)</f>
        <v>0</v>
      </c>
      <c r="AV46" s="214">
        <f>'Coeff prévi semaine'!AY46</f>
        <v>0</v>
      </c>
      <c r="AW46" s="73">
        <f>IF(AX46&lt;1%,'VENTE 2022 SEM'!Y46*(1+$B46)+'SORTIES DIVERSES'!AG47,'VENTE 2022 SEM'!Y46*(1+$AX46)+'SORTIES DIVERSES'!AG47)</f>
        <v>0</v>
      </c>
      <c r="AX46" s="214">
        <v>0</v>
      </c>
      <c r="AY46" s="73">
        <f>IF(AZ46&lt;1%,'VENTE 2022 SEM'!Z46*(1+$B46)+'SORTIES DIVERSES'!AH47,'VENTE 2022 SEM'!Z46*(1+$AZ46)+'SORTIES DIVERSES'!AH47)</f>
        <v>0</v>
      </c>
      <c r="AZ46" s="214">
        <f>'Coeff prévi semaine'!BC46</f>
        <v>0</v>
      </c>
      <c r="BA46" s="73">
        <f>IF(BB46&lt;1%,'VENTE 2022 SEM'!AA46*(1+$B46)+'SORTIES DIVERSES'!AI47,'VENTE 2022 SEM'!AA46*(1+$BB46)+'SORTIES DIVERSES'!AI47)</f>
        <v>0</v>
      </c>
      <c r="BB46" s="214">
        <v>0</v>
      </c>
      <c r="BC46" s="73">
        <f>IF(BD46&lt;1%,'VENTE 2022 SEM'!AB46*(1+$B46)+'SORTIES DIVERSES'!AJ47,'VENTE 2022 SEM'!AB46*(1+$BD46)+'SORTIES DIVERSES'!AJ47)</f>
        <v>0</v>
      </c>
      <c r="BD46" s="214">
        <v>0</v>
      </c>
      <c r="BE46" s="73">
        <f>IF(BF46&lt;1%,'VENTE 2022 SEM'!AC46*(1+$B46)+'SORTIES DIVERSES'!AK47,'VENTE 2022 SEM'!AC46*(1+$BF46)+'SORTIES DIVERSES'!AK47)</f>
        <v>0</v>
      </c>
      <c r="BF46" s="214">
        <v>0</v>
      </c>
      <c r="BG46" s="73">
        <f>IF(BH46&lt;1%,'VENTE 2022 SEM'!AD46*(1+$B46)+'SORTIES DIVERSES'!AL47,'VENTE 2022 SEM'!AD46*(1+$BH46)+'SORTIES DIVERSES'!AL47)</f>
        <v>0</v>
      </c>
      <c r="BH46" s="214">
        <v>0</v>
      </c>
      <c r="BI46" s="73">
        <f>IF(BJ46&lt;1%,'VENTE 2022 SEM'!AE46*(1+$B46)+'SORTIES DIVERSES'!AM47,'VENTE 2022 SEM'!AE46*(1+$BJ46)+'SORTIES DIVERSES'!AM47)</f>
        <v>0</v>
      </c>
      <c r="BJ46" s="214">
        <v>0</v>
      </c>
      <c r="BK46" s="73">
        <f>IF(BL46&lt;1%,'VENTE 2022 SEM'!AF46*(1+$B46)+'SORTIES DIVERSES'!AN47,'VENTE 2022 SEM'!AF46*(1+$BJ46)+'SORTIES DIVERSES'!AN47)</f>
        <v>0</v>
      </c>
      <c r="BL46" s="214">
        <v>0</v>
      </c>
      <c r="BM46" s="73">
        <f>IF(BN46&lt;1%,'VENTE 2022 SEM'!AG46*(1+$B46)+'SORTIES DIVERSES'!AO47,'VENTE 2022 SEM'!AG46*(1+$BN46)+'SORTIES DIVERSES'!AO47)</f>
        <v>0</v>
      </c>
      <c r="BN46" s="214">
        <v>0</v>
      </c>
      <c r="BO46" s="73">
        <f>IF(BP46&lt;1%,'VENTE 2022 SEM'!AH46*(1+$B46)+'SORTIES DIVERSES'!AP47,'VENTE 2022 SEM'!AH46*(1+$BP46)+'SORTIES DIVERSES'!AP47)</f>
        <v>0</v>
      </c>
      <c r="BP46" s="214">
        <v>0</v>
      </c>
      <c r="BQ46" s="73">
        <f>IF(BR46&lt;1%,'VENTE 2022 SEM'!AI46*(1+$B46)+'SORTIES DIVERSES'!AQ47,'VENTE 2022 SEM'!AI46*(1+$BR46)+'SORTIES DIVERSES'!AQ47)</f>
        <v>0</v>
      </c>
      <c r="BR46" s="214">
        <v>0</v>
      </c>
      <c r="BS46" s="73">
        <f>IF(BT46&lt;1%,'VENTE 2022 SEM'!AJ46*(1+$B46)+'SORTIES DIVERSES'!AR47,'VENTE 2022 SEM'!AJ46*(1+$BT46)+'SORTIES DIVERSES'!AR47)</f>
        <v>0</v>
      </c>
      <c r="BT46" s="214">
        <f>'Coeff prévi semaine'!BW46</f>
        <v>0</v>
      </c>
      <c r="BU46" s="73">
        <f>IF(BV46&lt;1%,'VENTE 2022 SEM'!AK46*(1+$B46)+'SORTIES DIVERSES'!AS47,'VENTE 2022 SEM'!AK46*(1+$BV46)+'SORTIES DIVERSES'!AS47)</f>
        <v>0</v>
      </c>
      <c r="BV46" s="214">
        <f>'Coeff prévi semaine'!BY46</f>
        <v>0</v>
      </c>
      <c r="BW46" s="73">
        <f>'VENTE 2022 SEM'!AL46*(1+$B46)+'SORTIES DIVERSES'!AT47</f>
        <v>0</v>
      </c>
      <c r="BX46" s="214">
        <f>'Coeff prévi semaine'!CA46</f>
        <v>0</v>
      </c>
      <c r="BY46" s="73">
        <f>IF(BZ46&lt;1%,'VENTE 2022 SEM'!AM46*(1+$B46)+'SORTIES DIVERSES'!AU47,'VENTE 2022 SEM'!AM46*(1+$BZ46)+'SORTIES DIVERSES'!AU47)</f>
        <v>0</v>
      </c>
      <c r="BZ46" s="214">
        <f>'Coeff prévi semaine'!CC46</f>
        <v>0</v>
      </c>
      <c r="CA46" s="73">
        <f>IF(CB46&lt;1%,'VENTE 2022 SEM'!AN46*(1+$B46)+'SORTIES DIVERSES'!AV47,'VENTE 2022 SEM'!AN46*(1+$CB46)+'SORTIES DIVERSES'!AV47)</f>
        <v>0</v>
      </c>
      <c r="CB46" s="214">
        <f>'Coeff prévi semaine'!CE46</f>
        <v>0</v>
      </c>
      <c r="CC46" s="73">
        <f>IF(CD46&lt;1%,'VENTE 2022 SEM'!AO46*(1+$B46)+'SORTIES DIVERSES'!AW47,'VENTE 2022 SEM'!AO46*(1+$CB46)+'SORTIES DIVERSES'!AW47)</f>
        <v>0</v>
      </c>
      <c r="CD46" s="214">
        <f>'Coeff prévi semaine'!CG46</f>
        <v>0</v>
      </c>
      <c r="CE46" s="73">
        <f>IF(CF46&lt;1%,'VENTE 2022 SEM'!AP46*(1+$B46)+'SORTIES DIVERSES'!AX47,'VENTE 2022 SEM'!AP46*(1+$CF46)+'SORTIES DIVERSES'!AX47)</f>
        <v>0</v>
      </c>
      <c r="CF46" s="214">
        <f>'Coeff prévi semaine'!CI46</f>
        <v>0</v>
      </c>
      <c r="CG46" s="73">
        <f>IF(CH46&lt;1%,'VENTE 2022 SEM'!AQ46*(1+$B46)+'SORTIES DIVERSES'!AY47,'VENTE 2022 SEM'!AQ46*(1+$CH46)+'SORTIES DIVERSES'!AY47)</f>
        <v>0</v>
      </c>
      <c r="CH46" s="214">
        <f>'Coeff prévi semaine'!CK46</f>
        <v>0</v>
      </c>
      <c r="CI46" s="73">
        <f>IF(CJ46&lt;1%,'VENTE 2022 SEM'!AR46*(1+$B46)+'SORTIES DIVERSES'!AZ47,'VENTE 2022 SEM'!AR46*(1+$CJ46)+'SORTIES DIVERSES'!AZ47)</f>
        <v>0</v>
      </c>
      <c r="CJ46" s="214">
        <f>'Coeff prévi semaine'!CM46</f>
        <v>0</v>
      </c>
      <c r="CK46" s="73">
        <f>IF(CL46&lt;1%,'VENTE 2022 SEM'!AS46*(1+$B46)+'SORTIES DIVERSES'!BA47,'VENTE 2022 SEM'!AS46*(1+$CL46)+'SORTIES DIVERSES'!BA47)</f>
        <v>0</v>
      </c>
      <c r="CL46" s="214">
        <f>'Coeff prévi semaine'!CO46</f>
        <v>0</v>
      </c>
      <c r="CM46" s="73">
        <f>IF(CN46&lt;1%,'VENTE 2022 SEM'!AT46*(1+$B46)+'SORTIES DIVERSES'!BB47,'VENTE 2022 SEM'!AT46*(1+CN46)+'SORTIES DIVERSES'!BB47)</f>
        <v>0</v>
      </c>
      <c r="CN46" s="214">
        <f>'Coeff prévi semaine'!CQ46</f>
        <v>0</v>
      </c>
      <c r="CO46" s="73">
        <f>IF(CP46&lt;1%,'VENTE 2022 SEM'!AU46*(1+$B46)+'SORTIES DIVERSES'!BC47,'VENTE 2022 SEM'!AU46*(1+$CP46)+'SORTIES DIVERSES'!BC47)</f>
        <v>0</v>
      </c>
      <c r="CP46" s="214">
        <f>'Coeff prévi semaine'!CS46</f>
        <v>0</v>
      </c>
      <c r="CQ46" s="73">
        <f>IF(CR46&lt;1%,'VENTE 2022 SEM'!AV46*(1+$B46)+'SORTIES DIVERSES'!BD47,'VENTE 2022 SEM'!AV46*(1+$CR46)+'SORTIES DIVERSES'!BD47)</f>
        <v>0</v>
      </c>
      <c r="CR46" s="214">
        <f>'Coeff prévi semaine'!CU46</f>
        <v>0</v>
      </c>
      <c r="CS46" s="73">
        <f>IF(CT46&lt;1%,'VENTE 2022 SEM'!AW46*(1+$B46)+'SORTIES DIVERSES'!BE47,'VENTE 2022 SEM'!AW46*(1+$CT46)+'SORTIES DIVERSES'!BE47)</f>
        <v>0</v>
      </c>
      <c r="CT46" s="214">
        <f>'Coeff prévi semaine'!CW46</f>
        <v>0</v>
      </c>
      <c r="CU46" s="73">
        <f>IF(CV46&lt;1%,'VENTE 2022 SEM'!AX46*(1+$B46)+'SORTIES DIVERSES'!BF47,'VENTE 2022 SEM'!AX46*(1+$CV46)+'SORTIES DIVERSES'!BF47)</f>
        <v>0</v>
      </c>
      <c r="CV46" s="214">
        <f>'Coeff prévi semaine'!CY46</f>
        <v>0</v>
      </c>
      <c r="CW46" s="73">
        <f>IF(CX46&lt;1%,'VENTE 2022 SEM'!AY46*(1+$B46)+'SORTIES DIVERSES'!BG47,'VENTE 2022 SEM'!AY46*(1+$CX46)+'SORTIES DIVERSES'!BG47)</f>
        <v>0</v>
      </c>
      <c r="CX46" s="214">
        <f>'Coeff prévi semaine'!DA46</f>
        <v>0</v>
      </c>
      <c r="CY46" s="73">
        <f>IF(CZ46&lt;1%,'VENTE 2022 SEM'!AZ46*(1+$B46)+'SORTIES DIVERSES'!BH47,'VENTE 2022 SEM'!AZ46*(1+$CZ46)+'SORTIES DIVERSES'!BH47)</f>
        <v>0</v>
      </c>
      <c r="CZ46" s="214">
        <f>'Coeff prévi semaine'!DC46</f>
        <v>0</v>
      </c>
      <c r="DA46" s="73">
        <f>IF(DB46&lt;1%,'VENTE 2022 SEM'!BA46*(1+$B46)+'SORTIES DIVERSES'!BI47,'VENTE 2022 SEM'!BA46*(1+$DB46)+'SORTIES DIVERSES'!BI47)</f>
        <v>0</v>
      </c>
      <c r="DB46" s="214">
        <f>'Coeff prévi semaine'!DE46</f>
        <v>0</v>
      </c>
      <c r="DC46" s="125">
        <f t="shared" si="3"/>
        <v>0</v>
      </c>
    </row>
    <row r="47" spans="1:107" x14ac:dyDescent="0.2">
      <c r="A47" s="81" t="s">
        <v>55</v>
      </c>
      <c r="B47" s="71">
        <f>'VENTE 2023'!S47</f>
        <v>0</v>
      </c>
      <c r="C47" s="73">
        <f>IF(D47&lt;1%,'VENTE 2022 SEM'!B47*(1+$B47)+'SORTIES DIVERSES'!J48,'VENTE 2022 SEM'!B47*(1+D47)+'SORTIES DIVERSES'!J48)</f>
        <v>0</v>
      </c>
      <c r="D47" s="214">
        <f>'Coeff prévi semaine'!G47</f>
        <v>0</v>
      </c>
      <c r="E47" s="73">
        <f>IF(F47&lt;1%,'VENTE 2022 SEM'!C47*(1+$B47)+'SORTIES DIVERSES'!K48,'VENTE 2022 SEM'!C47*(1+$F47)+'SORTIES DIVERSES'!K48)</f>
        <v>0</v>
      </c>
      <c r="F47" s="214">
        <f>+'Coeff prévi semaine'!I47</f>
        <v>0</v>
      </c>
      <c r="G47" s="73">
        <f>'VENTE 2022 SEM'!D47*(1+$B47)+'SORTIES DIVERSES'!L48</f>
        <v>0</v>
      </c>
      <c r="H47" s="214">
        <f>'Coeff prévi semaine'!K47</f>
        <v>0</v>
      </c>
      <c r="I47" s="73">
        <f>IF(J47&lt;1%,'VENTE 2022 SEM'!E47*(1+$B47)+'SORTIES DIVERSES'!M48,'VENTE 2022 SEM'!E47*(1+J47)+'SORTIES DIVERSES'!M48)</f>
        <v>0</v>
      </c>
      <c r="J47" s="214">
        <f>'Coeff prévi semaine'!M47</f>
        <v>0</v>
      </c>
      <c r="K47" s="73">
        <f>IF(L47&lt;1%,'VENTE 2022 SEM'!F47*(1+$B47)+'SORTIES DIVERSES'!N48,'VENTE 2022 SEM'!F47*(1+$L47)+'SORTIES DIVERSES'!N48)</f>
        <v>0</v>
      </c>
      <c r="L47" s="214">
        <f>'Coeff prévi semaine'!O47</f>
        <v>0</v>
      </c>
      <c r="M47" s="73">
        <f>IF(N47&lt;1%,'VENTE 2022 SEM'!G47*(1+$B47)+'SORTIES DIVERSES'!O48,'VENTE 2022 SEM'!G47*(1+$N47)+'SORTIES DIVERSES'!O48)</f>
        <v>0</v>
      </c>
      <c r="N47" s="214">
        <f>'Coeff prévi semaine'!Q47</f>
        <v>0</v>
      </c>
      <c r="O47" s="73">
        <f>IF(P47&lt;1%,'VENTE 2022 SEM'!H47*(1+$B47)+'SORTIES DIVERSES'!P48,'VENTE 2022 SEM'!H47*(1+$P47)+'SORTIES DIVERSES'!P48)</f>
        <v>0</v>
      </c>
      <c r="P47" s="214">
        <f>'Coeff prévi semaine'!S47</f>
        <v>0</v>
      </c>
      <c r="Q47" s="73">
        <f>IF(R47&lt;1%,'VENTE 2022 SEM'!I47*(1+$B47)+'SORTIES DIVERSES'!Q48,'VENTE 2022 SEM'!I47*(1+$R47)+'SORTIES DIVERSES'!Q48)</f>
        <v>0</v>
      </c>
      <c r="R47" s="214">
        <f>'Coeff prévi semaine'!U47</f>
        <v>0</v>
      </c>
      <c r="S47" s="73">
        <f>IF(T47&lt;1%,'VENTE 2022 SEM'!J47*(1+$B47)+'SORTIES DIVERSES'!R48,'VENTE 2022 SEM'!J47*(1+$T47)+'SORTIES DIVERSES'!R48)</f>
        <v>0</v>
      </c>
      <c r="T47" s="214">
        <f>'Coeff prévi semaine'!W47</f>
        <v>0</v>
      </c>
      <c r="U47" s="73">
        <f>IF(V47&lt;1%,'VENTE 2022 SEM'!K47*(1+$B47)+'SORTIES DIVERSES'!S48,'VENTE 2022 SEM'!K47*(1+$V47)+'SORTIES DIVERSES'!S48)</f>
        <v>0</v>
      </c>
      <c r="V47" s="214">
        <f>'Coeff prévi semaine'!Y47</f>
        <v>0</v>
      </c>
      <c r="W47" s="73">
        <f>'VENTE 2022 SEM'!L47*(1+$B47)+'SORTIES DIVERSES'!T48</f>
        <v>0</v>
      </c>
      <c r="X47" s="214">
        <f>'Coeff prévi semaine'!AA47</f>
        <v>0</v>
      </c>
      <c r="Y47" s="73">
        <f>'VENTE 2022 SEM'!M47*(1+$B47)+'SORTIES DIVERSES'!U48</f>
        <v>0</v>
      </c>
      <c r="Z47" s="214">
        <f>'Coeff prévi semaine'!AC47</f>
        <v>0</v>
      </c>
      <c r="AA47" s="73">
        <f>IF(AB47&lt;1%,'VENTE 2022 SEM'!N47*(1+$B47)+'SORTIES DIVERSES'!V48,'VENTE 2022 SEM'!N47*(1+$AB47)+'SORTIES DIVERSES'!V48)</f>
        <v>0</v>
      </c>
      <c r="AB47" s="214">
        <f>'Coeff prévi semaine'!AE47</f>
        <v>0</v>
      </c>
      <c r="AC47" s="73">
        <f>IF(AD47&lt;1%,'VENTE 2022 SEM'!O47*(1+$B47)+'SORTIES DIVERSES'!W48,'VENTE 2022 SEM'!O47*(1+$AD47)+'SORTIES DIVERSES'!W48)</f>
        <v>0</v>
      </c>
      <c r="AD47" s="214">
        <f>'Coeff prévi semaine'!AG47</f>
        <v>0</v>
      </c>
      <c r="AE47" s="73">
        <f>IF(AF47&lt;1%,'VENTE 2022 SEM'!P47*(1+$B47)+'SORTIES DIVERSES'!X48,'VENTE 2022 SEM'!P47*(1+$AF47)+'SORTIES DIVERSES'!X48)</f>
        <v>0</v>
      </c>
      <c r="AF47" s="214">
        <f>'Coeff prévi semaine'!AI47</f>
        <v>0</v>
      </c>
      <c r="AG47" s="73">
        <f>IF(AH47&lt;1%,'VENTE 2022 SEM'!Q47*(1+$B47)+'SORTIES DIVERSES'!Y48,'VENTE 2022 SEM'!Q47*(1+$AH47)+'SORTIES DIVERSES'!Y48)</f>
        <v>0</v>
      </c>
      <c r="AH47" s="214">
        <f>'Coeff prévi semaine'!AK47</f>
        <v>0</v>
      </c>
      <c r="AI47" s="73">
        <f>IF(AJ47&lt;1%,'VENTE 2022 SEM'!R47*(1+$B47)+'SORTIES DIVERSES'!Z48,'VENTE 2022 SEM'!R47*(1+$AJ47)+'SORTIES DIVERSES'!Z48)</f>
        <v>0</v>
      </c>
      <c r="AJ47" s="214">
        <f>'Coeff prévi semaine'!AM47</f>
        <v>0</v>
      </c>
      <c r="AK47" s="73">
        <f>IF(AL47&lt;1%,'VENTE 2022 SEM'!S47*(1+$B47)+'SORTIES DIVERSES'!AA48,'VENTE 2022 SEM'!S47*(1+$AL47)+'SORTIES DIVERSES'!AA48)</f>
        <v>0</v>
      </c>
      <c r="AL47" s="214">
        <f>'Coeff prévi semaine'!AO47</f>
        <v>0</v>
      </c>
      <c r="AM47" s="73">
        <f>IF(AN47&lt;1%,'VENTE 2022 SEM'!T47*(1+$B47)+'SORTIES DIVERSES'!AB48,'VENTE 2022 SEM'!T47*(1+$AN47)+'SORTIES DIVERSES'!AB48)</f>
        <v>0</v>
      </c>
      <c r="AN47" s="214">
        <f>'Coeff prévi semaine'!AQ47</f>
        <v>0</v>
      </c>
      <c r="AO47" s="73">
        <f>IF(AP47,'VENTE 2022 SEM'!U47*(1+$B47)+'SORTIES DIVERSES'!AC48,'VENTE 2022 SEM'!U47*(1+$AP47)+'SORTIES DIVERSES'!AC48)</f>
        <v>0</v>
      </c>
      <c r="AP47" s="214">
        <f>'Coeff prévi semaine'!AS47</f>
        <v>0</v>
      </c>
      <c r="AQ47" s="73">
        <f>IF(AR47&lt;1%,'VENTE 2022 SEM'!V47*(1+$B47)+'SORTIES DIVERSES'!AD48,'VENTE 2022 SEM'!V47*(1+$AR47)+'SORTIES DIVERSES'!AD48)</f>
        <v>0</v>
      </c>
      <c r="AR47" s="214">
        <f>'Coeff prévi semaine'!AU47</f>
        <v>0</v>
      </c>
      <c r="AS47" s="73">
        <f>IF(AT47&lt;1%,'VENTE 2022 SEM'!W47*(1+$B47)+'SORTIES DIVERSES'!AE48,'VENTE 2022 SEM'!W47*(1+$AT47)+'SORTIES DIVERSES'!AE48)</f>
        <v>0</v>
      </c>
      <c r="AT47" s="214">
        <f>'Coeff prévi semaine'!AW47</f>
        <v>0</v>
      </c>
      <c r="AU47" s="73">
        <f>IF(AV47&lt;1%,'VENTE 2022 SEM'!X47*(1+$B47)+'SORTIES DIVERSES'!AF48,'VENTE 2022 SEM'!X47*(1+$AV47)+'SORTIES DIVERSES'!AF48)</f>
        <v>0</v>
      </c>
      <c r="AV47" s="214">
        <f>'Coeff prévi semaine'!AY47</f>
        <v>0</v>
      </c>
      <c r="AW47" s="73">
        <f>IF(AX47&lt;1%,'VENTE 2022 SEM'!Y47*(1+$B47)+'SORTIES DIVERSES'!AG48,'VENTE 2022 SEM'!Y47*(1+$AX47)+'SORTIES DIVERSES'!AG48)</f>
        <v>0</v>
      </c>
      <c r="AX47" s="214">
        <v>0</v>
      </c>
      <c r="AY47" s="73">
        <f>IF(AZ47&lt;1%,'VENTE 2022 SEM'!Z47*(1+$B47)+'SORTIES DIVERSES'!AH48,'VENTE 2022 SEM'!Z47*(1+$AZ47)+'SORTIES DIVERSES'!AH48)</f>
        <v>0</v>
      </c>
      <c r="AZ47" s="214">
        <f>'Coeff prévi semaine'!BC47</f>
        <v>0</v>
      </c>
      <c r="BA47" s="73">
        <f>IF(BB47&lt;1%,'VENTE 2022 SEM'!AA47*(1+$B47)+'SORTIES DIVERSES'!AI48,'VENTE 2022 SEM'!AA47*(1+$BB47)+'SORTIES DIVERSES'!AI48)</f>
        <v>0</v>
      </c>
      <c r="BB47" s="214">
        <v>0</v>
      </c>
      <c r="BC47" s="73">
        <f>IF(BD47&lt;1%,'VENTE 2022 SEM'!AB47*(1+$B47)+'SORTIES DIVERSES'!AJ48,'VENTE 2022 SEM'!AB47*(1+$BD47)+'SORTIES DIVERSES'!AJ48)</f>
        <v>0</v>
      </c>
      <c r="BD47" s="214">
        <v>0</v>
      </c>
      <c r="BE47" s="73">
        <f>IF(BF47&lt;1%,'VENTE 2022 SEM'!AC47*(1+$B47)+'SORTIES DIVERSES'!AK48,'VENTE 2022 SEM'!AC47*(1+$BF47)+'SORTIES DIVERSES'!AK48)</f>
        <v>0</v>
      </c>
      <c r="BF47" s="214">
        <v>0</v>
      </c>
      <c r="BG47" s="73">
        <f>IF(BH47&lt;1%,'VENTE 2022 SEM'!AD47*(1+$B47)+'SORTIES DIVERSES'!AL48,'VENTE 2022 SEM'!AD47*(1+$BH47)+'SORTIES DIVERSES'!AL48)</f>
        <v>0</v>
      </c>
      <c r="BH47" s="214">
        <v>0</v>
      </c>
      <c r="BI47" s="73">
        <f>IF(BJ47&lt;1%,'VENTE 2022 SEM'!AE47*(1+$B47)+'SORTIES DIVERSES'!AM48,'VENTE 2022 SEM'!AE47*(1+$BJ47)+'SORTIES DIVERSES'!AM48)</f>
        <v>0</v>
      </c>
      <c r="BJ47" s="214">
        <v>0</v>
      </c>
      <c r="BK47" s="73">
        <f>IF(BL47&lt;1%,'VENTE 2022 SEM'!AF47*(1+$B47)+'SORTIES DIVERSES'!AN48,'VENTE 2022 SEM'!AF47*(1+$BJ47)+'SORTIES DIVERSES'!AN48)</f>
        <v>0</v>
      </c>
      <c r="BL47" s="214">
        <v>0</v>
      </c>
      <c r="BM47" s="73">
        <f>IF(BN47&lt;1%,'VENTE 2022 SEM'!AG47*(1+$B47)+'SORTIES DIVERSES'!AO48,'VENTE 2022 SEM'!AG47*(1+$BN47)+'SORTIES DIVERSES'!AO48)</f>
        <v>0</v>
      </c>
      <c r="BN47" s="214">
        <v>0</v>
      </c>
      <c r="BO47" s="73">
        <f>IF(BP47&lt;1%,'VENTE 2022 SEM'!AH47*(1+$B47)+'SORTIES DIVERSES'!AP48,'VENTE 2022 SEM'!AH47*(1+$BP47)+'SORTIES DIVERSES'!AP48)</f>
        <v>0</v>
      </c>
      <c r="BP47" s="214">
        <v>0</v>
      </c>
      <c r="BQ47" s="73">
        <f>IF(BR47&lt;1%,'VENTE 2022 SEM'!AI47*(1+$B47)+'SORTIES DIVERSES'!AQ48,'VENTE 2022 SEM'!AI47*(1+$BR47)+'SORTIES DIVERSES'!AQ48)</f>
        <v>0</v>
      </c>
      <c r="BR47" s="214">
        <v>0</v>
      </c>
      <c r="BS47" s="73">
        <f>IF(BT47&lt;1%,'VENTE 2022 SEM'!AJ47*(1+$B47)+'SORTIES DIVERSES'!AR48,'VENTE 2022 SEM'!AJ47*(1+$BT47)+'SORTIES DIVERSES'!AR48)</f>
        <v>0</v>
      </c>
      <c r="BT47" s="214">
        <f>'Coeff prévi semaine'!BW47</f>
        <v>0</v>
      </c>
      <c r="BU47" s="73">
        <f>IF(BV47&lt;1%,'VENTE 2022 SEM'!AK47*(1+$B47)+'SORTIES DIVERSES'!AS48,'VENTE 2022 SEM'!AK47*(1+$BV47)+'SORTIES DIVERSES'!AS48)</f>
        <v>0</v>
      </c>
      <c r="BV47" s="214">
        <f>'Coeff prévi semaine'!BY47</f>
        <v>0</v>
      </c>
      <c r="BW47" s="73">
        <f>'VENTE 2022 SEM'!AL47*(1+$B47)+'SORTIES DIVERSES'!AT48</f>
        <v>0</v>
      </c>
      <c r="BX47" s="214">
        <f>'Coeff prévi semaine'!CA47</f>
        <v>0</v>
      </c>
      <c r="BY47" s="73">
        <f>IF(BZ47&lt;1%,'VENTE 2022 SEM'!AM47*(1+$B47)+'SORTIES DIVERSES'!AU48,'VENTE 2022 SEM'!AM47*(1+$BZ47)+'SORTIES DIVERSES'!AU48)</f>
        <v>0</v>
      </c>
      <c r="BZ47" s="214">
        <f>'Coeff prévi semaine'!CC47</f>
        <v>0</v>
      </c>
      <c r="CA47" s="73">
        <f>IF(CB47&lt;1%,'VENTE 2022 SEM'!AN47*(1+$B47)+'SORTIES DIVERSES'!AV48,'VENTE 2022 SEM'!AN47*(1+$CB47)+'SORTIES DIVERSES'!AV48)</f>
        <v>0</v>
      </c>
      <c r="CB47" s="214">
        <f>'Coeff prévi semaine'!CE47</f>
        <v>0</v>
      </c>
      <c r="CC47" s="73">
        <f>IF(CD47&lt;1%,'VENTE 2022 SEM'!AO47*(1+$B47)+'SORTIES DIVERSES'!AW48,'VENTE 2022 SEM'!AO47*(1+$CB47)+'SORTIES DIVERSES'!AW48)</f>
        <v>0</v>
      </c>
      <c r="CD47" s="214">
        <f>'Coeff prévi semaine'!CG47</f>
        <v>0</v>
      </c>
      <c r="CE47" s="73">
        <f>IF(CF47&lt;1%,'VENTE 2022 SEM'!AP47*(1+$B47)+'SORTIES DIVERSES'!AX48,'VENTE 2022 SEM'!AP47*(1+$CF47)+'SORTIES DIVERSES'!AX48)</f>
        <v>0</v>
      </c>
      <c r="CF47" s="214">
        <f>'Coeff prévi semaine'!CI47</f>
        <v>0</v>
      </c>
      <c r="CG47" s="73">
        <f>IF(CH47&lt;1%,'VENTE 2022 SEM'!AQ47*(1+$B47)+'SORTIES DIVERSES'!AY48,'VENTE 2022 SEM'!AQ47*(1+$CH47)+'SORTIES DIVERSES'!AY48)</f>
        <v>0</v>
      </c>
      <c r="CH47" s="214">
        <f>'Coeff prévi semaine'!CK47</f>
        <v>0</v>
      </c>
      <c r="CI47" s="73">
        <f>IF(CJ47&lt;1%,'VENTE 2022 SEM'!AR47*(1+$B47)+'SORTIES DIVERSES'!AZ48,'VENTE 2022 SEM'!AR47*(1+$CJ47)+'SORTIES DIVERSES'!AZ48)</f>
        <v>0</v>
      </c>
      <c r="CJ47" s="214">
        <f>'Coeff prévi semaine'!CM47</f>
        <v>0</v>
      </c>
      <c r="CK47" s="73">
        <f>IF(CL47&lt;1%,'VENTE 2022 SEM'!AS47*(1+$B47)+'SORTIES DIVERSES'!BA48,'VENTE 2022 SEM'!AS47*(1+$CL47)+'SORTIES DIVERSES'!BA48)</f>
        <v>0</v>
      </c>
      <c r="CL47" s="214">
        <f>'Coeff prévi semaine'!CO47</f>
        <v>0</v>
      </c>
      <c r="CM47" s="73">
        <f>IF(CN47&lt;1%,'VENTE 2022 SEM'!AT47*(1+$B47)+'SORTIES DIVERSES'!BB48,'VENTE 2022 SEM'!AT47*(1+CN47)+'SORTIES DIVERSES'!BB48)</f>
        <v>0</v>
      </c>
      <c r="CN47" s="214">
        <f>'Coeff prévi semaine'!CQ47</f>
        <v>0</v>
      </c>
      <c r="CO47" s="73">
        <f>IF(CP47&lt;1%,'VENTE 2022 SEM'!AU47*(1+$B47)+'SORTIES DIVERSES'!BC48,'VENTE 2022 SEM'!AU47*(1+$CP47)+'SORTIES DIVERSES'!BC48)</f>
        <v>0</v>
      </c>
      <c r="CP47" s="214">
        <f>'Coeff prévi semaine'!CS47</f>
        <v>0</v>
      </c>
      <c r="CQ47" s="73">
        <f>IF(CR47&lt;1%,'VENTE 2022 SEM'!AV47*(1+$B47)+'SORTIES DIVERSES'!BD48,'VENTE 2022 SEM'!AV47*(1+$CR47)+'SORTIES DIVERSES'!BD48)</f>
        <v>0</v>
      </c>
      <c r="CR47" s="214">
        <f>'Coeff prévi semaine'!CU47</f>
        <v>0</v>
      </c>
      <c r="CS47" s="73">
        <f>IF(CT47&lt;1%,'VENTE 2022 SEM'!AW47*(1+$B47)+'SORTIES DIVERSES'!BE48,'VENTE 2022 SEM'!AW47*(1+$CT47)+'SORTIES DIVERSES'!BE48)</f>
        <v>0</v>
      </c>
      <c r="CT47" s="214">
        <f>'Coeff prévi semaine'!CW47</f>
        <v>0</v>
      </c>
      <c r="CU47" s="73">
        <f>IF(CV47&lt;1%,'VENTE 2022 SEM'!AX47*(1+$B47)+'SORTIES DIVERSES'!BF48,'VENTE 2022 SEM'!AX47*(1+$CV47)+'SORTIES DIVERSES'!BF48)</f>
        <v>0</v>
      </c>
      <c r="CV47" s="214">
        <f>'Coeff prévi semaine'!CY47</f>
        <v>0</v>
      </c>
      <c r="CW47" s="73">
        <f>IF(CX47&lt;1%,'VENTE 2022 SEM'!AY47*(1+$B47)+'SORTIES DIVERSES'!BG48,'VENTE 2022 SEM'!AY47*(1+$CX47)+'SORTIES DIVERSES'!BG48)</f>
        <v>0</v>
      </c>
      <c r="CX47" s="214">
        <f>'Coeff prévi semaine'!DA47</f>
        <v>0</v>
      </c>
      <c r="CY47" s="73">
        <f>IF(CZ47&lt;1%,'VENTE 2022 SEM'!AZ47*(1+$B47)+'SORTIES DIVERSES'!BH48,'VENTE 2022 SEM'!AZ47*(1+$CZ47)+'SORTIES DIVERSES'!BH48)</f>
        <v>0</v>
      </c>
      <c r="CZ47" s="214">
        <f>'Coeff prévi semaine'!DC47</f>
        <v>0</v>
      </c>
      <c r="DA47" s="73">
        <f>IF(DB47&lt;1%,'VENTE 2022 SEM'!BA47*(1+$B47)+'SORTIES DIVERSES'!BI48,'VENTE 2022 SEM'!BA47*(1+$DB47)+'SORTIES DIVERSES'!BI48)</f>
        <v>0</v>
      </c>
      <c r="DB47" s="214">
        <f>'Coeff prévi semaine'!DE47</f>
        <v>0</v>
      </c>
      <c r="DC47" s="125">
        <f t="shared" si="3"/>
        <v>0</v>
      </c>
    </row>
    <row r="48" spans="1:107" x14ac:dyDescent="0.2">
      <c r="A48" s="81" t="s">
        <v>56</v>
      </c>
      <c r="B48" s="71">
        <f>'VENTE 2023'!S48</f>
        <v>0</v>
      </c>
      <c r="C48" s="73">
        <f>IF(D48&lt;1%,'VENTE 2022 SEM'!B48*(1+$B48)+'SORTIES DIVERSES'!J49,'VENTE 2022 SEM'!B48*(1+D48)+'SORTIES DIVERSES'!J49)</f>
        <v>0</v>
      </c>
      <c r="D48" s="214">
        <f>'Coeff prévi semaine'!G48</f>
        <v>0</v>
      </c>
      <c r="E48" s="73">
        <f>IF(F48&lt;1%,'VENTE 2022 SEM'!C48*(1+$B48)+'SORTIES DIVERSES'!K49,'VENTE 2022 SEM'!C48*(1+$F48)+'SORTIES DIVERSES'!K49)</f>
        <v>0</v>
      </c>
      <c r="F48" s="214">
        <f>+'Coeff prévi semaine'!I48</f>
        <v>0</v>
      </c>
      <c r="G48" s="73">
        <f>'VENTE 2022 SEM'!D48*(1+$B48)+'SORTIES DIVERSES'!L49</f>
        <v>0</v>
      </c>
      <c r="H48" s="214">
        <f>'Coeff prévi semaine'!K48</f>
        <v>0</v>
      </c>
      <c r="I48" s="73">
        <f>IF(J48&lt;1%,'VENTE 2022 SEM'!E48*(1+$B48)+'SORTIES DIVERSES'!M49,'VENTE 2022 SEM'!E48*(1+J48)+'SORTIES DIVERSES'!M49)</f>
        <v>0</v>
      </c>
      <c r="J48" s="214">
        <f>'Coeff prévi semaine'!M48</f>
        <v>0</v>
      </c>
      <c r="K48" s="73">
        <f>IF(L48&lt;1%,'VENTE 2022 SEM'!F48*(1+$B48)+'SORTIES DIVERSES'!N49,'VENTE 2022 SEM'!F48*(1+$L48)+'SORTIES DIVERSES'!N49)</f>
        <v>0</v>
      </c>
      <c r="L48" s="214">
        <f>'Coeff prévi semaine'!O48</f>
        <v>0</v>
      </c>
      <c r="M48" s="73">
        <f>IF(N48&lt;1%,'VENTE 2022 SEM'!G48*(1+$B48)+'SORTIES DIVERSES'!O49,'VENTE 2022 SEM'!G48*(1+$N48)+'SORTIES DIVERSES'!O49)</f>
        <v>0</v>
      </c>
      <c r="N48" s="214">
        <f>'Coeff prévi semaine'!Q48</f>
        <v>0</v>
      </c>
      <c r="O48" s="73">
        <f>IF(P48&lt;1%,'VENTE 2022 SEM'!H48*(1+$B48)+'SORTIES DIVERSES'!P49,'VENTE 2022 SEM'!H48*(1+$P48)+'SORTIES DIVERSES'!P49)</f>
        <v>0</v>
      </c>
      <c r="P48" s="214">
        <f>'Coeff prévi semaine'!S48</f>
        <v>0</v>
      </c>
      <c r="Q48" s="73">
        <f>IF(R48&lt;1%,'VENTE 2022 SEM'!I48*(1+$B48)+'SORTIES DIVERSES'!Q49,'VENTE 2022 SEM'!I48*(1+$R48)+'SORTIES DIVERSES'!Q49)</f>
        <v>0</v>
      </c>
      <c r="R48" s="214">
        <f>'Coeff prévi semaine'!U48</f>
        <v>0</v>
      </c>
      <c r="S48" s="73">
        <f>IF(T48&lt;1%,'VENTE 2022 SEM'!J48*(1+$B48)+'SORTIES DIVERSES'!R49,'VENTE 2022 SEM'!J48*(1+$T48)+'SORTIES DIVERSES'!R49)</f>
        <v>0</v>
      </c>
      <c r="T48" s="214">
        <f>'Coeff prévi semaine'!W48</f>
        <v>0</v>
      </c>
      <c r="U48" s="73">
        <f>IF(V48&lt;1%,'VENTE 2022 SEM'!K48*(1+$B48)+'SORTIES DIVERSES'!S49,'VENTE 2022 SEM'!K48*(1+$V48)+'SORTIES DIVERSES'!S49)</f>
        <v>0</v>
      </c>
      <c r="V48" s="214">
        <f>'Coeff prévi semaine'!Y48</f>
        <v>0</v>
      </c>
      <c r="W48" s="73">
        <f>'VENTE 2022 SEM'!L48*(1+$B48)+'SORTIES DIVERSES'!T49</f>
        <v>0</v>
      </c>
      <c r="X48" s="214">
        <f>'Coeff prévi semaine'!AA48</f>
        <v>0</v>
      </c>
      <c r="Y48" s="73">
        <f>'VENTE 2022 SEM'!M48*(1+$B48)+'SORTIES DIVERSES'!U49</f>
        <v>0</v>
      </c>
      <c r="Z48" s="214">
        <f>'Coeff prévi semaine'!AC48</f>
        <v>0</v>
      </c>
      <c r="AA48" s="73">
        <f>IF(AB48&lt;1%,'VENTE 2022 SEM'!N48*(1+$B48)+'SORTIES DIVERSES'!V49,'VENTE 2022 SEM'!N48*(1+$AB48)+'SORTIES DIVERSES'!V49)</f>
        <v>0</v>
      </c>
      <c r="AB48" s="214">
        <f>'Coeff prévi semaine'!AE48</f>
        <v>0</v>
      </c>
      <c r="AC48" s="73">
        <f>IF(AD48&lt;1%,'VENTE 2022 SEM'!O48*(1+$B48)+'SORTIES DIVERSES'!W49,'VENTE 2022 SEM'!O48*(1+$AD48)+'SORTIES DIVERSES'!W49)</f>
        <v>0</v>
      </c>
      <c r="AD48" s="214">
        <f>'Coeff prévi semaine'!AG48</f>
        <v>0</v>
      </c>
      <c r="AE48" s="73">
        <f>IF(AF48&lt;1%,'VENTE 2022 SEM'!P48*(1+$B48)+'SORTIES DIVERSES'!X49,'VENTE 2022 SEM'!P48*(1+$AF48)+'SORTIES DIVERSES'!X49)</f>
        <v>0</v>
      </c>
      <c r="AF48" s="214">
        <f>'Coeff prévi semaine'!AI48</f>
        <v>0</v>
      </c>
      <c r="AG48" s="73">
        <f>IF(AH48&lt;1%,'VENTE 2022 SEM'!Q48*(1+$B48)+'SORTIES DIVERSES'!Y49,'VENTE 2022 SEM'!Q48*(1+$AH48)+'SORTIES DIVERSES'!Y49)</f>
        <v>0</v>
      </c>
      <c r="AH48" s="214">
        <f>'Coeff prévi semaine'!AK48</f>
        <v>0</v>
      </c>
      <c r="AI48" s="73">
        <f>IF(AJ48&lt;1%,'VENTE 2022 SEM'!R48*(1+$B48)+'SORTIES DIVERSES'!Z49,'VENTE 2022 SEM'!R48*(1+$AJ48)+'SORTIES DIVERSES'!Z49)</f>
        <v>0</v>
      </c>
      <c r="AJ48" s="214">
        <f>'Coeff prévi semaine'!AM48</f>
        <v>0</v>
      </c>
      <c r="AK48" s="73">
        <f>IF(AL48&lt;1%,'VENTE 2022 SEM'!S48*(1+$B48)+'SORTIES DIVERSES'!AA49,'VENTE 2022 SEM'!S48*(1+$AL48)+'SORTIES DIVERSES'!AA49)</f>
        <v>0</v>
      </c>
      <c r="AL48" s="214">
        <f>'Coeff prévi semaine'!AO48</f>
        <v>0</v>
      </c>
      <c r="AM48" s="73">
        <f>IF(AN48&lt;1%,'VENTE 2022 SEM'!T48*(1+$B48)+'SORTIES DIVERSES'!AB49,'VENTE 2022 SEM'!T48*(1+$AN48)+'SORTIES DIVERSES'!AB49)</f>
        <v>0</v>
      </c>
      <c r="AN48" s="214">
        <f>'Coeff prévi semaine'!AQ48</f>
        <v>0</v>
      </c>
      <c r="AO48" s="73">
        <f>IF(AP48,'VENTE 2022 SEM'!U48*(1+$B48)+'SORTIES DIVERSES'!AC49,'VENTE 2022 SEM'!U48*(1+$AP48)+'SORTIES DIVERSES'!AC49)</f>
        <v>0</v>
      </c>
      <c r="AP48" s="214">
        <f>'Coeff prévi semaine'!AS48</f>
        <v>0</v>
      </c>
      <c r="AQ48" s="73">
        <f>IF(AR48&lt;1%,'VENTE 2022 SEM'!V48*(1+$B48)+'SORTIES DIVERSES'!AD49,'VENTE 2022 SEM'!V48*(1+$AR48)+'SORTIES DIVERSES'!AD49)</f>
        <v>0</v>
      </c>
      <c r="AR48" s="214">
        <f>'Coeff prévi semaine'!AU48</f>
        <v>0</v>
      </c>
      <c r="AS48" s="73">
        <f>IF(AT48&lt;1%,'VENTE 2022 SEM'!W48*(1+$B48)+'SORTIES DIVERSES'!AE49,'VENTE 2022 SEM'!W48*(1+$AT48)+'SORTIES DIVERSES'!AE49)</f>
        <v>0</v>
      </c>
      <c r="AT48" s="214">
        <f>'Coeff prévi semaine'!AW48</f>
        <v>0</v>
      </c>
      <c r="AU48" s="73">
        <f>IF(AV48&lt;1%,'VENTE 2022 SEM'!X48*(1+$B48)+'SORTIES DIVERSES'!AF49,'VENTE 2022 SEM'!X48*(1+$AV48)+'SORTIES DIVERSES'!AF49)</f>
        <v>0</v>
      </c>
      <c r="AV48" s="214">
        <f>'Coeff prévi semaine'!AY48</f>
        <v>0</v>
      </c>
      <c r="AW48" s="73">
        <f>IF(AX48&lt;1%,'VENTE 2022 SEM'!Y48*(1+$B48)+'SORTIES DIVERSES'!AG49,'VENTE 2022 SEM'!Y48*(1+$AX48)+'SORTIES DIVERSES'!AG49)</f>
        <v>0</v>
      </c>
      <c r="AX48" s="214">
        <v>0</v>
      </c>
      <c r="AY48" s="73">
        <f>IF(AZ48&lt;1%,'VENTE 2022 SEM'!Z48*(1+$B48)+'SORTIES DIVERSES'!AH49,'VENTE 2022 SEM'!Z48*(1+$AZ48)+'SORTIES DIVERSES'!AH49)</f>
        <v>0</v>
      </c>
      <c r="AZ48" s="214">
        <f>'Coeff prévi semaine'!BC48</f>
        <v>0</v>
      </c>
      <c r="BA48" s="73">
        <f>IF(BB48&lt;1%,'VENTE 2022 SEM'!AA48*(1+$B48)+'SORTIES DIVERSES'!AI49,'VENTE 2022 SEM'!AA48*(1+$BB48)+'SORTIES DIVERSES'!AI49)</f>
        <v>0</v>
      </c>
      <c r="BB48" s="214">
        <v>0</v>
      </c>
      <c r="BC48" s="73">
        <f>IF(BD48&lt;1%,'VENTE 2022 SEM'!AB48*(1+$B48)+'SORTIES DIVERSES'!AJ49,'VENTE 2022 SEM'!AB48*(1+$BD48)+'SORTIES DIVERSES'!AJ49)</f>
        <v>0</v>
      </c>
      <c r="BD48" s="214">
        <v>0</v>
      </c>
      <c r="BE48" s="73">
        <f>IF(BF48&lt;1%,'VENTE 2022 SEM'!AC48*(1+$B48)+'SORTIES DIVERSES'!AK49,'VENTE 2022 SEM'!AC48*(1+$BF48)+'SORTIES DIVERSES'!AK49)</f>
        <v>0</v>
      </c>
      <c r="BF48" s="214">
        <v>0</v>
      </c>
      <c r="BG48" s="73">
        <f>IF(BH48&lt;1%,'VENTE 2022 SEM'!AD48*(1+$B48)+'SORTIES DIVERSES'!AL49,'VENTE 2022 SEM'!AD48*(1+$BH48)+'SORTIES DIVERSES'!AL49)</f>
        <v>0</v>
      </c>
      <c r="BH48" s="214">
        <v>0</v>
      </c>
      <c r="BI48" s="73">
        <f>IF(BJ48&lt;1%,'VENTE 2022 SEM'!AE48*(1+$B48)+'SORTIES DIVERSES'!AM49,'VENTE 2022 SEM'!AE48*(1+$BJ48)+'SORTIES DIVERSES'!AM49)</f>
        <v>0</v>
      </c>
      <c r="BJ48" s="214">
        <v>0</v>
      </c>
      <c r="BK48" s="73">
        <f>IF(BL48&lt;1%,'VENTE 2022 SEM'!AF48*(1+$B48)+'SORTIES DIVERSES'!AN49,'VENTE 2022 SEM'!AF48*(1+$BJ48)+'SORTIES DIVERSES'!AN49)</f>
        <v>0</v>
      </c>
      <c r="BL48" s="214">
        <v>0</v>
      </c>
      <c r="BM48" s="73">
        <f>IF(BN48&lt;1%,'VENTE 2022 SEM'!AG48*(1+$B48)+'SORTIES DIVERSES'!AO49,'VENTE 2022 SEM'!AG48*(1+$BN48)+'SORTIES DIVERSES'!AO49)</f>
        <v>0</v>
      </c>
      <c r="BN48" s="214">
        <v>0</v>
      </c>
      <c r="BO48" s="73">
        <f>IF(BP48&lt;1%,'VENTE 2022 SEM'!AH48*(1+$B48)+'SORTIES DIVERSES'!AP49,'VENTE 2022 SEM'!AH48*(1+$BP48)+'SORTIES DIVERSES'!AP49)</f>
        <v>0</v>
      </c>
      <c r="BP48" s="214">
        <v>0</v>
      </c>
      <c r="BQ48" s="73">
        <f>IF(BR48&lt;1%,'VENTE 2022 SEM'!AI48*(1+$B48)+'SORTIES DIVERSES'!AQ49,'VENTE 2022 SEM'!AI48*(1+$BR48)+'SORTIES DIVERSES'!AQ49)</f>
        <v>0</v>
      </c>
      <c r="BR48" s="214">
        <v>0</v>
      </c>
      <c r="BS48" s="73">
        <f>IF(BT48&lt;1%,'VENTE 2022 SEM'!AJ48*(1+$B48)+'SORTIES DIVERSES'!AR49,'VENTE 2022 SEM'!AJ48*(1+$BT48)+'SORTIES DIVERSES'!AR49)</f>
        <v>0</v>
      </c>
      <c r="BT48" s="214">
        <f>'Coeff prévi semaine'!BW48</f>
        <v>0</v>
      </c>
      <c r="BU48" s="73">
        <f>IF(BV48&lt;1%,'VENTE 2022 SEM'!AK48*(1+$B48)+'SORTIES DIVERSES'!AS49,'VENTE 2022 SEM'!AK48*(1+$BV48)+'SORTIES DIVERSES'!AS49)</f>
        <v>0</v>
      </c>
      <c r="BV48" s="214">
        <f>'Coeff prévi semaine'!BY48</f>
        <v>0</v>
      </c>
      <c r="BW48" s="73">
        <f>'VENTE 2022 SEM'!AL48*(1+$B48)+'SORTIES DIVERSES'!AT49</f>
        <v>0</v>
      </c>
      <c r="BX48" s="214">
        <f>'Coeff prévi semaine'!CA48</f>
        <v>0</v>
      </c>
      <c r="BY48" s="73">
        <f>IF(BZ48&lt;1%,'VENTE 2022 SEM'!AM48*(1+$B48)+'SORTIES DIVERSES'!AU49,'VENTE 2022 SEM'!AM48*(1+$BZ48)+'SORTIES DIVERSES'!AU49)</f>
        <v>0</v>
      </c>
      <c r="BZ48" s="214">
        <f>'Coeff prévi semaine'!CC48</f>
        <v>0</v>
      </c>
      <c r="CA48" s="73">
        <f>IF(CB48&lt;1%,'VENTE 2022 SEM'!AN48*(1+$B48)+'SORTIES DIVERSES'!AV49,'VENTE 2022 SEM'!AN48*(1+$CB48)+'SORTIES DIVERSES'!AV49)</f>
        <v>0</v>
      </c>
      <c r="CB48" s="214">
        <f>'Coeff prévi semaine'!CE48</f>
        <v>0</v>
      </c>
      <c r="CC48" s="73">
        <f>IF(CD48&lt;1%,'VENTE 2022 SEM'!AO48*(1+$B48)+'SORTIES DIVERSES'!AW49,'VENTE 2022 SEM'!AO48*(1+$CB48)+'SORTIES DIVERSES'!AW49)</f>
        <v>0</v>
      </c>
      <c r="CD48" s="214">
        <f>'Coeff prévi semaine'!CG48</f>
        <v>0</v>
      </c>
      <c r="CE48" s="73">
        <f>IF(CF48&lt;1%,'VENTE 2022 SEM'!AP48*(1+$B48)+'SORTIES DIVERSES'!AX49,'VENTE 2022 SEM'!AP48*(1+$CF48)+'SORTIES DIVERSES'!AX49)</f>
        <v>0</v>
      </c>
      <c r="CF48" s="214">
        <f>'Coeff prévi semaine'!CI48</f>
        <v>0</v>
      </c>
      <c r="CG48" s="73">
        <f>IF(CH48&lt;1%,'VENTE 2022 SEM'!AQ48*(1+$B48)+'SORTIES DIVERSES'!AY49,'VENTE 2022 SEM'!AQ48*(1+$CH48)+'SORTIES DIVERSES'!AY49)</f>
        <v>0</v>
      </c>
      <c r="CH48" s="214">
        <f>'Coeff prévi semaine'!CK48</f>
        <v>0</v>
      </c>
      <c r="CI48" s="73">
        <f>IF(CJ48&lt;1%,'VENTE 2022 SEM'!AR48*(1+$B48)+'SORTIES DIVERSES'!AZ49,'VENTE 2022 SEM'!AR48*(1+$CJ48)+'SORTIES DIVERSES'!AZ49)</f>
        <v>0</v>
      </c>
      <c r="CJ48" s="214">
        <f>'Coeff prévi semaine'!CM48</f>
        <v>0</v>
      </c>
      <c r="CK48" s="73">
        <f>IF(CL48&lt;1%,'VENTE 2022 SEM'!AS48*(1+$B48)+'SORTIES DIVERSES'!BA49,'VENTE 2022 SEM'!AS48*(1+$CL48)+'SORTIES DIVERSES'!BA49)</f>
        <v>0</v>
      </c>
      <c r="CL48" s="214">
        <f>'Coeff prévi semaine'!CO48</f>
        <v>0</v>
      </c>
      <c r="CM48" s="73">
        <f>IF(CN48&lt;1%,'VENTE 2022 SEM'!AT48*(1+$B48)+'SORTIES DIVERSES'!BB49,'VENTE 2022 SEM'!AT48*(1+CN48)+'SORTIES DIVERSES'!BB49)</f>
        <v>0</v>
      </c>
      <c r="CN48" s="214">
        <f>'Coeff prévi semaine'!CQ48</f>
        <v>0</v>
      </c>
      <c r="CO48" s="73">
        <f>IF(CP48&lt;1%,'VENTE 2022 SEM'!AU48*(1+$B48)+'SORTIES DIVERSES'!BC49,'VENTE 2022 SEM'!AU48*(1+$CP48)+'SORTIES DIVERSES'!BC49)</f>
        <v>0</v>
      </c>
      <c r="CP48" s="214">
        <f>'Coeff prévi semaine'!CS48</f>
        <v>0</v>
      </c>
      <c r="CQ48" s="73">
        <f>IF(CR48&lt;1%,'VENTE 2022 SEM'!AV48*(1+$B48)+'SORTIES DIVERSES'!BD49,'VENTE 2022 SEM'!AV48*(1+$CR48)+'SORTIES DIVERSES'!BD49)</f>
        <v>0</v>
      </c>
      <c r="CR48" s="214">
        <f>'Coeff prévi semaine'!CU48</f>
        <v>0</v>
      </c>
      <c r="CS48" s="73">
        <f>IF(CT48&lt;1%,'VENTE 2022 SEM'!AW48*(1+$B48)+'SORTIES DIVERSES'!BE49,'VENTE 2022 SEM'!AW48*(1+$CT48)+'SORTIES DIVERSES'!BE49)</f>
        <v>0</v>
      </c>
      <c r="CT48" s="214">
        <f>'Coeff prévi semaine'!CW48</f>
        <v>0</v>
      </c>
      <c r="CU48" s="73">
        <f>IF(CV48&lt;1%,'VENTE 2022 SEM'!AX48*(1+$B48)+'SORTIES DIVERSES'!BF49,'VENTE 2022 SEM'!AX48*(1+$CV48)+'SORTIES DIVERSES'!BF49)</f>
        <v>0</v>
      </c>
      <c r="CV48" s="214">
        <f>'Coeff prévi semaine'!CY48</f>
        <v>0</v>
      </c>
      <c r="CW48" s="73">
        <f>IF(CX48&lt;1%,'VENTE 2022 SEM'!AY48*(1+$B48)+'SORTIES DIVERSES'!BG49,'VENTE 2022 SEM'!AY48*(1+$CX48)+'SORTIES DIVERSES'!BG49)</f>
        <v>0</v>
      </c>
      <c r="CX48" s="214">
        <f>'Coeff prévi semaine'!DA48</f>
        <v>0</v>
      </c>
      <c r="CY48" s="73">
        <f>IF(CZ48&lt;1%,'VENTE 2022 SEM'!AZ48*(1+$B48)+'SORTIES DIVERSES'!BH49,'VENTE 2022 SEM'!AZ48*(1+$CZ48)+'SORTIES DIVERSES'!BH49)</f>
        <v>0</v>
      </c>
      <c r="CZ48" s="214">
        <f>'Coeff prévi semaine'!DC48</f>
        <v>0</v>
      </c>
      <c r="DA48" s="73">
        <f>IF(DB48&lt;1%,'VENTE 2022 SEM'!BA48*(1+$B48)+'SORTIES DIVERSES'!BI49,'VENTE 2022 SEM'!BA48*(1+$DB48)+'SORTIES DIVERSES'!BI49)</f>
        <v>0</v>
      </c>
      <c r="DB48" s="214">
        <f>'Coeff prévi semaine'!DE48</f>
        <v>0</v>
      </c>
      <c r="DC48" s="125">
        <f t="shared" si="3"/>
        <v>0</v>
      </c>
    </row>
    <row r="49" spans="1:107" x14ac:dyDescent="0.2">
      <c r="A49" s="81" t="s">
        <v>57</v>
      </c>
      <c r="B49" s="71">
        <f>'VENTE 2023'!S49</f>
        <v>0</v>
      </c>
      <c r="C49" s="73">
        <f>IF(D49&lt;1%,'VENTE 2022 SEM'!B49*(1+$B49)+'SORTIES DIVERSES'!J50,'VENTE 2022 SEM'!B49*(1+D49)+'SORTIES DIVERSES'!J50)</f>
        <v>0</v>
      </c>
      <c r="D49" s="214">
        <f>'Coeff prévi semaine'!G49</f>
        <v>0</v>
      </c>
      <c r="E49" s="73">
        <f>IF(F49&lt;1%,'VENTE 2022 SEM'!C49*(1+$B49)+'SORTIES DIVERSES'!K50,'VENTE 2022 SEM'!C49*(1+$F49)+'SORTIES DIVERSES'!K50)</f>
        <v>0</v>
      </c>
      <c r="F49" s="214">
        <f>+'Coeff prévi semaine'!I49</f>
        <v>0</v>
      </c>
      <c r="G49" s="73">
        <f>'VENTE 2022 SEM'!D49*(1+$B49)+'SORTIES DIVERSES'!L50</f>
        <v>0</v>
      </c>
      <c r="H49" s="214">
        <f>'Coeff prévi semaine'!K49</f>
        <v>0</v>
      </c>
      <c r="I49" s="73">
        <f>IF(J49&lt;1%,'VENTE 2022 SEM'!E49*(1+$B49)+'SORTIES DIVERSES'!M50,'VENTE 2022 SEM'!E49*(1+J49)+'SORTIES DIVERSES'!M50)</f>
        <v>0</v>
      </c>
      <c r="J49" s="214">
        <f>'Coeff prévi semaine'!M49</f>
        <v>0</v>
      </c>
      <c r="K49" s="73">
        <f>IF(L49&lt;1%,'VENTE 2022 SEM'!F49*(1+$B49)+'SORTIES DIVERSES'!N50,'VENTE 2022 SEM'!F49*(1+$L49)+'SORTIES DIVERSES'!N50)</f>
        <v>0</v>
      </c>
      <c r="L49" s="214">
        <f>'Coeff prévi semaine'!O49</f>
        <v>0</v>
      </c>
      <c r="M49" s="73">
        <f>IF(N49&lt;1%,'VENTE 2022 SEM'!G49*(1+$B49)+'SORTIES DIVERSES'!O50,'VENTE 2022 SEM'!G49*(1+$N49)+'SORTIES DIVERSES'!O50)</f>
        <v>0</v>
      </c>
      <c r="N49" s="214">
        <f>'Coeff prévi semaine'!Q49</f>
        <v>0</v>
      </c>
      <c r="O49" s="73">
        <f>IF(P49&lt;1%,'VENTE 2022 SEM'!H49*(1+$B49)+'SORTIES DIVERSES'!P50,'VENTE 2022 SEM'!H49*(1+$P49)+'SORTIES DIVERSES'!P50)</f>
        <v>0</v>
      </c>
      <c r="P49" s="214">
        <f>'Coeff prévi semaine'!S49</f>
        <v>0</v>
      </c>
      <c r="Q49" s="73">
        <f>IF(R49&lt;1%,'VENTE 2022 SEM'!I49*(1+$B49)+'SORTIES DIVERSES'!Q50,'VENTE 2022 SEM'!I49*(1+$R49)+'SORTIES DIVERSES'!Q50)</f>
        <v>0</v>
      </c>
      <c r="R49" s="214">
        <f>'Coeff prévi semaine'!U49</f>
        <v>0</v>
      </c>
      <c r="S49" s="73">
        <f>IF(T49&lt;1%,'VENTE 2022 SEM'!J49*(1+$B49)+'SORTIES DIVERSES'!R50,'VENTE 2022 SEM'!J49*(1+$T49)+'SORTIES DIVERSES'!R50)</f>
        <v>0</v>
      </c>
      <c r="T49" s="214">
        <f>'Coeff prévi semaine'!W49</f>
        <v>0</v>
      </c>
      <c r="U49" s="73">
        <f>IF(V49&lt;1%,'VENTE 2022 SEM'!K49*(1+$B49)+'SORTIES DIVERSES'!S50,'VENTE 2022 SEM'!K49*(1+$V49)+'SORTIES DIVERSES'!S50)</f>
        <v>0</v>
      </c>
      <c r="V49" s="214">
        <f>'Coeff prévi semaine'!Y49</f>
        <v>0</v>
      </c>
      <c r="W49" s="73">
        <f>'VENTE 2022 SEM'!L49*(1+$B49)+'SORTIES DIVERSES'!T50</f>
        <v>0</v>
      </c>
      <c r="X49" s="214">
        <f>'Coeff prévi semaine'!AA49</f>
        <v>0</v>
      </c>
      <c r="Y49" s="73">
        <f>'VENTE 2022 SEM'!M49*(1+$B49)+'SORTIES DIVERSES'!U50</f>
        <v>0</v>
      </c>
      <c r="Z49" s="214">
        <f>'Coeff prévi semaine'!AC49</f>
        <v>0</v>
      </c>
      <c r="AA49" s="73">
        <f>IF(AB49&lt;1%,'VENTE 2022 SEM'!N49*(1+$B49)+'SORTIES DIVERSES'!V50,'VENTE 2022 SEM'!N49*(1+$AB49)+'SORTIES DIVERSES'!V50)</f>
        <v>0</v>
      </c>
      <c r="AB49" s="214">
        <f>'Coeff prévi semaine'!AE49</f>
        <v>0</v>
      </c>
      <c r="AC49" s="73">
        <f>IF(AD49&lt;1%,'VENTE 2022 SEM'!O49*(1+$B49)+'SORTIES DIVERSES'!W50,'VENTE 2022 SEM'!O49*(1+$AD49)+'SORTIES DIVERSES'!W50)</f>
        <v>0</v>
      </c>
      <c r="AD49" s="214">
        <f>'Coeff prévi semaine'!AG49</f>
        <v>0</v>
      </c>
      <c r="AE49" s="73">
        <f>IF(AF49&lt;1%,'VENTE 2022 SEM'!P49*(1+$B49)+'SORTIES DIVERSES'!X50,'VENTE 2022 SEM'!P49*(1+$AF49)+'SORTIES DIVERSES'!X50)</f>
        <v>0</v>
      </c>
      <c r="AF49" s="214">
        <f>'Coeff prévi semaine'!AI49</f>
        <v>0</v>
      </c>
      <c r="AG49" s="73">
        <f>IF(AH49&lt;1%,'VENTE 2022 SEM'!Q49*(1+$B49)+'SORTIES DIVERSES'!Y50,'VENTE 2022 SEM'!Q49*(1+$AH49)+'SORTIES DIVERSES'!Y50)</f>
        <v>0</v>
      </c>
      <c r="AH49" s="214">
        <f>'Coeff prévi semaine'!AK49</f>
        <v>0</v>
      </c>
      <c r="AI49" s="73">
        <f>IF(AJ49&lt;1%,'VENTE 2022 SEM'!R49*(1+$B49)+'SORTIES DIVERSES'!Z50,'VENTE 2022 SEM'!R49*(1+$AJ49)+'SORTIES DIVERSES'!Z50)</f>
        <v>0</v>
      </c>
      <c r="AJ49" s="214">
        <f>'Coeff prévi semaine'!AM49</f>
        <v>0</v>
      </c>
      <c r="AK49" s="73">
        <f>IF(AL49&lt;1%,'VENTE 2022 SEM'!S49*(1+$B49)+'SORTIES DIVERSES'!AA50,'VENTE 2022 SEM'!S49*(1+$AL49)+'SORTIES DIVERSES'!AA50)</f>
        <v>0</v>
      </c>
      <c r="AL49" s="214">
        <f>'Coeff prévi semaine'!AO49</f>
        <v>0</v>
      </c>
      <c r="AM49" s="73">
        <f>IF(AN49&lt;1%,'VENTE 2022 SEM'!T49*(1+$B49)+'SORTIES DIVERSES'!AB50,'VENTE 2022 SEM'!T49*(1+$AN49)+'SORTIES DIVERSES'!AB50)</f>
        <v>0</v>
      </c>
      <c r="AN49" s="214">
        <f>'Coeff prévi semaine'!AQ49</f>
        <v>0</v>
      </c>
      <c r="AO49" s="73">
        <f>IF(AP49,'VENTE 2022 SEM'!U49*(1+$B49)+'SORTIES DIVERSES'!AC50,'VENTE 2022 SEM'!U49*(1+$AP49)+'SORTIES DIVERSES'!AC50)</f>
        <v>0</v>
      </c>
      <c r="AP49" s="214">
        <f>'Coeff prévi semaine'!AS49</f>
        <v>0</v>
      </c>
      <c r="AQ49" s="73">
        <f>IF(AR49&lt;1%,'VENTE 2022 SEM'!V49*(1+$B49)+'SORTIES DIVERSES'!AD50,'VENTE 2022 SEM'!V49*(1+$AR49)+'SORTIES DIVERSES'!AD50)</f>
        <v>0</v>
      </c>
      <c r="AR49" s="214">
        <f>'Coeff prévi semaine'!AU49</f>
        <v>0</v>
      </c>
      <c r="AS49" s="73">
        <f>IF(AT49&lt;1%,'VENTE 2022 SEM'!W49*(1+$B49)+'SORTIES DIVERSES'!AE50,'VENTE 2022 SEM'!W49*(1+$AT49)+'SORTIES DIVERSES'!AE50)</f>
        <v>0</v>
      </c>
      <c r="AT49" s="214">
        <f>'Coeff prévi semaine'!AW49</f>
        <v>0</v>
      </c>
      <c r="AU49" s="73">
        <f>IF(AV49&lt;1%,'VENTE 2022 SEM'!X49*(1+$B49)+'SORTIES DIVERSES'!AF50,'VENTE 2022 SEM'!X49*(1+$AV49)+'SORTIES DIVERSES'!AF50)</f>
        <v>0</v>
      </c>
      <c r="AV49" s="214">
        <f>'Coeff prévi semaine'!AY49</f>
        <v>0</v>
      </c>
      <c r="AW49" s="73">
        <f>IF(AX49&lt;1%,'VENTE 2022 SEM'!Y49*(1+$B49)+'SORTIES DIVERSES'!AG50,'VENTE 2022 SEM'!Y49*(1+$AX49)+'SORTIES DIVERSES'!AG50)</f>
        <v>0</v>
      </c>
      <c r="AX49" s="214">
        <v>0</v>
      </c>
      <c r="AY49" s="73">
        <f>IF(AZ49&lt;1%,'VENTE 2022 SEM'!Z49*(1+$B49)+'SORTIES DIVERSES'!AH50,'VENTE 2022 SEM'!Z49*(1+$AZ49)+'SORTIES DIVERSES'!AH50)</f>
        <v>0</v>
      </c>
      <c r="AZ49" s="214">
        <f>'Coeff prévi semaine'!BC49</f>
        <v>0</v>
      </c>
      <c r="BA49" s="73">
        <f>IF(BB49&lt;1%,'VENTE 2022 SEM'!AA49*(1+$B49)+'SORTIES DIVERSES'!AI50,'VENTE 2022 SEM'!AA49*(1+$BB49)+'SORTIES DIVERSES'!AI50)</f>
        <v>0</v>
      </c>
      <c r="BB49" s="214">
        <v>0</v>
      </c>
      <c r="BC49" s="73">
        <f>IF(BD49&lt;1%,'VENTE 2022 SEM'!AB49*(1+$B49)+'SORTIES DIVERSES'!AJ50,'VENTE 2022 SEM'!AB49*(1+$BD49)+'SORTIES DIVERSES'!AJ50)</f>
        <v>0</v>
      </c>
      <c r="BD49" s="214">
        <v>0</v>
      </c>
      <c r="BE49" s="73">
        <f>IF(BF49&lt;1%,'VENTE 2022 SEM'!AC49*(1+$B49)+'SORTIES DIVERSES'!AK50,'VENTE 2022 SEM'!AC49*(1+$BF49)+'SORTIES DIVERSES'!AK50)</f>
        <v>0</v>
      </c>
      <c r="BF49" s="214">
        <v>0</v>
      </c>
      <c r="BG49" s="73">
        <f>IF(BH49&lt;1%,'VENTE 2022 SEM'!AD49*(1+$B49)+'SORTIES DIVERSES'!AL50,'VENTE 2022 SEM'!AD49*(1+$BH49)+'SORTIES DIVERSES'!AL50)</f>
        <v>0</v>
      </c>
      <c r="BH49" s="214">
        <v>0</v>
      </c>
      <c r="BI49" s="73">
        <f>IF(BJ49&lt;1%,'VENTE 2022 SEM'!AE49*(1+$B49)+'SORTIES DIVERSES'!AM50,'VENTE 2022 SEM'!AE49*(1+$BJ49)+'SORTIES DIVERSES'!AM50)</f>
        <v>0</v>
      </c>
      <c r="BJ49" s="214">
        <v>0</v>
      </c>
      <c r="BK49" s="73">
        <f>IF(BL49&lt;1%,'VENTE 2022 SEM'!AF49*(1+$B49)+'SORTIES DIVERSES'!AN50,'VENTE 2022 SEM'!AF49*(1+$BJ49)+'SORTIES DIVERSES'!AN50)</f>
        <v>0</v>
      </c>
      <c r="BL49" s="214">
        <v>0</v>
      </c>
      <c r="BM49" s="73">
        <f>IF(BN49&lt;1%,'VENTE 2022 SEM'!AG49*(1+$B49)+'SORTIES DIVERSES'!AO50,'VENTE 2022 SEM'!AG49*(1+$BN49)+'SORTIES DIVERSES'!AO50)</f>
        <v>0</v>
      </c>
      <c r="BN49" s="214">
        <v>0</v>
      </c>
      <c r="BO49" s="73">
        <f>IF(BP49&lt;1%,'VENTE 2022 SEM'!AH49*(1+$B49)+'SORTIES DIVERSES'!AP50,'VENTE 2022 SEM'!AH49*(1+$BP49)+'SORTIES DIVERSES'!AP50)</f>
        <v>0</v>
      </c>
      <c r="BP49" s="214">
        <v>0</v>
      </c>
      <c r="BQ49" s="73">
        <f>IF(BR49&lt;1%,'VENTE 2022 SEM'!AI49*(1+$B49)+'SORTIES DIVERSES'!AQ50,'VENTE 2022 SEM'!AI49*(1+$BR49)+'SORTIES DIVERSES'!AQ50)</f>
        <v>0</v>
      </c>
      <c r="BR49" s="214">
        <v>0</v>
      </c>
      <c r="BS49" s="73">
        <f>IF(BT49&lt;1%,'VENTE 2022 SEM'!AJ49*(1+$B49)+'SORTIES DIVERSES'!AR50,'VENTE 2022 SEM'!AJ49*(1+$BT49)+'SORTIES DIVERSES'!AR50)</f>
        <v>0</v>
      </c>
      <c r="BT49" s="214">
        <f>'Coeff prévi semaine'!BW49</f>
        <v>0</v>
      </c>
      <c r="BU49" s="73">
        <f>IF(BV49&lt;1%,'VENTE 2022 SEM'!AK49*(1+$B49)+'SORTIES DIVERSES'!AS50,'VENTE 2022 SEM'!AK49*(1+$BV49)+'SORTIES DIVERSES'!AS50)</f>
        <v>0</v>
      </c>
      <c r="BV49" s="214">
        <f>'Coeff prévi semaine'!BY49</f>
        <v>0</v>
      </c>
      <c r="BW49" s="73">
        <f>'VENTE 2022 SEM'!AL49*(1+$B49)+'SORTIES DIVERSES'!AT50</f>
        <v>0</v>
      </c>
      <c r="BX49" s="214">
        <f>'Coeff prévi semaine'!CA49</f>
        <v>0</v>
      </c>
      <c r="BY49" s="73">
        <f>IF(BZ49&lt;1%,'VENTE 2022 SEM'!AM49*(1+$B49)+'SORTIES DIVERSES'!AU50,'VENTE 2022 SEM'!AM49*(1+$BZ49)+'SORTIES DIVERSES'!AU50)</f>
        <v>0</v>
      </c>
      <c r="BZ49" s="214">
        <f>'Coeff prévi semaine'!CC49</f>
        <v>0</v>
      </c>
      <c r="CA49" s="73">
        <f>IF(CB49&lt;1%,'VENTE 2022 SEM'!AN49*(1+$B49)+'SORTIES DIVERSES'!AV50,'VENTE 2022 SEM'!AN49*(1+$CB49)+'SORTIES DIVERSES'!AV50)</f>
        <v>0</v>
      </c>
      <c r="CB49" s="214">
        <f>'Coeff prévi semaine'!CE49</f>
        <v>0</v>
      </c>
      <c r="CC49" s="73">
        <f>IF(CD49&lt;1%,'VENTE 2022 SEM'!AO49*(1+$B49)+'SORTIES DIVERSES'!AW50,'VENTE 2022 SEM'!AO49*(1+$CB49)+'SORTIES DIVERSES'!AW50)</f>
        <v>0</v>
      </c>
      <c r="CD49" s="214">
        <f>'Coeff prévi semaine'!CG49</f>
        <v>0</v>
      </c>
      <c r="CE49" s="73">
        <f>IF(CF49&lt;1%,'VENTE 2022 SEM'!AP49*(1+$B49)+'SORTIES DIVERSES'!AX50,'VENTE 2022 SEM'!AP49*(1+$CF49)+'SORTIES DIVERSES'!AX50)</f>
        <v>0</v>
      </c>
      <c r="CF49" s="214">
        <f>'Coeff prévi semaine'!CI49</f>
        <v>0</v>
      </c>
      <c r="CG49" s="73">
        <f>IF(CH49&lt;1%,'VENTE 2022 SEM'!AQ49*(1+$B49)+'SORTIES DIVERSES'!AY50,'VENTE 2022 SEM'!AQ49*(1+$CH49)+'SORTIES DIVERSES'!AY50)</f>
        <v>0</v>
      </c>
      <c r="CH49" s="214">
        <f>'Coeff prévi semaine'!CK49</f>
        <v>0</v>
      </c>
      <c r="CI49" s="73">
        <f>IF(CJ49&lt;1%,'VENTE 2022 SEM'!AR49*(1+$B49)+'SORTIES DIVERSES'!AZ50,'VENTE 2022 SEM'!AR49*(1+$CJ49)+'SORTIES DIVERSES'!AZ50)</f>
        <v>0</v>
      </c>
      <c r="CJ49" s="214">
        <f>'Coeff prévi semaine'!CM49</f>
        <v>0</v>
      </c>
      <c r="CK49" s="73">
        <f>IF(CL49&lt;1%,'VENTE 2022 SEM'!AS49*(1+$B49)+'SORTIES DIVERSES'!BA50,'VENTE 2022 SEM'!AS49*(1+$CL49)+'SORTIES DIVERSES'!BA50)</f>
        <v>0</v>
      </c>
      <c r="CL49" s="214">
        <f>'Coeff prévi semaine'!CO49</f>
        <v>0</v>
      </c>
      <c r="CM49" s="73">
        <f>IF(CN49&lt;1%,'VENTE 2022 SEM'!AT49*(1+$B49)+'SORTIES DIVERSES'!BB50,'VENTE 2022 SEM'!AT49*(1+CN49)+'SORTIES DIVERSES'!BB50)</f>
        <v>0</v>
      </c>
      <c r="CN49" s="214">
        <f>'Coeff prévi semaine'!CQ49</f>
        <v>0</v>
      </c>
      <c r="CO49" s="73">
        <f>IF(CP49&lt;1%,'VENTE 2022 SEM'!AU49*(1+$B49)+'SORTIES DIVERSES'!BC50,'VENTE 2022 SEM'!AU49*(1+$CP49)+'SORTIES DIVERSES'!BC50)</f>
        <v>0</v>
      </c>
      <c r="CP49" s="214">
        <f>'Coeff prévi semaine'!CS49</f>
        <v>0</v>
      </c>
      <c r="CQ49" s="73">
        <f>IF(CR49&lt;1%,'VENTE 2022 SEM'!AV49*(1+$B49)+'SORTIES DIVERSES'!BD50,'VENTE 2022 SEM'!AV49*(1+$CR49)+'SORTIES DIVERSES'!BD50)</f>
        <v>0</v>
      </c>
      <c r="CR49" s="214">
        <f>'Coeff prévi semaine'!CU49</f>
        <v>0</v>
      </c>
      <c r="CS49" s="73">
        <f>IF(CT49&lt;1%,'VENTE 2022 SEM'!AW49*(1+$B49)+'SORTIES DIVERSES'!BE50,'VENTE 2022 SEM'!AW49*(1+$CT49)+'SORTIES DIVERSES'!BE50)</f>
        <v>0</v>
      </c>
      <c r="CT49" s="214">
        <f>'Coeff prévi semaine'!CW49</f>
        <v>0</v>
      </c>
      <c r="CU49" s="73">
        <f>IF(CV49&lt;1%,'VENTE 2022 SEM'!AX49*(1+$B49)+'SORTIES DIVERSES'!BF50,'VENTE 2022 SEM'!AX49*(1+$CV49)+'SORTIES DIVERSES'!BF50)</f>
        <v>0</v>
      </c>
      <c r="CV49" s="214">
        <f>'Coeff prévi semaine'!CY49</f>
        <v>0</v>
      </c>
      <c r="CW49" s="73">
        <f>IF(CX49&lt;1%,'VENTE 2022 SEM'!AY49*(1+$B49)+'SORTIES DIVERSES'!BG50,'VENTE 2022 SEM'!AY49*(1+$CX49)+'SORTIES DIVERSES'!BG50)</f>
        <v>0</v>
      </c>
      <c r="CX49" s="214">
        <f>'Coeff prévi semaine'!DA49</f>
        <v>0</v>
      </c>
      <c r="CY49" s="73">
        <f>IF(CZ49&lt;1%,'VENTE 2022 SEM'!AZ49*(1+$B49)+'SORTIES DIVERSES'!BH50,'VENTE 2022 SEM'!AZ49*(1+$CZ49)+'SORTIES DIVERSES'!BH50)</f>
        <v>0</v>
      </c>
      <c r="CZ49" s="214">
        <f>'Coeff prévi semaine'!DC49</f>
        <v>0</v>
      </c>
      <c r="DA49" s="73">
        <f>IF(DB49&lt;1%,'VENTE 2022 SEM'!BA49*(1+$B49)+'SORTIES DIVERSES'!BI50,'VENTE 2022 SEM'!BA49*(1+$DB49)+'SORTIES DIVERSES'!BI50)</f>
        <v>0</v>
      </c>
      <c r="DB49" s="214">
        <f>'Coeff prévi semaine'!DE49</f>
        <v>0</v>
      </c>
      <c r="DC49" s="125">
        <f t="shared" si="3"/>
        <v>0</v>
      </c>
    </row>
    <row r="50" spans="1:107" x14ac:dyDescent="0.2">
      <c r="A50" s="81" t="s">
        <v>58</v>
      </c>
      <c r="B50" s="71">
        <f>'VENTE 2023'!S50</f>
        <v>0</v>
      </c>
      <c r="C50" s="73">
        <f>IF(D50&lt;1%,'VENTE 2022 SEM'!B50*(1+$B50)+'SORTIES DIVERSES'!J51,'VENTE 2022 SEM'!B50*(1+D50)+'SORTIES DIVERSES'!J51)</f>
        <v>0</v>
      </c>
      <c r="D50" s="214">
        <f>'Coeff prévi semaine'!G50</f>
        <v>0</v>
      </c>
      <c r="E50" s="73">
        <f>IF(F50&lt;1%,'VENTE 2022 SEM'!C50*(1+$B50)+'SORTIES DIVERSES'!K51,'VENTE 2022 SEM'!C50*(1+$F50)+'SORTIES DIVERSES'!K51)</f>
        <v>0</v>
      </c>
      <c r="F50" s="214">
        <f>+'Coeff prévi semaine'!I50</f>
        <v>0</v>
      </c>
      <c r="G50" s="73">
        <f>'VENTE 2022 SEM'!D50*(1+$B50)+'SORTIES DIVERSES'!L51</f>
        <v>0</v>
      </c>
      <c r="H50" s="214">
        <f>'Coeff prévi semaine'!K50</f>
        <v>0</v>
      </c>
      <c r="I50" s="73">
        <f>IF(J50&lt;1%,'VENTE 2022 SEM'!E50*(1+$B50)+'SORTIES DIVERSES'!M51,'VENTE 2022 SEM'!E50*(1+J50)+'SORTIES DIVERSES'!M51)</f>
        <v>0</v>
      </c>
      <c r="J50" s="214">
        <f>'Coeff prévi semaine'!M50</f>
        <v>0</v>
      </c>
      <c r="K50" s="73">
        <f>IF(L50&lt;1%,'VENTE 2022 SEM'!F50*(1+$B50)+'SORTIES DIVERSES'!N51,'VENTE 2022 SEM'!F50*(1+$L50)+'SORTIES DIVERSES'!N51)</f>
        <v>0</v>
      </c>
      <c r="L50" s="214">
        <f>'Coeff prévi semaine'!O50</f>
        <v>0</v>
      </c>
      <c r="M50" s="73">
        <f>IF(N50&lt;1%,'VENTE 2022 SEM'!G50*(1+$B50)+'SORTIES DIVERSES'!O51,'VENTE 2022 SEM'!G50*(1+$N50)+'SORTIES DIVERSES'!O51)</f>
        <v>0</v>
      </c>
      <c r="N50" s="214">
        <f>'Coeff prévi semaine'!Q50</f>
        <v>0</v>
      </c>
      <c r="O50" s="73">
        <f>IF(P50&lt;1%,'VENTE 2022 SEM'!H50*(1+$B50)+'SORTIES DIVERSES'!P51,'VENTE 2022 SEM'!H50*(1+$P50)+'SORTIES DIVERSES'!P51)</f>
        <v>0</v>
      </c>
      <c r="P50" s="214">
        <f>'Coeff prévi semaine'!S50</f>
        <v>0</v>
      </c>
      <c r="Q50" s="73">
        <f>IF(R50&lt;1%,'VENTE 2022 SEM'!I50*(1+$B50)+'SORTIES DIVERSES'!Q51,'VENTE 2022 SEM'!I50*(1+$R50)+'SORTIES DIVERSES'!Q51)</f>
        <v>0</v>
      </c>
      <c r="R50" s="214">
        <f>'Coeff prévi semaine'!U50</f>
        <v>0</v>
      </c>
      <c r="S50" s="73">
        <f>IF(T50&lt;1%,'VENTE 2022 SEM'!J50*(1+$B50)+'SORTIES DIVERSES'!R51,'VENTE 2022 SEM'!J50*(1+$T50)+'SORTIES DIVERSES'!R51)</f>
        <v>0</v>
      </c>
      <c r="T50" s="214">
        <f>'Coeff prévi semaine'!W50</f>
        <v>0</v>
      </c>
      <c r="U50" s="73">
        <f>IF(V50&lt;1%,'VENTE 2022 SEM'!K50*(1+$B50)+'SORTIES DIVERSES'!S51,'VENTE 2022 SEM'!K50*(1+$V50)+'SORTIES DIVERSES'!S51)</f>
        <v>0</v>
      </c>
      <c r="V50" s="214">
        <f>'Coeff prévi semaine'!Y50</f>
        <v>0</v>
      </c>
      <c r="W50" s="73">
        <f>'VENTE 2022 SEM'!L50*(1+$B50)+'SORTIES DIVERSES'!T51</f>
        <v>0</v>
      </c>
      <c r="X50" s="214">
        <f>'Coeff prévi semaine'!AA50</f>
        <v>0</v>
      </c>
      <c r="Y50" s="73">
        <f>'VENTE 2022 SEM'!M50*(1+$B50)+'SORTIES DIVERSES'!U51</f>
        <v>0</v>
      </c>
      <c r="Z50" s="214">
        <f>'Coeff prévi semaine'!AC50</f>
        <v>0</v>
      </c>
      <c r="AA50" s="73">
        <f>IF(AB50&lt;1%,'VENTE 2022 SEM'!N50*(1+$B50)+'SORTIES DIVERSES'!V51,'VENTE 2022 SEM'!N50*(1+$AB50)+'SORTIES DIVERSES'!V51)</f>
        <v>0</v>
      </c>
      <c r="AB50" s="214">
        <f>'Coeff prévi semaine'!AE50</f>
        <v>0</v>
      </c>
      <c r="AC50" s="73">
        <f>IF(AD50&lt;1%,'VENTE 2022 SEM'!O50*(1+$B50)+'SORTIES DIVERSES'!W51,'VENTE 2022 SEM'!O50*(1+$AD50)+'SORTIES DIVERSES'!W51)</f>
        <v>0</v>
      </c>
      <c r="AD50" s="214">
        <f>'Coeff prévi semaine'!AG50</f>
        <v>0</v>
      </c>
      <c r="AE50" s="73">
        <f>IF(AF50&lt;1%,'VENTE 2022 SEM'!P50*(1+$B50)+'SORTIES DIVERSES'!X51,'VENTE 2022 SEM'!P50*(1+$AF50)+'SORTIES DIVERSES'!X51)</f>
        <v>0</v>
      </c>
      <c r="AF50" s="214">
        <f>'Coeff prévi semaine'!AI50</f>
        <v>0</v>
      </c>
      <c r="AG50" s="73">
        <f>IF(AH50&lt;1%,'VENTE 2022 SEM'!Q50*(1+$B50)+'SORTIES DIVERSES'!Y51,'VENTE 2022 SEM'!Q50*(1+$AH50)+'SORTIES DIVERSES'!Y51)</f>
        <v>0</v>
      </c>
      <c r="AH50" s="214">
        <f>'Coeff prévi semaine'!AK50</f>
        <v>0</v>
      </c>
      <c r="AI50" s="73">
        <f>IF(AJ50&lt;1%,'VENTE 2022 SEM'!R50*(1+$B50)+'SORTIES DIVERSES'!Z51,'VENTE 2022 SEM'!R50*(1+$AJ50)+'SORTIES DIVERSES'!Z51)</f>
        <v>0</v>
      </c>
      <c r="AJ50" s="214">
        <f>'Coeff prévi semaine'!AM50</f>
        <v>0</v>
      </c>
      <c r="AK50" s="73">
        <f>IF(AL50&lt;1%,'VENTE 2022 SEM'!S50*(1+$B50)+'SORTIES DIVERSES'!AA51,'VENTE 2022 SEM'!S50*(1+$AL50)+'SORTIES DIVERSES'!AA51)</f>
        <v>0</v>
      </c>
      <c r="AL50" s="214">
        <f>'Coeff prévi semaine'!AO50</f>
        <v>0</v>
      </c>
      <c r="AM50" s="73">
        <f>IF(AN50&lt;1%,'VENTE 2022 SEM'!T50*(1+$B50)+'SORTIES DIVERSES'!AB51,'VENTE 2022 SEM'!T50*(1+$AN50)+'SORTIES DIVERSES'!AB51)</f>
        <v>0</v>
      </c>
      <c r="AN50" s="214">
        <f>'Coeff prévi semaine'!AQ50</f>
        <v>0</v>
      </c>
      <c r="AO50" s="73">
        <f>IF(AP50,'VENTE 2022 SEM'!U50*(1+$B50)+'SORTIES DIVERSES'!AC51,'VENTE 2022 SEM'!U50*(1+$AP50)+'SORTIES DIVERSES'!AC51)</f>
        <v>0</v>
      </c>
      <c r="AP50" s="214">
        <f>'Coeff prévi semaine'!AS50</f>
        <v>0</v>
      </c>
      <c r="AQ50" s="73">
        <f>IF(AR50&lt;1%,'VENTE 2022 SEM'!V50*(1+$B50)+'SORTIES DIVERSES'!AD51,'VENTE 2022 SEM'!V50*(1+$AR50)+'SORTIES DIVERSES'!AD51)</f>
        <v>0</v>
      </c>
      <c r="AR50" s="214">
        <f>'Coeff prévi semaine'!AU50</f>
        <v>0</v>
      </c>
      <c r="AS50" s="73">
        <f>IF(AT50&lt;1%,'VENTE 2022 SEM'!W50*(1+$B50)+'SORTIES DIVERSES'!AE51,'VENTE 2022 SEM'!W50*(1+$AT50)+'SORTIES DIVERSES'!AE51)</f>
        <v>0</v>
      </c>
      <c r="AT50" s="214">
        <f>'Coeff prévi semaine'!AW50</f>
        <v>0</v>
      </c>
      <c r="AU50" s="73">
        <f>IF(AV50&lt;1%,'VENTE 2022 SEM'!X50*(1+$B50)+'SORTIES DIVERSES'!AF51,'VENTE 2022 SEM'!X50*(1+$AV50)+'SORTIES DIVERSES'!AF51)</f>
        <v>0</v>
      </c>
      <c r="AV50" s="214">
        <f>'Coeff prévi semaine'!AY50</f>
        <v>0</v>
      </c>
      <c r="AW50" s="73">
        <f>IF(AX50&lt;1%,'VENTE 2022 SEM'!Y50*(1+$B50)+'SORTIES DIVERSES'!AG51,'VENTE 2022 SEM'!Y50*(1+$AX50)+'SORTIES DIVERSES'!AG51)</f>
        <v>0</v>
      </c>
      <c r="AX50" s="214">
        <v>0</v>
      </c>
      <c r="AY50" s="73">
        <f>IF(AZ50&lt;1%,'VENTE 2022 SEM'!Z50*(1+$B50)+'SORTIES DIVERSES'!AH51,'VENTE 2022 SEM'!Z50*(1+$AZ50)+'SORTIES DIVERSES'!AH51)</f>
        <v>0</v>
      </c>
      <c r="AZ50" s="214">
        <f>'Coeff prévi semaine'!BC50</f>
        <v>0</v>
      </c>
      <c r="BA50" s="73">
        <f>IF(BB50&lt;1%,'VENTE 2022 SEM'!AA50*(1+$B50)+'SORTIES DIVERSES'!AI51,'VENTE 2022 SEM'!AA50*(1+$BB50)+'SORTIES DIVERSES'!AI51)</f>
        <v>0</v>
      </c>
      <c r="BB50" s="214">
        <v>0</v>
      </c>
      <c r="BC50" s="73">
        <f>IF(BD50&lt;1%,'VENTE 2022 SEM'!AB50*(1+$B50)+'SORTIES DIVERSES'!AJ51,'VENTE 2022 SEM'!AB50*(1+$BD50)+'SORTIES DIVERSES'!AJ51)</f>
        <v>0</v>
      </c>
      <c r="BD50" s="214">
        <v>0</v>
      </c>
      <c r="BE50" s="73">
        <f>IF(BF50&lt;1%,'VENTE 2022 SEM'!AC50*(1+$B50)+'SORTIES DIVERSES'!AK51,'VENTE 2022 SEM'!AC50*(1+$BF50)+'SORTIES DIVERSES'!AK51)</f>
        <v>0</v>
      </c>
      <c r="BF50" s="214">
        <v>0</v>
      </c>
      <c r="BG50" s="73">
        <f>IF(BH50&lt;1%,'VENTE 2022 SEM'!AD50*(1+$B50)+'SORTIES DIVERSES'!AL51,'VENTE 2022 SEM'!AD50*(1+$BH50)+'SORTIES DIVERSES'!AL51)</f>
        <v>0</v>
      </c>
      <c r="BH50" s="214">
        <v>0</v>
      </c>
      <c r="BI50" s="73">
        <f>IF(BJ50&lt;1%,'VENTE 2022 SEM'!AE50*(1+$B50)+'SORTIES DIVERSES'!AM51,'VENTE 2022 SEM'!AE50*(1+$BJ50)+'SORTIES DIVERSES'!AM51)</f>
        <v>0</v>
      </c>
      <c r="BJ50" s="214">
        <v>0</v>
      </c>
      <c r="BK50" s="73">
        <f>IF(BL50&lt;1%,'VENTE 2022 SEM'!AF50*(1+$B50)+'SORTIES DIVERSES'!AN51,'VENTE 2022 SEM'!AF50*(1+$BJ50)+'SORTIES DIVERSES'!AN51)</f>
        <v>0</v>
      </c>
      <c r="BL50" s="214">
        <v>0</v>
      </c>
      <c r="BM50" s="73">
        <f>IF(BN50&lt;1%,'VENTE 2022 SEM'!AG50*(1+$B50)+'SORTIES DIVERSES'!AO51,'VENTE 2022 SEM'!AG50*(1+$BN50)+'SORTIES DIVERSES'!AO51)</f>
        <v>0</v>
      </c>
      <c r="BN50" s="214">
        <v>0</v>
      </c>
      <c r="BO50" s="73">
        <f>IF(BP50&lt;1%,'VENTE 2022 SEM'!AH50*(1+$B50)+'SORTIES DIVERSES'!AP51,'VENTE 2022 SEM'!AH50*(1+$BP50)+'SORTIES DIVERSES'!AP51)</f>
        <v>0</v>
      </c>
      <c r="BP50" s="214">
        <v>0</v>
      </c>
      <c r="BQ50" s="73">
        <f>IF(BR50&lt;1%,'VENTE 2022 SEM'!AI50*(1+$B50)+'SORTIES DIVERSES'!AQ51,'VENTE 2022 SEM'!AI50*(1+$BR50)+'SORTIES DIVERSES'!AQ51)</f>
        <v>0</v>
      </c>
      <c r="BR50" s="214">
        <v>0</v>
      </c>
      <c r="BS50" s="73">
        <f>IF(BT50&lt;1%,'VENTE 2022 SEM'!AJ50*(1+$B50)+'SORTIES DIVERSES'!AR51,'VENTE 2022 SEM'!AJ50*(1+$BT50)+'SORTIES DIVERSES'!AR51)</f>
        <v>0</v>
      </c>
      <c r="BT50" s="214">
        <f>'Coeff prévi semaine'!BW50</f>
        <v>0</v>
      </c>
      <c r="BU50" s="73">
        <f>IF(BV50&lt;1%,'VENTE 2022 SEM'!AK50*(1+$B50)+'SORTIES DIVERSES'!AS51,'VENTE 2022 SEM'!AK50*(1+$BV50)+'SORTIES DIVERSES'!AS51)</f>
        <v>0</v>
      </c>
      <c r="BV50" s="214">
        <f>'Coeff prévi semaine'!BY50</f>
        <v>0</v>
      </c>
      <c r="BW50" s="73">
        <f>'VENTE 2022 SEM'!AL50*(1+$B50)+'SORTIES DIVERSES'!AT51</f>
        <v>0</v>
      </c>
      <c r="BX50" s="214">
        <f>'Coeff prévi semaine'!CA50</f>
        <v>0</v>
      </c>
      <c r="BY50" s="73">
        <f>IF(BZ50&lt;1%,'VENTE 2022 SEM'!AM50*(1+$B50)+'SORTIES DIVERSES'!AU51,'VENTE 2022 SEM'!AM50*(1+$BZ50)+'SORTIES DIVERSES'!AU51)</f>
        <v>0</v>
      </c>
      <c r="BZ50" s="214">
        <f>'Coeff prévi semaine'!CC50</f>
        <v>0</v>
      </c>
      <c r="CA50" s="73">
        <f>IF(CB50&lt;1%,'VENTE 2022 SEM'!AN50*(1+$B50)+'SORTIES DIVERSES'!AV51,'VENTE 2022 SEM'!AN50*(1+$CB50)+'SORTIES DIVERSES'!AV51)</f>
        <v>0</v>
      </c>
      <c r="CB50" s="214">
        <f>'Coeff prévi semaine'!CE50</f>
        <v>0</v>
      </c>
      <c r="CC50" s="73">
        <f>IF(CD50&lt;1%,'VENTE 2022 SEM'!AO50*(1+$B50)+'SORTIES DIVERSES'!AW51,'VENTE 2022 SEM'!AO50*(1+$CB50)+'SORTIES DIVERSES'!AW51)</f>
        <v>0</v>
      </c>
      <c r="CD50" s="214">
        <f>'Coeff prévi semaine'!CG50</f>
        <v>0</v>
      </c>
      <c r="CE50" s="73">
        <f>IF(CF50&lt;1%,'VENTE 2022 SEM'!AP50*(1+$B50)+'SORTIES DIVERSES'!AX51,'VENTE 2022 SEM'!AP50*(1+$CF50)+'SORTIES DIVERSES'!AX51)</f>
        <v>0</v>
      </c>
      <c r="CF50" s="214">
        <f>'Coeff prévi semaine'!CI50</f>
        <v>0</v>
      </c>
      <c r="CG50" s="73">
        <f>IF(CH50&lt;1%,'VENTE 2022 SEM'!AQ50*(1+$B50)+'SORTIES DIVERSES'!AY51,'VENTE 2022 SEM'!AQ50*(1+$CH50)+'SORTIES DIVERSES'!AY51)</f>
        <v>0</v>
      </c>
      <c r="CH50" s="214">
        <f>'Coeff prévi semaine'!CK50</f>
        <v>0</v>
      </c>
      <c r="CI50" s="73">
        <f>IF(CJ50&lt;1%,'VENTE 2022 SEM'!AR50*(1+$B50)+'SORTIES DIVERSES'!AZ51,'VENTE 2022 SEM'!AR50*(1+$CJ50)+'SORTIES DIVERSES'!AZ51)</f>
        <v>0</v>
      </c>
      <c r="CJ50" s="214">
        <f>'Coeff prévi semaine'!CM50</f>
        <v>0</v>
      </c>
      <c r="CK50" s="73">
        <f>IF(CL50&lt;1%,'VENTE 2022 SEM'!AS50*(1+$B50)+'SORTIES DIVERSES'!BA51,'VENTE 2022 SEM'!AS50*(1+$CL50)+'SORTIES DIVERSES'!BA51)</f>
        <v>0</v>
      </c>
      <c r="CL50" s="214">
        <f>'Coeff prévi semaine'!CO50</f>
        <v>0</v>
      </c>
      <c r="CM50" s="73">
        <f>IF(CN50&lt;1%,'VENTE 2022 SEM'!AT50*(1+$B50)+'SORTIES DIVERSES'!BB51,'VENTE 2022 SEM'!AT50*(1+CN50)+'SORTIES DIVERSES'!BB51)</f>
        <v>0</v>
      </c>
      <c r="CN50" s="214">
        <f>'Coeff prévi semaine'!CQ50</f>
        <v>0</v>
      </c>
      <c r="CO50" s="73">
        <f>IF(CP50&lt;1%,'VENTE 2022 SEM'!AU50*(1+$B50)+'SORTIES DIVERSES'!BC51,'VENTE 2022 SEM'!AU50*(1+$CP50)+'SORTIES DIVERSES'!BC51)</f>
        <v>0</v>
      </c>
      <c r="CP50" s="214">
        <f>'Coeff prévi semaine'!CS50</f>
        <v>0</v>
      </c>
      <c r="CQ50" s="73">
        <f>IF(CR50&lt;1%,'VENTE 2022 SEM'!AV50*(1+$B50)+'SORTIES DIVERSES'!BD51,'VENTE 2022 SEM'!AV50*(1+$CR50)+'SORTIES DIVERSES'!BD51)</f>
        <v>0</v>
      </c>
      <c r="CR50" s="214">
        <f>'Coeff prévi semaine'!CU50</f>
        <v>0</v>
      </c>
      <c r="CS50" s="73">
        <f>IF(CT50&lt;1%,'VENTE 2022 SEM'!AW50*(1+$B50)+'SORTIES DIVERSES'!BE51,'VENTE 2022 SEM'!AW50*(1+$CT50)+'SORTIES DIVERSES'!BE51)</f>
        <v>0</v>
      </c>
      <c r="CT50" s="214">
        <f>'Coeff prévi semaine'!CW50</f>
        <v>0</v>
      </c>
      <c r="CU50" s="73">
        <f>IF(CV50&lt;1%,'VENTE 2022 SEM'!AX50*(1+$B50)+'SORTIES DIVERSES'!BF51,'VENTE 2022 SEM'!AX50*(1+$CV50)+'SORTIES DIVERSES'!BF51)</f>
        <v>0</v>
      </c>
      <c r="CV50" s="214">
        <f>'Coeff prévi semaine'!CY50</f>
        <v>0</v>
      </c>
      <c r="CW50" s="73">
        <f>IF(CX50&lt;1%,'VENTE 2022 SEM'!AY50*(1+$B50)+'SORTIES DIVERSES'!BG51,'VENTE 2022 SEM'!AY50*(1+$CX50)+'SORTIES DIVERSES'!BG51)</f>
        <v>0</v>
      </c>
      <c r="CX50" s="214">
        <f>'Coeff prévi semaine'!DA50</f>
        <v>0</v>
      </c>
      <c r="CY50" s="73">
        <f>IF(CZ50&lt;1%,'VENTE 2022 SEM'!AZ50*(1+$B50)+'SORTIES DIVERSES'!BH51,'VENTE 2022 SEM'!AZ50*(1+$CZ50)+'SORTIES DIVERSES'!BH51)</f>
        <v>0</v>
      </c>
      <c r="CZ50" s="214">
        <f>'Coeff prévi semaine'!DC50</f>
        <v>0</v>
      </c>
      <c r="DA50" s="73">
        <f>IF(DB50&lt;1%,'VENTE 2022 SEM'!BA50*(1+$B50)+'SORTIES DIVERSES'!BI51,'VENTE 2022 SEM'!BA50*(1+$DB50)+'SORTIES DIVERSES'!BI51)</f>
        <v>0</v>
      </c>
      <c r="DB50" s="214">
        <f>'Coeff prévi semaine'!DE50</f>
        <v>0</v>
      </c>
      <c r="DC50" s="125">
        <f t="shared" si="3"/>
        <v>0</v>
      </c>
    </row>
    <row r="51" spans="1:107" x14ac:dyDescent="0.2">
      <c r="A51" s="81" t="s">
        <v>191</v>
      </c>
      <c r="B51" s="71">
        <v>0</v>
      </c>
      <c r="C51" s="73">
        <f>IF(D51&lt;1%,'VENTE 2022 SEM'!B51*(1+$B51)+'SORTIES DIVERSES'!J52,'VENTE 2022 SEM'!B51*(1+D51)+'SORTIES DIVERSES'!J52)</f>
        <v>0</v>
      </c>
      <c r="D51" s="214">
        <f>'Coeff prévi semaine'!G51</f>
        <v>0</v>
      </c>
      <c r="E51" s="73">
        <f>IF(F51&lt;1%,'VENTE 2022 SEM'!C51*(1+$B51)+'SORTIES DIVERSES'!K52,'VENTE 2022 SEM'!C51*(1+$F51)+'SORTIES DIVERSES'!K52)</f>
        <v>0</v>
      </c>
      <c r="F51" s="214">
        <f>+'Coeff prévi semaine'!I51</f>
        <v>0</v>
      </c>
      <c r="G51" s="73">
        <f>'VENTE 2022 SEM'!D51*(1+$B51)+'SORTIES DIVERSES'!L52</f>
        <v>0</v>
      </c>
      <c r="H51" s="214">
        <f>'Coeff prévi semaine'!K51</f>
        <v>0</v>
      </c>
      <c r="I51" s="73">
        <f>IF(J51&lt;1%,'VENTE 2022 SEM'!E51*(1+$B51)+'SORTIES DIVERSES'!M52,'VENTE 2022 SEM'!E51*(1+J51)+'SORTIES DIVERSES'!M52)</f>
        <v>0</v>
      </c>
      <c r="J51" s="214">
        <f>'Coeff prévi semaine'!M51</f>
        <v>0</v>
      </c>
      <c r="K51" s="73">
        <f>IF(L51&lt;1%,'VENTE 2022 SEM'!F51*(1+$B51)+'SORTIES DIVERSES'!N52,'VENTE 2022 SEM'!F51*(1+$L51)+'SORTIES DIVERSES'!N52)</f>
        <v>0</v>
      </c>
      <c r="L51" s="214">
        <f>'Coeff prévi semaine'!O51</f>
        <v>0</v>
      </c>
      <c r="M51" s="73">
        <f>IF(N51&lt;1%,'VENTE 2022 SEM'!G51*(1+$B51)+'SORTIES DIVERSES'!O52,'VENTE 2022 SEM'!G51*(1+$N51)+'SORTIES DIVERSES'!O52)</f>
        <v>0</v>
      </c>
      <c r="N51" s="214">
        <f>'Coeff prévi semaine'!Q51</f>
        <v>0</v>
      </c>
      <c r="O51" s="73">
        <f>IF(P51&lt;1%,'VENTE 2022 SEM'!H51*(1+$B51)+'SORTIES DIVERSES'!P52,'VENTE 2022 SEM'!H51*(1+$P51)+'SORTIES DIVERSES'!P52)</f>
        <v>0</v>
      </c>
      <c r="P51" s="214">
        <f>'Coeff prévi semaine'!S51</f>
        <v>0</v>
      </c>
      <c r="Q51" s="73">
        <f>IF(R51&lt;1%,'VENTE 2022 SEM'!I51*(1+$B51)+'SORTIES DIVERSES'!Q52,'VENTE 2022 SEM'!I51*(1+$R51)+'SORTIES DIVERSES'!Q52)</f>
        <v>0</v>
      </c>
      <c r="R51" s="214">
        <f>'Coeff prévi semaine'!U51</f>
        <v>0</v>
      </c>
      <c r="S51" s="73">
        <f>IF(T51&lt;1%,'VENTE 2022 SEM'!J51*(1+$B51)+'SORTIES DIVERSES'!R52,'VENTE 2022 SEM'!J51*(1+$T51)+'SORTIES DIVERSES'!R52)</f>
        <v>0</v>
      </c>
      <c r="T51" s="214">
        <f>'Coeff prévi semaine'!W51</f>
        <v>0</v>
      </c>
      <c r="U51" s="73">
        <f>IF(V51&lt;1%,'VENTE 2022 SEM'!K51*(1+$B51)+'SORTIES DIVERSES'!S52,'VENTE 2022 SEM'!K51*(1+$V51)+'SORTIES DIVERSES'!S52)</f>
        <v>0</v>
      </c>
      <c r="V51" s="214">
        <f>'Coeff prévi semaine'!Y51</f>
        <v>0</v>
      </c>
      <c r="W51" s="73">
        <f>'VENTE 2022 SEM'!L51*(1+$B51)+'SORTIES DIVERSES'!T52</f>
        <v>0</v>
      </c>
      <c r="X51" s="214">
        <f>'Coeff prévi semaine'!AA51</f>
        <v>0</v>
      </c>
      <c r="Y51" s="73">
        <f>'VENTE 2022 SEM'!M51*(1+$B51)+'SORTIES DIVERSES'!U52</f>
        <v>0</v>
      </c>
      <c r="Z51" s="214">
        <f>'Coeff prévi semaine'!AC51</f>
        <v>0</v>
      </c>
      <c r="AA51" s="73">
        <f>IF(AB51&lt;1%,'VENTE 2022 SEM'!N51*(1+$B51)+'SORTIES DIVERSES'!V52,'VENTE 2022 SEM'!N51*(1+$AB51)+'SORTIES DIVERSES'!V52)</f>
        <v>0</v>
      </c>
      <c r="AB51" s="214">
        <f>'Coeff prévi semaine'!AE51</f>
        <v>0</v>
      </c>
      <c r="AC51" s="73">
        <f>IF(AD51&lt;1%,'VENTE 2022 SEM'!O51*(1+$B51)+'SORTIES DIVERSES'!W52,'VENTE 2022 SEM'!O51*(1+$AD51)+'SORTIES DIVERSES'!W52)</f>
        <v>0</v>
      </c>
      <c r="AD51" s="214">
        <f>'Coeff prévi semaine'!AG51</f>
        <v>0</v>
      </c>
      <c r="AE51" s="73">
        <f>IF(AF51&lt;1%,'VENTE 2022 SEM'!P51*(1+$B51)+'SORTIES DIVERSES'!X52,'VENTE 2022 SEM'!P51*(1+$AF51)+'SORTIES DIVERSES'!X52)</f>
        <v>0</v>
      </c>
      <c r="AF51" s="214">
        <f>'Coeff prévi semaine'!AI51</f>
        <v>0</v>
      </c>
      <c r="AG51" s="73">
        <f>IF(AH51&lt;1%,'VENTE 2022 SEM'!Q51*(1+$B51)+'SORTIES DIVERSES'!Y52,'VENTE 2022 SEM'!Q51*(1+$AH51)+'SORTIES DIVERSES'!Y52)</f>
        <v>0</v>
      </c>
      <c r="AH51" s="214">
        <f>'Coeff prévi semaine'!AK51</f>
        <v>0</v>
      </c>
      <c r="AI51" s="73">
        <f>IF(AJ51&lt;1%,'VENTE 2022 SEM'!R51*(1+$B51)+'SORTIES DIVERSES'!Z52,'VENTE 2022 SEM'!R51*(1+$AJ51)+'SORTIES DIVERSES'!Z52)</f>
        <v>0</v>
      </c>
      <c r="AJ51" s="214">
        <f>'Coeff prévi semaine'!AM51</f>
        <v>0</v>
      </c>
      <c r="AK51" s="73">
        <f>IF(AL51&lt;1%,'VENTE 2022 SEM'!S51*(1+$B51)+'SORTIES DIVERSES'!AA52,'VENTE 2022 SEM'!S51*(1+$AL51)+'SORTIES DIVERSES'!AA52)</f>
        <v>0</v>
      </c>
      <c r="AL51" s="214">
        <f>'Coeff prévi semaine'!AO51</f>
        <v>0</v>
      </c>
      <c r="AM51" s="73">
        <f>IF(AN51&lt;1%,'VENTE 2022 SEM'!T51*(1+$B51)+'SORTIES DIVERSES'!AB52,'VENTE 2022 SEM'!T51*(1+$AN51)+'SORTIES DIVERSES'!AB52)</f>
        <v>0</v>
      </c>
      <c r="AN51" s="214">
        <f>'Coeff prévi semaine'!AQ51</f>
        <v>0</v>
      </c>
      <c r="AO51" s="73">
        <f>IF(AP51,'VENTE 2022 SEM'!U51*(1+$B51)+'SORTIES DIVERSES'!AC52,'VENTE 2022 SEM'!U51*(1+$AP51)+'SORTIES DIVERSES'!AC52)</f>
        <v>0</v>
      </c>
      <c r="AP51" s="214">
        <f>'Coeff prévi semaine'!AS51</f>
        <v>0</v>
      </c>
      <c r="AQ51" s="73">
        <f>IF(AR51&lt;1%,'VENTE 2022 SEM'!V51*(1+$B51)+'SORTIES DIVERSES'!AD52,'VENTE 2022 SEM'!V51*(1+$AR51)+'SORTIES DIVERSES'!AD52)</f>
        <v>0</v>
      </c>
      <c r="AR51" s="214">
        <f>'Coeff prévi semaine'!AU51</f>
        <v>0</v>
      </c>
      <c r="AS51" s="73">
        <f>IF(AT51&lt;1%,'VENTE 2022 SEM'!W51*(1+$B51)+'SORTIES DIVERSES'!AE52,'VENTE 2022 SEM'!W51*(1+$AT51)+'SORTIES DIVERSES'!AE52)</f>
        <v>0</v>
      </c>
      <c r="AT51" s="214">
        <f>'Coeff prévi semaine'!AW51</f>
        <v>0</v>
      </c>
      <c r="AU51" s="73">
        <f>IF(AV51&lt;1%,'VENTE 2022 SEM'!X51*(1+$B51)+'SORTIES DIVERSES'!AF52,'VENTE 2022 SEM'!X51*(1+$AV51)+'SORTIES DIVERSES'!AF52)</f>
        <v>0</v>
      </c>
      <c r="AV51" s="214">
        <f>'Coeff prévi semaine'!AY51</f>
        <v>0</v>
      </c>
      <c r="AW51" s="73">
        <f>IF(AX51&lt;1%,'VENTE 2022 SEM'!Y51*(1+$B51)+'SORTIES DIVERSES'!AG52,'VENTE 2022 SEM'!Y51*(1+$AX51)+'SORTIES DIVERSES'!AG52)</f>
        <v>0</v>
      </c>
      <c r="AX51" s="214">
        <v>0</v>
      </c>
      <c r="AY51" s="73">
        <f>IF(AZ51&lt;1%,'VENTE 2022 SEM'!Z51*(1+$B51)+'SORTIES DIVERSES'!AH52,'VENTE 2022 SEM'!Z51*(1+$AZ51)+'SORTIES DIVERSES'!AH52)</f>
        <v>0</v>
      </c>
      <c r="AZ51" s="214">
        <f>'Coeff prévi semaine'!BC51</f>
        <v>0</v>
      </c>
      <c r="BA51" s="73">
        <f>IF(BB51&lt;1%,'VENTE 2022 SEM'!AA51*(1+$B51)+'SORTIES DIVERSES'!AI52,'VENTE 2022 SEM'!AA51*(1+$BB51)+'SORTIES DIVERSES'!AI52)</f>
        <v>0</v>
      </c>
      <c r="BB51" s="214">
        <v>0</v>
      </c>
      <c r="BC51" s="73">
        <f>IF(BD51&lt;1%,'VENTE 2022 SEM'!AB51*(1+$B51)+'SORTIES DIVERSES'!AJ52,'VENTE 2022 SEM'!AB51*(1+$BD51)+'SORTIES DIVERSES'!AJ52)</f>
        <v>0</v>
      </c>
      <c r="BD51" s="214">
        <v>0</v>
      </c>
      <c r="BE51" s="73">
        <f>IF(BF51&lt;1%,'VENTE 2022 SEM'!AC51*(1+$B51)+'SORTIES DIVERSES'!AK52,'VENTE 2022 SEM'!AC51*(1+$BF51)+'SORTIES DIVERSES'!AK52)</f>
        <v>0</v>
      </c>
      <c r="BF51" s="214">
        <v>0</v>
      </c>
      <c r="BG51" s="73">
        <f>IF(BH51&lt;1%,'VENTE 2022 SEM'!AD51*(1+$B51)+'SORTIES DIVERSES'!AL52,'VENTE 2022 SEM'!AD51*(1+$BH51)+'SORTIES DIVERSES'!AL52)</f>
        <v>0</v>
      </c>
      <c r="BH51" s="214">
        <v>0</v>
      </c>
      <c r="BI51" s="73">
        <f>IF(BJ51&lt;1%,'VENTE 2022 SEM'!AE51*(1+$B51)+'SORTIES DIVERSES'!AM52,'VENTE 2022 SEM'!AE51*(1+$BJ51)+'SORTIES DIVERSES'!AM52)</f>
        <v>0</v>
      </c>
      <c r="BJ51" s="214">
        <v>0</v>
      </c>
      <c r="BK51" s="73">
        <f>IF(BL51&lt;1%,'VENTE 2022 SEM'!AF51*(1+$B51)+'SORTIES DIVERSES'!AN52,'VENTE 2022 SEM'!AF51*(1+$BJ51)+'SORTIES DIVERSES'!AN52)</f>
        <v>0</v>
      </c>
      <c r="BL51" s="214">
        <v>0</v>
      </c>
      <c r="BM51" s="73">
        <f>IF(BN51&lt;1%,'VENTE 2022 SEM'!AG51*(1+$B51)+'SORTIES DIVERSES'!AO52,'VENTE 2022 SEM'!AG51*(1+$BN51)+'SORTIES DIVERSES'!AO52)</f>
        <v>0</v>
      </c>
      <c r="BN51" s="214">
        <v>0</v>
      </c>
      <c r="BO51" s="73">
        <f>IF(BP51&lt;1%,'VENTE 2022 SEM'!AH51*(1+$B51)+'SORTIES DIVERSES'!AP52,'VENTE 2022 SEM'!AH51*(1+$BP51)+'SORTIES DIVERSES'!AP52)</f>
        <v>0</v>
      </c>
      <c r="BP51" s="214">
        <v>0</v>
      </c>
      <c r="BQ51" s="73">
        <f>IF(BR51&lt;1%,'VENTE 2022 SEM'!AI51*(1+$B51)+'SORTIES DIVERSES'!AQ52,'VENTE 2022 SEM'!AI51*(1+$BR51)+'SORTIES DIVERSES'!AQ52)</f>
        <v>0</v>
      </c>
      <c r="BR51" s="214">
        <v>0</v>
      </c>
      <c r="BS51" s="73">
        <f>IF(BT51&lt;1%,'VENTE 2022 SEM'!AJ51*(1+$B51)+'SORTIES DIVERSES'!AR52,'VENTE 2022 SEM'!AJ51*(1+$BT51)+'SORTIES DIVERSES'!AR52)</f>
        <v>0</v>
      </c>
      <c r="BT51" s="214">
        <f>'Coeff prévi semaine'!BW51</f>
        <v>0</v>
      </c>
      <c r="BU51" s="73">
        <f>IF(BV51&lt;1%,'VENTE 2022 SEM'!AK51*(1+$B51)+'SORTIES DIVERSES'!AS52,'VENTE 2022 SEM'!AK51*(1+$BV51)+'SORTIES DIVERSES'!AS52)</f>
        <v>0</v>
      </c>
      <c r="BV51" s="214">
        <f>'Coeff prévi semaine'!BY51</f>
        <v>0</v>
      </c>
      <c r="BW51" s="73">
        <f>'VENTE 2022 SEM'!AL51*(1+$B51)+'SORTIES DIVERSES'!AT52</f>
        <v>0</v>
      </c>
      <c r="BX51" s="214">
        <f>'Coeff prévi semaine'!CA51</f>
        <v>0</v>
      </c>
      <c r="BY51" s="73">
        <f>IF(BZ51&lt;1%,'VENTE 2022 SEM'!AM51*(1+$B51)+'SORTIES DIVERSES'!AU52,'VENTE 2022 SEM'!AM51*(1+$BZ51)+'SORTIES DIVERSES'!AU52)</f>
        <v>0</v>
      </c>
      <c r="BZ51" s="214">
        <f>'Coeff prévi semaine'!CC51</f>
        <v>0</v>
      </c>
      <c r="CA51" s="73">
        <f>IF(CB51&lt;1%,'VENTE 2022 SEM'!AN51*(1+$B51)+'SORTIES DIVERSES'!AV52,'VENTE 2022 SEM'!AN51*(1+$CB51)+'SORTIES DIVERSES'!AV52)</f>
        <v>0</v>
      </c>
      <c r="CB51" s="214">
        <f>'Coeff prévi semaine'!CE51</f>
        <v>0</v>
      </c>
      <c r="CC51" s="73">
        <f>IF(CD51&lt;1%,'VENTE 2022 SEM'!AO51*(1+$B51)+'SORTIES DIVERSES'!AW52,'VENTE 2022 SEM'!AO51*(1+$CB51)+'SORTIES DIVERSES'!AW52)</f>
        <v>0</v>
      </c>
      <c r="CD51" s="214">
        <f>'Coeff prévi semaine'!CG51</f>
        <v>0</v>
      </c>
      <c r="CE51" s="73">
        <f>IF(CF51&lt;1%,'VENTE 2022 SEM'!AP51*(1+$B51)+'SORTIES DIVERSES'!AX52,'VENTE 2022 SEM'!AP51*(1+$CF51)+'SORTIES DIVERSES'!AX52)</f>
        <v>0</v>
      </c>
      <c r="CF51" s="214">
        <f>'Coeff prévi semaine'!CI51</f>
        <v>0</v>
      </c>
      <c r="CG51" s="73">
        <f>IF(CH51&lt;1%,'VENTE 2022 SEM'!AQ51*(1+$B51)+'SORTIES DIVERSES'!AY52,'VENTE 2022 SEM'!AQ51*(1+$CH51)+'SORTIES DIVERSES'!AY52)</f>
        <v>0</v>
      </c>
      <c r="CH51" s="214">
        <f>'Coeff prévi semaine'!CK51</f>
        <v>0</v>
      </c>
      <c r="CI51" s="73">
        <f>IF(CJ51&lt;1%,'VENTE 2022 SEM'!AR51*(1+$B51)+'SORTIES DIVERSES'!AZ52,'VENTE 2022 SEM'!AR51*(1+$CJ51)+'SORTIES DIVERSES'!AZ52)</f>
        <v>0</v>
      </c>
      <c r="CJ51" s="214">
        <f>'Coeff prévi semaine'!CM51</f>
        <v>0</v>
      </c>
      <c r="CK51" s="73">
        <f>IF(CL51&lt;1%,'VENTE 2022 SEM'!AS51*(1+$B51)+'SORTIES DIVERSES'!BA52,'VENTE 2022 SEM'!AS51*(1+$CL51)+'SORTIES DIVERSES'!BA52)</f>
        <v>0</v>
      </c>
      <c r="CL51" s="214">
        <f>'Coeff prévi semaine'!CO51</f>
        <v>0</v>
      </c>
      <c r="CM51" s="73">
        <f>IF(CN51&lt;1%,'VENTE 2022 SEM'!AT51*(1+$B51)+'SORTIES DIVERSES'!BB52,'VENTE 2022 SEM'!AT51*(1+CN51)+'SORTIES DIVERSES'!BB52)</f>
        <v>0</v>
      </c>
      <c r="CN51" s="214">
        <f>'Coeff prévi semaine'!CQ51</f>
        <v>0</v>
      </c>
      <c r="CO51" s="73">
        <f>IF(CP51&lt;1%,'VENTE 2022 SEM'!AU51*(1+$B51)+'SORTIES DIVERSES'!BC52,'VENTE 2022 SEM'!AU51*(1+$CP51)+'SORTIES DIVERSES'!BC52)</f>
        <v>0</v>
      </c>
      <c r="CP51" s="214">
        <f>'Coeff prévi semaine'!CS51</f>
        <v>0</v>
      </c>
      <c r="CQ51" s="73">
        <f>IF(CR51&lt;1%,'VENTE 2022 SEM'!AV51*(1+$B51)+'SORTIES DIVERSES'!BD52,'VENTE 2022 SEM'!AV51*(1+$CR51)+'SORTIES DIVERSES'!BD52)</f>
        <v>0</v>
      </c>
      <c r="CR51" s="214">
        <f>'Coeff prévi semaine'!CU51</f>
        <v>0</v>
      </c>
      <c r="CS51" s="73">
        <f>IF(CT51&lt;1%,'VENTE 2022 SEM'!AW51*(1+$B51)+'SORTIES DIVERSES'!BE52,'VENTE 2022 SEM'!AW51*(1+$CT51)+'SORTIES DIVERSES'!BE52)</f>
        <v>0</v>
      </c>
      <c r="CT51" s="214">
        <f>'Coeff prévi semaine'!CW51</f>
        <v>0</v>
      </c>
      <c r="CU51" s="73">
        <f>IF(CV51&lt;1%,'VENTE 2022 SEM'!AX51*(1+$B51)+'SORTIES DIVERSES'!BF52,'VENTE 2022 SEM'!AX51*(1+$CV51)+'SORTIES DIVERSES'!BF52)</f>
        <v>0</v>
      </c>
      <c r="CV51" s="214">
        <f>'Coeff prévi semaine'!CY51</f>
        <v>0</v>
      </c>
      <c r="CW51" s="73">
        <f>IF(CX51&lt;1%,'VENTE 2022 SEM'!AY51*(1+$B51)+'SORTIES DIVERSES'!BG52,'VENTE 2022 SEM'!AY51*(1+$CX51)+'SORTIES DIVERSES'!BG52)</f>
        <v>0</v>
      </c>
      <c r="CX51" s="214">
        <f>'Coeff prévi semaine'!DA51</f>
        <v>0</v>
      </c>
      <c r="CY51" s="73">
        <f>IF(CZ51&lt;1%,'VENTE 2022 SEM'!AZ51*(1+$B51)+'SORTIES DIVERSES'!BH52,'VENTE 2022 SEM'!AZ51*(1+$CZ51)+'SORTIES DIVERSES'!BH52)</f>
        <v>0</v>
      </c>
      <c r="CZ51" s="214">
        <f>'Coeff prévi semaine'!DC51</f>
        <v>0</v>
      </c>
      <c r="DA51" s="73">
        <f>IF(DB51&lt;1%,'VENTE 2022 SEM'!BA51*(1+$B51)+'SORTIES DIVERSES'!BI52,'VENTE 2022 SEM'!BA51*(1+$DB51)+'SORTIES DIVERSES'!BI52)</f>
        <v>0</v>
      </c>
      <c r="DB51" s="214">
        <f>'Coeff prévi semaine'!DE51</f>
        <v>0</v>
      </c>
      <c r="DC51" s="125">
        <f t="shared" si="3"/>
        <v>0</v>
      </c>
    </row>
    <row r="52" spans="1:107" x14ac:dyDescent="0.2">
      <c r="A52" s="81" t="s">
        <v>59</v>
      </c>
      <c r="B52" s="71">
        <f>'VENTE 2023'!S51</f>
        <v>0</v>
      </c>
      <c r="C52" s="73">
        <f>IF(D52&lt;1%,'VENTE 2022 SEM'!B52*(1+$B52)+'SORTIES DIVERSES'!J53,'VENTE 2022 SEM'!B52*(1+D52)+'SORTIES DIVERSES'!J53)</f>
        <v>0</v>
      </c>
      <c r="D52" s="214">
        <f>'Coeff prévi semaine'!G52</f>
        <v>0</v>
      </c>
      <c r="E52" s="73">
        <f>IF(F52&lt;1%,'VENTE 2022 SEM'!C52*(1+$B52)+'SORTIES DIVERSES'!K53,'VENTE 2022 SEM'!C52*(1+$F52)+'SORTIES DIVERSES'!K53)</f>
        <v>0</v>
      </c>
      <c r="F52" s="214">
        <f>+'Coeff prévi semaine'!I52</f>
        <v>0</v>
      </c>
      <c r="G52" s="73">
        <f>'VENTE 2022 SEM'!D52*(1+$B52)+'SORTIES DIVERSES'!L53</f>
        <v>0</v>
      </c>
      <c r="H52" s="214">
        <f>'Coeff prévi semaine'!K52</f>
        <v>0</v>
      </c>
      <c r="I52" s="73">
        <f>IF(J52&lt;1%,'VENTE 2022 SEM'!E52*(1+$B52)+'SORTIES DIVERSES'!M53,'VENTE 2022 SEM'!E52*(1+J52)+'SORTIES DIVERSES'!M53)</f>
        <v>0</v>
      </c>
      <c r="J52" s="214">
        <f>'Coeff prévi semaine'!M52</f>
        <v>0</v>
      </c>
      <c r="K52" s="73">
        <f>IF(L52&lt;1%,'VENTE 2022 SEM'!F52*(1+$B52)+'SORTIES DIVERSES'!N53,'VENTE 2022 SEM'!F52*(1+$L52)+'SORTIES DIVERSES'!N53)</f>
        <v>0</v>
      </c>
      <c r="L52" s="214">
        <f>'Coeff prévi semaine'!O52</f>
        <v>0</v>
      </c>
      <c r="M52" s="73">
        <f>IF(N52&lt;1%,'VENTE 2022 SEM'!G52*(1+$B52)+'SORTIES DIVERSES'!O53,'VENTE 2022 SEM'!G52*(1+$N52)+'SORTIES DIVERSES'!O53)</f>
        <v>0</v>
      </c>
      <c r="N52" s="214">
        <f>'Coeff prévi semaine'!Q52</f>
        <v>0</v>
      </c>
      <c r="O52" s="73">
        <f>IF(P52&lt;1%,'VENTE 2022 SEM'!H52*(1+$B52)+'SORTIES DIVERSES'!P53,'VENTE 2022 SEM'!H52*(1+$P52)+'SORTIES DIVERSES'!P53)</f>
        <v>0</v>
      </c>
      <c r="P52" s="214">
        <f>'Coeff prévi semaine'!S52</f>
        <v>0</v>
      </c>
      <c r="Q52" s="73">
        <f>IF(R52&lt;1%,'VENTE 2022 SEM'!I52*(1+$B52)+'SORTIES DIVERSES'!Q53,'VENTE 2022 SEM'!I52*(1+$R52)+'SORTIES DIVERSES'!Q53)</f>
        <v>0</v>
      </c>
      <c r="R52" s="214">
        <f>'Coeff prévi semaine'!U52</f>
        <v>0</v>
      </c>
      <c r="S52" s="73">
        <f>IF(T52&lt;1%,'VENTE 2022 SEM'!J52*(1+$B52)+'SORTIES DIVERSES'!R53,'VENTE 2022 SEM'!J52*(1+$T52)+'SORTIES DIVERSES'!R53)</f>
        <v>0</v>
      </c>
      <c r="T52" s="214">
        <f>'Coeff prévi semaine'!W52</f>
        <v>0</v>
      </c>
      <c r="U52" s="73">
        <f>IF(V52&lt;1%,'VENTE 2022 SEM'!K52*(1+$B52)+'SORTIES DIVERSES'!S53,'VENTE 2022 SEM'!K52*(1+$V52)+'SORTIES DIVERSES'!S53)</f>
        <v>0</v>
      </c>
      <c r="V52" s="214">
        <f>'Coeff prévi semaine'!Y52</f>
        <v>0</v>
      </c>
      <c r="W52" s="73">
        <f>'VENTE 2022 SEM'!L52*(1+$B52)+'SORTIES DIVERSES'!T53</f>
        <v>0</v>
      </c>
      <c r="X52" s="214">
        <f>'Coeff prévi semaine'!AA52</f>
        <v>0</v>
      </c>
      <c r="Y52" s="73">
        <f>'VENTE 2022 SEM'!M52*(1+$B52)+'SORTIES DIVERSES'!U53</f>
        <v>0</v>
      </c>
      <c r="Z52" s="214">
        <f>'Coeff prévi semaine'!AC52</f>
        <v>0</v>
      </c>
      <c r="AA52" s="73">
        <f>IF(AB52&lt;1%,'VENTE 2022 SEM'!N52*(1+$B52)+'SORTIES DIVERSES'!V53,'VENTE 2022 SEM'!N52*(1+$AB52)+'SORTIES DIVERSES'!V53)</f>
        <v>0</v>
      </c>
      <c r="AB52" s="214">
        <f>'Coeff prévi semaine'!AE52</f>
        <v>0</v>
      </c>
      <c r="AC52" s="73">
        <f>IF(AD52&lt;1%,'VENTE 2022 SEM'!O52*(1+$B52)+'SORTIES DIVERSES'!W53,'VENTE 2022 SEM'!O52*(1+$AD52)+'SORTIES DIVERSES'!W53)</f>
        <v>0</v>
      </c>
      <c r="AD52" s="214">
        <f>'Coeff prévi semaine'!AG52</f>
        <v>0</v>
      </c>
      <c r="AE52" s="73">
        <f>IF(AF52&lt;1%,'VENTE 2022 SEM'!P52*(1+$B52)+'SORTIES DIVERSES'!X53,'VENTE 2022 SEM'!P52*(1+$AF52)+'SORTIES DIVERSES'!X53)</f>
        <v>0</v>
      </c>
      <c r="AF52" s="214">
        <f>'Coeff prévi semaine'!AI52</f>
        <v>0</v>
      </c>
      <c r="AG52" s="73">
        <f>IF(AH52&lt;1%,'VENTE 2022 SEM'!Q52*(1+$B52)+'SORTIES DIVERSES'!Y53,'VENTE 2022 SEM'!Q52*(1+$AH52)+'SORTIES DIVERSES'!Y53)</f>
        <v>0</v>
      </c>
      <c r="AH52" s="214">
        <f>'Coeff prévi semaine'!AK52</f>
        <v>0</v>
      </c>
      <c r="AI52" s="73">
        <f>IF(AJ52&lt;1%,'VENTE 2022 SEM'!R52*(1+$B52)+'SORTIES DIVERSES'!Z53,'VENTE 2022 SEM'!R52*(1+$AJ52)+'SORTIES DIVERSES'!Z53)</f>
        <v>0</v>
      </c>
      <c r="AJ52" s="214">
        <f>'Coeff prévi semaine'!AM52</f>
        <v>0</v>
      </c>
      <c r="AK52" s="73">
        <f>IF(AL52&lt;1%,'VENTE 2022 SEM'!S52*(1+$B52)+'SORTIES DIVERSES'!AA53,'VENTE 2022 SEM'!S52*(1+$AL52)+'SORTIES DIVERSES'!AA53)</f>
        <v>0</v>
      </c>
      <c r="AL52" s="214">
        <f>'Coeff prévi semaine'!AO52</f>
        <v>0</v>
      </c>
      <c r="AM52" s="73">
        <f>IF(AN52&lt;1%,'VENTE 2022 SEM'!T52*(1+$B52)+'SORTIES DIVERSES'!AB53,'VENTE 2022 SEM'!T52*(1+$AN52)+'SORTIES DIVERSES'!AB53)</f>
        <v>0</v>
      </c>
      <c r="AN52" s="214">
        <f>'Coeff prévi semaine'!AQ52</f>
        <v>0</v>
      </c>
      <c r="AO52" s="73">
        <f>IF(AP52,'VENTE 2022 SEM'!U52*(1+$B52)+'SORTIES DIVERSES'!AC53,'VENTE 2022 SEM'!U52*(1+$AP52)+'SORTIES DIVERSES'!AC53)</f>
        <v>0</v>
      </c>
      <c r="AP52" s="214">
        <f>'Coeff prévi semaine'!AS52</f>
        <v>0</v>
      </c>
      <c r="AQ52" s="73">
        <f>IF(AR52&lt;1%,'VENTE 2022 SEM'!V52*(1+$B52)+'SORTIES DIVERSES'!AD53,'VENTE 2022 SEM'!V52*(1+$AR52)+'SORTIES DIVERSES'!AD53)</f>
        <v>0</v>
      </c>
      <c r="AR52" s="214">
        <f>'Coeff prévi semaine'!AU52</f>
        <v>0</v>
      </c>
      <c r="AS52" s="73">
        <f>IF(AT52&lt;1%,'VENTE 2022 SEM'!W52*(1+$B52)+'SORTIES DIVERSES'!AE53,'VENTE 2022 SEM'!W52*(1+$AT52)+'SORTIES DIVERSES'!AE53)</f>
        <v>0</v>
      </c>
      <c r="AT52" s="214">
        <f>'Coeff prévi semaine'!AW52</f>
        <v>0</v>
      </c>
      <c r="AU52" s="73">
        <f>IF(AV52&lt;1%,'VENTE 2022 SEM'!X52*(1+$B52)+'SORTIES DIVERSES'!AF53,'VENTE 2022 SEM'!X52*(1+$AV52)+'SORTIES DIVERSES'!AF53)</f>
        <v>0</v>
      </c>
      <c r="AV52" s="214">
        <f>'Coeff prévi semaine'!AY52</f>
        <v>0</v>
      </c>
      <c r="AW52" s="73">
        <f>IF(AX52&lt;1%,'VENTE 2022 SEM'!Y52*(1+$B52)+'SORTIES DIVERSES'!AG53,'VENTE 2022 SEM'!Y52*(1+$AX52)+'SORTIES DIVERSES'!AG53)</f>
        <v>0</v>
      </c>
      <c r="AX52" s="214">
        <v>0</v>
      </c>
      <c r="AY52" s="73">
        <f>IF(AZ52&lt;1%,'VENTE 2022 SEM'!Z52*(1+$B52)+'SORTIES DIVERSES'!AH53,'VENTE 2022 SEM'!Z52*(1+$AZ52)+'SORTIES DIVERSES'!AH53)</f>
        <v>0</v>
      </c>
      <c r="AZ52" s="214">
        <f>'Coeff prévi semaine'!BC52</f>
        <v>0</v>
      </c>
      <c r="BA52" s="73">
        <f>IF(BB52&lt;1%,'VENTE 2022 SEM'!AA52*(1+$B52)+'SORTIES DIVERSES'!AI53,'VENTE 2022 SEM'!AA52*(1+$BB52)+'SORTIES DIVERSES'!AI53)</f>
        <v>0</v>
      </c>
      <c r="BB52" s="214">
        <v>0</v>
      </c>
      <c r="BC52" s="73">
        <f>IF(BD52&lt;1%,'VENTE 2022 SEM'!AB52*(1+$B52)+'SORTIES DIVERSES'!AJ53,'VENTE 2022 SEM'!AB52*(1+$BD52)+'SORTIES DIVERSES'!AJ53)</f>
        <v>0</v>
      </c>
      <c r="BD52" s="214">
        <v>0</v>
      </c>
      <c r="BE52" s="73">
        <f>IF(BF52&lt;1%,'VENTE 2022 SEM'!AC52*(1+$B52)+'SORTIES DIVERSES'!AK53,'VENTE 2022 SEM'!AC52*(1+$BF52)+'SORTIES DIVERSES'!AK53)</f>
        <v>0</v>
      </c>
      <c r="BF52" s="214">
        <v>0</v>
      </c>
      <c r="BG52" s="73">
        <f>IF(BH52&lt;1%,'VENTE 2022 SEM'!AD52*(1+$B52)+'SORTIES DIVERSES'!AL53,'VENTE 2022 SEM'!AD52*(1+$BH52)+'SORTIES DIVERSES'!AL53)</f>
        <v>0</v>
      </c>
      <c r="BH52" s="214">
        <v>0</v>
      </c>
      <c r="BI52" s="73">
        <f>IF(BJ52&lt;1%,'VENTE 2022 SEM'!AE52*(1+$B52)+'SORTIES DIVERSES'!AM53,'VENTE 2022 SEM'!AE52*(1+$BJ52)+'SORTIES DIVERSES'!AM53)</f>
        <v>0</v>
      </c>
      <c r="BJ52" s="214">
        <v>0</v>
      </c>
      <c r="BK52" s="73">
        <f>IF(BL52&lt;1%,'VENTE 2022 SEM'!AF52*(1+$B52)+'SORTIES DIVERSES'!AN53,'VENTE 2022 SEM'!AF52*(1+$BJ52)+'SORTIES DIVERSES'!AN53)</f>
        <v>0</v>
      </c>
      <c r="BL52" s="214">
        <v>0</v>
      </c>
      <c r="BM52" s="73">
        <f>IF(BN52&lt;1%,'VENTE 2022 SEM'!AG52*(1+$B52)+'SORTIES DIVERSES'!AO53,'VENTE 2022 SEM'!AG52*(1+$BN52)+'SORTIES DIVERSES'!AO53)</f>
        <v>0</v>
      </c>
      <c r="BN52" s="214">
        <v>0</v>
      </c>
      <c r="BO52" s="73">
        <f>IF(BP52&lt;1%,'VENTE 2022 SEM'!AH52*(1+$B52)+'SORTIES DIVERSES'!AP53,'VENTE 2022 SEM'!AH52*(1+$BP52)+'SORTIES DIVERSES'!AP53)</f>
        <v>0</v>
      </c>
      <c r="BP52" s="214">
        <v>0</v>
      </c>
      <c r="BQ52" s="73">
        <f>IF(BR52&lt;1%,'VENTE 2022 SEM'!AI52*(1+$B52)+'SORTIES DIVERSES'!AQ53,'VENTE 2022 SEM'!AI52*(1+$BR52)+'SORTIES DIVERSES'!AQ53)</f>
        <v>0</v>
      </c>
      <c r="BR52" s="214">
        <v>0</v>
      </c>
      <c r="BS52" s="73">
        <f>IF(BT52&lt;1%,'VENTE 2022 SEM'!AJ52*(1+$B52)+'SORTIES DIVERSES'!AR53,'VENTE 2022 SEM'!AJ52*(1+$BT52)+'SORTIES DIVERSES'!AR53)</f>
        <v>0</v>
      </c>
      <c r="BT52" s="214">
        <f>'Coeff prévi semaine'!BW52</f>
        <v>0</v>
      </c>
      <c r="BU52" s="73">
        <f>IF(BV52&lt;1%,'VENTE 2022 SEM'!AK52*(1+$B52)+'SORTIES DIVERSES'!AS53,'VENTE 2022 SEM'!AK52*(1+$BV52)+'SORTIES DIVERSES'!AS53)</f>
        <v>0</v>
      </c>
      <c r="BV52" s="214">
        <f>'Coeff prévi semaine'!BY52</f>
        <v>0</v>
      </c>
      <c r="BW52" s="73">
        <f>'VENTE 2022 SEM'!AL52*(1+$B52)+'SORTIES DIVERSES'!AT53</f>
        <v>0</v>
      </c>
      <c r="BX52" s="214">
        <f>'Coeff prévi semaine'!CA52</f>
        <v>0</v>
      </c>
      <c r="BY52" s="73">
        <f>IF(BZ52&lt;1%,'VENTE 2022 SEM'!AM52*(1+$B52)+'SORTIES DIVERSES'!AU53,'VENTE 2022 SEM'!AM52*(1+$BZ52)+'SORTIES DIVERSES'!AU53)</f>
        <v>0</v>
      </c>
      <c r="BZ52" s="214">
        <f>'Coeff prévi semaine'!CC52</f>
        <v>0</v>
      </c>
      <c r="CA52" s="73">
        <f>IF(CB52&lt;1%,'VENTE 2022 SEM'!AN52*(1+$B52)+'SORTIES DIVERSES'!AV53,'VENTE 2022 SEM'!AN52*(1+$CB52)+'SORTIES DIVERSES'!AV53)</f>
        <v>0</v>
      </c>
      <c r="CB52" s="214">
        <f>'Coeff prévi semaine'!CE52</f>
        <v>0</v>
      </c>
      <c r="CC52" s="73">
        <f>IF(CD52&lt;1%,'VENTE 2022 SEM'!AO52*(1+$B52)+'SORTIES DIVERSES'!AW53,'VENTE 2022 SEM'!AO52*(1+$CB52)+'SORTIES DIVERSES'!AW53)</f>
        <v>0</v>
      </c>
      <c r="CD52" s="214">
        <f>'Coeff prévi semaine'!CG52</f>
        <v>0</v>
      </c>
      <c r="CE52" s="73">
        <f>IF(CF52&lt;1%,'VENTE 2022 SEM'!AP52*(1+$B52)+'SORTIES DIVERSES'!AX53,'VENTE 2022 SEM'!AP52*(1+$CF52)+'SORTIES DIVERSES'!AX53)</f>
        <v>0</v>
      </c>
      <c r="CF52" s="214">
        <f>'Coeff prévi semaine'!CI52</f>
        <v>0</v>
      </c>
      <c r="CG52" s="73">
        <f>IF(CH52&lt;1%,'VENTE 2022 SEM'!AQ52*(1+$B52)+'SORTIES DIVERSES'!AY53,'VENTE 2022 SEM'!AQ52*(1+$CH52)+'SORTIES DIVERSES'!AY53)</f>
        <v>0</v>
      </c>
      <c r="CH52" s="214">
        <f>'Coeff prévi semaine'!CK52</f>
        <v>0</v>
      </c>
      <c r="CI52" s="73">
        <f>IF(CJ52&lt;1%,'VENTE 2022 SEM'!AR52*(1+$B52)+'SORTIES DIVERSES'!AZ53,'VENTE 2022 SEM'!AR52*(1+$CJ52)+'SORTIES DIVERSES'!AZ53)</f>
        <v>0</v>
      </c>
      <c r="CJ52" s="214">
        <f>'Coeff prévi semaine'!CM52</f>
        <v>0</v>
      </c>
      <c r="CK52" s="73">
        <f>IF(CL52&lt;1%,'VENTE 2022 SEM'!AS52*(1+$B52)+'SORTIES DIVERSES'!BA53,'VENTE 2022 SEM'!AS52*(1+$CL52)+'SORTIES DIVERSES'!BA53)</f>
        <v>0</v>
      </c>
      <c r="CL52" s="214">
        <f>'Coeff prévi semaine'!CO52</f>
        <v>0</v>
      </c>
      <c r="CM52" s="73">
        <f>IF(CN52&lt;1%,'VENTE 2022 SEM'!AT52*(1+$B52)+'SORTIES DIVERSES'!BB53,'VENTE 2022 SEM'!AT52*(1+CN52)+'SORTIES DIVERSES'!BB53)</f>
        <v>0</v>
      </c>
      <c r="CN52" s="214">
        <f>'Coeff prévi semaine'!CQ52</f>
        <v>0</v>
      </c>
      <c r="CO52" s="73">
        <f>IF(CP52&lt;1%,'VENTE 2022 SEM'!AU52*(1+$B52)+'SORTIES DIVERSES'!BC53,'VENTE 2022 SEM'!AU52*(1+$CP52)+'SORTIES DIVERSES'!BC53)</f>
        <v>0</v>
      </c>
      <c r="CP52" s="214">
        <f>'Coeff prévi semaine'!CS52</f>
        <v>0</v>
      </c>
      <c r="CQ52" s="73">
        <f>IF(CR52&lt;1%,'VENTE 2022 SEM'!AV52*(1+$B52)+'SORTIES DIVERSES'!BD53,'VENTE 2022 SEM'!AV52*(1+$CR52)+'SORTIES DIVERSES'!BD53)</f>
        <v>0</v>
      </c>
      <c r="CR52" s="214">
        <f>'Coeff prévi semaine'!CU52</f>
        <v>0</v>
      </c>
      <c r="CS52" s="73">
        <f>IF(CT52&lt;1%,'VENTE 2022 SEM'!AW52*(1+$B52)+'SORTIES DIVERSES'!BE53,'VENTE 2022 SEM'!AW52*(1+$CT52)+'SORTIES DIVERSES'!BE53)</f>
        <v>0</v>
      </c>
      <c r="CT52" s="214">
        <f>'Coeff prévi semaine'!CW52</f>
        <v>0</v>
      </c>
      <c r="CU52" s="73">
        <f>IF(CV52&lt;1%,'VENTE 2022 SEM'!AX52*(1+$B52)+'SORTIES DIVERSES'!BF53,'VENTE 2022 SEM'!AX52*(1+$CV52)+'SORTIES DIVERSES'!BF53)</f>
        <v>0</v>
      </c>
      <c r="CV52" s="214">
        <f>'Coeff prévi semaine'!CY52</f>
        <v>0</v>
      </c>
      <c r="CW52" s="73">
        <f>IF(CX52&lt;1%,'VENTE 2022 SEM'!AY52*(1+$B52)+'SORTIES DIVERSES'!BG53,'VENTE 2022 SEM'!AY52*(1+$CX52)+'SORTIES DIVERSES'!BG53)</f>
        <v>0</v>
      </c>
      <c r="CX52" s="214">
        <f>'Coeff prévi semaine'!DA52</f>
        <v>0</v>
      </c>
      <c r="CY52" s="73">
        <f>IF(CZ52&lt;1%,'VENTE 2022 SEM'!AZ52*(1+$B52)+'SORTIES DIVERSES'!BH53,'VENTE 2022 SEM'!AZ52*(1+$CZ52)+'SORTIES DIVERSES'!BH53)</f>
        <v>0</v>
      </c>
      <c r="CZ52" s="214">
        <f>'Coeff prévi semaine'!DC52</f>
        <v>0</v>
      </c>
      <c r="DA52" s="73">
        <f>IF(DB52&lt;1%,'VENTE 2022 SEM'!BA52*(1+$B52)+'SORTIES DIVERSES'!BI53,'VENTE 2022 SEM'!BA52*(1+$DB52)+'SORTIES DIVERSES'!BI53)</f>
        <v>0</v>
      </c>
      <c r="DB52" s="214">
        <f>'Coeff prévi semaine'!DE52</f>
        <v>0</v>
      </c>
      <c r="DC52" s="125">
        <f t="shared" si="3"/>
        <v>0</v>
      </c>
    </row>
    <row r="53" spans="1:107" x14ac:dyDescent="0.2">
      <c r="A53" s="81" t="s">
        <v>60</v>
      </c>
      <c r="B53" s="71">
        <f>'VENTE 2023'!S52</f>
        <v>0</v>
      </c>
      <c r="C53" s="73">
        <f>IF(D53&lt;1%,'VENTE 2022 SEM'!B53*(1+$B53)+'SORTIES DIVERSES'!J54,'VENTE 2022 SEM'!B53*(1+D53)+'SORTIES DIVERSES'!J54)</f>
        <v>0</v>
      </c>
      <c r="D53" s="214">
        <f>'Coeff prévi semaine'!G53</f>
        <v>0</v>
      </c>
      <c r="E53" s="73">
        <f>IF(F53&lt;1%,'VENTE 2022 SEM'!C53*(1+$B53)+'SORTIES DIVERSES'!K54,'VENTE 2022 SEM'!C53*(1+$F53)+'SORTIES DIVERSES'!K54)</f>
        <v>0</v>
      </c>
      <c r="F53" s="214">
        <f>+'Coeff prévi semaine'!I53</f>
        <v>0</v>
      </c>
      <c r="G53" s="73">
        <f>'VENTE 2022 SEM'!D53*(1+$B53)+'SORTIES DIVERSES'!L54</f>
        <v>0</v>
      </c>
      <c r="H53" s="214">
        <f>'Coeff prévi semaine'!K53</f>
        <v>0</v>
      </c>
      <c r="I53" s="73">
        <f>IF(J53&lt;1%,'VENTE 2022 SEM'!E53*(1+$B53)+'SORTIES DIVERSES'!M54,'VENTE 2022 SEM'!E53*(1+J53)+'SORTIES DIVERSES'!M54)</f>
        <v>0</v>
      </c>
      <c r="J53" s="214">
        <f>'Coeff prévi semaine'!M53</f>
        <v>0</v>
      </c>
      <c r="K53" s="73">
        <f>IF(L53&lt;1%,'VENTE 2022 SEM'!F53*(1+$B53)+'SORTIES DIVERSES'!N54,'VENTE 2022 SEM'!F53*(1+$L53)+'SORTIES DIVERSES'!N54)</f>
        <v>0</v>
      </c>
      <c r="L53" s="214">
        <f>'Coeff prévi semaine'!O53</f>
        <v>0</v>
      </c>
      <c r="M53" s="73">
        <f>IF(N53&lt;1%,'VENTE 2022 SEM'!G53*(1+$B53)+'SORTIES DIVERSES'!O54,'VENTE 2022 SEM'!G53*(1+$N53)+'SORTIES DIVERSES'!O54)</f>
        <v>0</v>
      </c>
      <c r="N53" s="214">
        <f>'Coeff prévi semaine'!Q53</f>
        <v>0</v>
      </c>
      <c r="O53" s="73">
        <f>IF(P53&lt;1%,'VENTE 2022 SEM'!H53*(1+$B53)+'SORTIES DIVERSES'!P54,'VENTE 2022 SEM'!H53*(1+$P53)+'SORTIES DIVERSES'!P54)</f>
        <v>0</v>
      </c>
      <c r="P53" s="214">
        <f>'Coeff prévi semaine'!S53</f>
        <v>0</v>
      </c>
      <c r="Q53" s="73">
        <f>IF(R53&lt;1%,'VENTE 2022 SEM'!I53*(1+$B53)+'SORTIES DIVERSES'!Q54,'VENTE 2022 SEM'!I53*(1+$R53)+'SORTIES DIVERSES'!Q54)</f>
        <v>0</v>
      </c>
      <c r="R53" s="214">
        <f>'Coeff prévi semaine'!U53</f>
        <v>0</v>
      </c>
      <c r="S53" s="73">
        <f>IF(T53&lt;1%,'VENTE 2022 SEM'!J53*(1+$B53)+'SORTIES DIVERSES'!R54,'VENTE 2022 SEM'!J53*(1+$T53)+'SORTIES DIVERSES'!R54)</f>
        <v>0</v>
      </c>
      <c r="T53" s="214">
        <f>'Coeff prévi semaine'!W53</f>
        <v>0</v>
      </c>
      <c r="U53" s="73">
        <f>IF(V53&lt;1%,'VENTE 2022 SEM'!K53*(1+$B53)+'SORTIES DIVERSES'!S54,'VENTE 2022 SEM'!K53*(1+$V53)+'SORTIES DIVERSES'!S54)</f>
        <v>0</v>
      </c>
      <c r="V53" s="214">
        <f>'Coeff prévi semaine'!Y53</f>
        <v>0</v>
      </c>
      <c r="W53" s="73">
        <f>'VENTE 2022 SEM'!L53*(1+$B53)+'SORTIES DIVERSES'!T54</f>
        <v>0</v>
      </c>
      <c r="X53" s="214">
        <f>'Coeff prévi semaine'!AA53</f>
        <v>0</v>
      </c>
      <c r="Y53" s="73">
        <f>'VENTE 2022 SEM'!M53*(1+$B53)+'SORTIES DIVERSES'!U54</f>
        <v>0</v>
      </c>
      <c r="Z53" s="214">
        <f>'Coeff prévi semaine'!AC53</f>
        <v>0</v>
      </c>
      <c r="AA53" s="73">
        <f>IF(AB53&lt;1%,'VENTE 2022 SEM'!N53*(1+$B53)+'SORTIES DIVERSES'!V54,'VENTE 2022 SEM'!N53*(1+$AB53)+'SORTIES DIVERSES'!V54)</f>
        <v>0</v>
      </c>
      <c r="AB53" s="214">
        <f>'Coeff prévi semaine'!AE53</f>
        <v>0</v>
      </c>
      <c r="AC53" s="73">
        <f>IF(AD53&lt;1%,'VENTE 2022 SEM'!O53*(1+$B53)+'SORTIES DIVERSES'!W54,'VENTE 2022 SEM'!O53*(1+$AD53)+'SORTIES DIVERSES'!W54)</f>
        <v>0</v>
      </c>
      <c r="AD53" s="214">
        <f>'Coeff prévi semaine'!AG53</f>
        <v>0</v>
      </c>
      <c r="AE53" s="73">
        <f>IF(AF53&lt;1%,'VENTE 2022 SEM'!P53*(1+$B53)+'SORTIES DIVERSES'!X54,'VENTE 2022 SEM'!P53*(1+$AF53)+'SORTIES DIVERSES'!X54)</f>
        <v>0</v>
      </c>
      <c r="AF53" s="214">
        <f>'Coeff prévi semaine'!AI53</f>
        <v>0</v>
      </c>
      <c r="AG53" s="73">
        <f>IF(AH53&lt;1%,'VENTE 2022 SEM'!Q53*(1+$B53)+'SORTIES DIVERSES'!Y54,'VENTE 2022 SEM'!Q53*(1+$AH53)+'SORTIES DIVERSES'!Y54)</f>
        <v>0</v>
      </c>
      <c r="AH53" s="214">
        <f>'Coeff prévi semaine'!AK53</f>
        <v>0</v>
      </c>
      <c r="AI53" s="73">
        <f>IF(AJ53&lt;1%,'VENTE 2022 SEM'!R53*(1+$B53)+'SORTIES DIVERSES'!Z54,'VENTE 2022 SEM'!R53*(1+$AJ53)+'SORTIES DIVERSES'!Z54)</f>
        <v>0</v>
      </c>
      <c r="AJ53" s="214">
        <f>'Coeff prévi semaine'!AM53</f>
        <v>0</v>
      </c>
      <c r="AK53" s="73">
        <f>IF(AL53&lt;1%,'VENTE 2022 SEM'!S53*(1+$B53)+'SORTIES DIVERSES'!AA54,'VENTE 2022 SEM'!S53*(1+$AL53)+'SORTIES DIVERSES'!AA54)</f>
        <v>0</v>
      </c>
      <c r="AL53" s="214">
        <f>'Coeff prévi semaine'!AO53</f>
        <v>0</v>
      </c>
      <c r="AM53" s="73">
        <f>IF(AN53&lt;1%,'VENTE 2022 SEM'!T53*(1+$B53)+'SORTIES DIVERSES'!AB54,'VENTE 2022 SEM'!T53*(1+$AN53)+'SORTIES DIVERSES'!AB54)</f>
        <v>0</v>
      </c>
      <c r="AN53" s="214">
        <f>'Coeff prévi semaine'!AQ53</f>
        <v>0</v>
      </c>
      <c r="AO53" s="73">
        <f>IF(AP53,'VENTE 2022 SEM'!U53*(1+$B53)+'SORTIES DIVERSES'!AC54,'VENTE 2022 SEM'!U53*(1+$AP53)+'SORTIES DIVERSES'!AC54)</f>
        <v>0</v>
      </c>
      <c r="AP53" s="214">
        <f>'Coeff prévi semaine'!AS53</f>
        <v>0</v>
      </c>
      <c r="AQ53" s="73">
        <f>IF(AR53&lt;1%,'VENTE 2022 SEM'!V53*(1+$B53)+'SORTIES DIVERSES'!AD54,'VENTE 2022 SEM'!V53*(1+$AR53)+'SORTIES DIVERSES'!AD54)</f>
        <v>0</v>
      </c>
      <c r="AR53" s="214">
        <f>'Coeff prévi semaine'!AU53</f>
        <v>0</v>
      </c>
      <c r="AS53" s="73">
        <f>IF(AT53&lt;1%,'VENTE 2022 SEM'!W53*(1+$B53)+'SORTIES DIVERSES'!AE54,'VENTE 2022 SEM'!W53*(1+$AT53)+'SORTIES DIVERSES'!AE54)</f>
        <v>0</v>
      </c>
      <c r="AT53" s="214">
        <f>'Coeff prévi semaine'!AW53</f>
        <v>0</v>
      </c>
      <c r="AU53" s="73">
        <f>IF(AV53&lt;1%,'VENTE 2022 SEM'!X53*(1+$B53)+'SORTIES DIVERSES'!AF54,'VENTE 2022 SEM'!X53*(1+$AV53)+'SORTIES DIVERSES'!AF54)</f>
        <v>0</v>
      </c>
      <c r="AV53" s="214">
        <f>'Coeff prévi semaine'!AY53</f>
        <v>0</v>
      </c>
      <c r="AW53" s="73">
        <f>IF(AX53&lt;1%,'VENTE 2022 SEM'!Y53*(1+$B53)+'SORTIES DIVERSES'!AG54,'VENTE 2022 SEM'!Y53*(1+$AX53)+'SORTIES DIVERSES'!AG54)</f>
        <v>0</v>
      </c>
      <c r="AX53" s="214">
        <v>0</v>
      </c>
      <c r="AY53" s="73">
        <f>IF(AZ53&lt;1%,'VENTE 2022 SEM'!Z53*(1+$B53)+'SORTIES DIVERSES'!AH54,'VENTE 2022 SEM'!Z53*(1+$AZ53)+'SORTIES DIVERSES'!AH54)</f>
        <v>0</v>
      </c>
      <c r="AZ53" s="214">
        <f>'Coeff prévi semaine'!BC53</f>
        <v>0</v>
      </c>
      <c r="BA53" s="73">
        <f>IF(BB53&lt;1%,'VENTE 2022 SEM'!AA53*(1+$B53)+'SORTIES DIVERSES'!AI54,'VENTE 2022 SEM'!AA53*(1+$BB53)+'SORTIES DIVERSES'!AI54)</f>
        <v>0</v>
      </c>
      <c r="BB53" s="214">
        <v>0</v>
      </c>
      <c r="BC53" s="73">
        <f>IF(BD53&lt;1%,'VENTE 2022 SEM'!AB53*(1+$B53)+'SORTIES DIVERSES'!AJ54,'VENTE 2022 SEM'!AB53*(1+$BD53)+'SORTIES DIVERSES'!AJ54)</f>
        <v>0</v>
      </c>
      <c r="BD53" s="214">
        <v>0</v>
      </c>
      <c r="BE53" s="73">
        <f>IF(BF53&lt;1%,'VENTE 2022 SEM'!AC53*(1+$B53)+'SORTIES DIVERSES'!AK54,'VENTE 2022 SEM'!AC53*(1+$BF53)+'SORTIES DIVERSES'!AK54)</f>
        <v>0</v>
      </c>
      <c r="BF53" s="214">
        <v>0</v>
      </c>
      <c r="BG53" s="73">
        <f>IF(BH53&lt;1%,'VENTE 2022 SEM'!AD53*(1+$B53)+'SORTIES DIVERSES'!AL54,'VENTE 2022 SEM'!AD53*(1+$BH53)+'SORTIES DIVERSES'!AL54)</f>
        <v>0</v>
      </c>
      <c r="BH53" s="214">
        <v>0</v>
      </c>
      <c r="BI53" s="73">
        <f>IF(BJ53&lt;1%,'VENTE 2022 SEM'!AE53*(1+$B53)+'SORTIES DIVERSES'!AM54,'VENTE 2022 SEM'!AE53*(1+$BJ53)+'SORTIES DIVERSES'!AM54)</f>
        <v>0</v>
      </c>
      <c r="BJ53" s="214">
        <v>0</v>
      </c>
      <c r="BK53" s="73">
        <f>IF(BL53&lt;1%,'VENTE 2022 SEM'!AF53*(1+$B53)+'SORTIES DIVERSES'!AN54,'VENTE 2022 SEM'!AF53*(1+$BJ53)+'SORTIES DIVERSES'!AN54)</f>
        <v>0</v>
      </c>
      <c r="BL53" s="214">
        <v>0</v>
      </c>
      <c r="BM53" s="73">
        <f>IF(BN53&lt;1%,'VENTE 2022 SEM'!AG53*(1+$B53)+'SORTIES DIVERSES'!AO54,'VENTE 2022 SEM'!AG53*(1+$BN53)+'SORTIES DIVERSES'!AO54)</f>
        <v>0</v>
      </c>
      <c r="BN53" s="214">
        <v>0</v>
      </c>
      <c r="BO53" s="73">
        <f>IF(BP53&lt;1%,'VENTE 2022 SEM'!AH53*(1+$B53)+'SORTIES DIVERSES'!AP54,'VENTE 2022 SEM'!AH53*(1+$BP53)+'SORTIES DIVERSES'!AP54)</f>
        <v>0</v>
      </c>
      <c r="BP53" s="214">
        <v>0</v>
      </c>
      <c r="BQ53" s="73">
        <f>IF(BR53&lt;1%,'VENTE 2022 SEM'!AI53*(1+$B53)+'SORTIES DIVERSES'!AQ54,'VENTE 2022 SEM'!AI53*(1+$BR53)+'SORTIES DIVERSES'!AQ54)</f>
        <v>0</v>
      </c>
      <c r="BR53" s="214">
        <v>0</v>
      </c>
      <c r="BS53" s="73">
        <f>IF(BT53&lt;1%,'VENTE 2022 SEM'!AJ53*(1+$B53)+'SORTIES DIVERSES'!AR54,'VENTE 2022 SEM'!AJ53*(1+$BT53)+'SORTIES DIVERSES'!AR54)</f>
        <v>0</v>
      </c>
      <c r="BT53" s="214">
        <f>'Coeff prévi semaine'!BW53</f>
        <v>0</v>
      </c>
      <c r="BU53" s="73">
        <f>IF(BV53&lt;1%,'VENTE 2022 SEM'!AK53*(1+$B53)+'SORTIES DIVERSES'!AS54,'VENTE 2022 SEM'!AK53*(1+$BV53)+'SORTIES DIVERSES'!AS54)</f>
        <v>0</v>
      </c>
      <c r="BV53" s="214">
        <f>'Coeff prévi semaine'!BY53</f>
        <v>0</v>
      </c>
      <c r="BW53" s="73">
        <f>'VENTE 2022 SEM'!AL53*(1+$B53)+'SORTIES DIVERSES'!AT54</f>
        <v>0</v>
      </c>
      <c r="BX53" s="214">
        <f>'Coeff prévi semaine'!CA53</f>
        <v>0</v>
      </c>
      <c r="BY53" s="73">
        <f>IF(BZ53&lt;1%,'VENTE 2022 SEM'!AM53*(1+$B53)+'SORTIES DIVERSES'!AU54,'VENTE 2022 SEM'!AM53*(1+$BZ53)+'SORTIES DIVERSES'!AU54)</f>
        <v>0</v>
      </c>
      <c r="BZ53" s="214">
        <f>'Coeff prévi semaine'!CC53</f>
        <v>0</v>
      </c>
      <c r="CA53" s="73">
        <f>IF(CB53&lt;1%,'VENTE 2022 SEM'!AN53*(1+$B53)+'SORTIES DIVERSES'!AV54,'VENTE 2022 SEM'!AN53*(1+$CB53)+'SORTIES DIVERSES'!AV54)</f>
        <v>0</v>
      </c>
      <c r="CB53" s="214">
        <f>'Coeff prévi semaine'!CE53</f>
        <v>0</v>
      </c>
      <c r="CC53" s="73">
        <f>IF(CD53&lt;1%,'VENTE 2022 SEM'!AO53*(1+$B53)+'SORTIES DIVERSES'!AW54,'VENTE 2022 SEM'!AO53*(1+$CB53)+'SORTIES DIVERSES'!AW54)</f>
        <v>0</v>
      </c>
      <c r="CD53" s="214">
        <f>'Coeff prévi semaine'!CG53</f>
        <v>0</v>
      </c>
      <c r="CE53" s="73">
        <f>IF(CF53&lt;1%,'VENTE 2022 SEM'!AP53*(1+$B53)+'SORTIES DIVERSES'!AX54,'VENTE 2022 SEM'!AP53*(1+$CF53)+'SORTIES DIVERSES'!AX54)</f>
        <v>0</v>
      </c>
      <c r="CF53" s="214">
        <f>'Coeff prévi semaine'!CI53</f>
        <v>0</v>
      </c>
      <c r="CG53" s="73">
        <f>IF(CH53&lt;1%,'VENTE 2022 SEM'!AQ53*(1+$B53)+'SORTIES DIVERSES'!AY54,'VENTE 2022 SEM'!AQ53*(1+$CH53)+'SORTIES DIVERSES'!AY54)</f>
        <v>0</v>
      </c>
      <c r="CH53" s="214">
        <f>'Coeff prévi semaine'!CK53</f>
        <v>0</v>
      </c>
      <c r="CI53" s="73">
        <f>IF(CJ53&lt;1%,'VENTE 2022 SEM'!AR53*(1+$B53)+'SORTIES DIVERSES'!AZ54,'VENTE 2022 SEM'!AR53*(1+$CJ53)+'SORTIES DIVERSES'!AZ54)</f>
        <v>0</v>
      </c>
      <c r="CJ53" s="214">
        <f>'Coeff prévi semaine'!CM53</f>
        <v>0</v>
      </c>
      <c r="CK53" s="73">
        <f>IF(CL53&lt;1%,'VENTE 2022 SEM'!AS53*(1+$B53)+'SORTIES DIVERSES'!BA54,'VENTE 2022 SEM'!AS53*(1+$CL53)+'SORTIES DIVERSES'!BA54)</f>
        <v>0</v>
      </c>
      <c r="CL53" s="214">
        <f>'Coeff prévi semaine'!CO53</f>
        <v>0</v>
      </c>
      <c r="CM53" s="73">
        <f>IF(CN53&lt;1%,'VENTE 2022 SEM'!AT53*(1+$B53)+'SORTIES DIVERSES'!BB54,'VENTE 2022 SEM'!AT53*(1+CN53)+'SORTIES DIVERSES'!BB54)</f>
        <v>0</v>
      </c>
      <c r="CN53" s="214">
        <f>'Coeff prévi semaine'!CQ53</f>
        <v>0</v>
      </c>
      <c r="CO53" s="73">
        <f>IF(CP53&lt;1%,'VENTE 2022 SEM'!AU53*(1+$B53)+'SORTIES DIVERSES'!BC54,'VENTE 2022 SEM'!AU53*(1+$CP53)+'SORTIES DIVERSES'!BC54)</f>
        <v>0</v>
      </c>
      <c r="CP53" s="214">
        <f>'Coeff prévi semaine'!CS53</f>
        <v>0</v>
      </c>
      <c r="CQ53" s="73">
        <f>IF(CR53&lt;1%,'VENTE 2022 SEM'!AV53*(1+$B53)+'SORTIES DIVERSES'!BD54,'VENTE 2022 SEM'!AV53*(1+$CR53)+'SORTIES DIVERSES'!BD54)</f>
        <v>0</v>
      </c>
      <c r="CR53" s="214">
        <f>'Coeff prévi semaine'!CU53</f>
        <v>0</v>
      </c>
      <c r="CS53" s="73">
        <f>IF(CT53&lt;1%,'VENTE 2022 SEM'!AW53*(1+$B53)+'SORTIES DIVERSES'!BE54,'VENTE 2022 SEM'!AW53*(1+$CT53)+'SORTIES DIVERSES'!BE54)</f>
        <v>0</v>
      </c>
      <c r="CT53" s="214">
        <f>'Coeff prévi semaine'!CW53</f>
        <v>0</v>
      </c>
      <c r="CU53" s="73">
        <f>IF(CV53&lt;1%,'VENTE 2022 SEM'!AX53*(1+$B53)+'SORTIES DIVERSES'!BF54,'VENTE 2022 SEM'!AX53*(1+$CV53)+'SORTIES DIVERSES'!BF54)</f>
        <v>0</v>
      </c>
      <c r="CV53" s="214">
        <f>'Coeff prévi semaine'!CY53</f>
        <v>0</v>
      </c>
      <c r="CW53" s="73">
        <f>IF(CX53&lt;1%,'VENTE 2022 SEM'!AY53*(1+$B53)+'SORTIES DIVERSES'!BG54,'VENTE 2022 SEM'!AY53*(1+$CX53)+'SORTIES DIVERSES'!BG54)</f>
        <v>0</v>
      </c>
      <c r="CX53" s="214">
        <f>'Coeff prévi semaine'!DA53</f>
        <v>0</v>
      </c>
      <c r="CY53" s="73">
        <f>IF(CZ53&lt;1%,'VENTE 2022 SEM'!AZ53*(1+$B53)+'SORTIES DIVERSES'!BH54,'VENTE 2022 SEM'!AZ53*(1+$CZ53)+'SORTIES DIVERSES'!BH54)</f>
        <v>0</v>
      </c>
      <c r="CZ53" s="214">
        <f>'Coeff prévi semaine'!DC53</f>
        <v>0</v>
      </c>
      <c r="DA53" s="73">
        <f>IF(DB53&lt;1%,'VENTE 2022 SEM'!BA53*(1+$B53)+'SORTIES DIVERSES'!BI54,'VENTE 2022 SEM'!BA53*(1+$DB53)+'SORTIES DIVERSES'!BI54)</f>
        <v>0</v>
      </c>
      <c r="DB53" s="214">
        <f>'Coeff prévi semaine'!DE53</f>
        <v>0</v>
      </c>
      <c r="DC53" s="125">
        <f t="shared" si="3"/>
        <v>0</v>
      </c>
    </row>
    <row r="54" spans="1:107" x14ac:dyDescent="0.2">
      <c r="A54" s="81" t="s">
        <v>61</v>
      </c>
      <c r="B54" s="71">
        <f>'VENTE 2023'!S53</f>
        <v>0</v>
      </c>
      <c r="C54" s="73">
        <f>IF(D54&lt;1%,'VENTE 2022 SEM'!B54*(1+$B54)+'SORTIES DIVERSES'!J55,'VENTE 2022 SEM'!B54*(1+D54)+'SORTIES DIVERSES'!J55)</f>
        <v>0</v>
      </c>
      <c r="D54" s="214">
        <f>'Coeff prévi semaine'!G54</f>
        <v>0</v>
      </c>
      <c r="E54" s="73">
        <f>IF(F54&lt;1%,'VENTE 2022 SEM'!C54*(1+$B54)+'SORTIES DIVERSES'!K55,'VENTE 2022 SEM'!C54*(1+$F54)+'SORTIES DIVERSES'!K55)</f>
        <v>0</v>
      </c>
      <c r="F54" s="214">
        <f>+'Coeff prévi semaine'!I54</f>
        <v>0</v>
      </c>
      <c r="G54" s="73">
        <f>'VENTE 2022 SEM'!D54*(1+$B54)+'SORTIES DIVERSES'!L55</f>
        <v>0</v>
      </c>
      <c r="H54" s="214">
        <f>'Coeff prévi semaine'!K54</f>
        <v>0</v>
      </c>
      <c r="I54" s="73">
        <f>IF(J54&lt;1%,'VENTE 2022 SEM'!E54*(1+$B54)+'SORTIES DIVERSES'!M55,'VENTE 2022 SEM'!E54*(1+J54)+'SORTIES DIVERSES'!M55)</f>
        <v>0</v>
      </c>
      <c r="J54" s="214">
        <f>'Coeff prévi semaine'!M54</f>
        <v>0</v>
      </c>
      <c r="K54" s="73">
        <f>IF(L54&lt;1%,'VENTE 2022 SEM'!F54*(1+$B54)+'SORTIES DIVERSES'!N55,'VENTE 2022 SEM'!F54*(1+$L54)+'SORTIES DIVERSES'!N55)</f>
        <v>0</v>
      </c>
      <c r="L54" s="214">
        <f>'Coeff prévi semaine'!O54</f>
        <v>0</v>
      </c>
      <c r="M54" s="73">
        <f>IF(N54&lt;1%,'VENTE 2022 SEM'!G54*(1+$B54)+'SORTIES DIVERSES'!O55,'VENTE 2022 SEM'!G54*(1+$N54)+'SORTIES DIVERSES'!O55)</f>
        <v>0</v>
      </c>
      <c r="N54" s="214">
        <f>'Coeff prévi semaine'!Q54</f>
        <v>0</v>
      </c>
      <c r="O54" s="73">
        <f>IF(P54&lt;1%,'VENTE 2022 SEM'!H54*(1+$B54)+'SORTIES DIVERSES'!P55,'VENTE 2022 SEM'!H54*(1+$P54)+'SORTIES DIVERSES'!P55)</f>
        <v>0</v>
      </c>
      <c r="P54" s="214">
        <f>'Coeff prévi semaine'!S54</f>
        <v>0</v>
      </c>
      <c r="Q54" s="73">
        <f>IF(R54&lt;1%,'VENTE 2022 SEM'!I54*(1+$B54)+'SORTIES DIVERSES'!Q55,'VENTE 2022 SEM'!I54*(1+$R54)+'SORTIES DIVERSES'!Q55)</f>
        <v>0</v>
      </c>
      <c r="R54" s="214">
        <f>'Coeff prévi semaine'!U54</f>
        <v>0</v>
      </c>
      <c r="S54" s="73">
        <f>IF(T54&lt;1%,'VENTE 2022 SEM'!J54*(1+$B54)+'SORTIES DIVERSES'!R55,'VENTE 2022 SEM'!J54*(1+$T54)+'SORTIES DIVERSES'!R55)</f>
        <v>0</v>
      </c>
      <c r="T54" s="214">
        <f>'Coeff prévi semaine'!W54</f>
        <v>0</v>
      </c>
      <c r="U54" s="73">
        <f>IF(V54&lt;1%,'VENTE 2022 SEM'!K54*(1+$B54)+'SORTIES DIVERSES'!S55,'VENTE 2022 SEM'!K54*(1+$V54)+'SORTIES DIVERSES'!S55)</f>
        <v>0</v>
      </c>
      <c r="V54" s="214">
        <f>'Coeff prévi semaine'!Y54</f>
        <v>0</v>
      </c>
      <c r="W54" s="73">
        <f>'VENTE 2022 SEM'!L54*(1+$B54)+'SORTIES DIVERSES'!T55</f>
        <v>0</v>
      </c>
      <c r="X54" s="214">
        <f>'Coeff prévi semaine'!AA54</f>
        <v>0</v>
      </c>
      <c r="Y54" s="73">
        <f>'VENTE 2022 SEM'!M54*(1+$B54)+'SORTIES DIVERSES'!U55</f>
        <v>0</v>
      </c>
      <c r="Z54" s="214">
        <f>'Coeff prévi semaine'!AC54</f>
        <v>0</v>
      </c>
      <c r="AA54" s="73">
        <f>IF(AB54&lt;1%,'VENTE 2022 SEM'!N54*(1+$B54)+'SORTIES DIVERSES'!V55,'VENTE 2022 SEM'!N54*(1+$AB54)+'SORTIES DIVERSES'!V55)</f>
        <v>0</v>
      </c>
      <c r="AB54" s="214">
        <f>'Coeff prévi semaine'!AE54</f>
        <v>0</v>
      </c>
      <c r="AC54" s="73">
        <f>IF(AD54&lt;1%,'VENTE 2022 SEM'!O54*(1+$B54)+'SORTIES DIVERSES'!W55,'VENTE 2022 SEM'!O54*(1+$AD54)+'SORTIES DIVERSES'!W55)</f>
        <v>0</v>
      </c>
      <c r="AD54" s="214">
        <f>'Coeff prévi semaine'!AG54</f>
        <v>0</v>
      </c>
      <c r="AE54" s="73">
        <f>IF(AF54&lt;1%,'VENTE 2022 SEM'!P54*(1+$B54)+'SORTIES DIVERSES'!X55,'VENTE 2022 SEM'!P54*(1+$AF54)+'SORTIES DIVERSES'!X55)</f>
        <v>0</v>
      </c>
      <c r="AF54" s="214">
        <f>'Coeff prévi semaine'!AI54</f>
        <v>0</v>
      </c>
      <c r="AG54" s="73">
        <f>IF(AH54&lt;1%,'VENTE 2022 SEM'!Q54*(1+$B54)+'SORTIES DIVERSES'!Y55,'VENTE 2022 SEM'!Q54*(1+$AH54)+'SORTIES DIVERSES'!Y55)</f>
        <v>0</v>
      </c>
      <c r="AH54" s="214">
        <f>'Coeff prévi semaine'!AK54</f>
        <v>0</v>
      </c>
      <c r="AI54" s="73">
        <f>IF(AJ54&lt;1%,'VENTE 2022 SEM'!R54*(1+$B54)+'SORTIES DIVERSES'!Z55,'VENTE 2022 SEM'!R54*(1+$AJ54)+'SORTIES DIVERSES'!Z55)</f>
        <v>0</v>
      </c>
      <c r="AJ54" s="214">
        <f>'Coeff prévi semaine'!AM54</f>
        <v>0</v>
      </c>
      <c r="AK54" s="73">
        <f>IF(AL54&lt;1%,'VENTE 2022 SEM'!S54*(1+$B54)+'SORTIES DIVERSES'!AA55,'VENTE 2022 SEM'!S54*(1+$AL54)+'SORTIES DIVERSES'!AA55)</f>
        <v>0</v>
      </c>
      <c r="AL54" s="214">
        <f>'Coeff prévi semaine'!AO54</f>
        <v>0</v>
      </c>
      <c r="AM54" s="73">
        <f>IF(AN54&lt;1%,'VENTE 2022 SEM'!T54*(1+$B54)+'SORTIES DIVERSES'!AB55,'VENTE 2022 SEM'!T54*(1+$AN54)+'SORTIES DIVERSES'!AB55)</f>
        <v>0</v>
      </c>
      <c r="AN54" s="214">
        <f>'Coeff prévi semaine'!AQ54</f>
        <v>0</v>
      </c>
      <c r="AO54" s="73">
        <f>IF(AP54,'VENTE 2022 SEM'!U54*(1+$B54)+'SORTIES DIVERSES'!AC55,'VENTE 2022 SEM'!U54*(1+$AP54)+'SORTIES DIVERSES'!AC55)</f>
        <v>0</v>
      </c>
      <c r="AP54" s="214">
        <f>'Coeff prévi semaine'!AS54</f>
        <v>0</v>
      </c>
      <c r="AQ54" s="73">
        <f>IF(AR54&lt;1%,'VENTE 2022 SEM'!V54*(1+$B54)+'SORTIES DIVERSES'!AD55,'VENTE 2022 SEM'!V54*(1+$AR54)+'SORTIES DIVERSES'!AD55)</f>
        <v>0</v>
      </c>
      <c r="AR54" s="214">
        <f>'Coeff prévi semaine'!AU54</f>
        <v>0</v>
      </c>
      <c r="AS54" s="73">
        <f>IF(AT54&lt;1%,'VENTE 2022 SEM'!W54*(1+$B54)+'SORTIES DIVERSES'!AE55,'VENTE 2022 SEM'!W54*(1+$AT54)+'SORTIES DIVERSES'!AE55)</f>
        <v>0</v>
      </c>
      <c r="AT54" s="214">
        <f>'Coeff prévi semaine'!AW54</f>
        <v>0</v>
      </c>
      <c r="AU54" s="73">
        <f>IF(AV54&lt;1%,'VENTE 2022 SEM'!X54*(1+$B54)+'SORTIES DIVERSES'!AF55,'VENTE 2022 SEM'!X54*(1+$AV54)+'SORTIES DIVERSES'!AF55)</f>
        <v>0</v>
      </c>
      <c r="AV54" s="214">
        <f>'Coeff prévi semaine'!AY54</f>
        <v>0</v>
      </c>
      <c r="AW54" s="73">
        <f>IF(AX54&lt;1%,'VENTE 2022 SEM'!Y54*(1+$B54)+'SORTIES DIVERSES'!AG55,'VENTE 2022 SEM'!Y54*(1+$AX54)+'SORTIES DIVERSES'!AG55)</f>
        <v>0</v>
      </c>
      <c r="AX54" s="214">
        <v>0</v>
      </c>
      <c r="AY54" s="73">
        <f>IF(AZ54&lt;1%,'VENTE 2022 SEM'!Z54*(1+$B54)+'SORTIES DIVERSES'!AH55,'VENTE 2022 SEM'!Z54*(1+$AZ54)+'SORTIES DIVERSES'!AH55)</f>
        <v>0</v>
      </c>
      <c r="AZ54" s="214">
        <f>'Coeff prévi semaine'!BC54</f>
        <v>0</v>
      </c>
      <c r="BA54" s="73">
        <f>IF(BB54&lt;1%,'VENTE 2022 SEM'!AA54*(1+$B54)+'SORTIES DIVERSES'!AI55,'VENTE 2022 SEM'!AA54*(1+$BB54)+'SORTIES DIVERSES'!AI55)</f>
        <v>0</v>
      </c>
      <c r="BB54" s="214">
        <v>0</v>
      </c>
      <c r="BC54" s="73">
        <f>IF(BD54&lt;1%,'VENTE 2022 SEM'!AB54*(1+$B54)+'SORTIES DIVERSES'!AJ55,'VENTE 2022 SEM'!AB54*(1+$BD54)+'SORTIES DIVERSES'!AJ55)</f>
        <v>0</v>
      </c>
      <c r="BD54" s="214">
        <v>0</v>
      </c>
      <c r="BE54" s="73">
        <f>IF(BF54&lt;1%,'VENTE 2022 SEM'!AC54*(1+$B54)+'SORTIES DIVERSES'!AK55,'VENTE 2022 SEM'!AC54*(1+$BF54)+'SORTIES DIVERSES'!AK55)</f>
        <v>0</v>
      </c>
      <c r="BF54" s="214">
        <v>0</v>
      </c>
      <c r="BG54" s="73">
        <f>IF(BH54&lt;1%,'VENTE 2022 SEM'!AD54*(1+$B54)+'SORTIES DIVERSES'!AL55,'VENTE 2022 SEM'!AD54*(1+$BH54)+'SORTIES DIVERSES'!AL55)</f>
        <v>0</v>
      </c>
      <c r="BH54" s="214">
        <v>0</v>
      </c>
      <c r="BI54" s="73">
        <f>IF(BJ54&lt;1%,'VENTE 2022 SEM'!AE54*(1+$B54)+'SORTIES DIVERSES'!AM55,'VENTE 2022 SEM'!AE54*(1+$BJ54)+'SORTIES DIVERSES'!AM55)</f>
        <v>0</v>
      </c>
      <c r="BJ54" s="214">
        <v>0</v>
      </c>
      <c r="BK54" s="73">
        <f>IF(BL54&lt;1%,'VENTE 2022 SEM'!AF54*(1+$B54)+'SORTIES DIVERSES'!AN55,'VENTE 2022 SEM'!AF54*(1+$BJ54)+'SORTIES DIVERSES'!AN55)</f>
        <v>0</v>
      </c>
      <c r="BL54" s="214">
        <v>0</v>
      </c>
      <c r="BM54" s="73">
        <f>IF(BN54&lt;1%,'VENTE 2022 SEM'!AG54*(1+$B54)+'SORTIES DIVERSES'!AO55,'VENTE 2022 SEM'!AG54*(1+$BN54)+'SORTIES DIVERSES'!AO55)</f>
        <v>0</v>
      </c>
      <c r="BN54" s="214">
        <v>0</v>
      </c>
      <c r="BO54" s="73">
        <f>IF(BP54&lt;1%,'VENTE 2022 SEM'!AH54*(1+$B54)+'SORTIES DIVERSES'!AP55,'VENTE 2022 SEM'!AH54*(1+$BP54)+'SORTIES DIVERSES'!AP55)</f>
        <v>0</v>
      </c>
      <c r="BP54" s="214">
        <v>0</v>
      </c>
      <c r="BQ54" s="73">
        <f>IF(BR54&lt;1%,'VENTE 2022 SEM'!AI54*(1+$B54)+'SORTIES DIVERSES'!AQ55,'VENTE 2022 SEM'!AI54*(1+$BR54)+'SORTIES DIVERSES'!AQ55)</f>
        <v>0</v>
      </c>
      <c r="BR54" s="214">
        <v>0</v>
      </c>
      <c r="BS54" s="73">
        <f>IF(BT54&lt;1%,'VENTE 2022 SEM'!AJ54*(1+$B54)+'SORTIES DIVERSES'!AR55,'VENTE 2022 SEM'!AJ54*(1+$BT54)+'SORTIES DIVERSES'!AR55)</f>
        <v>0</v>
      </c>
      <c r="BT54" s="214">
        <f>'Coeff prévi semaine'!BW54</f>
        <v>0</v>
      </c>
      <c r="BU54" s="73">
        <f>IF(BV54&lt;1%,'VENTE 2022 SEM'!AK54*(1+$B54)+'SORTIES DIVERSES'!AS55,'VENTE 2022 SEM'!AK54*(1+$BV54)+'SORTIES DIVERSES'!AS55)</f>
        <v>0</v>
      </c>
      <c r="BV54" s="214">
        <f>'Coeff prévi semaine'!BY54</f>
        <v>0</v>
      </c>
      <c r="BW54" s="73">
        <f>'VENTE 2022 SEM'!AL54*(1+$B54)+'SORTIES DIVERSES'!AT55</f>
        <v>0</v>
      </c>
      <c r="BX54" s="214">
        <f>'Coeff prévi semaine'!CA54</f>
        <v>0</v>
      </c>
      <c r="BY54" s="73">
        <f>IF(BZ54&lt;1%,'VENTE 2022 SEM'!AM54*(1+$B54)+'SORTIES DIVERSES'!AU55,'VENTE 2022 SEM'!AM54*(1+$BZ54)+'SORTIES DIVERSES'!AU55)</f>
        <v>0</v>
      </c>
      <c r="BZ54" s="214">
        <f>'Coeff prévi semaine'!CC54</f>
        <v>0</v>
      </c>
      <c r="CA54" s="73">
        <f>IF(CB54&lt;1%,'VENTE 2022 SEM'!AN54*(1+$B54)+'SORTIES DIVERSES'!AV55,'VENTE 2022 SEM'!AN54*(1+$CB54)+'SORTIES DIVERSES'!AV55)</f>
        <v>0</v>
      </c>
      <c r="CB54" s="214">
        <f>'Coeff prévi semaine'!CE54</f>
        <v>0</v>
      </c>
      <c r="CC54" s="73">
        <f>IF(CD54&lt;1%,'VENTE 2022 SEM'!AO54*(1+$B54)+'SORTIES DIVERSES'!AW55,'VENTE 2022 SEM'!AO54*(1+$CB54)+'SORTIES DIVERSES'!AW55)</f>
        <v>0</v>
      </c>
      <c r="CD54" s="214">
        <f>'Coeff prévi semaine'!CG54</f>
        <v>0</v>
      </c>
      <c r="CE54" s="73">
        <f>IF(CF54&lt;1%,'VENTE 2022 SEM'!AP54*(1+$B54)+'SORTIES DIVERSES'!AX55,'VENTE 2022 SEM'!AP54*(1+$CF54)+'SORTIES DIVERSES'!AX55)</f>
        <v>0</v>
      </c>
      <c r="CF54" s="214">
        <f>'Coeff prévi semaine'!CI54</f>
        <v>0</v>
      </c>
      <c r="CG54" s="73">
        <f>IF(CH54&lt;1%,'VENTE 2022 SEM'!AQ54*(1+$B54)+'SORTIES DIVERSES'!AY55,'VENTE 2022 SEM'!AQ54*(1+$CH54)+'SORTIES DIVERSES'!AY55)</f>
        <v>0</v>
      </c>
      <c r="CH54" s="214">
        <f>'Coeff prévi semaine'!CK54</f>
        <v>0</v>
      </c>
      <c r="CI54" s="73">
        <f>IF(CJ54&lt;1%,'VENTE 2022 SEM'!AR54*(1+$B54)+'SORTIES DIVERSES'!AZ55,'VENTE 2022 SEM'!AR54*(1+$CJ54)+'SORTIES DIVERSES'!AZ55)</f>
        <v>0</v>
      </c>
      <c r="CJ54" s="214">
        <f>'Coeff prévi semaine'!CM54</f>
        <v>0</v>
      </c>
      <c r="CK54" s="73">
        <f>IF(CL54&lt;1%,'VENTE 2022 SEM'!AS54*(1+$B54)+'SORTIES DIVERSES'!BA55,'VENTE 2022 SEM'!AS54*(1+$CL54)+'SORTIES DIVERSES'!BA55)</f>
        <v>0</v>
      </c>
      <c r="CL54" s="214">
        <f>'Coeff prévi semaine'!CO54</f>
        <v>0</v>
      </c>
      <c r="CM54" s="73">
        <f>IF(CN54&lt;1%,'VENTE 2022 SEM'!AT54*(1+$B54)+'SORTIES DIVERSES'!BB55,'VENTE 2022 SEM'!AT54*(1+CN54)+'SORTIES DIVERSES'!BB55)</f>
        <v>0</v>
      </c>
      <c r="CN54" s="214">
        <f>'Coeff prévi semaine'!CQ54</f>
        <v>0</v>
      </c>
      <c r="CO54" s="73">
        <f>IF(CP54&lt;1%,'VENTE 2022 SEM'!AU54*(1+$B54)+'SORTIES DIVERSES'!BC55,'VENTE 2022 SEM'!AU54*(1+$CP54)+'SORTIES DIVERSES'!BC55)</f>
        <v>0</v>
      </c>
      <c r="CP54" s="214">
        <f>'Coeff prévi semaine'!CS54</f>
        <v>0</v>
      </c>
      <c r="CQ54" s="73">
        <f>IF(CR54&lt;1%,'VENTE 2022 SEM'!AV54*(1+$B54)+'SORTIES DIVERSES'!BD55,'VENTE 2022 SEM'!AV54*(1+$CR54)+'SORTIES DIVERSES'!BD55)</f>
        <v>0</v>
      </c>
      <c r="CR54" s="214">
        <f>'Coeff prévi semaine'!CU54</f>
        <v>0</v>
      </c>
      <c r="CS54" s="73">
        <f>IF(CT54&lt;1%,'VENTE 2022 SEM'!AW54*(1+$B54)+'SORTIES DIVERSES'!BE55,'VENTE 2022 SEM'!AW54*(1+$CT54)+'SORTIES DIVERSES'!BE55)</f>
        <v>0</v>
      </c>
      <c r="CT54" s="214">
        <f>'Coeff prévi semaine'!CW54</f>
        <v>0</v>
      </c>
      <c r="CU54" s="73">
        <f>IF(CV54&lt;1%,'VENTE 2022 SEM'!AX54*(1+$B54)+'SORTIES DIVERSES'!BF55,'VENTE 2022 SEM'!AX54*(1+$CV54)+'SORTIES DIVERSES'!BF55)</f>
        <v>0</v>
      </c>
      <c r="CV54" s="214">
        <f>'Coeff prévi semaine'!CY54</f>
        <v>0</v>
      </c>
      <c r="CW54" s="73">
        <f>IF(CX54&lt;1%,'VENTE 2022 SEM'!AY54*(1+$B54)+'SORTIES DIVERSES'!BG55,'VENTE 2022 SEM'!AY54*(1+$CX54)+'SORTIES DIVERSES'!BG55)</f>
        <v>0</v>
      </c>
      <c r="CX54" s="214">
        <f>'Coeff prévi semaine'!DA54</f>
        <v>0</v>
      </c>
      <c r="CY54" s="73">
        <f>IF(CZ54&lt;1%,'VENTE 2022 SEM'!AZ54*(1+$B54)+'SORTIES DIVERSES'!BH55,'VENTE 2022 SEM'!AZ54*(1+$CZ54)+'SORTIES DIVERSES'!BH55)</f>
        <v>0</v>
      </c>
      <c r="CZ54" s="214">
        <f>'Coeff prévi semaine'!DC54</f>
        <v>0</v>
      </c>
      <c r="DA54" s="73">
        <f>IF(DB54&lt;1%,'VENTE 2022 SEM'!BA54*(1+$B54)+'SORTIES DIVERSES'!BI55,'VENTE 2022 SEM'!BA54*(1+$DB54)+'SORTIES DIVERSES'!BI55)</f>
        <v>0</v>
      </c>
      <c r="DB54" s="214">
        <f>'Coeff prévi semaine'!DE54</f>
        <v>0</v>
      </c>
      <c r="DC54" s="125">
        <f t="shared" si="3"/>
        <v>0</v>
      </c>
    </row>
    <row r="55" spans="1:107" x14ac:dyDescent="0.2">
      <c r="A55" s="112" t="s">
        <v>141</v>
      </c>
      <c r="B55" s="71">
        <f>'VENTE 2023'!S54</f>
        <v>0</v>
      </c>
      <c r="C55" s="73">
        <f>IF(D55&lt;1%,'VENTE 2022 SEM'!B55*(1+$B55)+'SORTIES DIVERSES'!J56,'VENTE 2022 SEM'!B55*(1+D55)+'SORTIES DIVERSES'!J56)</f>
        <v>0</v>
      </c>
      <c r="D55" s="214">
        <f>'Coeff prévi semaine'!G55</f>
        <v>0</v>
      </c>
      <c r="E55" s="73">
        <f>IF(F55&lt;1%,'VENTE 2022 SEM'!C55*(1+$B55)+'SORTIES DIVERSES'!K56,'VENTE 2022 SEM'!C55*(1+$F55)+'SORTIES DIVERSES'!K56)</f>
        <v>0</v>
      </c>
      <c r="F55" s="214">
        <f>+'Coeff prévi semaine'!I55</f>
        <v>0</v>
      </c>
      <c r="G55" s="73">
        <f>'VENTE 2022 SEM'!D55*(1+$B55)+'SORTIES DIVERSES'!L56</f>
        <v>0</v>
      </c>
      <c r="H55" s="214">
        <f>'Coeff prévi semaine'!K55</f>
        <v>0</v>
      </c>
      <c r="I55" s="73">
        <f>IF(J55&lt;1%,'VENTE 2022 SEM'!E55*(1+$B55)+'SORTIES DIVERSES'!M56,'VENTE 2022 SEM'!E55*(1+J55)+'SORTIES DIVERSES'!M56)</f>
        <v>0</v>
      </c>
      <c r="J55" s="214">
        <f>'Coeff prévi semaine'!M55</f>
        <v>0</v>
      </c>
      <c r="K55" s="73">
        <f>IF(L55&lt;1%,'VENTE 2022 SEM'!F55*(1+$B55)+'SORTIES DIVERSES'!N56,'VENTE 2022 SEM'!F55*(1+$L55)+'SORTIES DIVERSES'!N56)</f>
        <v>0</v>
      </c>
      <c r="L55" s="214">
        <f>'Coeff prévi semaine'!O55</f>
        <v>0</v>
      </c>
      <c r="M55" s="73">
        <f>IF(N55&lt;1%,'VENTE 2022 SEM'!G55*(1+$B55)+'SORTIES DIVERSES'!O56,'VENTE 2022 SEM'!G55*(1+$N55)+'SORTIES DIVERSES'!O56)</f>
        <v>0</v>
      </c>
      <c r="N55" s="214">
        <f>'Coeff prévi semaine'!Q55</f>
        <v>0</v>
      </c>
      <c r="O55" s="73">
        <f>IF(P55&lt;1%,'VENTE 2022 SEM'!H55*(1+$B55)+'SORTIES DIVERSES'!P56,'VENTE 2022 SEM'!H55*(1+$P55)+'SORTIES DIVERSES'!P56)</f>
        <v>0</v>
      </c>
      <c r="P55" s="214">
        <f>'Coeff prévi semaine'!S55</f>
        <v>0</v>
      </c>
      <c r="Q55" s="73">
        <f>IF(R55&lt;1%,'VENTE 2022 SEM'!I55*(1+$B55)+'SORTIES DIVERSES'!Q56,'VENTE 2022 SEM'!I55*(1+$R55)+'SORTIES DIVERSES'!Q56)</f>
        <v>0</v>
      </c>
      <c r="R55" s="214">
        <f>'Coeff prévi semaine'!U55</f>
        <v>0</v>
      </c>
      <c r="S55" s="73">
        <f>IF(T55&lt;1%,'VENTE 2022 SEM'!J55*(1+$B55)+'SORTIES DIVERSES'!R56,'VENTE 2022 SEM'!J55*(1+$T55)+'SORTIES DIVERSES'!R56)</f>
        <v>0</v>
      </c>
      <c r="T55" s="214">
        <f>'Coeff prévi semaine'!W55</f>
        <v>0</v>
      </c>
      <c r="U55" s="73">
        <f>IF(V55&lt;1%,'VENTE 2022 SEM'!K55*(1+$B55)+'SORTIES DIVERSES'!S56,'VENTE 2022 SEM'!K55*(1+$V55)+'SORTIES DIVERSES'!S56)</f>
        <v>0</v>
      </c>
      <c r="V55" s="214">
        <f>'Coeff prévi semaine'!Y55</f>
        <v>0</v>
      </c>
      <c r="W55" s="73">
        <f>'VENTE 2022 SEM'!L55*(1+$B55)+'SORTIES DIVERSES'!T56</f>
        <v>0</v>
      </c>
      <c r="X55" s="214">
        <f>'Coeff prévi semaine'!AA55</f>
        <v>0</v>
      </c>
      <c r="Y55" s="73">
        <f>'VENTE 2022 SEM'!M55*(1+$B55)+'SORTIES DIVERSES'!U56</f>
        <v>0</v>
      </c>
      <c r="Z55" s="214">
        <f>'Coeff prévi semaine'!AC55</f>
        <v>0</v>
      </c>
      <c r="AA55" s="73">
        <f>IF(AB55&lt;1%,'VENTE 2022 SEM'!N55*(1+$B55)+'SORTIES DIVERSES'!V56,'VENTE 2022 SEM'!N55*(1+$AB55)+'SORTIES DIVERSES'!V56)</f>
        <v>0</v>
      </c>
      <c r="AB55" s="214">
        <f>'Coeff prévi semaine'!AE55</f>
        <v>0</v>
      </c>
      <c r="AC55" s="73">
        <f>IF(AD55&lt;1%,'VENTE 2022 SEM'!O55*(1+$B55)+'SORTIES DIVERSES'!W56,'VENTE 2022 SEM'!O55*(1+$AD55)+'SORTIES DIVERSES'!W56)</f>
        <v>0</v>
      </c>
      <c r="AD55" s="214">
        <f>'Coeff prévi semaine'!AG55</f>
        <v>0</v>
      </c>
      <c r="AE55" s="73">
        <f>IF(AF55&lt;1%,'VENTE 2022 SEM'!P55*(1+$B55)+'SORTIES DIVERSES'!X56,'VENTE 2022 SEM'!P55*(1+$AF55)+'SORTIES DIVERSES'!X56)</f>
        <v>0</v>
      </c>
      <c r="AF55" s="214">
        <f>'Coeff prévi semaine'!AI55</f>
        <v>0</v>
      </c>
      <c r="AG55" s="73">
        <f>IF(AH55&lt;1%,'VENTE 2022 SEM'!Q55*(1+$B55)+'SORTIES DIVERSES'!Y56,'VENTE 2022 SEM'!Q55*(1+$AH55)+'SORTIES DIVERSES'!Y56)</f>
        <v>0</v>
      </c>
      <c r="AH55" s="214">
        <f>'Coeff prévi semaine'!AK55</f>
        <v>0</v>
      </c>
      <c r="AI55" s="73">
        <f>IF(AJ55&lt;1%,'VENTE 2022 SEM'!R55*(1+$B55)+'SORTIES DIVERSES'!Z56,'VENTE 2022 SEM'!R55*(1+$AJ55)+'SORTIES DIVERSES'!Z56)</f>
        <v>0</v>
      </c>
      <c r="AJ55" s="214">
        <f>'Coeff prévi semaine'!AM55</f>
        <v>0</v>
      </c>
      <c r="AK55" s="73">
        <f>IF(AL55&lt;1%,'VENTE 2022 SEM'!S55*(1+$B55)+'SORTIES DIVERSES'!AA56,'VENTE 2022 SEM'!S55*(1+$AL55)+'SORTIES DIVERSES'!AA56)</f>
        <v>0</v>
      </c>
      <c r="AL55" s="214">
        <f>'Coeff prévi semaine'!AO55</f>
        <v>0</v>
      </c>
      <c r="AM55" s="73">
        <f>IF(AN55&lt;1%,'VENTE 2022 SEM'!T55*(1+$B55)+'SORTIES DIVERSES'!AB56,'VENTE 2022 SEM'!T55*(1+$AN55)+'SORTIES DIVERSES'!AB56)</f>
        <v>0</v>
      </c>
      <c r="AN55" s="214">
        <f>'Coeff prévi semaine'!AQ55</f>
        <v>0</v>
      </c>
      <c r="AO55" s="73">
        <f>IF(AP55,'VENTE 2022 SEM'!U55*(1+$B55)+'SORTIES DIVERSES'!AC56,'VENTE 2022 SEM'!U55*(1+$AP55)+'SORTIES DIVERSES'!AC56)</f>
        <v>0</v>
      </c>
      <c r="AP55" s="214">
        <f>'Coeff prévi semaine'!AS55</f>
        <v>0</v>
      </c>
      <c r="AQ55" s="73">
        <f>IF(AR55&lt;1%,'VENTE 2022 SEM'!V55*(1+$B55)+'SORTIES DIVERSES'!AD56,'VENTE 2022 SEM'!V55*(1+$AR55)+'SORTIES DIVERSES'!AD56)</f>
        <v>0</v>
      </c>
      <c r="AR55" s="214">
        <f>'Coeff prévi semaine'!AU55</f>
        <v>0</v>
      </c>
      <c r="AS55" s="73">
        <f>IF(AT55&lt;1%,'VENTE 2022 SEM'!W55*(1+$B55)+'SORTIES DIVERSES'!AE56,'VENTE 2022 SEM'!W55*(1+$AT55)+'SORTIES DIVERSES'!AE56)</f>
        <v>0</v>
      </c>
      <c r="AT55" s="214">
        <f>'Coeff prévi semaine'!AW55</f>
        <v>0</v>
      </c>
      <c r="AU55" s="73">
        <f>IF(AV55&lt;1%,'VENTE 2022 SEM'!X55*(1+$B55)+'SORTIES DIVERSES'!AF56,'VENTE 2022 SEM'!X55*(1+$AV55)+'SORTIES DIVERSES'!AF56)</f>
        <v>0</v>
      </c>
      <c r="AV55" s="214">
        <f>'Coeff prévi semaine'!AY55</f>
        <v>0</v>
      </c>
      <c r="AW55" s="73">
        <f>IF(AX55&lt;1%,'VENTE 2022 SEM'!Y55*(1+$B55)+'SORTIES DIVERSES'!AG56,'VENTE 2022 SEM'!Y55*(1+$AX55)+'SORTIES DIVERSES'!AG56)</f>
        <v>0</v>
      </c>
      <c r="AX55" s="214">
        <v>0</v>
      </c>
      <c r="AY55" s="73">
        <f>IF(AZ55&lt;1%,'VENTE 2022 SEM'!Z55*(1+$B55)+'SORTIES DIVERSES'!AH56,'VENTE 2022 SEM'!Z55*(1+$AZ55)+'SORTIES DIVERSES'!AH56)</f>
        <v>0</v>
      </c>
      <c r="AZ55" s="214">
        <f>'Coeff prévi semaine'!BC55</f>
        <v>0</v>
      </c>
      <c r="BA55" s="73">
        <f>IF(BB55&lt;1%,'VENTE 2022 SEM'!AA55*(1+$B55)+'SORTIES DIVERSES'!AI56,'VENTE 2022 SEM'!AA55*(1+$BB55)+'SORTIES DIVERSES'!AI56)</f>
        <v>0</v>
      </c>
      <c r="BB55" s="214">
        <v>0</v>
      </c>
      <c r="BC55" s="73">
        <f>IF(BD55&lt;1%,'VENTE 2022 SEM'!AB55*(1+$B55)+'SORTIES DIVERSES'!AJ56,'VENTE 2022 SEM'!AB55*(1+$BD55)+'SORTIES DIVERSES'!AJ56)</f>
        <v>0</v>
      </c>
      <c r="BD55" s="214">
        <v>0</v>
      </c>
      <c r="BE55" s="73">
        <f>IF(BF55&lt;1%,'VENTE 2022 SEM'!AC55*(1+$B55)+'SORTIES DIVERSES'!AK56,'VENTE 2022 SEM'!AC55*(1+$BF55)+'SORTIES DIVERSES'!AK56)</f>
        <v>0</v>
      </c>
      <c r="BF55" s="214">
        <v>0</v>
      </c>
      <c r="BG55" s="73">
        <f>IF(BH55&lt;1%,'VENTE 2022 SEM'!AD55*(1+$B55)+'SORTIES DIVERSES'!AL56,'VENTE 2022 SEM'!AD55*(1+$BH55)+'SORTIES DIVERSES'!AL56)</f>
        <v>0</v>
      </c>
      <c r="BH55" s="214">
        <v>0</v>
      </c>
      <c r="BI55" s="73">
        <f>IF(BJ55&lt;1%,'VENTE 2022 SEM'!AE55*(1+$B55)+'SORTIES DIVERSES'!AM56,'VENTE 2022 SEM'!AE55*(1+$BJ55)+'SORTIES DIVERSES'!AM56)</f>
        <v>0</v>
      </c>
      <c r="BJ55" s="214">
        <v>0</v>
      </c>
      <c r="BK55" s="73">
        <f>IF(BL55&lt;1%,'VENTE 2022 SEM'!AF55*(1+$B55)+'SORTIES DIVERSES'!AN56,'VENTE 2022 SEM'!AF55*(1+$BJ55)+'SORTIES DIVERSES'!AN56)</f>
        <v>0</v>
      </c>
      <c r="BL55" s="214">
        <v>0</v>
      </c>
      <c r="BM55" s="73">
        <f>IF(BN55&lt;1%,'VENTE 2022 SEM'!AG55*(1+$B55)+'SORTIES DIVERSES'!AO56,'VENTE 2022 SEM'!AG55*(1+$BN55)+'SORTIES DIVERSES'!AO56)</f>
        <v>0</v>
      </c>
      <c r="BN55" s="214">
        <v>0</v>
      </c>
      <c r="BO55" s="73">
        <f>IF(BP55&lt;1%,'VENTE 2022 SEM'!AH55*(1+$B55)+'SORTIES DIVERSES'!AP56,'VENTE 2022 SEM'!AH55*(1+$BP55)+'SORTIES DIVERSES'!AP56)</f>
        <v>0</v>
      </c>
      <c r="BP55" s="214">
        <v>0</v>
      </c>
      <c r="BQ55" s="73">
        <f>IF(BR55&lt;1%,'VENTE 2022 SEM'!AI55*(1+$B55)+'SORTIES DIVERSES'!AQ56,'VENTE 2022 SEM'!AI55*(1+$BR55)+'SORTIES DIVERSES'!AQ56)</f>
        <v>0</v>
      </c>
      <c r="BR55" s="214">
        <v>0</v>
      </c>
      <c r="BS55" s="73">
        <f>IF(BT55&lt;1%,'VENTE 2022 SEM'!AJ55*(1+$B55)+'SORTIES DIVERSES'!AR56,'VENTE 2022 SEM'!AJ55*(1+$BT55)+'SORTIES DIVERSES'!AR56)</f>
        <v>0</v>
      </c>
      <c r="BT55" s="214">
        <f>'Coeff prévi semaine'!BW55</f>
        <v>0</v>
      </c>
      <c r="BU55" s="73">
        <f>IF(BV55&lt;1%,'VENTE 2022 SEM'!AK55*(1+$B55)+'SORTIES DIVERSES'!AS56,'VENTE 2022 SEM'!AK55*(1+$BV55)+'SORTIES DIVERSES'!AS56)</f>
        <v>0</v>
      </c>
      <c r="BV55" s="214">
        <f>'Coeff prévi semaine'!BY55</f>
        <v>0</v>
      </c>
      <c r="BW55" s="73">
        <f>'VENTE 2022 SEM'!AL55*(1+$B55)+'SORTIES DIVERSES'!AT56</f>
        <v>0</v>
      </c>
      <c r="BX55" s="214">
        <f>'Coeff prévi semaine'!CA55</f>
        <v>0</v>
      </c>
      <c r="BY55" s="73">
        <f>IF(BZ55&lt;1%,'VENTE 2022 SEM'!AM55*(1+$B55)+'SORTIES DIVERSES'!AU56,'VENTE 2022 SEM'!AM55*(1+$BZ55)+'SORTIES DIVERSES'!AU56)</f>
        <v>0</v>
      </c>
      <c r="BZ55" s="214">
        <f>'Coeff prévi semaine'!CC55</f>
        <v>0</v>
      </c>
      <c r="CA55" s="73">
        <f>IF(CB55&lt;1%,'VENTE 2022 SEM'!AN55*(1+$B55)+'SORTIES DIVERSES'!AV56,'VENTE 2022 SEM'!AN55*(1+$CB55)+'SORTIES DIVERSES'!AV56)</f>
        <v>0</v>
      </c>
      <c r="CB55" s="214">
        <f>'Coeff prévi semaine'!CE55</f>
        <v>0</v>
      </c>
      <c r="CC55" s="73">
        <f>IF(CD55&lt;1%,'VENTE 2022 SEM'!AO55*(1+$B55)+'SORTIES DIVERSES'!AW56,'VENTE 2022 SEM'!AO55*(1+$CB55)+'SORTIES DIVERSES'!AW56)</f>
        <v>0</v>
      </c>
      <c r="CD55" s="214">
        <f>'Coeff prévi semaine'!CG55</f>
        <v>0</v>
      </c>
      <c r="CE55" s="73">
        <f>IF(CF55&lt;1%,'VENTE 2022 SEM'!AP55*(1+$B55)+'SORTIES DIVERSES'!AX56,'VENTE 2022 SEM'!AP55*(1+$CF55)+'SORTIES DIVERSES'!AX56)</f>
        <v>0</v>
      </c>
      <c r="CF55" s="214">
        <f>'Coeff prévi semaine'!CI55</f>
        <v>0</v>
      </c>
      <c r="CG55" s="73">
        <f>IF(CH55&lt;1%,'VENTE 2022 SEM'!AQ55*(1+$B55)+'SORTIES DIVERSES'!AY56,'VENTE 2022 SEM'!AQ55*(1+$CH55)+'SORTIES DIVERSES'!AY56)</f>
        <v>0</v>
      </c>
      <c r="CH55" s="214">
        <f>'Coeff prévi semaine'!CK55</f>
        <v>0</v>
      </c>
      <c r="CI55" s="73">
        <f>IF(CJ55&lt;1%,'VENTE 2022 SEM'!AR55*(1+$B55)+'SORTIES DIVERSES'!AZ56,'VENTE 2022 SEM'!AR55*(1+$CJ55)+'SORTIES DIVERSES'!AZ56)</f>
        <v>0</v>
      </c>
      <c r="CJ55" s="214">
        <f>'Coeff prévi semaine'!CM55</f>
        <v>0</v>
      </c>
      <c r="CK55" s="73">
        <f>IF(CL55&lt;1%,'VENTE 2022 SEM'!AS55*(1+$B55)+'SORTIES DIVERSES'!BA56,'VENTE 2022 SEM'!AS55*(1+$CL55)+'SORTIES DIVERSES'!BA56)</f>
        <v>0</v>
      </c>
      <c r="CL55" s="214">
        <f>'Coeff prévi semaine'!CO55</f>
        <v>0</v>
      </c>
      <c r="CM55" s="73">
        <f>IF(CN55&lt;1%,'VENTE 2022 SEM'!AT55*(1+$B55)+'SORTIES DIVERSES'!BB56,'VENTE 2022 SEM'!AT55*(1+CN55)+'SORTIES DIVERSES'!BB56)</f>
        <v>0</v>
      </c>
      <c r="CN55" s="214">
        <f>'Coeff prévi semaine'!CQ55</f>
        <v>0</v>
      </c>
      <c r="CO55" s="73">
        <f>IF(CP55&lt;1%,'VENTE 2022 SEM'!AU55*(1+$B55)+'SORTIES DIVERSES'!BC56,'VENTE 2022 SEM'!AU55*(1+$CP55)+'SORTIES DIVERSES'!BC56)</f>
        <v>0</v>
      </c>
      <c r="CP55" s="214">
        <f>'Coeff prévi semaine'!CS55</f>
        <v>0</v>
      </c>
      <c r="CQ55" s="73">
        <f>IF(CR55&lt;1%,'VENTE 2022 SEM'!AV55*(1+$B55)+'SORTIES DIVERSES'!BD56,'VENTE 2022 SEM'!AV55*(1+$CR55)+'SORTIES DIVERSES'!BD56)</f>
        <v>0</v>
      </c>
      <c r="CR55" s="214">
        <f>'Coeff prévi semaine'!CU55</f>
        <v>0</v>
      </c>
      <c r="CS55" s="73">
        <f>IF(CT55&lt;1%,'VENTE 2022 SEM'!AW55*(1+$B55)+'SORTIES DIVERSES'!BE56,'VENTE 2022 SEM'!AW55*(1+$CT55)+'SORTIES DIVERSES'!BE56)</f>
        <v>0</v>
      </c>
      <c r="CT55" s="214">
        <f>'Coeff prévi semaine'!CW55</f>
        <v>0</v>
      </c>
      <c r="CU55" s="73">
        <f>IF(CV55&lt;1%,'VENTE 2022 SEM'!AX55*(1+$B55)+'SORTIES DIVERSES'!BF56,'VENTE 2022 SEM'!AX55*(1+$CV55)+'SORTIES DIVERSES'!BF56)</f>
        <v>0</v>
      </c>
      <c r="CV55" s="214">
        <f>'Coeff prévi semaine'!CY55</f>
        <v>0</v>
      </c>
      <c r="CW55" s="73">
        <f>IF(CX55&lt;1%,'VENTE 2022 SEM'!AY55*(1+$B55)+'SORTIES DIVERSES'!BG56,'VENTE 2022 SEM'!AY55*(1+$CX55)+'SORTIES DIVERSES'!BG56)</f>
        <v>0</v>
      </c>
      <c r="CX55" s="214">
        <f>'Coeff prévi semaine'!DA55</f>
        <v>0</v>
      </c>
      <c r="CY55" s="73">
        <f>IF(CZ55&lt;1%,'VENTE 2022 SEM'!AZ55*(1+$B55)+'SORTIES DIVERSES'!BH56,'VENTE 2022 SEM'!AZ55*(1+$CZ55)+'SORTIES DIVERSES'!BH56)</f>
        <v>0</v>
      </c>
      <c r="CZ55" s="214">
        <f>'Coeff prévi semaine'!DC55</f>
        <v>0</v>
      </c>
      <c r="DA55" s="73">
        <f>IF(DB55&lt;1%,'VENTE 2022 SEM'!BA55*(1+$B55)+'SORTIES DIVERSES'!BI56,'VENTE 2022 SEM'!BA55*(1+$DB55)+'SORTIES DIVERSES'!BI56)</f>
        <v>0</v>
      </c>
      <c r="DB55" s="214">
        <f>'Coeff prévi semaine'!DE55</f>
        <v>0</v>
      </c>
      <c r="DC55" s="125">
        <f t="shared" si="3"/>
        <v>0</v>
      </c>
    </row>
    <row r="56" spans="1:107" x14ac:dyDescent="0.2">
      <c r="A56" s="113" t="s">
        <v>39</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4"/>
      <c r="AL56" s="244"/>
      <c r="AM56" s="244"/>
      <c r="AN56" s="244"/>
      <c r="AO56" s="244"/>
      <c r="AP56" s="244"/>
      <c r="AQ56" s="244"/>
      <c r="AR56" s="244"/>
      <c r="AS56" s="244"/>
      <c r="AT56" s="244"/>
      <c r="AU56" s="244"/>
      <c r="AV56" s="244"/>
      <c r="AW56" s="244"/>
      <c r="AX56" s="244"/>
      <c r="AY56" s="244"/>
      <c r="AZ56" s="244"/>
      <c r="BA56" s="244"/>
      <c r="BB56" s="244"/>
      <c r="BC56" s="244"/>
      <c r="BD56" s="244"/>
      <c r="BE56" s="244"/>
      <c r="BF56" s="244"/>
      <c r="BG56" s="244"/>
      <c r="BH56" s="244"/>
      <c r="BI56" s="244"/>
      <c r="BJ56" s="244"/>
      <c r="BK56" s="244"/>
      <c r="BL56" s="244"/>
      <c r="BM56" s="244"/>
      <c r="BN56" s="244"/>
      <c r="BO56" s="244"/>
      <c r="BP56" s="244"/>
      <c r="BQ56" s="244"/>
      <c r="BR56" s="244"/>
      <c r="BS56" s="244"/>
      <c r="BT56" s="244"/>
      <c r="BU56" s="244"/>
      <c r="BV56" s="244"/>
      <c r="BW56" s="244"/>
      <c r="BX56" s="244"/>
      <c r="BY56" s="244"/>
      <c r="BZ56" s="244"/>
      <c r="CA56" s="244"/>
      <c r="CB56" s="244"/>
      <c r="CC56" s="244"/>
      <c r="CD56" s="244"/>
      <c r="CE56" s="244"/>
      <c r="CF56" s="244"/>
      <c r="CG56" s="244"/>
      <c r="CH56" s="244"/>
      <c r="CI56" s="244"/>
      <c r="CJ56" s="244"/>
      <c r="CK56" s="244"/>
      <c r="CL56" s="244"/>
      <c r="CM56" s="244"/>
      <c r="CN56" s="244"/>
      <c r="CO56" s="244"/>
      <c r="CP56" s="244"/>
      <c r="CQ56" s="244"/>
      <c r="CR56" s="244"/>
      <c r="CS56" s="244"/>
      <c r="CT56" s="244"/>
      <c r="CU56" s="244"/>
      <c r="CV56" s="244"/>
      <c r="CW56" s="244"/>
      <c r="CX56" s="244"/>
      <c r="CY56" s="244"/>
      <c r="CZ56" s="244"/>
      <c r="DA56" s="244"/>
      <c r="DB56" s="244"/>
      <c r="DC56" s="125"/>
    </row>
    <row r="57" spans="1:107" x14ac:dyDescent="0.2">
      <c r="A57" s="43" t="s">
        <v>111</v>
      </c>
      <c r="B57" s="72">
        <f>'VENTE 2023'!S56</f>
        <v>0</v>
      </c>
      <c r="C57" s="73">
        <f>IF(D57&lt;1%,'VENTE 2022 SEM'!B57*(1+$B57)+'SORTIES DIVERSES'!J58,'VENTE 2022 SEM'!B57*(1+D57)+'SORTIES DIVERSES'!J58)</f>
        <v>0</v>
      </c>
      <c r="D57" s="214">
        <f>'Coeff prévi semaine'!G57</f>
        <v>0</v>
      </c>
      <c r="E57" s="73">
        <f>IF(F57&lt;1%,'VENTE 2022 SEM'!C57*(1+$B57)+'SORTIES DIVERSES'!K58,'VENTE 2022 SEM'!C57*(1+$F57)+'SORTIES DIVERSES'!K58)</f>
        <v>0</v>
      </c>
      <c r="F57" s="214">
        <f>+'Coeff prévi semaine'!I57</f>
        <v>0</v>
      </c>
      <c r="G57" s="73">
        <f>'VENTE 2022 SEM'!D57*(1+$B$58)+'SORTIES DIVERSES'!L58</f>
        <v>0</v>
      </c>
      <c r="H57" s="214">
        <f>'Coeff prévi semaine'!K57</f>
        <v>0</v>
      </c>
      <c r="I57" s="73">
        <f>IF(J57&lt;1%,'VENTE 2022 SEM'!E57*(1+$B57)+'SORTIES DIVERSES'!M58,'VENTE 2022 SEM'!E57*(1+J57)+'SORTIES DIVERSES'!M58)</f>
        <v>0</v>
      </c>
      <c r="J57" s="214">
        <f>'Coeff prévi semaine'!M57</f>
        <v>0</v>
      </c>
      <c r="K57" s="73">
        <f>IF(L57&lt;1%,'VENTE 2022 SEM'!F57*(1+$B57)+'SORTIES DIVERSES'!N58,'VENTE 2022 SEM'!F57*(1+$L57)+'SORTIES DIVERSES'!N58)</f>
        <v>0</v>
      </c>
      <c r="L57" s="214">
        <f>'Coeff prévi semaine'!O57</f>
        <v>0</v>
      </c>
      <c r="M57" s="73">
        <f>IF(N57&lt;1%,'VENTE 2022 SEM'!G57*(1+$B57)+'SORTIES DIVERSES'!O58,'VENTE 2022 SEM'!G57*(1+$N57)+'SORTIES DIVERSES'!O58)</f>
        <v>0</v>
      </c>
      <c r="N57" s="214">
        <f>'Coeff prévi semaine'!Q57</f>
        <v>0</v>
      </c>
      <c r="O57" s="73">
        <f>IF(P57&lt;1%,'VENTE 2022 SEM'!H57*(1+$B57)+'SORTIES DIVERSES'!P58,'VENTE 2022 SEM'!H57*(1+$P57)+'SORTIES DIVERSES'!P58)</f>
        <v>0</v>
      </c>
      <c r="P57" s="214">
        <f>'Coeff prévi semaine'!S57</f>
        <v>0</v>
      </c>
      <c r="Q57" s="73">
        <f>IF(R57&lt;1%,'VENTE 2022 SEM'!I57*(1+$B57)+'SORTIES DIVERSES'!Q58,'VENTE 2022 SEM'!I57*(1+$R57)+'SORTIES DIVERSES'!Q58)</f>
        <v>0</v>
      </c>
      <c r="R57" s="214">
        <f>'Coeff prévi semaine'!U57</f>
        <v>0</v>
      </c>
      <c r="S57" s="73">
        <f>IF(T57&lt;1%,'VENTE 2022 SEM'!J57*(1+$B57)+'SORTIES DIVERSES'!R58,'VENTE 2022 SEM'!J57*(1+$T57)+'SORTIES DIVERSES'!R58)</f>
        <v>0</v>
      </c>
      <c r="T57" s="214">
        <f>'Coeff prévi semaine'!W57</f>
        <v>0</v>
      </c>
      <c r="U57" s="73">
        <f>IF(V57&lt;1%,'VENTE 2022 SEM'!K57*(1+$B57)+'SORTIES DIVERSES'!S58,'VENTE 2022 SEM'!K57*(1+$V57)+'SORTIES DIVERSES'!S58)</f>
        <v>0</v>
      </c>
      <c r="V57" s="214">
        <f>'Coeff prévi semaine'!Y57</f>
        <v>0</v>
      </c>
      <c r="W57" s="73">
        <f>'VENTE 2022 SEM'!L57*(1+$B$58)+'SORTIES DIVERSES'!T58</f>
        <v>0</v>
      </c>
      <c r="X57" s="214">
        <f>'Coeff prévi semaine'!AA57</f>
        <v>0</v>
      </c>
      <c r="Y57" s="73">
        <f>'VENTE 2022 SEM'!M57*(1+$B57)+'SORTIES DIVERSES'!U58</f>
        <v>0</v>
      </c>
      <c r="Z57" s="214">
        <f>'Coeff prévi semaine'!AC57</f>
        <v>0</v>
      </c>
      <c r="AA57" s="73">
        <f>IF(AB57&lt;1%,'VENTE 2022 SEM'!N57*(1+$B57)+'SORTIES DIVERSES'!V58,'VENTE 2022 SEM'!N57*(1+$AB57)+'SORTIES DIVERSES'!V58)</f>
        <v>0</v>
      </c>
      <c r="AB57" s="214">
        <f>'Coeff prévi semaine'!AE57</f>
        <v>0</v>
      </c>
      <c r="AC57" s="73">
        <f>IF(AD57&lt;1%,'VENTE 2022 SEM'!O57*(1+$B57)+'SORTIES DIVERSES'!W58,'VENTE 2022 SEM'!O57*(1+$AD57)+'SORTIES DIVERSES'!W58)</f>
        <v>0</v>
      </c>
      <c r="AD57" s="214">
        <f>'Coeff prévi semaine'!AG57</f>
        <v>0</v>
      </c>
      <c r="AE57" s="73">
        <f>IF(AF57&lt;1%,'VENTE 2022 SEM'!P57*(1+$B57)+'SORTIES DIVERSES'!X58,'VENTE 2022 SEM'!P57*(1+$AF57)+'SORTIES DIVERSES'!X58)</f>
        <v>0</v>
      </c>
      <c r="AF57" s="214">
        <f>'Coeff prévi semaine'!AI57</f>
        <v>0</v>
      </c>
      <c r="AG57" s="73">
        <f>IF(AH57&lt;1%,'VENTE 2022 SEM'!Q57*(1+$B57)+'SORTIES DIVERSES'!Y58,'VENTE 2022 SEM'!Q57*(1+$AH57)+'SORTIES DIVERSES'!Y58)</f>
        <v>0</v>
      </c>
      <c r="AH57" s="214">
        <f>'Coeff prévi semaine'!AK57</f>
        <v>0</v>
      </c>
      <c r="AI57" s="73">
        <f>IF(AJ57&lt;1%,'VENTE 2022 SEM'!R57*(1+$B57)+'SORTIES DIVERSES'!Z58,'VENTE 2022 SEM'!R57*(1+$AJ57)+'SORTIES DIVERSES'!Z58)</f>
        <v>0</v>
      </c>
      <c r="AJ57" s="214">
        <f>'Coeff prévi semaine'!AM57</f>
        <v>0</v>
      </c>
      <c r="AK57" s="73">
        <f>IF(AL57&lt;1%,'VENTE 2022 SEM'!S57*(1+$B57)+'SORTIES DIVERSES'!AA58,'VENTE 2022 SEM'!S57*(1+$AL57)+'SORTIES DIVERSES'!AA58)</f>
        <v>0</v>
      </c>
      <c r="AL57" s="214">
        <f>'Coeff prévi semaine'!AO57</f>
        <v>0</v>
      </c>
      <c r="AM57" s="73">
        <f>IF(AN57&lt;1%,'VENTE 2022 SEM'!T57*(1+$B57)+'SORTIES DIVERSES'!AB58,'VENTE 2022 SEM'!T57*(1+$AN57)+'SORTIES DIVERSES'!AB58)</f>
        <v>0</v>
      </c>
      <c r="AN57" s="214">
        <f>'Coeff prévi semaine'!AQ57</f>
        <v>0</v>
      </c>
      <c r="AO57" s="73">
        <f>IF(AP57,'VENTE 2022 SEM'!U57*(1+$B57)+'SORTIES DIVERSES'!AC58,'VENTE 2022 SEM'!U57*(1+$AP57)+'SORTIES DIVERSES'!AC58)</f>
        <v>0</v>
      </c>
      <c r="AP57" s="214">
        <f>'Coeff prévi semaine'!AS57</f>
        <v>0</v>
      </c>
      <c r="AQ57" s="73">
        <f>IF(AR57&lt;1%,'VENTE 2022 SEM'!V57*(1+$B57)+'SORTIES DIVERSES'!AD58,'VENTE 2022 SEM'!V57*(1+$AR57))</f>
        <v>0</v>
      </c>
      <c r="AR57" s="214">
        <f>'Coeff prévi semaine'!AU57</f>
        <v>0</v>
      </c>
      <c r="AS57" s="73">
        <f>IF(AT57&lt;1%,'VENTE 2022 SEM'!W57*(1+$B57)+'SORTIES DIVERSES'!AE58,'VENTE 2022 SEM'!W57*(1+$AT57)+'SORTIES DIVERSES'!AE58)</f>
        <v>0</v>
      </c>
      <c r="AT57" s="214">
        <f>'Coeff prévi semaine'!AW57</f>
        <v>0</v>
      </c>
      <c r="AU57" s="73">
        <f>IF(AV57&lt;1%,'VENTE 2022 SEM'!X57*(1+$B57)+'SORTIES DIVERSES'!AF58,'VENTE 2022 SEM'!X57*(1+$AV57)+'SORTIES DIVERSES'!AF58)</f>
        <v>0</v>
      </c>
      <c r="AV57" s="214">
        <f>'Coeff prévi semaine'!AY57</f>
        <v>0</v>
      </c>
      <c r="AW57" s="73">
        <f>IF(AX57&lt;1%,'VENTE 2022 SEM'!Y57*(1+$B57)+'SORTIES DIVERSES'!AG58,'VENTE 2022 SEM'!Y57*(1+$AX57)+'SORTIES DIVERSES'!AG58)</f>
        <v>0</v>
      </c>
      <c r="AX57" s="214">
        <f>'Coeff prévi semaine'!BA57</f>
        <v>0</v>
      </c>
      <c r="AY57" s="73">
        <f>IF(AZ57&lt;1%,'VENTE 2022 SEM'!Z57*(1+$B57)+'SORTIES DIVERSES'!AH58,'VENTE 2022 SEM'!Z57*(1+$AZ57)+'SORTIES DIVERSES'!AH58)</f>
        <v>0</v>
      </c>
      <c r="AZ57" s="214">
        <f>'Coeff prévi semaine'!BC57</f>
        <v>0</v>
      </c>
      <c r="BA57" s="73">
        <f>IF(BB57&lt;1%,'VENTE 2022 SEM'!AA57*(1+$B57)+'SORTIES DIVERSES'!AI58,'VENTE 2022 SEM'!AA57*(1+$BB57)+'SORTIES DIVERSES'!AI58)</f>
        <v>0</v>
      </c>
      <c r="BB57" s="214">
        <f>'Coeff prévi semaine'!BE57</f>
        <v>0</v>
      </c>
      <c r="BC57" s="73">
        <f>IF(BD57&lt;1%,'VENTE 2022 SEM'!AB57*(1+$B57)+'SORTIES DIVERSES'!AJ58,'VENTE 2022 SEM'!AB57*(1+$BD57)+'SORTIES DIVERSES'!AJ58)</f>
        <v>0</v>
      </c>
      <c r="BD57" s="214">
        <f>'Coeff prévi semaine'!BG57</f>
        <v>0</v>
      </c>
      <c r="BE57" s="73">
        <f>IF(BF57&lt;1%,'VENTE 2022 SEM'!AC57*(1+$B57)+'SORTIES DIVERSES'!AK58,'VENTE 2022 SEM'!AC57*(1+$BF57)+'SORTIES DIVERSES'!AK58)</f>
        <v>0</v>
      </c>
      <c r="BF57" s="214">
        <f>'Coeff prévi semaine'!BI57</f>
        <v>0</v>
      </c>
      <c r="BG57" s="73">
        <f>IF(BH57&lt;1%,'VENTE 2022 SEM'!AD57*(1+$B57)+'SORTIES DIVERSES'!AL58,'VENTE 2022 SEM'!AD57*(1+$BH57)+'SORTIES DIVERSES'!AL58)</f>
        <v>0</v>
      </c>
      <c r="BH57" s="214">
        <f>'Coeff prévi semaine'!BK57</f>
        <v>0</v>
      </c>
      <c r="BI57" s="73">
        <f>'VENTE 2022 SEM'!AE57*(1+$B57)+'SORTIES DIVERSES'!AM58</f>
        <v>0</v>
      </c>
      <c r="BJ57" s="214">
        <f>'Coeff prévi semaine'!BM57</f>
        <v>0</v>
      </c>
      <c r="BK57" s="73">
        <f>IF(BL57&lt;1%,'VENTE 2022 SEM'!AF57*(1+$B57)+'SORTIES DIVERSES'!AN58,'VENTE 2022 SEM'!AF57*(1+$BJ57)+'SORTIES DIVERSES'!AN58)</f>
        <v>0</v>
      </c>
      <c r="BL57" s="214">
        <f>'Coeff prévi semaine'!BO57</f>
        <v>0</v>
      </c>
      <c r="BM57" s="73">
        <f>IF(BN57&lt;1%,'VENTE 2022 SEM'!AG57*(1+$B57)+'SORTIES DIVERSES'!AO58,'VENTE 2022 SEM'!AG57*(1+$BN57)+'SORTIES DIVERSES'!AO58)</f>
        <v>0</v>
      </c>
      <c r="BN57" s="214">
        <f>'Coeff prévi semaine'!BQ57</f>
        <v>0</v>
      </c>
      <c r="BO57" s="73">
        <f>IF(BP57&lt;1%,'VENTE 2022 SEM'!AH57*(1+$B57)+'SORTIES DIVERSES'!AP58,'VENTE 2022 SEM'!AH57*(1+$BP57)+'SORTIES DIVERSES'!AP58)</f>
        <v>0</v>
      </c>
      <c r="BP57" s="214">
        <f>'Coeff prévi semaine'!BS57</f>
        <v>0</v>
      </c>
      <c r="BQ57" s="73">
        <f>IF(BR57&lt;1%,'VENTE 2022 SEM'!AI57*(1+$B57)+'SORTIES DIVERSES'!AQ58,'VENTE 2022 SEM'!AI57*(1+$BR57)+'SORTIES DIVERSES'!AQ58)</f>
        <v>0</v>
      </c>
      <c r="BR57" s="214">
        <f>'Coeff prévi semaine'!BU57</f>
        <v>0</v>
      </c>
      <c r="BS57" s="73">
        <f>IF(BT57&lt;1%,'VENTE 2022 SEM'!AJ57*(1+$B57)+'SORTIES DIVERSES'!AR58,'VENTE 2022 SEM'!AJ57*(1+$BT57)+'SORTIES DIVERSES'!AR58)</f>
        <v>0</v>
      </c>
      <c r="BT57" s="214">
        <f>'Coeff prévi semaine'!BW57</f>
        <v>0</v>
      </c>
      <c r="BU57" s="73">
        <f>IF(BV57&lt;1%,'VENTE 2022 SEM'!AK57*(1+$B57)+'SORTIES DIVERSES'!AS58,'VENTE 2022 SEM'!AK57*(1+$BV57)+'SORTIES DIVERSES'!AS58)</f>
        <v>0</v>
      </c>
      <c r="BV57" s="214">
        <f>'Coeff prévi semaine'!BY57</f>
        <v>0</v>
      </c>
      <c r="BW57" s="73">
        <f>'VENTE 2022 SEM'!AL57*(1+$B57)+'SORTIES DIVERSES'!AT58</f>
        <v>0</v>
      </c>
      <c r="BX57" s="214">
        <f>'Coeff prévi semaine'!CA57</f>
        <v>0</v>
      </c>
      <c r="BY57" s="73">
        <f>IF(BZ57&lt;1%,'VENTE 2022 SEM'!AM57*(1+$B57)+'SORTIES DIVERSES'!AU58,'VENTE 2022 SEM'!AM57*(1+$BZ57)+'SORTIES DIVERSES'!AU58)</f>
        <v>0</v>
      </c>
      <c r="BZ57" s="214">
        <f>'Coeff prévi semaine'!CC57</f>
        <v>0</v>
      </c>
      <c r="CA57" s="73">
        <f>IF(CB57&lt;1%,'VENTE 2022 SEM'!AN57*(1+$B57)+'SORTIES DIVERSES'!AV58,'VENTE 2022 SEM'!AN57*(1+$CB57)+'SORTIES DIVERSES'!AV58)</f>
        <v>0</v>
      </c>
      <c r="CB57" s="214">
        <f>'Coeff prévi semaine'!CE57</f>
        <v>0</v>
      </c>
      <c r="CC57" s="73">
        <f>IF(CD57&lt;1%,'VENTE 2022 SEM'!AO57*(1+$B57)+'SORTIES DIVERSES'!AW58,'VENTE 2022 SEM'!AO57*(1+$CB57)+'SORTIES DIVERSES'!AW58)</f>
        <v>0</v>
      </c>
      <c r="CD57" s="214">
        <f>'Coeff prévi semaine'!CG57</f>
        <v>0</v>
      </c>
      <c r="CE57" s="73">
        <f>IF(CF57&lt;1%,'VENTE 2022 SEM'!AP57*(1+$B57)+'SORTIES DIVERSES'!AX58,'VENTE 2022 SEM'!AP57*(1+$CF57)+'SORTIES DIVERSES'!AX58)</f>
        <v>0</v>
      </c>
      <c r="CF57" s="214">
        <f>'Coeff prévi semaine'!CI57</f>
        <v>0</v>
      </c>
      <c r="CG57" s="73">
        <f>IF(CH57&lt;1%,'VENTE 2022 SEM'!AQ57*(1+$B57)+'SORTIES DIVERSES'!AY58,'VENTE 2022 SEM'!AQ57*(1+$CH57)+'SORTIES DIVERSES'!AY58)</f>
        <v>0</v>
      </c>
      <c r="CH57" s="214">
        <f>'Coeff prévi semaine'!CK57</f>
        <v>0</v>
      </c>
      <c r="CI57" s="73">
        <f>IF(CJ57&lt;1%,'VENTE 2022 SEM'!AR57*(1+$B57)+'SORTIES DIVERSES'!AZ58,'VENTE 2022 SEM'!AR57*(1+$CJ57)+'SORTIES DIVERSES'!AZ58)</f>
        <v>0</v>
      </c>
      <c r="CJ57" s="214">
        <f>'Coeff prévi semaine'!CM57</f>
        <v>0</v>
      </c>
      <c r="CK57" s="73">
        <f>IF(CL57&lt;1%,'VENTE 2022 SEM'!AS57*(1+$B57)+'SORTIES DIVERSES'!BA58,'VENTE 2022 SEM'!AS57*(1+$CL57)+'SORTIES DIVERSES'!BA58)</f>
        <v>0</v>
      </c>
      <c r="CL57" s="214">
        <f>'Coeff prévi semaine'!CO57</f>
        <v>0</v>
      </c>
      <c r="CM57" s="73">
        <f>IF(CN57&lt;1%,'VENTE 2022 SEM'!AT57*(1+$B57)+'SORTIES DIVERSES'!BB58,'VENTE 2022 SEM'!AT57*(1+CN57)+'SORTIES DIVERSES'!BB58)</f>
        <v>0</v>
      </c>
      <c r="CN57" s="214">
        <f>'Coeff prévi semaine'!CQ57</f>
        <v>0</v>
      </c>
      <c r="CO57" s="73">
        <f>IF(CP57&lt;1%,'VENTE 2022 SEM'!AU57*(1+$B57)+'SORTIES DIVERSES'!BC58,'VENTE 2022 SEM'!AU57*(1+$CP57)+'SORTIES DIVERSES'!BC58)</f>
        <v>0</v>
      </c>
      <c r="CP57" s="214">
        <f>'Coeff prévi semaine'!CS57</f>
        <v>0</v>
      </c>
      <c r="CQ57" s="73">
        <f>IF(CR57&lt;1%,'VENTE 2022 SEM'!AV57*(1+$B57)+'SORTIES DIVERSES'!BD58,'VENTE 2022 SEM'!AV57*(1+$CR57)+'SORTIES DIVERSES'!BD58)</f>
        <v>0</v>
      </c>
      <c r="CR57" s="214">
        <f>'Coeff prévi semaine'!CU57</f>
        <v>0</v>
      </c>
      <c r="CS57" s="73">
        <f>IF(CT57&lt;1%,'VENTE 2022 SEM'!AW57*(1+$B57)+'SORTIES DIVERSES'!BE58,'VENTE 2022 SEM'!AW57*(1+$CT57)+'SORTIES DIVERSES'!BE58)</f>
        <v>0</v>
      </c>
      <c r="CT57" s="214">
        <f>'Coeff prévi semaine'!CW57</f>
        <v>0</v>
      </c>
      <c r="CU57" s="73">
        <f>IF(CV57&lt;1%,'VENTE 2022 SEM'!AX57*(1+$B57)+'SORTIES DIVERSES'!BF58,'VENTE 2022 SEM'!AX57*(1+$CV57)+'SORTIES DIVERSES'!BF58)</f>
        <v>0</v>
      </c>
      <c r="CV57" s="214">
        <f>'Coeff prévi semaine'!CY57</f>
        <v>0</v>
      </c>
      <c r="CW57" s="73">
        <f>IF(CX57&lt;1%,'VENTE 2022 SEM'!AY57*(1+$B57)+'SORTIES DIVERSES'!BG58,'VENTE 2022 SEM'!AY57*(1+$CX57)+'SORTIES DIVERSES'!BG58)</f>
        <v>0</v>
      </c>
      <c r="CX57" s="214">
        <f>'Coeff prévi semaine'!DA57</f>
        <v>0</v>
      </c>
      <c r="CY57" s="73">
        <f>IF(CZ57&lt;1%,'VENTE 2022 SEM'!AZ57*(1+$B57)+'SORTIES DIVERSES'!BH58,'VENTE 2022 SEM'!AZ57*(1+$CZ57)+'SORTIES DIVERSES'!BH58)</f>
        <v>0</v>
      </c>
      <c r="CZ57" s="214">
        <f>'Coeff prévi semaine'!DC57</f>
        <v>0</v>
      </c>
      <c r="DA57" s="73">
        <f>IF(DB57&lt;1%,'VENTE 2022 SEM'!BA57*(1+$B57)+'SORTIES DIVERSES'!BI58,'VENTE 2022 SEM'!BA57*(1+$DB57)+'SORTIES DIVERSES'!BI58)</f>
        <v>0</v>
      </c>
      <c r="DB57" s="214">
        <f>'Coeff prévi semaine'!DE57</f>
        <v>0</v>
      </c>
      <c r="DC57" s="125">
        <f t="shared" ref="DC57:DC75" si="4">SUM(C57:DA57)</f>
        <v>0</v>
      </c>
    </row>
    <row r="58" spans="1:107" x14ac:dyDescent="0.2">
      <c r="A58" s="43" t="s">
        <v>218</v>
      </c>
      <c r="B58" s="72">
        <f>'VENTE 2023'!S57</f>
        <v>0</v>
      </c>
      <c r="C58" s="73">
        <f>IF(D58&lt;1%,'VENTE 2022 SEM'!B58*(1+$B58)+'SORTIES DIVERSES'!J59,'VENTE 2022 SEM'!B58*(1+D58)+'SORTIES DIVERSES'!J59)</f>
        <v>0</v>
      </c>
      <c r="D58" s="214">
        <f>'Coeff prévi semaine'!G58</f>
        <v>0</v>
      </c>
      <c r="E58" s="73">
        <f>IF(F58&lt;1%,'VENTE 2022 SEM'!C58*(1+$B58)+'SORTIES DIVERSES'!K59,'VENTE 2022 SEM'!C58*(1+$F58)+'SORTIES DIVERSES'!K59)</f>
        <v>0</v>
      </c>
      <c r="F58" s="214">
        <f>+'Coeff prévi semaine'!I58</f>
        <v>0</v>
      </c>
      <c r="G58" s="73">
        <f>'VENTE 2022 SEM'!D58*(1+$B$58)+'SORTIES DIVERSES'!L59</f>
        <v>0</v>
      </c>
      <c r="H58" s="214">
        <f>'Coeff prévi semaine'!K58</f>
        <v>0</v>
      </c>
      <c r="I58" s="73">
        <f>IF(J58&lt;1%,'VENTE 2022 SEM'!E58*(1+$B58)+'SORTIES DIVERSES'!M59,'VENTE 2022 SEM'!E58*(1+J58)+'SORTIES DIVERSES'!M59)</f>
        <v>0</v>
      </c>
      <c r="J58" s="214">
        <f>'Coeff prévi semaine'!M58</f>
        <v>0</v>
      </c>
      <c r="K58" s="73">
        <f>IF(L58&lt;1%,'VENTE 2022 SEM'!F58*(1+$B58)+'SORTIES DIVERSES'!N59,'VENTE 2022 SEM'!F58*(1+$L58)+'SORTIES DIVERSES'!N59)</f>
        <v>0</v>
      </c>
      <c r="L58" s="214">
        <f>'Coeff prévi semaine'!O58</f>
        <v>0</v>
      </c>
      <c r="M58" s="73">
        <f>IF(N58&lt;1%,'VENTE 2022 SEM'!G58*(1+$B58)+'SORTIES DIVERSES'!O59,'VENTE 2022 SEM'!G58*(1+$N58)+'SORTIES DIVERSES'!O59)</f>
        <v>0</v>
      </c>
      <c r="N58" s="214">
        <f>'Coeff prévi semaine'!Q58</f>
        <v>0</v>
      </c>
      <c r="O58" s="73">
        <f>IF(P58&lt;1%,'VENTE 2022 SEM'!H58*(1+$B58)+'SORTIES DIVERSES'!P59,'VENTE 2022 SEM'!H58*(1+$P58)+'SORTIES DIVERSES'!P59)</f>
        <v>0</v>
      </c>
      <c r="P58" s="214">
        <f>'Coeff prévi semaine'!S58</f>
        <v>0</v>
      </c>
      <c r="Q58" s="73">
        <f>IF(R58&lt;1%,'VENTE 2022 SEM'!I58*(1+$B58)+'SORTIES DIVERSES'!Q59,'VENTE 2022 SEM'!I58*(1+$R58)+'SORTIES DIVERSES'!Q59)</f>
        <v>0</v>
      </c>
      <c r="R58" s="214">
        <f>'Coeff prévi semaine'!U58</f>
        <v>0</v>
      </c>
      <c r="S58" s="73">
        <f>IF(T58&lt;1%,'VENTE 2022 SEM'!J58*(1+$B58)+'SORTIES DIVERSES'!R59,'VENTE 2022 SEM'!J58*(1+$T58)+'SORTIES DIVERSES'!R59)</f>
        <v>0</v>
      </c>
      <c r="T58" s="214">
        <f>'Coeff prévi semaine'!W58</f>
        <v>0</v>
      </c>
      <c r="U58" s="73">
        <f>IF(V58&lt;1%,'VENTE 2022 SEM'!K58*(1+$B58)+'SORTIES DIVERSES'!S59,'VENTE 2022 SEM'!K58*(1+$V58)+'SORTIES DIVERSES'!S59)</f>
        <v>0</v>
      </c>
      <c r="V58" s="214">
        <f>'Coeff prévi semaine'!Y58</f>
        <v>0</v>
      </c>
      <c r="W58" s="73">
        <f>'VENTE 2022 SEM'!L58*(1+$B$58)+'SORTIES DIVERSES'!T59</f>
        <v>0</v>
      </c>
      <c r="X58" s="214">
        <f>'Coeff prévi semaine'!AA58</f>
        <v>0</v>
      </c>
      <c r="Y58" s="73">
        <f>'VENTE 2022 SEM'!M58*(1+$B58)+'SORTIES DIVERSES'!U59</f>
        <v>0</v>
      </c>
      <c r="Z58" s="214">
        <f>'Coeff prévi semaine'!AC58</f>
        <v>0</v>
      </c>
      <c r="AA58" s="73">
        <f>IF(AB58&lt;1%,'VENTE 2022 SEM'!N58*(1+$B58)+'SORTIES DIVERSES'!V59,'VENTE 2022 SEM'!N58*(1+$AB58)+'SORTIES DIVERSES'!V59)</f>
        <v>0</v>
      </c>
      <c r="AB58" s="214">
        <f>'Coeff prévi semaine'!AE58</f>
        <v>0</v>
      </c>
      <c r="AC58" s="73">
        <f>IF(AD58&lt;1%,'VENTE 2022 SEM'!O58*(1+$B58)+'SORTIES DIVERSES'!W59,'VENTE 2022 SEM'!O58*(1+$AD58)+'SORTIES DIVERSES'!W59)</f>
        <v>0</v>
      </c>
      <c r="AD58" s="214">
        <f>'Coeff prévi semaine'!AG58</f>
        <v>0</v>
      </c>
      <c r="AE58" s="73">
        <f>IF(AF58&lt;1%,'VENTE 2022 SEM'!P58*(1+$B58)+'SORTIES DIVERSES'!X59,'VENTE 2022 SEM'!P58*(1+$AF58)+'SORTIES DIVERSES'!X59)</f>
        <v>0</v>
      </c>
      <c r="AF58" s="214">
        <f>'Coeff prévi semaine'!AI58</f>
        <v>0</v>
      </c>
      <c r="AG58" s="73">
        <f>IF(AH58&lt;1%,'VENTE 2022 SEM'!Q58*(1+$B58)+'SORTIES DIVERSES'!Y59,'VENTE 2022 SEM'!Q58*(1+$AH58)+'SORTIES DIVERSES'!Y59)</f>
        <v>0</v>
      </c>
      <c r="AH58" s="214">
        <f>'Coeff prévi semaine'!AK58</f>
        <v>0</v>
      </c>
      <c r="AI58" s="73">
        <f>IF(AJ58&lt;1%,'VENTE 2022 SEM'!R58*(1+$B58)+'SORTIES DIVERSES'!Z59,'VENTE 2022 SEM'!R58*(1+$AJ58)+'SORTIES DIVERSES'!Z59)</f>
        <v>0</v>
      </c>
      <c r="AJ58" s="214">
        <f>'Coeff prévi semaine'!AM58</f>
        <v>0</v>
      </c>
      <c r="AK58" s="73">
        <f>IF(AL58&lt;1%,'VENTE 2022 SEM'!S58*(1+$B58)+'SORTIES DIVERSES'!AA59,'VENTE 2022 SEM'!S58*(1+$AL58)+'SORTIES DIVERSES'!AA59)</f>
        <v>0</v>
      </c>
      <c r="AL58" s="214">
        <f>'Coeff prévi semaine'!AO58</f>
        <v>0</v>
      </c>
      <c r="AM58" s="73">
        <f>IF(AN58&lt;1%,'VENTE 2022 SEM'!T58*(1+$B58)+'SORTIES DIVERSES'!AB59,'VENTE 2022 SEM'!T58*(1+$AN58)+'SORTIES DIVERSES'!AB59)</f>
        <v>0</v>
      </c>
      <c r="AN58" s="214">
        <f>'Coeff prévi semaine'!AQ58</f>
        <v>0</v>
      </c>
      <c r="AO58" s="73">
        <f>IF(AP58,'VENTE 2022 SEM'!U58*(1+$B58)+'SORTIES DIVERSES'!AC59,'VENTE 2022 SEM'!U58*(1+$AP58)+'SORTIES DIVERSES'!AC59)</f>
        <v>0</v>
      </c>
      <c r="AP58" s="214">
        <f>'Coeff prévi semaine'!AS58</f>
        <v>0</v>
      </c>
      <c r="AQ58" s="73">
        <f>IF(AR58&lt;1%,'VENTE 2022 SEM'!V58*(1+$B58)+'SORTIES DIVERSES'!AD59,'VENTE 2022 SEM'!V58*(1+$AR58))</f>
        <v>0</v>
      </c>
      <c r="AR58" s="214">
        <f>'Coeff prévi semaine'!AU58</f>
        <v>0.3</v>
      </c>
      <c r="AS58" s="73">
        <f>IF(AT58&lt;1%,'VENTE 2022 SEM'!W58*(1+$B58)+'SORTIES DIVERSES'!AE59,'VENTE 2022 SEM'!W58*(1+$AT58)+'SORTIES DIVERSES'!AE59)</f>
        <v>0</v>
      </c>
      <c r="AT58" s="214">
        <f>'Coeff prévi semaine'!AW58</f>
        <v>0</v>
      </c>
      <c r="AU58" s="73">
        <f>IF(AV58&lt;1%,'VENTE 2022 SEM'!X58*(1+$B58)+'SORTIES DIVERSES'!AF59,'VENTE 2022 SEM'!X58*(1+$AV58)+'SORTIES DIVERSES'!AF59)</f>
        <v>0</v>
      </c>
      <c r="AV58" s="214">
        <f>'Coeff prévi semaine'!AY58</f>
        <v>0</v>
      </c>
      <c r="AW58" s="73">
        <f>IF(AX58&lt;1%,'VENTE 2022 SEM'!Y58*(1+$B58)+'SORTIES DIVERSES'!AG59,'VENTE 2022 SEM'!Y58*(1+$AX58)+'SORTIES DIVERSES'!AG59)</f>
        <v>0</v>
      </c>
      <c r="AX58" s="214">
        <f>'Coeff prévi semaine'!BA58</f>
        <v>0</v>
      </c>
      <c r="AY58" s="73">
        <f>IF(AZ58&lt;1%,'VENTE 2022 SEM'!Z58*(1+$B58)+'SORTIES DIVERSES'!AH59,'VENTE 2022 SEM'!Z58*(1+$AZ58)+'SORTIES DIVERSES'!AH59)</f>
        <v>0</v>
      </c>
      <c r="AZ58" s="214">
        <f>'Coeff prévi semaine'!BC58</f>
        <v>0</v>
      </c>
      <c r="BA58" s="73">
        <f>IF(BB58&lt;1%,'VENTE 2022 SEM'!AA58*(1+$B58)+'SORTIES DIVERSES'!AI59,'VENTE 2022 SEM'!AA58*(1+$BB58)+'SORTIES DIVERSES'!AI59)</f>
        <v>0</v>
      </c>
      <c r="BB58" s="214">
        <f>'Coeff prévi semaine'!BE58</f>
        <v>0</v>
      </c>
      <c r="BC58" s="73">
        <f>IF(BD58&lt;1%,'VENTE 2022 SEM'!AB58*(1+$B58)+'SORTIES DIVERSES'!AJ59,'VENTE 2022 SEM'!AB58*(1+$BD58)+'SORTIES DIVERSES'!AJ59)</f>
        <v>0</v>
      </c>
      <c r="BD58" s="214">
        <f>'Coeff prévi semaine'!BG58</f>
        <v>0</v>
      </c>
      <c r="BE58" s="73">
        <f>IF(BF58&lt;1%,'VENTE 2022 SEM'!AC58*(1+$B58)+'SORTIES DIVERSES'!AK59,'VENTE 2022 SEM'!AC58*(1+$BF58)+'SORTIES DIVERSES'!AK59)</f>
        <v>0</v>
      </c>
      <c r="BF58" s="214">
        <f>'Coeff prévi semaine'!BI58</f>
        <v>0</v>
      </c>
      <c r="BG58" s="73">
        <f>IF(BH58&lt;1%,'VENTE 2022 SEM'!AD58*(1+$B58)+'SORTIES DIVERSES'!AL59,'VENTE 2022 SEM'!AD58*(1+$BH58)+'SORTIES DIVERSES'!AL59)</f>
        <v>0</v>
      </c>
      <c r="BH58" s="214">
        <f>'Coeff prévi semaine'!BK58</f>
        <v>0</v>
      </c>
      <c r="BI58" s="73">
        <f>'VENTE 2022 SEM'!AE58*(1+$B58)+'SORTIES DIVERSES'!AM59</f>
        <v>0</v>
      </c>
      <c r="BJ58" s="214">
        <f>'Coeff prévi semaine'!BM58</f>
        <v>0</v>
      </c>
      <c r="BK58" s="73">
        <f>IF(BL58&lt;1%,'VENTE 2022 SEM'!AF58*(1+$B58)+'SORTIES DIVERSES'!AN59,'VENTE 2022 SEM'!AF58*(1+$BJ58)+'SORTIES DIVERSES'!AN59)</f>
        <v>0</v>
      </c>
      <c r="BL58" s="214">
        <f>'Coeff prévi semaine'!BO58</f>
        <v>0</v>
      </c>
      <c r="BM58" s="73">
        <f>IF(BN58&lt;1%,'VENTE 2022 SEM'!AG58*(1+$B58)+'SORTIES DIVERSES'!AO59,'VENTE 2022 SEM'!AG58*(1+$BN58)+'SORTIES DIVERSES'!AO59)</f>
        <v>0</v>
      </c>
      <c r="BN58" s="214">
        <f>'Coeff prévi semaine'!BQ58</f>
        <v>0</v>
      </c>
      <c r="BO58" s="73">
        <f>IF(BP58&lt;1%,'VENTE 2022 SEM'!AH58*(1+$B58)+'SORTIES DIVERSES'!AP59,'VENTE 2022 SEM'!AH58*(1+$BP58)+'SORTIES DIVERSES'!AP59)</f>
        <v>0</v>
      </c>
      <c r="BP58" s="214">
        <f>'Coeff prévi semaine'!BS58</f>
        <v>0</v>
      </c>
      <c r="BQ58" s="73">
        <f>IF(BR58&lt;1%,'VENTE 2022 SEM'!AI58*(1+$B58)+'SORTIES DIVERSES'!AQ59,'VENTE 2022 SEM'!AI58*(1+$BR58)+'SORTIES DIVERSES'!AQ59)</f>
        <v>0</v>
      </c>
      <c r="BR58" s="214">
        <f>'Coeff prévi semaine'!BU58</f>
        <v>0</v>
      </c>
      <c r="BS58" s="73">
        <f>IF(BT58&lt;1%,'VENTE 2022 SEM'!AJ58*(1+$B58)+'SORTIES DIVERSES'!AR59,'VENTE 2022 SEM'!AJ58*(1+$BT58)+'SORTIES DIVERSES'!AR59)</f>
        <v>0</v>
      </c>
      <c r="BT58" s="214">
        <f>'Coeff prévi semaine'!BW58</f>
        <v>0</v>
      </c>
      <c r="BU58" s="73">
        <f>IF(BV58&lt;1%,'VENTE 2022 SEM'!AK58*(1+$B58)+'SORTIES DIVERSES'!AS59,'VENTE 2022 SEM'!AK58*(1+$BV58)+'SORTIES DIVERSES'!AS59)</f>
        <v>0</v>
      </c>
      <c r="BV58" s="214">
        <f>'Coeff prévi semaine'!BY58</f>
        <v>0</v>
      </c>
      <c r="BW58" s="73">
        <f>'VENTE 2022 SEM'!AL58*(1+$B58)+'SORTIES DIVERSES'!AT59</f>
        <v>0</v>
      </c>
      <c r="BX58" s="214">
        <f>'Coeff prévi semaine'!CA58</f>
        <v>0</v>
      </c>
      <c r="BY58" s="73">
        <f>IF(BZ58&lt;1%,'VENTE 2022 SEM'!AM58*(1+$B58)+'SORTIES DIVERSES'!AU59,'VENTE 2022 SEM'!AM58*(1+$BZ58)+'SORTIES DIVERSES'!AU59)</f>
        <v>0</v>
      </c>
      <c r="BZ58" s="214">
        <f>'Coeff prévi semaine'!CC58</f>
        <v>0</v>
      </c>
      <c r="CA58" s="73">
        <f>IF(CB58&lt;1%,'VENTE 2022 SEM'!AN58*(1+$B58)+'SORTIES DIVERSES'!AV59,'VENTE 2022 SEM'!AN58*(1+$CB58)+'SORTIES DIVERSES'!AV59)</f>
        <v>0</v>
      </c>
      <c r="CB58" s="214">
        <f>'Coeff prévi semaine'!CE58</f>
        <v>0</v>
      </c>
      <c r="CC58" s="73">
        <f>IF(CD58&lt;1%,'VENTE 2022 SEM'!AO58*(1+$B58)+'SORTIES DIVERSES'!AW59,'VENTE 2022 SEM'!AO58*(1+$CB58)+'SORTIES DIVERSES'!AW59)</f>
        <v>0</v>
      </c>
      <c r="CD58" s="214">
        <f>'Coeff prévi semaine'!CG58</f>
        <v>0</v>
      </c>
      <c r="CE58" s="73">
        <f>IF(CF58&lt;1%,'VENTE 2022 SEM'!AP58*(1+$B58)+'SORTIES DIVERSES'!AX59,'VENTE 2022 SEM'!AP58*(1+$CF58)+'SORTIES DIVERSES'!AX59)</f>
        <v>0</v>
      </c>
      <c r="CF58" s="214">
        <f>'Coeff prévi semaine'!CI58</f>
        <v>0</v>
      </c>
      <c r="CG58" s="73">
        <f>IF(CH58&lt;1%,'VENTE 2022 SEM'!AQ58*(1+$B58)+'SORTIES DIVERSES'!AY59,'VENTE 2022 SEM'!AQ58*(1+$CH58)+'SORTIES DIVERSES'!AY59)</f>
        <v>0</v>
      </c>
      <c r="CH58" s="214">
        <f>'Coeff prévi semaine'!CK58</f>
        <v>0</v>
      </c>
      <c r="CI58" s="73">
        <f>IF(CJ58&lt;1%,'VENTE 2022 SEM'!AR58*(1+$B58)+'SORTIES DIVERSES'!AZ59,'VENTE 2022 SEM'!AR58*(1+$CJ58)+'SORTIES DIVERSES'!AZ59)</f>
        <v>0</v>
      </c>
      <c r="CJ58" s="214">
        <f>'Coeff prévi semaine'!CM58</f>
        <v>0</v>
      </c>
      <c r="CK58" s="73">
        <f>IF(CL58&lt;1%,'VENTE 2022 SEM'!AS58*(1+$B58)+'SORTIES DIVERSES'!BA59,'VENTE 2022 SEM'!AS58*(1+$CL58)+'SORTIES DIVERSES'!BA59)</f>
        <v>0</v>
      </c>
      <c r="CL58" s="214">
        <f>'Coeff prévi semaine'!CO58</f>
        <v>0</v>
      </c>
      <c r="CM58" s="73">
        <f>IF(CN58&lt;1%,'VENTE 2022 SEM'!AT58*(1+$B58)+'SORTIES DIVERSES'!BB59,'VENTE 2022 SEM'!AT58*(1+CN58)+'SORTIES DIVERSES'!BB59)</f>
        <v>0</v>
      </c>
      <c r="CN58" s="214">
        <f>'Coeff prévi semaine'!CQ58</f>
        <v>0</v>
      </c>
      <c r="CO58" s="73">
        <f>IF(CP58&lt;1%,'VENTE 2022 SEM'!AU58*(1+$B58)+'SORTIES DIVERSES'!BC59,'VENTE 2022 SEM'!AU58*(1+$CP58)+'SORTIES DIVERSES'!BC59)</f>
        <v>0</v>
      </c>
      <c r="CP58" s="214">
        <f>'Coeff prévi semaine'!CS58</f>
        <v>0</v>
      </c>
      <c r="CQ58" s="73">
        <f>IF(CR58&lt;1%,'VENTE 2022 SEM'!AV58*(1+$B58)+'SORTIES DIVERSES'!BD59,'VENTE 2022 SEM'!AV58*(1+$CR58)+'SORTIES DIVERSES'!BD59)</f>
        <v>0</v>
      </c>
      <c r="CR58" s="214">
        <f>'Coeff prévi semaine'!CU58</f>
        <v>0</v>
      </c>
      <c r="CS58" s="73">
        <f>IF(CT58&lt;1%,'VENTE 2022 SEM'!AW58*(1+$B58)+'SORTIES DIVERSES'!BE59,'VENTE 2022 SEM'!AW58*(1+$CT58)+'SORTIES DIVERSES'!BE59)</f>
        <v>0</v>
      </c>
      <c r="CT58" s="214">
        <f>'Coeff prévi semaine'!CW58</f>
        <v>0</v>
      </c>
      <c r="CU58" s="73">
        <f>IF(CV58&lt;1%,'VENTE 2022 SEM'!AX58*(1+$B58)+'SORTIES DIVERSES'!BF59,'VENTE 2022 SEM'!AX58*(1+$CV58)+'SORTIES DIVERSES'!BF59)</f>
        <v>0</v>
      </c>
      <c r="CV58" s="214">
        <f>'Coeff prévi semaine'!CY58</f>
        <v>0</v>
      </c>
      <c r="CW58" s="73">
        <f>IF(CX58&lt;1%,'VENTE 2022 SEM'!AY58*(1+$B58)+'SORTIES DIVERSES'!BG59,'VENTE 2022 SEM'!AY58*(1+$CX58)+'SORTIES DIVERSES'!BG59)</f>
        <v>0</v>
      </c>
      <c r="CX58" s="214">
        <f>'Coeff prévi semaine'!DA58</f>
        <v>0</v>
      </c>
      <c r="CY58" s="73">
        <f>IF(CZ58&lt;1%,'VENTE 2022 SEM'!AZ58*(1+$B58)+'SORTIES DIVERSES'!BH59,'VENTE 2022 SEM'!AZ58*(1+$CZ58)+'SORTIES DIVERSES'!BH59)</f>
        <v>0</v>
      </c>
      <c r="CZ58" s="214">
        <f>'Coeff prévi semaine'!DC58</f>
        <v>0</v>
      </c>
      <c r="DA58" s="73">
        <f>IF(DB58&lt;1%,'VENTE 2022 SEM'!BA58*(1+$B58)+'SORTIES DIVERSES'!BI59,'VENTE 2022 SEM'!BA58*(1+$DB58)+'SORTIES DIVERSES'!BI59)</f>
        <v>0</v>
      </c>
      <c r="DB58" s="214">
        <f>'Coeff prévi semaine'!DE58</f>
        <v>0</v>
      </c>
      <c r="DC58" s="125">
        <f t="shared" si="4"/>
        <v>0.3</v>
      </c>
    </row>
    <row r="59" spans="1:107" x14ac:dyDescent="0.2">
      <c r="A59" s="43" t="s">
        <v>310</v>
      </c>
      <c r="B59" s="72">
        <f>'VENTE 2023'!S58</f>
        <v>0</v>
      </c>
      <c r="C59" s="73">
        <f>IF(D59&lt;1%,'VENTE 2022 SEM'!B59*(1+$B59)+'SORTIES DIVERSES'!J60,'VENTE 2022 SEM'!B59*(1+D59)+'SORTIES DIVERSES'!J60)</f>
        <v>0</v>
      </c>
      <c r="D59" s="214">
        <f>'Coeff prévi semaine'!G59</f>
        <v>0</v>
      </c>
      <c r="E59" s="73">
        <f>IF(F59&lt;1%,'VENTE 2022 SEM'!C59*(1+$B59)+'SORTIES DIVERSES'!K60,'VENTE 2022 SEM'!C59*(1+$F59)+'SORTIES DIVERSES'!K60)</f>
        <v>0</v>
      </c>
      <c r="F59" s="214">
        <f>+'Coeff prévi semaine'!I59</f>
        <v>0</v>
      </c>
      <c r="G59" s="73">
        <f>'VENTE 2022 SEM'!D59*(1+$B$58)+'SORTIES DIVERSES'!L60</f>
        <v>0</v>
      </c>
      <c r="H59" s="214">
        <f>'Coeff prévi semaine'!K59</f>
        <v>0</v>
      </c>
      <c r="I59" s="73">
        <f>IF(J59&lt;1%,'VENTE 2022 SEM'!E59*(1+$B59)+'SORTIES DIVERSES'!M60,'VENTE 2022 SEM'!E59*(1+J59)+'SORTIES DIVERSES'!M60)</f>
        <v>0</v>
      </c>
      <c r="J59" s="214">
        <f>'Coeff prévi semaine'!M59</f>
        <v>0</v>
      </c>
      <c r="K59" s="73">
        <f>IF(L59&lt;1%,'VENTE 2022 SEM'!F59*(1+$B59)+'SORTIES DIVERSES'!N60,'VENTE 2022 SEM'!F59*(1+$L59)+'SORTIES DIVERSES'!N60)</f>
        <v>0</v>
      </c>
      <c r="L59" s="214">
        <f>'Coeff prévi semaine'!O59</f>
        <v>0</v>
      </c>
      <c r="M59" s="73">
        <f>IF(N59&lt;1%,'VENTE 2022 SEM'!G59*(1+$B59)+'SORTIES DIVERSES'!O60,'VENTE 2022 SEM'!G59*(1+$N59)+'SORTIES DIVERSES'!O60)</f>
        <v>0</v>
      </c>
      <c r="N59" s="214">
        <f>'Coeff prévi semaine'!Q59</f>
        <v>0</v>
      </c>
      <c r="O59" s="73">
        <f>IF(P59&lt;1%,'VENTE 2022 SEM'!H59*(1+$B59)+'SORTIES DIVERSES'!P60,'VENTE 2022 SEM'!H59*(1+$P59)+'SORTIES DIVERSES'!P60)</f>
        <v>0</v>
      </c>
      <c r="P59" s="214">
        <f>'Coeff prévi semaine'!S59</f>
        <v>0</v>
      </c>
      <c r="Q59" s="73">
        <f>IF(R59&lt;1%,'VENTE 2022 SEM'!I59*(1+$B59)+'SORTIES DIVERSES'!Q60,'VENTE 2022 SEM'!I59*(1+$R59)+'SORTIES DIVERSES'!Q60)</f>
        <v>0</v>
      </c>
      <c r="R59" s="214">
        <f>'Coeff prévi semaine'!U59</f>
        <v>0</v>
      </c>
      <c r="S59" s="73">
        <f>IF(T59&lt;1%,'VENTE 2022 SEM'!J59*(1+$B59)+'SORTIES DIVERSES'!R60,'VENTE 2022 SEM'!J59*(1+$T59)+'SORTIES DIVERSES'!R60)</f>
        <v>0</v>
      </c>
      <c r="T59" s="214">
        <f>'Coeff prévi semaine'!W59</f>
        <v>0</v>
      </c>
      <c r="U59" s="73">
        <f>IF(V59&lt;1%,'VENTE 2022 SEM'!K59*(1+$B59)+'SORTIES DIVERSES'!S60,'VENTE 2022 SEM'!K59*(1+$V59)+'SORTIES DIVERSES'!S60)</f>
        <v>0</v>
      </c>
      <c r="V59" s="214">
        <f>'Coeff prévi semaine'!Y59</f>
        <v>0</v>
      </c>
      <c r="W59" s="73">
        <f>'VENTE 2022 SEM'!L59*(1+$B$58)+'SORTIES DIVERSES'!T60</f>
        <v>0</v>
      </c>
      <c r="X59" s="214">
        <f>'Coeff prévi semaine'!AA59</f>
        <v>0</v>
      </c>
      <c r="Y59" s="73">
        <f>'VENTE 2022 SEM'!M59*(1+$B59)+'SORTIES DIVERSES'!U60</f>
        <v>0</v>
      </c>
      <c r="Z59" s="214">
        <f>'Coeff prévi semaine'!AC59</f>
        <v>0</v>
      </c>
      <c r="AA59" s="73">
        <f>IF(AB59&lt;1%,'VENTE 2022 SEM'!N59*(1+$B59)+'SORTIES DIVERSES'!V60,'VENTE 2022 SEM'!N59*(1+$AB59)+'SORTIES DIVERSES'!V60)</f>
        <v>0</v>
      </c>
      <c r="AB59" s="214">
        <f>'Coeff prévi semaine'!AE59</f>
        <v>0</v>
      </c>
      <c r="AC59" s="73">
        <f>IF(AD59&lt;1%,'VENTE 2022 SEM'!O59*(1+$B59)+'SORTIES DIVERSES'!W60,'VENTE 2022 SEM'!O59*(1+$AD59)+'SORTIES DIVERSES'!W60)</f>
        <v>0</v>
      </c>
      <c r="AD59" s="214">
        <f>'Coeff prévi semaine'!AG59</f>
        <v>0</v>
      </c>
      <c r="AE59" s="73">
        <f>IF(AF59&lt;1%,'VENTE 2022 SEM'!P59*(1+$B59)+'SORTIES DIVERSES'!X60,'VENTE 2022 SEM'!P59*(1+$AF59)+'SORTIES DIVERSES'!X60)</f>
        <v>0</v>
      </c>
      <c r="AF59" s="214">
        <f>'Coeff prévi semaine'!AI59</f>
        <v>0</v>
      </c>
      <c r="AG59" s="73">
        <f>IF(AH59&lt;1%,'VENTE 2022 SEM'!Q59*(1+$B59)+'SORTIES DIVERSES'!Y60,'VENTE 2022 SEM'!Q59*(1+$AH59)+'SORTIES DIVERSES'!Y60)</f>
        <v>0</v>
      </c>
      <c r="AH59" s="214">
        <f>'Coeff prévi semaine'!AK59</f>
        <v>0</v>
      </c>
      <c r="AI59" s="73">
        <f>IF(AJ59&lt;1%,'VENTE 2022 SEM'!R59*(1+$B59)+'SORTIES DIVERSES'!Z60,'VENTE 2022 SEM'!R59*(1+$AJ59)+'SORTIES DIVERSES'!Z60)</f>
        <v>0</v>
      </c>
      <c r="AJ59" s="214">
        <f>'Coeff prévi semaine'!AM59</f>
        <v>0</v>
      </c>
      <c r="AK59" s="73">
        <f>IF(AL59&lt;1%,'VENTE 2022 SEM'!S59*(1+$B59)+'SORTIES DIVERSES'!AA60,'VENTE 2022 SEM'!S59*(1+$AL59)+'SORTIES DIVERSES'!AA60)</f>
        <v>0</v>
      </c>
      <c r="AL59" s="214">
        <f>'Coeff prévi semaine'!AO59</f>
        <v>0</v>
      </c>
      <c r="AM59" s="73">
        <f>IF(AN59&lt;1%,'VENTE 2022 SEM'!T59*(1+$B59)+'SORTIES DIVERSES'!AB60,'VENTE 2022 SEM'!T59*(1+$AN59)+'SORTIES DIVERSES'!AB60)</f>
        <v>0</v>
      </c>
      <c r="AN59" s="214">
        <f>'Coeff prévi semaine'!AQ59</f>
        <v>0</v>
      </c>
      <c r="AO59" s="73">
        <f>IF(AP59,'VENTE 2022 SEM'!U59*(1+$B59)+'SORTIES DIVERSES'!AC60,'VENTE 2022 SEM'!U59*(1+$AP59)+'SORTIES DIVERSES'!AC60)</f>
        <v>0</v>
      </c>
      <c r="AP59" s="214">
        <f>'Coeff prévi semaine'!AS59</f>
        <v>0</v>
      </c>
      <c r="AQ59" s="73">
        <f>IF(AR59&lt;1%,'VENTE 2022 SEM'!V59*(1+$B59)+'SORTIES DIVERSES'!AD60,'VENTE 2022 SEM'!V59*(1+$AR59))</f>
        <v>0</v>
      </c>
      <c r="AR59" s="214">
        <f>'Coeff prévi semaine'!AU59</f>
        <v>0</v>
      </c>
      <c r="AS59" s="73">
        <f>IF(AT59&lt;1%,'VENTE 2022 SEM'!W59*(1+$B59)+'SORTIES DIVERSES'!AE60,'VENTE 2022 SEM'!W59*(1+$AT59)+'SORTIES DIVERSES'!AE60)</f>
        <v>0</v>
      </c>
      <c r="AT59" s="214">
        <f>'Coeff prévi semaine'!AW59</f>
        <v>0</v>
      </c>
      <c r="AU59" s="73">
        <f>IF(AV59&lt;1%,'VENTE 2022 SEM'!X59*(1+$B59)+'SORTIES DIVERSES'!AF60,'VENTE 2022 SEM'!X59*(1+$AV59)+'SORTIES DIVERSES'!AF60)</f>
        <v>0</v>
      </c>
      <c r="AV59" s="214">
        <f>'Coeff prévi semaine'!AY59</f>
        <v>0</v>
      </c>
      <c r="AW59" s="73">
        <f>IF(AX59&lt;1%,'VENTE 2022 SEM'!Y59*(1+$B59)+'SORTIES DIVERSES'!AG60,'VENTE 2022 SEM'!Y59*(1+$AX59)+'SORTIES DIVERSES'!AG60)</f>
        <v>0</v>
      </c>
      <c r="AX59" s="214">
        <f>'Coeff prévi semaine'!BA59</f>
        <v>0</v>
      </c>
      <c r="AY59" s="73">
        <f>IF(AZ59&lt;1%,'VENTE 2022 SEM'!Z59*(1+$B59)+'SORTIES DIVERSES'!AH60,'VENTE 2022 SEM'!Z59*(1+$AZ59)+'SORTIES DIVERSES'!AH60)</f>
        <v>0</v>
      </c>
      <c r="AZ59" s="214">
        <f>'Coeff prévi semaine'!BC59</f>
        <v>0</v>
      </c>
      <c r="BA59" s="73">
        <f>IF(BB59&lt;1%,'VENTE 2022 SEM'!AA59*(1+$B59)+'SORTIES DIVERSES'!AI60,'VENTE 2022 SEM'!AA59*(1+$BB59)+'SORTIES DIVERSES'!AI60)</f>
        <v>0</v>
      </c>
      <c r="BB59" s="214">
        <f>'Coeff prévi semaine'!BE59</f>
        <v>0</v>
      </c>
      <c r="BC59" s="73">
        <f>IF(BD59&lt;1%,'VENTE 2022 SEM'!AB59*(1+$B59)+'SORTIES DIVERSES'!AJ60,'VENTE 2022 SEM'!AB59*(1+$BD59)+'SORTIES DIVERSES'!AJ60)</f>
        <v>0</v>
      </c>
      <c r="BD59" s="214">
        <f>'Coeff prévi semaine'!BG59</f>
        <v>0</v>
      </c>
      <c r="BE59" s="73">
        <f>IF(BF59&lt;1%,'VENTE 2022 SEM'!AC59*(1+$B59)+'SORTIES DIVERSES'!AK60,'VENTE 2022 SEM'!AC59*(1+$BF59)+'SORTIES DIVERSES'!AK60)</f>
        <v>0</v>
      </c>
      <c r="BF59" s="214">
        <f>'Coeff prévi semaine'!BI59</f>
        <v>0</v>
      </c>
      <c r="BG59" s="73">
        <f>IF(BH59&lt;1%,'VENTE 2022 SEM'!AD59*(1+$B59)+'SORTIES DIVERSES'!AL60,'VENTE 2022 SEM'!AD59*(1+$BH59)+'SORTIES DIVERSES'!AL60)</f>
        <v>0</v>
      </c>
      <c r="BH59" s="214">
        <f>'Coeff prévi semaine'!BK59</f>
        <v>0</v>
      </c>
      <c r="BI59" s="73">
        <f>'VENTE 2022 SEM'!AE59*(1+$B59)+'SORTIES DIVERSES'!AM60</f>
        <v>0</v>
      </c>
      <c r="BJ59" s="214">
        <f>'Coeff prévi semaine'!BM59</f>
        <v>0</v>
      </c>
      <c r="BK59" s="73">
        <f>IF(BL59&lt;1%,'VENTE 2022 SEM'!AF59*(1+$B59)+'SORTIES DIVERSES'!AN60,'VENTE 2022 SEM'!AF59*(1+$BJ59)+'SORTIES DIVERSES'!AN60)</f>
        <v>0</v>
      </c>
      <c r="BL59" s="214">
        <f>'Coeff prévi semaine'!BO59</f>
        <v>0</v>
      </c>
      <c r="BM59" s="73">
        <f>IF(BN59&lt;1%,'VENTE 2022 SEM'!AG59*(1+$B59)+'SORTIES DIVERSES'!AO60,'VENTE 2022 SEM'!AG59*(1+$BN59)+'SORTIES DIVERSES'!AO60)</f>
        <v>0</v>
      </c>
      <c r="BN59" s="214">
        <f>'Coeff prévi semaine'!BQ59</f>
        <v>0</v>
      </c>
      <c r="BO59" s="73">
        <f>IF(BP59&lt;1%,'VENTE 2022 SEM'!AH59*(1+$B59)+'SORTIES DIVERSES'!AP60,'VENTE 2022 SEM'!AH59*(1+$BP59)+'SORTIES DIVERSES'!AP60)</f>
        <v>0</v>
      </c>
      <c r="BP59" s="214">
        <f>'Coeff prévi semaine'!BS59</f>
        <v>0</v>
      </c>
      <c r="BQ59" s="73">
        <f>IF(BR59&lt;1%,'VENTE 2022 SEM'!AI59*(1+$B59)+'SORTIES DIVERSES'!AQ60,'VENTE 2022 SEM'!AI59*(1+$BR59)+'SORTIES DIVERSES'!AQ60)</f>
        <v>0</v>
      </c>
      <c r="BR59" s="214">
        <f>'Coeff prévi semaine'!BU59</f>
        <v>0</v>
      </c>
      <c r="BS59" s="73">
        <f>IF(BT59&lt;1%,'VENTE 2022 SEM'!AJ59*(1+$B59)+'SORTIES DIVERSES'!AR60,'VENTE 2022 SEM'!AJ59*(1+$BT59)+'SORTIES DIVERSES'!AR60)</f>
        <v>0</v>
      </c>
      <c r="BT59" s="214">
        <f>'Coeff prévi semaine'!BW59</f>
        <v>0</v>
      </c>
      <c r="BU59" s="73">
        <f>IF(BV59&lt;1%,'VENTE 2022 SEM'!AK59*(1+$B59)+'SORTIES DIVERSES'!AS60,'VENTE 2022 SEM'!AK59*(1+$BV59)+'SORTIES DIVERSES'!AS60)</f>
        <v>0</v>
      </c>
      <c r="BV59" s="214">
        <f>'Coeff prévi semaine'!BY59</f>
        <v>0</v>
      </c>
      <c r="BW59" s="73">
        <f>'VENTE 2022 SEM'!AL59*(1+$B59)+'SORTIES DIVERSES'!AT60</f>
        <v>0</v>
      </c>
      <c r="BX59" s="214">
        <f>'Coeff prévi semaine'!CA59</f>
        <v>0</v>
      </c>
      <c r="BY59" s="73">
        <f>IF(BZ59&lt;1%,'VENTE 2022 SEM'!AM59*(1+$B59)+'SORTIES DIVERSES'!AU60,'VENTE 2022 SEM'!AM59*(1+$BZ59)+'SORTIES DIVERSES'!AU60)</f>
        <v>0</v>
      </c>
      <c r="BZ59" s="214">
        <f>'Coeff prévi semaine'!CC59</f>
        <v>0</v>
      </c>
      <c r="CA59" s="73">
        <f>IF(CB59&lt;1%,'VENTE 2022 SEM'!AN59*(1+$B59)+'SORTIES DIVERSES'!AV60,'VENTE 2022 SEM'!AN59*(1+$CB59)+'SORTIES DIVERSES'!AV60)</f>
        <v>0</v>
      </c>
      <c r="CB59" s="214">
        <f>'Coeff prévi semaine'!CE59</f>
        <v>0</v>
      </c>
      <c r="CC59" s="73">
        <f>IF(CD59&lt;1%,'VENTE 2022 SEM'!AO59*(1+$B59)+'SORTIES DIVERSES'!AW60,'VENTE 2022 SEM'!AO59*(1+$CB59)+'SORTIES DIVERSES'!AW60)</f>
        <v>0</v>
      </c>
      <c r="CD59" s="214">
        <f>'Coeff prévi semaine'!CG59</f>
        <v>0</v>
      </c>
      <c r="CE59" s="73">
        <f>IF(CF59&lt;1%,'VENTE 2022 SEM'!AP59*(1+$B59)+'SORTIES DIVERSES'!AX60,'VENTE 2022 SEM'!AP59*(1+$CF59)+'SORTIES DIVERSES'!AX60)</f>
        <v>0</v>
      </c>
      <c r="CF59" s="214">
        <f>'Coeff prévi semaine'!CI59</f>
        <v>0</v>
      </c>
      <c r="CG59" s="73">
        <f>IF(CH59&lt;1%,'VENTE 2022 SEM'!AQ59*(1+$B59)+'SORTIES DIVERSES'!AY60,'VENTE 2022 SEM'!AQ59*(1+$CH59)+'SORTIES DIVERSES'!AY60)</f>
        <v>0</v>
      </c>
      <c r="CH59" s="214">
        <f>'Coeff prévi semaine'!CK59</f>
        <v>0</v>
      </c>
      <c r="CI59" s="73">
        <f>IF(CJ59&lt;1%,'VENTE 2022 SEM'!AR59*(1+$B59)+'SORTIES DIVERSES'!AZ60,'VENTE 2022 SEM'!AR59*(1+$CJ59)+'SORTIES DIVERSES'!AZ60)</f>
        <v>0</v>
      </c>
      <c r="CJ59" s="214">
        <f>'Coeff prévi semaine'!CM59</f>
        <v>0</v>
      </c>
      <c r="CK59" s="73">
        <f>IF(CL59&lt;1%,'VENTE 2022 SEM'!AS59*(1+$B59)+'SORTIES DIVERSES'!BA60,'VENTE 2022 SEM'!AS59*(1+$CL59)+'SORTIES DIVERSES'!BA60)</f>
        <v>0</v>
      </c>
      <c r="CL59" s="214">
        <f>'Coeff prévi semaine'!CO59</f>
        <v>0</v>
      </c>
      <c r="CM59" s="73">
        <f>IF(CN59&lt;1%,'VENTE 2022 SEM'!AT59*(1+$B59)+'SORTIES DIVERSES'!BB60,'VENTE 2022 SEM'!AT59*(1+CN59)+'SORTIES DIVERSES'!BB60)</f>
        <v>0</v>
      </c>
      <c r="CN59" s="214">
        <f>'Coeff prévi semaine'!CQ59</f>
        <v>0</v>
      </c>
      <c r="CO59" s="73">
        <f>IF(CP59&lt;1%,'VENTE 2022 SEM'!AU59*(1+$B59)+'SORTIES DIVERSES'!BC60,'VENTE 2022 SEM'!AU59*(1+$CP59)+'SORTIES DIVERSES'!BC60)</f>
        <v>0</v>
      </c>
      <c r="CP59" s="214">
        <f>'Coeff prévi semaine'!CS59</f>
        <v>0</v>
      </c>
      <c r="CQ59" s="73">
        <f>IF(CR59&lt;1%,'VENTE 2022 SEM'!AV59*(1+$B59)+'SORTIES DIVERSES'!BD60,'VENTE 2022 SEM'!AV59*(1+$CR59)+'SORTIES DIVERSES'!BD60)</f>
        <v>0</v>
      </c>
      <c r="CR59" s="214">
        <f>'Coeff prévi semaine'!CU59</f>
        <v>0</v>
      </c>
      <c r="CS59" s="73">
        <f>IF(CT59&lt;1%,'VENTE 2022 SEM'!AW59*(1+$B59)+'SORTIES DIVERSES'!BE60,'VENTE 2022 SEM'!AW59*(1+$CT59)+'SORTIES DIVERSES'!BE60)</f>
        <v>0</v>
      </c>
      <c r="CT59" s="214">
        <f>'Coeff prévi semaine'!CW59</f>
        <v>0</v>
      </c>
      <c r="CU59" s="73">
        <f>IF(CV59&lt;1%,'VENTE 2022 SEM'!AX59*(1+$B59)+'SORTIES DIVERSES'!BF60,'VENTE 2022 SEM'!AX59*(1+$CV59)+'SORTIES DIVERSES'!BF60)</f>
        <v>0</v>
      </c>
      <c r="CV59" s="214">
        <f>'Coeff prévi semaine'!CY59</f>
        <v>0</v>
      </c>
      <c r="CW59" s="73">
        <f>IF(CX59&lt;1%,'VENTE 2022 SEM'!AY59*(1+$B59)+'SORTIES DIVERSES'!BG60,'VENTE 2022 SEM'!AY59*(1+$CX59)+'SORTIES DIVERSES'!BG60)</f>
        <v>0</v>
      </c>
      <c r="CX59" s="214">
        <f>'Coeff prévi semaine'!DA59</f>
        <v>0</v>
      </c>
      <c r="CY59" s="73">
        <f>IF(CZ59&lt;1%,'VENTE 2022 SEM'!AZ59*(1+$B59)+'SORTIES DIVERSES'!BH60,'VENTE 2022 SEM'!AZ59*(1+$CZ59)+'SORTIES DIVERSES'!BH60)</f>
        <v>0</v>
      </c>
      <c r="CZ59" s="214">
        <f>'Coeff prévi semaine'!DC59</f>
        <v>0</v>
      </c>
      <c r="DA59" s="73">
        <f>IF(DB59&lt;1%,'VENTE 2022 SEM'!BA59*(1+$B59)+'SORTIES DIVERSES'!BI60,'VENTE 2022 SEM'!BA59*(1+$DB59)+'SORTIES DIVERSES'!BI60)</f>
        <v>0</v>
      </c>
      <c r="DB59" s="214">
        <f>'Coeff prévi semaine'!DE59</f>
        <v>0</v>
      </c>
      <c r="DC59" s="125">
        <f t="shared" si="4"/>
        <v>0</v>
      </c>
    </row>
    <row r="60" spans="1:107" x14ac:dyDescent="0.2">
      <c r="A60" s="43" t="s">
        <v>105</v>
      </c>
      <c r="B60" s="72">
        <f>'VENTE 2023'!S60</f>
        <v>0</v>
      </c>
      <c r="C60" s="73">
        <f>IF(D60&lt;1%,'VENTE 2022 SEM'!B60*(1+$B60)+'SORTIES DIVERSES'!J61,'VENTE 2022 SEM'!B60*(1+D60)+'SORTIES DIVERSES'!J61)</f>
        <v>0</v>
      </c>
      <c r="D60" s="214">
        <f>'Coeff prévi semaine'!G60</f>
        <v>0</v>
      </c>
      <c r="E60" s="73">
        <f>IF(F60&lt;1%,'VENTE 2022 SEM'!C60*(1+$B60)+'SORTIES DIVERSES'!K61,'VENTE 2022 SEM'!C60*(1+$F60)+'SORTIES DIVERSES'!K61)</f>
        <v>0</v>
      </c>
      <c r="F60" s="214">
        <f>+'Coeff prévi semaine'!I60</f>
        <v>0</v>
      </c>
      <c r="G60" s="73">
        <f>'VENTE 2022 SEM'!D60*(1+$B$58)+'SORTIES DIVERSES'!L61</f>
        <v>0</v>
      </c>
      <c r="H60" s="214">
        <f>'Coeff prévi semaine'!K60</f>
        <v>0</v>
      </c>
      <c r="I60" s="73">
        <f>IF(J60&lt;1%,'VENTE 2022 SEM'!E60*(1+$B60)+'SORTIES DIVERSES'!M61,'VENTE 2022 SEM'!E60*(1+J60)+'SORTIES DIVERSES'!M61)</f>
        <v>0</v>
      </c>
      <c r="J60" s="214">
        <f>'Coeff prévi semaine'!M60</f>
        <v>0</v>
      </c>
      <c r="K60" s="73">
        <f>IF(L60&lt;1%,'VENTE 2022 SEM'!F60*(1+$B60)+'SORTIES DIVERSES'!N61,'VENTE 2022 SEM'!F60*(1+$L60)+'SORTIES DIVERSES'!N61)</f>
        <v>0</v>
      </c>
      <c r="L60" s="214">
        <f>'Coeff prévi semaine'!O60</f>
        <v>0</v>
      </c>
      <c r="M60" s="73">
        <f>IF(N60&lt;1%,'VENTE 2022 SEM'!G60*(1+$B60)+'SORTIES DIVERSES'!O61,'VENTE 2022 SEM'!G60*(1+$N60)+'SORTIES DIVERSES'!O61)</f>
        <v>0</v>
      </c>
      <c r="N60" s="214">
        <f>'Coeff prévi semaine'!Q60</f>
        <v>0</v>
      </c>
      <c r="O60" s="73">
        <f>IF(P60&lt;1%,'VENTE 2022 SEM'!H60*(1+$B60)+'SORTIES DIVERSES'!P61,'VENTE 2022 SEM'!H60*(1+$P60)+'SORTIES DIVERSES'!P61)</f>
        <v>0</v>
      </c>
      <c r="P60" s="214">
        <f>'Coeff prévi semaine'!S60</f>
        <v>0</v>
      </c>
      <c r="Q60" s="73">
        <f>IF(R60&lt;1%,'VENTE 2022 SEM'!I60*(1+$B60)+'SORTIES DIVERSES'!Q61,'VENTE 2022 SEM'!I60*(1+$R60)+'SORTIES DIVERSES'!Q61)</f>
        <v>0</v>
      </c>
      <c r="R60" s="214">
        <f>'Coeff prévi semaine'!U60</f>
        <v>0</v>
      </c>
      <c r="S60" s="73">
        <f>IF(T60&lt;1%,'VENTE 2022 SEM'!J60*(1+$B60)+'SORTIES DIVERSES'!R61,'VENTE 2022 SEM'!J60*(1+$T60)+'SORTIES DIVERSES'!R61)</f>
        <v>0</v>
      </c>
      <c r="T60" s="214">
        <f>'Coeff prévi semaine'!W60</f>
        <v>0</v>
      </c>
      <c r="U60" s="73">
        <f>IF(V60&lt;1%,'VENTE 2022 SEM'!K60*(1+$B60)+'SORTIES DIVERSES'!S61,'VENTE 2022 SEM'!K60*(1+$V60)+'SORTIES DIVERSES'!S61)</f>
        <v>0</v>
      </c>
      <c r="V60" s="214">
        <f>'Coeff prévi semaine'!Y60</f>
        <v>0</v>
      </c>
      <c r="W60" s="73">
        <f>'VENTE 2022 SEM'!L60*(1+$B$58)+'SORTIES DIVERSES'!T61</f>
        <v>0</v>
      </c>
      <c r="X60" s="214">
        <f>'Coeff prévi semaine'!AA60</f>
        <v>0</v>
      </c>
      <c r="Y60" s="73">
        <f>'VENTE 2022 SEM'!M60*(1+$B60)+'SORTIES DIVERSES'!U61</f>
        <v>0</v>
      </c>
      <c r="Z60" s="214">
        <f>'Coeff prévi semaine'!AC60</f>
        <v>0</v>
      </c>
      <c r="AA60" s="73">
        <f>IF(AB60&lt;1%,'VENTE 2022 SEM'!N60*(1+$B60)+'SORTIES DIVERSES'!V61,'VENTE 2022 SEM'!N60*(1+$AB60)+'SORTIES DIVERSES'!V61)</f>
        <v>0</v>
      </c>
      <c r="AB60" s="214">
        <f>'Coeff prévi semaine'!AE60</f>
        <v>0</v>
      </c>
      <c r="AC60" s="73">
        <f>IF(AD60&lt;1%,'VENTE 2022 SEM'!O60*(1+$B60)+'SORTIES DIVERSES'!W61,'VENTE 2022 SEM'!O60*(1+$AD60)+'SORTIES DIVERSES'!W61)</f>
        <v>0</v>
      </c>
      <c r="AD60" s="214">
        <f>'Coeff prévi semaine'!AG60</f>
        <v>0</v>
      </c>
      <c r="AE60" s="73">
        <f>IF(AF60&lt;1%,'VENTE 2022 SEM'!P60*(1+$B60)+'SORTIES DIVERSES'!X61,'VENTE 2022 SEM'!P60*(1+$AF60)+'SORTIES DIVERSES'!X61)</f>
        <v>0</v>
      </c>
      <c r="AF60" s="214">
        <f>'Coeff prévi semaine'!AI60</f>
        <v>0</v>
      </c>
      <c r="AG60" s="73">
        <f>IF(AH60&lt;1%,'VENTE 2022 SEM'!Q60*(1+$B60)+'SORTIES DIVERSES'!Y61,'VENTE 2022 SEM'!Q60*(1+$AH60)+'SORTIES DIVERSES'!Y61)</f>
        <v>0</v>
      </c>
      <c r="AH60" s="214">
        <f>'Coeff prévi semaine'!AK60</f>
        <v>0</v>
      </c>
      <c r="AI60" s="73">
        <f>IF(AJ60&lt;1%,'VENTE 2022 SEM'!R60*(1+$B60)+'SORTIES DIVERSES'!Z61,'VENTE 2022 SEM'!R60*(1+$AJ60)+'SORTIES DIVERSES'!Z61)</f>
        <v>0</v>
      </c>
      <c r="AJ60" s="214">
        <f>'Coeff prévi semaine'!AM60</f>
        <v>0</v>
      </c>
      <c r="AK60" s="73">
        <f>IF(AL60&lt;1%,'VENTE 2022 SEM'!S60*(1+$B60)+'SORTIES DIVERSES'!AA61,'VENTE 2022 SEM'!S60*(1+$AL60)+'SORTIES DIVERSES'!AA61)</f>
        <v>0</v>
      </c>
      <c r="AL60" s="214">
        <f>'Coeff prévi semaine'!AO60</f>
        <v>0</v>
      </c>
      <c r="AM60" s="73">
        <f>IF(AN60&lt;1%,'VENTE 2022 SEM'!T60*(1+$B60)+'SORTIES DIVERSES'!AB61,'VENTE 2022 SEM'!T60*(1+$AN60)+'SORTIES DIVERSES'!AB61)</f>
        <v>0</v>
      </c>
      <c r="AN60" s="214">
        <f>'Coeff prévi semaine'!AQ60</f>
        <v>0</v>
      </c>
      <c r="AO60" s="73">
        <f>IF(AP60,'VENTE 2022 SEM'!U60*(1+$B60)+'SORTIES DIVERSES'!AC61,'VENTE 2022 SEM'!U60*(1+$AP60)+'SORTIES DIVERSES'!AC61)</f>
        <v>0</v>
      </c>
      <c r="AP60" s="214">
        <f>'Coeff prévi semaine'!AS60</f>
        <v>0</v>
      </c>
      <c r="AQ60" s="73">
        <f>IF(AR60&lt;1%,'VENTE 2022 SEM'!V60*(1+$B60)+'SORTIES DIVERSES'!AD61,'VENTE 2022 SEM'!V60*(1+$AR60))</f>
        <v>0</v>
      </c>
      <c r="AR60" s="214">
        <f>'Coeff prévi semaine'!AU60</f>
        <v>0</v>
      </c>
      <c r="AS60" s="73">
        <f>IF(AT60&lt;1%,'VENTE 2022 SEM'!W60*(1+$B60)+'SORTIES DIVERSES'!AE61,'VENTE 2022 SEM'!W60*(1+$AT60)+'SORTIES DIVERSES'!AE61)</f>
        <v>0</v>
      </c>
      <c r="AT60" s="214">
        <f>'Coeff prévi semaine'!AW60</f>
        <v>0</v>
      </c>
      <c r="AU60" s="73">
        <f>IF(AV60&lt;1%,'VENTE 2022 SEM'!X60*(1+$B60)+'SORTIES DIVERSES'!AF61,'VENTE 2022 SEM'!X60*(1+$AV60)+'SORTIES DIVERSES'!AF61)</f>
        <v>0</v>
      </c>
      <c r="AV60" s="214">
        <f>'Coeff prévi semaine'!AY60</f>
        <v>0</v>
      </c>
      <c r="AW60" s="73">
        <f>IF(AX60&lt;1%,'VENTE 2022 SEM'!Y60*(1+$B60)+'SORTIES DIVERSES'!AG61,'VENTE 2022 SEM'!Y60*(1+$AX60)+'SORTIES DIVERSES'!AG61)</f>
        <v>0</v>
      </c>
      <c r="AX60" s="214">
        <f>'Coeff prévi semaine'!BA60</f>
        <v>0</v>
      </c>
      <c r="AY60" s="73">
        <f>IF(AZ60&lt;1%,'VENTE 2022 SEM'!Z60*(1+$B60)+'SORTIES DIVERSES'!AH61,'VENTE 2022 SEM'!Z60*(1+$AZ60)+'SORTIES DIVERSES'!AH61)</f>
        <v>0</v>
      </c>
      <c r="AZ60" s="214">
        <f>'Coeff prévi semaine'!BC60</f>
        <v>0</v>
      </c>
      <c r="BA60" s="73">
        <f>IF(BB60&lt;1%,'VENTE 2022 SEM'!AA60*(1+$B60)+'SORTIES DIVERSES'!AI61,'VENTE 2022 SEM'!AA60*(1+$BB60)+'SORTIES DIVERSES'!AI61)</f>
        <v>0</v>
      </c>
      <c r="BB60" s="214">
        <f>'Coeff prévi semaine'!BE60</f>
        <v>0</v>
      </c>
      <c r="BC60" s="73">
        <f>IF(BD60&lt;1%,'VENTE 2022 SEM'!AB60*(1+$B60)+'SORTIES DIVERSES'!AJ61,'VENTE 2022 SEM'!AB60*(1+$BD60)+'SORTIES DIVERSES'!AJ61)</f>
        <v>0</v>
      </c>
      <c r="BD60" s="214">
        <f>'Coeff prévi semaine'!BG60</f>
        <v>0</v>
      </c>
      <c r="BE60" s="73">
        <f>IF(BF60&lt;1%,'VENTE 2022 SEM'!AC60*(1+$B60)+'SORTIES DIVERSES'!AK61,'VENTE 2022 SEM'!AC60*(1+$BF60)+'SORTIES DIVERSES'!AK61)</f>
        <v>0</v>
      </c>
      <c r="BF60" s="214">
        <f>'Coeff prévi semaine'!BI60</f>
        <v>0</v>
      </c>
      <c r="BG60" s="73">
        <f>IF(BH60&lt;1%,'VENTE 2022 SEM'!AD60*(1+$B60)+'SORTIES DIVERSES'!AL61,'VENTE 2022 SEM'!AD60*(1+$BH60)+'SORTIES DIVERSES'!AL61)</f>
        <v>0</v>
      </c>
      <c r="BH60" s="214">
        <f>'Coeff prévi semaine'!BK60</f>
        <v>0</v>
      </c>
      <c r="BI60" s="73">
        <f>'VENTE 2022 SEM'!AE60*(1+$B60)+'SORTIES DIVERSES'!AM61</f>
        <v>0</v>
      </c>
      <c r="BJ60" s="214">
        <f>'Coeff prévi semaine'!BM60</f>
        <v>0</v>
      </c>
      <c r="BK60" s="73">
        <f>IF(BL60&lt;1%,'VENTE 2022 SEM'!AF60*(1+$B60)+'SORTIES DIVERSES'!AN61,'VENTE 2022 SEM'!AF60*(1+$BJ60)+'SORTIES DIVERSES'!AN61)</f>
        <v>0</v>
      </c>
      <c r="BL60" s="214">
        <f>'Coeff prévi semaine'!BO60</f>
        <v>0</v>
      </c>
      <c r="BM60" s="73">
        <f>IF(BN60&lt;1%,'VENTE 2022 SEM'!AG60*(1+$B60)+'SORTIES DIVERSES'!AO61,'VENTE 2022 SEM'!AG60*(1+$BN60)+'SORTIES DIVERSES'!AO61)</f>
        <v>0</v>
      </c>
      <c r="BN60" s="214">
        <f>'Coeff prévi semaine'!BQ60</f>
        <v>0</v>
      </c>
      <c r="BO60" s="73">
        <f>IF(BP60&lt;1%,'VENTE 2022 SEM'!AH60*(1+$B60)+'SORTIES DIVERSES'!AP61,'VENTE 2022 SEM'!AH60*(1+$BP60)+'SORTIES DIVERSES'!AP61)</f>
        <v>0</v>
      </c>
      <c r="BP60" s="214">
        <f>'Coeff prévi semaine'!BS60</f>
        <v>0</v>
      </c>
      <c r="BQ60" s="73">
        <f>IF(BR60&lt;1%,'VENTE 2022 SEM'!AI60*(1+$B60)+'SORTIES DIVERSES'!AQ61,'VENTE 2022 SEM'!AI60*(1+$BR60)+'SORTIES DIVERSES'!AQ61)</f>
        <v>0</v>
      </c>
      <c r="BR60" s="214">
        <f>'Coeff prévi semaine'!BU60</f>
        <v>0</v>
      </c>
      <c r="BS60" s="73">
        <f>IF(BT60&lt;1%,'VENTE 2022 SEM'!AJ60*(1+$B60)+'SORTIES DIVERSES'!AR61,'VENTE 2022 SEM'!AJ60*(1+$BT60)+'SORTIES DIVERSES'!AR61)</f>
        <v>0</v>
      </c>
      <c r="BT60" s="214">
        <f>'Coeff prévi semaine'!BW60</f>
        <v>0</v>
      </c>
      <c r="BU60" s="73">
        <f>IF(BV60&lt;1%,'VENTE 2022 SEM'!AK60*(1+$B60)+'SORTIES DIVERSES'!AS61,'VENTE 2022 SEM'!AK60*(1+$BV60)+'SORTIES DIVERSES'!AS61)</f>
        <v>0</v>
      </c>
      <c r="BV60" s="214">
        <f>'Coeff prévi semaine'!BY60</f>
        <v>0</v>
      </c>
      <c r="BW60" s="73">
        <f>'VENTE 2022 SEM'!AL60*(1+$B60)+'SORTIES DIVERSES'!AT61</f>
        <v>0</v>
      </c>
      <c r="BX60" s="214">
        <f>'Coeff prévi semaine'!CA60</f>
        <v>0</v>
      </c>
      <c r="BY60" s="73">
        <f>IF(BZ60&lt;1%,'VENTE 2022 SEM'!AM60*(1+$B60)+'SORTIES DIVERSES'!AU61,'VENTE 2022 SEM'!AM60*(1+$BZ60)+'SORTIES DIVERSES'!AU61)</f>
        <v>0</v>
      </c>
      <c r="BZ60" s="214">
        <f>'Coeff prévi semaine'!CC60</f>
        <v>0</v>
      </c>
      <c r="CA60" s="73">
        <f>IF(CB60&lt;1%,'VENTE 2022 SEM'!AN60*(1+$B60)+'SORTIES DIVERSES'!AV61,'VENTE 2022 SEM'!AN60*(1+$CB60)+'SORTIES DIVERSES'!AV61)</f>
        <v>0</v>
      </c>
      <c r="CB60" s="214">
        <f>'Coeff prévi semaine'!CE60</f>
        <v>0</v>
      </c>
      <c r="CC60" s="73">
        <f>IF(CD60&lt;1%,'VENTE 2022 SEM'!AO60*(1+$B60)+'SORTIES DIVERSES'!AW61,'VENTE 2022 SEM'!AO60*(1+$CB60)+'SORTIES DIVERSES'!AW61)</f>
        <v>0</v>
      </c>
      <c r="CD60" s="214">
        <f>'Coeff prévi semaine'!CG60</f>
        <v>0</v>
      </c>
      <c r="CE60" s="73">
        <f>IF(CF60&lt;1%,'VENTE 2022 SEM'!AP60*(1+$B60)+'SORTIES DIVERSES'!AX61,'VENTE 2022 SEM'!AP60*(1+$CF60)+'SORTIES DIVERSES'!AX61)</f>
        <v>0</v>
      </c>
      <c r="CF60" s="214">
        <f>'Coeff prévi semaine'!CI60</f>
        <v>0</v>
      </c>
      <c r="CG60" s="73">
        <f>IF(CH60&lt;1%,'VENTE 2022 SEM'!AQ60*(1+$B60)+'SORTIES DIVERSES'!AY61,'VENTE 2022 SEM'!AQ60*(1+$CH60)+'SORTIES DIVERSES'!AY61)</f>
        <v>0</v>
      </c>
      <c r="CH60" s="214">
        <f>'Coeff prévi semaine'!CK60</f>
        <v>0</v>
      </c>
      <c r="CI60" s="73">
        <f>IF(CJ60&lt;1%,'VENTE 2022 SEM'!AR60*(1+$B60)+'SORTIES DIVERSES'!AZ61,'VENTE 2022 SEM'!AR60*(1+$CJ60)+'SORTIES DIVERSES'!AZ61)</f>
        <v>0</v>
      </c>
      <c r="CJ60" s="214">
        <f>'Coeff prévi semaine'!CM60</f>
        <v>0</v>
      </c>
      <c r="CK60" s="73">
        <f>IF(CL60&lt;1%,'VENTE 2022 SEM'!AS60*(1+$B60)+'SORTIES DIVERSES'!BA61,'VENTE 2022 SEM'!AS60*(1+$CL60)+'SORTIES DIVERSES'!BA61)</f>
        <v>0</v>
      </c>
      <c r="CL60" s="214">
        <f>'Coeff prévi semaine'!CO60</f>
        <v>0</v>
      </c>
      <c r="CM60" s="73">
        <f>IF(CN60&lt;1%,'VENTE 2022 SEM'!AT60*(1+$B60)+'SORTIES DIVERSES'!BB61,'VENTE 2022 SEM'!AT60*(1+CN60)+'SORTIES DIVERSES'!BB61)</f>
        <v>0</v>
      </c>
      <c r="CN60" s="214">
        <f>'Coeff prévi semaine'!CQ60</f>
        <v>0</v>
      </c>
      <c r="CO60" s="73">
        <f>IF(CP60&lt;1%,'VENTE 2022 SEM'!AU60*(1+$B60)+'SORTIES DIVERSES'!BC61,'VENTE 2022 SEM'!AU60*(1+$CP60)+'SORTIES DIVERSES'!BC61)</f>
        <v>0</v>
      </c>
      <c r="CP60" s="214">
        <f>'Coeff prévi semaine'!CS60</f>
        <v>0</v>
      </c>
      <c r="CQ60" s="73">
        <f>IF(CR60&lt;1%,'VENTE 2022 SEM'!AV60*(1+$B60)+'SORTIES DIVERSES'!BD61,'VENTE 2022 SEM'!AV60*(1+$CR60)+'SORTIES DIVERSES'!BD61)</f>
        <v>0</v>
      </c>
      <c r="CR60" s="214">
        <f>'Coeff prévi semaine'!CU60</f>
        <v>0</v>
      </c>
      <c r="CS60" s="73">
        <f>IF(CT60&lt;1%,'VENTE 2022 SEM'!AW60*(1+$B60)+'SORTIES DIVERSES'!BE61,'VENTE 2022 SEM'!AW60*(1+$CT60)+'SORTIES DIVERSES'!BE61)</f>
        <v>0</v>
      </c>
      <c r="CT60" s="214">
        <f>'Coeff prévi semaine'!CW60</f>
        <v>0</v>
      </c>
      <c r="CU60" s="73">
        <f>IF(CV60&lt;1%,'VENTE 2022 SEM'!AX60*(1+$B60)+'SORTIES DIVERSES'!BF61,'VENTE 2022 SEM'!AX60*(1+$CV60)+'SORTIES DIVERSES'!BF61)</f>
        <v>0</v>
      </c>
      <c r="CV60" s="214">
        <f>'Coeff prévi semaine'!CY60</f>
        <v>0</v>
      </c>
      <c r="CW60" s="73">
        <f>IF(CX60&lt;1%,'VENTE 2022 SEM'!AY60*(1+$B60)+'SORTIES DIVERSES'!BG61,'VENTE 2022 SEM'!AY60*(1+$CX60)+'SORTIES DIVERSES'!BG61)</f>
        <v>0</v>
      </c>
      <c r="CX60" s="214">
        <f>'Coeff prévi semaine'!DA60</f>
        <v>0</v>
      </c>
      <c r="CY60" s="73">
        <f>IF(CZ60&lt;1%,'VENTE 2022 SEM'!AZ60*(1+$B60)+'SORTIES DIVERSES'!BH61,'VENTE 2022 SEM'!AZ60*(1+$CZ60)+'SORTIES DIVERSES'!BH61)</f>
        <v>0</v>
      </c>
      <c r="CZ60" s="214">
        <f>'Coeff prévi semaine'!DC60</f>
        <v>0</v>
      </c>
      <c r="DA60" s="73">
        <f>IF(DB60&lt;1%,'VENTE 2022 SEM'!BA60*(1+$B60)+'SORTIES DIVERSES'!BI61,'VENTE 2022 SEM'!BA60*(1+$DB60)+'SORTIES DIVERSES'!BI61)</f>
        <v>0</v>
      </c>
      <c r="DB60" s="214">
        <f>'Coeff prévi semaine'!DE60</f>
        <v>0</v>
      </c>
      <c r="DC60" s="125">
        <f t="shared" si="4"/>
        <v>0</v>
      </c>
    </row>
    <row r="61" spans="1:107" x14ac:dyDescent="0.2">
      <c r="A61" s="43" t="s">
        <v>107</v>
      </c>
      <c r="B61" s="72">
        <f>'VENTE 2023'!S61</f>
        <v>0</v>
      </c>
      <c r="C61" s="73">
        <f>IF(D61&lt;1%,'VENTE 2022 SEM'!B61*(1+$B61)+'SORTIES DIVERSES'!J62,'VENTE 2022 SEM'!B61*(1+D61)+'SORTIES DIVERSES'!J62)</f>
        <v>0</v>
      </c>
      <c r="D61" s="214">
        <f>'Coeff prévi semaine'!G61</f>
        <v>0</v>
      </c>
      <c r="E61" s="73">
        <f>IF(F61&lt;1%,'VENTE 2022 SEM'!C61*(1+$B61)+'SORTIES DIVERSES'!K62,'VENTE 2022 SEM'!C61*(1+$F61)+'SORTIES DIVERSES'!K62)</f>
        <v>0</v>
      </c>
      <c r="F61" s="214">
        <f>+'Coeff prévi semaine'!I61</f>
        <v>0</v>
      </c>
      <c r="G61" s="73">
        <f>'VENTE 2022 SEM'!D61*(1+$B$58)+'SORTIES DIVERSES'!L62</f>
        <v>0</v>
      </c>
      <c r="H61" s="214">
        <f>'Coeff prévi semaine'!K61</f>
        <v>0</v>
      </c>
      <c r="I61" s="73">
        <f>IF(J61&lt;1%,'VENTE 2022 SEM'!E61*(1+$B61)+'SORTIES DIVERSES'!M62,'VENTE 2022 SEM'!E61*(1+J61)+'SORTIES DIVERSES'!M62)</f>
        <v>0</v>
      </c>
      <c r="J61" s="214">
        <f>'Coeff prévi semaine'!M61</f>
        <v>0</v>
      </c>
      <c r="K61" s="73">
        <f>IF(L61&lt;1%,'VENTE 2022 SEM'!F61*(1+$B61)+'SORTIES DIVERSES'!N62,'VENTE 2022 SEM'!F61*(1+$L61)+'SORTIES DIVERSES'!N62)</f>
        <v>0</v>
      </c>
      <c r="L61" s="214">
        <f>'Coeff prévi semaine'!O61</f>
        <v>0</v>
      </c>
      <c r="M61" s="73">
        <f>IF(N61&lt;1%,'VENTE 2022 SEM'!G61*(1+$B61)+'SORTIES DIVERSES'!O62,'VENTE 2022 SEM'!G61*(1+$N61)+'SORTIES DIVERSES'!O62)</f>
        <v>0</v>
      </c>
      <c r="N61" s="214">
        <f>'Coeff prévi semaine'!Q61</f>
        <v>0</v>
      </c>
      <c r="O61" s="73">
        <f>IF(P61&lt;1%,'VENTE 2022 SEM'!H61*(1+$B61)+'SORTIES DIVERSES'!P62,'VENTE 2022 SEM'!H61*(1+$P61)+'SORTIES DIVERSES'!P62)</f>
        <v>0</v>
      </c>
      <c r="P61" s="214">
        <f>'Coeff prévi semaine'!S61</f>
        <v>0</v>
      </c>
      <c r="Q61" s="73">
        <f>IF(R61&lt;1%,'VENTE 2022 SEM'!I61*(1+$B61)+'SORTIES DIVERSES'!Q62,'VENTE 2022 SEM'!I61*(1+$R61)+'SORTIES DIVERSES'!Q62)</f>
        <v>0</v>
      </c>
      <c r="R61" s="214">
        <f>'Coeff prévi semaine'!U61</f>
        <v>0</v>
      </c>
      <c r="S61" s="73">
        <f>IF(T61&lt;1%,'VENTE 2022 SEM'!J61*(1+$B61)+'SORTIES DIVERSES'!R62,'VENTE 2022 SEM'!J61*(1+$T61)+'SORTIES DIVERSES'!R62)</f>
        <v>0</v>
      </c>
      <c r="T61" s="214">
        <f>'Coeff prévi semaine'!W61</f>
        <v>0</v>
      </c>
      <c r="U61" s="73">
        <f>IF(V61&lt;1%,'VENTE 2022 SEM'!K61*(1+$B61)+'SORTIES DIVERSES'!S62,'VENTE 2022 SEM'!K61*(1+$V61)+'SORTIES DIVERSES'!S62)</f>
        <v>0</v>
      </c>
      <c r="V61" s="214">
        <f>'Coeff prévi semaine'!Y61</f>
        <v>0</v>
      </c>
      <c r="W61" s="73">
        <f>'VENTE 2022 SEM'!L61*(1+$B$58)+'SORTIES DIVERSES'!T62</f>
        <v>0</v>
      </c>
      <c r="X61" s="214">
        <f>'Coeff prévi semaine'!AA61</f>
        <v>0</v>
      </c>
      <c r="Y61" s="73">
        <f>'VENTE 2022 SEM'!M61*(1+$B61)+'SORTIES DIVERSES'!U62</f>
        <v>0</v>
      </c>
      <c r="Z61" s="214">
        <f>'Coeff prévi semaine'!AC61</f>
        <v>0</v>
      </c>
      <c r="AA61" s="73">
        <f>IF(AB61&lt;1%,'VENTE 2022 SEM'!N61*(1+$B61)+'SORTIES DIVERSES'!V62,'VENTE 2022 SEM'!N61*(1+$AB61)+'SORTIES DIVERSES'!V62)</f>
        <v>0</v>
      </c>
      <c r="AB61" s="214">
        <f>'Coeff prévi semaine'!AE61</f>
        <v>0</v>
      </c>
      <c r="AC61" s="73">
        <f>IF(AD61&lt;1%,'VENTE 2022 SEM'!O61*(1+$B61)+'SORTIES DIVERSES'!W62,'VENTE 2022 SEM'!O61*(1+$AD61)+'SORTIES DIVERSES'!W62)</f>
        <v>0</v>
      </c>
      <c r="AD61" s="214">
        <f>'Coeff prévi semaine'!AG61</f>
        <v>0</v>
      </c>
      <c r="AE61" s="73">
        <f>IF(AF61&lt;1%,'VENTE 2022 SEM'!P61*(1+$B61)+'SORTIES DIVERSES'!X62,'VENTE 2022 SEM'!P61*(1+$AF61)+'SORTIES DIVERSES'!X62)</f>
        <v>0</v>
      </c>
      <c r="AF61" s="214">
        <f>'Coeff prévi semaine'!AI61</f>
        <v>0</v>
      </c>
      <c r="AG61" s="73">
        <f>IF(AH61&lt;1%,'VENTE 2022 SEM'!Q61*(1+$B61)+'SORTIES DIVERSES'!Y62,'VENTE 2022 SEM'!Q61*(1+$AH61)+'SORTIES DIVERSES'!Y62)</f>
        <v>0</v>
      </c>
      <c r="AH61" s="214">
        <f>'Coeff prévi semaine'!AK61</f>
        <v>0</v>
      </c>
      <c r="AI61" s="73">
        <f>IF(AJ61&lt;1%,'VENTE 2022 SEM'!R61*(1+$B61)+'SORTIES DIVERSES'!Z62,'VENTE 2022 SEM'!R61*(1+$AJ61)+'SORTIES DIVERSES'!Z62)</f>
        <v>0</v>
      </c>
      <c r="AJ61" s="214">
        <f>'Coeff prévi semaine'!AM61</f>
        <v>0</v>
      </c>
      <c r="AK61" s="73">
        <f>IF(AL61&lt;1%,'VENTE 2022 SEM'!S61*(1+$B61)+'SORTIES DIVERSES'!AA62,'VENTE 2022 SEM'!S61*(1+$AL61)+'SORTIES DIVERSES'!AA62)</f>
        <v>0</v>
      </c>
      <c r="AL61" s="214">
        <f>'Coeff prévi semaine'!AO61</f>
        <v>0</v>
      </c>
      <c r="AM61" s="73">
        <f>IF(AN61&lt;1%,'VENTE 2022 SEM'!T61*(1+$B61)+'SORTIES DIVERSES'!AB62,'VENTE 2022 SEM'!T61*(1+$AN61)+'SORTIES DIVERSES'!AB62)</f>
        <v>0</v>
      </c>
      <c r="AN61" s="214">
        <f>'Coeff prévi semaine'!AQ61</f>
        <v>0</v>
      </c>
      <c r="AO61" s="73">
        <f>IF(AP61,'VENTE 2022 SEM'!U61*(1+$B61)+'SORTIES DIVERSES'!AC62,'VENTE 2022 SEM'!U61*(1+$AP61)+'SORTIES DIVERSES'!AC62)</f>
        <v>0</v>
      </c>
      <c r="AP61" s="214">
        <f>'Coeff prévi semaine'!AS61</f>
        <v>0</v>
      </c>
      <c r="AQ61" s="73">
        <f>IF(AR61&lt;1%,'VENTE 2022 SEM'!V61*(1+$B61)+'SORTIES DIVERSES'!AD62,'VENTE 2022 SEM'!V61*(1+$AR61))</f>
        <v>0</v>
      </c>
      <c r="AR61" s="214">
        <f>'Coeff prévi semaine'!AU61</f>
        <v>0</v>
      </c>
      <c r="AS61" s="73">
        <f>IF(AT61&lt;1%,'VENTE 2022 SEM'!W61*(1+$B61)+'SORTIES DIVERSES'!AE62,'VENTE 2022 SEM'!W61*(1+$AT61)+'SORTIES DIVERSES'!AE62)</f>
        <v>0</v>
      </c>
      <c r="AT61" s="214">
        <f>'Coeff prévi semaine'!AW61</f>
        <v>0</v>
      </c>
      <c r="AU61" s="73">
        <f>IF(AV61&lt;1%,'VENTE 2022 SEM'!X61*(1+$B61)+'SORTIES DIVERSES'!AF62,'VENTE 2022 SEM'!X61*(1+$AV61)+'SORTIES DIVERSES'!AF62)</f>
        <v>0</v>
      </c>
      <c r="AV61" s="214">
        <f>'Coeff prévi semaine'!AY61</f>
        <v>0</v>
      </c>
      <c r="AW61" s="73">
        <f>IF(AX61&lt;1%,'VENTE 2022 SEM'!Y61*(1+$B61)+'SORTIES DIVERSES'!AG62,'VENTE 2022 SEM'!Y61*(1+$AX61)+'SORTIES DIVERSES'!AG62)</f>
        <v>0</v>
      </c>
      <c r="AX61" s="214">
        <f>'Coeff prévi semaine'!BA61</f>
        <v>0</v>
      </c>
      <c r="AY61" s="73">
        <f>IF(AZ61&lt;1%,'VENTE 2022 SEM'!Z61*(1+$B61)+'SORTIES DIVERSES'!AH62,'VENTE 2022 SEM'!Z61*(1+$AZ61)+'SORTIES DIVERSES'!AH62)</f>
        <v>0</v>
      </c>
      <c r="AZ61" s="214">
        <f>'Coeff prévi semaine'!BC61</f>
        <v>0</v>
      </c>
      <c r="BA61" s="73">
        <f>IF(BB61&lt;1%,'VENTE 2022 SEM'!AA61*(1+$B61)+'SORTIES DIVERSES'!AI62,'VENTE 2022 SEM'!AA61*(1+$BB61)+'SORTIES DIVERSES'!AI62)</f>
        <v>0</v>
      </c>
      <c r="BB61" s="214">
        <f>'Coeff prévi semaine'!BE61</f>
        <v>0</v>
      </c>
      <c r="BC61" s="73">
        <f>IF(BD61&lt;1%,'VENTE 2022 SEM'!AB61*(1+$B61)+'SORTIES DIVERSES'!AJ62,'VENTE 2022 SEM'!AB61*(1+$BD61)+'SORTIES DIVERSES'!AJ62)</f>
        <v>0</v>
      </c>
      <c r="BD61" s="214">
        <f>'Coeff prévi semaine'!BG61</f>
        <v>0</v>
      </c>
      <c r="BE61" s="73">
        <f>IF(BF61&lt;1%,'VENTE 2022 SEM'!AC61*(1+$B61)+'SORTIES DIVERSES'!AK62,'VENTE 2022 SEM'!AC61*(1+$BF61)+'SORTIES DIVERSES'!AK62)</f>
        <v>0</v>
      </c>
      <c r="BF61" s="214">
        <f>'Coeff prévi semaine'!BI61</f>
        <v>0</v>
      </c>
      <c r="BG61" s="73">
        <f>IF(BH61&lt;1%,'VENTE 2022 SEM'!AD61*(1+$B61)+'SORTIES DIVERSES'!AL62,'VENTE 2022 SEM'!AD61*(1+$BH61)+'SORTIES DIVERSES'!AL62)</f>
        <v>0</v>
      </c>
      <c r="BH61" s="214">
        <f>'Coeff prévi semaine'!BK61</f>
        <v>0</v>
      </c>
      <c r="BI61" s="73">
        <f>'VENTE 2022 SEM'!AE61*(1+$B61)+'SORTIES DIVERSES'!AM62</f>
        <v>0</v>
      </c>
      <c r="BJ61" s="214">
        <f>'Coeff prévi semaine'!BM61</f>
        <v>0</v>
      </c>
      <c r="BK61" s="73">
        <f>IF(BL61&lt;1%,'VENTE 2022 SEM'!AF61*(1+$B61)+'SORTIES DIVERSES'!AN62,'VENTE 2022 SEM'!AF61*(1+$BJ61)+'SORTIES DIVERSES'!AN62)</f>
        <v>0</v>
      </c>
      <c r="BL61" s="214">
        <f>'Coeff prévi semaine'!BO61</f>
        <v>0</v>
      </c>
      <c r="BM61" s="73">
        <f>IF(BN61&lt;1%,'VENTE 2022 SEM'!AG61*(1+$B61)+'SORTIES DIVERSES'!AO62,'VENTE 2022 SEM'!AG61*(1+$BN61)+'SORTIES DIVERSES'!AO62)</f>
        <v>0</v>
      </c>
      <c r="BN61" s="214">
        <f>'Coeff prévi semaine'!BQ61</f>
        <v>0</v>
      </c>
      <c r="BO61" s="73">
        <f>IF(BP61&lt;1%,'VENTE 2022 SEM'!AH61*(1+$B61)+'SORTIES DIVERSES'!AP62,'VENTE 2022 SEM'!AH61*(1+$BP61)+'SORTIES DIVERSES'!AP62)</f>
        <v>0</v>
      </c>
      <c r="BP61" s="214">
        <f>'Coeff prévi semaine'!BS61</f>
        <v>0</v>
      </c>
      <c r="BQ61" s="73">
        <f>IF(BR61&lt;1%,'VENTE 2022 SEM'!AI61*(1+$B61)+'SORTIES DIVERSES'!AQ62,'VENTE 2022 SEM'!AI61*(1+$BR61)+'SORTIES DIVERSES'!AQ62)</f>
        <v>0</v>
      </c>
      <c r="BR61" s="214">
        <f>'Coeff prévi semaine'!BU61</f>
        <v>0</v>
      </c>
      <c r="BS61" s="73">
        <f>IF(BT61&lt;1%,'VENTE 2022 SEM'!AJ61*(1+$B61)+'SORTIES DIVERSES'!AR62,'VENTE 2022 SEM'!AJ61*(1+$BT61)+'SORTIES DIVERSES'!AR62)</f>
        <v>0</v>
      </c>
      <c r="BT61" s="214">
        <f>'Coeff prévi semaine'!BW61</f>
        <v>0</v>
      </c>
      <c r="BU61" s="73">
        <f>IF(BV61&lt;1%,'VENTE 2022 SEM'!AK61*(1+$B61)+'SORTIES DIVERSES'!AS62,'VENTE 2022 SEM'!AK61*(1+$BV61)+'SORTIES DIVERSES'!AS62)</f>
        <v>0</v>
      </c>
      <c r="BV61" s="214">
        <f>'Coeff prévi semaine'!BY61</f>
        <v>0</v>
      </c>
      <c r="BW61" s="73">
        <f>'VENTE 2022 SEM'!AL61*(1+$B61)+'SORTIES DIVERSES'!AT62</f>
        <v>0</v>
      </c>
      <c r="BX61" s="214">
        <f>'Coeff prévi semaine'!CA61</f>
        <v>0</v>
      </c>
      <c r="BY61" s="73">
        <f>IF(BZ61&lt;1%,'VENTE 2022 SEM'!AM61*(1+$B61)+'SORTIES DIVERSES'!AU62,'VENTE 2022 SEM'!AM61*(1+$BZ61)+'SORTIES DIVERSES'!AU62)</f>
        <v>0</v>
      </c>
      <c r="BZ61" s="214">
        <f>'Coeff prévi semaine'!CC61</f>
        <v>0</v>
      </c>
      <c r="CA61" s="73">
        <f>IF(CB61&lt;1%,'VENTE 2022 SEM'!AN61*(1+$B61)+'SORTIES DIVERSES'!AV62,'VENTE 2022 SEM'!AN61*(1+$CB61)+'SORTIES DIVERSES'!AV62)</f>
        <v>0</v>
      </c>
      <c r="CB61" s="214">
        <f>'Coeff prévi semaine'!CE61</f>
        <v>0</v>
      </c>
      <c r="CC61" s="73">
        <f>IF(CD61&lt;1%,'VENTE 2022 SEM'!AO61*(1+$B61)+'SORTIES DIVERSES'!AW62,'VENTE 2022 SEM'!AO61*(1+$CB61)+'SORTIES DIVERSES'!AW62)</f>
        <v>0</v>
      </c>
      <c r="CD61" s="214">
        <f>'Coeff prévi semaine'!CG61</f>
        <v>0</v>
      </c>
      <c r="CE61" s="73">
        <f>IF(CF61&lt;1%,'VENTE 2022 SEM'!AP61*(1+$B61)+'SORTIES DIVERSES'!AX62,'VENTE 2022 SEM'!AP61*(1+$CF61)+'SORTIES DIVERSES'!AX62)</f>
        <v>0</v>
      </c>
      <c r="CF61" s="214">
        <f>'Coeff prévi semaine'!CI61</f>
        <v>0</v>
      </c>
      <c r="CG61" s="73">
        <f>IF(CH61&lt;1%,'VENTE 2022 SEM'!AQ61*(1+$B61)+'SORTIES DIVERSES'!AY62,'VENTE 2022 SEM'!AQ61*(1+$CH61)+'SORTIES DIVERSES'!AY62)</f>
        <v>0</v>
      </c>
      <c r="CH61" s="214">
        <f>'Coeff prévi semaine'!CK61</f>
        <v>0</v>
      </c>
      <c r="CI61" s="73">
        <f>IF(CJ61&lt;1%,'VENTE 2022 SEM'!AR61*(1+$B61)+'SORTIES DIVERSES'!AZ62,'VENTE 2022 SEM'!AR61*(1+$CJ61)+'SORTIES DIVERSES'!AZ62)</f>
        <v>0</v>
      </c>
      <c r="CJ61" s="214">
        <f>'Coeff prévi semaine'!CM61</f>
        <v>0</v>
      </c>
      <c r="CK61" s="73">
        <f>IF(CL61&lt;1%,'VENTE 2022 SEM'!AS61*(1+$B61)+'SORTIES DIVERSES'!BA62,'VENTE 2022 SEM'!AS61*(1+$CL61)+'SORTIES DIVERSES'!BA62)</f>
        <v>0</v>
      </c>
      <c r="CL61" s="214">
        <f>'Coeff prévi semaine'!CO61</f>
        <v>0</v>
      </c>
      <c r="CM61" s="73">
        <f>IF(CN61&lt;1%,'VENTE 2022 SEM'!AT61*(1+$B61)+'SORTIES DIVERSES'!BB62,'VENTE 2022 SEM'!AT61*(1+CN61)+'SORTIES DIVERSES'!BB62)</f>
        <v>0</v>
      </c>
      <c r="CN61" s="214">
        <f>'Coeff prévi semaine'!CQ61</f>
        <v>0</v>
      </c>
      <c r="CO61" s="73">
        <f>IF(CP61&lt;1%,'VENTE 2022 SEM'!AU61*(1+$B61)+'SORTIES DIVERSES'!BC62,'VENTE 2022 SEM'!AU61*(1+$CP61)+'SORTIES DIVERSES'!BC62)</f>
        <v>0</v>
      </c>
      <c r="CP61" s="214">
        <f>'Coeff prévi semaine'!CS61</f>
        <v>0</v>
      </c>
      <c r="CQ61" s="73">
        <f>IF(CR61&lt;1%,'VENTE 2022 SEM'!AV61*(1+$B61)+'SORTIES DIVERSES'!BD62,'VENTE 2022 SEM'!AV61*(1+$CR61)+'SORTIES DIVERSES'!BD62)</f>
        <v>0</v>
      </c>
      <c r="CR61" s="214">
        <f>'Coeff prévi semaine'!CU61</f>
        <v>0</v>
      </c>
      <c r="CS61" s="73">
        <f>IF(CT61&lt;1%,'VENTE 2022 SEM'!AW61*(1+$B61)+'SORTIES DIVERSES'!BE62,'VENTE 2022 SEM'!AW61*(1+$CT61)+'SORTIES DIVERSES'!BE62)</f>
        <v>0</v>
      </c>
      <c r="CT61" s="214">
        <f>'Coeff prévi semaine'!CW61</f>
        <v>0</v>
      </c>
      <c r="CU61" s="73">
        <f>IF(CV61&lt;1%,'VENTE 2022 SEM'!AX61*(1+$B61)+'SORTIES DIVERSES'!BF62,'VENTE 2022 SEM'!AX61*(1+$CV61)+'SORTIES DIVERSES'!BF62)</f>
        <v>0</v>
      </c>
      <c r="CV61" s="214">
        <f>'Coeff prévi semaine'!CY61</f>
        <v>0</v>
      </c>
      <c r="CW61" s="73">
        <f>IF(CX61&lt;1%,'VENTE 2022 SEM'!AY61*(1+$B61)+'SORTIES DIVERSES'!BG62,'VENTE 2022 SEM'!AY61*(1+$CX61)+'SORTIES DIVERSES'!BG62)</f>
        <v>0</v>
      </c>
      <c r="CX61" s="214">
        <f>'Coeff prévi semaine'!DA61</f>
        <v>0</v>
      </c>
      <c r="CY61" s="73">
        <f>IF(CZ61&lt;1%,'VENTE 2022 SEM'!AZ61*(1+$B61)+'SORTIES DIVERSES'!BH62,'VENTE 2022 SEM'!AZ61*(1+$CZ61)+'SORTIES DIVERSES'!BH62)</f>
        <v>0</v>
      </c>
      <c r="CZ61" s="214">
        <f>'Coeff prévi semaine'!DC61</f>
        <v>0</v>
      </c>
      <c r="DA61" s="73">
        <f>IF(DB61&lt;1%,'VENTE 2022 SEM'!BA61*(1+$B61)+'SORTIES DIVERSES'!BI62,'VENTE 2022 SEM'!BA61*(1+$DB61)+'SORTIES DIVERSES'!BI62)</f>
        <v>0</v>
      </c>
      <c r="DB61" s="214">
        <f>'Coeff prévi semaine'!DE61</f>
        <v>0</v>
      </c>
      <c r="DC61" s="125">
        <f t="shared" si="4"/>
        <v>0</v>
      </c>
    </row>
    <row r="62" spans="1:107" x14ac:dyDescent="0.2">
      <c r="A62" s="43" t="s">
        <v>108</v>
      </c>
      <c r="B62" s="72">
        <f>'VENTE 2023'!S62</f>
        <v>0</v>
      </c>
      <c r="C62" s="73">
        <f>IF(D62&lt;1%,'VENTE 2022 SEM'!B62*(1+$B62)+'SORTIES DIVERSES'!J63,'VENTE 2022 SEM'!B62*(1+D62)+'SORTIES DIVERSES'!J63)</f>
        <v>0</v>
      </c>
      <c r="D62" s="214">
        <f>'Coeff prévi semaine'!G62</f>
        <v>0</v>
      </c>
      <c r="E62" s="73">
        <f>IF(F62&lt;1%,'VENTE 2022 SEM'!C62*(1+$B62)+'SORTIES DIVERSES'!K63,'VENTE 2022 SEM'!C62*(1+$F62)+'SORTIES DIVERSES'!K63)</f>
        <v>0</v>
      </c>
      <c r="F62" s="214">
        <f>+'Coeff prévi semaine'!I62</f>
        <v>0</v>
      </c>
      <c r="G62" s="73">
        <f>'VENTE 2022 SEM'!D62*(1+$B$58)+'SORTIES DIVERSES'!L63</f>
        <v>0</v>
      </c>
      <c r="H62" s="214">
        <f>'Coeff prévi semaine'!K62</f>
        <v>0</v>
      </c>
      <c r="I62" s="73">
        <f>IF(J62&lt;1%,'VENTE 2022 SEM'!E62*(1+$B62)+'SORTIES DIVERSES'!M63,'VENTE 2022 SEM'!E62*(1+J62)+'SORTIES DIVERSES'!M63)</f>
        <v>0</v>
      </c>
      <c r="J62" s="214">
        <f>'Coeff prévi semaine'!M62</f>
        <v>0</v>
      </c>
      <c r="K62" s="73">
        <f>IF(L62&lt;1%,'VENTE 2022 SEM'!F62*(1+$B62)+'SORTIES DIVERSES'!N63,'VENTE 2022 SEM'!F62*(1+$L62)+'SORTIES DIVERSES'!N63)</f>
        <v>0</v>
      </c>
      <c r="L62" s="214">
        <f>'Coeff prévi semaine'!O62</f>
        <v>0</v>
      </c>
      <c r="M62" s="73">
        <f>IF(N62&lt;1%,'VENTE 2022 SEM'!G62*(1+$B62)+'SORTIES DIVERSES'!O63,'VENTE 2022 SEM'!G62*(1+$N62)+'SORTIES DIVERSES'!O63)</f>
        <v>0</v>
      </c>
      <c r="N62" s="214">
        <f>'Coeff prévi semaine'!Q62</f>
        <v>0</v>
      </c>
      <c r="O62" s="73">
        <f>IF(P62&lt;1%,'VENTE 2022 SEM'!H62*(1+$B62)+'SORTIES DIVERSES'!P63,'VENTE 2022 SEM'!H62*(1+$P62)+'SORTIES DIVERSES'!P63)</f>
        <v>0</v>
      </c>
      <c r="P62" s="214">
        <f>'Coeff prévi semaine'!S62</f>
        <v>0</v>
      </c>
      <c r="Q62" s="73">
        <f>IF(R62&lt;1%,'VENTE 2022 SEM'!I62*(1+$B62)+'SORTIES DIVERSES'!Q63,'VENTE 2022 SEM'!I62*(1+$R62)+'SORTIES DIVERSES'!Q63)</f>
        <v>0</v>
      </c>
      <c r="R62" s="214">
        <f>'Coeff prévi semaine'!U62</f>
        <v>0</v>
      </c>
      <c r="S62" s="73">
        <f>IF(T62&lt;1%,'VENTE 2022 SEM'!J62*(1+$B62)+'SORTIES DIVERSES'!R63,'VENTE 2022 SEM'!J62*(1+$T62)+'SORTIES DIVERSES'!R63)</f>
        <v>0</v>
      </c>
      <c r="T62" s="214">
        <f>'Coeff prévi semaine'!W62</f>
        <v>0</v>
      </c>
      <c r="U62" s="73">
        <f>IF(V62&lt;1%,'VENTE 2022 SEM'!K62*(1+$B62)+'SORTIES DIVERSES'!S63,'VENTE 2022 SEM'!K62*(1+$V62)+'SORTIES DIVERSES'!S63)</f>
        <v>0</v>
      </c>
      <c r="V62" s="214">
        <f>'Coeff prévi semaine'!Y62</f>
        <v>0</v>
      </c>
      <c r="W62" s="73">
        <f>'VENTE 2022 SEM'!L62*(1+$B$58)+'SORTIES DIVERSES'!T63</f>
        <v>0</v>
      </c>
      <c r="X62" s="214">
        <f>'Coeff prévi semaine'!AA62</f>
        <v>0</v>
      </c>
      <c r="Y62" s="73">
        <f>'VENTE 2022 SEM'!M62*(1+$B62)+'SORTIES DIVERSES'!U63</f>
        <v>0</v>
      </c>
      <c r="Z62" s="214">
        <f>'Coeff prévi semaine'!AC62</f>
        <v>0</v>
      </c>
      <c r="AA62" s="73">
        <f>IF(AB62&lt;1%,'VENTE 2022 SEM'!N62*(1+$B62)+'SORTIES DIVERSES'!V63,'VENTE 2022 SEM'!N62*(1+$AB62)+'SORTIES DIVERSES'!V63)</f>
        <v>0</v>
      </c>
      <c r="AB62" s="214">
        <f>'Coeff prévi semaine'!AE62</f>
        <v>0</v>
      </c>
      <c r="AC62" s="73">
        <f>IF(AD62&lt;1%,'VENTE 2022 SEM'!O62*(1+$B62)+'SORTIES DIVERSES'!W63,'VENTE 2022 SEM'!O62*(1+$AD62)+'SORTIES DIVERSES'!W63)</f>
        <v>0</v>
      </c>
      <c r="AD62" s="214">
        <f>'Coeff prévi semaine'!AG62</f>
        <v>0</v>
      </c>
      <c r="AE62" s="73">
        <f>IF(AF62&lt;1%,'VENTE 2022 SEM'!P62*(1+$B62)+'SORTIES DIVERSES'!X63,'VENTE 2022 SEM'!P62*(1+$AF62)+'SORTIES DIVERSES'!X63)</f>
        <v>0</v>
      </c>
      <c r="AF62" s="214">
        <f>'Coeff prévi semaine'!AI62</f>
        <v>0</v>
      </c>
      <c r="AG62" s="73">
        <f>IF(AH62&lt;1%,'VENTE 2022 SEM'!Q62*(1+$B62)+'SORTIES DIVERSES'!Y63,'VENTE 2022 SEM'!Q62*(1+$AH62)+'SORTIES DIVERSES'!Y63)</f>
        <v>0</v>
      </c>
      <c r="AH62" s="214">
        <f>'Coeff prévi semaine'!AK62</f>
        <v>0</v>
      </c>
      <c r="AI62" s="73">
        <f>IF(AJ62&lt;1%,'VENTE 2022 SEM'!R62*(1+$B62)+'SORTIES DIVERSES'!Z63,'VENTE 2022 SEM'!R62*(1+$AJ62)+'SORTIES DIVERSES'!Z63)</f>
        <v>0</v>
      </c>
      <c r="AJ62" s="214">
        <f>'Coeff prévi semaine'!AM62</f>
        <v>0</v>
      </c>
      <c r="AK62" s="73">
        <f>IF(AL62&lt;1%,'VENTE 2022 SEM'!S62*(1+$B62)+'SORTIES DIVERSES'!AA63,'VENTE 2022 SEM'!S62*(1+$AL62)+'SORTIES DIVERSES'!AA63)</f>
        <v>0</v>
      </c>
      <c r="AL62" s="214">
        <f>'Coeff prévi semaine'!AO62</f>
        <v>0</v>
      </c>
      <c r="AM62" s="73">
        <f>IF(AN62&lt;1%,'VENTE 2022 SEM'!T62*(1+$B62)+'SORTIES DIVERSES'!AB63,'VENTE 2022 SEM'!T62*(1+$AN62)+'SORTIES DIVERSES'!AB63)</f>
        <v>0</v>
      </c>
      <c r="AN62" s="214">
        <f>'Coeff prévi semaine'!AQ62</f>
        <v>0</v>
      </c>
      <c r="AO62" s="73">
        <f>IF(AP62,'VENTE 2022 SEM'!U62*(1+$B62)+'SORTIES DIVERSES'!AC63,'VENTE 2022 SEM'!U62*(1+$AP62)+'SORTIES DIVERSES'!AC63)</f>
        <v>0</v>
      </c>
      <c r="AP62" s="214">
        <f>'Coeff prévi semaine'!AS62</f>
        <v>0</v>
      </c>
      <c r="AQ62" s="73">
        <f>IF(AR62&lt;1%,'VENTE 2022 SEM'!V62*(1+$B62)+'SORTIES DIVERSES'!AD63,'VENTE 2022 SEM'!V62*(1+$AR62))</f>
        <v>0</v>
      </c>
      <c r="AR62" s="214">
        <f>'Coeff prévi semaine'!AU62</f>
        <v>0</v>
      </c>
      <c r="AS62" s="73">
        <f>IF(AT62&lt;1%,'VENTE 2022 SEM'!W62*(1+$B62)+'SORTIES DIVERSES'!AE63,'VENTE 2022 SEM'!W62*(1+$AT62)+'SORTIES DIVERSES'!AE63)</f>
        <v>0</v>
      </c>
      <c r="AT62" s="214">
        <f>'Coeff prévi semaine'!AW62</f>
        <v>0</v>
      </c>
      <c r="AU62" s="73">
        <f>IF(AV62&lt;1%,'VENTE 2022 SEM'!X62*(1+$B62)+'SORTIES DIVERSES'!AF63,'VENTE 2022 SEM'!X62*(1+$AV62)+'SORTIES DIVERSES'!AF63)</f>
        <v>0</v>
      </c>
      <c r="AV62" s="214">
        <f>'Coeff prévi semaine'!AY62</f>
        <v>0</v>
      </c>
      <c r="AW62" s="73">
        <f>IF(AX62&lt;1%,'VENTE 2022 SEM'!Y62*(1+$B62)+'SORTIES DIVERSES'!AG63,'VENTE 2022 SEM'!Y62*(1+$AX62)+'SORTIES DIVERSES'!AG63)</f>
        <v>0</v>
      </c>
      <c r="AX62" s="214">
        <f>'Coeff prévi semaine'!BA62</f>
        <v>0</v>
      </c>
      <c r="AY62" s="73">
        <f>IF(AZ62&lt;1%,'VENTE 2022 SEM'!Z62*(1+$B62)+'SORTIES DIVERSES'!AH63,'VENTE 2022 SEM'!Z62*(1+$AZ62)+'SORTIES DIVERSES'!AH63)</f>
        <v>0</v>
      </c>
      <c r="AZ62" s="214">
        <f>'Coeff prévi semaine'!BC62</f>
        <v>0</v>
      </c>
      <c r="BA62" s="73">
        <f>IF(BB62&lt;1%,'VENTE 2022 SEM'!AA62*(1+$B62)+'SORTIES DIVERSES'!AI63,'VENTE 2022 SEM'!AA62*(1+$BB62)+'SORTIES DIVERSES'!AI63)</f>
        <v>0</v>
      </c>
      <c r="BB62" s="214">
        <f>'Coeff prévi semaine'!BE62</f>
        <v>0</v>
      </c>
      <c r="BC62" s="73">
        <f>IF(BD62&lt;1%,'VENTE 2022 SEM'!AB62*(1+$B62)+'SORTIES DIVERSES'!AJ63,'VENTE 2022 SEM'!AB62*(1+$BD62)+'SORTIES DIVERSES'!AJ63)</f>
        <v>0</v>
      </c>
      <c r="BD62" s="214">
        <f>'Coeff prévi semaine'!BG62</f>
        <v>0</v>
      </c>
      <c r="BE62" s="73">
        <f>IF(BF62&lt;1%,'VENTE 2022 SEM'!AC62*(1+$B62)+'SORTIES DIVERSES'!AK63,'VENTE 2022 SEM'!AC62*(1+$BF62)+'SORTIES DIVERSES'!AK63)</f>
        <v>0</v>
      </c>
      <c r="BF62" s="214">
        <f>'Coeff prévi semaine'!BI62</f>
        <v>0</v>
      </c>
      <c r="BG62" s="73">
        <f>IF(BH62&lt;1%,'VENTE 2022 SEM'!AD62*(1+$B62)+'SORTIES DIVERSES'!AL63,'VENTE 2022 SEM'!AD62*(1+$BH62)+'SORTIES DIVERSES'!AL63)</f>
        <v>0</v>
      </c>
      <c r="BH62" s="214">
        <f>'Coeff prévi semaine'!BK62</f>
        <v>0</v>
      </c>
      <c r="BI62" s="73">
        <f>'VENTE 2022 SEM'!AE62*(1+$B62)+'SORTIES DIVERSES'!AM63</f>
        <v>0</v>
      </c>
      <c r="BJ62" s="214">
        <f>'Coeff prévi semaine'!BM62</f>
        <v>0</v>
      </c>
      <c r="BK62" s="73">
        <f>IF(BL62&lt;1%,'VENTE 2022 SEM'!AF62*(1+$B62)+'SORTIES DIVERSES'!AN63,'VENTE 2022 SEM'!AF62*(1+$BJ62)+'SORTIES DIVERSES'!AN63)</f>
        <v>0</v>
      </c>
      <c r="BL62" s="214">
        <f>'Coeff prévi semaine'!BO62</f>
        <v>0</v>
      </c>
      <c r="BM62" s="73">
        <f>IF(BN62&lt;1%,'VENTE 2022 SEM'!AG62*(1+$B62)+'SORTIES DIVERSES'!AO63,'VENTE 2022 SEM'!AG62*(1+$BN62)+'SORTIES DIVERSES'!AO63)</f>
        <v>0</v>
      </c>
      <c r="BN62" s="214">
        <f>'Coeff prévi semaine'!BQ62</f>
        <v>0</v>
      </c>
      <c r="BO62" s="73">
        <f>IF(BP62&lt;1%,'VENTE 2022 SEM'!AH62*(1+$B62)+'SORTIES DIVERSES'!AP63,'VENTE 2022 SEM'!AH62*(1+$BP62)+'SORTIES DIVERSES'!AP63)</f>
        <v>0</v>
      </c>
      <c r="BP62" s="214">
        <f>'Coeff prévi semaine'!BS62</f>
        <v>0</v>
      </c>
      <c r="BQ62" s="73">
        <f>IF(BR62&lt;1%,'VENTE 2022 SEM'!AI62*(1+$B62)+'SORTIES DIVERSES'!AQ63,'VENTE 2022 SEM'!AI62*(1+$BR62)+'SORTIES DIVERSES'!AQ63)</f>
        <v>0</v>
      </c>
      <c r="BR62" s="214">
        <f>'Coeff prévi semaine'!BU62</f>
        <v>0</v>
      </c>
      <c r="BS62" s="73">
        <f>IF(BT62&lt;1%,'VENTE 2022 SEM'!AJ62*(1+$B62)+'SORTIES DIVERSES'!AR63,'VENTE 2022 SEM'!AJ62*(1+$BT62)+'SORTIES DIVERSES'!AR63)</f>
        <v>0</v>
      </c>
      <c r="BT62" s="214">
        <f>'Coeff prévi semaine'!BW62</f>
        <v>0</v>
      </c>
      <c r="BU62" s="73">
        <f>IF(BV62&lt;1%,'VENTE 2022 SEM'!AK62*(1+$B62)+'SORTIES DIVERSES'!AS63,'VENTE 2022 SEM'!AK62*(1+$BV62)+'SORTIES DIVERSES'!AS63)</f>
        <v>0</v>
      </c>
      <c r="BV62" s="214">
        <f>'Coeff prévi semaine'!BY62</f>
        <v>0</v>
      </c>
      <c r="BW62" s="73">
        <f>'VENTE 2022 SEM'!AL62*(1+$B62)+'SORTIES DIVERSES'!AT63</f>
        <v>0</v>
      </c>
      <c r="BX62" s="214">
        <f>'Coeff prévi semaine'!CA62</f>
        <v>0</v>
      </c>
      <c r="BY62" s="73">
        <f>IF(BZ62&lt;1%,'VENTE 2022 SEM'!AM62*(1+$B62)+'SORTIES DIVERSES'!AU63,'VENTE 2022 SEM'!AM62*(1+$BZ62)+'SORTIES DIVERSES'!AU63)</f>
        <v>0</v>
      </c>
      <c r="BZ62" s="214">
        <f>'Coeff prévi semaine'!CC62</f>
        <v>0</v>
      </c>
      <c r="CA62" s="73">
        <f>IF(CB62&lt;1%,'VENTE 2022 SEM'!AN62*(1+$B62)+'SORTIES DIVERSES'!AV63,'VENTE 2022 SEM'!AN62*(1+$CB62)+'SORTIES DIVERSES'!AV63)</f>
        <v>0</v>
      </c>
      <c r="CB62" s="214">
        <f>'Coeff prévi semaine'!CE62</f>
        <v>0</v>
      </c>
      <c r="CC62" s="73">
        <f>IF(CD62&lt;1%,'VENTE 2022 SEM'!AO62*(1+$B62)+'SORTIES DIVERSES'!AW63,'VENTE 2022 SEM'!AO62*(1+$CB62)+'SORTIES DIVERSES'!AW63)</f>
        <v>0</v>
      </c>
      <c r="CD62" s="214">
        <f>'Coeff prévi semaine'!CG62</f>
        <v>0</v>
      </c>
      <c r="CE62" s="73">
        <f>IF(CF62&lt;1%,'VENTE 2022 SEM'!AP62*(1+$B62)+'SORTIES DIVERSES'!AX63,'VENTE 2022 SEM'!AP62*(1+$CF62)+'SORTIES DIVERSES'!AX63)</f>
        <v>0</v>
      </c>
      <c r="CF62" s="214">
        <f>'Coeff prévi semaine'!CI62</f>
        <v>0</v>
      </c>
      <c r="CG62" s="73">
        <f>IF(CH62&lt;1%,'VENTE 2022 SEM'!AQ62*(1+$B62)+'SORTIES DIVERSES'!AY63,'VENTE 2022 SEM'!AQ62*(1+$CH62)+'SORTIES DIVERSES'!AY63)</f>
        <v>0</v>
      </c>
      <c r="CH62" s="214">
        <f>'Coeff prévi semaine'!CK62</f>
        <v>0</v>
      </c>
      <c r="CI62" s="73">
        <f>IF(CJ62&lt;1%,'VENTE 2022 SEM'!AR62*(1+$B62)+'SORTIES DIVERSES'!AZ63,'VENTE 2022 SEM'!AR62*(1+$CJ62)+'SORTIES DIVERSES'!AZ63)</f>
        <v>0</v>
      </c>
      <c r="CJ62" s="214">
        <f>'Coeff prévi semaine'!CM62</f>
        <v>0</v>
      </c>
      <c r="CK62" s="73">
        <f>IF(CL62&lt;1%,'VENTE 2022 SEM'!AS62*(1+$B62)+'SORTIES DIVERSES'!BA63,'VENTE 2022 SEM'!AS62*(1+$CL62)+'SORTIES DIVERSES'!BA63)</f>
        <v>0</v>
      </c>
      <c r="CL62" s="214">
        <f>'Coeff prévi semaine'!CO62</f>
        <v>0</v>
      </c>
      <c r="CM62" s="73">
        <f>IF(CN62&lt;1%,'VENTE 2022 SEM'!AT62*(1+$B62)+'SORTIES DIVERSES'!BB63,'VENTE 2022 SEM'!AT62*(1+CN62)+'SORTIES DIVERSES'!BB63)</f>
        <v>0</v>
      </c>
      <c r="CN62" s="214">
        <f>'Coeff prévi semaine'!CQ62</f>
        <v>0</v>
      </c>
      <c r="CO62" s="73">
        <f>IF(CP62&lt;1%,'VENTE 2022 SEM'!AU62*(1+$B62)+'SORTIES DIVERSES'!BC63,'VENTE 2022 SEM'!AU62*(1+$CP62)+'SORTIES DIVERSES'!BC63)</f>
        <v>0</v>
      </c>
      <c r="CP62" s="214">
        <f>'Coeff prévi semaine'!CS62</f>
        <v>0</v>
      </c>
      <c r="CQ62" s="73">
        <f>IF(CR62&lt;1%,'VENTE 2022 SEM'!AV62*(1+$B62)+'SORTIES DIVERSES'!BD63,'VENTE 2022 SEM'!AV62*(1+$CR62)+'SORTIES DIVERSES'!BD63)</f>
        <v>0</v>
      </c>
      <c r="CR62" s="214">
        <f>'Coeff prévi semaine'!CU62</f>
        <v>0</v>
      </c>
      <c r="CS62" s="73">
        <f>IF(CT62&lt;1%,'VENTE 2022 SEM'!AW62*(1+$B62)+'SORTIES DIVERSES'!BE63,'VENTE 2022 SEM'!AW62*(1+$CT62)+'SORTIES DIVERSES'!BE63)</f>
        <v>0</v>
      </c>
      <c r="CT62" s="214">
        <f>'Coeff prévi semaine'!CW62</f>
        <v>0</v>
      </c>
      <c r="CU62" s="73">
        <f>IF(CV62&lt;1%,'VENTE 2022 SEM'!AX62*(1+$B62)+'SORTIES DIVERSES'!BF63,'VENTE 2022 SEM'!AX62*(1+$CV62)+'SORTIES DIVERSES'!BF63)</f>
        <v>0</v>
      </c>
      <c r="CV62" s="214">
        <f>'Coeff prévi semaine'!CY62</f>
        <v>0</v>
      </c>
      <c r="CW62" s="73">
        <f>IF(CX62&lt;1%,'VENTE 2022 SEM'!AY62*(1+$B62)+'SORTIES DIVERSES'!BG63,'VENTE 2022 SEM'!AY62*(1+$CX62)+'SORTIES DIVERSES'!BG63)</f>
        <v>0</v>
      </c>
      <c r="CX62" s="214">
        <f>'Coeff prévi semaine'!DA62</f>
        <v>0</v>
      </c>
      <c r="CY62" s="73">
        <f>IF(CZ62&lt;1%,'VENTE 2022 SEM'!AZ62*(1+$B62)+'SORTIES DIVERSES'!BH63,'VENTE 2022 SEM'!AZ62*(1+$CZ62)+'SORTIES DIVERSES'!BH63)</f>
        <v>0</v>
      </c>
      <c r="CZ62" s="214">
        <f>'Coeff prévi semaine'!DC62</f>
        <v>0</v>
      </c>
      <c r="DA62" s="73">
        <f>IF(DB62&lt;1%,'VENTE 2022 SEM'!BA62*(1+$B62)+'SORTIES DIVERSES'!BI63,'VENTE 2022 SEM'!BA62*(1+$DB62)+'SORTIES DIVERSES'!BI63)</f>
        <v>0</v>
      </c>
      <c r="DB62" s="214">
        <f>'Coeff prévi semaine'!DE62</f>
        <v>0</v>
      </c>
      <c r="DC62" s="125">
        <f t="shared" si="4"/>
        <v>0</v>
      </c>
    </row>
    <row r="63" spans="1:107" x14ac:dyDescent="0.2">
      <c r="A63" s="43" t="s">
        <v>106</v>
      </c>
      <c r="B63" s="72">
        <f>'VENTE 2023'!S63</f>
        <v>0</v>
      </c>
      <c r="C63" s="73">
        <f>IF(D63&lt;1%,'VENTE 2022 SEM'!B63*(1+$B63)+'SORTIES DIVERSES'!J64,'VENTE 2022 SEM'!B63*(1+D63)+'SORTIES DIVERSES'!J64)</f>
        <v>0</v>
      </c>
      <c r="D63" s="214">
        <f>'Coeff prévi semaine'!G63</f>
        <v>0</v>
      </c>
      <c r="E63" s="73">
        <f>IF(F63&lt;1%,'VENTE 2022 SEM'!C63*(1+$B63)+'SORTIES DIVERSES'!K64,'VENTE 2022 SEM'!C63*(1+$F63)+'SORTIES DIVERSES'!K64)</f>
        <v>0</v>
      </c>
      <c r="F63" s="214">
        <f>+'Coeff prévi semaine'!I63</f>
        <v>0</v>
      </c>
      <c r="G63" s="73">
        <f>'VENTE 2022 SEM'!D63*(1+$B$58)+'SORTIES DIVERSES'!L64</f>
        <v>0</v>
      </c>
      <c r="H63" s="214">
        <f>'Coeff prévi semaine'!K63</f>
        <v>0</v>
      </c>
      <c r="I63" s="73">
        <f>IF(J63&lt;1%,'VENTE 2022 SEM'!E63*(1+$B63)+'SORTIES DIVERSES'!M64,'VENTE 2022 SEM'!E63*(1+J63)+'SORTIES DIVERSES'!M64)</f>
        <v>0</v>
      </c>
      <c r="J63" s="214">
        <f>'Coeff prévi semaine'!M63</f>
        <v>0</v>
      </c>
      <c r="K63" s="73">
        <f>IF(L63&lt;1%,'VENTE 2022 SEM'!F63*(1+$B63)+'SORTIES DIVERSES'!N64,'VENTE 2022 SEM'!F63*(1+$L63)+'SORTIES DIVERSES'!N64)</f>
        <v>0</v>
      </c>
      <c r="L63" s="214">
        <f>'Coeff prévi semaine'!O63</f>
        <v>0</v>
      </c>
      <c r="M63" s="73">
        <f>IF(N63&lt;1%,'VENTE 2022 SEM'!G63*(1+$B63)+'SORTIES DIVERSES'!O64,'VENTE 2022 SEM'!G63*(1+$N63)+'SORTIES DIVERSES'!O64)</f>
        <v>0</v>
      </c>
      <c r="N63" s="214">
        <f>'Coeff prévi semaine'!Q63</f>
        <v>0</v>
      </c>
      <c r="O63" s="73">
        <f>IF(P63&lt;1%,'VENTE 2022 SEM'!H63*(1+$B63)+'SORTIES DIVERSES'!P64,'VENTE 2022 SEM'!H63*(1+$P63)+'SORTIES DIVERSES'!P64)</f>
        <v>0</v>
      </c>
      <c r="P63" s="214">
        <f>'Coeff prévi semaine'!S63</f>
        <v>0</v>
      </c>
      <c r="Q63" s="73">
        <f>IF(R63&lt;1%,'VENTE 2022 SEM'!I63*(1+$B63)+'SORTIES DIVERSES'!Q64,'VENTE 2022 SEM'!I63*(1+$R63)+'SORTIES DIVERSES'!Q64)</f>
        <v>0</v>
      </c>
      <c r="R63" s="214">
        <f>'Coeff prévi semaine'!U63</f>
        <v>0</v>
      </c>
      <c r="S63" s="73">
        <f>IF(T63&lt;1%,'VENTE 2022 SEM'!J63*(1+$B63)+'SORTIES DIVERSES'!R64,'VENTE 2022 SEM'!J63*(1+$T63)+'SORTIES DIVERSES'!R64)</f>
        <v>0</v>
      </c>
      <c r="T63" s="214">
        <f>'Coeff prévi semaine'!W63</f>
        <v>0</v>
      </c>
      <c r="U63" s="73">
        <f>IF(V63&lt;1%,'VENTE 2022 SEM'!K63*(1+$B63)+'SORTIES DIVERSES'!S64,'VENTE 2022 SEM'!K63*(1+$V63)+'SORTIES DIVERSES'!S64)</f>
        <v>0</v>
      </c>
      <c r="V63" s="214">
        <f>'Coeff prévi semaine'!Y63</f>
        <v>0</v>
      </c>
      <c r="W63" s="73">
        <f>'VENTE 2022 SEM'!L63*(1+$B$58)+'SORTIES DIVERSES'!T64</f>
        <v>0</v>
      </c>
      <c r="X63" s="214">
        <f>'Coeff prévi semaine'!AA63</f>
        <v>0</v>
      </c>
      <c r="Y63" s="73">
        <f>'VENTE 2022 SEM'!M63*(1+$B63)+'SORTIES DIVERSES'!U64</f>
        <v>0</v>
      </c>
      <c r="Z63" s="214">
        <f>'Coeff prévi semaine'!AC63</f>
        <v>0</v>
      </c>
      <c r="AA63" s="73">
        <f>IF(AB63&lt;1%,'VENTE 2022 SEM'!N63*(1+$B63)+'SORTIES DIVERSES'!V64,'VENTE 2022 SEM'!N63*(1+$AB63)+'SORTIES DIVERSES'!V64)</f>
        <v>0</v>
      </c>
      <c r="AB63" s="214">
        <f>'Coeff prévi semaine'!AE63</f>
        <v>0</v>
      </c>
      <c r="AC63" s="73">
        <f>IF(AD63&lt;1%,'VENTE 2022 SEM'!O63*(1+$B63)+'SORTIES DIVERSES'!W64,'VENTE 2022 SEM'!O63*(1+$AD63)+'SORTIES DIVERSES'!W64)</f>
        <v>0</v>
      </c>
      <c r="AD63" s="214">
        <f>'Coeff prévi semaine'!AG63</f>
        <v>0</v>
      </c>
      <c r="AE63" s="73">
        <f>IF(AF63&lt;1%,'VENTE 2022 SEM'!P63*(1+$B63)+'SORTIES DIVERSES'!X64,'VENTE 2022 SEM'!P63*(1+$AF63)+'SORTIES DIVERSES'!X64)</f>
        <v>0</v>
      </c>
      <c r="AF63" s="214">
        <f>'Coeff prévi semaine'!AI63</f>
        <v>0</v>
      </c>
      <c r="AG63" s="73">
        <f>IF(AH63&lt;1%,'VENTE 2022 SEM'!Q63*(1+$B63)+'SORTIES DIVERSES'!Y64,'VENTE 2022 SEM'!Q63*(1+$AH63)+'SORTIES DIVERSES'!Y64)</f>
        <v>0</v>
      </c>
      <c r="AH63" s="214">
        <f>'Coeff prévi semaine'!AK63</f>
        <v>0</v>
      </c>
      <c r="AI63" s="73">
        <f>IF(AJ63&lt;1%,'VENTE 2022 SEM'!R63*(1+$B63)+'SORTIES DIVERSES'!Z64,'VENTE 2022 SEM'!R63*(1+$AJ63)+'SORTIES DIVERSES'!Z64)</f>
        <v>0</v>
      </c>
      <c r="AJ63" s="214">
        <f>'Coeff prévi semaine'!AM63</f>
        <v>0</v>
      </c>
      <c r="AK63" s="73">
        <f>IF(AL63&lt;1%,'VENTE 2022 SEM'!S63*(1+$B63)+'SORTIES DIVERSES'!AA64,'VENTE 2022 SEM'!S63*(1+$AL63)+'SORTIES DIVERSES'!AA64)</f>
        <v>0</v>
      </c>
      <c r="AL63" s="214">
        <f>'Coeff prévi semaine'!AO63</f>
        <v>0</v>
      </c>
      <c r="AM63" s="73">
        <f>IF(AN63&lt;1%,'VENTE 2022 SEM'!T63*(1+$B63)+'SORTIES DIVERSES'!AB64,'VENTE 2022 SEM'!T63*(1+$AN63)+'SORTIES DIVERSES'!AB64)</f>
        <v>0</v>
      </c>
      <c r="AN63" s="214">
        <f>'Coeff prévi semaine'!AQ63</f>
        <v>0</v>
      </c>
      <c r="AO63" s="73">
        <f>IF(AP63,'VENTE 2022 SEM'!U63*(1+$B63)+'SORTIES DIVERSES'!AC64,'VENTE 2022 SEM'!U63*(1+$AP63)+'SORTIES DIVERSES'!AC64)</f>
        <v>0</v>
      </c>
      <c r="AP63" s="214">
        <f>'Coeff prévi semaine'!AS63</f>
        <v>0</v>
      </c>
      <c r="AQ63" s="73">
        <f>IF(AR63&lt;1%,'VENTE 2022 SEM'!V63*(1+$B63)+'SORTIES DIVERSES'!AD64,'VENTE 2022 SEM'!V63*(1+$AR63))</f>
        <v>0</v>
      </c>
      <c r="AR63" s="214">
        <f>'Coeff prévi semaine'!AU63</f>
        <v>0</v>
      </c>
      <c r="AS63" s="73">
        <f>IF(AT63&lt;1%,'VENTE 2022 SEM'!W63*(1+$B63)+'SORTIES DIVERSES'!AE64,'VENTE 2022 SEM'!W63*(1+$AT63)+'SORTIES DIVERSES'!AE64)</f>
        <v>0</v>
      </c>
      <c r="AT63" s="214">
        <f>'Coeff prévi semaine'!AW63</f>
        <v>0</v>
      </c>
      <c r="AU63" s="73">
        <f>IF(AV63&lt;1%,'VENTE 2022 SEM'!X63*(1+$B63)+'SORTIES DIVERSES'!AF64,'VENTE 2022 SEM'!X63*(1+$AV63)+'SORTIES DIVERSES'!AF64)</f>
        <v>0</v>
      </c>
      <c r="AV63" s="214">
        <f>'Coeff prévi semaine'!AY63</f>
        <v>0</v>
      </c>
      <c r="AW63" s="73">
        <f>IF(AX63&lt;1%,'VENTE 2022 SEM'!Y63*(1+$B63)+'SORTIES DIVERSES'!AG64,'VENTE 2022 SEM'!Y63*(1+$AX63)+'SORTIES DIVERSES'!AG64)</f>
        <v>0</v>
      </c>
      <c r="AX63" s="214">
        <f>'Coeff prévi semaine'!BA63</f>
        <v>0</v>
      </c>
      <c r="AY63" s="73">
        <f>IF(AZ63&lt;1%,'VENTE 2022 SEM'!Z63*(1+$B63)+'SORTIES DIVERSES'!AH64,'VENTE 2022 SEM'!Z63*(1+$AZ63)+'SORTIES DIVERSES'!AH64)</f>
        <v>0</v>
      </c>
      <c r="AZ63" s="214">
        <f>'Coeff prévi semaine'!BC63</f>
        <v>0</v>
      </c>
      <c r="BA63" s="73">
        <f>IF(BB63&lt;1%,'VENTE 2022 SEM'!AA63*(1+$B63)+'SORTIES DIVERSES'!AI64,'VENTE 2022 SEM'!AA63*(1+$BB63)+'SORTIES DIVERSES'!AI64)</f>
        <v>0</v>
      </c>
      <c r="BB63" s="214">
        <f>'Coeff prévi semaine'!BE63</f>
        <v>0</v>
      </c>
      <c r="BC63" s="73">
        <f>IF(BD63&lt;1%,'VENTE 2022 SEM'!AB63*(1+$B63)+'SORTIES DIVERSES'!AJ64,'VENTE 2022 SEM'!AB63*(1+$BD63)+'SORTIES DIVERSES'!AJ64)</f>
        <v>0</v>
      </c>
      <c r="BD63" s="214">
        <f>'Coeff prévi semaine'!BG63</f>
        <v>0</v>
      </c>
      <c r="BE63" s="73">
        <f>IF(BF63&lt;1%,'VENTE 2022 SEM'!AC63*(1+$B63)+'SORTIES DIVERSES'!AK64,'VENTE 2022 SEM'!AC63*(1+$BF63)+'SORTIES DIVERSES'!AK64)</f>
        <v>0</v>
      </c>
      <c r="BF63" s="214">
        <f>'Coeff prévi semaine'!BI63</f>
        <v>0</v>
      </c>
      <c r="BG63" s="73">
        <f>IF(BH63&lt;1%,'VENTE 2022 SEM'!AD63*(1+$B63)+'SORTIES DIVERSES'!AL64,'VENTE 2022 SEM'!AD63*(1+$BH63)+'SORTIES DIVERSES'!AL64)</f>
        <v>0</v>
      </c>
      <c r="BH63" s="214">
        <f>'Coeff prévi semaine'!BK63</f>
        <v>0</v>
      </c>
      <c r="BI63" s="73">
        <f>'VENTE 2022 SEM'!AE63*(1+$B63)+'SORTIES DIVERSES'!AM64</f>
        <v>0</v>
      </c>
      <c r="BJ63" s="214">
        <f>'Coeff prévi semaine'!BM63</f>
        <v>0</v>
      </c>
      <c r="BK63" s="73">
        <f>IF(BL63&lt;1%,'VENTE 2022 SEM'!AF63*(1+$B63)+'SORTIES DIVERSES'!AN64,'VENTE 2022 SEM'!AF63*(1+$BJ63)+'SORTIES DIVERSES'!AN64)</f>
        <v>0</v>
      </c>
      <c r="BL63" s="214">
        <f>'Coeff prévi semaine'!BO63</f>
        <v>0</v>
      </c>
      <c r="BM63" s="73">
        <f>IF(BN63&lt;1%,'VENTE 2022 SEM'!AG63*(1+$B63)+'SORTIES DIVERSES'!AO64,'VENTE 2022 SEM'!AG63*(1+$BN63)+'SORTIES DIVERSES'!AO64)</f>
        <v>0</v>
      </c>
      <c r="BN63" s="214">
        <f>'Coeff prévi semaine'!BQ63</f>
        <v>0</v>
      </c>
      <c r="BO63" s="73">
        <f>IF(BP63&lt;1%,'VENTE 2022 SEM'!AH63*(1+$B63)+'SORTIES DIVERSES'!AP64,'VENTE 2022 SEM'!AH63*(1+$BP63)+'SORTIES DIVERSES'!AP64)</f>
        <v>0</v>
      </c>
      <c r="BP63" s="214">
        <f>'Coeff prévi semaine'!BS63</f>
        <v>0</v>
      </c>
      <c r="BQ63" s="73">
        <f>IF(BR63&lt;1%,'VENTE 2022 SEM'!AI63*(1+$B63)+'SORTIES DIVERSES'!AQ64,'VENTE 2022 SEM'!AI63*(1+$BR63)+'SORTIES DIVERSES'!AQ64)</f>
        <v>0</v>
      </c>
      <c r="BR63" s="214">
        <f>'Coeff prévi semaine'!BU63</f>
        <v>0</v>
      </c>
      <c r="BS63" s="73">
        <f>IF(BT63&lt;1%,'VENTE 2022 SEM'!AJ63*(1+$B63)+'SORTIES DIVERSES'!AR64,'VENTE 2022 SEM'!AJ63*(1+$BT63)+'SORTIES DIVERSES'!AR64)</f>
        <v>0</v>
      </c>
      <c r="BT63" s="214">
        <f>'Coeff prévi semaine'!BW63</f>
        <v>0</v>
      </c>
      <c r="BU63" s="73">
        <f>IF(BV63&lt;1%,'VENTE 2022 SEM'!AK63*(1+$B63)+'SORTIES DIVERSES'!AS64,'VENTE 2022 SEM'!AK63*(1+$BV63)+'SORTIES DIVERSES'!AS64)</f>
        <v>0</v>
      </c>
      <c r="BV63" s="214">
        <f>'Coeff prévi semaine'!BY63</f>
        <v>0</v>
      </c>
      <c r="BW63" s="73">
        <f>'VENTE 2022 SEM'!AL63*(1+$B63)+'SORTIES DIVERSES'!AT64</f>
        <v>0</v>
      </c>
      <c r="BX63" s="214">
        <f>'Coeff prévi semaine'!CA63</f>
        <v>0</v>
      </c>
      <c r="BY63" s="73">
        <f>IF(BZ63&lt;1%,'VENTE 2022 SEM'!AM63*(1+$B63)+'SORTIES DIVERSES'!AU64,'VENTE 2022 SEM'!AM63*(1+$BZ63)+'SORTIES DIVERSES'!AU64)</f>
        <v>0</v>
      </c>
      <c r="BZ63" s="214">
        <f>'Coeff prévi semaine'!CC63</f>
        <v>0</v>
      </c>
      <c r="CA63" s="73">
        <f>IF(CB63&lt;1%,'VENTE 2022 SEM'!AN63*(1+$B63)+'SORTIES DIVERSES'!AV64,'VENTE 2022 SEM'!AN63*(1+$CB63)+'SORTIES DIVERSES'!AV64)</f>
        <v>0</v>
      </c>
      <c r="CB63" s="214">
        <f>'Coeff prévi semaine'!CE63</f>
        <v>0</v>
      </c>
      <c r="CC63" s="73">
        <f>IF(CD63&lt;1%,'VENTE 2022 SEM'!AO63*(1+$B63)+'SORTIES DIVERSES'!AW64,'VENTE 2022 SEM'!AO63*(1+$CB63)+'SORTIES DIVERSES'!AW64)</f>
        <v>0</v>
      </c>
      <c r="CD63" s="214">
        <f>'Coeff prévi semaine'!CG63</f>
        <v>0</v>
      </c>
      <c r="CE63" s="73">
        <f>IF(CF63&lt;1%,'VENTE 2022 SEM'!AP63*(1+$B63)+'SORTIES DIVERSES'!AX64,'VENTE 2022 SEM'!AP63*(1+$CF63)+'SORTIES DIVERSES'!AX64)</f>
        <v>0</v>
      </c>
      <c r="CF63" s="214">
        <f>'Coeff prévi semaine'!CI63</f>
        <v>0</v>
      </c>
      <c r="CG63" s="73">
        <f>IF(CH63&lt;1%,'VENTE 2022 SEM'!AQ63*(1+$B63)+'SORTIES DIVERSES'!AY64,'VENTE 2022 SEM'!AQ63*(1+$CH63)+'SORTIES DIVERSES'!AY64)</f>
        <v>0</v>
      </c>
      <c r="CH63" s="214">
        <f>'Coeff prévi semaine'!CK63</f>
        <v>0</v>
      </c>
      <c r="CI63" s="73">
        <f>IF(CJ63&lt;1%,'VENTE 2022 SEM'!AR63*(1+$B63)+'SORTIES DIVERSES'!AZ64,'VENTE 2022 SEM'!AR63*(1+$CJ63)+'SORTIES DIVERSES'!AZ64)</f>
        <v>0</v>
      </c>
      <c r="CJ63" s="214">
        <f>'Coeff prévi semaine'!CM63</f>
        <v>0</v>
      </c>
      <c r="CK63" s="73">
        <f>IF(CL63&lt;1%,'VENTE 2022 SEM'!AS63*(1+$B63)+'SORTIES DIVERSES'!BA64,'VENTE 2022 SEM'!AS63*(1+$CL63)+'SORTIES DIVERSES'!BA64)</f>
        <v>0</v>
      </c>
      <c r="CL63" s="214">
        <f>'Coeff prévi semaine'!CO63</f>
        <v>0</v>
      </c>
      <c r="CM63" s="73">
        <f>IF(CN63&lt;1%,'VENTE 2022 SEM'!AT63*(1+$B63)+'SORTIES DIVERSES'!BB64,'VENTE 2022 SEM'!AT63*(1+CN63)+'SORTIES DIVERSES'!BB64)</f>
        <v>0</v>
      </c>
      <c r="CN63" s="214">
        <f>'Coeff prévi semaine'!CQ63</f>
        <v>0</v>
      </c>
      <c r="CO63" s="73">
        <f>IF(CP63&lt;1%,'VENTE 2022 SEM'!AU63*(1+$B63)+'SORTIES DIVERSES'!BC64,'VENTE 2022 SEM'!AU63*(1+$CP63)+'SORTIES DIVERSES'!BC64)</f>
        <v>0</v>
      </c>
      <c r="CP63" s="214">
        <f>'Coeff prévi semaine'!CS63</f>
        <v>0</v>
      </c>
      <c r="CQ63" s="73">
        <f>IF(CR63&lt;1%,'VENTE 2022 SEM'!AV63*(1+$B63)+'SORTIES DIVERSES'!BD64,'VENTE 2022 SEM'!AV63*(1+$CR63)+'SORTIES DIVERSES'!BD64)</f>
        <v>0</v>
      </c>
      <c r="CR63" s="214">
        <f>'Coeff prévi semaine'!CU63</f>
        <v>0</v>
      </c>
      <c r="CS63" s="73">
        <f>IF(CT63&lt;1%,'VENTE 2022 SEM'!AW63*(1+$B63)+'SORTIES DIVERSES'!BE64,'VENTE 2022 SEM'!AW63*(1+$CT63)+'SORTIES DIVERSES'!BE64)</f>
        <v>0</v>
      </c>
      <c r="CT63" s="214">
        <f>'Coeff prévi semaine'!CW63</f>
        <v>0</v>
      </c>
      <c r="CU63" s="73">
        <f>IF(CV63&lt;1%,'VENTE 2022 SEM'!AX63*(1+$B63)+'SORTIES DIVERSES'!BF64,'VENTE 2022 SEM'!AX63*(1+$CV63)+'SORTIES DIVERSES'!BF64)</f>
        <v>0</v>
      </c>
      <c r="CV63" s="214">
        <f>'Coeff prévi semaine'!CY63</f>
        <v>0</v>
      </c>
      <c r="CW63" s="73">
        <f>IF(CX63&lt;1%,'VENTE 2022 SEM'!AY63*(1+$B63)+'SORTIES DIVERSES'!BG64,'VENTE 2022 SEM'!AY63*(1+$CX63)+'SORTIES DIVERSES'!BG64)</f>
        <v>0</v>
      </c>
      <c r="CX63" s="214">
        <f>'Coeff prévi semaine'!DA63</f>
        <v>0</v>
      </c>
      <c r="CY63" s="73">
        <f>IF(CZ63&lt;1%,'VENTE 2022 SEM'!AZ63*(1+$B63)+'SORTIES DIVERSES'!BH64,'VENTE 2022 SEM'!AZ63*(1+$CZ63)+'SORTIES DIVERSES'!BH64)</f>
        <v>0</v>
      </c>
      <c r="CZ63" s="214">
        <f>'Coeff prévi semaine'!DC63</f>
        <v>0</v>
      </c>
      <c r="DA63" s="73">
        <f>IF(DB63&lt;1%,'VENTE 2022 SEM'!BA63*(1+$B63)+'SORTIES DIVERSES'!BI64,'VENTE 2022 SEM'!BA63*(1+$DB63)+'SORTIES DIVERSES'!BI64)</f>
        <v>0</v>
      </c>
      <c r="DB63" s="214">
        <f>'Coeff prévi semaine'!DE63</f>
        <v>0</v>
      </c>
      <c r="DC63" s="125">
        <f t="shared" si="4"/>
        <v>0</v>
      </c>
    </row>
    <row r="64" spans="1:107" x14ac:dyDescent="0.2">
      <c r="A64" s="43" t="s">
        <v>112</v>
      </c>
      <c r="B64" s="72">
        <f>'VENTE 2023'!S64</f>
        <v>0</v>
      </c>
      <c r="C64" s="73">
        <f>IF(D64&lt;1%,'VENTE 2022 SEM'!B64*(1+$B64)+'SORTIES DIVERSES'!J65,'VENTE 2022 SEM'!B64*(1+D64)+'SORTIES DIVERSES'!J65)</f>
        <v>0</v>
      </c>
      <c r="D64" s="214">
        <f>'Coeff prévi semaine'!G64</f>
        <v>0</v>
      </c>
      <c r="E64" s="73">
        <f>IF(F64&lt;1%,'VENTE 2022 SEM'!C64*(1+$B64)+'SORTIES DIVERSES'!K65,'VENTE 2022 SEM'!C64*(1+$F64)+'SORTIES DIVERSES'!K65)</f>
        <v>0</v>
      </c>
      <c r="F64" s="214">
        <f>+'Coeff prévi semaine'!I64</f>
        <v>0</v>
      </c>
      <c r="G64" s="73">
        <f>'VENTE 2022 SEM'!D64*(1+$B$58)+'SORTIES DIVERSES'!L65</f>
        <v>0</v>
      </c>
      <c r="H64" s="214">
        <f>'Coeff prévi semaine'!K64</f>
        <v>0</v>
      </c>
      <c r="I64" s="73">
        <f>IF(J64&lt;1%,'VENTE 2022 SEM'!E64*(1+$B64)+'SORTIES DIVERSES'!M65,'VENTE 2022 SEM'!E64*(1+J64)+'SORTIES DIVERSES'!M65)</f>
        <v>0</v>
      </c>
      <c r="J64" s="214">
        <f>'Coeff prévi semaine'!M64</f>
        <v>0</v>
      </c>
      <c r="K64" s="73">
        <f>IF(L64&lt;1%,'VENTE 2022 SEM'!F64*(1+$B64)+'SORTIES DIVERSES'!N65,'VENTE 2022 SEM'!F64*(1+$L64)+'SORTIES DIVERSES'!N65)</f>
        <v>0</v>
      </c>
      <c r="L64" s="214">
        <f>'Coeff prévi semaine'!O64</f>
        <v>0</v>
      </c>
      <c r="M64" s="73">
        <f>IF(N64&lt;1%,'VENTE 2022 SEM'!G64*(1+$B64)+'SORTIES DIVERSES'!O65,'VENTE 2022 SEM'!G64*(1+$N64)+'SORTIES DIVERSES'!O65)</f>
        <v>0</v>
      </c>
      <c r="N64" s="214">
        <f>'Coeff prévi semaine'!Q64</f>
        <v>0</v>
      </c>
      <c r="O64" s="73">
        <f>IF(P64&lt;1%,'VENTE 2022 SEM'!H64*(1+$B64)+'SORTIES DIVERSES'!P65,'VENTE 2022 SEM'!H64*(1+$P64)+'SORTIES DIVERSES'!P65)</f>
        <v>0</v>
      </c>
      <c r="P64" s="214">
        <f>'Coeff prévi semaine'!S64</f>
        <v>0</v>
      </c>
      <c r="Q64" s="73">
        <f>IF(R64&lt;1%,'VENTE 2022 SEM'!I64*(1+$B64)+'SORTIES DIVERSES'!Q65,'VENTE 2022 SEM'!I64*(1+$R64)+'SORTIES DIVERSES'!Q65)</f>
        <v>0</v>
      </c>
      <c r="R64" s="214">
        <f>'Coeff prévi semaine'!U64</f>
        <v>0</v>
      </c>
      <c r="S64" s="73">
        <f>IF(T64&lt;1%,'VENTE 2022 SEM'!J64*(1+$B64)+'SORTIES DIVERSES'!R65,'VENTE 2022 SEM'!J64*(1+$T64)+'SORTIES DIVERSES'!R65)</f>
        <v>0</v>
      </c>
      <c r="T64" s="214">
        <f>'Coeff prévi semaine'!W64</f>
        <v>0</v>
      </c>
      <c r="U64" s="73">
        <f>IF(V64&lt;1%,'VENTE 2022 SEM'!K64*(1+$B64)+'SORTIES DIVERSES'!S65,'VENTE 2022 SEM'!K64*(1+$V64)+'SORTIES DIVERSES'!S65)</f>
        <v>0</v>
      </c>
      <c r="V64" s="214">
        <f>'Coeff prévi semaine'!Y64</f>
        <v>0</v>
      </c>
      <c r="W64" s="73">
        <f>'VENTE 2022 SEM'!L64*(1+$B$58)+'SORTIES DIVERSES'!T65</f>
        <v>0</v>
      </c>
      <c r="X64" s="214">
        <f>'Coeff prévi semaine'!AA64</f>
        <v>0</v>
      </c>
      <c r="Y64" s="73">
        <f>'VENTE 2022 SEM'!M64*(1+$B64)+'SORTIES DIVERSES'!U65</f>
        <v>0</v>
      </c>
      <c r="Z64" s="214">
        <f>'Coeff prévi semaine'!AC64</f>
        <v>0</v>
      </c>
      <c r="AA64" s="73">
        <f>IF(AB64&lt;1%,'VENTE 2022 SEM'!N64*(1+$B64)+'SORTIES DIVERSES'!V65,'VENTE 2022 SEM'!N64*(1+$AB64)+'SORTIES DIVERSES'!V65)</f>
        <v>0</v>
      </c>
      <c r="AB64" s="214">
        <f>'Coeff prévi semaine'!AE64</f>
        <v>0</v>
      </c>
      <c r="AC64" s="73">
        <f>IF(AD64&lt;1%,'VENTE 2022 SEM'!O64*(1+$B64)+'SORTIES DIVERSES'!W65,'VENTE 2022 SEM'!O64*(1+$AD64)+'SORTIES DIVERSES'!W65)</f>
        <v>0</v>
      </c>
      <c r="AD64" s="214">
        <f>'Coeff prévi semaine'!AG64</f>
        <v>0</v>
      </c>
      <c r="AE64" s="73">
        <f>IF(AF64&lt;1%,'VENTE 2022 SEM'!P64*(1+$B64)+'SORTIES DIVERSES'!X65,'VENTE 2022 SEM'!P64*(1+$AF64)+'SORTIES DIVERSES'!X65)</f>
        <v>0</v>
      </c>
      <c r="AF64" s="214">
        <f>'Coeff prévi semaine'!AI64</f>
        <v>0</v>
      </c>
      <c r="AG64" s="73">
        <f>IF(AH64&lt;1%,'VENTE 2022 SEM'!Q64*(1+$B64)+'SORTIES DIVERSES'!Y65,'VENTE 2022 SEM'!Q64*(1+$AH64)+'SORTIES DIVERSES'!Y65)</f>
        <v>0</v>
      </c>
      <c r="AH64" s="214">
        <f>'Coeff prévi semaine'!AK64</f>
        <v>0</v>
      </c>
      <c r="AI64" s="73">
        <f>IF(AJ64&lt;1%,'VENTE 2022 SEM'!R64*(1+$B64)+'SORTIES DIVERSES'!Z65,'VENTE 2022 SEM'!R64*(1+$AJ64)+'SORTIES DIVERSES'!Z65)</f>
        <v>0</v>
      </c>
      <c r="AJ64" s="214">
        <f>'Coeff prévi semaine'!AM64</f>
        <v>0</v>
      </c>
      <c r="AK64" s="73">
        <f>IF(AL64&lt;1%,'VENTE 2022 SEM'!S64*(1+$B64)+'SORTIES DIVERSES'!AA65,'VENTE 2022 SEM'!S64*(1+$AL64)+'SORTIES DIVERSES'!AA65)</f>
        <v>0</v>
      </c>
      <c r="AL64" s="214">
        <f>'Coeff prévi semaine'!AO64</f>
        <v>0</v>
      </c>
      <c r="AM64" s="73">
        <f>IF(AN64&lt;1%,'VENTE 2022 SEM'!T64*(1+$B64)+'SORTIES DIVERSES'!AB65,'VENTE 2022 SEM'!T64*(1+$AN64)+'SORTIES DIVERSES'!AB65)</f>
        <v>0</v>
      </c>
      <c r="AN64" s="214">
        <f>'Coeff prévi semaine'!AQ64</f>
        <v>0</v>
      </c>
      <c r="AO64" s="73">
        <f>IF(AP64,'VENTE 2022 SEM'!U64*(1+$B64)+'SORTIES DIVERSES'!AC65,'VENTE 2022 SEM'!U64*(1+$AP64)+'SORTIES DIVERSES'!AC65)</f>
        <v>0</v>
      </c>
      <c r="AP64" s="214">
        <f>'Coeff prévi semaine'!AS64</f>
        <v>0</v>
      </c>
      <c r="AQ64" s="73">
        <f>IF(AR64&lt;1%,'VENTE 2022 SEM'!V64*(1+$B64)+'SORTIES DIVERSES'!AD65,'VENTE 2022 SEM'!V64*(1+$AR64))</f>
        <v>0</v>
      </c>
      <c r="AR64" s="214">
        <f>'Coeff prévi semaine'!AU64</f>
        <v>0</v>
      </c>
      <c r="AS64" s="73">
        <f>IF(AT64&lt;1%,'VENTE 2022 SEM'!W64*(1+$B64)+'SORTIES DIVERSES'!AE65,'VENTE 2022 SEM'!W64*(1+$AT64)+'SORTIES DIVERSES'!AE65)</f>
        <v>0</v>
      </c>
      <c r="AT64" s="214">
        <f>'Coeff prévi semaine'!AW64</f>
        <v>0</v>
      </c>
      <c r="AU64" s="73">
        <f>IF(AV64&lt;1%,'VENTE 2022 SEM'!X64*(1+$B64)+'SORTIES DIVERSES'!AF65,'VENTE 2022 SEM'!X64*(1+$AV64)+'SORTIES DIVERSES'!AF65)</f>
        <v>0</v>
      </c>
      <c r="AV64" s="214">
        <f>'Coeff prévi semaine'!AY64</f>
        <v>0</v>
      </c>
      <c r="AW64" s="73">
        <f>IF(AX64&lt;1%,'VENTE 2022 SEM'!Y64*(1+$B64)+'SORTIES DIVERSES'!AG65,'VENTE 2022 SEM'!Y64*(1+$AX64)+'SORTIES DIVERSES'!AG65)</f>
        <v>0</v>
      </c>
      <c r="AX64" s="214">
        <f>'Coeff prévi semaine'!BA64</f>
        <v>0</v>
      </c>
      <c r="AY64" s="73">
        <f>IF(AZ64&lt;1%,'VENTE 2022 SEM'!Z64*(1+$B64)+'SORTIES DIVERSES'!AH65,'VENTE 2022 SEM'!Z64*(1+$AZ64)+'SORTIES DIVERSES'!AH65)</f>
        <v>0</v>
      </c>
      <c r="AZ64" s="214">
        <f>'Coeff prévi semaine'!BC64</f>
        <v>0</v>
      </c>
      <c r="BA64" s="73">
        <f>IF(BB64&lt;1%,'VENTE 2022 SEM'!AA64*(1+$B64)+'SORTIES DIVERSES'!AI65,'VENTE 2022 SEM'!AA64*(1+$BB64)+'SORTIES DIVERSES'!AI65)</f>
        <v>0</v>
      </c>
      <c r="BB64" s="214">
        <f>'Coeff prévi semaine'!BE64</f>
        <v>0</v>
      </c>
      <c r="BC64" s="73">
        <f>IF(BD64&lt;1%,'VENTE 2022 SEM'!AB64*(1+$B64)+'SORTIES DIVERSES'!AJ65,'VENTE 2022 SEM'!AB64*(1+$BD64)+'SORTIES DIVERSES'!AJ65)</f>
        <v>0</v>
      </c>
      <c r="BD64" s="214">
        <f>'Coeff prévi semaine'!BG64</f>
        <v>0</v>
      </c>
      <c r="BE64" s="73">
        <f>IF(BF64&lt;1%,'VENTE 2022 SEM'!AC64*(1+$B64)+'SORTIES DIVERSES'!AK65,'VENTE 2022 SEM'!AC64*(1+$BF64)+'SORTIES DIVERSES'!AK65)</f>
        <v>0</v>
      </c>
      <c r="BF64" s="214">
        <f>'Coeff prévi semaine'!BI64</f>
        <v>0</v>
      </c>
      <c r="BG64" s="73">
        <f>IF(BH64&lt;1%,'VENTE 2022 SEM'!AD64*(1+$B64)+'SORTIES DIVERSES'!AL65,'VENTE 2022 SEM'!AD64*(1+$BH64)+'SORTIES DIVERSES'!AL65)</f>
        <v>0</v>
      </c>
      <c r="BH64" s="214">
        <f>'Coeff prévi semaine'!BK64</f>
        <v>0</v>
      </c>
      <c r="BI64" s="73">
        <f>'VENTE 2022 SEM'!AE64*(1+$B64)+'SORTIES DIVERSES'!AM65</f>
        <v>0</v>
      </c>
      <c r="BJ64" s="214">
        <f>'Coeff prévi semaine'!BM64</f>
        <v>0</v>
      </c>
      <c r="BK64" s="73">
        <f>IF(BL64&lt;1%,'VENTE 2022 SEM'!AF64*(1+$B64)+'SORTIES DIVERSES'!AN65,'VENTE 2022 SEM'!AF64*(1+$BJ64)+'SORTIES DIVERSES'!AN65)</f>
        <v>0</v>
      </c>
      <c r="BL64" s="214">
        <f>'Coeff prévi semaine'!BO64</f>
        <v>0</v>
      </c>
      <c r="BM64" s="73">
        <f>IF(BN64&lt;1%,'VENTE 2022 SEM'!AG64*(1+$B64)+'SORTIES DIVERSES'!AO65,'VENTE 2022 SEM'!AG64*(1+$BN64)+'SORTIES DIVERSES'!AO65)</f>
        <v>0</v>
      </c>
      <c r="BN64" s="214">
        <f>'Coeff prévi semaine'!BQ64</f>
        <v>0</v>
      </c>
      <c r="BO64" s="73">
        <f>IF(BP64&lt;1%,'VENTE 2022 SEM'!AH64*(1+$B64)+'SORTIES DIVERSES'!AP65,'VENTE 2022 SEM'!AH64*(1+$BP64)+'SORTIES DIVERSES'!AP65)</f>
        <v>0</v>
      </c>
      <c r="BP64" s="214">
        <f>'Coeff prévi semaine'!BS64</f>
        <v>0</v>
      </c>
      <c r="BQ64" s="73">
        <f>IF(BR64&lt;1%,'VENTE 2022 SEM'!AI64*(1+$B64)+'SORTIES DIVERSES'!AQ65,'VENTE 2022 SEM'!AI64*(1+$BR64)+'SORTIES DIVERSES'!AQ65)</f>
        <v>0</v>
      </c>
      <c r="BR64" s="214">
        <f>'Coeff prévi semaine'!BU64</f>
        <v>0</v>
      </c>
      <c r="BS64" s="73">
        <f>IF(BT64&lt;1%,'VENTE 2022 SEM'!AJ64*(1+$B64)+'SORTIES DIVERSES'!AR65,'VENTE 2022 SEM'!AJ64*(1+$BT64)+'SORTIES DIVERSES'!AR65)</f>
        <v>0</v>
      </c>
      <c r="BT64" s="214">
        <f>'Coeff prévi semaine'!BW64</f>
        <v>0</v>
      </c>
      <c r="BU64" s="73">
        <f>IF(BV64&lt;1%,'VENTE 2022 SEM'!AK64*(1+$B64)+'SORTIES DIVERSES'!AS65,'VENTE 2022 SEM'!AK64*(1+$BV64)+'SORTIES DIVERSES'!AS65)</f>
        <v>0</v>
      </c>
      <c r="BV64" s="214">
        <f>'Coeff prévi semaine'!BY64</f>
        <v>0</v>
      </c>
      <c r="BW64" s="73">
        <f>'VENTE 2022 SEM'!AL64*(1+$B64)+'SORTIES DIVERSES'!AT65</f>
        <v>0</v>
      </c>
      <c r="BX64" s="214">
        <f>'Coeff prévi semaine'!CA64</f>
        <v>0</v>
      </c>
      <c r="BY64" s="73">
        <f>IF(BZ64&lt;1%,'VENTE 2022 SEM'!AM64*(1+$B64)+'SORTIES DIVERSES'!AU65,'VENTE 2022 SEM'!AM64*(1+$BZ64)+'SORTIES DIVERSES'!AU65)</f>
        <v>0</v>
      </c>
      <c r="BZ64" s="214">
        <f>'Coeff prévi semaine'!CC64</f>
        <v>0</v>
      </c>
      <c r="CA64" s="73">
        <f>IF(CB64&lt;1%,'VENTE 2022 SEM'!AN64*(1+$B64)+'SORTIES DIVERSES'!AV65,'VENTE 2022 SEM'!AN64*(1+$CB64)+'SORTIES DIVERSES'!AV65)</f>
        <v>0</v>
      </c>
      <c r="CB64" s="214">
        <f>'Coeff prévi semaine'!CE64</f>
        <v>0</v>
      </c>
      <c r="CC64" s="73">
        <f>IF(CD64&lt;1%,'VENTE 2022 SEM'!AO64*(1+$B64)+'SORTIES DIVERSES'!AW65,'VENTE 2022 SEM'!AO64*(1+$CB64)+'SORTIES DIVERSES'!AW65)</f>
        <v>0</v>
      </c>
      <c r="CD64" s="214">
        <f>'Coeff prévi semaine'!CG64</f>
        <v>0</v>
      </c>
      <c r="CE64" s="73">
        <f>IF(CF64&lt;1%,'VENTE 2022 SEM'!AP64*(1+$B64)+'SORTIES DIVERSES'!AX65,'VENTE 2022 SEM'!AP64*(1+$CF64)+'SORTIES DIVERSES'!AX65)</f>
        <v>0</v>
      </c>
      <c r="CF64" s="214">
        <f>'Coeff prévi semaine'!CI64</f>
        <v>0</v>
      </c>
      <c r="CG64" s="73">
        <f>IF(CH64&lt;1%,'VENTE 2022 SEM'!AQ64*(1+$B64)+'SORTIES DIVERSES'!AY65,'VENTE 2022 SEM'!AQ64*(1+$CH64)+'SORTIES DIVERSES'!AY65)</f>
        <v>0</v>
      </c>
      <c r="CH64" s="214">
        <f>'Coeff prévi semaine'!CK64</f>
        <v>0</v>
      </c>
      <c r="CI64" s="73">
        <f>IF(CJ64&lt;1%,'VENTE 2022 SEM'!AR64*(1+$B64)+'SORTIES DIVERSES'!AZ65,'VENTE 2022 SEM'!AR64*(1+$CJ64)+'SORTIES DIVERSES'!AZ65)</f>
        <v>0</v>
      </c>
      <c r="CJ64" s="214">
        <f>'Coeff prévi semaine'!CM64</f>
        <v>0</v>
      </c>
      <c r="CK64" s="73">
        <f>IF(CL64&lt;1%,'VENTE 2022 SEM'!AS64*(1+$B64)+'SORTIES DIVERSES'!BA65,'VENTE 2022 SEM'!AS64*(1+$CL64)+'SORTIES DIVERSES'!BA65)</f>
        <v>0</v>
      </c>
      <c r="CL64" s="214">
        <f>'Coeff prévi semaine'!CO64</f>
        <v>0</v>
      </c>
      <c r="CM64" s="73">
        <f>IF(CN64&lt;1%,'VENTE 2022 SEM'!AT64*(1+$B64)+'SORTIES DIVERSES'!BB65,'VENTE 2022 SEM'!AT64*(1+CN64)+'SORTIES DIVERSES'!BB65)</f>
        <v>0</v>
      </c>
      <c r="CN64" s="214">
        <f>'Coeff prévi semaine'!CQ64</f>
        <v>0</v>
      </c>
      <c r="CO64" s="73">
        <f>IF(CP64&lt;1%,'VENTE 2022 SEM'!AU64*(1+$B64)+'SORTIES DIVERSES'!BC65,'VENTE 2022 SEM'!AU64*(1+$CP64)+'SORTIES DIVERSES'!BC65)</f>
        <v>0</v>
      </c>
      <c r="CP64" s="214">
        <f>'Coeff prévi semaine'!CS64</f>
        <v>0</v>
      </c>
      <c r="CQ64" s="73">
        <f>IF(CR64&lt;1%,'VENTE 2022 SEM'!AV64*(1+$B64)+'SORTIES DIVERSES'!BD65,'VENTE 2022 SEM'!AV64*(1+$CR64)+'SORTIES DIVERSES'!BD65)</f>
        <v>0</v>
      </c>
      <c r="CR64" s="214">
        <f>'Coeff prévi semaine'!CU64</f>
        <v>0</v>
      </c>
      <c r="CS64" s="73">
        <f>IF(CT64&lt;1%,'VENTE 2022 SEM'!AW64*(1+$B64)+'SORTIES DIVERSES'!BE65,'VENTE 2022 SEM'!AW64*(1+$CT64)+'SORTIES DIVERSES'!BE65)</f>
        <v>0</v>
      </c>
      <c r="CT64" s="214">
        <f>'Coeff prévi semaine'!CW64</f>
        <v>0</v>
      </c>
      <c r="CU64" s="73">
        <f>IF(CV64&lt;1%,'VENTE 2022 SEM'!AX64*(1+$B64)+'SORTIES DIVERSES'!BF65,'VENTE 2022 SEM'!AX64*(1+$CV64)+'SORTIES DIVERSES'!BF65)</f>
        <v>0</v>
      </c>
      <c r="CV64" s="214">
        <f>'Coeff prévi semaine'!CY64</f>
        <v>0</v>
      </c>
      <c r="CW64" s="73">
        <f>IF(CX64&lt;1%,'VENTE 2022 SEM'!AY64*(1+$B64)+'SORTIES DIVERSES'!BG65,'VENTE 2022 SEM'!AY64*(1+$CX64)+'SORTIES DIVERSES'!BG65)</f>
        <v>0</v>
      </c>
      <c r="CX64" s="214">
        <f>'Coeff prévi semaine'!DA64</f>
        <v>0</v>
      </c>
      <c r="CY64" s="73">
        <f>IF(CZ64&lt;1%,'VENTE 2022 SEM'!AZ64*(1+$B64)+'SORTIES DIVERSES'!BH65,'VENTE 2022 SEM'!AZ64*(1+$CZ64)+'SORTIES DIVERSES'!BH65)</f>
        <v>0</v>
      </c>
      <c r="CZ64" s="214">
        <f>'Coeff prévi semaine'!DC64</f>
        <v>0</v>
      </c>
      <c r="DA64" s="73">
        <f>IF(DB64&lt;1%,'VENTE 2022 SEM'!BA64*(1+$B64)+'SORTIES DIVERSES'!BI65,'VENTE 2022 SEM'!BA64*(1+$DB64)+'SORTIES DIVERSES'!BI65)</f>
        <v>0</v>
      </c>
      <c r="DB64" s="214">
        <f>'Coeff prévi semaine'!DE64</f>
        <v>0</v>
      </c>
      <c r="DC64" s="125">
        <f t="shared" si="4"/>
        <v>0</v>
      </c>
    </row>
    <row r="65" spans="1:107" x14ac:dyDescent="0.2">
      <c r="A65" s="43" t="s">
        <v>110</v>
      </c>
      <c r="B65" s="72">
        <f>'VENTE 2023'!S65</f>
        <v>0</v>
      </c>
      <c r="C65" s="73">
        <f>IF(D65&lt;1%,'VENTE 2022 SEM'!B65*(1+$B65)+'SORTIES DIVERSES'!J66,'VENTE 2022 SEM'!B65*(1+D65)+'SORTIES DIVERSES'!J66)</f>
        <v>0</v>
      </c>
      <c r="D65" s="214">
        <f>'Coeff prévi semaine'!G65</f>
        <v>0</v>
      </c>
      <c r="E65" s="73">
        <f>IF(F65&lt;1%,'VENTE 2022 SEM'!C65*(1+$B65)+'SORTIES DIVERSES'!K66,'VENTE 2022 SEM'!C65*(1+$F65)+'SORTIES DIVERSES'!K66)</f>
        <v>0</v>
      </c>
      <c r="F65" s="214">
        <f>+'Coeff prévi semaine'!I65</f>
        <v>0</v>
      </c>
      <c r="G65" s="73">
        <f>'VENTE 2022 SEM'!D65*(1+$B$58)+'SORTIES DIVERSES'!L66</f>
        <v>0</v>
      </c>
      <c r="H65" s="214">
        <f>'Coeff prévi semaine'!K65</f>
        <v>0</v>
      </c>
      <c r="I65" s="73">
        <f>IF(J65&lt;1%,'VENTE 2022 SEM'!E65*(1+$B65)+'SORTIES DIVERSES'!M66,'VENTE 2022 SEM'!E65*(1+J65)+'SORTIES DIVERSES'!M66)</f>
        <v>0</v>
      </c>
      <c r="J65" s="214">
        <f>'Coeff prévi semaine'!M65</f>
        <v>0</v>
      </c>
      <c r="K65" s="73">
        <f>IF(L65&lt;1%,'VENTE 2022 SEM'!F65*(1+$B65)+'SORTIES DIVERSES'!N66,'VENTE 2022 SEM'!F65*(1+$L65)+'SORTIES DIVERSES'!N66)</f>
        <v>0</v>
      </c>
      <c r="L65" s="214">
        <f>'Coeff prévi semaine'!O65</f>
        <v>0</v>
      </c>
      <c r="M65" s="73">
        <f>IF(N65&lt;1%,'VENTE 2022 SEM'!G65*(1+$B65)+'SORTIES DIVERSES'!O66,'VENTE 2022 SEM'!G65*(1+$N65)+'SORTIES DIVERSES'!O66)</f>
        <v>0</v>
      </c>
      <c r="N65" s="214">
        <f>'Coeff prévi semaine'!Q65</f>
        <v>0</v>
      </c>
      <c r="O65" s="73">
        <f>IF(P65&lt;1%,'VENTE 2022 SEM'!H65*(1+$B65)+'SORTIES DIVERSES'!P66,'VENTE 2022 SEM'!H65*(1+$P65)+'SORTIES DIVERSES'!P66)</f>
        <v>0</v>
      </c>
      <c r="P65" s="214">
        <f>'Coeff prévi semaine'!S65</f>
        <v>0</v>
      </c>
      <c r="Q65" s="73">
        <f>IF(R65&lt;1%,'VENTE 2022 SEM'!I65*(1+$B65)+'SORTIES DIVERSES'!Q66,'VENTE 2022 SEM'!I65*(1+$R65)+'SORTIES DIVERSES'!Q66)</f>
        <v>0</v>
      </c>
      <c r="R65" s="214">
        <f>'Coeff prévi semaine'!U65</f>
        <v>0</v>
      </c>
      <c r="S65" s="73">
        <f>IF(T65&lt;1%,'VENTE 2022 SEM'!J65*(1+$B65)+'SORTIES DIVERSES'!R66,'VENTE 2022 SEM'!J65*(1+$T65)+'SORTIES DIVERSES'!R66)</f>
        <v>0</v>
      </c>
      <c r="T65" s="214">
        <f>'Coeff prévi semaine'!W65</f>
        <v>0</v>
      </c>
      <c r="U65" s="73">
        <f>IF(V65&lt;1%,'VENTE 2022 SEM'!K65*(1+$B65)+'SORTIES DIVERSES'!S66,'VENTE 2022 SEM'!K65*(1+$V65)+'SORTIES DIVERSES'!S66)</f>
        <v>0</v>
      </c>
      <c r="V65" s="214">
        <f>'Coeff prévi semaine'!Y65</f>
        <v>0</v>
      </c>
      <c r="W65" s="73">
        <f>'VENTE 2022 SEM'!L65*(1+$B$58)+'SORTIES DIVERSES'!T66</f>
        <v>0</v>
      </c>
      <c r="X65" s="214">
        <f>'Coeff prévi semaine'!AA65</f>
        <v>0</v>
      </c>
      <c r="Y65" s="73">
        <f>'VENTE 2022 SEM'!M65*(1+$B65)+'SORTIES DIVERSES'!U66</f>
        <v>0</v>
      </c>
      <c r="Z65" s="214">
        <f>'Coeff prévi semaine'!AC65</f>
        <v>0</v>
      </c>
      <c r="AA65" s="73">
        <f>IF(AB65&lt;1%,'VENTE 2022 SEM'!N65*(1+$B65)+'SORTIES DIVERSES'!V66,'VENTE 2022 SEM'!N65*(1+$AB65)+'SORTIES DIVERSES'!V66)</f>
        <v>0</v>
      </c>
      <c r="AB65" s="214">
        <f>'Coeff prévi semaine'!AE65</f>
        <v>0</v>
      </c>
      <c r="AC65" s="73">
        <f>IF(AD65&lt;1%,'VENTE 2022 SEM'!O65*(1+$B65)+'SORTIES DIVERSES'!W66,'VENTE 2022 SEM'!O65*(1+$AD65)+'SORTIES DIVERSES'!W66)</f>
        <v>0</v>
      </c>
      <c r="AD65" s="214">
        <f>'Coeff prévi semaine'!AG65</f>
        <v>0</v>
      </c>
      <c r="AE65" s="73">
        <f>IF(AF65&lt;1%,'VENTE 2022 SEM'!P65*(1+$B65)+'SORTIES DIVERSES'!X66,'VENTE 2022 SEM'!P65*(1+$AF65)+'SORTIES DIVERSES'!X66)</f>
        <v>0</v>
      </c>
      <c r="AF65" s="214">
        <f>'Coeff prévi semaine'!AI65</f>
        <v>0</v>
      </c>
      <c r="AG65" s="73">
        <f>IF(AH65&lt;1%,'VENTE 2022 SEM'!Q65*(1+$B65)+'SORTIES DIVERSES'!Y66,'VENTE 2022 SEM'!Q65*(1+$AH65)+'SORTIES DIVERSES'!Y66)</f>
        <v>0</v>
      </c>
      <c r="AH65" s="214">
        <f>'Coeff prévi semaine'!AK65</f>
        <v>0</v>
      </c>
      <c r="AI65" s="73">
        <f>IF(AJ65&lt;1%,'VENTE 2022 SEM'!R65*(1+$B65)+'SORTIES DIVERSES'!Z66,'VENTE 2022 SEM'!R65*(1+$AJ65)+'SORTIES DIVERSES'!Z66)</f>
        <v>0</v>
      </c>
      <c r="AJ65" s="214">
        <f>'Coeff prévi semaine'!AM65</f>
        <v>0</v>
      </c>
      <c r="AK65" s="73">
        <f>IF(AL65&lt;1%,'VENTE 2022 SEM'!S65*(1+$B65)+'SORTIES DIVERSES'!AA66,'VENTE 2022 SEM'!S65*(1+$AL65)+'SORTIES DIVERSES'!AA66)</f>
        <v>0</v>
      </c>
      <c r="AL65" s="214">
        <f>'Coeff prévi semaine'!AO65</f>
        <v>0</v>
      </c>
      <c r="AM65" s="73">
        <f>IF(AN65&lt;1%,'VENTE 2022 SEM'!T65*(1+$B65)+'SORTIES DIVERSES'!AB66,'VENTE 2022 SEM'!T65*(1+$AN65)+'SORTIES DIVERSES'!AB66)</f>
        <v>0</v>
      </c>
      <c r="AN65" s="214">
        <f>'Coeff prévi semaine'!AQ65</f>
        <v>0</v>
      </c>
      <c r="AO65" s="73">
        <f>IF(AP65,'VENTE 2022 SEM'!U65*(1+$B65)+'SORTIES DIVERSES'!AC66,'VENTE 2022 SEM'!U65*(1+$AP65)+'SORTIES DIVERSES'!AC66)</f>
        <v>0</v>
      </c>
      <c r="AP65" s="214">
        <f>'Coeff prévi semaine'!AS65</f>
        <v>0</v>
      </c>
      <c r="AQ65" s="73">
        <f>IF(AR65&lt;1%,'VENTE 2022 SEM'!V65*(1+$B65)+'SORTIES DIVERSES'!AD66,'VENTE 2022 SEM'!V65*(1+$AR65))</f>
        <v>0</v>
      </c>
      <c r="AR65" s="214">
        <f>'Coeff prévi semaine'!AU65</f>
        <v>0</v>
      </c>
      <c r="AS65" s="73">
        <f>IF(AT65&lt;1%,'VENTE 2022 SEM'!W65*(1+$B65)+'SORTIES DIVERSES'!AE66,'VENTE 2022 SEM'!W65*(1+$AT65)+'SORTIES DIVERSES'!AE66)</f>
        <v>0</v>
      </c>
      <c r="AT65" s="214">
        <f>'Coeff prévi semaine'!AW65</f>
        <v>0</v>
      </c>
      <c r="AU65" s="73">
        <f>IF(AV65&lt;1%,'VENTE 2022 SEM'!X65*(1+$B65)+'SORTIES DIVERSES'!AF66,'VENTE 2022 SEM'!X65*(1+$AV65)+'SORTIES DIVERSES'!AF66)</f>
        <v>0</v>
      </c>
      <c r="AV65" s="214">
        <f>'Coeff prévi semaine'!AY65</f>
        <v>0</v>
      </c>
      <c r="AW65" s="73">
        <f>IF(AX65&lt;1%,'VENTE 2022 SEM'!Y65*(1+$B65)+'SORTIES DIVERSES'!AG66,'VENTE 2022 SEM'!Y65*(1+$AX65)+'SORTIES DIVERSES'!AG66)</f>
        <v>0</v>
      </c>
      <c r="AX65" s="214">
        <f>'Coeff prévi semaine'!BA65</f>
        <v>0</v>
      </c>
      <c r="AY65" s="73">
        <f>IF(AZ65&lt;1%,'VENTE 2022 SEM'!Z65*(1+$B65)+'SORTIES DIVERSES'!AH66,'VENTE 2022 SEM'!Z65*(1+$AZ65)+'SORTIES DIVERSES'!AH66)</f>
        <v>0</v>
      </c>
      <c r="AZ65" s="214">
        <f>'Coeff prévi semaine'!BC65</f>
        <v>0</v>
      </c>
      <c r="BA65" s="73">
        <f>IF(BB65&lt;1%,'VENTE 2022 SEM'!AA65*(1+$B65)+'SORTIES DIVERSES'!AI66,'VENTE 2022 SEM'!AA65*(1+$BB65)+'SORTIES DIVERSES'!AI66)</f>
        <v>0</v>
      </c>
      <c r="BB65" s="214">
        <f>'Coeff prévi semaine'!BE65</f>
        <v>0</v>
      </c>
      <c r="BC65" s="73">
        <f>IF(BD65&lt;1%,'VENTE 2022 SEM'!AB65*(1+$B65)+'SORTIES DIVERSES'!AJ66,'VENTE 2022 SEM'!AB65*(1+$BD65)+'SORTIES DIVERSES'!AJ66)</f>
        <v>0</v>
      </c>
      <c r="BD65" s="214">
        <f>'Coeff prévi semaine'!BG65</f>
        <v>0</v>
      </c>
      <c r="BE65" s="73">
        <f>IF(BF65&lt;1%,'VENTE 2022 SEM'!AC65*(1+$B65)+'SORTIES DIVERSES'!AK66,'VENTE 2022 SEM'!AC65*(1+$BF65)+'SORTIES DIVERSES'!AK66)</f>
        <v>0</v>
      </c>
      <c r="BF65" s="214">
        <f>'Coeff prévi semaine'!BI65</f>
        <v>0</v>
      </c>
      <c r="BG65" s="73">
        <f>IF(BH65&lt;1%,'VENTE 2022 SEM'!AD65*(1+$B65)+'SORTIES DIVERSES'!AL66,'VENTE 2022 SEM'!AD65*(1+$BH65)+'SORTIES DIVERSES'!AL66)</f>
        <v>0</v>
      </c>
      <c r="BH65" s="214">
        <f>'Coeff prévi semaine'!BK65</f>
        <v>0</v>
      </c>
      <c r="BI65" s="73">
        <f>'VENTE 2022 SEM'!AE65*(1+$B65)+'SORTIES DIVERSES'!AM66</f>
        <v>0</v>
      </c>
      <c r="BJ65" s="214">
        <f>'Coeff prévi semaine'!BM65</f>
        <v>0</v>
      </c>
      <c r="BK65" s="73">
        <f>IF(BL65&lt;1%,'VENTE 2022 SEM'!AF65*(1+$B65)+'SORTIES DIVERSES'!AN66,'VENTE 2022 SEM'!AF65*(1+$BJ65)+'SORTIES DIVERSES'!AN66)</f>
        <v>0</v>
      </c>
      <c r="BL65" s="214">
        <f>'Coeff prévi semaine'!BO65</f>
        <v>0</v>
      </c>
      <c r="BM65" s="73">
        <f>IF(BN65&lt;1%,'VENTE 2022 SEM'!AG65*(1+$B65)+'SORTIES DIVERSES'!AO66,'VENTE 2022 SEM'!AG65*(1+$BN65)+'SORTIES DIVERSES'!AO66)</f>
        <v>0</v>
      </c>
      <c r="BN65" s="214">
        <f>'Coeff prévi semaine'!BQ65</f>
        <v>0</v>
      </c>
      <c r="BO65" s="73">
        <f>IF(BP65&lt;1%,'VENTE 2022 SEM'!AH65*(1+$B65)+'SORTIES DIVERSES'!AP66,'VENTE 2022 SEM'!AH65*(1+$BP65)+'SORTIES DIVERSES'!AP66)</f>
        <v>0</v>
      </c>
      <c r="BP65" s="214">
        <f>'Coeff prévi semaine'!BS65</f>
        <v>0</v>
      </c>
      <c r="BQ65" s="73">
        <f>IF(BR65&lt;1%,'VENTE 2022 SEM'!AI65*(1+$B65)+'SORTIES DIVERSES'!AQ66,'VENTE 2022 SEM'!AI65*(1+$BR65)+'SORTIES DIVERSES'!AQ66)</f>
        <v>0</v>
      </c>
      <c r="BR65" s="214">
        <f>'Coeff prévi semaine'!BU65</f>
        <v>0</v>
      </c>
      <c r="BS65" s="73">
        <f>IF(BT65&lt;1%,'VENTE 2022 SEM'!AJ65*(1+$B65)+'SORTIES DIVERSES'!AR66,'VENTE 2022 SEM'!AJ65*(1+$BT65)+'SORTIES DIVERSES'!AR66)</f>
        <v>0</v>
      </c>
      <c r="BT65" s="214">
        <f>'Coeff prévi semaine'!BW65</f>
        <v>0</v>
      </c>
      <c r="BU65" s="73">
        <f>IF(BV65&lt;1%,'VENTE 2022 SEM'!AK65*(1+$B65)+'SORTIES DIVERSES'!AS66,'VENTE 2022 SEM'!AK65*(1+$BV65)+'SORTIES DIVERSES'!AS66)</f>
        <v>0</v>
      </c>
      <c r="BV65" s="214">
        <f>'Coeff prévi semaine'!BY65</f>
        <v>0</v>
      </c>
      <c r="BW65" s="73">
        <f>'VENTE 2022 SEM'!AL65*(1+$B65)+'SORTIES DIVERSES'!AT66</f>
        <v>0</v>
      </c>
      <c r="BX65" s="214">
        <f>'Coeff prévi semaine'!CA65</f>
        <v>0</v>
      </c>
      <c r="BY65" s="73">
        <f>IF(BZ65&lt;1%,'VENTE 2022 SEM'!AM65*(1+$B65)+'SORTIES DIVERSES'!AU66,'VENTE 2022 SEM'!AM65*(1+$BZ65)+'SORTIES DIVERSES'!AU66)</f>
        <v>0</v>
      </c>
      <c r="BZ65" s="214">
        <f>'Coeff prévi semaine'!CC65</f>
        <v>0</v>
      </c>
      <c r="CA65" s="73">
        <f>IF(CB65&lt;1%,'VENTE 2022 SEM'!AN65*(1+$B65)+'SORTIES DIVERSES'!AV66,'VENTE 2022 SEM'!AN65*(1+$CB65)+'SORTIES DIVERSES'!AV66)</f>
        <v>0</v>
      </c>
      <c r="CB65" s="214">
        <f>'Coeff prévi semaine'!CE65</f>
        <v>0</v>
      </c>
      <c r="CC65" s="73">
        <f>IF(CD65&lt;1%,'VENTE 2022 SEM'!AO65*(1+$B65)+'SORTIES DIVERSES'!AW66,'VENTE 2022 SEM'!AO65*(1+$CB65)+'SORTIES DIVERSES'!AW66)</f>
        <v>0</v>
      </c>
      <c r="CD65" s="214">
        <f>'Coeff prévi semaine'!CG65</f>
        <v>0</v>
      </c>
      <c r="CE65" s="73">
        <f>IF(CF65&lt;1%,'VENTE 2022 SEM'!AP65*(1+$B65)+'SORTIES DIVERSES'!AX66,'VENTE 2022 SEM'!AP65*(1+$CF65)+'SORTIES DIVERSES'!AX66)</f>
        <v>0</v>
      </c>
      <c r="CF65" s="214">
        <f>'Coeff prévi semaine'!CI65</f>
        <v>0</v>
      </c>
      <c r="CG65" s="73">
        <f>IF(CH65&lt;1%,'VENTE 2022 SEM'!AQ65*(1+$B65)+'SORTIES DIVERSES'!AY66,'VENTE 2022 SEM'!AQ65*(1+$CH65)+'SORTIES DIVERSES'!AY66)</f>
        <v>0</v>
      </c>
      <c r="CH65" s="214">
        <f>'Coeff prévi semaine'!CK65</f>
        <v>0</v>
      </c>
      <c r="CI65" s="73">
        <f>IF(CJ65&lt;1%,'VENTE 2022 SEM'!AR65*(1+$B65)+'SORTIES DIVERSES'!AZ66,'VENTE 2022 SEM'!AR65*(1+$CJ65)+'SORTIES DIVERSES'!AZ66)</f>
        <v>0</v>
      </c>
      <c r="CJ65" s="214">
        <f>'Coeff prévi semaine'!CM65</f>
        <v>0</v>
      </c>
      <c r="CK65" s="73">
        <f>IF(CL65&lt;1%,'VENTE 2022 SEM'!AS65*(1+$B65)+'SORTIES DIVERSES'!BA66,'VENTE 2022 SEM'!AS65*(1+$CL65)+'SORTIES DIVERSES'!BA66)</f>
        <v>0</v>
      </c>
      <c r="CL65" s="214">
        <f>'Coeff prévi semaine'!CO65</f>
        <v>0</v>
      </c>
      <c r="CM65" s="73">
        <f>IF(CN65&lt;1%,'VENTE 2022 SEM'!AT65*(1+$B65)+'SORTIES DIVERSES'!BB66,'VENTE 2022 SEM'!AT65*(1+CN65)+'SORTIES DIVERSES'!BB66)</f>
        <v>0</v>
      </c>
      <c r="CN65" s="214">
        <f>'Coeff prévi semaine'!CQ65</f>
        <v>0</v>
      </c>
      <c r="CO65" s="73">
        <f>IF(CP65&lt;1%,'VENTE 2022 SEM'!AU65*(1+$B65)+'SORTIES DIVERSES'!BC66,'VENTE 2022 SEM'!AU65*(1+$CP65)+'SORTIES DIVERSES'!BC66)</f>
        <v>0</v>
      </c>
      <c r="CP65" s="214">
        <f>'Coeff prévi semaine'!CS65</f>
        <v>0</v>
      </c>
      <c r="CQ65" s="73">
        <f>IF(CR65&lt;1%,'VENTE 2022 SEM'!AV65*(1+$B65)+'SORTIES DIVERSES'!BD66,'VENTE 2022 SEM'!AV65*(1+$CR65)+'SORTIES DIVERSES'!BD66)</f>
        <v>0</v>
      </c>
      <c r="CR65" s="214">
        <f>'Coeff prévi semaine'!CU65</f>
        <v>0</v>
      </c>
      <c r="CS65" s="73">
        <f>IF(CT65&lt;1%,'VENTE 2022 SEM'!AW65*(1+$B65)+'SORTIES DIVERSES'!BE66,'VENTE 2022 SEM'!AW65*(1+$CT65)+'SORTIES DIVERSES'!BE66)</f>
        <v>0</v>
      </c>
      <c r="CT65" s="214">
        <f>'Coeff prévi semaine'!CW65</f>
        <v>0</v>
      </c>
      <c r="CU65" s="73">
        <f>IF(CV65&lt;1%,'VENTE 2022 SEM'!AX65*(1+$B65)+'SORTIES DIVERSES'!BF66,'VENTE 2022 SEM'!AX65*(1+$CV65)+'SORTIES DIVERSES'!BF66)</f>
        <v>0</v>
      </c>
      <c r="CV65" s="214">
        <f>'Coeff prévi semaine'!CY65</f>
        <v>0</v>
      </c>
      <c r="CW65" s="73">
        <f>IF(CX65&lt;1%,'VENTE 2022 SEM'!AY65*(1+$B65)+'SORTIES DIVERSES'!BG66,'VENTE 2022 SEM'!AY65*(1+$CX65)+'SORTIES DIVERSES'!BG66)</f>
        <v>0</v>
      </c>
      <c r="CX65" s="214">
        <f>'Coeff prévi semaine'!DA65</f>
        <v>0</v>
      </c>
      <c r="CY65" s="73">
        <f>IF(CZ65&lt;1%,'VENTE 2022 SEM'!AZ65*(1+$B65)+'SORTIES DIVERSES'!BH66,'VENTE 2022 SEM'!AZ65*(1+$CZ65)+'SORTIES DIVERSES'!BH66)</f>
        <v>0</v>
      </c>
      <c r="CZ65" s="214">
        <f>'Coeff prévi semaine'!DC65</f>
        <v>0</v>
      </c>
      <c r="DA65" s="73">
        <f>IF(DB65&lt;1%,'VENTE 2022 SEM'!BA65*(1+$B65)+'SORTIES DIVERSES'!BI66,'VENTE 2022 SEM'!BA65*(1+$DB65)+'SORTIES DIVERSES'!BI66)</f>
        <v>0</v>
      </c>
      <c r="DB65" s="214">
        <f>'Coeff prévi semaine'!DE65</f>
        <v>0</v>
      </c>
      <c r="DC65" s="125">
        <f t="shared" si="4"/>
        <v>0</v>
      </c>
    </row>
    <row r="66" spans="1:107" x14ac:dyDescent="0.2">
      <c r="A66" s="43" t="s">
        <v>219</v>
      </c>
      <c r="B66" s="72">
        <v>0</v>
      </c>
      <c r="C66" s="73">
        <f>IF(D66&lt;1%,'VENTE 2022 SEM'!B66*(1+$B66)+'SORTIES DIVERSES'!J67,'VENTE 2022 SEM'!B66*(1+D66)+'SORTIES DIVERSES'!J67)</f>
        <v>0</v>
      </c>
      <c r="D66" s="214">
        <f>'Coeff prévi semaine'!G66</f>
        <v>0</v>
      </c>
      <c r="E66" s="73">
        <f>IF(F66&lt;1%,'VENTE 2022 SEM'!C66*(1+$B66)+'SORTIES DIVERSES'!K67,'VENTE 2022 SEM'!C66*(1+$F66)+'SORTIES DIVERSES'!K67)</f>
        <v>0</v>
      </c>
      <c r="F66" s="214">
        <f>+'Coeff prévi semaine'!I66</f>
        <v>0</v>
      </c>
      <c r="G66" s="73">
        <f>'VENTE 2022 SEM'!D66*(1+$B$58)+'SORTIES DIVERSES'!L67</f>
        <v>0</v>
      </c>
      <c r="H66" s="214">
        <f>'Coeff prévi semaine'!K66</f>
        <v>0</v>
      </c>
      <c r="I66" s="73">
        <f>IF(J66&lt;1%,'VENTE 2022 SEM'!E66*(1+$B66)+'SORTIES DIVERSES'!M67,'VENTE 2022 SEM'!E66*(1+J66)+'SORTIES DIVERSES'!M67)</f>
        <v>0</v>
      </c>
      <c r="J66" s="214">
        <f>'Coeff prévi semaine'!M66</f>
        <v>0</v>
      </c>
      <c r="K66" s="73">
        <f>IF(L66&lt;1%,'VENTE 2022 SEM'!F66*(1+$B66)+'SORTIES DIVERSES'!N67,'VENTE 2022 SEM'!F66*(1+$L66)+'SORTIES DIVERSES'!N67)</f>
        <v>0</v>
      </c>
      <c r="L66" s="214">
        <f>'Coeff prévi semaine'!O66</f>
        <v>0</v>
      </c>
      <c r="M66" s="73">
        <f>IF(N66&lt;1%,'VENTE 2022 SEM'!G66*(1+$B66)+'SORTIES DIVERSES'!O67,'VENTE 2022 SEM'!G66*(1+$N66)+'SORTIES DIVERSES'!O67)</f>
        <v>0</v>
      </c>
      <c r="N66" s="214">
        <f>'Coeff prévi semaine'!Q66</f>
        <v>0</v>
      </c>
      <c r="O66" s="73">
        <f>IF(P66&lt;1%,'VENTE 2022 SEM'!H66*(1+$B66)+'SORTIES DIVERSES'!P67,'VENTE 2022 SEM'!H66*(1+$P66)+'SORTIES DIVERSES'!P67)</f>
        <v>0</v>
      </c>
      <c r="P66" s="214">
        <f>'Coeff prévi semaine'!S66</f>
        <v>0</v>
      </c>
      <c r="Q66" s="73">
        <f>IF(R66&lt;1%,'VENTE 2022 SEM'!I66*(1+$B66)+'SORTIES DIVERSES'!Q67,'VENTE 2022 SEM'!I66*(1+$R66)+'SORTIES DIVERSES'!Q67)</f>
        <v>0</v>
      </c>
      <c r="R66" s="214">
        <f>'Coeff prévi semaine'!U66</f>
        <v>0</v>
      </c>
      <c r="S66" s="73">
        <f>IF(T66&lt;1%,'VENTE 2022 SEM'!J66*(1+$B66)+'SORTIES DIVERSES'!R67,'VENTE 2022 SEM'!J66*(1+$T66)+'SORTIES DIVERSES'!R67)</f>
        <v>0</v>
      </c>
      <c r="T66" s="214">
        <f>'Coeff prévi semaine'!W66</f>
        <v>0</v>
      </c>
      <c r="U66" s="73">
        <f>IF(V66&lt;1%,'VENTE 2022 SEM'!K66*(1+$B66)+'SORTIES DIVERSES'!S67,'VENTE 2022 SEM'!K66*(1+$V66)+'SORTIES DIVERSES'!S67)</f>
        <v>0</v>
      </c>
      <c r="V66" s="214">
        <f>'Coeff prévi semaine'!Y66</f>
        <v>0</v>
      </c>
      <c r="W66" s="73">
        <f>'VENTE 2022 SEM'!L66*(1+$B$58)+'SORTIES DIVERSES'!T67</f>
        <v>0</v>
      </c>
      <c r="X66" s="214">
        <f>'Coeff prévi semaine'!AA66</f>
        <v>0</v>
      </c>
      <c r="Y66" s="73">
        <f>'VENTE 2022 SEM'!M66*(1+$B66)+'SORTIES DIVERSES'!U67</f>
        <v>0</v>
      </c>
      <c r="Z66" s="214">
        <f>'Coeff prévi semaine'!AC66</f>
        <v>0</v>
      </c>
      <c r="AA66" s="73">
        <f>IF(AB66&lt;1%,'VENTE 2022 SEM'!N66*(1+$B66)+'SORTIES DIVERSES'!V67,'VENTE 2022 SEM'!N66*(1+$AB66)+'SORTIES DIVERSES'!V67)</f>
        <v>0</v>
      </c>
      <c r="AB66" s="214">
        <f>'Coeff prévi semaine'!AE66</f>
        <v>0</v>
      </c>
      <c r="AC66" s="73">
        <f>IF(AD66&lt;1%,'VENTE 2022 SEM'!O66*(1+$B66)+'SORTIES DIVERSES'!W67,'VENTE 2022 SEM'!O66*(1+$AD66)+'SORTIES DIVERSES'!W67)</f>
        <v>0</v>
      </c>
      <c r="AD66" s="214">
        <f>'Coeff prévi semaine'!AG66</f>
        <v>0</v>
      </c>
      <c r="AE66" s="73">
        <f>IF(AF66&lt;1%,'VENTE 2022 SEM'!P66*(1+$B66)+'SORTIES DIVERSES'!X67,'VENTE 2022 SEM'!P66*(1+$AF66)+'SORTIES DIVERSES'!X67)</f>
        <v>0</v>
      </c>
      <c r="AF66" s="214">
        <f>'Coeff prévi semaine'!AI66</f>
        <v>0</v>
      </c>
      <c r="AG66" s="73">
        <f>IF(AH66&lt;1%,'VENTE 2022 SEM'!Q66*(1+$B66)+'SORTIES DIVERSES'!Y67,'VENTE 2022 SEM'!Q66*(1+$AH66)+'SORTIES DIVERSES'!Y67)</f>
        <v>0</v>
      </c>
      <c r="AH66" s="214">
        <f>'Coeff prévi semaine'!AK66</f>
        <v>0</v>
      </c>
      <c r="AI66" s="73">
        <f>IF(AJ66&lt;1%,'VENTE 2022 SEM'!R66*(1+$B66)+'SORTIES DIVERSES'!Z67,'VENTE 2022 SEM'!R66*(1+$AJ66)+'SORTIES DIVERSES'!Z67)</f>
        <v>0</v>
      </c>
      <c r="AJ66" s="214">
        <f>'Coeff prévi semaine'!AM66</f>
        <v>0</v>
      </c>
      <c r="AK66" s="73">
        <f>IF(AL66&lt;1%,'VENTE 2022 SEM'!S66*(1+$B66)+'SORTIES DIVERSES'!AA67,'VENTE 2022 SEM'!S66*(1+$AL66)+'SORTIES DIVERSES'!AA67)</f>
        <v>0</v>
      </c>
      <c r="AL66" s="214">
        <f>'Coeff prévi semaine'!AO66</f>
        <v>0</v>
      </c>
      <c r="AM66" s="73">
        <f>IF(AN66&lt;1%,'VENTE 2022 SEM'!T66*(1+$B66)+'SORTIES DIVERSES'!AB67,'VENTE 2022 SEM'!T66*(1+$AN66)+'SORTIES DIVERSES'!AB67)</f>
        <v>0</v>
      </c>
      <c r="AN66" s="214">
        <f>'Coeff prévi semaine'!AQ66</f>
        <v>0</v>
      </c>
      <c r="AO66" s="73">
        <f>IF(AP66,'VENTE 2022 SEM'!U66*(1+$B66)+'SORTIES DIVERSES'!AC67,'VENTE 2022 SEM'!U66*(1+$AP66)+'SORTIES DIVERSES'!AC67)</f>
        <v>0</v>
      </c>
      <c r="AP66" s="214">
        <f>'Coeff prévi semaine'!AS66</f>
        <v>0</v>
      </c>
      <c r="AQ66" s="73">
        <f>IF(AR66&lt;1%,'VENTE 2022 SEM'!V66*(1+$B66)+'SORTIES DIVERSES'!AD67,'VENTE 2022 SEM'!V66*(1+$AR66))</f>
        <v>0</v>
      </c>
      <c r="AR66" s="214">
        <f>'Coeff prévi semaine'!AU66</f>
        <v>0</v>
      </c>
      <c r="AS66" s="73">
        <f>IF(AT66&lt;1%,'VENTE 2022 SEM'!W66*(1+$B66)+'SORTIES DIVERSES'!AE67,'VENTE 2022 SEM'!W66*(1+$AT66)+'SORTIES DIVERSES'!AE67)</f>
        <v>0</v>
      </c>
      <c r="AT66" s="214">
        <f>'Coeff prévi semaine'!AW66</f>
        <v>0</v>
      </c>
      <c r="AU66" s="73">
        <f>IF(AV66&lt;1%,'VENTE 2022 SEM'!X66*(1+$B66)+'SORTIES DIVERSES'!AF67,'VENTE 2022 SEM'!X66*(1+$AV66)+'SORTIES DIVERSES'!AF67)</f>
        <v>0</v>
      </c>
      <c r="AV66" s="214">
        <f>'Coeff prévi semaine'!AY66</f>
        <v>0</v>
      </c>
      <c r="AW66" s="73">
        <f>IF(AX66&lt;1%,'VENTE 2022 SEM'!Y66*(1+$B66)+'SORTIES DIVERSES'!AG67,'VENTE 2022 SEM'!Y66*(1+$AX66)+'SORTIES DIVERSES'!AG67)</f>
        <v>0</v>
      </c>
      <c r="AX66" s="214">
        <f>'Coeff prévi semaine'!BA66</f>
        <v>0</v>
      </c>
      <c r="AY66" s="73">
        <f>IF(AZ66&lt;1%,'VENTE 2022 SEM'!Z66*(1+$B66)+'SORTIES DIVERSES'!AH67,'VENTE 2022 SEM'!Z66*(1+$AZ66)+'SORTIES DIVERSES'!AH67)</f>
        <v>0</v>
      </c>
      <c r="AZ66" s="214">
        <f>'Coeff prévi semaine'!BC66</f>
        <v>0</v>
      </c>
      <c r="BA66" s="73">
        <f>IF(BB66&lt;1%,'VENTE 2022 SEM'!AA66*(1+$B66)+'SORTIES DIVERSES'!AI67,'VENTE 2022 SEM'!AA66*(1+$BB66)+'SORTIES DIVERSES'!AI67)</f>
        <v>0</v>
      </c>
      <c r="BB66" s="214">
        <f>'Coeff prévi semaine'!BE66</f>
        <v>0</v>
      </c>
      <c r="BC66" s="73">
        <f>IF(BD66&lt;1%,'VENTE 2022 SEM'!AB66*(1+$B66)+'SORTIES DIVERSES'!AJ67,'VENTE 2022 SEM'!AB66*(1+$BD66)+'SORTIES DIVERSES'!AJ67)</f>
        <v>0</v>
      </c>
      <c r="BD66" s="214">
        <f>'Coeff prévi semaine'!BG66</f>
        <v>0</v>
      </c>
      <c r="BE66" s="73">
        <f>IF(BF66&lt;1%,'VENTE 2022 SEM'!AC66*(1+$B66)+'SORTIES DIVERSES'!AK67,'VENTE 2022 SEM'!AC66*(1+$BF66)+'SORTIES DIVERSES'!AK67)</f>
        <v>0</v>
      </c>
      <c r="BF66" s="214">
        <f>'Coeff prévi semaine'!BI66</f>
        <v>0</v>
      </c>
      <c r="BG66" s="73">
        <f>IF(BH66&lt;1%,'VENTE 2022 SEM'!AD66*(1+$B66)+'SORTIES DIVERSES'!AL67,'VENTE 2022 SEM'!AD66*(1+$BH66)+'SORTIES DIVERSES'!AL67)</f>
        <v>0</v>
      </c>
      <c r="BH66" s="214">
        <f>'Coeff prévi semaine'!BK66</f>
        <v>0</v>
      </c>
      <c r="BI66" s="73">
        <f>'VENTE 2022 SEM'!AE66*(1+$B66)+'SORTIES DIVERSES'!AM67</f>
        <v>0</v>
      </c>
      <c r="BJ66" s="214">
        <f>'Coeff prévi semaine'!BM66</f>
        <v>0</v>
      </c>
      <c r="BK66" s="73">
        <f>IF(BL66&lt;1%,'VENTE 2022 SEM'!AF66*(1+$B66)+'SORTIES DIVERSES'!AN67,'VENTE 2022 SEM'!AF66*(1+$BJ66)+'SORTIES DIVERSES'!AN67)</f>
        <v>0</v>
      </c>
      <c r="BL66" s="214">
        <f>'Coeff prévi semaine'!BO66</f>
        <v>0</v>
      </c>
      <c r="BM66" s="73">
        <f>IF(BN66&lt;1%,'VENTE 2022 SEM'!AG66*(1+$B66)+'SORTIES DIVERSES'!AO67,'VENTE 2022 SEM'!AG66*(1+$BN66)+'SORTIES DIVERSES'!AO67)</f>
        <v>0</v>
      </c>
      <c r="BN66" s="214">
        <f>'Coeff prévi semaine'!BQ66</f>
        <v>0</v>
      </c>
      <c r="BO66" s="73">
        <f>IF(BP66&lt;1%,'VENTE 2022 SEM'!AH66*(1+$B66)+'SORTIES DIVERSES'!AP67,'VENTE 2022 SEM'!AH66*(1+$BP66)+'SORTIES DIVERSES'!AP67)</f>
        <v>0</v>
      </c>
      <c r="BP66" s="214">
        <f>'Coeff prévi semaine'!BS66</f>
        <v>0</v>
      </c>
      <c r="BQ66" s="73">
        <f>IF(BR66&lt;1%,'VENTE 2022 SEM'!AI66*(1+$B66)+'SORTIES DIVERSES'!AQ67,'VENTE 2022 SEM'!AI66*(1+$BR66)+'SORTIES DIVERSES'!AQ67)</f>
        <v>0</v>
      </c>
      <c r="BR66" s="214">
        <f>'Coeff prévi semaine'!BU66</f>
        <v>0</v>
      </c>
      <c r="BS66" s="73">
        <f>IF(BT66&lt;1%,'VENTE 2022 SEM'!AJ66*(1+$B66)+'SORTIES DIVERSES'!AR67,'VENTE 2022 SEM'!AJ66*(1+$BT66)+'SORTIES DIVERSES'!AR67)</f>
        <v>0</v>
      </c>
      <c r="BT66" s="214">
        <f>'Coeff prévi semaine'!BW66</f>
        <v>0</v>
      </c>
      <c r="BU66" s="73">
        <f>IF(BV66&lt;1%,'VENTE 2022 SEM'!AK66*(1+$B66)+'SORTIES DIVERSES'!AS67,'VENTE 2022 SEM'!AK66*(1+$BV66)+'SORTIES DIVERSES'!AS67)</f>
        <v>0</v>
      </c>
      <c r="BV66" s="214">
        <f>'Coeff prévi semaine'!BY66</f>
        <v>0</v>
      </c>
      <c r="BW66" s="73">
        <f>'VENTE 2022 SEM'!AL66*(1+$B66)+'SORTIES DIVERSES'!AT67</f>
        <v>0</v>
      </c>
      <c r="BX66" s="214">
        <f>'Coeff prévi semaine'!CA66</f>
        <v>0</v>
      </c>
      <c r="BY66" s="73">
        <f>IF(BZ66&lt;1%,'VENTE 2022 SEM'!AM66*(1+$B66)+'SORTIES DIVERSES'!AU67,'VENTE 2022 SEM'!AM66*(1+$BZ66)+'SORTIES DIVERSES'!AU67)</f>
        <v>0</v>
      </c>
      <c r="BZ66" s="214">
        <f>'Coeff prévi semaine'!CC66</f>
        <v>0</v>
      </c>
      <c r="CA66" s="73">
        <f>IF(CB66&lt;1%,'VENTE 2022 SEM'!AN66*(1+$B66)+'SORTIES DIVERSES'!AV67,'VENTE 2022 SEM'!AN66*(1+$CB66)+'SORTIES DIVERSES'!AV67)</f>
        <v>0</v>
      </c>
      <c r="CB66" s="214">
        <f>'Coeff prévi semaine'!CE66</f>
        <v>0</v>
      </c>
      <c r="CC66" s="73">
        <f>IF(CD66&lt;1%,'VENTE 2022 SEM'!AO66*(1+$B66)+'SORTIES DIVERSES'!AW67,'VENTE 2022 SEM'!AO66*(1+$CB66)+'SORTIES DIVERSES'!AW67)</f>
        <v>0</v>
      </c>
      <c r="CD66" s="214">
        <f>'Coeff prévi semaine'!CG66</f>
        <v>0</v>
      </c>
      <c r="CE66" s="73">
        <f>IF(CF66&lt;1%,'VENTE 2022 SEM'!AP66*(1+$B66)+'SORTIES DIVERSES'!AX67,'VENTE 2022 SEM'!AP66*(1+$CF66)+'SORTIES DIVERSES'!AX67)</f>
        <v>0</v>
      </c>
      <c r="CF66" s="214">
        <f>'Coeff prévi semaine'!CI66</f>
        <v>0</v>
      </c>
      <c r="CG66" s="73">
        <f>IF(CH66&lt;1%,'VENTE 2022 SEM'!AQ66*(1+$B66)+'SORTIES DIVERSES'!AY67,'VENTE 2022 SEM'!AQ66*(1+$CH66)+'SORTIES DIVERSES'!AY67)</f>
        <v>0</v>
      </c>
      <c r="CH66" s="214">
        <f>'Coeff prévi semaine'!CK66</f>
        <v>0</v>
      </c>
      <c r="CI66" s="73">
        <f>IF(CJ66&lt;1%,'VENTE 2022 SEM'!AR66*(1+$B66)+'SORTIES DIVERSES'!AZ67,'VENTE 2022 SEM'!AR66*(1+$CJ66)+'SORTIES DIVERSES'!AZ67)</f>
        <v>0</v>
      </c>
      <c r="CJ66" s="214">
        <f>'Coeff prévi semaine'!CM66</f>
        <v>0</v>
      </c>
      <c r="CK66" s="73">
        <f>IF(CL66&lt;1%,'VENTE 2022 SEM'!AS66*(1+$B66)+'SORTIES DIVERSES'!BA67,'VENTE 2022 SEM'!AS66*(1+$CL66)+'SORTIES DIVERSES'!BA67)</f>
        <v>0</v>
      </c>
      <c r="CL66" s="214">
        <f>'Coeff prévi semaine'!CO66</f>
        <v>0</v>
      </c>
      <c r="CM66" s="73">
        <f>IF(CN66&lt;1%,'VENTE 2022 SEM'!AT66*(1+$B66)+'SORTIES DIVERSES'!BB67,'VENTE 2022 SEM'!AT66*(1+CN66)+'SORTIES DIVERSES'!BB67)</f>
        <v>0</v>
      </c>
      <c r="CN66" s="214">
        <f>'Coeff prévi semaine'!CQ66</f>
        <v>0</v>
      </c>
      <c r="CO66" s="73">
        <f>IF(CP66&lt;1%,'VENTE 2022 SEM'!AU66*(1+$B66)+'SORTIES DIVERSES'!BC67,'VENTE 2022 SEM'!AU66*(1+$CP66)+'SORTIES DIVERSES'!BC67)</f>
        <v>0</v>
      </c>
      <c r="CP66" s="214">
        <f>'Coeff prévi semaine'!CS66</f>
        <v>0</v>
      </c>
      <c r="CQ66" s="73">
        <f>IF(CR66&lt;1%,'VENTE 2022 SEM'!AV66*(1+$B66)+'SORTIES DIVERSES'!BD67,'VENTE 2022 SEM'!AV66*(1+$CR66)+'SORTIES DIVERSES'!BD67)</f>
        <v>0</v>
      </c>
      <c r="CR66" s="214">
        <f>'Coeff prévi semaine'!CU66</f>
        <v>0</v>
      </c>
      <c r="CS66" s="73">
        <f>IF(CT66&lt;1%,'VENTE 2022 SEM'!AW66*(1+$B66)+'SORTIES DIVERSES'!BE67,'VENTE 2022 SEM'!AW66*(1+$CT66)+'SORTIES DIVERSES'!BE67)</f>
        <v>0</v>
      </c>
      <c r="CT66" s="214">
        <f>'Coeff prévi semaine'!CW66</f>
        <v>0</v>
      </c>
      <c r="CU66" s="73">
        <f>IF(CV66&lt;1%,'VENTE 2022 SEM'!AX66*(1+$B66)+'SORTIES DIVERSES'!BF67,'VENTE 2022 SEM'!AX66*(1+$CV66)+'SORTIES DIVERSES'!BF67)</f>
        <v>0</v>
      </c>
      <c r="CV66" s="214">
        <f>'Coeff prévi semaine'!CY66</f>
        <v>0</v>
      </c>
      <c r="CW66" s="73">
        <f>IF(CX66&lt;1%,'VENTE 2022 SEM'!AY66*(1+$B66)+'SORTIES DIVERSES'!BG67,'VENTE 2022 SEM'!AY66*(1+$CX66)+'SORTIES DIVERSES'!BG67)</f>
        <v>0</v>
      </c>
      <c r="CX66" s="214">
        <f>'Coeff prévi semaine'!DA66</f>
        <v>0</v>
      </c>
      <c r="CY66" s="73">
        <f>IF(CZ66&lt;1%,'VENTE 2022 SEM'!AZ66*(1+$B66)+'SORTIES DIVERSES'!BH67,'VENTE 2022 SEM'!AZ66*(1+$CZ66)+'SORTIES DIVERSES'!BH67)</f>
        <v>0</v>
      </c>
      <c r="CZ66" s="214">
        <f>'Coeff prévi semaine'!DC66</f>
        <v>0</v>
      </c>
      <c r="DA66" s="73">
        <f>IF(DB66&lt;1%,'VENTE 2022 SEM'!BA66*(1+$B66)+'SORTIES DIVERSES'!BI67,'VENTE 2022 SEM'!BA66*(1+$DB66)+'SORTIES DIVERSES'!BI67)</f>
        <v>0</v>
      </c>
      <c r="DB66" s="214">
        <f>'Coeff prévi semaine'!DE66</f>
        <v>0</v>
      </c>
      <c r="DC66" s="125">
        <f t="shared" si="4"/>
        <v>0</v>
      </c>
    </row>
    <row r="67" spans="1:107" x14ac:dyDescent="0.2">
      <c r="A67" s="43" t="s">
        <v>96</v>
      </c>
      <c r="B67" s="72">
        <f>'VENTE 2023'!S66</f>
        <v>0</v>
      </c>
      <c r="C67" s="73">
        <f>IF(D67&lt;1%,'VENTE 2022 SEM'!B67*(1+$B67)+'SORTIES DIVERSES'!J68,'VENTE 2022 SEM'!B67*(1+D67)+'SORTIES DIVERSES'!J68)</f>
        <v>0</v>
      </c>
      <c r="D67" s="214">
        <f>'Coeff prévi semaine'!G67</f>
        <v>0</v>
      </c>
      <c r="E67" s="73">
        <f>IF(F67&lt;1%,'VENTE 2022 SEM'!C67*(1+$B67)+'SORTIES DIVERSES'!K68,'VENTE 2022 SEM'!C67*(1+$F67)+'SORTIES DIVERSES'!K68)</f>
        <v>0</v>
      </c>
      <c r="F67" s="214">
        <f>+'Coeff prévi semaine'!I67</f>
        <v>0</v>
      </c>
      <c r="G67" s="73">
        <f>'VENTE 2022 SEM'!D67*(1+$B$58)+'SORTIES DIVERSES'!L68</f>
        <v>0</v>
      </c>
      <c r="H67" s="214">
        <f>'Coeff prévi semaine'!K67</f>
        <v>0</v>
      </c>
      <c r="I67" s="73">
        <f>IF(J67&lt;1%,'VENTE 2022 SEM'!E67*(1+$B67)+'SORTIES DIVERSES'!M68,'VENTE 2022 SEM'!E67*(1+J67)+'SORTIES DIVERSES'!M68)</f>
        <v>0</v>
      </c>
      <c r="J67" s="214">
        <f>'Coeff prévi semaine'!M67</f>
        <v>0</v>
      </c>
      <c r="K67" s="73">
        <f>IF(L67&lt;1%,'VENTE 2022 SEM'!F67*(1+$B67)+'SORTIES DIVERSES'!N68,'VENTE 2022 SEM'!F67*(1+$L67)+'SORTIES DIVERSES'!N68)</f>
        <v>0</v>
      </c>
      <c r="L67" s="214">
        <f>'Coeff prévi semaine'!O67</f>
        <v>0</v>
      </c>
      <c r="M67" s="73">
        <f>IF(N67&lt;1%,'VENTE 2022 SEM'!G67*(1+$B67)+'SORTIES DIVERSES'!O68,'VENTE 2022 SEM'!G67*(1+$N67)+'SORTIES DIVERSES'!O68)</f>
        <v>0</v>
      </c>
      <c r="N67" s="214">
        <f>'Coeff prévi semaine'!Q67</f>
        <v>0</v>
      </c>
      <c r="O67" s="73">
        <f>IF(P67&lt;1%,'VENTE 2022 SEM'!H67*(1+$B67)+'SORTIES DIVERSES'!P68,'VENTE 2022 SEM'!H67*(1+$P67)+'SORTIES DIVERSES'!P68)</f>
        <v>0</v>
      </c>
      <c r="P67" s="214">
        <f>'Coeff prévi semaine'!S67</f>
        <v>0</v>
      </c>
      <c r="Q67" s="73">
        <f>IF(R67&lt;1%,'VENTE 2022 SEM'!I67*(1+$B67)+'SORTIES DIVERSES'!Q68,'VENTE 2022 SEM'!I67*(1+$R67)+'SORTIES DIVERSES'!Q68)</f>
        <v>0</v>
      </c>
      <c r="R67" s="214">
        <f>'Coeff prévi semaine'!U67</f>
        <v>0</v>
      </c>
      <c r="S67" s="73">
        <f>IF(T67&lt;1%,'VENTE 2022 SEM'!J67*(1+$B67)+'SORTIES DIVERSES'!R68,'VENTE 2022 SEM'!J67*(1+$T67)+'SORTIES DIVERSES'!R68)</f>
        <v>0</v>
      </c>
      <c r="T67" s="214">
        <f>'Coeff prévi semaine'!W67</f>
        <v>0</v>
      </c>
      <c r="U67" s="73">
        <f>IF(V67&lt;1%,'VENTE 2022 SEM'!K67*(1+$B67)+'SORTIES DIVERSES'!S68,'VENTE 2022 SEM'!K67*(1+$V67)+'SORTIES DIVERSES'!S68)</f>
        <v>0</v>
      </c>
      <c r="V67" s="214">
        <f>'Coeff prévi semaine'!Y67</f>
        <v>0</v>
      </c>
      <c r="W67" s="73">
        <f>'VENTE 2022 SEM'!L67*(1+$B$58)+'SORTIES DIVERSES'!T68</f>
        <v>0</v>
      </c>
      <c r="X67" s="214">
        <f>'Coeff prévi semaine'!AA67</f>
        <v>0</v>
      </c>
      <c r="Y67" s="73">
        <f>'VENTE 2022 SEM'!M67*(1+$B67)+'SORTIES DIVERSES'!U68</f>
        <v>0</v>
      </c>
      <c r="Z67" s="214">
        <f>'Coeff prévi semaine'!AC67</f>
        <v>0</v>
      </c>
      <c r="AA67" s="73">
        <f>IF(AB67&lt;1%,'VENTE 2022 SEM'!N67*(1+$B67)+'SORTIES DIVERSES'!V68,'VENTE 2022 SEM'!N67*(1+$AB67)+'SORTIES DIVERSES'!V68)</f>
        <v>0</v>
      </c>
      <c r="AB67" s="214">
        <f>'Coeff prévi semaine'!AE67</f>
        <v>0</v>
      </c>
      <c r="AC67" s="73">
        <f>IF(AD67&lt;1%,'VENTE 2022 SEM'!O67*(1+$B67)+'SORTIES DIVERSES'!W68,'VENTE 2022 SEM'!O67*(1+$AD67)+'SORTIES DIVERSES'!W68)</f>
        <v>0</v>
      </c>
      <c r="AD67" s="214">
        <f>'Coeff prévi semaine'!AG67</f>
        <v>0</v>
      </c>
      <c r="AE67" s="73">
        <f>IF(AF67&lt;1%,'VENTE 2022 SEM'!P67*(1+$B67)+'SORTIES DIVERSES'!X68,'VENTE 2022 SEM'!P67*(1+$AF67)+'SORTIES DIVERSES'!X68)</f>
        <v>0</v>
      </c>
      <c r="AF67" s="214">
        <f>'Coeff prévi semaine'!AI67</f>
        <v>0</v>
      </c>
      <c r="AG67" s="73">
        <f>IF(AH67&lt;1%,'VENTE 2022 SEM'!Q67*(1+$B67)+'SORTIES DIVERSES'!Y68,'VENTE 2022 SEM'!Q67*(1+$AH67)+'SORTIES DIVERSES'!Y68)</f>
        <v>0</v>
      </c>
      <c r="AH67" s="214">
        <f>'Coeff prévi semaine'!AK67</f>
        <v>0</v>
      </c>
      <c r="AI67" s="73">
        <f>IF(AJ67&lt;1%,'VENTE 2022 SEM'!R67*(1+$B67)+'SORTIES DIVERSES'!Z68,'VENTE 2022 SEM'!R67*(1+$AJ67)+'SORTIES DIVERSES'!Z68)</f>
        <v>0</v>
      </c>
      <c r="AJ67" s="214">
        <f>'Coeff prévi semaine'!AM67</f>
        <v>0</v>
      </c>
      <c r="AK67" s="73">
        <f>IF(AL67&lt;1%,'VENTE 2022 SEM'!S67*(1+$B67)+'SORTIES DIVERSES'!AA68,'VENTE 2022 SEM'!S67*(1+$AL67)+'SORTIES DIVERSES'!AA68)</f>
        <v>0</v>
      </c>
      <c r="AL67" s="214">
        <f>'Coeff prévi semaine'!AO67</f>
        <v>0</v>
      </c>
      <c r="AM67" s="73">
        <f>IF(AN67&lt;1%,'VENTE 2022 SEM'!T67*(1+$B67)+'SORTIES DIVERSES'!AB68,'VENTE 2022 SEM'!T67*(1+$AN67)+'SORTIES DIVERSES'!AB68)</f>
        <v>0</v>
      </c>
      <c r="AN67" s="214">
        <f>'Coeff prévi semaine'!AQ67</f>
        <v>0</v>
      </c>
      <c r="AO67" s="73">
        <f>IF(AP67,'VENTE 2022 SEM'!U67*(1+$B67)+'SORTIES DIVERSES'!AC68,'VENTE 2022 SEM'!U67*(1+$AP67)+'SORTIES DIVERSES'!AC68)</f>
        <v>0</v>
      </c>
      <c r="AP67" s="214">
        <f>'Coeff prévi semaine'!AS67</f>
        <v>0</v>
      </c>
      <c r="AQ67" s="73">
        <f>IF(AR67&lt;1%,'VENTE 2022 SEM'!V67*(1+$B67)+'SORTIES DIVERSES'!AD68,'VENTE 2022 SEM'!V67*(1+$AR67))</f>
        <v>0</v>
      </c>
      <c r="AR67" s="214">
        <f>'Coeff prévi semaine'!AU67</f>
        <v>0</v>
      </c>
      <c r="AS67" s="73">
        <f>IF(AT67&lt;1%,'VENTE 2022 SEM'!W67*(1+$B67)+'SORTIES DIVERSES'!AE68,'VENTE 2022 SEM'!W67*(1+$AT67)+'SORTIES DIVERSES'!AE68)</f>
        <v>0</v>
      </c>
      <c r="AT67" s="214">
        <f>'Coeff prévi semaine'!AW67</f>
        <v>0</v>
      </c>
      <c r="AU67" s="73">
        <f>IF(AV67&lt;1%,'VENTE 2022 SEM'!X67*(1+$B67)+'SORTIES DIVERSES'!AF68,'VENTE 2022 SEM'!X67*(1+$AV67)+'SORTIES DIVERSES'!AF68)</f>
        <v>0</v>
      </c>
      <c r="AV67" s="214">
        <f>'Coeff prévi semaine'!AY67</f>
        <v>0</v>
      </c>
      <c r="AW67" s="73">
        <f>IF(AX67&lt;1%,'VENTE 2022 SEM'!Y67*(1+$B67)+'SORTIES DIVERSES'!AG68,'VENTE 2022 SEM'!Y67*(1+$AX67)+'SORTIES DIVERSES'!AG68)</f>
        <v>0</v>
      </c>
      <c r="AX67" s="214">
        <f>'Coeff prévi semaine'!BA67</f>
        <v>0</v>
      </c>
      <c r="AY67" s="73">
        <f>IF(AZ67&lt;1%,'VENTE 2022 SEM'!Z67*(1+$B67)+'SORTIES DIVERSES'!AH68,'VENTE 2022 SEM'!Z67*(1+$AZ67)+'SORTIES DIVERSES'!AH68)</f>
        <v>0</v>
      </c>
      <c r="AZ67" s="214">
        <f>'Coeff prévi semaine'!BC67</f>
        <v>0</v>
      </c>
      <c r="BA67" s="73">
        <f>IF(BB67&lt;1%,'VENTE 2022 SEM'!AA67*(1+$B67)+'SORTIES DIVERSES'!AI68,'VENTE 2022 SEM'!AA67*(1+$BB67)+'SORTIES DIVERSES'!AI68)</f>
        <v>0</v>
      </c>
      <c r="BB67" s="214">
        <f>'Coeff prévi semaine'!BE67</f>
        <v>0</v>
      </c>
      <c r="BC67" s="73">
        <f>IF(BD67&lt;1%,'VENTE 2022 SEM'!AB67*(1+$B67)+'SORTIES DIVERSES'!AJ68,'VENTE 2022 SEM'!AB67*(1+$BD67)+'SORTIES DIVERSES'!AJ68)</f>
        <v>0</v>
      </c>
      <c r="BD67" s="214">
        <f>'Coeff prévi semaine'!BG67</f>
        <v>0</v>
      </c>
      <c r="BE67" s="73">
        <f>IF(BF67&lt;1%,'VENTE 2022 SEM'!AC67*(1+$B67)+'SORTIES DIVERSES'!AK68,'VENTE 2022 SEM'!AC67*(1+$BF67)+'SORTIES DIVERSES'!AK68)</f>
        <v>0</v>
      </c>
      <c r="BF67" s="214">
        <f>'Coeff prévi semaine'!BI67</f>
        <v>0</v>
      </c>
      <c r="BG67" s="73">
        <f>IF(BH67&lt;1%,'VENTE 2022 SEM'!AD67*(1+$B67)+'SORTIES DIVERSES'!AL68,'VENTE 2022 SEM'!AD67*(1+$BH67)+'SORTIES DIVERSES'!AL68)</f>
        <v>0</v>
      </c>
      <c r="BH67" s="214">
        <f>'Coeff prévi semaine'!BK67</f>
        <v>0</v>
      </c>
      <c r="BI67" s="73">
        <f>'VENTE 2022 SEM'!AE67*(1+$B67)+'SORTIES DIVERSES'!AM68</f>
        <v>0</v>
      </c>
      <c r="BJ67" s="214">
        <f>'Coeff prévi semaine'!BM67</f>
        <v>0</v>
      </c>
      <c r="BK67" s="73">
        <f>IF(BL67&lt;1%,'VENTE 2022 SEM'!AF67*(1+$B67)+'SORTIES DIVERSES'!AN68,'VENTE 2022 SEM'!AF67*(1+$BJ67)+'SORTIES DIVERSES'!AN68)</f>
        <v>0</v>
      </c>
      <c r="BL67" s="214">
        <f>'Coeff prévi semaine'!BO67</f>
        <v>0</v>
      </c>
      <c r="BM67" s="73">
        <f>IF(BN67&lt;1%,'VENTE 2022 SEM'!AG67*(1+$B67)+'SORTIES DIVERSES'!AO68,'VENTE 2022 SEM'!AG67*(1+$BN67)+'SORTIES DIVERSES'!AO68)</f>
        <v>0</v>
      </c>
      <c r="BN67" s="214">
        <f>'Coeff prévi semaine'!BQ67</f>
        <v>0</v>
      </c>
      <c r="BO67" s="73">
        <f>IF(BP67&lt;1%,'VENTE 2022 SEM'!AH67*(1+$B67)+'SORTIES DIVERSES'!AP68,'VENTE 2022 SEM'!AH67*(1+$BP67)+'SORTIES DIVERSES'!AP68)</f>
        <v>0</v>
      </c>
      <c r="BP67" s="214">
        <f>'Coeff prévi semaine'!BS67</f>
        <v>0</v>
      </c>
      <c r="BQ67" s="73">
        <f>IF(BR67&lt;1%,'VENTE 2022 SEM'!AI67*(1+$B67)+'SORTIES DIVERSES'!AQ68,'VENTE 2022 SEM'!AI67*(1+$BR67)+'SORTIES DIVERSES'!AQ68)</f>
        <v>0</v>
      </c>
      <c r="BR67" s="214">
        <f>'Coeff prévi semaine'!BU67</f>
        <v>0</v>
      </c>
      <c r="BS67" s="73">
        <f>IF(BT67&lt;1%,'VENTE 2022 SEM'!AJ67*(1+$B67)+'SORTIES DIVERSES'!AR68,'VENTE 2022 SEM'!AJ67*(1+$BT67)+'SORTIES DIVERSES'!AR68)</f>
        <v>0</v>
      </c>
      <c r="BT67" s="214">
        <f>'Coeff prévi semaine'!BW67</f>
        <v>0</v>
      </c>
      <c r="BU67" s="73">
        <f>IF(BV67&lt;1%,'VENTE 2022 SEM'!AK67*(1+$B67)+'SORTIES DIVERSES'!AS68,'VENTE 2022 SEM'!AK67*(1+$BV67)+'SORTIES DIVERSES'!AS68)</f>
        <v>0</v>
      </c>
      <c r="BV67" s="214">
        <f>'Coeff prévi semaine'!BY67</f>
        <v>0</v>
      </c>
      <c r="BW67" s="73">
        <f>'VENTE 2022 SEM'!AL67*(1+$B67)+'SORTIES DIVERSES'!AT68</f>
        <v>0</v>
      </c>
      <c r="BX67" s="214">
        <f>'Coeff prévi semaine'!CA67</f>
        <v>0</v>
      </c>
      <c r="BY67" s="73">
        <f>IF(BZ67&lt;1%,'VENTE 2022 SEM'!AM67*(1+$B67)+'SORTIES DIVERSES'!AU68,'VENTE 2022 SEM'!AM67*(1+$BZ67)+'SORTIES DIVERSES'!AU68)</f>
        <v>0</v>
      </c>
      <c r="BZ67" s="214">
        <f>'Coeff prévi semaine'!CC67</f>
        <v>0</v>
      </c>
      <c r="CA67" s="73">
        <f>IF(CB67&lt;1%,'VENTE 2022 SEM'!AN67*(1+$B67)+'SORTIES DIVERSES'!AV68,'VENTE 2022 SEM'!AN67*(1+$CB67)+'SORTIES DIVERSES'!AV68)</f>
        <v>0</v>
      </c>
      <c r="CB67" s="214">
        <f>'Coeff prévi semaine'!CE67</f>
        <v>0</v>
      </c>
      <c r="CC67" s="73">
        <f>IF(CD67&lt;1%,'VENTE 2022 SEM'!AO67*(1+$B67)+'SORTIES DIVERSES'!AW68,'VENTE 2022 SEM'!AO67*(1+$CB67)+'SORTIES DIVERSES'!AW68)</f>
        <v>0</v>
      </c>
      <c r="CD67" s="214">
        <f>'Coeff prévi semaine'!CG67</f>
        <v>0</v>
      </c>
      <c r="CE67" s="73">
        <f>IF(CF67&lt;1%,'VENTE 2022 SEM'!AP67*(1+$B67)+'SORTIES DIVERSES'!AX68,'VENTE 2022 SEM'!AP67*(1+$CF67)+'SORTIES DIVERSES'!AX68)</f>
        <v>0</v>
      </c>
      <c r="CF67" s="214">
        <f>'Coeff prévi semaine'!CI67</f>
        <v>0</v>
      </c>
      <c r="CG67" s="73">
        <f>IF(CH67&lt;1%,'VENTE 2022 SEM'!AQ67*(1+$B67)+'SORTIES DIVERSES'!AY68,'VENTE 2022 SEM'!AQ67*(1+$CH67)+'SORTIES DIVERSES'!AY68)</f>
        <v>0</v>
      </c>
      <c r="CH67" s="214">
        <f>'Coeff prévi semaine'!CK67</f>
        <v>0</v>
      </c>
      <c r="CI67" s="73">
        <f>IF(CJ67&lt;1%,'VENTE 2022 SEM'!AR67*(1+$B67)+'SORTIES DIVERSES'!AZ68,'VENTE 2022 SEM'!AR67*(1+$CJ67)+'SORTIES DIVERSES'!AZ68)</f>
        <v>0</v>
      </c>
      <c r="CJ67" s="214">
        <f>'Coeff prévi semaine'!CM67</f>
        <v>0</v>
      </c>
      <c r="CK67" s="73">
        <f>IF(CL67&lt;1%,'VENTE 2022 SEM'!AS67*(1+$B67)+'SORTIES DIVERSES'!BA68,'VENTE 2022 SEM'!AS67*(1+$CL67)+'SORTIES DIVERSES'!BA68)</f>
        <v>0</v>
      </c>
      <c r="CL67" s="214">
        <f>'Coeff prévi semaine'!CO67</f>
        <v>0</v>
      </c>
      <c r="CM67" s="73">
        <f>IF(CN67&lt;1%,'VENTE 2022 SEM'!AT67*(1+$B67)+'SORTIES DIVERSES'!BB68,'VENTE 2022 SEM'!AT67*(1+CN67)+'SORTIES DIVERSES'!BB68)</f>
        <v>0</v>
      </c>
      <c r="CN67" s="214">
        <f>'Coeff prévi semaine'!CQ67</f>
        <v>0</v>
      </c>
      <c r="CO67" s="73">
        <f>IF(CP67&lt;1%,'VENTE 2022 SEM'!AU67*(1+$B67)+'SORTIES DIVERSES'!BC68,'VENTE 2022 SEM'!AU67*(1+$CP67)+'SORTIES DIVERSES'!BC68)</f>
        <v>0</v>
      </c>
      <c r="CP67" s="214">
        <f>'Coeff prévi semaine'!CS67</f>
        <v>0</v>
      </c>
      <c r="CQ67" s="73">
        <f>IF(CR67&lt;1%,'VENTE 2022 SEM'!AV67*(1+$B67)+'SORTIES DIVERSES'!BD68,'VENTE 2022 SEM'!AV67*(1+$CR67)+'SORTIES DIVERSES'!BD68)</f>
        <v>0</v>
      </c>
      <c r="CR67" s="214">
        <f>'Coeff prévi semaine'!CU67</f>
        <v>0</v>
      </c>
      <c r="CS67" s="73">
        <f>IF(CT67&lt;1%,'VENTE 2022 SEM'!AW67*(1+$B67)+'SORTIES DIVERSES'!BE68,'VENTE 2022 SEM'!AW67*(1+$CT67)+'SORTIES DIVERSES'!BE68)</f>
        <v>0</v>
      </c>
      <c r="CT67" s="214">
        <f>'Coeff prévi semaine'!CW67</f>
        <v>0</v>
      </c>
      <c r="CU67" s="73">
        <f>IF(CV67&lt;1%,'VENTE 2022 SEM'!AX67*(1+$B67)+'SORTIES DIVERSES'!BF68,'VENTE 2022 SEM'!AX67*(1+$CV67)+'SORTIES DIVERSES'!BF68)</f>
        <v>0</v>
      </c>
      <c r="CV67" s="214">
        <f>'Coeff prévi semaine'!CY67</f>
        <v>0</v>
      </c>
      <c r="CW67" s="73">
        <f>IF(CX67&lt;1%,'VENTE 2022 SEM'!AY67*(1+$B67)+'SORTIES DIVERSES'!BG68,'VENTE 2022 SEM'!AY67*(1+$CX67)+'SORTIES DIVERSES'!BG68)</f>
        <v>0</v>
      </c>
      <c r="CX67" s="214">
        <f>'Coeff prévi semaine'!DA67</f>
        <v>0</v>
      </c>
      <c r="CY67" s="73">
        <f>IF(CZ67&lt;1%,'VENTE 2022 SEM'!AZ67*(1+$B67)+'SORTIES DIVERSES'!BH68,'VENTE 2022 SEM'!AZ67*(1+$CZ67)+'SORTIES DIVERSES'!BH68)</f>
        <v>0</v>
      </c>
      <c r="CZ67" s="214">
        <f>'Coeff prévi semaine'!DC67</f>
        <v>0</v>
      </c>
      <c r="DA67" s="73">
        <f>IF(DB67&lt;1%,'VENTE 2022 SEM'!BA67*(1+$B67)+'SORTIES DIVERSES'!BI68,'VENTE 2022 SEM'!BA67*(1+$DB67)+'SORTIES DIVERSES'!BI68)</f>
        <v>0</v>
      </c>
      <c r="DB67" s="214">
        <f>'Coeff prévi semaine'!DE67</f>
        <v>0</v>
      </c>
      <c r="DC67" s="125">
        <f t="shared" si="4"/>
        <v>0</v>
      </c>
    </row>
    <row r="68" spans="1:107" x14ac:dyDescent="0.2">
      <c r="A68" s="43" t="s">
        <v>113</v>
      </c>
      <c r="B68" s="72">
        <f>'VENTE 2023'!S67</f>
        <v>0</v>
      </c>
      <c r="C68" s="73">
        <f>IF(D68&lt;1%,'VENTE 2022 SEM'!B68*(1+$B68)+'SORTIES DIVERSES'!J69,'VENTE 2022 SEM'!B68*(1+D68)+'SORTIES DIVERSES'!J69)</f>
        <v>0</v>
      </c>
      <c r="D68" s="214">
        <f>'Coeff prévi semaine'!G68</f>
        <v>0</v>
      </c>
      <c r="E68" s="73">
        <f>IF(F68&lt;1%,'VENTE 2022 SEM'!C68*(1+$B68)+'SORTIES DIVERSES'!K69,'VENTE 2022 SEM'!C68*(1+$F68)+'SORTIES DIVERSES'!K69)</f>
        <v>0</v>
      </c>
      <c r="F68" s="214">
        <f>+'Coeff prévi semaine'!I68</f>
        <v>0</v>
      </c>
      <c r="G68" s="73">
        <f>'VENTE 2022 SEM'!D68*(1+$B$58)+'SORTIES DIVERSES'!L69</f>
        <v>0</v>
      </c>
      <c r="H68" s="214">
        <f>'Coeff prévi semaine'!K68</f>
        <v>0</v>
      </c>
      <c r="I68" s="73">
        <f>IF(J68&lt;1%,'VENTE 2022 SEM'!E68*(1+$B68)+'SORTIES DIVERSES'!M69,'VENTE 2022 SEM'!E68*(1+J68)+'SORTIES DIVERSES'!M69)</f>
        <v>0</v>
      </c>
      <c r="J68" s="214">
        <f>'Coeff prévi semaine'!M68</f>
        <v>0</v>
      </c>
      <c r="K68" s="73">
        <f>IF(L68&lt;1%,'VENTE 2022 SEM'!F68*(1+$B68)+'SORTIES DIVERSES'!N69,'VENTE 2022 SEM'!F68*(1+$L68)+'SORTIES DIVERSES'!N69)</f>
        <v>0</v>
      </c>
      <c r="L68" s="214">
        <f>'Coeff prévi semaine'!O68</f>
        <v>0</v>
      </c>
      <c r="M68" s="73">
        <f>IF(N68&lt;1%,'VENTE 2022 SEM'!G68*(1+$B68)+'SORTIES DIVERSES'!O69,'VENTE 2022 SEM'!G68*(1+$N68)+'SORTIES DIVERSES'!O69)</f>
        <v>0</v>
      </c>
      <c r="N68" s="214">
        <f>'Coeff prévi semaine'!Q68</f>
        <v>0</v>
      </c>
      <c r="O68" s="73">
        <f>IF(P68&lt;1%,'VENTE 2022 SEM'!H68*(1+$B68)+'SORTIES DIVERSES'!P69,'VENTE 2022 SEM'!H68*(1+$P68)+'SORTIES DIVERSES'!P69)</f>
        <v>0</v>
      </c>
      <c r="P68" s="214">
        <f>'Coeff prévi semaine'!S68</f>
        <v>0</v>
      </c>
      <c r="Q68" s="73">
        <f>IF(R68&lt;1%,'VENTE 2022 SEM'!I68*(1+$B68)+'SORTIES DIVERSES'!Q69,'VENTE 2022 SEM'!I68*(1+$R68)+'SORTIES DIVERSES'!Q69)</f>
        <v>0</v>
      </c>
      <c r="R68" s="214">
        <f>'Coeff prévi semaine'!U68</f>
        <v>0</v>
      </c>
      <c r="S68" s="73">
        <f>IF(T68&lt;1%,'VENTE 2022 SEM'!J68*(1+$B68)+'SORTIES DIVERSES'!R69,'VENTE 2022 SEM'!J68*(1+$T68)+'SORTIES DIVERSES'!R69)</f>
        <v>0</v>
      </c>
      <c r="T68" s="214">
        <f>'Coeff prévi semaine'!W68</f>
        <v>0</v>
      </c>
      <c r="U68" s="73">
        <f>IF(V68&lt;1%,'VENTE 2022 SEM'!K68*(1+$B68)+'SORTIES DIVERSES'!S69,'VENTE 2022 SEM'!K68*(1+$V68)+'SORTIES DIVERSES'!S69)</f>
        <v>0</v>
      </c>
      <c r="V68" s="214">
        <f>'Coeff prévi semaine'!Y68</f>
        <v>0</v>
      </c>
      <c r="W68" s="73">
        <f>'VENTE 2022 SEM'!L68*(1+$B$58)+'SORTIES DIVERSES'!T69</f>
        <v>0</v>
      </c>
      <c r="X68" s="214">
        <f>'Coeff prévi semaine'!AA68</f>
        <v>0</v>
      </c>
      <c r="Y68" s="73">
        <f>'VENTE 2022 SEM'!M68*(1+$B68)+'SORTIES DIVERSES'!U69</f>
        <v>0</v>
      </c>
      <c r="Z68" s="214">
        <f>'Coeff prévi semaine'!AC68</f>
        <v>0</v>
      </c>
      <c r="AA68" s="73">
        <f>IF(AB68&lt;1%,'VENTE 2022 SEM'!N68*(1+$B68)+'SORTIES DIVERSES'!V69,'VENTE 2022 SEM'!N68*(1+$AB68)+'SORTIES DIVERSES'!V69)</f>
        <v>0</v>
      </c>
      <c r="AB68" s="214">
        <f>'Coeff prévi semaine'!AE68</f>
        <v>0</v>
      </c>
      <c r="AC68" s="73">
        <f>IF(AD68&lt;1%,'VENTE 2022 SEM'!O68*(1+$B68)+'SORTIES DIVERSES'!W69,'VENTE 2022 SEM'!O68*(1+$AD68)+'SORTIES DIVERSES'!W69)</f>
        <v>0</v>
      </c>
      <c r="AD68" s="214">
        <f>'Coeff prévi semaine'!AG68</f>
        <v>0</v>
      </c>
      <c r="AE68" s="73">
        <f>IF(AF68&lt;1%,'VENTE 2022 SEM'!P68*(1+$B68)+'SORTIES DIVERSES'!X69,'VENTE 2022 SEM'!P68*(1+$AF68)+'SORTIES DIVERSES'!X69)</f>
        <v>0</v>
      </c>
      <c r="AF68" s="214">
        <f>'Coeff prévi semaine'!AI68</f>
        <v>0</v>
      </c>
      <c r="AG68" s="73">
        <f>IF(AH68&lt;1%,'VENTE 2022 SEM'!Q68*(1+$B68)+'SORTIES DIVERSES'!Y69,'VENTE 2022 SEM'!Q68*(1+$AH68)+'SORTIES DIVERSES'!Y69)</f>
        <v>0</v>
      </c>
      <c r="AH68" s="214">
        <f>'Coeff prévi semaine'!AK68</f>
        <v>0</v>
      </c>
      <c r="AI68" s="73">
        <f>IF(AJ68&lt;1%,'VENTE 2022 SEM'!R68*(1+$B68)+'SORTIES DIVERSES'!Z69,'VENTE 2022 SEM'!R68*(1+$AJ68)+'SORTIES DIVERSES'!Z69)</f>
        <v>0</v>
      </c>
      <c r="AJ68" s="214">
        <f>'Coeff prévi semaine'!AM68</f>
        <v>0</v>
      </c>
      <c r="AK68" s="73">
        <f>IF(AL68&lt;1%,'VENTE 2022 SEM'!S68*(1+$B68)+'SORTIES DIVERSES'!AA69,'VENTE 2022 SEM'!S68*(1+$AL68)+'SORTIES DIVERSES'!AA69)</f>
        <v>0</v>
      </c>
      <c r="AL68" s="214">
        <f>'Coeff prévi semaine'!AO68</f>
        <v>0</v>
      </c>
      <c r="AM68" s="73">
        <f>IF(AN68&lt;1%,'VENTE 2022 SEM'!T68*(1+$B68)+'SORTIES DIVERSES'!AB69,'VENTE 2022 SEM'!T68*(1+$AN68)+'SORTIES DIVERSES'!AB69)</f>
        <v>0</v>
      </c>
      <c r="AN68" s="214">
        <f>'Coeff prévi semaine'!AQ68</f>
        <v>0</v>
      </c>
      <c r="AO68" s="73">
        <f>IF(AP68,'VENTE 2022 SEM'!U68*(1+$B68)+'SORTIES DIVERSES'!AC69,'VENTE 2022 SEM'!U68*(1+$AP68)+'SORTIES DIVERSES'!AC69)</f>
        <v>0</v>
      </c>
      <c r="AP68" s="214">
        <f>'Coeff prévi semaine'!AS68</f>
        <v>0</v>
      </c>
      <c r="AQ68" s="73">
        <f>IF(AR68&lt;1%,'VENTE 2022 SEM'!V68*(1+$B68)+'SORTIES DIVERSES'!AD69,'VENTE 2022 SEM'!V68*(1+$AR68))</f>
        <v>0</v>
      </c>
      <c r="AR68" s="214">
        <f>'Coeff prévi semaine'!AU68</f>
        <v>0</v>
      </c>
      <c r="AS68" s="73">
        <f>IF(AT68&lt;1%,'VENTE 2022 SEM'!W68*(1+$B68)+'SORTIES DIVERSES'!AE69,'VENTE 2022 SEM'!W68*(1+$AT68)+'SORTIES DIVERSES'!AE69)</f>
        <v>0</v>
      </c>
      <c r="AT68" s="214">
        <f>'Coeff prévi semaine'!AW68</f>
        <v>0</v>
      </c>
      <c r="AU68" s="73">
        <f>IF(AV68&lt;1%,'VENTE 2022 SEM'!X68*(1+$B68)+'SORTIES DIVERSES'!AF69,'VENTE 2022 SEM'!X68*(1+$AV68)+'SORTIES DIVERSES'!AF69)</f>
        <v>0</v>
      </c>
      <c r="AV68" s="214">
        <f>'Coeff prévi semaine'!AY68</f>
        <v>0</v>
      </c>
      <c r="AW68" s="73">
        <f>IF(AX68&lt;1%,'VENTE 2022 SEM'!Y68*(1+$B68)+'SORTIES DIVERSES'!AG69,'VENTE 2022 SEM'!Y68*(1+$AX68)+'SORTIES DIVERSES'!AG69)</f>
        <v>0</v>
      </c>
      <c r="AX68" s="214">
        <f>'Coeff prévi semaine'!BA68</f>
        <v>0</v>
      </c>
      <c r="AY68" s="73">
        <f>IF(AZ68&lt;1%,'VENTE 2022 SEM'!Z68*(1+$B68)+'SORTIES DIVERSES'!AH69,'VENTE 2022 SEM'!Z68*(1+$AZ68)+'SORTIES DIVERSES'!AH69)</f>
        <v>0</v>
      </c>
      <c r="AZ68" s="214">
        <f>'Coeff prévi semaine'!BC68</f>
        <v>0</v>
      </c>
      <c r="BA68" s="73">
        <f>IF(BB68&lt;1%,'VENTE 2022 SEM'!AA68*(1+$B68)+'SORTIES DIVERSES'!AI69,'VENTE 2022 SEM'!AA68*(1+$BB68)+'SORTIES DIVERSES'!AI69)</f>
        <v>0</v>
      </c>
      <c r="BB68" s="214">
        <f>'Coeff prévi semaine'!BE68</f>
        <v>0</v>
      </c>
      <c r="BC68" s="73">
        <f>IF(BD68&lt;1%,'VENTE 2022 SEM'!AB68*(1+$B68)+'SORTIES DIVERSES'!AJ69,'VENTE 2022 SEM'!AB68*(1+$BD68)+'SORTIES DIVERSES'!AJ69)</f>
        <v>0</v>
      </c>
      <c r="BD68" s="214">
        <f>'Coeff prévi semaine'!BG68</f>
        <v>0</v>
      </c>
      <c r="BE68" s="73">
        <f>IF(BF68&lt;1%,'VENTE 2022 SEM'!AC68*(1+$B68)+'SORTIES DIVERSES'!AK69,'VENTE 2022 SEM'!AC68*(1+$BF68)+'SORTIES DIVERSES'!AK69)</f>
        <v>0</v>
      </c>
      <c r="BF68" s="214">
        <f>'Coeff prévi semaine'!BI68</f>
        <v>0</v>
      </c>
      <c r="BG68" s="73">
        <f>IF(BH68&lt;1%,'VENTE 2022 SEM'!AD68*(1+$B68)+'SORTIES DIVERSES'!AL69,'VENTE 2022 SEM'!AD68*(1+$BH68)+'SORTIES DIVERSES'!AL69)</f>
        <v>0</v>
      </c>
      <c r="BH68" s="214">
        <f>'Coeff prévi semaine'!BK68</f>
        <v>0</v>
      </c>
      <c r="BI68" s="73">
        <f>'VENTE 2022 SEM'!AE68*(1+$B68)+'SORTIES DIVERSES'!AM69</f>
        <v>0</v>
      </c>
      <c r="BJ68" s="214">
        <f>'Coeff prévi semaine'!BM68</f>
        <v>0</v>
      </c>
      <c r="BK68" s="73">
        <f>IF(BL68&lt;1%,'VENTE 2022 SEM'!AF68*(1+$B68)+'SORTIES DIVERSES'!AN69,'VENTE 2022 SEM'!AF68*(1+$BJ68)+'SORTIES DIVERSES'!AN69)</f>
        <v>0</v>
      </c>
      <c r="BL68" s="214">
        <f>'Coeff prévi semaine'!BO68</f>
        <v>0</v>
      </c>
      <c r="BM68" s="73">
        <f>IF(BN68&lt;1%,'VENTE 2022 SEM'!AG68*(1+$B68)+'SORTIES DIVERSES'!AO69,'VENTE 2022 SEM'!AG68*(1+$BN68)+'SORTIES DIVERSES'!AO69)</f>
        <v>0</v>
      </c>
      <c r="BN68" s="214">
        <f>'Coeff prévi semaine'!BQ68</f>
        <v>0</v>
      </c>
      <c r="BO68" s="73">
        <f>IF(BP68&lt;1%,'VENTE 2022 SEM'!AH68*(1+$B68)+'SORTIES DIVERSES'!AP69,'VENTE 2022 SEM'!AH68*(1+$BP68)+'SORTIES DIVERSES'!AP69)</f>
        <v>0</v>
      </c>
      <c r="BP68" s="214">
        <f>'Coeff prévi semaine'!BS68</f>
        <v>0</v>
      </c>
      <c r="BQ68" s="73">
        <f>IF(BR68&lt;1%,'VENTE 2022 SEM'!AI68*(1+$B68)+'SORTIES DIVERSES'!AQ69,'VENTE 2022 SEM'!AI68*(1+$BR68)+'SORTIES DIVERSES'!AQ69)</f>
        <v>0</v>
      </c>
      <c r="BR68" s="214">
        <f>'Coeff prévi semaine'!BU68</f>
        <v>0</v>
      </c>
      <c r="BS68" s="73">
        <f>IF(BT68&lt;1%,'VENTE 2022 SEM'!AJ68*(1+$B68)+'SORTIES DIVERSES'!AR69,'VENTE 2022 SEM'!AJ68*(1+$BT68)+'SORTIES DIVERSES'!AR69)</f>
        <v>0</v>
      </c>
      <c r="BT68" s="214">
        <f>'Coeff prévi semaine'!BW68</f>
        <v>0</v>
      </c>
      <c r="BU68" s="73">
        <f>IF(BV68&lt;1%,'VENTE 2022 SEM'!AK68*(1+$B68)+'SORTIES DIVERSES'!AS69,'VENTE 2022 SEM'!AK68*(1+$BV68)+'SORTIES DIVERSES'!AS69)</f>
        <v>0</v>
      </c>
      <c r="BV68" s="214">
        <f>'Coeff prévi semaine'!BY68</f>
        <v>0</v>
      </c>
      <c r="BW68" s="73">
        <f>'VENTE 2022 SEM'!AL68*(1+$B68)+'SORTIES DIVERSES'!AT69</f>
        <v>0</v>
      </c>
      <c r="BX68" s="214">
        <f>'Coeff prévi semaine'!CA68</f>
        <v>0</v>
      </c>
      <c r="BY68" s="73">
        <f>IF(BZ68&lt;1%,'VENTE 2022 SEM'!AM68*(1+$B68)+'SORTIES DIVERSES'!AU69,'VENTE 2022 SEM'!AM68*(1+$BZ68)+'SORTIES DIVERSES'!AU69)</f>
        <v>0</v>
      </c>
      <c r="BZ68" s="214">
        <f>'Coeff prévi semaine'!CC68</f>
        <v>0</v>
      </c>
      <c r="CA68" s="73">
        <f>IF(CB68&lt;1%,'VENTE 2022 SEM'!AN68*(1+$B68)+'SORTIES DIVERSES'!AV69,'VENTE 2022 SEM'!AN68*(1+$CB68)+'SORTIES DIVERSES'!AV69)</f>
        <v>0</v>
      </c>
      <c r="CB68" s="214">
        <f>'Coeff prévi semaine'!CE68</f>
        <v>0</v>
      </c>
      <c r="CC68" s="73">
        <f>IF(CD68&lt;1%,'VENTE 2022 SEM'!AO68*(1+$B68)+'SORTIES DIVERSES'!AW69,'VENTE 2022 SEM'!AO68*(1+$CB68)+'SORTIES DIVERSES'!AW69)</f>
        <v>0</v>
      </c>
      <c r="CD68" s="214">
        <f>'Coeff prévi semaine'!CG68</f>
        <v>0</v>
      </c>
      <c r="CE68" s="73">
        <f>IF(CF68&lt;1%,'VENTE 2022 SEM'!AP68*(1+$B68)+'SORTIES DIVERSES'!AX69,'VENTE 2022 SEM'!AP68*(1+$CF68)+'SORTIES DIVERSES'!AX69)</f>
        <v>0</v>
      </c>
      <c r="CF68" s="214">
        <f>'Coeff prévi semaine'!CI68</f>
        <v>0</v>
      </c>
      <c r="CG68" s="73">
        <f>IF(CH68&lt;1%,'VENTE 2022 SEM'!AQ68*(1+$B68)+'SORTIES DIVERSES'!AY69,'VENTE 2022 SEM'!AQ68*(1+$CH68)+'SORTIES DIVERSES'!AY69)</f>
        <v>0</v>
      </c>
      <c r="CH68" s="214">
        <f>'Coeff prévi semaine'!CK68</f>
        <v>0</v>
      </c>
      <c r="CI68" s="73">
        <f>IF(CJ68&lt;1%,'VENTE 2022 SEM'!AR68*(1+$B68)+'SORTIES DIVERSES'!AZ69,'VENTE 2022 SEM'!AR68*(1+$CJ68)+'SORTIES DIVERSES'!AZ69)</f>
        <v>0</v>
      </c>
      <c r="CJ68" s="214">
        <f>'Coeff prévi semaine'!CM68</f>
        <v>0</v>
      </c>
      <c r="CK68" s="73">
        <f>IF(CL68&lt;1%,'VENTE 2022 SEM'!AS68*(1+$B68)+'SORTIES DIVERSES'!BA69,'VENTE 2022 SEM'!AS68*(1+$CL68)+'SORTIES DIVERSES'!BA69)</f>
        <v>0</v>
      </c>
      <c r="CL68" s="214">
        <f>'Coeff prévi semaine'!CO68</f>
        <v>0</v>
      </c>
      <c r="CM68" s="73">
        <f>IF(CN68&lt;1%,'VENTE 2022 SEM'!AT68*(1+$B68)+'SORTIES DIVERSES'!BB69,'VENTE 2022 SEM'!AT68*(1+CN68)+'SORTIES DIVERSES'!BB69)</f>
        <v>0</v>
      </c>
      <c r="CN68" s="214">
        <f>'Coeff prévi semaine'!CQ68</f>
        <v>0</v>
      </c>
      <c r="CO68" s="73">
        <f>IF(CP68&lt;1%,'VENTE 2022 SEM'!AU68*(1+$B68)+'SORTIES DIVERSES'!BC69,'VENTE 2022 SEM'!AU68*(1+$CP68)+'SORTIES DIVERSES'!BC69)</f>
        <v>0</v>
      </c>
      <c r="CP68" s="214">
        <f>'Coeff prévi semaine'!CS68</f>
        <v>0</v>
      </c>
      <c r="CQ68" s="73">
        <f>IF(CR68&lt;1%,'VENTE 2022 SEM'!AV68*(1+$B68)+'SORTIES DIVERSES'!BD69,'VENTE 2022 SEM'!AV68*(1+$CR68)+'SORTIES DIVERSES'!BD69)</f>
        <v>0</v>
      </c>
      <c r="CR68" s="214">
        <f>'Coeff prévi semaine'!CU68</f>
        <v>0</v>
      </c>
      <c r="CS68" s="73">
        <f>IF(CT68&lt;1%,'VENTE 2022 SEM'!AW68*(1+$B68)+'SORTIES DIVERSES'!BE69,'VENTE 2022 SEM'!AW68*(1+$CT68)+'SORTIES DIVERSES'!BE69)</f>
        <v>0</v>
      </c>
      <c r="CT68" s="214">
        <f>'Coeff prévi semaine'!CW68</f>
        <v>0</v>
      </c>
      <c r="CU68" s="73">
        <f>IF(CV68&lt;1%,'VENTE 2022 SEM'!AX68*(1+$B68)+'SORTIES DIVERSES'!BF69,'VENTE 2022 SEM'!AX68*(1+$CV68)+'SORTIES DIVERSES'!BF69)</f>
        <v>0</v>
      </c>
      <c r="CV68" s="214">
        <f>'Coeff prévi semaine'!CY68</f>
        <v>0</v>
      </c>
      <c r="CW68" s="73">
        <f>IF(CX68&lt;1%,'VENTE 2022 SEM'!AY68*(1+$B68)+'SORTIES DIVERSES'!BG69,'VENTE 2022 SEM'!AY68*(1+$CX68)+'SORTIES DIVERSES'!BG69)</f>
        <v>0</v>
      </c>
      <c r="CX68" s="214">
        <f>'Coeff prévi semaine'!DA68</f>
        <v>0</v>
      </c>
      <c r="CY68" s="73">
        <f>IF(CZ68&lt;1%,'VENTE 2022 SEM'!AZ68*(1+$B68)+'SORTIES DIVERSES'!BH69,'VENTE 2022 SEM'!AZ68*(1+$CZ68)+'SORTIES DIVERSES'!BH69)</f>
        <v>0</v>
      </c>
      <c r="CZ68" s="214">
        <f>'Coeff prévi semaine'!DC68</f>
        <v>0</v>
      </c>
      <c r="DA68" s="73">
        <f>IF(DB68&lt;1%,'VENTE 2022 SEM'!BA68*(1+$B68)+'SORTIES DIVERSES'!BI69,'VENTE 2022 SEM'!BA68*(1+$DB68)+'SORTIES DIVERSES'!BI69)</f>
        <v>0</v>
      </c>
      <c r="DB68" s="214">
        <f>'Coeff prévi semaine'!DE68</f>
        <v>0</v>
      </c>
      <c r="DC68" s="125">
        <f t="shared" si="4"/>
        <v>0</v>
      </c>
    </row>
    <row r="69" spans="1:107" x14ac:dyDescent="0.2">
      <c r="A69" s="43" t="s">
        <v>142</v>
      </c>
      <c r="B69" s="72">
        <v>0</v>
      </c>
      <c r="C69" s="73">
        <f>IF(D69&lt;1%,'VENTE 2022 SEM'!B69*(1+$B69)+'SORTIES DIVERSES'!J70,'VENTE 2022 SEM'!B69*(1+D69)+'SORTIES DIVERSES'!J70)</f>
        <v>0</v>
      </c>
      <c r="D69" s="214">
        <f>'Coeff prévi semaine'!G69</f>
        <v>0</v>
      </c>
      <c r="E69" s="73">
        <f>IF(F69&lt;1%,'VENTE 2022 SEM'!C69*(1+$B69)+'SORTIES DIVERSES'!K70,'VENTE 2022 SEM'!C69*(1+$F69)+'SORTIES DIVERSES'!K70)</f>
        <v>0</v>
      </c>
      <c r="F69" s="214">
        <f>+'Coeff prévi semaine'!I69</f>
        <v>0</v>
      </c>
      <c r="G69" s="73">
        <f>'VENTE 2022 SEM'!D69*(1+$B$58)+'SORTIES DIVERSES'!L70</f>
        <v>0</v>
      </c>
      <c r="H69" s="214">
        <f>'Coeff prévi semaine'!K69</f>
        <v>0</v>
      </c>
      <c r="I69" s="73">
        <f>IF(J69&lt;1%,'VENTE 2022 SEM'!E69*(1+$B69)+'SORTIES DIVERSES'!M70,'VENTE 2022 SEM'!E69*(1+J69)+'SORTIES DIVERSES'!M70)</f>
        <v>0</v>
      </c>
      <c r="J69" s="214">
        <f>'Coeff prévi semaine'!M69</f>
        <v>0</v>
      </c>
      <c r="K69" s="73">
        <f>IF(L69&lt;1%,'VENTE 2022 SEM'!F69*(1+$B69)+'SORTIES DIVERSES'!N70,'VENTE 2022 SEM'!F69*(1+$L69)+'SORTIES DIVERSES'!N70)</f>
        <v>0</v>
      </c>
      <c r="L69" s="214">
        <f>'Coeff prévi semaine'!O69</f>
        <v>0</v>
      </c>
      <c r="M69" s="73">
        <f>IF(N69&lt;1%,'VENTE 2022 SEM'!G69*(1+$B69)+'SORTIES DIVERSES'!O70,'VENTE 2022 SEM'!G69*(1+$N69)+'SORTIES DIVERSES'!O70)</f>
        <v>0</v>
      </c>
      <c r="N69" s="214">
        <f>'Coeff prévi semaine'!Q69</f>
        <v>0</v>
      </c>
      <c r="O69" s="73">
        <f>IF(P69&lt;1%,'VENTE 2022 SEM'!H69*(1+$B69)+'SORTIES DIVERSES'!P70,'VENTE 2022 SEM'!H69*(1+$P69)+'SORTIES DIVERSES'!P70)</f>
        <v>0</v>
      </c>
      <c r="P69" s="214">
        <f>'Coeff prévi semaine'!S69</f>
        <v>0</v>
      </c>
      <c r="Q69" s="73">
        <f>IF(R69&lt;1%,'VENTE 2022 SEM'!I69*(1+$B69)+'SORTIES DIVERSES'!Q70,'VENTE 2022 SEM'!I69*(1+$R69)+'SORTIES DIVERSES'!Q70)</f>
        <v>0</v>
      </c>
      <c r="R69" s="214">
        <f>'Coeff prévi semaine'!U69</f>
        <v>0</v>
      </c>
      <c r="S69" s="73">
        <f>IF(T69&lt;1%,'VENTE 2022 SEM'!J69*(1+$B69)+'SORTIES DIVERSES'!R70,'VENTE 2022 SEM'!J69*(1+$T69)+'SORTIES DIVERSES'!R70)</f>
        <v>0</v>
      </c>
      <c r="T69" s="214">
        <f>'Coeff prévi semaine'!W69</f>
        <v>0</v>
      </c>
      <c r="U69" s="73">
        <f>IF(V69&lt;1%,'VENTE 2022 SEM'!K69*(1+$B69)+'SORTIES DIVERSES'!S70,'VENTE 2022 SEM'!K69*(1+$V69)+'SORTIES DIVERSES'!S70)</f>
        <v>0</v>
      </c>
      <c r="V69" s="214">
        <f>'Coeff prévi semaine'!Y69</f>
        <v>0</v>
      </c>
      <c r="W69" s="73">
        <f>'VENTE 2022 SEM'!L69*(1+$B$58)+'SORTIES DIVERSES'!T70</f>
        <v>0</v>
      </c>
      <c r="X69" s="214">
        <f>'Coeff prévi semaine'!AA69</f>
        <v>0</v>
      </c>
      <c r="Y69" s="73">
        <f>'VENTE 2022 SEM'!M69*(1+$B69)+'SORTIES DIVERSES'!U70</f>
        <v>0</v>
      </c>
      <c r="Z69" s="214">
        <f>'Coeff prévi semaine'!AC69</f>
        <v>0</v>
      </c>
      <c r="AA69" s="73">
        <f>IF(AB69&lt;1%,'VENTE 2022 SEM'!N69*(1+$B69)+'SORTIES DIVERSES'!V70,'VENTE 2022 SEM'!N69*(1+$AB69)+'SORTIES DIVERSES'!V70)</f>
        <v>0</v>
      </c>
      <c r="AB69" s="214">
        <f>'Coeff prévi semaine'!AE69</f>
        <v>0</v>
      </c>
      <c r="AC69" s="73">
        <f>IF(AD69&lt;1%,'VENTE 2022 SEM'!O69*(1+$B69)+'SORTIES DIVERSES'!W70,'VENTE 2022 SEM'!O69*(1+$AD69)+'SORTIES DIVERSES'!W70)</f>
        <v>0</v>
      </c>
      <c r="AD69" s="214">
        <f>'Coeff prévi semaine'!AG69</f>
        <v>0</v>
      </c>
      <c r="AE69" s="73">
        <f>IF(AF69&lt;1%,'VENTE 2022 SEM'!P69*(1+$B69)+'SORTIES DIVERSES'!X70,'VENTE 2022 SEM'!P69*(1+$AF69)+'SORTIES DIVERSES'!X70)</f>
        <v>0</v>
      </c>
      <c r="AF69" s="214">
        <f>'Coeff prévi semaine'!AI69</f>
        <v>0</v>
      </c>
      <c r="AG69" s="73">
        <f>IF(AH69&lt;1%,'VENTE 2022 SEM'!Q69*(1+$B69)+'SORTIES DIVERSES'!Y70,'VENTE 2022 SEM'!Q69*(1+$AH69)+'SORTIES DIVERSES'!Y70)</f>
        <v>0</v>
      </c>
      <c r="AH69" s="214">
        <f>'Coeff prévi semaine'!AK69</f>
        <v>0</v>
      </c>
      <c r="AI69" s="73">
        <f>IF(AJ69&lt;1%,'VENTE 2022 SEM'!R69*(1+$B69)+'SORTIES DIVERSES'!Z70,'VENTE 2022 SEM'!R69*(1+$AJ69)+'SORTIES DIVERSES'!Z70)</f>
        <v>0</v>
      </c>
      <c r="AJ69" s="214">
        <f>'Coeff prévi semaine'!AM69</f>
        <v>0</v>
      </c>
      <c r="AK69" s="73">
        <f>IF(AL69&lt;1%,'VENTE 2022 SEM'!S69*(1+$B69)+'SORTIES DIVERSES'!AA70,'VENTE 2022 SEM'!S69*(1+$AL69)+'SORTIES DIVERSES'!AA70)</f>
        <v>0</v>
      </c>
      <c r="AL69" s="214">
        <f>'Coeff prévi semaine'!AO69</f>
        <v>0</v>
      </c>
      <c r="AM69" s="73">
        <f>IF(AN69&lt;1%,'VENTE 2022 SEM'!T69*(1+$B69)+'SORTIES DIVERSES'!AB70,'VENTE 2022 SEM'!T69*(1+$AN69)+'SORTIES DIVERSES'!AB70)</f>
        <v>0</v>
      </c>
      <c r="AN69" s="214">
        <f>'Coeff prévi semaine'!AQ69</f>
        <v>0</v>
      </c>
      <c r="AO69" s="73">
        <f>IF(AP69,'VENTE 2022 SEM'!U69*(1+$B69)+'SORTIES DIVERSES'!AC70,'VENTE 2022 SEM'!U69*(1+$AP69)+'SORTIES DIVERSES'!AC70)</f>
        <v>0</v>
      </c>
      <c r="AP69" s="214">
        <f>'Coeff prévi semaine'!AS69</f>
        <v>0</v>
      </c>
      <c r="AQ69" s="73">
        <f>IF(AR69&lt;1%,'VENTE 2022 SEM'!V69*(1+$B69)+'SORTIES DIVERSES'!AD70,'VENTE 2022 SEM'!V69*(1+$AR69))</f>
        <v>0</v>
      </c>
      <c r="AR69" s="214">
        <f>'Coeff prévi semaine'!AU69</f>
        <v>0</v>
      </c>
      <c r="AS69" s="73">
        <f>IF(AT69&lt;1%,'VENTE 2022 SEM'!W69*(1+$B69)+'SORTIES DIVERSES'!AE70,'VENTE 2022 SEM'!W69*(1+$AT69)+'SORTIES DIVERSES'!AE70)</f>
        <v>0</v>
      </c>
      <c r="AT69" s="214">
        <f>'Coeff prévi semaine'!AW69</f>
        <v>0</v>
      </c>
      <c r="AU69" s="73">
        <f>IF(AV69&lt;1%,'VENTE 2022 SEM'!X69*(1+$B69)+'SORTIES DIVERSES'!AF70,'VENTE 2022 SEM'!X69*(1+$AV69)+'SORTIES DIVERSES'!AF70)</f>
        <v>0</v>
      </c>
      <c r="AV69" s="214">
        <f>'Coeff prévi semaine'!AY69</f>
        <v>0</v>
      </c>
      <c r="AW69" s="73">
        <f>IF(AX69&lt;1%,'VENTE 2022 SEM'!Y69*(1+$B69)+'SORTIES DIVERSES'!AG70,'VENTE 2022 SEM'!Y69*(1+$AX69)+'SORTIES DIVERSES'!AG70)</f>
        <v>0</v>
      </c>
      <c r="AX69" s="214">
        <f>'Coeff prévi semaine'!BA69</f>
        <v>0</v>
      </c>
      <c r="AY69" s="73">
        <f>IF(AZ69&lt;1%,'VENTE 2022 SEM'!Z69*(1+$B69)+'SORTIES DIVERSES'!AH70,'VENTE 2022 SEM'!Z69*(1+$AZ69)+'SORTIES DIVERSES'!AH70)</f>
        <v>0</v>
      </c>
      <c r="AZ69" s="214">
        <f>'Coeff prévi semaine'!BC69</f>
        <v>0</v>
      </c>
      <c r="BA69" s="73">
        <f>IF(BB69&lt;1%,'VENTE 2022 SEM'!AA69*(1+$B69)+'SORTIES DIVERSES'!AI70,'VENTE 2022 SEM'!AA69*(1+$BB69)+'SORTIES DIVERSES'!AI70)</f>
        <v>0</v>
      </c>
      <c r="BB69" s="214">
        <f>'Coeff prévi semaine'!BE69</f>
        <v>0</v>
      </c>
      <c r="BC69" s="73">
        <f>IF(BD69&lt;1%,'VENTE 2022 SEM'!AB69*(1+$B69)+'SORTIES DIVERSES'!AJ70,'VENTE 2022 SEM'!AB69*(1+$BD69)+'SORTIES DIVERSES'!AJ70)</f>
        <v>0</v>
      </c>
      <c r="BD69" s="214">
        <f>'Coeff prévi semaine'!BG69</f>
        <v>0</v>
      </c>
      <c r="BE69" s="73">
        <f>IF(BF69&lt;1%,'VENTE 2022 SEM'!AC69*(1+$B69)+'SORTIES DIVERSES'!AK70,'VENTE 2022 SEM'!AC69*(1+$BF69)+'SORTIES DIVERSES'!AK70)</f>
        <v>0</v>
      </c>
      <c r="BF69" s="214">
        <f>'Coeff prévi semaine'!BI69</f>
        <v>0</v>
      </c>
      <c r="BG69" s="73">
        <f>IF(BH69&lt;1%,'VENTE 2022 SEM'!AD69*(1+$B69)+'SORTIES DIVERSES'!AL70,'VENTE 2022 SEM'!AD69*(1+$BH69)+'SORTIES DIVERSES'!AL70)</f>
        <v>0</v>
      </c>
      <c r="BH69" s="214">
        <f>'Coeff prévi semaine'!BK69</f>
        <v>0</v>
      </c>
      <c r="BI69" s="73">
        <f>'VENTE 2022 SEM'!AE69*(1+$B69)+'SORTIES DIVERSES'!AM70</f>
        <v>0</v>
      </c>
      <c r="BJ69" s="214">
        <f>'Coeff prévi semaine'!BM69</f>
        <v>0</v>
      </c>
      <c r="BK69" s="73">
        <f>IF(BL69&lt;1%,'VENTE 2022 SEM'!AF69*(1+$B69)+'SORTIES DIVERSES'!AN70,'VENTE 2022 SEM'!AF69*(1+$BJ69)+'SORTIES DIVERSES'!AN70)</f>
        <v>0</v>
      </c>
      <c r="BL69" s="214">
        <f>'Coeff prévi semaine'!BO69</f>
        <v>0</v>
      </c>
      <c r="BM69" s="73">
        <f>IF(BN69&lt;1%,'VENTE 2022 SEM'!AG69*(1+$B69)+'SORTIES DIVERSES'!AO70,'VENTE 2022 SEM'!AG69*(1+$BN69)+'SORTIES DIVERSES'!AO70)</f>
        <v>0</v>
      </c>
      <c r="BN69" s="214">
        <f>'Coeff prévi semaine'!BQ69</f>
        <v>0</v>
      </c>
      <c r="BO69" s="73">
        <f>IF(BP69&lt;1%,'VENTE 2022 SEM'!AH69*(1+$B69)+'SORTIES DIVERSES'!AP70,'VENTE 2022 SEM'!AH69*(1+$BP69)+'SORTIES DIVERSES'!AP70)</f>
        <v>0</v>
      </c>
      <c r="BP69" s="214">
        <f>'Coeff prévi semaine'!BS69</f>
        <v>0</v>
      </c>
      <c r="BQ69" s="73">
        <f>IF(BR69&lt;1%,'VENTE 2022 SEM'!AI69*(1+$B69)+'SORTIES DIVERSES'!AQ70,'VENTE 2022 SEM'!AI69*(1+$BR69)+'SORTIES DIVERSES'!AQ70)</f>
        <v>0</v>
      </c>
      <c r="BR69" s="214">
        <f>'Coeff prévi semaine'!BU69</f>
        <v>0</v>
      </c>
      <c r="BS69" s="73">
        <f>IF(BT69&lt;1%,'VENTE 2022 SEM'!AJ69*(1+$B69)+'SORTIES DIVERSES'!AR70,'VENTE 2022 SEM'!AJ69*(1+$BT69)+'SORTIES DIVERSES'!AR70)</f>
        <v>0</v>
      </c>
      <c r="BT69" s="214">
        <f>'Coeff prévi semaine'!BW69</f>
        <v>0</v>
      </c>
      <c r="BU69" s="73">
        <f>IF(BV69&lt;1%,'VENTE 2022 SEM'!AK69*(1+$B69)+'SORTIES DIVERSES'!AS70,'VENTE 2022 SEM'!AK69*(1+$BV69)+'SORTIES DIVERSES'!AS70)</f>
        <v>0</v>
      </c>
      <c r="BV69" s="214">
        <f>'Coeff prévi semaine'!BY69</f>
        <v>0</v>
      </c>
      <c r="BW69" s="73">
        <f>'VENTE 2022 SEM'!AL69*(1+$B69)+'SORTIES DIVERSES'!AT70</f>
        <v>0</v>
      </c>
      <c r="BX69" s="214">
        <f>'Coeff prévi semaine'!CA69</f>
        <v>0</v>
      </c>
      <c r="BY69" s="73">
        <f>IF(BZ69&lt;1%,'VENTE 2022 SEM'!AM69*(1+$B69)+'SORTIES DIVERSES'!AU70,'VENTE 2022 SEM'!AM69*(1+$BZ69)+'SORTIES DIVERSES'!AU70)</f>
        <v>0</v>
      </c>
      <c r="BZ69" s="214">
        <f>'Coeff prévi semaine'!CC69</f>
        <v>0</v>
      </c>
      <c r="CA69" s="73">
        <f>IF(CB69&lt;1%,'VENTE 2022 SEM'!AN69*(1+$B69)+'SORTIES DIVERSES'!AV70,'VENTE 2022 SEM'!AN69*(1+$CB69)+'SORTIES DIVERSES'!AV70)</f>
        <v>0</v>
      </c>
      <c r="CB69" s="214">
        <f>'Coeff prévi semaine'!CE69</f>
        <v>0</v>
      </c>
      <c r="CC69" s="73">
        <f>IF(CD69&lt;1%,'VENTE 2022 SEM'!AO69*(1+$B69)+'SORTIES DIVERSES'!AW70,'VENTE 2022 SEM'!AO69*(1+$CB69)+'SORTIES DIVERSES'!AW70)</f>
        <v>0</v>
      </c>
      <c r="CD69" s="214">
        <f>'Coeff prévi semaine'!CG69</f>
        <v>0</v>
      </c>
      <c r="CE69" s="73">
        <f>IF(CF69&lt;1%,'VENTE 2022 SEM'!AP69*(1+$B69)+'SORTIES DIVERSES'!AX70,'VENTE 2022 SEM'!AP69*(1+$CF69)+'SORTIES DIVERSES'!AX70)</f>
        <v>0</v>
      </c>
      <c r="CF69" s="214">
        <f>'Coeff prévi semaine'!CI69</f>
        <v>0</v>
      </c>
      <c r="CG69" s="73">
        <f>IF(CH69&lt;1%,'VENTE 2022 SEM'!AQ69*(1+$B69)+'SORTIES DIVERSES'!AY70,'VENTE 2022 SEM'!AQ69*(1+$CH69)+'SORTIES DIVERSES'!AY70)</f>
        <v>0</v>
      </c>
      <c r="CH69" s="214">
        <f>'Coeff prévi semaine'!CK69</f>
        <v>0</v>
      </c>
      <c r="CI69" s="73">
        <f>IF(CJ69&lt;1%,'VENTE 2022 SEM'!AR69*(1+$B69)+'SORTIES DIVERSES'!AZ70,'VENTE 2022 SEM'!AR69*(1+$CJ69)+'SORTIES DIVERSES'!AZ70)</f>
        <v>0</v>
      </c>
      <c r="CJ69" s="214">
        <f>'Coeff prévi semaine'!CM69</f>
        <v>0</v>
      </c>
      <c r="CK69" s="73">
        <f>IF(CL69&lt;1%,'VENTE 2022 SEM'!AS69*(1+$B69)+'SORTIES DIVERSES'!BA70,'VENTE 2022 SEM'!AS69*(1+$CL69)+'SORTIES DIVERSES'!BA70)</f>
        <v>0</v>
      </c>
      <c r="CL69" s="214">
        <f>'Coeff prévi semaine'!CO69</f>
        <v>0</v>
      </c>
      <c r="CM69" s="73">
        <f>IF(CN69&lt;1%,'VENTE 2022 SEM'!AT69*(1+$B69)+'SORTIES DIVERSES'!BB70,'VENTE 2022 SEM'!AT69*(1+CN69)+'SORTIES DIVERSES'!BB70)</f>
        <v>0</v>
      </c>
      <c r="CN69" s="214">
        <f>'Coeff prévi semaine'!CQ69</f>
        <v>0</v>
      </c>
      <c r="CO69" s="73">
        <f>IF(CP69&lt;1%,'VENTE 2022 SEM'!AU69*(1+$B69)+'SORTIES DIVERSES'!BC70,'VENTE 2022 SEM'!AU69*(1+$CP69)+'SORTIES DIVERSES'!BC70)</f>
        <v>0</v>
      </c>
      <c r="CP69" s="214">
        <f>'Coeff prévi semaine'!CS69</f>
        <v>0</v>
      </c>
      <c r="CQ69" s="73">
        <f>IF(CR69&lt;1%,'VENTE 2022 SEM'!AV69*(1+$B69)+'SORTIES DIVERSES'!BD70,'VENTE 2022 SEM'!AV69*(1+$CR69)+'SORTIES DIVERSES'!BD70)</f>
        <v>0</v>
      </c>
      <c r="CR69" s="214">
        <f>'Coeff prévi semaine'!CU69</f>
        <v>0</v>
      </c>
      <c r="CS69" s="73">
        <f>IF(CT69&lt;1%,'VENTE 2022 SEM'!AW69*(1+$B69)+'SORTIES DIVERSES'!BE70,'VENTE 2022 SEM'!AW69*(1+$CT69)+'SORTIES DIVERSES'!BE70)</f>
        <v>0</v>
      </c>
      <c r="CT69" s="214">
        <f>'Coeff prévi semaine'!CW69</f>
        <v>0</v>
      </c>
      <c r="CU69" s="73">
        <f>IF(CV69&lt;1%,'VENTE 2022 SEM'!AX69*(1+$B69)+'SORTIES DIVERSES'!BF70,'VENTE 2022 SEM'!AX69*(1+$CV69)+'SORTIES DIVERSES'!BF70)</f>
        <v>0</v>
      </c>
      <c r="CV69" s="214">
        <f>'Coeff prévi semaine'!CY69</f>
        <v>0</v>
      </c>
      <c r="CW69" s="73">
        <f>IF(CX69&lt;1%,'VENTE 2022 SEM'!AY69*(1+$B69)+'SORTIES DIVERSES'!BG70,'VENTE 2022 SEM'!AY69*(1+$CX69)+'SORTIES DIVERSES'!BG70)</f>
        <v>0</v>
      </c>
      <c r="CX69" s="214">
        <f>'Coeff prévi semaine'!DA69</f>
        <v>0</v>
      </c>
      <c r="CY69" s="73">
        <f>IF(CZ69&lt;1%,'VENTE 2022 SEM'!AZ69*(1+$B69)+'SORTIES DIVERSES'!BH70,'VENTE 2022 SEM'!AZ69*(1+$CZ69)+'SORTIES DIVERSES'!BH70)</f>
        <v>0</v>
      </c>
      <c r="CZ69" s="214">
        <f>'Coeff prévi semaine'!DC69</f>
        <v>0</v>
      </c>
      <c r="DA69" s="73">
        <f>IF(DB69&lt;1%,'VENTE 2022 SEM'!BA69*(1+$B69)+'SORTIES DIVERSES'!BI70,'VENTE 2022 SEM'!BA69*(1+$DB69)+'SORTIES DIVERSES'!BI70)</f>
        <v>0</v>
      </c>
      <c r="DB69" s="214">
        <f>'Coeff prévi semaine'!DE69</f>
        <v>0</v>
      </c>
      <c r="DC69" s="125">
        <f t="shared" si="4"/>
        <v>0</v>
      </c>
    </row>
    <row r="70" spans="1:107" x14ac:dyDescent="0.2">
      <c r="A70" s="18" t="s">
        <v>97</v>
      </c>
      <c r="B70" s="72">
        <f>'VENTE 2023'!S68</f>
        <v>0</v>
      </c>
      <c r="C70" s="73">
        <f>IF(D70&lt;1%,'VENTE 2022 SEM'!B70*(1+$B70)+'SORTIES DIVERSES'!J71,'VENTE 2022 SEM'!B70*(1+D70)+'SORTIES DIVERSES'!J71)</f>
        <v>0</v>
      </c>
      <c r="D70" s="214">
        <f>'Coeff prévi semaine'!G70</f>
        <v>0</v>
      </c>
      <c r="E70" s="73">
        <f>IF(F70&lt;1%,'VENTE 2022 SEM'!C70*(1+$B70)+'SORTIES DIVERSES'!K71,'VENTE 2022 SEM'!C70*(1+$F70)+'SORTIES DIVERSES'!K71)</f>
        <v>0</v>
      </c>
      <c r="F70" s="214">
        <f>+'Coeff prévi semaine'!I70</f>
        <v>0</v>
      </c>
      <c r="G70" s="73">
        <f>'VENTE 2022 SEM'!D70*(1+$B$58)+'SORTIES DIVERSES'!L71</f>
        <v>0</v>
      </c>
      <c r="H70" s="214">
        <f>'Coeff prévi semaine'!K70</f>
        <v>0</v>
      </c>
      <c r="I70" s="73">
        <f>IF(J70&lt;1%,'VENTE 2022 SEM'!E70*(1+$B70)+'SORTIES DIVERSES'!M71,'VENTE 2022 SEM'!E70*(1+J70)+'SORTIES DIVERSES'!M71)</f>
        <v>0</v>
      </c>
      <c r="J70" s="214">
        <f>'Coeff prévi semaine'!M70</f>
        <v>0</v>
      </c>
      <c r="K70" s="73">
        <f>IF(L70&lt;1%,'VENTE 2022 SEM'!F70*(1+$B70)+'SORTIES DIVERSES'!N71,'VENTE 2022 SEM'!F70*(1+$L70)+'SORTIES DIVERSES'!N71)</f>
        <v>0</v>
      </c>
      <c r="L70" s="214">
        <f>'Coeff prévi semaine'!O70</f>
        <v>0</v>
      </c>
      <c r="M70" s="73">
        <f>IF(N70&lt;1%,'VENTE 2022 SEM'!G70*(1+$B70)+'SORTIES DIVERSES'!O71,'VENTE 2022 SEM'!G70*(1+$N70)+'SORTIES DIVERSES'!O71)</f>
        <v>0</v>
      </c>
      <c r="N70" s="214">
        <f>'Coeff prévi semaine'!Q70</f>
        <v>0</v>
      </c>
      <c r="O70" s="73">
        <f>IF(P70&lt;1%,'VENTE 2022 SEM'!H70*(1+$B70)+'SORTIES DIVERSES'!P71,'VENTE 2022 SEM'!H70*(1+$P70)+'SORTIES DIVERSES'!P71)</f>
        <v>0</v>
      </c>
      <c r="P70" s="214">
        <f>'Coeff prévi semaine'!S70</f>
        <v>0</v>
      </c>
      <c r="Q70" s="73">
        <f>IF(R70&lt;1%,'VENTE 2022 SEM'!I70*(1+$B70)+'SORTIES DIVERSES'!Q71,'VENTE 2022 SEM'!I70*(1+$R70)+'SORTIES DIVERSES'!Q71)</f>
        <v>0</v>
      </c>
      <c r="R70" s="214">
        <f>'Coeff prévi semaine'!U70</f>
        <v>0</v>
      </c>
      <c r="S70" s="73">
        <f>IF(T70&lt;1%,'VENTE 2022 SEM'!J70*(1+$B70)+'SORTIES DIVERSES'!R71,'VENTE 2022 SEM'!J70*(1+$T70)+'SORTIES DIVERSES'!R71)</f>
        <v>0</v>
      </c>
      <c r="T70" s="214">
        <f>'Coeff prévi semaine'!W70</f>
        <v>0</v>
      </c>
      <c r="U70" s="73">
        <f>IF(V70&lt;1%,'VENTE 2022 SEM'!K70*(1+$B70)+'SORTIES DIVERSES'!S71,'VENTE 2022 SEM'!K70*(1+$V70)+'SORTIES DIVERSES'!S71)</f>
        <v>0</v>
      </c>
      <c r="V70" s="214">
        <f>'Coeff prévi semaine'!Y70</f>
        <v>0</v>
      </c>
      <c r="W70" s="73">
        <f>'VENTE 2022 SEM'!L70*(1+$B$58)+'SORTIES DIVERSES'!T71</f>
        <v>0</v>
      </c>
      <c r="X70" s="214">
        <f>'Coeff prévi semaine'!AA70</f>
        <v>0</v>
      </c>
      <c r="Y70" s="73">
        <f>'VENTE 2022 SEM'!M70*(1+$B70)+'SORTIES DIVERSES'!U71</f>
        <v>0</v>
      </c>
      <c r="Z70" s="214">
        <f>'Coeff prévi semaine'!AC70</f>
        <v>0</v>
      </c>
      <c r="AA70" s="73">
        <f>IF(AB70&lt;1%,'VENTE 2022 SEM'!N70*(1+$B70)+'SORTIES DIVERSES'!V71,'VENTE 2022 SEM'!N70*(1+$AB70)+'SORTIES DIVERSES'!V71)</f>
        <v>0</v>
      </c>
      <c r="AB70" s="214">
        <f>'Coeff prévi semaine'!AE70</f>
        <v>0</v>
      </c>
      <c r="AC70" s="73">
        <f>IF(AD70&lt;1%,'VENTE 2022 SEM'!O70*(1+$B70)+'SORTIES DIVERSES'!W71,'VENTE 2022 SEM'!O70*(1+$AD70)+'SORTIES DIVERSES'!W71)</f>
        <v>0</v>
      </c>
      <c r="AD70" s="214">
        <f>'Coeff prévi semaine'!AG70</f>
        <v>0</v>
      </c>
      <c r="AE70" s="73">
        <f>IF(AF70&lt;1%,'VENTE 2022 SEM'!P70*(1+$B70)+'SORTIES DIVERSES'!X71,'VENTE 2022 SEM'!P70*(1+$AF70)+'SORTIES DIVERSES'!X71)</f>
        <v>0</v>
      </c>
      <c r="AF70" s="214">
        <f>'Coeff prévi semaine'!AI70</f>
        <v>0</v>
      </c>
      <c r="AG70" s="73">
        <f>IF(AH70&lt;1%,'VENTE 2022 SEM'!Q70*(1+$B70)+'SORTIES DIVERSES'!Y71,'VENTE 2022 SEM'!Q70*(1+$AH70)+'SORTIES DIVERSES'!Y71)</f>
        <v>0</v>
      </c>
      <c r="AH70" s="214">
        <f>'Coeff prévi semaine'!AK70</f>
        <v>0</v>
      </c>
      <c r="AI70" s="73">
        <f>IF(AJ70&lt;1%,'VENTE 2022 SEM'!R70*(1+$B70)+'SORTIES DIVERSES'!Z71,'VENTE 2022 SEM'!R70*(1+$AJ70)+'SORTIES DIVERSES'!Z71)</f>
        <v>0</v>
      </c>
      <c r="AJ70" s="214">
        <f>'Coeff prévi semaine'!AM70</f>
        <v>0</v>
      </c>
      <c r="AK70" s="73">
        <f>IF(AL70&lt;1%,'VENTE 2022 SEM'!S70*(1+$B70)+'SORTIES DIVERSES'!AA71,'VENTE 2022 SEM'!S70*(1+$AL70)+'SORTIES DIVERSES'!AA71)</f>
        <v>0</v>
      </c>
      <c r="AL70" s="214">
        <f>'Coeff prévi semaine'!AO70</f>
        <v>0</v>
      </c>
      <c r="AM70" s="73">
        <f>IF(AN70&lt;1%,'VENTE 2022 SEM'!T70*(1+$B70)+'SORTIES DIVERSES'!AB71,'VENTE 2022 SEM'!T70*(1+$AN70)+'SORTIES DIVERSES'!AB71)</f>
        <v>0</v>
      </c>
      <c r="AN70" s="214">
        <f>'Coeff prévi semaine'!AQ70</f>
        <v>0</v>
      </c>
      <c r="AO70" s="73">
        <f>IF(AP70,'VENTE 2022 SEM'!U70*(1+$B70)+'SORTIES DIVERSES'!AC71,'VENTE 2022 SEM'!U70*(1+$AP70)+'SORTIES DIVERSES'!AC71)</f>
        <v>0</v>
      </c>
      <c r="AP70" s="214">
        <f>'Coeff prévi semaine'!AS70</f>
        <v>0</v>
      </c>
      <c r="AQ70" s="73">
        <f>IF(AR70&lt;1%,'VENTE 2022 SEM'!V70*(1+$B70)+'SORTIES DIVERSES'!AD71,'VENTE 2022 SEM'!V70*(1+$AR70))</f>
        <v>0</v>
      </c>
      <c r="AR70" s="214">
        <f>'Coeff prévi semaine'!AU70</f>
        <v>0</v>
      </c>
      <c r="AS70" s="73">
        <f>IF(AT70&lt;1%,'VENTE 2022 SEM'!W70*(1+$B70)+'SORTIES DIVERSES'!AE71,'VENTE 2022 SEM'!W70*(1+$AT70)+'SORTIES DIVERSES'!AE71)</f>
        <v>0</v>
      </c>
      <c r="AT70" s="214">
        <f>'Coeff prévi semaine'!AW70</f>
        <v>0</v>
      </c>
      <c r="AU70" s="73">
        <f>IF(AV70&lt;1%,'VENTE 2022 SEM'!X70*(1+$B70)+'SORTIES DIVERSES'!AF71,'VENTE 2022 SEM'!X70*(1+$AV70)+'SORTIES DIVERSES'!AF71)</f>
        <v>0</v>
      </c>
      <c r="AV70" s="214">
        <f>'Coeff prévi semaine'!AY70</f>
        <v>0</v>
      </c>
      <c r="AW70" s="73">
        <f>IF(AX70&lt;1%,'VENTE 2022 SEM'!Y70*(1+$B70)+'SORTIES DIVERSES'!AG71,'VENTE 2022 SEM'!Y70*(1+$AX70)+'SORTIES DIVERSES'!AG71)</f>
        <v>0</v>
      </c>
      <c r="AX70" s="214">
        <f>'Coeff prévi semaine'!BA70</f>
        <v>0</v>
      </c>
      <c r="AY70" s="73">
        <f>IF(AZ70&lt;1%,'VENTE 2022 SEM'!Z70*(1+$B70)+'SORTIES DIVERSES'!AH71,'VENTE 2022 SEM'!Z70*(1+$AZ70)+'SORTIES DIVERSES'!AH71)</f>
        <v>0</v>
      </c>
      <c r="AZ70" s="214">
        <f>'Coeff prévi semaine'!BC70</f>
        <v>0</v>
      </c>
      <c r="BA70" s="73">
        <f>IF(BB70&lt;1%,'VENTE 2022 SEM'!AA70*(1+$B70)+'SORTIES DIVERSES'!AI71,'VENTE 2022 SEM'!AA70*(1+$BB70)+'SORTIES DIVERSES'!AI71)</f>
        <v>0</v>
      </c>
      <c r="BB70" s="214">
        <f>'Coeff prévi semaine'!BE70</f>
        <v>0</v>
      </c>
      <c r="BC70" s="73">
        <f>IF(BD70&lt;1%,'VENTE 2022 SEM'!AB70*(1+$B70)+'SORTIES DIVERSES'!AJ71,'VENTE 2022 SEM'!AB70*(1+$BD70)+'SORTIES DIVERSES'!AJ71)</f>
        <v>0</v>
      </c>
      <c r="BD70" s="214">
        <f>'Coeff prévi semaine'!BG70</f>
        <v>0</v>
      </c>
      <c r="BE70" s="73">
        <f>IF(BF70&lt;1%,'VENTE 2022 SEM'!AC70*(1+$B70)+'SORTIES DIVERSES'!AK71,'VENTE 2022 SEM'!AC70*(1+$BF70)+'SORTIES DIVERSES'!AK71)</f>
        <v>0</v>
      </c>
      <c r="BF70" s="214">
        <f>'Coeff prévi semaine'!BI70</f>
        <v>0</v>
      </c>
      <c r="BG70" s="73">
        <f>IF(BH70&lt;1%,'VENTE 2022 SEM'!AD70*(1+$B70)+'SORTIES DIVERSES'!AL71,'VENTE 2022 SEM'!AD70*(1+$BH70)+'SORTIES DIVERSES'!AL71)</f>
        <v>0</v>
      </c>
      <c r="BH70" s="214">
        <f>'Coeff prévi semaine'!BK70</f>
        <v>0</v>
      </c>
      <c r="BI70" s="73">
        <f>'VENTE 2022 SEM'!AE70*(1+$B70)+'SORTIES DIVERSES'!AM71</f>
        <v>0</v>
      </c>
      <c r="BJ70" s="214">
        <f>'Coeff prévi semaine'!BM70</f>
        <v>0</v>
      </c>
      <c r="BK70" s="73">
        <f>IF(BL70&lt;1%,'VENTE 2022 SEM'!AF70*(1+$B70)+'SORTIES DIVERSES'!AN71,'VENTE 2022 SEM'!AF70*(1+$BJ70)+'SORTIES DIVERSES'!AN71)</f>
        <v>0</v>
      </c>
      <c r="BL70" s="214">
        <f>'Coeff prévi semaine'!BO70</f>
        <v>0</v>
      </c>
      <c r="BM70" s="73">
        <f>IF(BN70&lt;1%,'VENTE 2022 SEM'!AG70*(1+$B70)+'SORTIES DIVERSES'!AO71,'VENTE 2022 SEM'!AG70*(1+$BN70)+'SORTIES DIVERSES'!AO71)</f>
        <v>0</v>
      </c>
      <c r="BN70" s="214">
        <f>'Coeff prévi semaine'!BQ70</f>
        <v>0</v>
      </c>
      <c r="BO70" s="73">
        <f>IF(BP70&lt;1%,'VENTE 2022 SEM'!AH70*(1+$B70)+'SORTIES DIVERSES'!AP71,'VENTE 2022 SEM'!AH70*(1+$BP70)+'SORTIES DIVERSES'!AP71)</f>
        <v>0</v>
      </c>
      <c r="BP70" s="214">
        <f>'Coeff prévi semaine'!BS70</f>
        <v>0</v>
      </c>
      <c r="BQ70" s="73">
        <f>IF(BR70&lt;1%,'VENTE 2022 SEM'!AI70*(1+$B70)+'SORTIES DIVERSES'!AQ71,'VENTE 2022 SEM'!AI70*(1+$BR70)+'SORTIES DIVERSES'!AQ71)</f>
        <v>0</v>
      </c>
      <c r="BR70" s="214">
        <f>'Coeff prévi semaine'!BU70</f>
        <v>0</v>
      </c>
      <c r="BS70" s="73">
        <f>IF(BT70&lt;1%,'VENTE 2022 SEM'!AJ70*(1+$B70)+'SORTIES DIVERSES'!AR71,'VENTE 2022 SEM'!AJ70*(1+$BT70)+'SORTIES DIVERSES'!AR71)</f>
        <v>0</v>
      </c>
      <c r="BT70" s="214">
        <f>'Coeff prévi semaine'!BW70</f>
        <v>0</v>
      </c>
      <c r="BU70" s="73">
        <f>IF(BV70&lt;1%,'VENTE 2022 SEM'!AK70*(1+$B70)+'SORTIES DIVERSES'!AS71,'VENTE 2022 SEM'!AK70*(1+$BV70)+'SORTIES DIVERSES'!AS71)</f>
        <v>0</v>
      </c>
      <c r="BV70" s="214">
        <f>'Coeff prévi semaine'!BY70</f>
        <v>0</v>
      </c>
      <c r="BW70" s="73">
        <f>'VENTE 2022 SEM'!AL70*(1+$B70)+'SORTIES DIVERSES'!AT71</f>
        <v>0</v>
      </c>
      <c r="BX70" s="214">
        <f>'Coeff prévi semaine'!CA70</f>
        <v>0</v>
      </c>
      <c r="BY70" s="73">
        <f>IF(BZ70&lt;1%,'VENTE 2022 SEM'!AM70*(1+$B70)+'SORTIES DIVERSES'!AU71,'VENTE 2022 SEM'!AM70*(1+$BZ70)+'SORTIES DIVERSES'!AU71)</f>
        <v>0</v>
      </c>
      <c r="BZ70" s="214">
        <f>'Coeff prévi semaine'!CC70</f>
        <v>0</v>
      </c>
      <c r="CA70" s="73">
        <f>IF(CB70&lt;1%,'VENTE 2022 SEM'!AN70*(1+$B70)+'SORTIES DIVERSES'!AV71,'VENTE 2022 SEM'!AN70*(1+$CB70)+'SORTIES DIVERSES'!AV71)</f>
        <v>0</v>
      </c>
      <c r="CB70" s="214">
        <f>'Coeff prévi semaine'!CE70</f>
        <v>0</v>
      </c>
      <c r="CC70" s="73">
        <f>IF(CD70&lt;1%,'VENTE 2022 SEM'!AO70*(1+$B70)+'SORTIES DIVERSES'!AW71,'VENTE 2022 SEM'!AO70*(1+$CB70)+'SORTIES DIVERSES'!AW71)</f>
        <v>0</v>
      </c>
      <c r="CD70" s="214">
        <f>'Coeff prévi semaine'!CG70</f>
        <v>0</v>
      </c>
      <c r="CE70" s="73">
        <f>IF(CF70&lt;1%,'VENTE 2022 SEM'!AP70*(1+$B70)+'SORTIES DIVERSES'!AX71,'VENTE 2022 SEM'!AP70*(1+$CF70)+'SORTIES DIVERSES'!AX71)</f>
        <v>0</v>
      </c>
      <c r="CF70" s="214">
        <f>'Coeff prévi semaine'!CI70</f>
        <v>0</v>
      </c>
      <c r="CG70" s="73">
        <f>IF(CH70&lt;1%,'VENTE 2022 SEM'!AQ70*(1+$B70)+'SORTIES DIVERSES'!AY71,'VENTE 2022 SEM'!AQ70*(1+$CH70)+'SORTIES DIVERSES'!AY71)</f>
        <v>0</v>
      </c>
      <c r="CH70" s="214">
        <f>'Coeff prévi semaine'!CK70</f>
        <v>0</v>
      </c>
      <c r="CI70" s="73">
        <f>IF(CJ70&lt;1%,'VENTE 2022 SEM'!AR70*(1+$B70)+'SORTIES DIVERSES'!AZ71,'VENTE 2022 SEM'!AR70*(1+$CJ70)+'SORTIES DIVERSES'!AZ71)</f>
        <v>0</v>
      </c>
      <c r="CJ70" s="214">
        <f>'Coeff prévi semaine'!CM70</f>
        <v>0</v>
      </c>
      <c r="CK70" s="73">
        <f>IF(CL70&lt;1%,'VENTE 2022 SEM'!AS70*(1+$B70)+'SORTIES DIVERSES'!BA71,'VENTE 2022 SEM'!AS70*(1+$CL70)+'SORTIES DIVERSES'!BA71)</f>
        <v>0</v>
      </c>
      <c r="CL70" s="214">
        <f>'Coeff prévi semaine'!CO70</f>
        <v>0</v>
      </c>
      <c r="CM70" s="73">
        <f>IF(CN70&lt;1%,'VENTE 2022 SEM'!AT70*(1+$B70)+'SORTIES DIVERSES'!BB71,'VENTE 2022 SEM'!AT70*(1+CN70)+'SORTIES DIVERSES'!BB71)</f>
        <v>0</v>
      </c>
      <c r="CN70" s="214">
        <f>'Coeff prévi semaine'!CQ70</f>
        <v>0</v>
      </c>
      <c r="CO70" s="73">
        <f>IF(CP70&lt;1%,'VENTE 2022 SEM'!AU70*(1+$B70)+'SORTIES DIVERSES'!BC71,'VENTE 2022 SEM'!AU70*(1+$CP70)+'SORTIES DIVERSES'!BC71)</f>
        <v>0</v>
      </c>
      <c r="CP70" s="214">
        <f>'Coeff prévi semaine'!CS70</f>
        <v>0</v>
      </c>
      <c r="CQ70" s="73">
        <f>IF(CR70&lt;1%,'VENTE 2022 SEM'!AV70*(1+$B70)+'SORTIES DIVERSES'!BD71,'VENTE 2022 SEM'!AV70*(1+$CR70)+'SORTIES DIVERSES'!BD71)</f>
        <v>0</v>
      </c>
      <c r="CR70" s="214">
        <f>'Coeff prévi semaine'!CU70</f>
        <v>0</v>
      </c>
      <c r="CS70" s="73">
        <f>IF(CT70&lt;1%,'VENTE 2022 SEM'!AW70*(1+$B70)+'SORTIES DIVERSES'!BE71,'VENTE 2022 SEM'!AW70*(1+$CT70)+'SORTIES DIVERSES'!BE71)</f>
        <v>0</v>
      </c>
      <c r="CT70" s="214">
        <f>'Coeff prévi semaine'!CW70</f>
        <v>0</v>
      </c>
      <c r="CU70" s="73">
        <f>IF(CV70&lt;1%,'VENTE 2022 SEM'!AX70*(1+$B70)+'SORTIES DIVERSES'!BF71,'VENTE 2022 SEM'!AX70*(1+$CV70)+'SORTIES DIVERSES'!BF71)</f>
        <v>0</v>
      </c>
      <c r="CV70" s="214">
        <f>'Coeff prévi semaine'!CY70</f>
        <v>0</v>
      </c>
      <c r="CW70" s="73">
        <f>IF(CX70&lt;1%,'VENTE 2022 SEM'!AY70*(1+$B70)+'SORTIES DIVERSES'!BG71,'VENTE 2022 SEM'!AY70*(1+$CX70)+'SORTIES DIVERSES'!BG71)</f>
        <v>0</v>
      </c>
      <c r="CX70" s="214">
        <f>'Coeff prévi semaine'!DA70</f>
        <v>0</v>
      </c>
      <c r="CY70" s="73">
        <f>IF(CZ70&lt;1%,'VENTE 2022 SEM'!AZ70*(1+$B70)+'SORTIES DIVERSES'!BH71,'VENTE 2022 SEM'!AZ70*(1+$CZ70)+'SORTIES DIVERSES'!BH71)</f>
        <v>0</v>
      </c>
      <c r="CZ70" s="214">
        <f>'Coeff prévi semaine'!DC70</f>
        <v>0</v>
      </c>
      <c r="DA70" s="73">
        <f>IF(DB70&lt;1%,'VENTE 2022 SEM'!BA70*(1+$B70)+'SORTIES DIVERSES'!BI71,'VENTE 2022 SEM'!BA70*(1+$DB70)+'SORTIES DIVERSES'!BI71)</f>
        <v>0</v>
      </c>
      <c r="DB70" s="214">
        <f>'Coeff prévi semaine'!DE70</f>
        <v>0</v>
      </c>
      <c r="DC70" s="125">
        <f t="shared" si="4"/>
        <v>0</v>
      </c>
    </row>
    <row r="71" spans="1:107" x14ac:dyDescent="0.2">
      <c r="A71" s="18" t="s">
        <v>98</v>
      </c>
      <c r="B71" s="72">
        <f>'VENTE 2023'!S69</f>
        <v>0</v>
      </c>
      <c r="C71" s="73">
        <f>IF(D71&lt;1%,'VENTE 2022 SEM'!B71*(1+$B71)+'SORTIES DIVERSES'!J72,'VENTE 2022 SEM'!B71*(1+D71)+'SORTIES DIVERSES'!J72)</f>
        <v>0</v>
      </c>
      <c r="D71" s="214">
        <f>'Coeff prévi semaine'!G71</f>
        <v>0</v>
      </c>
      <c r="E71" s="73">
        <f>IF(F71&lt;1%,'VENTE 2022 SEM'!C71*(1+$B71)+'SORTIES DIVERSES'!K72,'VENTE 2022 SEM'!C71*(1+$F71)+'SORTIES DIVERSES'!K72)</f>
        <v>0</v>
      </c>
      <c r="F71" s="214">
        <f>+'Coeff prévi semaine'!I71</f>
        <v>0</v>
      </c>
      <c r="G71" s="73">
        <f>'VENTE 2022 SEM'!D71*(1+$B$58)+'SORTIES DIVERSES'!L72</f>
        <v>0</v>
      </c>
      <c r="H71" s="214">
        <f>'Coeff prévi semaine'!K71</f>
        <v>0</v>
      </c>
      <c r="I71" s="73">
        <f>IF(J71&lt;1%,'VENTE 2022 SEM'!E71*(1+$B71)+'SORTIES DIVERSES'!M72,'VENTE 2022 SEM'!E71*(1+J71)+'SORTIES DIVERSES'!M72)</f>
        <v>0</v>
      </c>
      <c r="J71" s="214">
        <f>'Coeff prévi semaine'!M71</f>
        <v>0</v>
      </c>
      <c r="K71" s="73">
        <f>IF(L71&lt;1%,'VENTE 2022 SEM'!F71*(1+$B71)+'SORTIES DIVERSES'!N72,'VENTE 2022 SEM'!F71*(1+$L71)+'SORTIES DIVERSES'!N72)</f>
        <v>0</v>
      </c>
      <c r="L71" s="214">
        <f>'Coeff prévi semaine'!O71</f>
        <v>0</v>
      </c>
      <c r="M71" s="73">
        <f>IF(N71&lt;1%,'VENTE 2022 SEM'!G71*(1+$B71)+'SORTIES DIVERSES'!O72,'VENTE 2022 SEM'!G71*(1+$N71)+'SORTIES DIVERSES'!O72)</f>
        <v>0</v>
      </c>
      <c r="N71" s="214">
        <f>'Coeff prévi semaine'!Q71</f>
        <v>0</v>
      </c>
      <c r="O71" s="73">
        <f>IF(P71&lt;1%,'VENTE 2022 SEM'!H71*(1+$B71)+'SORTIES DIVERSES'!P72,'VENTE 2022 SEM'!H71*(1+$P71)+'SORTIES DIVERSES'!P72)</f>
        <v>0</v>
      </c>
      <c r="P71" s="214">
        <f>'Coeff prévi semaine'!S71</f>
        <v>0</v>
      </c>
      <c r="Q71" s="73">
        <f>IF(R71&lt;1%,'VENTE 2022 SEM'!I71*(1+$B71)+'SORTIES DIVERSES'!Q72,'VENTE 2022 SEM'!I71*(1+$R71)+'SORTIES DIVERSES'!Q72)</f>
        <v>0</v>
      </c>
      <c r="R71" s="214">
        <f>'Coeff prévi semaine'!U71</f>
        <v>0</v>
      </c>
      <c r="S71" s="73">
        <f>IF(T71&lt;1%,'VENTE 2022 SEM'!J71*(1+$B71)+'SORTIES DIVERSES'!R72,'VENTE 2022 SEM'!J71*(1+$T71)+'SORTIES DIVERSES'!R72)</f>
        <v>0</v>
      </c>
      <c r="T71" s="214">
        <f>'Coeff prévi semaine'!W71</f>
        <v>0</v>
      </c>
      <c r="U71" s="73">
        <f>IF(V71&lt;1%,'VENTE 2022 SEM'!K71*(1+$B71)+'SORTIES DIVERSES'!S72,'VENTE 2022 SEM'!K71*(1+$V71)+'SORTIES DIVERSES'!S72)</f>
        <v>0</v>
      </c>
      <c r="V71" s="214">
        <f>'Coeff prévi semaine'!Y71</f>
        <v>0</v>
      </c>
      <c r="W71" s="73">
        <f>'VENTE 2022 SEM'!L71*(1+$B$58)+'SORTIES DIVERSES'!T72</f>
        <v>0</v>
      </c>
      <c r="X71" s="214">
        <f>'Coeff prévi semaine'!AA71</f>
        <v>0</v>
      </c>
      <c r="Y71" s="73">
        <f>'VENTE 2022 SEM'!M71*(1+$B71)+'SORTIES DIVERSES'!U72</f>
        <v>0</v>
      </c>
      <c r="Z71" s="214">
        <f>'Coeff prévi semaine'!AC71</f>
        <v>0</v>
      </c>
      <c r="AA71" s="73">
        <f>IF(AB71&lt;1%,'VENTE 2022 SEM'!N71*(1+$B71)+'SORTIES DIVERSES'!V72,'VENTE 2022 SEM'!N71*(1+$AB71)+'SORTIES DIVERSES'!V72)</f>
        <v>0</v>
      </c>
      <c r="AB71" s="214">
        <f>'Coeff prévi semaine'!AE71</f>
        <v>0</v>
      </c>
      <c r="AC71" s="73">
        <f>IF(AD71&lt;1%,'VENTE 2022 SEM'!O71*(1+$B71)+'SORTIES DIVERSES'!W72,'VENTE 2022 SEM'!O71*(1+$AD71)+'SORTIES DIVERSES'!W72)</f>
        <v>0</v>
      </c>
      <c r="AD71" s="214">
        <f>'Coeff prévi semaine'!AG71</f>
        <v>0</v>
      </c>
      <c r="AE71" s="73">
        <f>IF(AF71&lt;1%,'VENTE 2022 SEM'!P71*(1+$B71)+'SORTIES DIVERSES'!X72,'VENTE 2022 SEM'!P71*(1+$AF71)+'SORTIES DIVERSES'!X72)</f>
        <v>0</v>
      </c>
      <c r="AF71" s="214">
        <f>'Coeff prévi semaine'!AI71</f>
        <v>0</v>
      </c>
      <c r="AG71" s="73">
        <f>IF(AH71&lt;1%,'VENTE 2022 SEM'!Q71*(1+$B71)+'SORTIES DIVERSES'!Y72,'VENTE 2022 SEM'!Q71*(1+$AH71)+'SORTIES DIVERSES'!Y72)</f>
        <v>0</v>
      </c>
      <c r="AH71" s="214">
        <f>'Coeff prévi semaine'!AK71</f>
        <v>0</v>
      </c>
      <c r="AI71" s="73">
        <f>IF(AJ71&lt;1%,'VENTE 2022 SEM'!R71*(1+$B71)+'SORTIES DIVERSES'!Z72,'VENTE 2022 SEM'!R71*(1+$AJ71)+'SORTIES DIVERSES'!Z72)</f>
        <v>0</v>
      </c>
      <c r="AJ71" s="214">
        <f>'Coeff prévi semaine'!AM71</f>
        <v>0</v>
      </c>
      <c r="AK71" s="73">
        <f>IF(AL71&lt;1%,'VENTE 2022 SEM'!S71*(1+$B71)+'SORTIES DIVERSES'!AA72,'VENTE 2022 SEM'!S71*(1+$AL71)+'SORTIES DIVERSES'!AA72)</f>
        <v>0</v>
      </c>
      <c r="AL71" s="214">
        <f>'Coeff prévi semaine'!AO71</f>
        <v>0</v>
      </c>
      <c r="AM71" s="73">
        <f>IF(AN71&lt;1%,'VENTE 2022 SEM'!T71*(1+$B71)+'SORTIES DIVERSES'!AB72,'VENTE 2022 SEM'!T71*(1+$AN71)+'SORTIES DIVERSES'!AB72)</f>
        <v>0</v>
      </c>
      <c r="AN71" s="214">
        <f>'Coeff prévi semaine'!AQ71</f>
        <v>0</v>
      </c>
      <c r="AO71" s="73">
        <f>IF(AP71,'VENTE 2022 SEM'!U71*(1+$B71)+'SORTIES DIVERSES'!AC72,'VENTE 2022 SEM'!U71*(1+$AP71)+'SORTIES DIVERSES'!AC72)</f>
        <v>0</v>
      </c>
      <c r="AP71" s="214">
        <f>'Coeff prévi semaine'!AS71</f>
        <v>0</v>
      </c>
      <c r="AQ71" s="73">
        <f>IF(AR71&lt;1%,'VENTE 2022 SEM'!V71*(1+$B71)+'SORTIES DIVERSES'!AD72,'VENTE 2022 SEM'!V71*(1+$AR71))</f>
        <v>0</v>
      </c>
      <c r="AR71" s="214">
        <f>'Coeff prévi semaine'!AU71</f>
        <v>0</v>
      </c>
      <c r="AS71" s="73">
        <f>IF(AT71&lt;1%,'VENTE 2022 SEM'!W71*(1+$B71)+'SORTIES DIVERSES'!AE72,'VENTE 2022 SEM'!W71*(1+$AT71)+'SORTIES DIVERSES'!AE72)</f>
        <v>0</v>
      </c>
      <c r="AT71" s="214">
        <f>'Coeff prévi semaine'!AW71</f>
        <v>0</v>
      </c>
      <c r="AU71" s="73">
        <f>IF(AV71&lt;1%,'VENTE 2022 SEM'!X71*(1+$B71)+'SORTIES DIVERSES'!AF72,'VENTE 2022 SEM'!X71*(1+$AV71)+'SORTIES DIVERSES'!AF72)</f>
        <v>0</v>
      </c>
      <c r="AV71" s="214">
        <f>'Coeff prévi semaine'!AY71</f>
        <v>0</v>
      </c>
      <c r="AW71" s="73">
        <f>IF(AX71&lt;1%,'VENTE 2022 SEM'!Y71*(1+$B71)+'SORTIES DIVERSES'!AG72,'VENTE 2022 SEM'!Y71*(1+$AX71)+'SORTIES DIVERSES'!AG72)</f>
        <v>0</v>
      </c>
      <c r="AX71" s="214">
        <f>'Coeff prévi semaine'!BA71</f>
        <v>0</v>
      </c>
      <c r="AY71" s="73">
        <f>IF(AZ71&lt;1%,'VENTE 2022 SEM'!Z71*(1+$B71)+'SORTIES DIVERSES'!AH72,'VENTE 2022 SEM'!Z71*(1+$AZ71)+'SORTIES DIVERSES'!AH72)</f>
        <v>0</v>
      </c>
      <c r="AZ71" s="214">
        <f>'Coeff prévi semaine'!BC71</f>
        <v>0</v>
      </c>
      <c r="BA71" s="73">
        <f>IF(BB71&lt;1%,'VENTE 2022 SEM'!AA71*(1+$B71)+'SORTIES DIVERSES'!AI72,'VENTE 2022 SEM'!AA71*(1+$BB71)+'SORTIES DIVERSES'!AI72)</f>
        <v>0</v>
      </c>
      <c r="BB71" s="214">
        <f>'Coeff prévi semaine'!BE71</f>
        <v>0</v>
      </c>
      <c r="BC71" s="73">
        <f>IF(BD71&lt;1%,'VENTE 2022 SEM'!AB71*(1+$B71)+'SORTIES DIVERSES'!AJ72,'VENTE 2022 SEM'!AB71*(1+$BD71)+'SORTIES DIVERSES'!AJ72)</f>
        <v>0</v>
      </c>
      <c r="BD71" s="214">
        <f>'Coeff prévi semaine'!BG71</f>
        <v>0</v>
      </c>
      <c r="BE71" s="73">
        <f>IF(BF71&lt;1%,'VENTE 2022 SEM'!AC71*(1+$B71)+'SORTIES DIVERSES'!AK72,'VENTE 2022 SEM'!AC71*(1+$BF71)+'SORTIES DIVERSES'!AK72)</f>
        <v>0</v>
      </c>
      <c r="BF71" s="214">
        <f>'Coeff prévi semaine'!BI71</f>
        <v>0</v>
      </c>
      <c r="BG71" s="73">
        <f>IF(BH71&lt;1%,'VENTE 2022 SEM'!AD71*(1+$B71)+'SORTIES DIVERSES'!AL72,'VENTE 2022 SEM'!AD71*(1+$BH71)+'SORTIES DIVERSES'!AL72)</f>
        <v>0</v>
      </c>
      <c r="BH71" s="214">
        <f>'Coeff prévi semaine'!BK71</f>
        <v>0</v>
      </c>
      <c r="BI71" s="73">
        <f>'VENTE 2022 SEM'!AE71*(1+$B71)+'SORTIES DIVERSES'!AM72</f>
        <v>0</v>
      </c>
      <c r="BJ71" s="214">
        <f>'Coeff prévi semaine'!BM71</f>
        <v>0</v>
      </c>
      <c r="BK71" s="73">
        <f>IF(BL71&lt;1%,'VENTE 2022 SEM'!AF71*(1+$B71)+'SORTIES DIVERSES'!AN72,'VENTE 2022 SEM'!AF71*(1+$BJ71)+'SORTIES DIVERSES'!AN72)</f>
        <v>0</v>
      </c>
      <c r="BL71" s="214">
        <f>'Coeff prévi semaine'!BO71</f>
        <v>0</v>
      </c>
      <c r="BM71" s="73">
        <f>IF(BN71&lt;1%,'VENTE 2022 SEM'!AG71*(1+$B71)+'SORTIES DIVERSES'!AO72,'VENTE 2022 SEM'!AG71*(1+$BN71)+'SORTIES DIVERSES'!AO72)</f>
        <v>0</v>
      </c>
      <c r="BN71" s="214">
        <f>'Coeff prévi semaine'!BQ71</f>
        <v>0</v>
      </c>
      <c r="BO71" s="73">
        <f>IF(BP71&lt;1%,'VENTE 2022 SEM'!AH71*(1+$B71)+'SORTIES DIVERSES'!AP72,'VENTE 2022 SEM'!AH71*(1+$BP71)+'SORTIES DIVERSES'!AP72)</f>
        <v>0</v>
      </c>
      <c r="BP71" s="214">
        <f>'Coeff prévi semaine'!BS71</f>
        <v>0</v>
      </c>
      <c r="BQ71" s="73">
        <f>IF(BR71&lt;1%,'VENTE 2022 SEM'!AI71*(1+$B71)+'SORTIES DIVERSES'!AQ72,'VENTE 2022 SEM'!AI71*(1+$BR71)+'SORTIES DIVERSES'!AQ72)</f>
        <v>0</v>
      </c>
      <c r="BR71" s="214">
        <f>'Coeff prévi semaine'!BU71</f>
        <v>0</v>
      </c>
      <c r="BS71" s="73">
        <f>IF(BT71&lt;1%,'VENTE 2022 SEM'!AJ71*(1+$B71)+'SORTIES DIVERSES'!AR72,'VENTE 2022 SEM'!AJ71*(1+$BT71)+'SORTIES DIVERSES'!AR72)</f>
        <v>0</v>
      </c>
      <c r="BT71" s="214">
        <f>'Coeff prévi semaine'!BW71</f>
        <v>0</v>
      </c>
      <c r="BU71" s="73">
        <f>IF(BV71&lt;1%,'VENTE 2022 SEM'!AK71*(1+$B71)+'SORTIES DIVERSES'!AS72,'VENTE 2022 SEM'!AK71*(1+$BV71)+'SORTIES DIVERSES'!AS72)</f>
        <v>0</v>
      </c>
      <c r="BV71" s="214">
        <f>'Coeff prévi semaine'!BY71</f>
        <v>0</v>
      </c>
      <c r="BW71" s="73">
        <f>'VENTE 2022 SEM'!AL71*(1+$B71)+'SORTIES DIVERSES'!AT72</f>
        <v>0</v>
      </c>
      <c r="BX71" s="214">
        <f>'Coeff prévi semaine'!CA71</f>
        <v>0</v>
      </c>
      <c r="BY71" s="73">
        <f>IF(BZ71&lt;1%,'VENTE 2022 SEM'!AM71*(1+$B71)+'SORTIES DIVERSES'!AU72,'VENTE 2022 SEM'!AM71*(1+$BZ71)+'SORTIES DIVERSES'!AU72)</f>
        <v>0</v>
      </c>
      <c r="BZ71" s="214">
        <f>'Coeff prévi semaine'!CC71</f>
        <v>0</v>
      </c>
      <c r="CA71" s="73">
        <f>IF(CB71&lt;1%,'VENTE 2022 SEM'!AN71*(1+$B71)+'SORTIES DIVERSES'!AV72,'VENTE 2022 SEM'!AN71*(1+$CB71)+'SORTIES DIVERSES'!AV72)</f>
        <v>0</v>
      </c>
      <c r="CB71" s="214">
        <f>'Coeff prévi semaine'!CE71</f>
        <v>0</v>
      </c>
      <c r="CC71" s="73">
        <f>IF(CD71&lt;1%,'VENTE 2022 SEM'!AO71*(1+$B71)+'SORTIES DIVERSES'!AW72,'VENTE 2022 SEM'!AO71*(1+$CB71)+'SORTIES DIVERSES'!AW72)</f>
        <v>0</v>
      </c>
      <c r="CD71" s="214">
        <f>'Coeff prévi semaine'!CG71</f>
        <v>0</v>
      </c>
      <c r="CE71" s="73">
        <f>IF(CF71&lt;1%,'VENTE 2022 SEM'!AP71*(1+$B71)+'SORTIES DIVERSES'!AX72,'VENTE 2022 SEM'!AP71*(1+$CF71)+'SORTIES DIVERSES'!AX72)</f>
        <v>0</v>
      </c>
      <c r="CF71" s="214">
        <f>'Coeff prévi semaine'!CI71</f>
        <v>0</v>
      </c>
      <c r="CG71" s="73">
        <f>IF(CH71&lt;1%,'VENTE 2022 SEM'!AQ71*(1+$B71)+'SORTIES DIVERSES'!AY72,'VENTE 2022 SEM'!AQ71*(1+$CH71)+'SORTIES DIVERSES'!AY72)</f>
        <v>0</v>
      </c>
      <c r="CH71" s="214">
        <f>'Coeff prévi semaine'!CK71</f>
        <v>0</v>
      </c>
      <c r="CI71" s="73">
        <f>IF(CJ71&lt;1%,'VENTE 2022 SEM'!AR71*(1+$B71)+'SORTIES DIVERSES'!AZ72,'VENTE 2022 SEM'!AR71*(1+$CJ71)+'SORTIES DIVERSES'!AZ72)</f>
        <v>0</v>
      </c>
      <c r="CJ71" s="214">
        <f>'Coeff prévi semaine'!CM71</f>
        <v>0</v>
      </c>
      <c r="CK71" s="73">
        <f>IF(CL71&lt;1%,'VENTE 2022 SEM'!AS71*(1+$B71)+'SORTIES DIVERSES'!BA72,'VENTE 2022 SEM'!AS71*(1+$CL71)+'SORTIES DIVERSES'!BA72)</f>
        <v>0</v>
      </c>
      <c r="CL71" s="214">
        <f>'Coeff prévi semaine'!CO71</f>
        <v>0</v>
      </c>
      <c r="CM71" s="73">
        <f>IF(CN71&lt;1%,'VENTE 2022 SEM'!AT71*(1+$B71)+'SORTIES DIVERSES'!BB72,'VENTE 2022 SEM'!AT71*(1+CN71)+'SORTIES DIVERSES'!BB72)</f>
        <v>0</v>
      </c>
      <c r="CN71" s="214">
        <f>'Coeff prévi semaine'!CQ71</f>
        <v>0</v>
      </c>
      <c r="CO71" s="73">
        <f>IF(CP71&lt;1%,'VENTE 2022 SEM'!AU71*(1+$B71)+'SORTIES DIVERSES'!BC72,'VENTE 2022 SEM'!AU71*(1+$CP71)+'SORTIES DIVERSES'!BC72)</f>
        <v>0</v>
      </c>
      <c r="CP71" s="214">
        <f>'Coeff prévi semaine'!CS71</f>
        <v>0</v>
      </c>
      <c r="CQ71" s="73">
        <f>IF(CR71&lt;1%,'VENTE 2022 SEM'!AV71*(1+$B71)+'SORTIES DIVERSES'!BD72,'VENTE 2022 SEM'!AV71*(1+$CR71)+'SORTIES DIVERSES'!BD72)</f>
        <v>0</v>
      </c>
      <c r="CR71" s="214">
        <f>'Coeff prévi semaine'!CU71</f>
        <v>0</v>
      </c>
      <c r="CS71" s="73">
        <f>IF(CT71&lt;1%,'VENTE 2022 SEM'!AW71*(1+$B71)+'SORTIES DIVERSES'!BE72,'VENTE 2022 SEM'!AW71*(1+$CT71)+'SORTIES DIVERSES'!BE72)</f>
        <v>0</v>
      </c>
      <c r="CT71" s="214">
        <f>'Coeff prévi semaine'!CW71</f>
        <v>0</v>
      </c>
      <c r="CU71" s="73">
        <f>IF(CV71&lt;1%,'VENTE 2022 SEM'!AX71*(1+$B71)+'SORTIES DIVERSES'!BF72,'VENTE 2022 SEM'!AX71*(1+$CV71)+'SORTIES DIVERSES'!BF72)</f>
        <v>0</v>
      </c>
      <c r="CV71" s="214">
        <f>'Coeff prévi semaine'!CY71</f>
        <v>0</v>
      </c>
      <c r="CW71" s="73">
        <f>IF(CX71&lt;1%,'VENTE 2022 SEM'!AY71*(1+$B71)+'SORTIES DIVERSES'!BG72,'VENTE 2022 SEM'!AY71*(1+$CX71)+'SORTIES DIVERSES'!BG72)</f>
        <v>0</v>
      </c>
      <c r="CX71" s="214">
        <f>'Coeff prévi semaine'!DA71</f>
        <v>0</v>
      </c>
      <c r="CY71" s="73">
        <f>IF(CZ71&lt;1%,'VENTE 2022 SEM'!AZ71*(1+$B71)+'SORTIES DIVERSES'!BH72,'VENTE 2022 SEM'!AZ71*(1+$CZ71)+'SORTIES DIVERSES'!BH72)</f>
        <v>0</v>
      </c>
      <c r="CZ71" s="214">
        <f>'Coeff prévi semaine'!DC71</f>
        <v>0</v>
      </c>
      <c r="DA71" s="73">
        <f>IF(DB71&lt;1%,'VENTE 2022 SEM'!BA71*(1+$B71)+'SORTIES DIVERSES'!BI72,'VENTE 2022 SEM'!BA71*(1+$DB71)+'SORTIES DIVERSES'!BI72)</f>
        <v>0</v>
      </c>
      <c r="DB71" s="214">
        <f>'Coeff prévi semaine'!DE71</f>
        <v>0</v>
      </c>
      <c r="DC71" s="125">
        <f t="shared" si="4"/>
        <v>0</v>
      </c>
    </row>
    <row r="72" spans="1:107" x14ac:dyDescent="0.2">
      <c r="A72" s="18" t="s">
        <v>109</v>
      </c>
      <c r="B72" s="72">
        <f>'VENTE 2023'!S70</f>
        <v>0</v>
      </c>
      <c r="C72" s="73">
        <f>IF(D72&lt;1%,'VENTE 2022 SEM'!B72*(1+$B72)+'SORTIES DIVERSES'!J73,'VENTE 2022 SEM'!B72*(1+D72)+'SORTIES DIVERSES'!J73)</f>
        <v>0</v>
      </c>
      <c r="D72" s="214">
        <f>'Coeff prévi semaine'!G72</f>
        <v>0</v>
      </c>
      <c r="E72" s="73">
        <f>IF(F72&lt;1%,'VENTE 2022 SEM'!C72*(1+$B72)+'SORTIES DIVERSES'!K73,'VENTE 2022 SEM'!C72*(1+$F72)+'SORTIES DIVERSES'!K73)</f>
        <v>0</v>
      </c>
      <c r="F72" s="214">
        <f>+'Coeff prévi semaine'!I72</f>
        <v>0</v>
      </c>
      <c r="G72" s="73">
        <f>'VENTE 2022 SEM'!D72*(1+$B$58)+'SORTIES DIVERSES'!L73</f>
        <v>0</v>
      </c>
      <c r="H72" s="214">
        <f>'Coeff prévi semaine'!K72</f>
        <v>0</v>
      </c>
      <c r="I72" s="73">
        <f>IF(J72&lt;1%,'VENTE 2022 SEM'!E72*(1+$B72)+'SORTIES DIVERSES'!M73,'VENTE 2022 SEM'!E72*(1+J72)+'SORTIES DIVERSES'!M73)</f>
        <v>0</v>
      </c>
      <c r="J72" s="214">
        <f>'Coeff prévi semaine'!M72</f>
        <v>0</v>
      </c>
      <c r="K72" s="73">
        <f>IF(L72&lt;1%,'VENTE 2022 SEM'!F72*(1+$B72)+'SORTIES DIVERSES'!N73,'VENTE 2022 SEM'!F72*(1+$L72)+'SORTIES DIVERSES'!N73)</f>
        <v>0</v>
      </c>
      <c r="L72" s="214">
        <f>'Coeff prévi semaine'!O72</f>
        <v>0</v>
      </c>
      <c r="M72" s="73">
        <f>IF(N72&lt;1%,'VENTE 2022 SEM'!G72*(1+$B72)+'SORTIES DIVERSES'!O73,'VENTE 2022 SEM'!G72*(1+$N72)+'SORTIES DIVERSES'!O73)</f>
        <v>0</v>
      </c>
      <c r="N72" s="214">
        <f>'Coeff prévi semaine'!Q72</f>
        <v>0</v>
      </c>
      <c r="O72" s="73">
        <f>IF(P72&lt;1%,'VENTE 2022 SEM'!H72*(1+$B72)+'SORTIES DIVERSES'!P73,'VENTE 2022 SEM'!H72*(1+$P72)+'SORTIES DIVERSES'!P73)</f>
        <v>0</v>
      </c>
      <c r="P72" s="214">
        <f>'Coeff prévi semaine'!S72</f>
        <v>0</v>
      </c>
      <c r="Q72" s="73">
        <f>IF(R72&lt;1%,'VENTE 2022 SEM'!I72*(1+$B72)+'SORTIES DIVERSES'!Q73,'VENTE 2022 SEM'!I72*(1+$R72)+'SORTIES DIVERSES'!Q73)</f>
        <v>0</v>
      </c>
      <c r="R72" s="214">
        <f>'Coeff prévi semaine'!U72</f>
        <v>0</v>
      </c>
      <c r="S72" s="73">
        <f>IF(T72&lt;1%,'VENTE 2022 SEM'!J72*(1+$B72)+'SORTIES DIVERSES'!R73,'VENTE 2022 SEM'!J72*(1+$T72)+'SORTIES DIVERSES'!R73)</f>
        <v>0</v>
      </c>
      <c r="T72" s="214">
        <f>'Coeff prévi semaine'!W72</f>
        <v>0</v>
      </c>
      <c r="U72" s="73">
        <f>IF(V72&lt;1%,'VENTE 2022 SEM'!K72*(1+$B72)+'SORTIES DIVERSES'!S73,'VENTE 2022 SEM'!K72*(1+$V72)+'SORTIES DIVERSES'!S73)</f>
        <v>0</v>
      </c>
      <c r="V72" s="214">
        <f>'Coeff prévi semaine'!Y72</f>
        <v>0</v>
      </c>
      <c r="W72" s="73">
        <f>'VENTE 2022 SEM'!L72*(1+$B$58)+'SORTIES DIVERSES'!T73</f>
        <v>0</v>
      </c>
      <c r="X72" s="214">
        <f>'Coeff prévi semaine'!AA72</f>
        <v>0</v>
      </c>
      <c r="Y72" s="73">
        <f>'VENTE 2022 SEM'!M72*(1+$B72)+'SORTIES DIVERSES'!U73</f>
        <v>0</v>
      </c>
      <c r="Z72" s="214">
        <f>'Coeff prévi semaine'!AC72</f>
        <v>0</v>
      </c>
      <c r="AA72" s="73">
        <f>IF(AB72&lt;1%,'VENTE 2022 SEM'!N72*(1+$B72)+'SORTIES DIVERSES'!V73,'VENTE 2022 SEM'!N72*(1+$AB72)+'SORTIES DIVERSES'!V73)</f>
        <v>0</v>
      </c>
      <c r="AB72" s="214">
        <f>'Coeff prévi semaine'!AE72</f>
        <v>0</v>
      </c>
      <c r="AC72" s="73">
        <f>IF(AD72&lt;1%,'VENTE 2022 SEM'!O72*(1+$B72)+'SORTIES DIVERSES'!W73,'VENTE 2022 SEM'!O72*(1+$AD72)+'SORTIES DIVERSES'!W73)</f>
        <v>0</v>
      </c>
      <c r="AD72" s="214">
        <f>'Coeff prévi semaine'!AG72</f>
        <v>0</v>
      </c>
      <c r="AE72" s="73">
        <f>IF(AF72&lt;1%,'VENTE 2022 SEM'!P72*(1+$B72)+'SORTIES DIVERSES'!X73,'VENTE 2022 SEM'!P72*(1+$AF72)+'SORTIES DIVERSES'!X73)</f>
        <v>0</v>
      </c>
      <c r="AF72" s="214">
        <f>'Coeff prévi semaine'!AI72</f>
        <v>0</v>
      </c>
      <c r="AG72" s="73">
        <f>IF(AH72&lt;1%,'VENTE 2022 SEM'!Q72*(1+$B72)+'SORTIES DIVERSES'!Y73,'VENTE 2022 SEM'!Q72*(1+$AH72)+'SORTIES DIVERSES'!Y73)</f>
        <v>0</v>
      </c>
      <c r="AH72" s="214">
        <f>'Coeff prévi semaine'!AK72</f>
        <v>0</v>
      </c>
      <c r="AI72" s="73">
        <f>IF(AJ72&lt;1%,'VENTE 2022 SEM'!R72*(1+$B72)+'SORTIES DIVERSES'!Z73,'VENTE 2022 SEM'!R72*(1+$AJ72)+'SORTIES DIVERSES'!Z73)</f>
        <v>0</v>
      </c>
      <c r="AJ72" s="214">
        <f>'Coeff prévi semaine'!AM72</f>
        <v>0</v>
      </c>
      <c r="AK72" s="73">
        <f>IF(AL72&lt;1%,'VENTE 2022 SEM'!S72*(1+$B72)+'SORTIES DIVERSES'!AA73,'VENTE 2022 SEM'!S72*(1+$AL72)+'SORTIES DIVERSES'!AA73)</f>
        <v>0</v>
      </c>
      <c r="AL72" s="214">
        <f>'Coeff prévi semaine'!AO72</f>
        <v>0</v>
      </c>
      <c r="AM72" s="73">
        <f>IF(AN72&lt;1%,'VENTE 2022 SEM'!T72*(1+$B72)+'SORTIES DIVERSES'!AB73,'VENTE 2022 SEM'!T72*(1+$AN72)+'SORTIES DIVERSES'!AB73)</f>
        <v>0</v>
      </c>
      <c r="AN72" s="214">
        <f>'Coeff prévi semaine'!AQ72</f>
        <v>0</v>
      </c>
      <c r="AO72" s="73">
        <f>IF(AP72,'VENTE 2022 SEM'!U72*(1+$B72)+'SORTIES DIVERSES'!AC73,'VENTE 2022 SEM'!U72*(1+$AP72)+'SORTIES DIVERSES'!AC73)</f>
        <v>0</v>
      </c>
      <c r="AP72" s="214">
        <f>'Coeff prévi semaine'!AS72</f>
        <v>0</v>
      </c>
      <c r="AQ72" s="73">
        <f>IF(AR72&lt;1%,'VENTE 2022 SEM'!V72*(1+$B72)+'SORTIES DIVERSES'!AD73,'VENTE 2022 SEM'!V72*(1+$AR72))</f>
        <v>0</v>
      </c>
      <c r="AR72" s="214">
        <f>'Coeff prévi semaine'!AU72</f>
        <v>0</v>
      </c>
      <c r="AS72" s="73">
        <f>IF(AT72&lt;1%,'VENTE 2022 SEM'!W72*(1+$B72)+'SORTIES DIVERSES'!AE73,'VENTE 2022 SEM'!W72*(1+$AT72)+'SORTIES DIVERSES'!AE73)</f>
        <v>0</v>
      </c>
      <c r="AT72" s="214">
        <f>'Coeff prévi semaine'!AW72</f>
        <v>0</v>
      </c>
      <c r="AU72" s="73">
        <f>IF(AV72&lt;1%,'VENTE 2022 SEM'!X72*(1+$B72)+'SORTIES DIVERSES'!AF73,'VENTE 2022 SEM'!X72*(1+$AV72)+'SORTIES DIVERSES'!AF73)</f>
        <v>0</v>
      </c>
      <c r="AV72" s="214">
        <f>'Coeff prévi semaine'!AY72</f>
        <v>0</v>
      </c>
      <c r="AW72" s="73">
        <f>IF(AX72&lt;1%,'VENTE 2022 SEM'!Y72*(1+$B72)+'SORTIES DIVERSES'!AG73,'VENTE 2022 SEM'!Y72*(1+$AX72)+'SORTIES DIVERSES'!AG73)</f>
        <v>0</v>
      </c>
      <c r="AX72" s="214">
        <f>'Coeff prévi semaine'!BA72</f>
        <v>0</v>
      </c>
      <c r="AY72" s="73">
        <f>IF(AZ72&lt;1%,'VENTE 2022 SEM'!Z72*(1+$B72)+'SORTIES DIVERSES'!AH73,'VENTE 2022 SEM'!Z72*(1+$AZ72)+'SORTIES DIVERSES'!AH73)</f>
        <v>0</v>
      </c>
      <c r="AZ72" s="214">
        <f>'Coeff prévi semaine'!BC72</f>
        <v>0</v>
      </c>
      <c r="BA72" s="73">
        <f>IF(BB72&lt;1%,'VENTE 2022 SEM'!AA72*(1+$B72)+'SORTIES DIVERSES'!AI73,'VENTE 2022 SEM'!AA72*(1+$BB72)+'SORTIES DIVERSES'!AI73)</f>
        <v>0</v>
      </c>
      <c r="BB72" s="214">
        <f>'Coeff prévi semaine'!BE72</f>
        <v>0</v>
      </c>
      <c r="BC72" s="73">
        <f>IF(BD72&lt;1%,'VENTE 2022 SEM'!AB72*(1+$B72)+'SORTIES DIVERSES'!AJ73,'VENTE 2022 SEM'!AB72*(1+$BD72)+'SORTIES DIVERSES'!AJ73)</f>
        <v>0</v>
      </c>
      <c r="BD72" s="214">
        <f>'Coeff prévi semaine'!BG72</f>
        <v>0</v>
      </c>
      <c r="BE72" s="73">
        <f>IF(BF72&lt;1%,'VENTE 2022 SEM'!AC72*(1+$B72)+'SORTIES DIVERSES'!AK73,'VENTE 2022 SEM'!AC72*(1+$BF72)+'SORTIES DIVERSES'!AK73)</f>
        <v>0</v>
      </c>
      <c r="BF72" s="214">
        <f>'Coeff prévi semaine'!BI72</f>
        <v>0</v>
      </c>
      <c r="BG72" s="73">
        <f>IF(BH72&lt;1%,'VENTE 2022 SEM'!AD72*(1+$B72)+'SORTIES DIVERSES'!AL73,'VENTE 2022 SEM'!AD72*(1+$BH72)+'SORTIES DIVERSES'!AL73)</f>
        <v>0</v>
      </c>
      <c r="BH72" s="214">
        <f>'Coeff prévi semaine'!BK72</f>
        <v>0</v>
      </c>
      <c r="BI72" s="73">
        <f>'VENTE 2022 SEM'!AE72*(1+$B72)+'SORTIES DIVERSES'!AM73</f>
        <v>0</v>
      </c>
      <c r="BJ72" s="214">
        <f>'Coeff prévi semaine'!BM72</f>
        <v>0</v>
      </c>
      <c r="BK72" s="73">
        <f>IF(BL72&lt;1%,'VENTE 2022 SEM'!AF72*(1+$B72)+'SORTIES DIVERSES'!AN73,'VENTE 2022 SEM'!AF72*(1+$BJ72)+'SORTIES DIVERSES'!AN73)</f>
        <v>0</v>
      </c>
      <c r="BL72" s="214">
        <f>'Coeff prévi semaine'!BO72</f>
        <v>0</v>
      </c>
      <c r="BM72" s="73">
        <f>IF(BN72&lt;1%,'VENTE 2022 SEM'!AG72*(1+$B72)+'SORTIES DIVERSES'!AO73,'VENTE 2022 SEM'!AG72*(1+$BN72)+'SORTIES DIVERSES'!AO73)</f>
        <v>0</v>
      </c>
      <c r="BN72" s="214">
        <f>'Coeff prévi semaine'!BQ72</f>
        <v>0</v>
      </c>
      <c r="BO72" s="73">
        <f>IF(BP72&lt;1%,'VENTE 2022 SEM'!AH72*(1+$B72)+'SORTIES DIVERSES'!AP73,'VENTE 2022 SEM'!AH72*(1+$BP72)+'SORTIES DIVERSES'!AP73)</f>
        <v>0</v>
      </c>
      <c r="BP72" s="214">
        <f>'Coeff prévi semaine'!BS72</f>
        <v>0</v>
      </c>
      <c r="BQ72" s="73">
        <f>IF(BR72&lt;1%,'VENTE 2022 SEM'!AI72*(1+$B72)+'SORTIES DIVERSES'!AQ73,'VENTE 2022 SEM'!AI72*(1+$BR72)+'SORTIES DIVERSES'!AQ73)</f>
        <v>0</v>
      </c>
      <c r="BR72" s="214">
        <f>'Coeff prévi semaine'!BU72</f>
        <v>0</v>
      </c>
      <c r="BS72" s="73">
        <f>IF(BT72&lt;1%,'VENTE 2022 SEM'!AJ72*(1+$B72)+'SORTIES DIVERSES'!AR73,'VENTE 2022 SEM'!AJ72*(1+$BT72)+'SORTIES DIVERSES'!AR73)</f>
        <v>0</v>
      </c>
      <c r="BT72" s="214">
        <f>'Coeff prévi semaine'!BW72</f>
        <v>0</v>
      </c>
      <c r="BU72" s="73">
        <f>IF(BV72&lt;1%,'VENTE 2022 SEM'!AK72*(1+$B72)+'SORTIES DIVERSES'!AS73,'VENTE 2022 SEM'!AK72*(1+$BV72)+'SORTIES DIVERSES'!AS73)</f>
        <v>0</v>
      </c>
      <c r="BV72" s="214">
        <f>'Coeff prévi semaine'!BY72</f>
        <v>0</v>
      </c>
      <c r="BW72" s="73">
        <f>'VENTE 2022 SEM'!AL72*(1+$B72)+'SORTIES DIVERSES'!AT73</f>
        <v>0</v>
      </c>
      <c r="BX72" s="214">
        <f>'Coeff prévi semaine'!CA72</f>
        <v>0</v>
      </c>
      <c r="BY72" s="73">
        <f>IF(BZ72&lt;1%,'VENTE 2022 SEM'!AM72*(1+$B72)+'SORTIES DIVERSES'!AU73,'VENTE 2022 SEM'!AM72*(1+$BZ72)+'SORTIES DIVERSES'!AU73)</f>
        <v>0</v>
      </c>
      <c r="BZ72" s="214">
        <f>'Coeff prévi semaine'!CC72</f>
        <v>0</v>
      </c>
      <c r="CA72" s="73">
        <f>IF(CB72&lt;1%,'VENTE 2022 SEM'!AN72*(1+$B72)+'SORTIES DIVERSES'!AV73,'VENTE 2022 SEM'!AN72*(1+$CB72)+'SORTIES DIVERSES'!AV73)</f>
        <v>0</v>
      </c>
      <c r="CB72" s="214">
        <f>'Coeff prévi semaine'!CE72</f>
        <v>0</v>
      </c>
      <c r="CC72" s="73">
        <f>IF(CD72&lt;1%,'VENTE 2022 SEM'!AO72*(1+$B72)+'SORTIES DIVERSES'!AW73,'VENTE 2022 SEM'!AO72*(1+$CB72)+'SORTIES DIVERSES'!AW73)</f>
        <v>0</v>
      </c>
      <c r="CD72" s="214">
        <f>'Coeff prévi semaine'!CG72</f>
        <v>0</v>
      </c>
      <c r="CE72" s="73">
        <f>IF(CF72&lt;1%,'VENTE 2022 SEM'!AP72*(1+$B72)+'SORTIES DIVERSES'!AX73,'VENTE 2022 SEM'!AP72*(1+$CF72)+'SORTIES DIVERSES'!AX73)</f>
        <v>0</v>
      </c>
      <c r="CF72" s="214">
        <f>'Coeff prévi semaine'!CI72</f>
        <v>0</v>
      </c>
      <c r="CG72" s="73">
        <f>IF(CH72&lt;1%,'VENTE 2022 SEM'!AQ72*(1+$B72)+'SORTIES DIVERSES'!AY73,'VENTE 2022 SEM'!AQ72*(1+$CH72)+'SORTIES DIVERSES'!AY73)</f>
        <v>0</v>
      </c>
      <c r="CH72" s="214">
        <f>'Coeff prévi semaine'!CK72</f>
        <v>0</v>
      </c>
      <c r="CI72" s="73">
        <f>IF(CJ72&lt;1%,'VENTE 2022 SEM'!AR72*(1+$B72)+'SORTIES DIVERSES'!AZ73,'VENTE 2022 SEM'!AR72*(1+$CJ72)+'SORTIES DIVERSES'!AZ73)</f>
        <v>0</v>
      </c>
      <c r="CJ72" s="214">
        <f>'Coeff prévi semaine'!CM72</f>
        <v>0</v>
      </c>
      <c r="CK72" s="73">
        <f>IF(CL72&lt;1%,'VENTE 2022 SEM'!AS72*(1+$B72)+'SORTIES DIVERSES'!BA73,'VENTE 2022 SEM'!AS72*(1+$CL72)+'SORTIES DIVERSES'!BA73)</f>
        <v>0</v>
      </c>
      <c r="CL72" s="214">
        <f>'Coeff prévi semaine'!CO72</f>
        <v>0</v>
      </c>
      <c r="CM72" s="73">
        <f>IF(CN72&lt;1%,'VENTE 2022 SEM'!AT72*(1+$B72)+'SORTIES DIVERSES'!BB73,'VENTE 2022 SEM'!AT72*(1+CN72)+'SORTIES DIVERSES'!BB73)</f>
        <v>0</v>
      </c>
      <c r="CN72" s="214">
        <f>'Coeff prévi semaine'!CQ72</f>
        <v>0</v>
      </c>
      <c r="CO72" s="73">
        <f>IF(CP72&lt;1%,'VENTE 2022 SEM'!AU72*(1+$B72)+'SORTIES DIVERSES'!BC73,'VENTE 2022 SEM'!AU72*(1+$CP72)+'SORTIES DIVERSES'!BC73)</f>
        <v>0</v>
      </c>
      <c r="CP72" s="214">
        <f>'Coeff prévi semaine'!CS72</f>
        <v>0</v>
      </c>
      <c r="CQ72" s="73">
        <f>IF(CR72&lt;1%,'VENTE 2022 SEM'!AV72*(1+$B72)+'SORTIES DIVERSES'!BD73,'VENTE 2022 SEM'!AV72*(1+$CR72)+'SORTIES DIVERSES'!BD73)</f>
        <v>0</v>
      </c>
      <c r="CR72" s="214">
        <f>'Coeff prévi semaine'!CU72</f>
        <v>0</v>
      </c>
      <c r="CS72" s="73">
        <f>IF(CT72&lt;1%,'VENTE 2022 SEM'!AW72*(1+$B72)+'SORTIES DIVERSES'!BE73,'VENTE 2022 SEM'!AW72*(1+$CT72)+'SORTIES DIVERSES'!BE73)</f>
        <v>0</v>
      </c>
      <c r="CT72" s="214">
        <f>'Coeff prévi semaine'!CW72</f>
        <v>0</v>
      </c>
      <c r="CU72" s="73">
        <f>IF(CV72&lt;1%,'VENTE 2022 SEM'!AX72*(1+$B72)+'SORTIES DIVERSES'!BF73,'VENTE 2022 SEM'!AX72*(1+$CV72)+'SORTIES DIVERSES'!BF73)</f>
        <v>0</v>
      </c>
      <c r="CV72" s="214">
        <f>'Coeff prévi semaine'!CY72</f>
        <v>0</v>
      </c>
      <c r="CW72" s="73">
        <f>IF(CX72&lt;1%,'VENTE 2022 SEM'!AY72*(1+$B72)+'SORTIES DIVERSES'!BG73,'VENTE 2022 SEM'!AY72*(1+$CX72)+'SORTIES DIVERSES'!BG73)</f>
        <v>0</v>
      </c>
      <c r="CX72" s="214">
        <f>'Coeff prévi semaine'!DA72</f>
        <v>0</v>
      </c>
      <c r="CY72" s="73">
        <f>IF(CZ72&lt;1%,'VENTE 2022 SEM'!AZ72*(1+$B72)+'SORTIES DIVERSES'!BH73,'VENTE 2022 SEM'!AZ72*(1+$CZ72)+'SORTIES DIVERSES'!BH73)</f>
        <v>0</v>
      </c>
      <c r="CZ72" s="214">
        <f>'Coeff prévi semaine'!DC72</f>
        <v>0</v>
      </c>
      <c r="DA72" s="73">
        <f>IF(DB72&lt;1%,'VENTE 2022 SEM'!BA72*(1+$B72)+'SORTIES DIVERSES'!BI73,'VENTE 2022 SEM'!BA72*(1+$DB72)+'SORTIES DIVERSES'!BI73)</f>
        <v>0</v>
      </c>
      <c r="DB72" s="214">
        <f>'Coeff prévi semaine'!DE72</f>
        <v>0</v>
      </c>
      <c r="DC72" s="125">
        <f t="shared" si="4"/>
        <v>0</v>
      </c>
    </row>
    <row r="73" spans="1:107" x14ac:dyDescent="0.2">
      <c r="A73" s="18" t="s">
        <v>99</v>
      </c>
      <c r="B73" s="72">
        <f>'VENTE 2023'!S71</f>
        <v>0</v>
      </c>
      <c r="C73" s="73">
        <f>IF(D73&lt;1%,'VENTE 2022 SEM'!B73*(1+$B73)+'SORTIES DIVERSES'!J74,'VENTE 2022 SEM'!B73*(1+D73)+'SORTIES DIVERSES'!J74)</f>
        <v>0</v>
      </c>
      <c r="D73" s="214">
        <f>'Coeff prévi semaine'!G73</f>
        <v>0</v>
      </c>
      <c r="E73" s="73">
        <f>IF(F73&lt;1%,'VENTE 2022 SEM'!C73*(1+$B73)+'SORTIES DIVERSES'!K74,'VENTE 2022 SEM'!C73*(1+$F73)+'SORTIES DIVERSES'!K74)</f>
        <v>0</v>
      </c>
      <c r="F73" s="214">
        <f>+'Coeff prévi semaine'!I73</f>
        <v>0</v>
      </c>
      <c r="G73" s="73">
        <f>'VENTE 2022 SEM'!D73*(1+$B$58)+'SORTIES DIVERSES'!L74</f>
        <v>0</v>
      </c>
      <c r="H73" s="214">
        <f>'Coeff prévi semaine'!K73</f>
        <v>0</v>
      </c>
      <c r="I73" s="73">
        <f>IF(J73&lt;1%,'VENTE 2022 SEM'!E73*(1+$B73)+'SORTIES DIVERSES'!M74,'VENTE 2022 SEM'!E73*(1+J73)+'SORTIES DIVERSES'!M74)</f>
        <v>0</v>
      </c>
      <c r="J73" s="214">
        <f>'Coeff prévi semaine'!M73</f>
        <v>0</v>
      </c>
      <c r="K73" s="73">
        <f>IF(L73&lt;1%,'VENTE 2022 SEM'!F73*(1+$B73)+'SORTIES DIVERSES'!N74,'VENTE 2022 SEM'!F73*(1+$L73)+'SORTIES DIVERSES'!N74)</f>
        <v>0</v>
      </c>
      <c r="L73" s="214">
        <f>'Coeff prévi semaine'!O73</f>
        <v>0</v>
      </c>
      <c r="M73" s="73">
        <f>IF(N73&lt;1%,'VENTE 2022 SEM'!G73*(1+$B73)+'SORTIES DIVERSES'!O74,'VENTE 2022 SEM'!G73*(1+$N73)+'SORTIES DIVERSES'!O74)</f>
        <v>0</v>
      </c>
      <c r="N73" s="214">
        <f>'Coeff prévi semaine'!Q73</f>
        <v>0</v>
      </c>
      <c r="O73" s="73">
        <f>IF(P73&lt;1%,'VENTE 2022 SEM'!H73*(1+$B73)+'SORTIES DIVERSES'!P74,'VENTE 2022 SEM'!H73*(1+$P73)+'SORTIES DIVERSES'!P74)</f>
        <v>0</v>
      </c>
      <c r="P73" s="214">
        <f>'Coeff prévi semaine'!S73</f>
        <v>0</v>
      </c>
      <c r="Q73" s="73">
        <f>IF(R73&lt;1%,'VENTE 2022 SEM'!I73*(1+$B73)+'SORTIES DIVERSES'!Q74,'VENTE 2022 SEM'!I73*(1+$R73)+'SORTIES DIVERSES'!Q74)</f>
        <v>0</v>
      </c>
      <c r="R73" s="214">
        <f>'Coeff prévi semaine'!U73</f>
        <v>0</v>
      </c>
      <c r="S73" s="73">
        <f>IF(T73&lt;1%,'VENTE 2022 SEM'!J73*(1+$B73)+'SORTIES DIVERSES'!R74,'VENTE 2022 SEM'!J73*(1+$T73)+'SORTIES DIVERSES'!R74)</f>
        <v>0</v>
      </c>
      <c r="T73" s="214">
        <f>'Coeff prévi semaine'!W73</f>
        <v>0</v>
      </c>
      <c r="U73" s="73">
        <f>IF(V73&lt;1%,'VENTE 2022 SEM'!K73*(1+$B73)+'SORTIES DIVERSES'!S74,'VENTE 2022 SEM'!K73*(1+$V73)+'SORTIES DIVERSES'!S74)</f>
        <v>0</v>
      </c>
      <c r="V73" s="214">
        <f>'Coeff prévi semaine'!Y73</f>
        <v>0</v>
      </c>
      <c r="W73" s="73">
        <f>'VENTE 2022 SEM'!L73*(1+$B$58)+'SORTIES DIVERSES'!T74</f>
        <v>0</v>
      </c>
      <c r="X73" s="214">
        <f>'Coeff prévi semaine'!AA73</f>
        <v>0</v>
      </c>
      <c r="Y73" s="73">
        <f>'VENTE 2022 SEM'!M73*(1+$B73)+'SORTIES DIVERSES'!U74</f>
        <v>0</v>
      </c>
      <c r="Z73" s="214">
        <f>'Coeff prévi semaine'!AC73</f>
        <v>0</v>
      </c>
      <c r="AA73" s="73">
        <f>IF(AB73&lt;1%,'VENTE 2022 SEM'!N73*(1+$B73)+'SORTIES DIVERSES'!V74,'VENTE 2022 SEM'!N73*(1+$AB73)+'SORTIES DIVERSES'!V74)</f>
        <v>0</v>
      </c>
      <c r="AB73" s="214">
        <f>'Coeff prévi semaine'!AE73</f>
        <v>0</v>
      </c>
      <c r="AC73" s="73">
        <f>IF(AD73&lt;1%,'VENTE 2022 SEM'!O73*(1+$B73)+'SORTIES DIVERSES'!W74,'VENTE 2022 SEM'!O73*(1+$AD73)+'SORTIES DIVERSES'!W74)</f>
        <v>0</v>
      </c>
      <c r="AD73" s="214">
        <f>'Coeff prévi semaine'!AG73</f>
        <v>0</v>
      </c>
      <c r="AE73" s="73">
        <f>IF(AF73&lt;1%,'VENTE 2022 SEM'!P73*(1+$B73)+'SORTIES DIVERSES'!X74,'VENTE 2022 SEM'!P73*(1+$AF73)+'SORTIES DIVERSES'!X74)</f>
        <v>0</v>
      </c>
      <c r="AF73" s="214">
        <f>'Coeff prévi semaine'!AI73</f>
        <v>0</v>
      </c>
      <c r="AG73" s="73">
        <f>IF(AH73&lt;1%,'VENTE 2022 SEM'!Q73*(1+$B73)+'SORTIES DIVERSES'!Y74,'VENTE 2022 SEM'!Q73*(1+$AH73)+'SORTIES DIVERSES'!Y74)</f>
        <v>0</v>
      </c>
      <c r="AH73" s="214">
        <f>'Coeff prévi semaine'!AK73</f>
        <v>0</v>
      </c>
      <c r="AI73" s="73">
        <f>IF(AJ73&lt;1%,'VENTE 2022 SEM'!R73*(1+$B73)+'SORTIES DIVERSES'!Z74,'VENTE 2022 SEM'!R73*(1+$AJ73)+'SORTIES DIVERSES'!Z74)</f>
        <v>0</v>
      </c>
      <c r="AJ73" s="214">
        <f>'Coeff prévi semaine'!AM73</f>
        <v>0</v>
      </c>
      <c r="AK73" s="73">
        <f>IF(AL73&lt;1%,'VENTE 2022 SEM'!S73*(1+$B73)+'SORTIES DIVERSES'!AA74,'VENTE 2022 SEM'!S73*(1+$AL73)+'SORTIES DIVERSES'!AA74)</f>
        <v>0</v>
      </c>
      <c r="AL73" s="214">
        <f>'Coeff prévi semaine'!AO73</f>
        <v>0</v>
      </c>
      <c r="AM73" s="73">
        <f>IF(AN73&lt;1%,'VENTE 2022 SEM'!T73*(1+$B73)+'SORTIES DIVERSES'!AB74,'VENTE 2022 SEM'!T73*(1+$AN73)+'SORTIES DIVERSES'!AB74)</f>
        <v>0</v>
      </c>
      <c r="AN73" s="214">
        <f>'Coeff prévi semaine'!AQ73</f>
        <v>0</v>
      </c>
      <c r="AO73" s="73">
        <f>IF(AP73,'VENTE 2022 SEM'!U73*(1+$B73)+'SORTIES DIVERSES'!AC74,'VENTE 2022 SEM'!U73*(1+$AP73)+'SORTIES DIVERSES'!AC74)</f>
        <v>0</v>
      </c>
      <c r="AP73" s="214">
        <f>'Coeff prévi semaine'!AS73</f>
        <v>0</v>
      </c>
      <c r="AQ73" s="73">
        <f>IF(AR73&lt;1%,'VENTE 2022 SEM'!V73*(1+$B73)+'SORTIES DIVERSES'!AD74,'VENTE 2022 SEM'!V73*(1+$AR73))</f>
        <v>0</v>
      </c>
      <c r="AR73" s="214">
        <f>'Coeff prévi semaine'!AU73</f>
        <v>0</v>
      </c>
      <c r="AS73" s="73">
        <f>IF(AT73&lt;1%,'VENTE 2022 SEM'!W73*(1+$B73)+'SORTIES DIVERSES'!AE74,'VENTE 2022 SEM'!W73*(1+$AT73)+'SORTIES DIVERSES'!AE74)</f>
        <v>0</v>
      </c>
      <c r="AT73" s="214">
        <f>'Coeff prévi semaine'!AW73</f>
        <v>0</v>
      </c>
      <c r="AU73" s="73">
        <f>IF(AV73&lt;1%,'VENTE 2022 SEM'!X73*(1+$B73)+'SORTIES DIVERSES'!AF74,'VENTE 2022 SEM'!X73*(1+$AV73)+'SORTIES DIVERSES'!AF74)</f>
        <v>0</v>
      </c>
      <c r="AV73" s="214">
        <f>'Coeff prévi semaine'!AY73</f>
        <v>0</v>
      </c>
      <c r="AW73" s="73">
        <f>IF(AX73&lt;1%,'VENTE 2022 SEM'!Y73*(1+$B73)+'SORTIES DIVERSES'!AG74,'VENTE 2022 SEM'!Y73*(1+$AX73)+'SORTIES DIVERSES'!AG74)</f>
        <v>0</v>
      </c>
      <c r="AX73" s="214">
        <f>'Coeff prévi semaine'!BA73</f>
        <v>0</v>
      </c>
      <c r="AY73" s="73">
        <f>IF(AZ73&lt;1%,'VENTE 2022 SEM'!Z73*(1+$B73)+'SORTIES DIVERSES'!AH74,'VENTE 2022 SEM'!Z73*(1+$AZ73)+'SORTIES DIVERSES'!AH74)</f>
        <v>0</v>
      </c>
      <c r="AZ73" s="214">
        <f>'Coeff prévi semaine'!BC73</f>
        <v>0</v>
      </c>
      <c r="BA73" s="73">
        <f>IF(BB73&lt;1%,'VENTE 2022 SEM'!AA73*(1+$B73)+'SORTIES DIVERSES'!AI74,'VENTE 2022 SEM'!AA73*(1+$BB73)+'SORTIES DIVERSES'!AI74)</f>
        <v>0</v>
      </c>
      <c r="BB73" s="214">
        <f>'Coeff prévi semaine'!BE73</f>
        <v>0</v>
      </c>
      <c r="BC73" s="73">
        <f>IF(BD73&lt;1%,'VENTE 2022 SEM'!AB73*(1+$B73)+'SORTIES DIVERSES'!AJ74,'VENTE 2022 SEM'!AB73*(1+$BD73)+'SORTIES DIVERSES'!AJ74)</f>
        <v>0</v>
      </c>
      <c r="BD73" s="214">
        <f>'Coeff prévi semaine'!BG73</f>
        <v>0</v>
      </c>
      <c r="BE73" s="73">
        <f>IF(BF73&lt;1%,'VENTE 2022 SEM'!AC73*(1+$B73)+'SORTIES DIVERSES'!AK74,'VENTE 2022 SEM'!AC73*(1+$BF73)+'SORTIES DIVERSES'!AK74)</f>
        <v>0</v>
      </c>
      <c r="BF73" s="214">
        <f>'Coeff prévi semaine'!BI73</f>
        <v>0</v>
      </c>
      <c r="BG73" s="73">
        <f>IF(BH73&lt;1%,'VENTE 2022 SEM'!AD73*(1+$B73)+'SORTIES DIVERSES'!AL74,'VENTE 2022 SEM'!AD73*(1+$BH73)+'SORTIES DIVERSES'!AL74)</f>
        <v>0</v>
      </c>
      <c r="BH73" s="214">
        <f>'Coeff prévi semaine'!BK73</f>
        <v>0</v>
      </c>
      <c r="BI73" s="73">
        <f>'VENTE 2022 SEM'!AE73*(1+$B73)+'SORTIES DIVERSES'!AM74</f>
        <v>0</v>
      </c>
      <c r="BJ73" s="214">
        <f>'Coeff prévi semaine'!BM73</f>
        <v>0</v>
      </c>
      <c r="BK73" s="73">
        <f>IF(BL73&lt;1%,'VENTE 2022 SEM'!AF73*(1+$B73)+'SORTIES DIVERSES'!AN74,'VENTE 2022 SEM'!AF73*(1+$BJ73)+'SORTIES DIVERSES'!AN74)</f>
        <v>0</v>
      </c>
      <c r="BL73" s="214">
        <f>'Coeff prévi semaine'!BO73</f>
        <v>0</v>
      </c>
      <c r="BM73" s="73">
        <f>IF(BN73&lt;1%,'VENTE 2022 SEM'!AG73*(1+$B73)+'SORTIES DIVERSES'!AO74,'VENTE 2022 SEM'!AG73*(1+$BN73)+'SORTIES DIVERSES'!AO74)</f>
        <v>0</v>
      </c>
      <c r="BN73" s="214">
        <f>'Coeff prévi semaine'!BQ73</f>
        <v>0</v>
      </c>
      <c r="BO73" s="73">
        <f>IF(BP73&lt;1%,'VENTE 2022 SEM'!AH73*(1+$B73)+'SORTIES DIVERSES'!AP74,'VENTE 2022 SEM'!AH73*(1+$BP73)+'SORTIES DIVERSES'!AP74)</f>
        <v>0</v>
      </c>
      <c r="BP73" s="214">
        <f>'Coeff prévi semaine'!BS73</f>
        <v>0</v>
      </c>
      <c r="BQ73" s="73">
        <f>IF(BR73&lt;1%,'VENTE 2022 SEM'!AI73*(1+$B73)+'SORTIES DIVERSES'!AQ74,'VENTE 2022 SEM'!AI73*(1+$BR73)+'SORTIES DIVERSES'!AQ74)</f>
        <v>0</v>
      </c>
      <c r="BR73" s="214">
        <f>'Coeff prévi semaine'!BU73</f>
        <v>0</v>
      </c>
      <c r="BS73" s="73">
        <f>IF(BT73&lt;1%,'VENTE 2022 SEM'!AJ73*(1+$B73)+'SORTIES DIVERSES'!AR74,'VENTE 2022 SEM'!AJ73*(1+$BT73)+'SORTIES DIVERSES'!AR74)</f>
        <v>0</v>
      </c>
      <c r="BT73" s="214">
        <f>'Coeff prévi semaine'!BW73</f>
        <v>0</v>
      </c>
      <c r="BU73" s="73">
        <f>IF(BV73&lt;1%,'VENTE 2022 SEM'!AK73*(1+$B73)+'SORTIES DIVERSES'!AS74,'VENTE 2022 SEM'!AK73*(1+$BV73)+'SORTIES DIVERSES'!AS74)</f>
        <v>0</v>
      </c>
      <c r="BV73" s="214">
        <f>'Coeff prévi semaine'!BY73</f>
        <v>0</v>
      </c>
      <c r="BW73" s="73">
        <f>'VENTE 2022 SEM'!AL73*(1+$B73)+'SORTIES DIVERSES'!AT74</f>
        <v>0</v>
      </c>
      <c r="BX73" s="214">
        <f>'Coeff prévi semaine'!CA73</f>
        <v>0</v>
      </c>
      <c r="BY73" s="73">
        <f>IF(BZ73&lt;1%,'VENTE 2022 SEM'!AM73*(1+$B73)+'SORTIES DIVERSES'!AU74,'VENTE 2022 SEM'!AM73*(1+$BZ73)+'SORTIES DIVERSES'!AU74)</f>
        <v>0</v>
      </c>
      <c r="BZ73" s="214">
        <f>'Coeff prévi semaine'!CC73</f>
        <v>0</v>
      </c>
      <c r="CA73" s="73">
        <f>IF(CB73&lt;1%,'VENTE 2022 SEM'!AN73*(1+$B73)+'SORTIES DIVERSES'!AV74,'VENTE 2022 SEM'!AN73*(1+$CB73)+'SORTIES DIVERSES'!AV74)</f>
        <v>0</v>
      </c>
      <c r="CB73" s="214">
        <f>'Coeff prévi semaine'!CE73</f>
        <v>0</v>
      </c>
      <c r="CC73" s="73">
        <f>IF(CD73&lt;1%,'VENTE 2022 SEM'!AO73*(1+$B73)+'SORTIES DIVERSES'!AW74,'VENTE 2022 SEM'!AO73*(1+$CB73)+'SORTIES DIVERSES'!AW74)</f>
        <v>0</v>
      </c>
      <c r="CD73" s="214">
        <f>'Coeff prévi semaine'!CG73</f>
        <v>0</v>
      </c>
      <c r="CE73" s="73">
        <f>IF(CF73&lt;1%,'VENTE 2022 SEM'!AP73*(1+$B73)+'SORTIES DIVERSES'!AX74,'VENTE 2022 SEM'!AP73*(1+$CF73)+'SORTIES DIVERSES'!AX74)</f>
        <v>0</v>
      </c>
      <c r="CF73" s="214">
        <f>'Coeff prévi semaine'!CI73</f>
        <v>0</v>
      </c>
      <c r="CG73" s="73">
        <f>IF(CH73&lt;1%,'VENTE 2022 SEM'!AQ73*(1+$B73)+'SORTIES DIVERSES'!AY74,'VENTE 2022 SEM'!AQ73*(1+$CH73)+'SORTIES DIVERSES'!AY74)</f>
        <v>0</v>
      </c>
      <c r="CH73" s="214">
        <f>'Coeff prévi semaine'!CK73</f>
        <v>0</v>
      </c>
      <c r="CI73" s="73">
        <f>IF(CJ73&lt;1%,'VENTE 2022 SEM'!AR73*(1+$B73)+'SORTIES DIVERSES'!AZ74,'VENTE 2022 SEM'!AR73*(1+$CJ73)+'SORTIES DIVERSES'!AZ74)</f>
        <v>0</v>
      </c>
      <c r="CJ73" s="214">
        <f>'Coeff prévi semaine'!CM73</f>
        <v>0</v>
      </c>
      <c r="CK73" s="73">
        <f>IF(CL73&lt;1%,'VENTE 2022 SEM'!AS73*(1+$B73)+'SORTIES DIVERSES'!BA74,'VENTE 2022 SEM'!AS73*(1+$CL73)+'SORTIES DIVERSES'!BA74)</f>
        <v>0</v>
      </c>
      <c r="CL73" s="214">
        <f>'Coeff prévi semaine'!CO73</f>
        <v>0</v>
      </c>
      <c r="CM73" s="73">
        <f>IF(CN73&lt;1%,'VENTE 2022 SEM'!AT73*(1+$B73)+'SORTIES DIVERSES'!BB74,'VENTE 2022 SEM'!AT73*(1+CN73)+'SORTIES DIVERSES'!BB74)</f>
        <v>0</v>
      </c>
      <c r="CN73" s="214">
        <f>'Coeff prévi semaine'!CQ73</f>
        <v>0</v>
      </c>
      <c r="CO73" s="73">
        <f>IF(CP73&lt;1%,'VENTE 2022 SEM'!AU73*(1+$B73)+'SORTIES DIVERSES'!BC74,'VENTE 2022 SEM'!AU73*(1+$CP73)+'SORTIES DIVERSES'!BC74)</f>
        <v>0</v>
      </c>
      <c r="CP73" s="214">
        <f>'Coeff prévi semaine'!CS73</f>
        <v>0</v>
      </c>
      <c r="CQ73" s="73">
        <f>IF(CR73&lt;1%,'VENTE 2022 SEM'!AV73*(1+$B73)+'SORTIES DIVERSES'!BD74,'VENTE 2022 SEM'!AV73*(1+$CR73)+'SORTIES DIVERSES'!BD74)</f>
        <v>0</v>
      </c>
      <c r="CR73" s="214">
        <f>'Coeff prévi semaine'!CU73</f>
        <v>0</v>
      </c>
      <c r="CS73" s="73">
        <f>IF(CT73&lt;1%,'VENTE 2022 SEM'!AW73*(1+$B73)+'SORTIES DIVERSES'!BE74,'VENTE 2022 SEM'!AW73*(1+$CT73)+'SORTIES DIVERSES'!BE74)</f>
        <v>0</v>
      </c>
      <c r="CT73" s="214">
        <f>'Coeff prévi semaine'!CW73</f>
        <v>0</v>
      </c>
      <c r="CU73" s="73">
        <f>IF(CV73&lt;1%,'VENTE 2022 SEM'!AX73*(1+$B73)+'SORTIES DIVERSES'!BF74,'VENTE 2022 SEM'!AX73*(1+$CV73)+'SORTIES DIVERSES'!BF74)</f>
        <v>0</v>
      </c>
      <c r="CV73" s="214">
        <f>'Coeff prévi semaine'!CY73</f>
        <v>0</v>
      </c>
      <c r="CW73" s="73">
        <f>IF(CX73&lt;1%,'VENTE 2022 SEM'!AY73*(1+$B73)+'SORTIES DIVERSES'!BG74,'VENTE 2022 SEM'!AY73*(1+$CX73)+'SORTIES DIVERSES'!BG74)</f>
        <v>0</v>
      </c>
      <c r="CX73" s="214">
        <f>'Coeff prévi semaine'!DA73</f>
        <v>0</v>
      </c>
      <c r="CY73" s="73">
        <f>IF(CZ73&lt;1%,'VENTE 2022 SEM'!AZ73*(1+$B73)+'SORTIES DIVERSES'!BH74,'VENTE 2022 SEM'!AZ73*(1+$CZ73)+'SORTIES DIVERSES'!BH74)</f>
        <v>0</v>
      </c>
      <c r="CZ73" s="214">
        <f>'Coeff prévi semaine'!DC73</f>
        <v>0</v>
      </c>
      <c r="DA73" s="73">
        <f>IF(DB73&lt;1%,'VENTE 2022 SEM'!BA73*(1+$B73)+'SORTIES DIVERSES'!BI74,'VENTE 2022 SEM'!BA73*(1+$DB73)+'SORTIES DIVERSES'!BI74)</f>
        <v>0</v>
      </c>
      <c r="DB73" s="214">
        <f>'Coeff prévi semaine'!DE73</f>
        <v>0</v>
      </c>
      <c r="DC73" s="125">
        <f t="shared" si="4"/>
        <v>0</v>
      </c>
    </row>
    <row r="74" spans="1:107" x14ac:dyDescent="0.2">
      <c r="A74" s="18" t="s">
        <v>104</v>
      </c>
      <c r="B74" s="72">
        <f>'VENTE 2023'!S72</f>
        <v>0</v>
      </c>
      <c r="C74" s="73">
        <f>IF(D74&lt;1%,'VENTE 2022 SEM'!B74*(1+$B74)+'SORTIES DIVERSES'!J75,'VENTE 2022 SEM'!B74*(1+D74)+'SORTIES DIVERSES'!J75)</f>
        <v>0</v>
      </c>
      <c r="D74" s="214">
        <f>'Coeff prévi semaine'!G74</f>
        <v>0</v>
      </c>
      <c r="E74" s="73">
        <f>IF(F74&lt;1%,'VENTE 2022 SEM'!C74*(1+$B74)+'SORTIES DIVERSES'!K75,'VENTE 2022 SEM'!C74*(1+$F74)+'SORTIES DIVERSES'!K75)</f>
        <v>0</v>
      </c>
      <c r="F74" s="214">
        <f>+'Coeff prévi semaine'!I74</f>
        <v>0</v>
      </c>
      <c r="G74" s="73">
        <f>'VENTE 2022 SEM'!D74*(1+$B$58)+'SORTIES DIVERSES'!L75</f>
        <v>0</v>
      </c>
      <c r="H74" s="214">
        <f>'Coeff prévi semaine'!K74</f>
        <v>0</v>
      </c>
      <c r="I74" s="73">
        <f>IF(J74&lt;1%,'VENTE 2022 SEM'!E74*(1+$B74)+'SORTIES DIVERSES'!M75,'VENTE 2022 SEM'!E74*(1+J74)+'SORTIES DIVERSES'!M75)</f>
        <v>0</v>
      </c>
      <c r="J74" s="214">
        <f>'Coeff prévi semaine'!M74</f>
        <v>0</v>
      </c>
      <c r="K74" s="73">
        <f>IF(L74&lt;1%,'VENTE 2022 SEM'!F74*(1+$B74)+'SORTIES DIVERSES'!N75,'VENTE 2022 SEM'!F74*(1+$L74)+'SORTIES DIVERSES'!N75)</f>
        <v>0</v>
      </c>
      <c r="L74" s="214">
        <f>'Coeff prévi semaine'!O74</f>
        <v>0</v>
      </c>
      <c r="M74" s="73">
        <f>IF(N74&lt;1%,'VENTE 2022 SEM'!G74*(1+$B74)+'SORTIES DIVERSES'!O75,'VENTE 2022 SEM'!G74*(1+$N74)+'SORTIES DIVERSES'!O75)</f>
        <v>0</v>
      </c>
      <c r="N74" s="214">
        <f>'Coeff prévi semaine'!Q74</f>
        <v>0</v>
      </c>
      <c r="O74" s="73">
        <f>IF(P74&lt;1%,'VENTE 2022 SEM'!H74*(1+$B74)+'SORTIES DIVERSES'!P75,'VENTE 2022 SEM'!H74*(1+$P74)+'SORTIES DIVERSES'!P75)</f>
        <v>0</v>
      </c>
      <c r="P74" s="214">
        <f>'Coeff prévi semaine'!S74</f>
        <v>0</v>
      </c>
      <c r="Q74" s="73">
        <f>IF(R74&lt;1%,'VENTE 2022 SEM'!I74*(1+$B74)+'SORTIES DIVERSES'!Q75,'VENTE 2022 SEM'!I74*(1+$R74)+'SORTIES DIVERSES'!Q75)</f>
        <v>0</v>
      </c>
      <c r="R74" s="214">
        <f>'Coeff prévi semaine'!U74</f>
        <v>0</v>
      </c>
      <c r="S74" s="73">
        <f>IF(T74&lt;1%,'VENTE 2022 SEM'!J74*(1+$B74)+'SORTIES DIVERSES'!R75,'VENTE 2022 SEM'!J74*(1+$T74)+'SORTIES DIVERSES'!R75)</f>
        <v>0</v>
      </c>
      <c r="T74" s="214">
        <f>'Coeff prévi semaine'!W74</f>
        <v>0</v>
      </c>
      <c r="U74" s="73">
        <f>IF(V74&lt;1%,'VENTE 2022 SEM'!K74*(1+$B74)+'SORTIES DIVERSES'!S75,'VENTE 2022 SEM'!K74*(1+$V74)+'SORTIES DIVERSES'!S75)</f>
        <v>0</v>
      </c>
      <c r="V74" s="214">
        <f>'Coeff prévi semaine'!Y74</f>
        <v>0</v>
      </c>
      <c r="W74" s="73">
        <f>'VENTE 2022 SEM'!L74*(1+$B$58)+'SORTIES DIVERSES'!T75</f>
        <v>0</v>
      </c>
      <c r="X74" s="214">
        <f>'Coeff prévi semaine'!AA74</f>
        <v>0</v>
      </c>
      <c r="Y74" s="73">
        <f>'VENTE 2022 SEM'!M74*(1+$B74)+'SORTIES DIVERSES'!U75</f>
        <v>0</v>
      </c>
      <c r="Z74" s="214">
        <f>'Coeff prévi semaine'!AC74</f>
        <v>0</v>
      </c>
      <c r="AA74" s="73">
        <f>IF(AB74&lt;1%,'VENTE 2022 SEM'!N74*(1+$B74)+'SORTIES DIVERSES'!V75,'VENTE 2022 SEM'!N74*(1+$AB74)+'SORTIES DIVERSES'!V75)</f>
        <v>0</v>
      </c>
      <c r="AB74" s="214">
        <f>'Coeff prévi semaine'!AE74</f>
        <v>0</v>
      </c>
      <c r="AC74" s="73">
        <f>IF(AD74&lt;1%,'VENTE 2022 SEM'!O74*(1+$B74)+'SORTIES DIVERSES'!W75,'VENTE 2022 SEM'!O74*(1+$AD74)+'SORTIES DIVERSES'!W75)</f>
        <v>0</v>
      </c>
      <c r="AD74" s="214">
        <f>'Coeff prévi semaine'!AG74</f>
        <v>0</v>
      </c>
      <c r="AE74" s="73">
        <f>IF(AF74&lt;1%,'VENTE 2022 SEM'!P74*(1+$B74)+'SORTIES DIVERSES'!X75,'VENTE 2022 SEM'!P74*(1+$AF74)+'SORTIES DIVERSES'!X75)</f>
        <v>0</v>
      </c>
      <c r="AF74" s="214">
        <f>'Coeff prévi semaine'!AI74</f>
        <v>0</v>
      </c>
      <c r="AG74" s="73">
        <f>IF(AH74&lt;1%,'VENTE 2022 SEM'!Q74*(1+$B74)+'SORTIES DIVERSES'!Y75,'VENTE 2022 SEM'!Q74*(1+$AH74)+'SORTIES DIVERSES'!Y75)</f>
        <v>0</v>
      </c>
      <c r="AH74" s="214">
        <f>'Coeff prévi semaine'!AK74</f>
        <v>0</v>
      </c>
      <c r="AI74" s="73">
        <f>IF(AJ74&lt;1%,'VENTE 2022 SEM'!R74*(1+$B74)+'SORTIES DIVERSES'!Z75,'VENTE 2022 SEM'!R74*(1+$AJ74)+'SORTIES DIVERSES'!Z75)</f>
        <v>0</v>
      </c>
      <c r="AJ74" s="214">
        <f>'Coeff prévi semaine'!AM74</f>
        <v>0</v>
      </c>
      <c r="AK74" s="73">
        <f>IF(AL74&lt;1%,'VENTE 2022 SEM'!S74*(1+$B74)+'SORTIES DIVERSES'!AA75,'VENTE 2022 SEM'!S74*(1+$AL74)+'SORTIES DIVERSES'!AA75)</f>
        <v>0</v>
      </c>
      <c r="AL74" s="214">
        <f>'Coeff prévi semaine'!AO74</f>
        <v>0</v>
      </c>
      <c r="AM74" s="73">
        <f>IF(AN74&lt;1%,'VENTE 2022 SEM'!T74*(1+$B74)+'SORTIES DIVERSES'!AB75,'VENTE 2022 SEM'!T74*(1+$AN74)+'SORTIES DIVERSES'!AB75)</f>
        <v>0</v>
      </c>
      <c r="AN74" s="214">
        <f>'Coeff prévi semaine'!AQ74</f>
        <v>0</v>
      </c>
      <c r="AO74" s="73">
        <f>IF(AP74,'VENTE 2022 SEM'!U74*(1+$B74)+'SORTIES DIVERSES'!AC75,'VENTE 2022 SEM'!U74*(1+$AP74)+'SORTIES DIVERSES'!AC75)</f>
        <v>0</v>
      </c>
      <c r="AP74" s="214">
        <f>'Coeff prévi semaine'!AS74</f>
        <v>0</v>
      </c>
      <c r="AQ74" s="73">
        <f>IF(AR74&lt;1%,'VENTE 2022 SEM'!V74*(1+$B74)+'SORTIES DIVERSES'!AD75,'VENTE 2022 SEM'!V74*(1+$AR74))</f>
        <v>0</v>
      </c>
      <c r="AR74" s="214">
        <f>'Coeff prévi semaine'!AU74</f>
        <v>0</v>
      </c>
      <c r="AS74" s="73">
        <f>IF(AT74&lt;1%,'VENTE 2022 SEM'!W74*(1+$B74)+'SORTIES DIVERSES'!AE75,'VENTE 2022 SEM'!W74*(1+$AT74)+'SORTIES DIVERSES'!AE75)</f>
        <v>0</v>
      </c>
      <c r="AT74" s="214">
        <f>'Coeff prévi semaine'!AW74</f>
        <v>0</v>
      </c>
      <c r="AU74" s="73">
        <f>IF(AV74&lt;1%,'VENTE 2022 SEM'!X74*(1+$B74)+'SORTIES DIVERSES'!AF75,'VENTE 2022 SEM'!X74*(1+$AV74)+'SORTIES DIVERSES'!AF75)</f>
        <v>0</v>
      </c>
      <c r="AV74" s="214">
        <f>'Coeff prévi semaine'!AY74</f>
        <v>0</v>
      </c>
      <c r="AW74" s="73">
        <f>IF(AX74&lt;1%,'VENTE 2022 SEM'!Y74*(1+$B74)+'SORTIES DIVERSES'!AG75,'VENTE 2022 SEM'!Y74*(1+$AX74)+'SORTIES DIVERSES'!AG75)</f>
        <v>0</v>
      </c>
      <c r="AX74" s="214">
        <f>'Coeff prévi semaine'!BA74</f>
        <v>0</v>
      </c>
      <c r="AY74" s="73">
        <f>IF(AZ74&lt;1%,'VENTE 2022 SEM'!Z74*(1+$B74)+'SORTIES DIVERSES'!AH75,'VENTE 2022 SEM'!Z74*(1+$AZ74)+'SORTIES DIVERSES'!AH75)</f>
        <v>0</v>
      </c>
      <c r="AZ74" s="214">
        <f>'Coeff prévi semaine'!BC74</f>
        <v>0</v>
      </c>
      <c r="BA74" s="73">
        <f>IF(BB74&lt;1%,'VENTE 2022 SEM'!AA74*(1+$B74)+'SORTIES DIVERSES'!AI75,'VENTE 2022 SEM'!AA74*(1+$BB74)+'SORTIES DIVERSES'!AI75)</f>
        <v>0</v>
      </c>
      <c r="BB74" s="214">
        <f>'Coeff prévi semaine'!BE74</f>
        <v>0</v>
      </c>
      <c r="BC74" s="73">
        <f>IF(BD74&lt;1%,'VENTE 2022 SEM'!AB74*(1+$B74)+'SORTIES DIVERSES'!AJ75,'VENTE 2022 SEM'!AB74*(1+$BD74)+'SORTIES DIVERSES'!AJ75)</f>
        <v>0</v>
      </c>
      <c r="BD74" s="214">
        <f>'Coeff prévi semaine'!BG74</f>
        <v>0</v>
      </c>
      <c r="BE74" s="73">
        <f>IF(BF74&lt;1%,'VENTE 2022 SEM'!AC74*(1+$B74)+'SORTIES DIVERSES'!AK75,'VENTE 2022 SEM'!AC74*(1+$BF74)+'SORTIES DIVERSES'!AK75)</f>
        <v>0</v>
      </c>
      <c r="BF74" s="214">
        <f>'Coeff prévi semaine'!BI74</f>
        <v>0</v>
      </c>
      <c r="BG74" s="73">
        <f>IF(BH74&lt;1%,'VENTE 2022 SEM'!AD74*(1+$B74)+'SORTIES DIVERSES'!AL75,'VENTE 2022 SEM'!AD74*(1+$BH74)+'SORTIES DIVERSES'!AL75)</f>
        <v>0</v>
      </c>
      <c r="BH74" s="214">
        <f>'Coeff prévi semaine'!BK74</f>
        <v>0</v>
      </c>
      <c r="BI74" s="73">
        <f>'VENTE 2022 SEM'!AE74*(1+$B74)+'SORTIES DIVERSES'!AM75</f>
        <v>0</v>
      </c>
      <c r="BJ74" s="214">
        <f>'Coeff prévi semaine'!BM74</f>
        <v>0</v>
      </c>
      <c r="BK74" s="73">
        <f>IF(BL74&lt;1%,'VENTE 2022 SEM'!AF74*(1+$B74)+'SORTIES DIVERSES'!AN75,'VENTE 2022 SEM'!AF74*(1+$BJ74)+'SORTIES DIVERSES'!AN75)</f>
        <v>0</v>
      </c>
      <c r="BL74" s="214">
        <f>'Coeff prévi semaine'!BO74</f>
        <v>0</v>
      </c>
      <c r="BM74" s="73">
        <f>IF(BN74&lt;1%,'VENTE 2022 SEM'!AG74*(1+$B74)+'SORTIES DIVERSES'!AO75,'VENTE 2022 SEM'!AG74*(1+$BN74)+'SORTIES DIVERSES'!AO75)</f>
        <v>0</v>
      </c>
      <c r="BN74" s="214">
        <f>'Coeff prévi semaine'!BQ74</f>
        <v>0</v>
      </c>
      <c r="BO74" s="73">
        <f>IF(BP74&lt;1%,'VENTE 2022 SEM'!AH74*(1+$B74)+'SORTIES DIVERSES'!AP75,'VENTE 2022 SEM'!AH74*(1+$BP74)+'SORTIES DIVERSES'!AP75)</f>
        <v>0</v>
      </c>
      <c r="BP74" s="214">
        <f>'Coeff prévi semaine'!BS74</f>
        <v>0</v>
      </c>
      <c r="BQ74" s="73">
        <f>IF(BR74&lt;1%,'VENTE 2022 SEM'!AI74*(1+$B74)+'SORTIES DIVERSES'!AQ75,'VENTE 2022 SEM'!AI74*(1+$BR74)+'SORTIES DIVERSES'!AQ75)</f>
        <v>0</v>
      </c>
      <c r="BR74" s="214">
        <f>'Coeff prévi semaine'!BU74</f>
        <v>0</v>
      </c>
      <c r="BS74" s="73">
        <f>IF(BT74&lt;1%,'VENTE 2022 SEM'!AJ74*(1+$B74)+'SORTIES DIVERSES'!AR75,'VENTE 2022 SEM'!AJ74*(1+$BT74)+'SORTIES DIVERSES'!AR75)</f>
        <v>0</v>
      </c>
      <c r="BT74" s="214">
        <f>'Coeff prévi semaine'!BW74</f>
        <v>0</v>
      </c>
      <c r="BU74" s="73">
        <f>IF(BV74&lt;1%,'VENTE 2022 SEM'!AK74*(1+$B74)+'SORTIES DIVERSES'!AS75,'VENTE 2022 SEM'!AK74*(1+$BV74)+'SORTIES DIVERSES'!AS75)</f>
        <v>0</v>
      </c>
      <c r="BV74" s="214">
        <f>'Coeff prévi semaine'!BY74</f>
        <v>0</v>
      </c>
      <c r="BW74" s="73">
        <f>'VENTE 2022 SEM'!AL74*(1+$B74)+'SORTIES DIVERSES'!AT75</f>
        <v>0</v>
      </c>
      <c r="BX74" s="214">
        <f>'Coeff prévi semaine'!CA74</f>
        <v>0</v>
      </c>
      <c r="BY74" s="73">
        <f>IF(BZ74&lt;1%,'VENTE 2022 SEM'!AM74*(1+$B74)+'SORTIES DIVERSES'!AU75,'VENTE 2022 SEM'!AM74*(1+$BZ74)+'SORTIES DIVERSES'!AU75)</f>
        <v>0</v>
      </c>
      <c r="BZ74" s="214">
        <f>'Coeff prévi semaine'!CC74</f>
        <v>0</v>
      </c>
      <c r="CA74" s="73">
        <f>IF(CB74&lt;1%,'VENTE 2022 SEM'!AN74*(1+$B74)+'SORTIES DIVERSES'!AV75,'VENTE 2022 SEM'!AN74*(1+$CB74)+'SORTIES DIVERSES'!AV75)</f>
        <v>0</v>
      </c>
      <c r="CB74" s="214">
        <f>'Coeff prévi semaine'!CE74</f>
        <v>0</v>
      </c>
      <c r="CC74" s="73">
        <f>IF(CD74&lt;1%,'VENTE 2022 SEM'!AO74*(1+$B74)+'SORTIES DIVERSES'!AW75,'VENTE 2022 SEM'!AO74*(1+$CB74)+'SORTIES DIVERSES'!AW75)</f>
        <v>0</v>
      </c>
      <c r="CD74" s="214">
        <f>'Coeff prévi semaine'!CG74</f>
        <v>0</v>
      </c>
      <c r="CE74" s="73">
        <f>IF(CF74&lt;1%,'VENTE 2022 SEM'!AP74*(1+$B74)+'SORTIES DIVERSES'!AX75,'VENTE 2022 SEM'!AP74*(1+$CF74)+'SORTIES DIVERSES'!AX75)</f>
        <v>0</v>
      </c>
      <c r="CF74" s="214">
        <f>'Coeff prévi semaine'!CI74</f>
        <v>0</v>
      </c>
      <c r="CG74" s="73">
        <f>IF(CH74&lt;1%,'VENTE 2022 SEM'!AQ74*(1+$B74)+'SORTIES DIVERSES'!AY75,'VENTE 2022 SEM'!AQ74*(1+$CH74)+'SORTIES DIVERSES'!AY75)</f>
        <v>0</v>
      </c>
      <c r="CH74" s="214">
        <f>'Coeff prévi semaine'!CK74</f>
        <v>0</v>
      </c>
      <c r="CI74" s="73">
        <f>IF(CJ74&lt;1%,'VENTE 2022 SEM'!AR74*(1+$B74)+'SORTIES DIVERSES'!AZ75,'VENTE 2022 SEM'!AR74*(1+$CJ74)+'SORTIES DIVERSES'!AZ75)</f>
        <v>0</v>
      </c>
      <c r="CJ74" s="214">
        <f>'Coeff prévi semaine'!CM74</f>
        <v>0</v>
      </c>
      <c r="CK74" s="73">
        <f>IF(CL74&lt;1%,'VENTE 2022 SEM'!AS74*(1+$B74)+'SORTIES DIVERSES'!BA75,'VENTE 2022 SEM'!AS74*(1+$CL74)+'SORTIES DIVERSES'!BA75)</f>
        <v>0</v>
      </c>
      <c r="CL74" s="214">
        <f>'Coeff prévi semaine'!CO74</f>
        <v>0</v>
      </c>
      <c r="CM74" s="73">
        <f>IF(CN74&lt;1%,'VENTE 2022 SEM'!AT74*(1+$B74)+'SORTIES DIVERSES'!BB75,'VENTE 2022 SEM'!AT74*(1+CN74)+'SORTIES DIVERSES'!BB75)</f>
        <v>0</v>
      </c>
      <c r="CN74" s="214">
        <f>'Coeff prévi semaine'!CQ74</f>
        <v>0</v>
      </c>
      <c r="CO74" s="73">
        <f>IF(CP74&lt;1%,'VENTE 2022 SEM'!AU74*(1+$B74)+'SORTIES DIVERSES'!BC75,'VENTE 2022 SEM'!AU74*(1+$CP74)+'SORTIES DIVERSES'!BC75)</f>
        <v>0</v>
      </c>
      <c r="CP74" s="214">
        <f>'Coeff prévi semaine'!CS74</f>
        <v>0</v>
      </c>
      <c r="CQ74" s="73">
        <f>IF(CR74&lt;1%,'VENTE 2022 SEM'!AV74*(1+$B74)+'SORTIES DIVERSES'!BD75,'VENTE 2022 SEM'!AV74*(1+$CR74)+'SORTIES DIVERSES'!BD75)</f>
        <v>0</v>
      </c>
      <c r="CR74" s="214">
        <f>'Coeff prévi semaine'!CU74</f>
        <v>0</v>
      </c>
      <c r="CS74" s="73">
        <f>IF(CT74&lt;1%,'VENTE 2022 SEM'!AW74*(1+$B74)+'SORTIES DIVERSES'!BE75,'VENTE 2022 SEM'!AW74*(1+$CT74)+'SORTIES DIVERSES'!BE75)</f>
        <v>0</v>
      </c>
      <c r="CT74" s="214">
        <f>'Coeff prévi semaine'!CW74</f>
        <v>0</v>
      </c>
      <c r="CU74" s="73">
        <f>IF(CV74&lt;1%,'VENTE 2022 SEM'!AX74*(1+$B74)+'SORTIES DIVERSES'!BF75,'VENTE 2022 SEM'!AX74*(1+$CV74)+'SORTIES DIVERSES'!BF75)</f>
        <v>0</v>
      </c>
      <c r="CV74" s="214">
        <f>'Coeff prévi semaine'!CY74</f>
        <v>0</v>
      </c>
      <c r="CW74" s="73">
        <f>IF(CX74&lt;1%,'VENTE 2022 SEM'!AY74*(1+$B74)+'SORTIES DIVERSES'!BG75,'VENTE 2022 SEM'!AY74*(1+$CX74)+'SORTIES DIVERSES'!BG75)</f>
        <v>0</v>
      </c>
      <c r="CX74" s="214">
        <f>'Coeff prévi semaine'!DA74</f>
        <v>0</v>
      </c>
      <c r="CY74" s="73">
        <f>IF(CZ74&lt;1%,'VENTE 2022 SEM'!AZ74*(1+$B74)+'SORTIES DIVERSES'!BH75,'VENTE 2022 SEM'!AZ74*(1+$CZ74)+'SORTIES DIVERSES'!BH75)</f>
        <v>0</v>
      </c>
      <c r="CZ74" s="214">
        <f>'Coeff prévi semaine'!DC74</f>
        <v>0</v>
      </c>
      <c r="DA74" s="73">
        <f>IF(DB74&lt;1%,'VENTE 2022 SEM'!BA74*(1+$B74)+'SORTIES DIVERSES'!BI75,'VENTE 2022 SEM'!BA74*(1+$DB74)+'SORTIES DIVERSES'!BI75)</f>
        <v>0</v>
      </c>
      <c r="DB74" s="214">
        <f>'Coeff prévi semaine'!DE74</f>
        <v>0</v>
      </c>
      <c r="DC74" s="125">
        <f t="shared" si="4"/>
        <v>0</v>
      </c>
    </row>
    <row r="75" spans="1:107" x14ac:dyDescent="0.2">
      <c r="A75" s="18" t="s">
        <v>100</v>
      </c>
      <c r="B75" s="72">
        <f>'VENTE 2023'!S73</f>
        <v>0</v>
      </c>
      <c r="C75" s="73">
        <f>IF(D75&lt;1%,'VENTE 2022 SEM'!B75*(1+$B75)+'SORTIES DIVERSES'!J76,'VENTE 2022 SEM'!B75*(1+D75)+'SORTIES DIVERSES'!J76)</f>
        <v>0</v>
      </c>
      <c r="D75" s="214">
        <f>'Coeff prévi semaine'!G75</f>
        <v>0</v>
      </c>
      <c r="E75" s="73">
        <f>IF(F75&lt;1%,'VENTE 2022 SEM'!C75*(1+$B75)+'SORTIES DIVERSES'!K76,'VENTE 2022 SEM'!C75*(1+$F75)+'SORTIES DIVERSES'!K76)</f>
        <v>0</v>
      </c>
      <c r="F75" s="214">
        <f>+'Coeff prévi semaine'!I75</f>
        <v>0</v>
      </c>
      <c r="G75" s="73">
        <f>'VENTE 2022 SEM'!D75*(1+$B$58)+'SORTIES DIVERSES'!L76</f>
        <v>0</v>
      </c>
      <c r="H75" s="214">
        <f>'Coeff prévi semaine'!K75</f>
        <v>0</v>
      </c>
      <c r="I75" s="73">
        <f>IF(J75&lt;1%,'VENTE 2022 SEM'!E75*(1+$B75)+'SORTIES DIVERSES'!M76,'VENTE 2022 SEM'!E75*(1+J75)+'SORTIES DIVERSES'!M76)</f>
        <v>0</v>
      </c>
      <c r="J75" s="214">
        <f>'Coeff prévi semaine'!M75</f>
        <v>0</v>
      </c>
      <c r="K75" s="73">
        <f>IF(L75&lt;1%,'VENTE 2022 SEM'!F75*(1+$B75)+'SORTIES DIVERSES'!N76,'VENTE 2022 SEM'!F75*(1+$L75)+'SORTIES DIVERSES'!N76)</f>
        <v>0</v>
      </c>
      <c r="L75" s="214">
        <f>'Coeff prévi semaine'!O75</f>
        <v>0</v>
      </c>
      <c r="M75" s="73">
        <f>IF(N75&lt;1%,'VENTE 2022 SEM'!G75*(1+$B75)+'SORTIES DIVERSES'!O76,'VENTE 2022 SEM'!G75*(1+$N75)+'SORTIES DIVERSES'!O76)</f>
        <v>0</v>
      </c>
      <c r="N75" s="214">
        <f>'Coeff prévi semaine'!Q75</f>
        <v>0</v>
      </c>
      <c r="O75" s="73">
        <f>IF(P75&lt;1%,'VENTE 2022 SEM'!H75*(1+$B75)+'SORTIES DIVERSES'!P76,'VENTE 2022 SEM'!H75*(1+$P75)+'SORTIES DIVERSES'!P76)</f>
        <v>0</v>
      </c>
      <c r="P75" s="214">
        <f>'Coeff prévi semaine'!S75</f>
        <v>0</v>
      </c>
      <c r="Q75" s="73">
        <f>IF(R75&lt;1%,'VENTE 2022 SEM'!I75*(1+$B75)+'SORTIES DIVERSES'!Q76,'VENTE 2022 SEM'!I75*(1+$R75)+'SORTIES DIVERSES'!Q76)</f>
        <v>0</v>
      </c>
      <c r="R75" s="214">
        <f>'Coeff prévi semaine'!U75</f>
        <v>0</v>
      </c>
      <c r="S75" s="73">
        <f>IF(T75&lt;1%,'VENTE 2022 SEM'!J75*(1+$B75)+'SORTIES DIVERSES'!R76,'VENTE 2022 SEM'!J75*(1+$T75)+'SORTIES DIVERSES'!R76)</f>
        <v>0</v>
      </c>
      <c r="T75" s="214">
        <f>'Coeff prévi semaine'!W75</f>
        <v>0</v>
      </c>
      <c r="U75" s="73">
        <f>IF(V75&lt;1%,'VENTE 2022 SEM'!K75*(1+$B75)+'SORTIES DIVERSES'!S76,'VENTE 2022 SEM'!K75*(1+$V75)+'SORTIES DIVERSES'!S76)</f>
        <v>0</v>
      </c>
      <c r="V75" s="214">
        <f>'Coeff prévi semaine'!Y75</f>
        <v>0</v>
      </c>
      <c r="W75" s="73">
        <f>'VENTE 2022 SEM'!L75*(1+$B$58)+'SORTIES DIVERSES'!T76</f>
        <v>0</v>
      </c>
      <c r="X75" s="214">
        <f>'Coeff prévi semaine'!AA75</f>
        <v>0</v>
      </c>
      <c r="Y75" s="73">
        <f>'VENTE 2022 SEM'!M75*(1+$B75)+'SORTIES DIVERSES'!U76</f>
        <v>0</v>
      </c>
      <c r="Z75" s="214">
        <f>'Coeff prévi semaine'!AC75</f>
        <v>0</v>
      </c>
      <c r="AA75" s="73">
        <f>IF(AB75&lt;1%,'VENTE 2022 SEM'!N75*(1+$B75)+'SORTIES DIVERSES'!V76,'VENTE 2022 SEM'!N75*(1+$AB75)+'SORTIES DIVERSES'!V76)</f>
        <v>0</v>
      </c>
      <c r="AB75" s="214">
        <f>'Coeff prévi semaine'!AE75</f>
        <v>0</v>
      </c>
      <c r="AC75" s="73">
        <f>IF(AD75&lt;1%,'VENTE 2022 SEM'!O75*(1+$B75)+'SORTIES DIVERSES'!W76,'VENTE 2022 SEM'!O75*(1+$AD75)+'SORTIES DIVERSES'!W76)</f>
        <v>0</v>
      </c>
      <c r="AD75" s="214">
        <f>'Coeff prévi semaine'!AG75</f>
        <v>0</v>
      </c>
      <c r="AE75" s="73">
        <f>IF(AF75&lt;1%,'VENTE 2022 SEM'!P75*(1+$B75)+'SORTIES DIVERSES'!X76,'VENTE 2022 SEM'!P75*(1+$AF75)+'SORTIES DIVERSES'!X76)</f>
        <v>0</v>
      </c>
      <c r="AF75" s="214">
        <f>'Coeff prévi semaine'!AI75</f>
        <v>0</v>
      </c>
      <c r="AG75" s="73">
        <f>IF(AH75&lt;1%,'VENTE 2022 SEM'!Q75*(1+$B75)+'SORTIES DIVERSES'!Y76,'VENTE 2022 SEM'!Q75*(1+$AH75)+'SORTIES DIVERSES'!Y76)</f>
        <v>0</v>
      </c>
      <c r="AH75" s="214">
        <f>'Coeff prévi semaine'!AK75</f>
        <v>0</v>
      </c>
      <c r="AI75" s="73">
        <f>IF(AJ75&lt;1%,'VENTE 2022 SEM'!R75*(1+$B75)+'SORTIES DIVERSES'!Z76,'VENTE 2022 SEM'!R75*(1+$AJ75)+'SORTIES DIVERSES'!Z76)</f>
        <v>0</v>
      </c>
      <c r="AJ75" s="214">
        <f>'Coeff prévi semaine'!AM75</f>
        <v>0</v>
      </c>
      <c r="AK75" s="73">
        <f>IF(AL75&lt;1%,'VENTE 2022 SEM'!S75*(1+$B75)+'SORTIES DIVERSES'!AA76,'VENTE 2022 SEM'!S75*(1+$AL75)+'SORTIES DIVERSES'!AA76)</f>
        <v>0</v>
      </c>
      <c r="AL75" s="214">
        <f>'Coeff prévi semaine'!AO75</f>
        <v>0</v>
      </c>
      <c r="AM75" s="73">
        <f>IF(AN75&lt;1%,'VENTE 2022 SEM'!T75*(1+$B75)+'SORTIES DIVERSES'!AB76,'VENTE 2022 SEM'!T75*(1+$AN75)+'SORTIES DIVERSES'!AB76)</f>
        <v>0</v>
      </c>
      <c r="AN75" s="214">
        <f>'Coeff prévi semaine'!AQ75</f>
        <v>0</v>
      </c>
      <c r="AO75" s="73">
        <f>IF(AP75,'VENTE 2022 SEM'!U75*(1+$B75)+'SORTIES DIVERSES'!AC76,'VENTE 2022 SEM'!U75*(1+$AP75)+'SORTIES DIVERSES'!AC76)</f>
        <v>0</v>
      </c>
      <c r="AP75" s="214">
        <f>'Coeff prévi semaine'!AS75</f>
        <v>0</v>
      </c>
      <c r="AQ75" s="73">
        <f>IF(AR75&lt;1%,'VENTE 2022 SEM'!V75*(1+$B75)+'SORTIES DIVERSES'!AD76,'VENTE 2022 SEM'!V75*(1+$AR75))</f>
        <v>0</v>
      </c>
      <c r="AR75" s="214">
        <f>'Coeff prévi semaine'!AU75</f>
        <v>0</v>
      </c>
      <c r="AS75" s="73">
        <f>IF(AT75&lt;1%,'VENTE 2022 SEM'!W75*(1+$B75)+'SORTIES DIVERSES'!AE76,'VENTE 2022 SEM'!W75*(1+$AT75)+'SORTIES DIVERSES'!AE76)</f>
        <v>0</v>
      </c>
      <c r="AT75" s="214">
        <f>'Coeff prévi semaine'!AW75</f>
        <v>0</v>
      </c>
      <c r="AU75" s="73">
        <f>IF(AV75&lt;1%,'VENTE 2022 SEM'!X75*(1+$B75)+'SORTIES DIVERSES'!AF76,'VENTE 2022 SEM'!X75*(1+$AV75)+'SORTIES DIVERSES'!AF76)</f>
        <v>0</v>
      </c>
      <c r="AV75" s="214">
        <f>'Coeff prévi semaine'!AY75</f>
        <v>0</v>
      </c>
      <c r="AW75" s="73">
        <f>IF(AX75&lt;1%,'VENTE 2022 SEM'!Y75*(1+$B75)+'SORTIES DIVERSES'!AG76,'VENTE 2022 SEM'!Y75*(1+$AX75)+'SORTIES DIVERSES'!AG76)</f>
        <v>0</v>
      </c>
      <c r="AX75" s="214">
        <f>'Coeff prévi semaine'!BA75</f>
        <v>0</v>
      </c>
      <c r="AY75" s="73">
        <f>IF(AZ75&lt;1%,'VENTE 2022 SEM'!Z75*(1+$B75)+'SORTIES DIVERSES'!AH76,'VENTE 2022 SEM'!Z75*(1+$AZ75)+'SORTIES DIVERSES'!AH76)</f>
        <v>0</v>
      </c>
      <c r="AZ75" s="214">
        <f>'Coeff prévi semaine'!BC75</f>
        <v>0</v>
      </c>
      <c r="BA75" s="73">
        <f>IF(BB75&lt;1%,'VENTE 2022 SEM'!AA75*(1+$B75)+'SORTIES DIVERSES'!AI76,'VENTE 2022 SEM'!AA75*(1+$BB75)+'SORTIES DIVERSES'!AI76)</f>
        <v>0</v>
      </c>
      <c r="BB75" s="214">
        <f>'Coeff prévi semaine'!BE75</f>
        <v>0</v>
      </c>
      <c r="BC75" s="73">
        <f>IF(BD75&lt;1%,'VENTE 2022 SEM'!AB75*(1+$B75)+'SORTIES DIVERSES'!AJ76,'VENTE 2022 SEM'!AB75*(1+$BD75)+'SORTIES DIVERSES'!AJ76)</f>
        <v>0</v>
      </c>
      <c r="BD75" s="214">
        <f>'Coeff prévi semaine'!BG75</f>
        <v>0</v>
      </c>
      <c r="BE75" s="73">
        <f>IF(BF75&lt;1%,'VENTE 2022 SEM'!AC75*(1+$B75)+'SORTIES DIVERSES'!AK76,'VENTE 2022 SEM'!AC75*(1+$BF75)+'SORTIES DIVERSES'!AK76)</f>
        <v>0</v>
      </c>
      <c r="BF75" s="214">
        <f>'Coeff prévi semaine'!BI75</f>
        <v>0</v>
      </c>
      <c r="BG75" s="73">
        <f>IF(BH75&lt;1%,'VENTE 2022 SEM'!AD75*(1+$B75)+'SORTIES DIVERSES'!AL76,'VENTE 2022 SEM'!AD75*(1+$BH75)+'SORTIES DIVERSES'!AL76)</f>
        <v>0</v>
      </c>
      <c r="BH75" s="214">
        <f>'Coeff prévi semaine'!BK75</f>
        <v>0</v>
      </c>
      <c r="BI75" s="73">
        <f>'VENTE 2022 SEM'!AE75*(1+$B75)+'SORTIES DIVERSES'!AM76</f>
        <v>0</v>
      </c>
      <c r="BJ75" s="214">
        <f>'Coeff prévi semaine'!BM75</f>
        <v>0</v>
      </c>
      <c r="BK75" s="73">
        <f>IF(BL75&lt;1%,'VENTE 2022 SEM'!AF75*(1+$B75)+'SORTIES DIVERSES'!AN76,'VENTE 2022 SEM'!AF75*(1+$BJ75)+'SORTIES DIVERSES'!AN76)</f>
        <v>0</v>
      </c>
      <c r="BL75" s="214">
        <f>'Coeff prévi semaine'!BO75</f>
        <v>0</v>
      </c>
      <c r="BM75" s="73">
        <f>IF(BN75&lt;1%,'VENTE 2022 SEM'!AG75*(1+$B75)+'SORTIES DIVERSES'!AO76,'VENTE 2022 SEM'!AG75*(1+$BN75)+'SORTIES DIVERSES'!AO76)</f>
        <v>0</v>
      </c>
      <c r="BN75" s="214">
        <f>'Coeff prévi semaine'!BQ75</f>
        <v>0</v>
      </c>
      <c r="BO75" s="73">
        <f>IF(BP75&lt;1%,'VENTE 2022 SEM'!AH75*(1+$B75)+'SORTIES DIVERSES'!AP76,'VENTE 2022 SEM'!AH75*(1+$BP75)+'SORTIES DIVERSES'!AP76)</f>
        <v>0</v>
      </c>
      <c r="BP75" s="214">
        <f>'Coeff prévi semaine'!BS75</f>
        <v>0</v>
      </c>
      <c r="BQ75" s="73">
        <f>IF(BR75&lt;1%,'VENTE 2022 SEM'!AI75*(1+$B75)+'SORTIES DIVERSES'!AQ76,'VENTE 2022 SEM'!AI75*(1+$BR75)+'SORTIES DIVERSES'!AQ76)</f>
        <v>0</v>
      </c>
      <c r="BR75" s="214">
        <f>'Coeff prévi semaine'!BU75</f>
        <v>0</v>
      </c>
      <c r="BS75" s="73">
        <f>IF(BT75&lt;1%,'VENTE 2022 SEM'!AJ75*(1+$B75)+'SORTIES DIVERSES'!AR76,'VENTE 2022 SEM'!AJ75*(1+$BT75)+'SORTIES DIVERSES'!AR76)</f>
        <v>0</v>
      </c>
      <c r="BT75" s="214">
        <f>'Coeff prévi semaine'!BW75</f>
        <v>0</v>
      </c>
      <c r="BU75" s="73">
        <f>IF(BV75&lt;1%,'VENTE 2022 SEM'!AK75*(1+$B75)+'SORTIES DIVERSES'!AS76,'VENTE 2022 SEM'!AK75*(1+$BV75)+'SORTIES DIVERSES'!AS76)</f>
        <v>0</v>
      </c>
      <c r="BV75" s="214">
        <f>'Coeff prévi semaine'!BY75</f>
        <v>0</v>
      </c>
      <c r="BW75" s="73">
        <f>'VENTE 2022 SEM'!AL75*(1+$B75)+'SORTIES DIVERSES'!AT76</f>
        <v>0</v>
      </c>
      <c r="BX75" s="214">
        <f>'Coeff prévi semaine'!CA75</f>
        <v>0</v>
      </c>
      <c r="BY75" s="73">
        <f>IF(BZ75&lt;1%,'VENTE 2022 SEM'!AM75*(1+$B75)+'SORTIES DIVERSES'!AU76,'VENTE 2022 SEM'!AM75*(1+$BZ75)+'SORTIES DIVERSES'!AU76)</f>
        <v>0</v>
      </c>
      <c r="BZ75" s="214">
        <f>'Coeff prévi semaine'!CC75</f>
        <v>0</v>
      </c>
      <c r="CA75" s="73">
        <f>IF(CB75&lt;1%,'VENTE 2022 SEM'!AN75*(1+$B75)+'SORTIES DIVERSES'!AV76,'VENTE 2022 SEM'!AN75*(1+$CB75)+'SORTIES DIVERSES'!AV76)</f>
        <v>0</v>
      </c>
      <c r="CB75" s="214">
        <f>'Coeff prévi semaine'!CE75</f>
        <v>0</v>
      </c>
      <c r="CC75" s="73">
        <f>IF(CD75&lt;1%,'VENTE 2022 SEM'!AO75*(1+$B75)+'SORTIES DIVERSES'!AW76,'VENTE 2022 SEM'!AO75*(1+$CB75)+'SORTIES DIVERSES'!AW76)</f>
        <v>0</v>
      </c>
      <c r="CD75" s="214">
        <f>'Coeff prévi semaine'!CG75</f>
        <v>0</v>
      </c>
      <c r="CE75" s="73">
        <f>IF(CF75&lt;1%,'VENTE 2022 SEM'!AP75*(1+$B75)+'SORTIES DIVERSES'!AX76,'VENTE 2022 SEM'!AP75*(1+$CF75)+'SORTIES DIVERSES'!AX76)</f>
        <v>0</v>
      </c>
      <c r="CF75" s="214">
        <f>'Coeff prévi semaine'!CI75</f>
        <v>0</v>
      </c>
      <c r="CG75" s="73">
        <f>IF(CH75&lt;1%,'VENTE 2022 SEM'!AQ75*(1+$B75)+'SORTIES DIVERSES'!AY76,'VENTE 2022 SEM'!AQ75*(1+$CH75)+'SORTIES DIVERSES'!AY76)</f>
        <v>0</v>
      </c>
      <c r="CH75" s="214">
        <f>'Coeff prévi semaine'!CK75</f>
        <v>0</v>
      </c>
      <c r="CI75" s="73">
        <f>IF(CJ75&lt;1%,'VENTE 2022 SEM'!AR75*(1+$B75)+'SORTIES DIVERSES'!AZ76,'VENTE 2022 SEM'!AR75*(1+$CJ75)+'SORTIES DIVERSES'!AZ76)</f>
        <v>0</v>
      </c>
      <c r="CJ75" s="214">
        <f>'Coeff prévi semaine'!CM75</f>
        <v>0</v>
      </c>
      <c r="CK75" s="73">
        <f>IF(CL75&lt;1%,'VENTE 2022 SEM'!AS75*(1+$B75)+'SORTIES DIVERSES'!BA76,'VENTE 2022 SEM'!AS75*(1+$CL75)+'SORTIES DIVERSES'!BA76)</f>
        <v>0</v>
      </c>
      <c r="CL75" s="214">
        <f>'Coeff prévi semaine'!CO75</f>
        <v>0</v>
      </c>
      <c r="CM75" s="73">
        <f>IF(CN75&lt;1%,'VENTE 2022 SEM'!AT75*(1+$B75)+'SORTIES DIVERSES'!BB76,'VENTE 2022 SEM'!AT75*(1+CN75)+'SORTIES DIVERSES'!BB76)</f>
        <v>0</v>
      </c>
      <c r="CN75" s="214">
        <f>'Coeff prévi semaine'!CQ75</f>
        <v>0</v>
      </c>
      <c r="CO75" s="73">
        <f>IF(CP75&lt;1%,'VENTE 2022 SEM'!AU75*(1+$B75)+'SORTIES DIVERSES'!BC76,'VENTE 2022 SEM'!AU75*(1+$CP75)+'SORTIES DIVERSES'!BC76)</f>
        <v>0</v>
      </c>
      <c r="CP75" s="214">
        <f>'Coeff prévi semaine'!CS75</f>
        <v>0</v>
      </c>
      <c r="CQ75" s="73">
        <f>IF(CR75&lt;1%,'VENTE 2022 SEM'!AV75*(1+$B75)+'SORTIES DIVERSES'!BD76,'VENTE 2022 SEM'!AV75*(1+$CR75)+'SORTIES DIVERSES'!BD76)</f>
        <v>0</v>
      </c>
      <c r="CR75" s="214">
        <f>'Coeff prévi semaine'!CU75</f>
        <v>0</v>
      </c>
      <c r="CS75" s="73">
        <f>IF(CT75&lt;1%,'VENTE 2022 SEM'!AW75*(1+$B75)+'SORTIES DIVERSES'!BE76,'VENTE 2022 SEM'!AW75*(1+$CT75)+'SORTIES DIVERSES'!BE76)</f>
        <v>0</v>
      </c>
      <c r="CT75" s="214">
        <f>'Coeff prévi semaine'!CW75</f>
        <v>0</v>
      </c>
      <c r="CU75" s="73">
        <f>IF(CV75&lt;1%,'VENTE 2022 SEM'!AX75*(1+$B75)+'SORTIES DIVERSES'!BF76,'VENTE 2022 SEM'!AX75*(1+$CV75)+'SORTIES DIVERSES'!BF76)</f>
        <v>0</v>
      </c>
      <c r="CV75" s="214">
        <f>'Coeff prévi semaine'!CY75</f>
        <v>0</v>
      </c>
      <c r="CW75" s="73">
        <f>IF(CX75&lt;1%,'VENTE 2022 SEM'!AY75*(1+$B75)+'SORTIES DIVERSES'!BG76,'VENTE 2022 SEM'!AY75*(1+$CX75)+'SORTIES DIVERSES'!BG76)</f>
        <v>0</v>
      </c>
      <c r="CX75" s="214">
        <f>'Coeff prévi semaine'!DA75</f>
        <v>0</v>
      </c>
      <c r="CY75" s="73">
        <f>IF(CZ75&lt;1%,'VENTE 2022 SEM'!AZ75*(1+$B75)+'SORTIES DIVERSES'!BH76,'VENTE 2022 SEM'!AZ75*(1+$CZ75)+'SORTIES DIVERSES'!BH76)</f>
        <v>0</v>
      </c>
      <c r="CZ75" s="214">
        <f>'Coeff prévi semaine'!DC75</f>
        <v>0</v>
      </c>
      <c r="DA75" s="73">
        <f>IF(DB75&lt;1%,'VENTE 2022 SEM'!BA75*(1+$B75)+'SORTIES DIVERSES'!BI76,'VENTE 2022 SEM'!BA75*(1+$DB75)+'SORTIES DIVERSES'!BI76)</f>
        <v>0</v>
      </c>
      <c r="DB75" s="214">
        <f>'Coeff prévi semaine'!DE75</f>
        <v>0</v>
      </c>
      <c r="DC75" s="125">
        <f t="shared" si="4"/>
        <v>0</v>
      </c>
    </row>
    <row r="76" spans="1:107" x14ac:dyDescent="0.2">
      <c r="A76" s="114" t="s">
        <v>143</v>
      </c>
      <c r="B76" s="105"/>
      <c r="C76" s="105"/>
      <c r="D76" s="105"/>
      <c r="E76" s="105"/>
      <c r="F76" s="105"/>
      <c r="G76" s="105"/>
      <c r="H76" s="105"/>
      <c r="I76" s="105"/>
      <c r="J76" s="105"/>
      <c r="K76" s="105"/>
      <c r="L76" s="105"/>
      <c r="M76" s="105"/>
      <c r="N76" s="105"/>
      <c r="O76" s="105"/>
      <c r="P76" s="105"/>
      <c r="Q76" s="105"/>
      <c r="R76" s="105"/>
      <c r="S76" s="105"/>
      <c r="T76" s="105"/>
      <c r="U76" s="105"/>
      <c r="V76" s="105"/>
      <c r="W76" s="105"/>
      <c r="X76" s="105"/>
      <c r="Y76" s="105"/>
      <c r="Z76" s="105"/>
      <c r="AA76" s="105"/>
      <c r="AB76" s="105"/>
      <c r="AC76" s="105"/>
      <c r="AD76" s="105"/>
      <c r="AE76" s="105"/>
      <c r="AF76" s="105"/>
      <c r="AG76" s="105"/>
      <c r="AH76" s="105"/>
      <c r="AI76" s="105"/>
      <c r="AJ76" s="105"/>
      <c r="AK76" s="105"/>
      <c r="AL76" s="105"/>
      <c r="AM76" s="105"/>
      <c r="AN76" s="105"/>
      <c r="AO76" s="105"/>
      <c r="AP76" s="105"/>
      <c r="AQ76" s="105"/>
      <c r="AR76" s="105"/>
      <c r="AS76" s="105"/>
      <c r="AT76" s="105"/>
      <c r="AU76" s="105"/>
      <c r="AV76" s="105"/>
      <c r="AW76" s="105"/>
      <c r="AX76" s="105"/>
      <c r="AY76" s="105"/>
      <c r="AZ76" s="105"/>
      <c r="BA76" s="105"/>
      <c r="BB76" s="105"/>
      <c r="BC76" s="105"/>
      <c r="BD76" s="105"/>
      <c r="BE76" s="105"/>
      <c r="BF76" s="105"/>
      <c r="BG76" s="105"/>
      <c r="BH76" s="105"/>
      <c r="BI76" s="105"/>
      <c r="BJ76" s="105"/>
      <c r="BK76" s="105"/>
      <c r="BL76" s="105"/>
      <c r="BM76" s="105"/>
      <c r="BN76" s="105"/>
      <c r="BO76" s="105"/>
      <c r="BP76" s="105"/>
      <c r="BQ76" s="105"/>
      <c r="BR76" s="105"/>
      <c r="BS76" s="105"/>
      <c r="BT76" s="105"/>
      <c r="BU76" s="105"/>
      <c r="BV76" s="105"/>
      <c r="BW76" s="105"/>
      <c r="BX76" s="105"/>
      <c r="BY76" s="105"/>
      <c r="BZ76" s="105"/>
      <c r="CA76" s="105"/>
      <c r="CB76" s="105"/>
      <c r="CC76" s="105"/>
      <c r="CD76" s="105"/>
      <c r="CE76" s="105"/>
      <c r="CF76" s="105"/>
      <c r="CG76" s="105"/>
      <c r="CH76" s="105"/>
      <c r="CI76" s="105"/>
      <c r="CJ76" s="105"/>
      <c r="CK76" s="105"/>
      <c r="CL76" s="105"/>
      <c r="CM76" s="105"/>
      <c r="CN76" s="105"/>
      <c r="CO76" s="105"/>
      <c r="CP76" s="105"/>
      <c r="CQ76" s="105"/>
      <c r="CR76" s="105"/>
      <c r="CS76" s="105"/>
      <c r="CT76" s="105"/>
      <c r="CU76" s="105"/>
      <c r="CV76" s="105"/>
      <c r="CW76" s="105"/>
      <c r="CX76" s="105"/>
      <c r="CY76" s="105"/>
      <c r="CZ76" s="105"/>
      <c r="DA76" s="105"/>
      <c r="DB76" s="105"/>
      <c r="DC76" s="125"/>
    </row>
    <row r="77" spans="1:107" x14ac:dyDescent="0.2">
      <c r="A77" s="115" t="s">
        <v>118</v>
      </c>
      <c r="B77" s="143">
        <v>0</v>
      </c>
      <c r="C77" s="73">
        <f>IF(D77&lt;1%,'VENTE 2022 SEM'!B77*(1+$B77)+'SORTIES DIVERSES'!J78,'VENTE 2022 SEM'!B77*(1+D77)+'SORTIES DIVERSES'!J78)</f>
        <v>0</v>
      </c>
      <c r="D77" s="214">
        <f>'Coeff prévi semaine'!G77</f>
        <v>0</v>
      </c>
      <c r="E77" s="73">
        <f>IF(F77&lt;1%,'VENTE 2022 SEM'!C77*(1+$B77)+'SORTIES DIVERSES'!K78,'VENTE 2022 SEM'!C77*(1+$F77)+'SORTIES DIVERSES'!K78)</f>
        <v>0</v>
      </c>
      <c r="F77" s="214">
        <f>+'Coeff prévi semaine'!I77</f>
        <v>0</v>
      </c>
      <c r="G77" s="73">
        <f>'VENTE 2022 SEM'!D77*(1+$B$3)+'SORTIES DIVERSES'!L78</f>
        <v>0</v>
      </c>
      <c r="H77" s="214">
        <f>'Coeff prévi semaine'!K77</f>
        <v>0</v>
      </c>
      <c r="I77" s="73">
        <f>IF(J77&lt;1%,'VENTE 2022 SEM'!E77*(1+$B77)+'SORTIES DIVERSES'!M78,'VENTE 2022 SEM'!E77*(1+J77)+'SORTIES DIVERSES'!M78)</f>
        <v>0</v>
      </c>
      <c r="J77" s="214">
        <f>'Coeff prévi semaine'!M77</f>
        <v>0</v>
      </c>
      <c r="K77" s="73">
        <f>IF(L77&lt;1%,'VENTE 2022 SEM'!F77*(1+$B77)+'SORTIES DIVERSES'!N78,'VENTE 2022 SEM'!F77*(1+$L77)+'SORTIES DIVERSES'!N78)</f>
        <v>0</v>
      </c>
      <c r="L77" s="214">
        <f>'Coeff prévi semaine'!O77</f>
        <v>0</v>
      </c>
      <c r="M77" s="73">
        <f>IF(N77&lt;1%,'VENTE 2022 SEM'!G77*(1+$B77)+'SORTIES DIVERSES'!O78,'VENTE 2022 SEM'!G77*(1+$N77)+'SORTIES DIVERSES'!O78)</f>
        <v>0</v>
      </c>
      <c r="N77" s="214">
        <f>'Coeff prévi semaine'!Q77</f>
        <v>0</v>
      </c>
      <c r="O77" s="73">
        <f>IF(P77&lt;1%,'VENTE 2022 SEM'!H77*(1+$B77)+'SORTIES DIVERSES'!P78,'VENTE 2022 SEM'!H77*(1+$P77)+'SORTIES DIVERSES'!P78)</f>
        <v>0</v>
      </c>
      <c r="P77" s="214">
        <f>'Coeff prévi semaine'!S77</f>
        <v>0</v>
      </c>
      <c r="Q77" s="73">
        <f>IF(R77&lt;1%,'VENTE 2022 SEM'!I77*(1+$B77)+'SORTIES DIVERSES'!Q78,'VENTE 2022 SEM'!I77*(1+$R77)+'SORTIES DIVERSES'!Q78)</f>
        <v>0</v>
      </c>
      <c r="R77" s="214">
        <f>'Coeff prévi semaine'!U77</f>
        <v>0</v>
      </c>
      <c r="S77" s="73">
        <f>IF(T77&lt;1%,'VENTE 2022 SEM'!J77*(1+$B77)+'SORTIES DIVERSES'!R78,'VENTE 2022 SEM'!J77*(1+$T77)+'SORTIES DIVERSES'!R78)</f>
        <v>0</v>
      </c>
      <c r="T77" s="214">
        <f>'Coeff prévi semaine'!W77</f>
        <v>0</v>
      </c>
      <c r="U77" s="73">
        <f>IF(V77&lt;1%,'VENTE 2022 SEM'!K77*(1+$B77)+'SORTIES DIVERSES'!S78,'VENTE 2022 SEM'!K77*(1+$V77)+'SORTIES DIVERSES'!S78)</f>
        <v>0</v>
      </c>
      <c r="V77" s="214">
        <f>'Coeff prévi semaine'!Y77</f>
        <v>0</v>
      </c>
      <c r="W77" s="73">
        <f>IF(X77&lt;1%,'VENTE 2022 SEM'!M77*(1+$B77)+'SORTIES DIVERSES'!U78,'VENTE 2022 SEM'!M77*(1+$V77)+'SORTIES DIVERSES'!U78)</f>
        <v>0</v>
      </c>
      <c r="X77" s="214">
        <f>'Coeff prévi semaine'!AA77</f>
        <v>0</v>
      </c>
      <c r="Y77" s="73">
        <f>'VENTE 2022 SEM'!M77*(1+$B77)+'SORTIES DIVERSES'!U78</f>
        <v>0</v>
      </c>
      <c r="Z77" s="214">
        <f>'Coeff prévi semaine'!AC77</f>
        <v>0</v>
      </c>
      <c r="AA77" s="73">
        <f>IF(AB77&lt;1%,'VENTE 2022 SEM'!N77*(1+$B77)+'SORTIES DIVERSES'!V78,'VENTE 2022 SEM'!N77*(1+$AB77)+'SORTIES DIVERSES'!V78)</f>
        <v>0</v>
      </c>
      <c r="AB77" s="214">
        <f>'Coeff prévi semaine'!AE77</f>
        <v>0</v>
      </c>
      <c r="AC77" s="73">
        <f>IF(AD77&lt;1%,'VENTE 2022 SEM'!O77*(1+$B77)+'SORTIES DIVERSES'!W78,'VENTE 2022 SEM'!O77*(1+$AD77)+'SORTIES DIVERSES'!W78)</f>
        <v>0</v>
      </c>
      <c r="AD77" s="214">
        <f>'Coeff prévi semaine'!AG77</f>
        <v>0</v>
      </c>
      <c r="AE77" s="73">
        <f>IF(AF77&lt;1%,'VENTE 2022 SEM'!P77*(1+$B77)+'SORTIES DIVERSES'!X78,'VENTE 2022 SEM'!P77*(1+$AF77)+'SORTIES DIVERSES'!X78)</f>
        <v>0</v>
      </c>
      <c r="AF77" s="214">
        <f>'Coeff prévi semaine'!AI77</f>
        <v>0</v>
      </c>
      <c r="AG77" s="73">
        <f>IF(AH77&lt;1%,'VENTE 2022 SEM'!Q77*(1+$B77)+'SORTIES DIVERSES'!Y78,'VENTE 2022 SEM'!Q77*(1+$AH77)+'SORTIES DIVERSES'!Y78)</f>
        <v>0</v>
      </c>
      <c r="AH77" s="214">
        <f>'Coeff prévi semaine'!AK77</f>
        <v>0</v>
      </c>
      <c r="AI77" s="73">
        <f>IF(AJ77&lt;1%,'VENTE 2022 SEM'!R77*(1+$B77)+'SORTIES DIVERSES'!Z78,'VENTE 2022 SEM'!R77*(1+$AJ77)+'SORTIES DIVERSES'!Z78)</f>
        <v>0</v>
      </c>
      <c r="AJ77" s="214">
        <f>'Coeff prévi semaine'!AM77</f>
        <v>0</v>
      </c>
      <c r="AK77" s="73">
        <f>IF(AL77&lt;1%,'VENTE 2022 SEM'!S77*(1+$B77)+'SORTIES DIVERSES'!AA78,'VENTE 2022 SEM'!S77*(1+$AL77)+'SORTIES DIVERSES'!AA78)</f>
        <v>0</v>
      </c>
      <c r="AL77" s="214">
        <f>'Coeff prévi semaine'!AO77</f>
        <v>0</v>
      </c>
      <c r="AM77" s="73">
        <f>IF(AN77&lt;1%,'VENTE 2022 SEM'!T77*(1+$B77)+'SORTIES DIVERSES'!AB78,'VENTE 2022 SEM'!T77*(1+$AN77)+'SORTIES DIVERSES'!AB78)</f>
        <v>0</v>
      </c>
      <c r="AN77" s="214">
        <f>'Coeff prévi semaine'!AQ77</f>
        <v>0</v>
      </c>
      <c r="AO77" s="73">
        <f>IF(AP77,'VENTE 2022 SEM'!U77*(1+$B77)+'SORTIES DIVERSES'!AC78,'VENTE 2022 SEM'!U77*(1+$AP77)+'SORTIES DIVERSES'!AC78)</f>
        <v>0</v>
      </c>
      <c r="AP77" s="214">
        <f>'Coeff prévi semaine'!AS77</f>
        <v>0</v>
      </c>
      <c r="AQ77" s="73">
        <f>IF(AR77&lt;1%,'VENTE 2022 SEM'!V77*(1+$B77)+'SORTIES DIVERSES'!AD78,'VENTE 2022 SEM'!V77*(1+$AR77)+'SORTIES DIVERSES'!AD78)</f>
        <v>0</v>
      </c>
      <c r="AR77" s="214">
        <f>'Coeff prévi semaine'!AU77</f>
        <v>0</v>
      </c>
      <c r="AS77" s="73">
        <f>IF(AT77&lt;1%,'VENTE 2022 SEM'!W77*(1+$B77)+'SORTIES DIVERSES'!AE78,'VENTE 2022 SEM'!W77*(1+$AT77)+'SORTIES DIVERSES'!AE78)</f>
        <v>0</v>
      </c>
      <c r="AT77" s="214">
        <f>'Coeff prévi semaine'!AW77</f>
        <v>0</v>
      </c>
      <c r="AU77" s="73">
        <f>IF(AV77&lt;1%,'VENTE 2022 SEM'!X77*(1+$B77)+'SORTIES DIVERSES'!AF78,'VENTE 2022 SEM'!X77*(1+$AV77)+'SORTIES DIVERSES'!AF78)</f>
        <v>0</v>
      </c>
      <c r="AV77" s="214">
        <f>'Coeff prévi semaine'!AY77</f>
        <v>0</v>
      </c>
      <c r="AW77" s="73">
        <f>IF(AX77&lt;1%,'VENTE 2022 SEM'!Y77*(1+$B77)+'SORTIES DIVERSES'!AG78,'VENTE 2022 SEM'!Y77*(1+$AX77)+'SORTIES DIVERSES'!AG78)</f>
        <v>0</v>
      </c>
      <c r="AX77" s="214">
        <f>'Coeff prévi semaine'!BA77</f>
        <v>0</v>
      </c>
      <c r="AY77" s="73">
        <f>IF(AZ77&lt;1%,'VENTE 2022 SEM'!Z77*(1+$B77)+'SORTIES DIVERSES'!AH78,'VENTE 2022 SEM'!Z77*(1+$AZ77)+'SORTIES DIVERSES'!AH78)</f>
        <v>0</v>
      </c>
      <c r="AZ77" s="214">
        <f>'Coeff prévi semaine'!BC77</f>
        <v>0</v>
      </c>
      <c r="BA77" s="73">
        <f>IF(BB77&lt;1%,'VENTE 2022 SEM'!AA77*(1+$B77)+'SORTIES DIVERSES'!AI78,'VENTE 2022 SEM'!AA77*(1+$BB77)+'SORTIES DIVERSES'!AI78)</f>
        <v>0</v>
      </c>
      <c r="BB77" s="214">
        <f>'Coeff prévi semaine'!BE77</f>
        <v>0</v>
      </c>
      <c r="BC77" s="73">
        <f>IF(BD77&lt;1%,'VENTE 2022 SEM'!AB77*(1+$B77)+'SORTIES DIVERSES'!AJ78,'VENTE 2022 SEM'!AB77*(1+$BD77)+'SORTIES DIVERSES'!AJ78)</f>
        <v>0</v>
      </c>
      <c r="BD77" s="214">
        <f>'Coeff prévi semaine'!BG77</f>
        <v>0</v>
      </c>
      <c r="BE77" s="73">
        <f>IF(BF77&lt;1%,'VENTE 2022 SEM'!AC77*(1+$B77)+'SORTIES DIVERSES'!AK78,'VENTE 2022 SEM'!AC77*(1+$BF77)+'SORTIES DIVERSES'!AK78)</f>
        <v>0</v>
      </c>
      <c r="BF77" s="214">
        <f>'Coeff prévi semaine'!BI77</f>
        <v>0</v>
      </c>
      <c r="BG77" s="73">
        <f>IF(BH77&lt;1%,'VENTE 2022 SEM'!AD77*(1+$B77)+'SORTIES DIVERSES'!AL78,'VENTE 2022 SEM'!AD77*(1+$BH77)+'SORTIES DIVERSES'!AL78)</f>
        <v>0</v>
      </c>
      <c r="BH77" s="214">
        <f>'Coeff prévi semaine'!BK77</f>
        <v>0</v>
      </c>
      <c r="BI77" s="73">
        <f>IF(BJ77&lt;1%,'VENTE 2022 SEM'!AE77*(1+$B77)+'SORTIES DIVERSES'!AM78,'VENTE 2022 SEM'!AE77*(1+$BJ77)+'SORTIES DIVERSES'!AM78)</f>
        <v>0</v>
      </c>
      <c r="BJ77" s="214">
        <f>'Coeff prévi semaine'!BM77</f>
        <v>0</v>
      </c>
      <c r="BK77" s="73">
        <f>IF(BL77&lt;1%,'VENTE 2022 SEM'!AF77*(1+$B77)+'SORTIES DIVERSES'!AN78,'VENTE 2022 SEM'!AF77*(1+$BJ77)+'SORTIES DIVERSES'!AN78)</f>
        <v>0</v>
      </c>
      <c r="BL77" s="214">
        <f>'Coeff prévi semaine'!BO77</f>
        <v>0</v>
      </c>
      <c r="BM77" s="73">
        <f>IF(BN77&lt;1%,'VENTE 2022 SEM'!AG77*(1+$B77)+'SORTIES DIVERSES'!AO78,'VENTE 2022 SEM'!AG77*(1+$BN77)+'SORTIES DIVERSES'!AO78)</f>
        <v>0</v>
      </c>
      <c r="BN77" s="214">
        <f>'Coeff prévi semaine'!BQ77</f>
        <v>0</v>
      </c>
      <c r="BO77" s="73">
        <f>IF(BP77&lt;1%,'VENTE 2022 SEM'!AH77*(1+$B77)+'SORTIES DIVERSES'!AP78,'VENTE 2022 SEM'!AH77*(1+$BP77)+'SORTIES DIVERSES'!AP78)</f>
        <v>0</v>
      </c>
      <c r="BP77" s="214">
        <f>'Coeff prévi semaine'!BS77</f>
        <v>0</v>
      </c>
      <c r="BQ77" s="73">
        <f>IF(BR77&lt;1%,'VENTE 2022 SEM'!AI77*(1+$B77)+'SORTIES DIVERSES'!AQ78,'VENTE 2022 SEM'!AI77*(1+$BR77)+'SORTIES DIVERSES'!AQ78)</f>
        <v>0</v>
      </c>
      <c r="BR77" s="214">
        <f>'Coeff prévi semaine'!BU77</f>
        <v>0</v>
      </c>
      <c r="BS77" s="73">
        <f>IF(BT77&lt;1%,'VENTE 2022 SEM'!AJ77*(1+$B77)+'SORTIES DIVERSES'!AR78,'VENTE 2022 SEM'!AJ77*(1+$BT77)+'SORTIES DIVERSES'!AR78)</f>
        <v>0</v>
      </c>
      <c r="BT77" s="214">
        <f>'Coeff prévi semaine'!BW77</f>
        <v>0</v>
      </c>
      <c r="BU77" s="73">
        <f>IF(BV77&lt;1%,'VENTE 2022 SEM'!AK77*(1+$B77)+'SORTIES DIVERSES'!AS78,'VENTE 2022 SEM'!AK77*(1+$BV77)+'SORTIES DIVERSES'!AS78)</f>
        <v>0</v>
      </c>
      <c r="BV77" s="214">
        <f>'Coeff prévi semaine'!BY77</f>
        <v>0</v>
      </c>
      <c r="BW77" s="73">
        <f>IF(BX77&lt;1%,'VENTE 2022 SEM'!AL77*(1+$B77)+'SORTIES DIVERSES'!AT78,'VENTE 2022 SEM'!AL77*(1+$BX77)+'SORTIES DIVERSES'!AT78)</f>
        <v>0</v>
      </c>
      <c r="BX77" s="214">
        <f>'Coeff prévi semaine'!CA77</f>
        <v>0</v>
      </c>
      <c r="BY77" s="73">
        <f>IF(BZ77&lt;1%,'VENTE 2022 SEM'!AM77*(1+$B77)+'SORTIES DIVERSES'!AU78,'VENTE 2022 SEM'!AM77*(1+$BZ77)+'SORTIES DIVERSES'!AU78)</f>
        <v>0</v>
      </c>
      <c r="BZ77" s="214">
        <f>'Coeff prévi semaine'!CC77</f>
        <v>0</v>
      </c>
      <c r="CA77" s="73">
        <f>IF(CB77&lt;1%,'VENTE 2022 SEM'!AN77*(1+$B77)+'SORTIES DIVERSES'!AV78,'VENTE 2022 SEM'!AN77*(1+$CB77)+'SORTIES DIVERSES'!AV78)</f>
        <v>0</v>
      </c>
      <c r="CB77" s="214">
        <f>'Coeff prévi semaine'!CE77</f>
        <v>0</v>
      </c>
      <c r="CC77" s="73">
        <f>'VENTE 2022 SEM'!AO77*(1+$B77)+'SORTIES DIVERSES'!AW78</f>
        <v>0</v>
      </c>
      <c r="CD77" s="214">
        <f>'Coeff prévi semaine'!CG77</f>
        <v>0</v>
      </c>
      <c r="CE77" s="73">
        <f>'VENTE 2022 SEM'!AP77*(1+$B77)+'SORTIES DIVERSES'!AX78</f>
        <v>0</v>
      </c>
      <c r="CF77" s="214">
        <f>'Coeff prévi semaine'!CI77</f>
        <v>0</v>
      </c>
      <c r="CG77" s="73">
        <f>'VENTE 2022 SEM'!AQ77*(1+$B77)+'SORTIES DIVERSES'!AY78</f>
        <v>0</v>
      </c>
      <c r="CH77" s="214">
        <f>'Coeff prévi semaine'!CK77</f>
        <v>0</v>
      </c>
      <c r="CI77" s="73">
        <f>IF(CJ77&lt;1%,'VENTE 2022 SEM'!AR77*(1+$B77)+'SORTIES DIVERSES'!AZ78,'VENTE 2022 SEM'!AR77*(1+$CJ77)+'SORTIES DIVERSES'!AZ78)</f>
        <v>0</v>
      </c>
      <c r="CJ77" s="214">
        <f>'Coeff prévi semaine'!CM77</f>
        <v>0</v>
      </c>
      <c r="CK77" s="73">
        <f>IF(CL77&lt;1%,'VENTE 2022 SEM'!AS77*(1+$B77)+'SORTIES DIVERSES'!BA78,'VENTE 2022 SEM'!AS77*(1+$CL77)+'SORTIES DIVERSES'!BA78)</f>
        <v>0</v>
      </c>
      <c r="CL77" s="214">
        <f>'Coeff prévi semaine'!CO77</f>
        <v>0</v>
      </c>
      <c r="CM77" s="73">
        <f>IF(CN77&lt;1%,'VENTE 2022 SEM'!AT77*(1+$B77)+'SORTIES DIVERSES'!BB78,'VENTE 2022 SEM'!AT77*(1+CN77)+'SORTIES DIVERSES'!BB78)</f>
        <v>0</v>
      </c>
      <c r="CN77" s="214">
        <f>'Coeff prévi semaine'!CQ77</f>
        <v>0</v>
      </c>
      <c r="CO77" s="73">
        <f>IF(CP77&lt;1%,'VENTE 2022 SEM'!AU77*(1+$B77)+'SORTIES DIVERSES'!BC78,'VENTE 2022 SEM'!AU77*(1+$CP77)+'SORTIES DIVERSES'!BC78)</f>
        <v>0</v>
      </c>
      <c r="CP77" s="214">
        <f>'Coeff prévi semaine'!CS77</f>
        <v>0</v>
      </c>
      <c r="CQ77" s="73">
        <f>IF(CR77&lt;1%,'VENTE 2022 SEM'!AV77*(1+$B77)+'SORTIES DIVERSES'!BD78,'VENTE 2022 SEM'!AV77*(1+$CR77)+'SORTIES DIVERSES'!BD78)</f>
        <v>0</v>
      </c>
      <c r="CR77" s="214">
        <f>'Coeff prévi semaine'!CU77</f>
        <v>0</v>
      </c>
      <c r="CS77" s="73">
        <f>IF(CT77&lt;1%,'VENTE 2022 SEM'!AW77*(1+$B77)+'SORTIES DIVERSES'!BE78,'VENTE 2022 SEM'!AW77*(1+$CT77)+'SORTIES DIVERSES'!BE78)</f>
        <v>0</v>
      </c>
      <c r="CT77" s="214">
        <f>'Coeff prévi semaine'!CW77</f>
        <v>0</v>
      </c>
      <c r="CU77" s="73">
        <f>IF(CV77&lt;1%,'VENTE 2022 SEM'!AX77*(1+$B77)+'SORTIES DIVERSES'!BF78,'VENTE 2022 SEM'!AX77*(1+$CV77)+'SORTIES DIVERSES'!BF78)</f>
        <v>0</v>
      </c>
      <c r="CV77" s="214">
        <f>'Coeff prévi semaine'!CY77</f>
        <v>0</v>
      </c>
      <c r="CW77" s="73">
        <f>IF(CX77&lt;1%,'VENTE 2022 SEM'!AY77*(1+$B77)+'SORTIES DIVERSES'!BG78,'VENTE 2022 SEM'!AY77*(1+$CX77)+'SORTIES DIVERSES'!BG78)</f>
        <v>0</v>
      </c>
      <c r="CX77" s="214">
        <f>'Coeff prévi semaine'!DA77</f>
        <v>0</v>
      </c>
      <c r="CY77" s="73">
        <f>IF(CZ77&lt;1%,'VENTE 2022 SEM'!AZ77*(1+$B77)+'SORTIES DIVERSES'!BH78,'VENTE 2022 SEM'!AZ77*(1+$CZ77)+'SORTIES DIVERSES'!BH78)</f>
        <v>0</v>
      </c>
      <c r="CZ77" s="214">
        <f>'Coeff prévi semaine'!DC77</f>
        <v>0</v>
      </c>
      <c r="DA77" s="73">
        <f>IF(DB77&lt;1%,'VENTE 2022 SEM'!BA77*(1+$B77)+'SORTIES DIVERSES'!BI78,'VENTE 2022 SEM'!BA77*(1+$DB77)+'SORTIES DIVERSES'!BI78)</f>
        <v>0</v>
      </c>
      <c r="DB77" s="214">
        <f>'Coeff prévi semaine'!DE77</f>
        <v>0</v>
      </c>
      <c r="DC77" s="125">
        <f t="shared" ref="DC77:DC86" si="5">SUM(C77:DA77)</f>
        <v>0</v>
      </c>
    </row>
    <row r="78" spans="1:107" x14ac:dyDescent="0.2">
      <c r="A78" s="115" t="s">
        <v>115</v>
      </c>
      <c r="B78" s="143">
        <v>0</v>
      </c>
      <c r="C78" s="73">
        <f>IF(D78&lt;1%,'VENTE 2022 SEM'!B78*(1+$B78)+'SORTIES DIVERSES'!J79,'VENTE 2022 SEM'!B78*(1+D78)+'SORTIES DIVERSES'!J79)</f>
        <v>0</v>
      </c>
      <c r="D78" s="214">
        <f>'Coeff prévi semaine'!G78</f>
        <v>0</v>
      </c>
      <c r="E78" s="73">
        <f>IF(F78&lt;1%,'VENTE 2022 SEM'!C78*(1+$B78)+'SORTIES DIVERSES'!K79,'VENTE 2022 SEM'!C78*(1+$F78)+'SORTIES DIVERSES'!K79)</f>
        <v>0</v>
      </c>
      <c r="F78" s="214">
        <f>+'Coeff prévi semaine'!I78</f>
        <v>0</v>
      </c>
      <c r="G78" s="73">
        <f>'VENTE 2022 SEM'!D78*(1+$B$3)+'SORTIES DIVERSES'!L79</f>
        <v>0</v>
      </c>
      <c r="H78" s="214">
        <f>'Coeff prévi semaine'!K78</f>
        <v>0</v>
      </c>
      <c r="I78" s="73">
        <f>IF(J78&lt;1%,'VENTE 2022 SEM'!E78*(1+$B78)+'SORTIES DIVERSES'!M79,'VENTE 2022 SEM'!E78*(1+J78)+'SORTIES DIVERSES'!M79)</f>
        <v>0</v>
      </c>
      <c r="J78" s="214">
        <f>'Coeff prévi semaine'!M78</f>
        <v>0</v>
      </c>
      <c r="K78" s="73">
        <f>IF(L78&lt;1%,'VENTE 2022 SEM'!F78*(1+$B78)+'SORTIES DIVERSES'!N79,'VENTE 2022 SEM'!F78*(1+$L78)+'SORTIES DIVERSES'!N79)</f>
        <v>0</v>
      </c>
      <c r="L78" s="214">
        <f>'Coeff prévi semaine'!O78</f>
        <v>0</v>
      </c>
      <c r="M78" s="73">
        <f>IF(N78&lt;1%,'VENTE 2022 SEM'!G78*(1+$B78)+'SORTIES DIVERSES'!O79,'VENTE 2022 SEM'!G78*(1+$N78)+'SORTIES DIVERSES'!O79)</f>
        <v>0</v>
      </c>
      <c r="N78" s="214">
        <f>'Coeff prévi semaine'!Q78</f>
        <v>0</v>
      </c>
      <c r="O78" s="73">
        <f>IF(P78&lt;1%,'VENTE 2022 SEM'!H78*(1+$B78)+'SORTIES DIVERSES'!P79,'VENTE 2022 SEM'!H78*(1+$P78)+'SORTIES DIVERSES'!P79)</f>
        <v>0</v>
      </c>
      <c r="P78" s="214">
        <f>'Coeff prévi semaine'!S78</f>
        <v>0</v>
      </c>
      <c r="Q78" s="73">
        <f>IF(R78&lt;1%,'VENTE 2022 SEM'!I78*(1+$B78)+'SORTIES DIVERSES'!Q79,'VENTE 2022 SEM'!I78*(1+$R78)+'SORTIES DIVERSES'!Q79)</f>
        <v>0</v>
      </c>
      <c r="R78" s="214">
        <f>'Coeff prévi semaine'!U78</f>
        <v>0</v>
      </c>
      <c r="S78" s="73">
        <f>IF(T78&lt;1%,'VENTE 2022 SEM'!J78*(1+$B78)+'SORTIES DIVERSES'!R79,'VENTE 2022 SEM'!J78*(1+$T78)+'SORTIES DIVERSES'!R79)</f>
        <v>0</v>
      </c>
      <c r="T78" s="214">
        <f>'Coeff prévi semaine'!W78</f>
        <v>0</v>
      </c>
      <c r="U78" s="73">
        <f>IF(V78&lt;1%,'VENTE 2022 SEM'!K78*(1+$B78)+'SORTIES DIVERSES'!S79,'VENTE 2022 SEM'!K78*(1+$V78)+'SORTIES DIVERSES'!S79)</f>
        <v>0</v>
      </c>
      <c r="V78" s="214">
        <f>'Coeff prévi semaine'!Y78</f>
        <v>0</v>
      </c>
      <c r="W78" s="73">
        <f>IF(X78&lt;1%,'VENTE 2022 SEM'!M78*(1+$B78)+'SORTIES DIVERSES'!U79,'VENTE 2022 SEM'!M78*(1+$V78)+'SORTIES DIVERSES'!U79)</f>
        <v>0</v>
      </c>
      <c r="X78" s="214">
        <f>'Coeff prévi semaine'!AA78</f>
        <v>0</v>
      </c>
      <c r="Y78" s="73">
        <f>'VENTE 2022 SEM'!M78*(1+$B78)+'SORTIES DIVERSES'!U79</f>
        <v>0</v>
      </c>
      <c r="Z78" s="214">
        <f>'Coeff prévi semaine'!AC78</f>
        <v>0</v>
      </c>
      <c r="AA78" s="73">
        <f>IF(AB78&lt;1%,'VENTE 2022 SEM'!N78*(1+$B78)+'SORTIES DIVERSES'!V79,'VENTE 2022 SEM'!N78*(1+$AB78)+'SORTIES DIVERSES'!V79)</f>
        <v>0</v>
      </c>
      <c r="AB78" s="214">
        <f>'Coeff prévi semaine'!AE78</f>
        <v>0</v>
      </c>
      <c r="AC78" s="73">
        <f>IF(AD78&lt;1%,'VENTE 2022 SEM'!O78*(1+$B78)+'SORTIES DIVERSES'!W79,'VENTE 2022 SEM'!O78*(1+$AD78)+'SORTIES DIVERSES'!W79)</f>
        <v>0</v>
      </c>
      <c r="AD78" s="214">
        <f>'Coeff prévi semaine'!AG78</f>
        <v>0</v>
      </c>
      <c r="AE78" s="73">
        <f>IF(AF78&lt;1%,'VENTE 2022 SEM'!P78*(1+$B78)+'SORTIES DIVERSES'!X79,'VENTE 2022 SEM'!P78*(1+$AF78)+'SORTIES DIVERSES'!X79)</f>
        <v>0</v>
      </c>
      <c r="AF78" s="214">
        <f>'Coeff prévi semaine'!AI78</f>
        <v>0</v>
      </c>
      <c r="AG78" s="73">
        <f>IF(AH78&lt;1%,'VENTE 2022 SEM'!Q78*(1+$B78)+'SORTIES DIVERSES'!Y79,'VENTE 2022 SEM'!Q78*(1+$AH78)+'SORTIES DIVERSES'!Y79)</f>
        <v>0</v>
      </c>
      <c r="AH78" s="214">
        <f>'Coeff prévi semaine'!AK78</f>
        <v>0</v>
      </c>
      <c r="AI78" s="73">
        <f>IF(AJ78&lt;1%,'VENTE 2022 SEM'!R78*(1+$B78)+'SORTIES DIVERSES'!Z79,'VENTE 2022 SEM'!R78*(1+$AJ78)+'SORTIES DIVERSES'!Z79)</f>
        <v>0</v>
      </c>
      <c r="AJ78" s="214">
        <f>'Coeff prévi semaine'!AM78</f>
        <v>0</v>
      </c>
      <c r="AK78" s="73">
        <f>IF(AL78&lt;1%,'VENTE 2022 SEM'!S78*(1+$B78)+'SORTIES DIVERSES'!AA79,'VENTE 2022 SEM'!S78*(1+$AL78)+'SORTIES DIVERSES'!AA79)</f>
        <v>0</v>
      </c>
      <c r="AL78" s="214">
        <f>'Coeff prévi semaine'!AO78</f>
        <v>0</v>
      </c>
      <c r="AM78" s="73">
        <f>IF(AN78&lt;1%,'VENTE 2022 SEM'!T78*(1+$B78)+'SORTIES DIVERSES'!AB79,'VENTE 2022 SEM'!T78*(1+$AN78)+'SORTIES DIVERSES'!AB79)</f>
        <v>0</v>
      </c>
      <c r="AN78" s="214">
        <f>'Coeff prévi semaine'!AQ78</f>
        <v>0</v>
      </c>
      <c r="AO78" s="73">
        <f>IF(AP78,'VENTE 2022 SEM'!U78*(1+$B78)+'SORTIES DIVERSES'!AC79,'VENTE 2022 SEM'!U78*(1+$AP78)+'SORTIES DIVERSES'!AC79)</f>
        <v>0</v>
      </c>
      <c r="AP78" s="214">
        <f>'Coeff prévi semaine'!AS78</f>
        <v>0</v>
      </c>
      <c r="AQ78" s="73">
        <f>IF(AR78&lt;1%,'VENTE 2022 SEM'!V78*(1+$B78)+'SORTIES DIVERSES'!AD79,'VENTE 2022 SEM'!V78*(1+$AR78)+'SORTIES DIVERSES'!AD79)</f>
        <v>0</v>
      </c>
      <c r="AR78" s="214">
        <f>'Coeff prévi semaine'!AU78</f>
        <v>0</v>
      </c>
      <c r="AS78" s="73">
        <f>IF(AT78&lt;1%,'VENTE 2022 SEM'!W78*(1+$B78)+'SORTIES DIVERSES'!AE79,'VENTE 2022 SEM'!W78*(1+$AT78)+'SORTIES DIVERSES'!AE79)</f>
        <v>0</v>
      </c>
      <c r="AT78" s="214">
        <f>'Coeff prévi semaine'!AW78</f>
        <v>0</v>
      </c>
      <c r="AU78" s="73">
        <f>IF(AV78&lt;1%,'VENTE 2022 SEM'!X78*(1+$B78)+'SORTIES DIVERSES'!AF79,'VENTE 2022 SEM'!X78*(1+$AV78)+'SORTIES DIVERSES'!AF79)</f>
        <v>0</v>
      </c>
      <c r="AV78" s="214">
        <f>'Coeff prévi semaine'!AY78</f>
        <v>0</v>
      </c>
      <c r="AW78" s="73">
        <f>IF(AX78&lt;1%,'VENTE 2022 SEM'!Y78*(1+$B78)+'SORTIES DIVERSES'!AG79,'VENTE 2022 SEM'!Y78*(1+$AX78)+'SORTIES DIVERSES'!AG79)</f>
        <v>0</v>
      </c>
      <c r="AX78" s="214">
        <f>'Coeff prévi semaine'!BA78</f>
        <v>0</v>
      </c>
      <c r="AY78" s="73">
        <f>IF(AZ78&lt;1%,'VENTE 2022 SEM'!Z78*(1+$B78)+'SORTIES DIVERSES'!AH79,'VENTE 2022 SEM'!Z78*(1+$AZ78)+'SORTIES DIVERSES'!AH79)</f>
        <v>0</v>
      </c>
      <c r="AZ78" s="214">
        <f>'Coeff prévi semaine'!BC78</f>
        <v>0</v>
      </c>
      <c r="BA78" s="73">
        <f>IF(BB78&lt;1%,'VENTE 2022 SEM'!AA78*(1+$B78)+'SORTIES DIVERSES'!AI79,'VENTE 2022 SEM'!AA78*(1+$BB78)+'SORTIES DIVERSES'!AI79)</f>
        <v>0</v>
      </c>
      <c r="BB78" s="214">
        <f>'Coeff prévi semaine'!BE78</f>
        <v>0</v>
      </c>
      <c r="BC78" s="73">
        <f>IF(BD78&lt;1%,'VENTE 2022 SEM'!AB78*(1+$B78)+'SORTIES DIVERSES'!AJ79,'VENTE 2022 SEM'!AB78*(1+$BD78)+'SORTIES DIVERSES'!AJ79)</f>
        <v>0</v>
      </c>
      <c r="BD78" s="214">
        <f>'Coeff prévi semaine'!BG78</f>
        <v>0</v>
      </c>
      <c r="BE78" s="73">
        <f>IF(BF78&lt;1%,'VENTE 2022 SEM'!AC78*(1+$B78)+'SORTIES DIVERSES'!AK79,'VENTE 2022 SEM'!AC78*(1+$BF78)+'SORTIES DIVERSES'!AK79)</f>
        <v>0</v>
      </c>
      <c r="BF78" s="214">
        <f>'Coeff prévi semaine'!BI78</f>
        <v>0</v>
      </c>
      <c r="BG78" s="73">
        <f>IF(BH78&lt;1%,'VENTE 2022 SEM'!AD78*(1+$B78)+'SORTIES DIVERSES'!AL79,'VENTE 2022 SEM'!AD78*(1+$BH78)+'SORTIES DIVERSES'!AL79)</f>
        <v>0</v>
      </c>
      <c r="BH78" s="214">
        <f>'Coeff prévi semaine'!BK78</f>
        <v>0</v>
      </c>
      <c r="BI78" s="73">
        <f>IF(BJ78&lt;1%,'VENTE 2022 SEM'!AE78*(1+$B78)+'SORTIES DIVERSES'!AM79,'VENTE 2022 SEM'!AE78*(1+$BJ78)+'SORTIES DIVERSES'!AM79)</f>
        <v>0</v>
      </c>
      <c r="BJ78" s="214">
        <f>'Coeff prévi semaine'!BM78</f>
        <v>0</v>
      </c>
      <c r="BK78" s="73">
        <f>IF(BL78&lt;1%,'VENTE 2022 SEM'!AF78*(1+$B78)+'SORTIES DIVERSES'!AN79,'VENTE 2022 SEM'!AF78*(1+$BJ78)+'SORTIES DIVERSES'!AN79)</f>
        <v>0</v>
      </c>
      <c r="BL78" s="214">
        <f>'Coeff prévi semaine'!BO78</f>
        <v>0</v>
      </c>
      <c r="BM78" s="73">
        <f>IF(BN78&lt;1%,'VENTE 2022 SEM'!AG78*(1+$B78)+'SORTIES DIVERSES'!AO79,'VENTE 2022 SEM'!AG78*(1+$BN78)+'SORTIES DIVERSES'!AO79)</f>
        <v>0</v>
      </c>
      <c r="BN78" s="214">
        <f>'Coeff prévi semaine'!BQ78</f>
        <v>0</v>
      </c>
      <c r="BO78" s="73">
        <f>IF(BP78&lt;1%,'VENTE 2022 SEM'!AH78*(1+$B78)+'SORTIES DIVERSES'!AP79,'VENTE 2022 SEM'!AH78*(1+$BP78)+'SORTIES DIVERSES'!AP79)</f>
        <v>0</v>
      </c>
      <c r="BP78" s="214">
        <f>'Coeff prévi semaine'!BS78</f>
        <v>0</v>
      </c>
      <c r="BQ78" s="73">
        <f>IF(BR78&lt;1%,'VENTE 2022 SEM'!AI78*(1+$B78)+'SORTIES DIVERSES'!AQ79,'VENTE 2022 SEM'!AI78*(1+$BR78)+'SORTIES DIVERSES'!AQ79)</f>
        <v>0</v>
      </c>
      <c r="BR78" s="214">
        <f>'Coeff prévi semaine'!BU78</f>
        <v>0</v>
      </c>
      <c r="BS78" s="73">
        <f>IF(BT78&lt;1%,'VENTE 2022 SEM'!AJ78*(1+$B78)+'SORTIES DIVERSES'!AR79,'VENTE 2022 SEM'!AJ78*(1+$BT78)+'SORTIES DIVERSES'!AR79)</f>
        <v>0</v>
      </c>
      <c r="BT78" s="214">
        <f>'Coeff prévi semaine'!BW78</f>
        <v>0</v>
      </c>
      <c r="BU78" s="73">
        <f>IF(BV78&lt;1%,'VENTE 2022 SEM'!AK78*(1+$B78)+'SORTIES DIVERSES'!AS79,'VENTE 2022 SEM'!AK78*(1+$BV78)+'SORTIES DIVERSES'!AS79)</f>
        <v>0</v>
      </c>
      <c r="BV78" s="214">
        <f>'Coeff prévi semaine'!BY78</f>
        <v>0</v>
      </c>
      <c r="BW78" s="73">
        <f>IF(BX78&lt;1%,'VENTE 2022 SEM'!AL78*(1+$B78)+'SORTIES DIVERSES'!AT79,'VENTE 2022 SEM'!AL78*(1+$BX78)+'SORTIES DIVERSES'!AT79)</f>
        <v>0</v>
      </c>
      <c r="BX78" s="214">
        <f>'Coeff prévi semaine'!CA78</f>
        <v>0</v>
      </c>
      <c r="BY78" s="73">
        <f>IF(BZ78&lt;1%,'VENTE 2022 SEM'!AM78*(1+$B78)+'SORTIES DIVERSES'!AU79,'VENTE 2022 SEM'!AM78*(1+$BZ78)+'SORTIES DIVERSES'!AU79)</f>
        <v>0</v>
      </c>
      <c r="BZ78" s="214">
        <f>'Coeff prévi semaine'!CC78</f>
        <v>0</v>
      </c>
      <c r="CA78" s="73">
        <f>IF(CB78&lt;1%,'VENTE 2022 SEM'!AN78*(1+$B78)+'SORTIES DIVERSES'!AV79,'VENTE 2022 SEM'!AN78*(1+$CB78)+'SORTIES DIVERSES'!AV79)</f>
        <v>0</v>
      </c>
      <c r="CB78" s="214">
        <f>'Coeff prévi semaine'!CE78</f>
        <v>0</v>
      </c>
      <c r="CC78" s="73">
        <f>'VENTE 2022 SEM'!AO78*(1+$B78)+'SORTIES DIVERSES'!AW79</f>
        <v>0</v>
      </c>
      <c r="CD78" s="214">
        <f>'Coeff prévi semaine'!CG78</f>
        <v>0</v>
      </c>
      <c r="CE78" s="73">
        <f>'VENTE 2022 SEM'!AP78*(1+$B78)+'SORTIES DIVERSES'!AX79</f>
        <v>0</v>
      </c>
      <c r="CF78" s="214">
        <f>'Coeff prévi semaine'!CI78</f>
        <v>0</v>
      </c>
      <c r="CG78" s="73">
        <f>'VENTE 2022 SEM'!AQ78*(1+$B78)+'SORTIES DIVERSES'!AY79</f>
        <v>0</v>
      </c>
      <c r="CH78" s="214">
        <f>'Coeff prévi semaine'!CK78</f>
        <v>0</v>
      </c>
      <c r="CI78" s="73">
        <f>IF(CJ78&lt;1%,'VENTE 2022 SEM'!AR78*(1+$B78)+'SORTIES DIVERSES'!AZ79,'VENTE 2022 SEM'!AR78*(1+$CJ78)+'SORTIES DIVERSES'!AZ79)</f>
        <v>0</v>
      </c>
      <c r="CJ78" s="214">
        <f>'Coeff prévi semaine'!CM78</f>
        <v>0</v>
      </c>
      <c r="CK78" s="73">
        <f>IF(CL78&lt;1%,'VENTE 2022 SEM'!AS78*(1+$B78)+'SORTIES DIVERSES'!BA79,'VENTE 2022 SEM'!AS78*(1+$CL78)+'SORTIES DIVERSES'!BA79)</f>
        <v>0</v>
      </c>
      <c r="CL78" s="214">
        <f>'Coeff prévi semaine'!CO78</f>
        <v>0</v>
      </c>
      <c r="CM78" s="73">
        <f>IF(CN78&lt;1%,'VENTE 2022 SEM'!AT78*(1+$B78)+'SORTIES DIVERSES'!BB79,'VENTE 2022 SEM'!AT78*(1+CN78)+'SORTIES DIVERSES'!BB79)</f>
        <v>0</v>
      </c>
      <c r="CN78" s="214">
        <f>'Coeff prévi semaine'!CQ78</f>
        <v>0</v>
      </c>
      <c r="CO78" s="73">
        <f>IF(CP78&lt;1%,'VENTE 2022 SEM'!AU78*(1+$B78)+'SORTIES DIVERSES'!BC79,'VENTE 2022 SEM'!AU78*(1+$CP78)+'SORTIES DIVERSES'!BC79)</f>
        <v>0</v>
      </c>
      <c r="CP78" s="214">
        <f>'Coeff prévi semaine'!CS78</f>
        <v>0</v>
      </c>
      <c r="CQ78" s="73">
        <f>IF(CR78&lt;1%,'VENTE 2022 SEM'!AV78*(1+$B78)+'SORTIES DIVERSES'!BD79,'VENTE 2022 SEM'!AV78*(1+$CR78)+'SORTIES DIVERSES'!BD79)</f>
        <v>0</v>
      </c>
      <c r="CR78" s="214">
        <f>'Coeff prévi semaine'!CU78</f>
        <v>0</v>
      </c>
      <c r="CS78" s="73">
        <f>IF(CT78&lt;1%,'VENTE 2022 SEM'!AW78*(1+$B78)+'SORTIES DIVERSES'!BE79,'VENTE 2022 SEM'!AW78*(1+$CT78)+'SORTIES DIVERSES'!BE79)</f>
        <v>0</v>
      </c>
      <c r="CT78" s="214">
        <f>'Coeff prévi semaine'!CW78</f>
        <v>0</v>
      </c>
      <c r="CU78" s="73">
        <f>IF(CV78&lt;1%,'VENTE 2022 SEM'!AX78*(1+$B78)+'SORTIES DIVERSES'!BF79,'VENTE 2022 SEM'!AX78*(1+$CV78)+'SORTIES DIVERSES'!BF79)</f>
        <v>0</v>
      </c>
      <c r="CV78" s="214">
        <f>'Coeff prévi semaine'!CY78</f>
        <v>0</v>
      </c>
      <c r="CW78" s="73">
        <f>IF(CX78&lt;1%,'VENTE 2022 SEM'!AY78*(1+$B78)+'SORTIES DIVERSES'!BG79,'VENTE 2022 SEM'!AY78*(1+$CX78)+'SORTIES DIVERSES'!BG79)</f>
        <v>0</v>
      </c>
      <c r="CX78" s="214">
        <f>'Coeff prévi semaine'!DA78</f>
        <v>0</v>
      </c>
      <c r="CY78" s="73">
        <f>IF(CZ78&lt;1%,'VENTE 2022 SEM'!AZ78*(1+$B78)+'SORTIES DIVERSES'!BH79,'VENTE 2022 SEM'!AZ78*(1+$CZ78)+'SORTIES DIVERSES'!BH79)</f>
        <v>0</v>
      </c>
      <c r="CZ78" s="214">
        <f>'Coeff prévi semaine'!DC78</f>
        <v>0</v>
      </c>
      <c r="DA78" s="73">
        <f>IF(DB78&lt;1%,'VENTE 2022 SEM'!BA78*(1+$B78)+'SORTIES DIVERSES'!BI79,'VENTE 2022 SEM'!BA78*(1+$DB78)+'SORTIES DIVERSES'!BI79)</f>
        <v>0</v>
      </c>
      <c r="DB78" s="214">
        <f>'Coeff prévi semaine'!DE78</f>
        <v>0</v>
      </c>
      <c r="DC78" s="125">
        <f t="shared" si="5"/>
        <v>0</v>
      </c>
    </row>
    <row r="79" spans="1:107" x14ac:dyDescent="0.2">
      <c r="A79" s="115" t="s">
        <v>117</v>
      </c>
      <c r="B79" s="143">
        <v>0</v>
      </c>
      <c r="C79" s="73">
        <f>IF(D79&lt;1%,'VENTE 2022 SEM'!B79*(1+$B79)+'SORTIES DIVERSES'!J80,'VENTE 2022 SEM'!B79*(1+D79)+'SORTIES DIVERSES'!J80)</f>
        <v>0</v>
      </c>
      <c r="D79" s="214">
        <f>'Coeff prévi semaine'!G79</f>
        <v>0</v>
      </c>
      <c r="E79" s="73">
        <f>IF(F79&lt;1%,'VENTE 2022 SEM'!C79*(1+$B79)+'SORTIES DIVERSES'!K80,'VENTE 2022 SEM'!C79*(1+$F79)+'SORTIES DIVERSES'!K80)</f>
        <v>0</v>
      </c>
      <c r="F79" s="214">
        <f>+'Coeff prévi semaine'!I79</f>
        <v>0</v>
      </c>
      <c r="G79" s="73">
        <f>'VENTE 2022 SEM'!D79*(1+$B$3)+'SORTIES DIVERSES'!L80</f>
        <v>0</v>
      </c>
      <c r="H79" s="214">
        <f>'Coeff prévi semaine'!K79</f>
        <v>0</v>
      </c>
      <c r="I79" s="73">
        <f>IF(J79&lt;1%,'VENTE 2022 SEM'!E79*(1+$B79)+'SORTIES DIVERSES'!M80,'VENTE 2022 SEM'!E79*(1+J79)+'SORTIES DIVERSES'!M80)</f>
        <v>0</v>
      </c>
      <c r="J79" s="214">
        <f>'Coeff prévi semaine'!M79</f>
        <v>0</v>
      </c>
      <c r="K79" s="73">
        <f>IF(L79&lt;1%,'VENTE 2022 SEM'!F79*(1+$B79)+'SORTIES DIVERSES'!N80,'VENTE 2022 SEM'!F79*(1+$L79)+'SORTIES DIVERSES'!N80)</f>
        <v>0</v>
      </c>
      <c r="L79" s="214">
        <f>'Coeff prévi semaine'!O79</f>
        <v>0</v>
      </c>
      <c r="M79" s="73">
        <f>IF(N79&lt;1%,'VENTE 2022 SEM'!G79*(1+$B79)+'SORTIES DIVERSES'!O80,'VENTE 2022 SEM'!G79*(1+$N79)+'SORTIES DIVERSES'!O80)</f>
        <v>0</v>
      </c>
      <c r="N79" s="214">
        <f>'Coeff prévi semaine'!Q79</f>
        <v>0</v>
      </c>
      <c r="O79" s="73">
        <f>IF(P79&lt;1%,'VENTE 2022 SEM'!H79*(1+$B79)+'SORTIES DIVERSES'!P80,'VENTE 2022 SEM'!H79*(1+$P79)+'SORTIES DIVERSES'!P80)</f>
        <v>0</v>
      </c>
      <c r="P79" s="214">
        <f>'Coeff prévi semaine'!S79</f>
        <v>0</v>
      </c>
      <c r="Q79" s="73">
        <f>IF(R79&lt;1%,'VENTE 2022 SEM'!I79*(1+$B79)+'SORTIES DIVERSES'!Q80,'VENTE 2022 SEM'!I79*(1+$R79)+'SORTIES DIVERSES'!Q80)</f>
        <v>0</v>
      </c>
      <c r="R79" s="214">
        <f>'Coeff prévi semaine'!U79</f>
        <v>0</v>
      </c>
      <c r="S79" s="73">
        <f>IF(T79&lt;1%,'VENTE 2022 SEM'!J79*(1+$B79)+'SORTIES DIVERSES'!R80,'VENTE 2022 SEM'!J79*(1+$T79)+'SORTIES DIVERSES'!R80)</f>
        <v>0</v>
      </c>
      <c r="T79" s="214">
        <f>'Coeff prévi semaine'!W79</f>
        <v>0</v>
      </c>
      <c r="U79" s="73">
        <f>IF(V79&lt;1%,'VENTE 2022 SEM'!K79*(1+$B79)+'SORTIES DIVERSES'!S80,'VENTE 2022 SEM'!K79*(1+$V79)+'SORTIES DIVERSES'!S80)</f>
        <v>0</v>
      </c>
      <c r="V79" s="214">
        <f>'Coeff prévi semaine'!Y79</f>
        <v>0</v>
      </c>
      <c r="W79" s="73">
        <f>IF(X79&lt;1%,'VENTE 2022 SEM'!M79*(1+$B79)+'SORTIES DIVERSES'!U80,'VENTE 2022 SEM'!M79*(1+$V79)+'SORTIES DIVERSES'!U80)</f>
        <v>0</v>
      </c>
      <c r="X79" s="214">
        <f>'Coeff prévi semaine'!AA79</f>
        <v>0</v>
      </c>
      <c r="Y79" s="73">
        <f>'VENTE 2022 SEM'!M79*(1+$B79)+'SORTIES DIVERSES'!U80</f>
        <v>0</v>
      </c>
      <c r="Z79" s="214">
        <f>'Coeff prévi semaine'!AC79</f>
        <v>0</v>
      </c>
      <c r="AA79" s="73">
        <f>IF(AB79&lt;1%,'VENTE 2022 SEM'!N79*(1+$B79)+'SORTIES DIVERSES'!V80,'VENTE 2022 SEM'!N79*(1+$AB79)+'SORTIES DIVERSES'!V80)</f>
        <v>0</v>
      </c>
      <c r="AB79" s="214">
        <f>'Coeff prévi semaine'!AE79</f>
        <v>0</v>
      </c>
      <c r="AC79" s="73">
        <f>IF(AD79&lt;1%,'VENTE 2022 SEM'!O79*(1+$B79)+'SORTIES DIVERSES'!W80,'VENTE 2022 SEM'!O79*(1+$AD79)+'SORTIES DIVERSES'!W80)</f>
        <v>0</v>
      </c>
      <c r="AD79" s="214">
        <f>'Coeff prévi semaine'!AG79</f>
        <v>0</v>
      </c>
      <c r="AE79" s="73">
        <f>IF(AF79&lt;1%,'VENTE 2022 SEM'!P79*(1+$B79)+'SORTIES DIVERSES'!X80,'VENTE 2022 SEM'!P79*(1+$AF79)+'SORTIES DIVERSES'!X80)</f>
        <v>0</v>
      </c>
      <c r="AF79" s="214">
        <f>'Coeff prévi semaine'!AI79</f>
        <v>0</v>
      </c>
      <c r="AG79" s="73">
        <f>IF(AH79&lt;1%,'VENTE 2022 SEM'!Q79*(1+$B79)+'SORTIES DIVERSES'!Y80,'VENTE 2022 SEM'!Q79*(1+$AH79)+'SORTIES DIVERSES'!Y80)</f>
        <v>0</v>
      </c>
      <c r="AH79" s="214">
        <f>'Coeff prévi semaine'!AK79</f>
        <v>0</v>
      </c>
      <c r="AI79" s="73">
        <f>IF(AJ79&lt;1%,'VENTE 2022 SEM'!R79*(1+$B79)+'SORTIES DIVERSES'!Z80,'VENTE 2022 SEM'!R79*(1+$AJ79)+'SORTIES DIVERSES'!Z80)</f>
        <v>0</v>
      </c>
      <c r="AJ79" s="214">
        <f>'Coeff prévi semaine'!AM79</f>
        <v>0</v>
      </c>
      <c r="AK79" s="73">
        <f>IF(AL79&lt;1%,'VENTE 2022 SEM'!S79*(1+$B79)+'SORTIES DIVERSES'!AA80,'VENTE 2022 SEM'!S79*(1+$AL79)+'SORTIES DIVERSES'!AA80)</f>
        <v>0</v>
      </c>
      <c r="AL79" s="214">
        <f>'Coeff prévi semaine'!AO79</f>
        <v>0</v>
      </c>
      <c r="AM79" s="73">
        <f>IF(AN79&lt;1%,'VENTE 2022 SEM'!T79*(1+$B79)+'SORTIES DIVERSES'!AB80,'VENTE 2022 SEM'!T79*(1+$AN79)+'SORTIES DIVERSES'!AB80)</f>
        <v>0</v>
      </c>
      <c r="AN79" s="214">
        <f>'Coeff prévi semaine'!AQ79</f>
        <v>0</v>
      </c>
      <c r="AO79" s="73">
        <f>IF(AP79,'VENTE 2022 SEM'!U79*(1+$B79)+'SORTIES DIVERSES'!AC80,'VENTE 2022 SEM'!U79*(1+$AP79)+'SORTIES DIVERSES'!AC80)</f>
        <v>0</v>
      </c>
      <c r="AP79" s="214">
        <f>'Coeff prévi semaine'!AS79</f>
        <v>0</v>
      </c>
      <c r="AQ79" s="73">
        <f>IF(AR79&lt;1%,'VENTE 2022 SEM'!V79*(1+$B79)+'SORTIES DIVERSES'!AD80,'VENTE 2022 SEM'!V79*(1+$AR79)+'SORTIES DIVERSES'!AD80)</f>
        <v>0</v>
      </c>
      <c r="AR79" s="214">
        <f>'Coeff prévi semaine'!AU79</f>
        <v>0</v>
      </c>
      <c r="AS79" s="73">
        <f>IF(AT79&lt;1%,'VENTE 2022 SEM'!W79*(1+$B79)+'SORTIES DIVERSES'!AE80,'VENTE 2022 SEM'!W79*(1+$AT79)+'SORTIES DIVERSES'!AE80)</f>
        <v>0</v>
      </c>
      <c r="AT79" s="214">
        <f>'Coeff prévi semaine'!AW79</f>
        <v>0</v>
      </c>
      <c r="AU79" s="73">
        <f>IF(AV79&lt;1%,'VENTE 2022 SEM'!X79*(1+$B79)+'SORTIES DIVERSES'!AF80,'VENTE 2022 SEM'!X79*(1+$AV79)+'SORTIES DIVERSES'!AF80)</f>
        <v>0</v>
      </c>
      <c r="AV79" s="214">
        <f>'Coeff prévi semaine'!AY79</f>
        <v>0</v>
      </c>
      <c r="AW79" s="73">
        <f>IF(AX79&lt;1%,'VENTE 2022 SEM'!Y79*(1+$B79)+'SORTIES DIVERSES'!AG80,'VENTE 2022 SEM'!Y79*(1+$AX79)+'SORTIES DIVERSES'!AG80)</f>
        <v>0</v>
      </c>
      <c r="AX79" s="214">
        <f>'Coeff prévi semaine'!BA79</f>
        <v>0</v>
      </c>
      <c r="AY79" s="73">
        <f>IF(AZ79&lt;1%,'VENTE 2022 SEM'!Z79*(1+$B79)+'SORTIES DIVERSES'!AH80,'VENTE 2022 SEM'!Z79*(1+$AZ79)+'SORTIES DIVERSES'!AH80)</f>
        <v>0</v>
      </c>
      <c r="AZ79" s="214">
        <f>'Coeff prévi semaine'!BC79</f>
        <v>0</v>
      </c>
      <c r="BA79" s="73">
        <f>IF(BB79&lt;1%,'VENTE 2022 SEM'!AA79*(1+$B79)+'SORTIES DIVERSES'!AI80,'VENTE 2022 SEM'!AA79*(1+$BB79)+'SORTIES DIVERSES'!AI80)</f>
        <v>0</v>
      </c>
      <c r="BB79" s="214">
        <f>'Coeff prévi semaine'!BE79</f>
        <v>0</v>
      </c>
      <c r="BC79" s="73">
        <f>IF(BD79&lt;1%,'VENTE 2022 SEM'!AB79*(1+$B79)+'SORTIES DIVERSES'!AJ80,'VENTE 2022 SEM'!AB79*(1+$BD79)+'SORTIES DIVERSES'!AJ80)</f>
        <v>0</v>
      </c>
      <c r="BD79" s="214">
        <f>'Coeff prévi semaine'!BG79</f>
        <v>0</v>
      </c>
      <c r="BE79" s="73">
        <f>IF(BF79&lt;1%,'VENTE 2022 SEM'!AC79*(1+$B79)+'SORTIES DIVERSES'!AK80,'VENTE 2022 SEM'!AC79*(1+$BF79)+'SORTIES DIVERSES'!AK80)</f>
        <v>0</v>
      </c>
      <c r="BF79" s="214">
        <f>'Coeff prévi semaine'!BI79</f>
        <v>0</v>
      </c>
      <c r="BG79" s="73">
        <f>IF(BH79&lt;1%,'VENTE 2022 SEM'!AD79*(1+$B79)+'SORTIES DIVERSES'!AL80,'VENTE 2022 SEM'!AD79*(1+$BH79)+'SORTIES DIVERSES'!AL80)</f>
        <v>0</v>
      </c>
      <c r="BH79" s="214">
        <f>'Coeff prévi semaine'!BK79</f>
        <v>0</v>
      </c>
      <c r="BI79" s="73">
        <f>IF(BJ79&lt;1%,'VENTE 2022 SEM'!AE79*(1+$B79)+'SORTIES DIVERSES'!AM80,'VENTE 2022 SEM'!AE79*(1+$BJ79)+'SORTIES DIVERSES'!AM80)</f>
        <v>0</v>
      </c>
      <c r="BJ79" s="214">
        <f>'Coeff prévi semaine'!BM79</f>
        <v>0</v>
      </c>
      <c r="BK79" s="73">
        <f>IF(BL79&lt;1%,'VENTE 2022 SEM'!AF79*(1+$B79)+'SORTIES DIVERSES'!AN80,'VENTE 2022 SEM'!AF79*(1+$BJ79)+'SORTIES DIVERSES'!AN80)</f>
        <v>0</v>
      </c>
      <c r="BL79" s="214">
        <f>'Coeff prévi semaine'!BO79</f>
        <v>0</v>
      </c>
      <c r="BM79" s="73">
        <f>IF(BN79&lt;1%,'VENTE 2022 SEM'!AG79*(1+$B79)+'SORTIES DIVERSES'!AO80,'VENTE 2022 SEM'!AG79*(1+$BN79)+'SORTIES DIVERSES'!AO80)</f>
        <v>0</v>
      </c>
      <c r="BN79" s="214">
        <f>'Coeff prévi semaine'!BQ79</f>
        <v>0</v>
      </c>
      <c r="BO79" s="73">
        <f>IF(BP79&lt;1%,'VENTE 2022 SEM'!AH79*(1+$B79)+'SORTIES DIVERSES'!AP80,'VENTE 2022 SEM'!AH79*(1+$BP79)+'SORTIES DIVERSES'!AP80)</f>
        <v>0</v>
      </c>
      <c r="BP79" s="214">
        <f>'Coeff prévi semaine'!BS79</f>
        <v>0</v>
      </c>
      <c r="BQ79" s="73">
        <f>IF(BR79&lt;1%,'VENTE 2022 SEM'!AI79*(1+$B79)+'SORTIES DIVERSES'!AQ80,'VENTE 2022 SEM'!AI79*(1+$BR79)+'SORTIES DIVERSES'!AQ80)</f>
        <v>0</v>
      </c>
      <c r="BR79" s="214">
        <f>'Coeff prévi semaine'!BU79</f>
        <v>0</v>
      </c>
      <c r="BS79" s="73">
        <f>IF(BT79&lt;1%,'VENTE 2022 SEM'!AJ79*(1+$B79)+'SORTIES DIVERSES'!AR80,'VENTE 2022 SEM'!AJ79*(1+$BT79)+'SORTIES DIVERSES'!AR80)</f>
        <v>0</v>
      </c>
      <c r="BT79" s="214">
        <f>'Coeff prévi semaine'!BW79</f>
        <v>0</v>
      </c>
      <c r="BU79" s="73">
        <f>IF(BV79&lt;1%,'VENTE 2022 SEM'!AK79*(1+$B79)+'SORTIES DIVERSES'!AS80,'VENTE 2022 SEM'!AK79*(1+$BV79)+'SORTIES DIVERSES'!AS80)</f>
        <v>0</v>
      </c>
      <c r="BV79" s="214">
        <f>'Coeff prévi semaine'!BY79</f>
        <v>0</v>
      </c>
      <c r="BW79" s="73">
        <f>IF(BX79&lt;1%,'VENTE 2022 SEM'!AL79*(1+$B79)+'SORTIES DIVERSES'!AT80,'VENTE 2022 SEM'!AL79*(1+$BX79)+'SORTIES DIVERSES'!AT80)</f>
        <v>0</v>
      </c>
      <c r="BX79" s="214">
        <f>'Coeff prévi semaine'!CA79</f>
        <v>0</v>
      </c>
      <c r="BY79" s="73">
        <f>IF(BZ79&lt;1%,'VENTE 2022 SEM'!AM79*(1+$B79)+'SORTIES DIVERSES'!AU80,'VENTE 2022 SEM'!AM79*(1+$BZ79)+'SORTIES DIVERSES'!AU80)</f>
        <v>0</v>
      </c>
      <c r="BZ79" s="214">
        <f>'Coeff prévi semaine'!CC79</f>
        <v>0</v>
      </c>
      <c r="CA79" s="73">
        <f>IF(CB79&lt;1%,'VENTE 2022 SEM'!AN79*(1+$B79)+'SORTIES DIVERSES'!AV80,'VENTE 2022 SEM'!AN79*(1+$CB79)+'SORTIES DIVERSES'!AV80)</f>
        <v>0</v>
      </c>
      <c r="CB79" s="214">
        <f>'Coeff prévi semaine'!CE79</f>
        <v>0</v>
      </c>
      <c r="CC79" s="73">
        <f>'VENTE 2022 SEM'!AO79*(1+$B79)+'SORTIES DIVERSES'!AW80</f>
        <v>0</v>
      </c>
      <c r="CD79" s="214">
        <f>'Coeff prévi semaine'!CG79</f>
        <v>0</v>
      </c>
      <c r="CE79" s="73">
        <f>'VENTE 2022 SEM'!AP79*(1+$B79)+'SORTIES DIVERSES'!AX80</f>
        <v>0</v>
      </c>
      <c r="CF79" s="214">
        <f>'Coeff prévi semaine'!CI79</f>
        <v>0</v>
      </c>
      <c r="CG79" s="73">
        <f>'VENTE 2022 SEM'!AQ79*(1+$B79)+'SORTIES DIVERSES'!AY80</f>
        <v>0</v>
      </c>
      <c r="CH79" s="214">
        <f>'Coeff prévi semaine'!CK79</f>
        <v>0</v>
      </c>
      <c r="CI79" s="73">
        <f>IF(CJ79&lt;1%,'VENTE 2022 SEM'!AR79*(1+$B79)+'SORTIES DIVERSES'!AZ80,'VENTE 2022 SEM'!AR79*(1+$CJ79)+'SORTIES DIVERSES'!AZ80)</f>
        <v>0</v>
      </c>
      <c r="CJ79" s="214">
        <f>'Coeff prévi semaine'!CM79</f>
        <v>0</v>
      </c>
      <c r="CK79" s="73">
        <f>IF(CL79&lt;1%,'VENTE 2022 SEM'!AS79*(1+$B79)+'SORTIES DIVERSES'!BA80,'VENTE 2022 SEM'!AS79*(1+$CL79)+'SORTIES DIVERSES'!BA80)</f>
        <v>0</v>
      </c>
      <c r="CL79" s="214">
        <f>'Coeff prévi semaine'!CO79</f>
        <v>0</v>
      </c>
      <c r="CM79" s="73">
        <f>IF(CN79&lt;1%,'VENTE 2022 SEM'!AT79*(1+$B79)+'SORTIES DIVERSES'!BB80,'VENTE 2022 SEM'!AT79*(1+CN79)+'SORTIES DIVERSES'!BB80)</f>
        <v>0</v>
      </c>
      <c r="CN79" s="214">
        <f>'Coeff prévi semaine'!CQ79</f>
        <v>0</v>
      </c>
      <c r="CO79" s="73">
        <f>IF(CP79&lt;1%,'VENTE 2022 SEM'!AU79*(1+$B79)+'SORTIES DIVERSES'!BC80,'VENTE 2022 SEM'!AU79*(1+$CP79)+'SORTIES DIVERSES'!BC80)</f>
        <v>0</v>
      </c>
      <c r="CP79" s="214">
        <f>'Coeff prévi semaine'!CS79</f>
        <v>0</v>
      </c>
      <c r="CQ79" s="73">
        <f>IF(CR79&lt;1%,'VENTE 2022 SEM'!AV79*(1+$B79)+'SORTIES DIVERSES'!BD80,'VENTE 2022 SEM'!AV79*(1+$CR79)+'SORTIES DIVERSES'!BD80)</f>
        <v>0</v>
      </c>
      <c r="CR79" s="214">
        <f>'Coeff prévi semaine'!CU79</f>
        <v>0</v>
      </c>
      <c r="CS79" s="73">
        <f>IF(CT79&lt;1%,'VENTE 2022 SEM'!AW79*(1+$B79)+'SORTIES DIVERSES'!BE80,'VENTE 2022 SEM'!AW79*(1+$CT79)+'SORTIES DIVERSES'!BE80)</f>
        <v>0</v>
      </c>
      <c r="CT79" s="214">
        <f>'Coeff prévi semaine'!CW79</f>
        <v>0</v>
      </c>
      <c r="CU79" s="73">
        <f>IF(CV79&lt;1%,'VENTE 2022 SEM'!AX79*(1+$B79)+'SORTIES DIVERSES'!BF80,'VENTE 2022 SEM'!AX79*(1+$CV79)+'SORTIES DIVERSES'!BF80)</f>
        <v>0</v>
      </c>
      <c r="CV79" s="214">
        <f>'Coeff prévi semaine'!CY79</f>
        <v>0</v>
      </c>
      <c r="CW79" s="73">
        <f>IF(CX79&lt;1%,'VENTE 2022 SEM'!AY79*(1+$B79)+'SORTIES DIVERSES'!BG80,'VENTE 2022 SEM'!AY79*(1+$CX79)+'SORTIES DIVERSES'!BG80)</f>
        <v>0</v>
      </c>
      <c r="CX79" s="214">
        <f>'Coeff prévi semaine'!DA79</f>
        <v>0</v>
      </c>
      <c r="CY79" s="73">
        <f>IF(CZ79&lt;1%,'VENTE 2022 SEM'!AZ79*(1+$B79)+'SORTIES DIVERSES'!BH80,'VENTE 2022 SEM'!AZ79*(1+$CZ79)+'SORTIES DIVERSES'!BH80)</f>
        <v>0</v>
      </c>
      <c r="CZ79" s="214">
        <f>'Coeff prévi semaine'!DC79</f>
        <v>0</v>
      </c>
      <c r="DA79" s="73">
        <f>IF(DB79&lt;1%,'VENTE 2022 SEM'!BA79*(1+$B79)+'SORTIES DIVERSES'!BI80,'VENTE 2022 SEM'!BA79*(1+$DB79)+'SORTIES DIVERSES'!BI80)</f>
        <v>0</v>
      </c>
      <c r="DB79" s="214">
        <f>'Coeff prévi semaine'!DE79</f>
        <v>0</v>
      </c>
      <c r="DC79" s="125">
        <f t="shared" si="5"/>
        <v>0</v>
      </c>
    </row>
    <row r="80" spans="1:107" x14ac:dyDescent="0.2">
      <c r="A80" s="115" t="s">
        <v>116</v>
      </c>
      <c r="B80" s="143">
        <v>0</v>
      </c>
      <c r="C80" s="73">
        <f>IF(D80&lt;1%,'VENTE 2022 SEM'!B80*(1+$B80)+'SORTIES DIVERSES'!J81,'VENTE 2022 SEM'!B80*(1+D80)+'SORTIES DIVERSES'!J81)</f>
        <v>0</v>
      </c>
      <c r="D80" s="214">
        <f>'Coeff prévi semaine'!G80</f>
        <v>0</v>
      </c>
      <c r="E80" s="73">
        <f>IF(F80&lt;1%,'VENTE 2022 SEM'!C80*(1+$B80)+'SORTIES DIVERSES'!K81,'VENTE 2022 SEM'!C80*(1+$F80)+'SORTIES DIVERSES'!K81)</f>
        <v>0</v>
      </c>
      <c r="F80" s="214">
        <f>+'Coeff prévi semaine'!I80</f>
        <v>0</v>
      </c>
      <c r="G80" s="73">
        <f>'VENTE 2022 SEM'!D80*(1+$B$3)+'SORTIES DIVERSES'!L81</f>
        <v>0</v>
      </c>
      <c r="H80" s="214">
        <f>'Coeff prévi semaine'!K80</f>
        <v>0</v>
      </c>
      <c r="I80" s="73">
        <f>IF(J80&lt;1%,'VENTE 2022 SEM'!E80*(1+$B80)+'SORTIES DIVERSES'!M81,'VENTE 2022 SEM'!E80*(1+J80)+'SORTIES DIVERSES'!M81)</f>
        <v>0</v>
      </c>
      <c r="J80" s="214">
        <f>'Coeff prévi semaine'!M80</f>
        <v>0</v>
      </c>
      <c r="K80" s="73">
        <f>IF(L80&lt;1%,'VENTE 2022 SEM'!F80*(1+$B80)+'SORTIES DIVERSES'!N81,'VENTE 2022 SEM'!F80*(1+$L80)+'SORTIES DIVERSES'!N81)</f>
        <v>0</v>
      </c>
      <c r="L80" s="214">
        <f>'Coeff prévi semaine'!O80</f>
        <v>0</v>
      </c>
      <c r="M80" s="73">
        <f>IF(N80&lt;1%,'VENTE 2022 SEM'!G80*(1+$B80)+'SORTIES DIVERSES'!O81,'VENTE 2022 SEM'!G80*(1+$N80)+'SORTIES DIVERSES'!O81)</f>
        <v>0</v>
      </c>
      <c r="N80" s="214">
        <f>'Coeff prévi semaine'!Q80</f>
        <v>0</v>
      </c>
      <c r="O80" s="73">
        <f>IF(P80&lt;1%,'VENTE 2022 SEM'!H80*(1+$B80)+'SORTIES DIVERSES'!P81,'VENTE 2022 SEM'!H80*(1+$P80)+'SORTIES DIVERSES'!P81)</f>
        <v>0</v>
      </c>
      <c r="P80" s="214">
        <f>'Coeff prévi semaine'!S80</f>
        <v>0</v>
      </c>
      <c r="Q80" s="73">
        <f>IF(R80&lt;1%,'VENTE 2022 SEM'!I80*(1+$B80)+'SORTIES DIVERSES'!Q81,'VENTE 2022 SEM'!I80*(1+$R80)+'SORTIES DIVERSES'!Q81)</f>
        <v>0</v>
      </c>
      <c r="R80" s="214">
        <f>'Coeff prévi semaine'!U80</f>
        <v>0</v>
      </c>
      <c r="S80" s="73">
        <f>IF(T80&lt;1%,'VENTE 2022 SEM'!J80*(1+$B80)+'SORTIES DIVERSES'!R81,'VENTE 2022 SEM'!J80*(1+$T80)+'SORTIES DIVERSES'!R81)</f>
        <v>0</v>
      </c>
      <c r="T80" s="214">
        <f>'Coeff prévi semaine'!W80</f>
        <v>0</v>
      </c>
      <c r="U80" s="73">
        <f>IF(V80&lt;1%,'VENTE 2022 SEM'!K80*(1+$B80)+'SORTIES DIVERSES'!S81,'VENTE 2022 SEM'!K80*(1+$V80)+'SORTIES DIVERSES'!S81)</f>
        <v>0</v>
      </c>
      <c r="V80" s="214">
        <f>'Coeff prévi semaine'!Y80</f>
        <v>0</v>
      </c>
      <c r="W80" s="73">
        <f>IF(X80&lt;1%,'VENTE 2022 SEM'!M80*(1+$B80)+'SORTIES DIVERSES'!U81,'VENTE 2022 SEM'!M80*(1+$V80)+'SORTIES DIVERSES'!U81)</f>
        <v>0</v>
      </c>
      <c r="X80" s="214">
        <f>'Coeff prévi semaine'!AA80</f>
        <v>0</v>
      </c>
      <c r="Y80" s="73">
        <f>'VENTE 2022 SEM'!M80*(1+$B80)+'SORTIES DIVERSES'!U81</f>
        <v>0</v>
      </c>
      <c r="Z80" s="214">
        <f>'Coeff prévi semaine'!AC80</f>
        <v>0</v>
      </c>
      <c r="AA80" s="73">
        <f>IF(AB80&lt;1%,'VENTE 2022 SEM'!N80*(1+$B80)+'SORTIES DIVERSES'!V81,'VENTE 2022 SEM'!N80*(1+$AB80)+'SORTIES DIVERSES'!V81)</f>
        <v>0</v>
      </c>
      <c r="AB80" s="214">
        <f>'Coeff prévi semaine'!AE80</f>
        <v>0</v>
      </c>
      <c r="AC80" s="73">
        <f>IF(AD80&lt;1%,'VENTE 2022 SEM'!O80*(1+$B80)+'SORTIES DIVERSES'!W81,'VENTE 2022 SEM'!O80*(1+$AD80)+'SORTIES DIVERSES'!W81)</f>
        <v>0</v>
      </c>
      <c r="AD80" s="214">
        <f>'Coeff prévi semaine'!AG80</f>
        <v>0</v>
      </c>
      <c r="AE80" s="73">
        <f>IF(AF80&lt;1%,'VENTE 2022 SEM'!P80*(1+$B80)+'SORTIES DIVERSES'!X81,'VENTE 2022 SEM'!P80*(1+$AF80)+'SORTIES DIVERSES'!X81)</f>
        <v>0</v>
      </c>
      <c r="AF80" s="214">
        <f>'Coeff prévi semaine'!AI80</f>
        <v>0</v>
      </c>
      <c r="AG80" s="73">
        <f>IF(AH80&lt;1%,'VENTE 2022 SEM'!Q80*(1+$B80)+'SORTIES DIVERSES'!Y81,'VENTE 2022 SEM'!Q80*(1+$AH80)+'SORTIES DIVERSES'!Y81)</f>
        <v>0</v>
      </c>
      <c r="AH80" s="214">
        <f>'Coeff prévi semaine'!AK80</f>
        <v>0</v>
      </c>
      <c r="AI80" s="73">
        <f>IF(AJ80&lt;1%,'VENTE 2022 SEM'!R80*(1+$B80)+'SORTIES DIVERSES'!Z81,'VENTE 2022 SEM'!R80*(1+$AJ80)+'SORTIES DIVERSES'!Z81)</f>
        <v>0</v>
      </c>
      <c r="AJ80" s="214">
        <f>'Coeff prévi semaine'!AM80</f>
        <v>0</v>
      </c>
      <c r="AK80" s="73">
        <f>IF(AL80&lt;1%,'VENTE 2022 SEM'!S80*(1+$B80)+'SORTIES DIVERSES'!AA81,'VENTE 2022 SEM'!S80*(1+$AL80)+'SORTIES DIVERSES'!AA81)</f>
        <v>0</v>
      </c>
      <c r="AL80" s="214">
        <f>'Coeff prévi semaine'!AO80</f>
        <v>0</v>
      </c>
      <c r="AM80" s="73">
        <f>IF(AN80&lt;1%,'VENTE 2022 SEM'!T80*(1+$B80)+'SORTIES DIVERSES'!AB81,'VENTE 2022 SEM'!T80*(1+$AN80)+'SORTIES DIVERSES'!AB81)</f>
        <v>0</v>
      </c>
      <c r="AN80" s="214">
        <f>'Coeff prévi semaine'!AQ80</f>
        <v>0</v>
      </c>
      <c r="AO80" s="73">
        <f>IF(AP80,'VENTE 2022 SEM'!U80*(1+$B80)+'SORTIES DIVERSES'!AC81,'VENTE 2022 SEM'!U80*(1+$AP80)+'SORTIES DIVERSES'!AC81)</f>
        <v>0</v>
      </c>
      <c r="AP80" s="214">
        <f>'Coeff prévi semaine'!AS80</f>
        <v>0</v>
      </c>
      <c r="AQ80" s="73">
        <f>IF(AR80&lt;1%,'VENTE 2022 SEM'!V80*(1+$B80)+'SORTIES DIVERSES'!AD81,'VENTE 2022 SEM'!V80*(1+$AR80)+'SORTIES DIVERSES'!AD81)</f>
        <v>0</v>
      </c>
      <c r="AR80" s="214">
        <f>'Coeff prévi semaine'!AU80</f>
        <v>0</v>
      </c>
      <c r="AS80" s="73">
        <f>IF(AT80&lt;1%,'VENTE 2022 SEM'!W80*(1+$B80)+'SORTIES DIVERSES'!AE81,'VENTE 2022 SEM'!W80*(1+$AT80)+'SORTIES DIVERSES'!AE81)</f>
        <v>0</v>
      </c>
      <c r="AT80" s="214">
        <f>'Coeff prévi semaine'!AW80</f>
        <v>0</v>
      </c>
      <c r="AU80" s="73">
        <f>IF(AV80&lt;1%,'VENTE 2022 SEM'!X80*(1+$B80)+'SORTIES DIVERSES'!AF81,'VENTE 2022 SEM'!X80*(1+$AV80)+'SORTIES DIVERSES'!AF81)</f>
        <v>0</v>
      </c>
      <c r="AV80" s="214">
        <f>'Coeff prévi semaine'!AY80</f>
        <v>0</v>
      </c>
      <c r="AW80" s="73">
        <f>IF(AX80&lt;1%,'VENTE 2022 SEM'!Y80*(1+$B80)+'SORTIES DIVERSES'!AG81,'VENTE 2022 SEM'!Y80*(1+$AX80)+'SORTIES DIVERSES'!AG81)</f>
        <v>0</v>
      </c>
      <c r="AX80" s="214">
        <f>'Coeff prévi semaine'!BA80</f>
        <v>0</v>
      </c>
      <c r="AY80" s="73">
        <f>IF(AZ80&lt;1%,'VENTE 2022 SEM'!Z80*(1+$B80)+'SORTIES DIVERSES'!AH81,'VENTE 2022 SEM'!Z80*(1+$AZ80)+'SORTIES DIVERSES'!AH81)</f>
        <v>0</v>
      </c>
      <c r="AZ80" s="214">
        <f>'Coeff prévi semaine'!BC80</f>
        <v>0</v>
      </c>
      <c r="BA80" s="73">
        <f>IF(BB80&lt;1%,'VENTE 2022 SEM'!AA80*(1+$B80)+'SORTIES DIVERSES'!AI81,'VENTE 2022 SEM'!AA80*(1+$BB80)+'SORTIES DIVERSES'!AI81)</f>
        <v>0</v>
      </c>
      <c r="BB80" s="214">
        <f>'Coeff prévi semaine'!BE80</f>
        <v>0</v>
      </c>
      <c r="BC80" s="73">
        <f>IF(BD80&lt;1%,'VENTE 2022 SEM'!AB80*(1+$B80)+'SORTIES DIVERSES'!AJ81,'VENTE 2022 SEM'!AB80*(1+$BD80)+'SORTIES DIVERSES'!AJ81)</f>
        <v>0</v>
      </c>
      <c r="BD80" s="214">
        <f>'Coeff prévi semaine'!BG80</f>
        <v>0</v>
      </c>
      <c r="BE80" s="73">
        <f>IF(BF80&lt;1%,'VENTE 2022 SEM'!AC80*(1+$B80)+'SORTIES DIVERSES'!AK81,'VENTE 2022 SEM'!AC80*(1+$BF80)+'SORTIES DIVERSES'!AK81)</f>
        <v>0</v>
      </c>
      <c r="BF80" s="214">
        <f>'Coeff prévi semaine'!BI80</f>
        <v>0</v>
      </c>
      <c r="BG80" s="73">
        <f>IF(BH80&lt;1%,'VENTE 2022 SEM'!AD80*(1+$B80)+'SORTIES DIVERSES'!AL81,'VENTE 2022 SEM'!AD80*(1+$BH80)+'SORTIES DIVERSES'!AL81)</f>
        <v>0</v>
      </c>
      <c r="BH80" s="214">
        <f>'Coeff prévi semaine'!BK80</f>
        <v>0</v>
      </c>
      <c r="BI80" s="73">
        <f>IF(BJ80&lt;1%,'VENTE 2022 SEM'!AE80*(1+$B80)+'SORTIES DIVERSES'!AM81,'VENTE 2022 SEM'!AE80*(1+$BJ80)+'SORTIES DIVERSES'!AM81)</f>
        <v>0</v>
      </c>
      <c r="BJ80" s="214">
        <f>'Coeff prévi semaine'!BM80</f>
        <v>0</v>
      </c>
      <c r="BK80" s="73">
        <f>IF(BL80&lt;1%,'VENTE 2022 SEM'!AF80*(1+$B80)+'SORTIES DIVERSES'!AN81,'VENTE 2022 SEM'!AF80*(1+$BJ80)+'SORTIES DIVERSES'!AN81)</f>
        <v>0</v>
      </c>
      <c r="BL80" s="214">
        <f>'Coeff prévi semaine'!BO80</f>
        <v>0</v>
      </c>
      <c r="BM80" s="73">
        <f>IF(BN80&lt;1%,'VENTE 2022 SEM'!AG80*(1+$B80)+'SORTIES DIVERSES'!AO81,'VENTE 2022 SEM'!AG80*(1+$BN80)+'SORTIES DIVERSES'!AO81)</f>
        <v>0</v>
      </c>
      <c r="BN80" s="214">
        <f>'Coeff prévi semaine'!BQ80</f>
        <v>0</v>
      </c>
      <c r="BO80" s="73">
        <f>IF(BP80&lt;1%,'VENTE 2022 SEM'!AH80*(1+$B80)+'SORTIES DIVERSES'!AP81,'VENTE 2022 SEM'!AH80*(1+$BP80)+'SORTIES DIVERSES'!AP81)</f>
        <v>0</v>
      </c>
      <c r="BP80" s="214">
        <f>'Coeff prévi semaine'!BS80</f>
        <v>0</v>
      </c>
      <c r="BQ80" s="73">
        <f>IF(BR80&lt;1%,'VENTE 2022 SEM'!AI80*(1+$B80)+'SORTIES DIVERSES'!AQ81,'VENTE 2022 SEM'!AI80*(1+$BR80)+'SORTIES DIVERSES'!AQ81)</f>
        <v>0</v>
      </c>
      <c r="BR80" s="214">
        <f>'Coeff prévi semaine'!BU80</f>
        <v>0</v>
      </c>
      <c r="BS80" s="73">
        <f>IF(BT80&lt;1%,'VENTE 2022 SEM'!AJ80*(1+$B80)+'SORTIES DIVERSES'!AR81,'VENTE 2022 SEM'!AJ80*(1+$BT80)+'SORTIES DIVERSES'!AR81)</f>
        <v>0</v>
      </c>
      <c r="BT80" s="214">
        <f>'Coeff prévi semaine'!BW80</f>
        <v>0</v>
      </c>
      <c r="BU80" s="73">
        <f>IF(BV80&lt;1%,'VENTE 2022 SEM'!AK80*(1+$B80)+'SORTIES DIVERSES'!AS81,'VENTE 2022 SEM'!AK80*(1+$BV80)+'SORTIES DIVERSES'!AS81)</f>
        <v>0</v>
      </c>
      <c r="BV80" s="214">
        <f>'Coeff prévi semaine'!BY80</f>
        <v>0</v>
      </c>
      <c r="BW80" s="73">
        <f>IF(BX80&lt;1%,'VENTE 2022 SEM'!AL80*(1+$B80)+'SORTIES DIVERSES'!AT81,'VENTE 2022 SEM'!AL80*(1+$BX80)+'SORTIES DIVERSES'!AT81)</f>
        <v>0</v>
      </c>
      <c r="BX80" s="214">
        <f>'Coeff prévi semaine'!CA80</f>
        <v>0</v>
      </c>
      <c r="BY80" s="73">
        <f>IF(BZ80&lt;1%,'VENTE 2022 SEM'!AM80*(1+$B80)+'SORTIES DIVERSES'!AU81,'VENTE 2022 SEM'!AM80*(1+$BZ80)+'SORTIES DIVERSES'!AU81)</f>
        <v>0</v>
      </c>
      <c r="BZ80" s="214">
        <f>'Coeff prévi semaine'!CC80</f>
        <v>0</v>
      </c>
      <c r="CA80" s="73">
        <f>IF(CB80&lt;1%,'VENTE 2022 SEM'!AN80*(1+$B80)+'SORTIES DIVERSES'!AV81,'VENTE 2022 SEM'!AN80*(1+$CB80)+'SORTIES DIVERSES'!AV81)</f>
        <v>0</v>
      </c>
      <c r="CB80" s="214">
        <f>'Coeff prévi semaine'!CE80</f>
        <v>0</v>
      </c>
      <c r="CC80" s="73">
        <f>'VENTE 2022 SEM'!AO80*(1+$B80)+'SORTIES DIVERSES'!AW81</f>
        <v>0</v>
      </c>
      <c r="CD80" s="214">
        <f>'Coeff prévi semaine'!CG80</f>
        <v>0</v>
      </c>
      <c r="CE80" s="73">
        <f>'VENTE 2022 SEM'!AP80*(1+$B80)+'SORTIES DIVERSES'!AX81</f>
        <v>0</v>
      </c>
      <c r="CF80" s="214">
        <f>'Coeff prévi semaine'!CI80</f>
        <v>0</v>
      </c>
      <c r="CG80" s="73">
        <f>'VENTE 2022 SEM'!AQ80*(1+$B80)+'SORTIES DIVERSES'!AY81</f>
        <v>0</v>
      </c>
      <c r="CH80" s="214">
        <f>'Coeff prévi semaine'!CK80</f>
        <v>0</v>
      </c>
      <c r="CI80" s="73">
        <f>IF(CJ80&lt;1%,'VENTE 2022 SEM'!AR80*(1+$B80)+'SORTIES DIVERSES'!AZ81,'VENTE 2022 SEM'!AR80*(1+$CJ80)+'SORTIES DIVERSES'!AZ81)</f>
        <v>0</v>
      </c>
      <c r="CJ80" s="214">
        <f>'Coeff prévi semaine'!CM80</f>
        <v>0</v>
      </c>
      <c r="CK80" s="73">
        <f>IF(CL80&lt;1%,'VENTE 2022 SEM'!AS80*(1+$B80)+'SORTIES DIVERSES'!BA81,'VENTE 2022 SEM'!AS80*(1+$CL80)+'SORTIES DIVERSES'!BA81)</f>
        <v>0</v>
      </c>
      <c r="CL80" s="214">
        <f>'Coeff prévi semaine'!CO80</f>
        <v>0</v>
      </c>
      <c r="CM80" s="73">
        <f>IF(CN80&lt;1%,'VENTE 2022 SEM'!AT80*(1+$B80)+'SORTIES DIVERSES'!BB81,'VENTE 2022 SEM'!AT80*(1+CN80)+'SORTIES DIVERSES'!BB81)</f>
        <v>0</v>
      </c>
      <c r="CN80" s="214">
        <f>'Coeff prévi semaine'!CQ80</f>
        <v>0</v>
      </c>
      <c r="CO80" s="73">
        <f>IF(CP80&lt;1%,'VENTE 2022 SEM'!AU80*(1+$B80)+'SORTIES DIVERSES'!BC81,'VENTE 2022 SEM'!AU80*(1+$CP80)+'SORTIES DIVERSES'!BC81)</f>
        <v>0</v>
      </c>
      <c r="CP80" s="214">
        <f>'Coeff prévi semaine'!CS80</f>
        <v>0</v>
      </c>
      <c r="CQ80" s="73">
        <f>IF(CR80&lt;1%,'VENTE 2022 SEM'!AV80*(1+$B80)+'SORTIES DIVERSES'!BD81,'VENTE 2022 SEM'!AV80*(1+$CR80)+'SORTIES DIVERSES'!BD81)</f>
        <v>0</v>
      </c>
      <c r="CR80" s="214">
        <f>'Coeff prévi semaine'!CU80</f>
        <v>0</v>
      </c>
      <c r="CS80" s="73">
        <f>IF(CT80&lt;1%,'VENTE 2022 SEM'!AW80*(1+$B80)+'SORTIES DIVERSES'!BE81,'VENTE 2022 SEM'!AW80*(1+$CT80)+'SORTIES DIVERSES'!BE81)</f>
        <v>0</v>
      </c>
      <c r="CT80" s="214">
        <f>'Coeff prévi semaine'!CW80</f>
        <v>0</v>
      </c>
      <c r="CU80" s="73">
        <f>IF(CV80&lt;1%,'VENTE 2022 SEM'!AX80*(1+$B80)+'SORTIES DIVERSES'!BF81,'VENTE 2022 SEM'!AX80*(1+$CV80)+'SORTIES DIVERSES'!BF81)</f>
        <v>0</v>
      </c>
      <c r="CV80" s="214">
        <f>'Coeff prévi semaine'!CY80</f>
        <v>0</v>
      </c>
      <c r="CW80" s="73">
        <f>IF(CX80&lt;1%,'VENTE 2022 SEM'!AY80*(1+$B80)+'SORTIES DIVERSES'!BG81,'VENTE 2022 SEM'!AY80*(1+$CX80)+'SORTIES DIVERSES'!BG81)</f>
        <v>0</v>
      </c>
      <c r="CX80" s="214">
        <f>'Coeff prévi semaine'!DA80</f>
        <v>0</v>
      </c>
      <c r="CY80" s="73">
        <f>IF(CZ80&lt;1%,'VENTE 2022 SEM'!AZ80*(1+$B80)+'SORTIES DIVERSES'!BH81,'VENTE 2022 SEM'!AZ80*(1+$CZ80)+'SORTIES DIVERSES'!BH81)</f>
        <v>0</v>
      </c>
      <c r="CZ80" s="214">
        <f>'Coeff prévi semaine'!DC80</f>
        <v>0</v>
      </c>
      <c r="DA80" s="73">
        <f>IF(DB80&lt;1%,'VENTE 2022 SEM'!BA80*(1+$B80)+'SORTIES DIVERSES'!BI81,'VENTE 2022 SEM'!BA80*(1+$DB80)+'SORTIES DIVERSES'!BI81)</f>
        <v>0</v>
      </c>
      <c r="DB80" s="214">
        <f>'Coeff prévi semaine'!DE80</f>
        <v>0</v>
      </c>
      <c r="DC80" s="125">
        <f t="shared" si="5"/>
        <v>0</v>
      </c>
    </row>
    <row r="81" spans="1:107" x14ac:dyDescent="0.2">
      <c r="A81" s="115" t="s">
        <v>114</v>
      </c>
      <c r="B81" s="143">
        <v>0</v>
      </c>
      <c r="C81" s="73">
        <f>IF(D81&lt;1%,'VENTE 2022 SEM'!B81*(1+$B81)+'SORTIES DIVERSES'!J82,'VENTE 2022 SEM'!B81*(1+D81)+'SORTIES DIVERSES'!J82)</f>
        <v>0</v>
      </c>
      <c r="D81" s="214">
        <f>'Coeff prévi semaine'!G81</f>
        <v>0</v>
      </c>
      <c r="E81" s="73">
        <f>IF(F81&lt;1%,'VENTE 2022 SEM'!C81*(1+$B81)+'SORTIES DIVERSES'!K82,'VENTE 2022 SEM'!C81*(1+$F81)+'SORTIES DIVERSES'!K82)</f>
        <v>0</v>
      </c>
      <c r="F81" s="214">
        <f>+'Coeff prévi semaine'!I81</f>
        <v>0</v>
      </c>
      <c r="G81" s="73">
        <f>'VENTE 2022 SEM'!D81*(1+$B$3)+'SORTIES DIVERSES'!L82</f>
        <v>0</v>
      </c>
      <c r="H81" s="214">
        <f>'Coeff prévi semaine'!K81</f>
        <v>0</v>
      </c>
      <c r="I81" s="73">
        <f>IF(J81&lt;1%,'VENTE 2022 SEM'!E81*(1+$B81)+'SORTIES DIVERSES'!M82,'VENTE 2022 SEM'!E81*(1+J81)+'SORTIES DIVERSES'!M82)</f>
        <v>0</v>
      </c>
      <c r="J81" s="214">
        <f>'Coeff prévi semaine'!M81</f>
        <v>0</v>
      </c>
      <c r="K81" s="73">
        <f>IF(L81&lt;1%,'VENTE 2022 SEM'!F81*(1+$B81)+'SORTIES DIVERSES'!N82,'VENTE 2022 SEM'!F81*(1+$L81)+'SORTIES DIVERSES'!N82)</f>
        <v>0</v>
      </c>
      <c r="L81" s="214">
        <f>'Coeff prévi semaine'!O81</f>
        <v>0</v>
      </c>
      <c r="M81" s="73">
        <f>IF(N81&lt;1%,'VENTE 2022 SEM'!G81*(1+$B81)+'SORTIES DIVERSES'!O82,'VENTE 2022 SEM'!G81*(1+$N81)+'SORTIES DIVERSES'!O82)</f>
        <v>0</v>
      </c>
      <c r="N81" s="214">
        <f>'Coeff prévi semaine'!Q81</f>
        <v>0</v>
      </c>
      <c r="O81" s="73">
        <f>IF(P81&lt;1%,'VENTE 2022 SEM'!H81*(1+$B81)+'SORTIES DIVERSES'!P82,'VENTE 2022 SEM'!H81*(1+$P81)+'SORTIES DIVERSES'!P82)</f>
        <v>0</v>
      </c>
      <c r="P81" s="214">
        <f>'Coeff prévi semaine'!S81</f>
        <v>0</v>
      </c>
      <c r="Q81" s="73">
        <f>IF(R81&lt;1%,'VENTE 2022 SEM'!I81*(1+$B81)+'SORTIES DIVERSES'!Q82,'VENTE 2022 SEM'!I81*(1+$R81)+'SORTIES DIVERSES'!Q82)</f>
        <v>0</v>
      </c>
      <c r="R81" s="214">
        <f>'Coeff prévi semaine'!U81</f>
        <v>0</v>
      </c>
      <c r="S81" s="73">
        <f>IF(T81&lt;1%,'VENTE 2022 SEM'!J81*(1+$B81)+'SORTIES DIVERSES'!R82,'VENTE 2022 SEM'!J81*(1+$T81)+'SORTIES DIVERSES'!R82)</f>
        <v>0</v>
      </c>
      <c r="T81" s="214">
        <f>'Coeff prévi semaine'!W81</f>
        <v>0</v>
      </c>
      <c r="U81" s="73">
        <f>IF(V81&lt;1%,'VENTE 2022 SEM'!K81*(1+$B81)+'SORTIES DIVERSES'!S82,'VENTE 2022 SEM'!K81*(1+$V81)+'SORTIES DIVERSES'!S82)</f>
        <v>0</v>
      </c>
      <c r="V81" s="214">
        <f>'Coeff prévi semaine'!Y81</f>
        <v>0</v>
      </c>
      <c r="W81" s="73">
        <f>IF(X81&lt;1%,'VENTE 2022 SEM'!M81*(1+$B81)+'SORTIES DIVERSES'!U82,'VENTE 2022 SEM'!M81*(1+$V81)+'SORTIES DIVERSES'!U82)</f>
        <v>0</v>
      </c>
      <c r="X81" s="214">
        <f>'Coeff prévi semaine'!AA81</f>
        <v>0</v>
      </c>
      <c r="Y81" s="73">
        <f>'VENTE 2022 SEM'!M81*(1+$B81)+'SORTIES DIVERSES'!U82</f>
        <v>0</v>
      </c>
      <c r="Z81" s="214">
        <f>'Coeff prévi semaine'!AC81</f>
        <v>0</v>
      </c>
      <c r="AA81" s="73">
        <f>IF(AB81&lt;1%,'VENTE 2022 SEM'!N81*(1+$B81)+'SORTIES DIVERSES'!V82,'VENTE 2022 SEM'!N81*(1+$AB81)+'SORTIES DIVERSES'!V82)</f>
        <v>0</v>
      </c>
      <c r="AB81" s="214">
        <f>'Coeff prévi semaine'!AE81</f>
        <v>0</v>
      </c>
      <c r="AC81" s="73">
        <f>IF(AD81&lt;1%,'VENTE 2022 SEM'!O81*(1+$B81)+'SORTIES DIVERSES'!W82,'VENTE 2022 SEM'!O81*(1+$AD81)+'SORTIES DIVERSES'!W82)</f>
        <v>0</v>
      </c>
      <c r="AD81" s="214">
        <f>'Coeff prévi semaine'!AG81</f>
        <v>0</v>
      </c>
      <c r="AE81" s="73">
        <f>IF(AF81&lt;1%,'VENTE 2022 SEM'!P81*(1+$B81)+'SORTIES DIVERSES'!X82,'VENTE 2022 SEM'!P81*(1+$AF81)+'SORTIES DIVERSES'!X82)</f>
        <v>0</v>
      </c>
      <c r="AF81" s="214">
        <f>'Coeff prévi semaine'!AI81</f>
        <v>0</v>
      </c>
      <c r="AG81" s="73">
        <f>IF(AH81&lt;1%,'VENTE 2022 SEM'!Q81*(1+$B81)+'SORTIES DIVERSES'!Y82,'VENTE 2022 SEM'!Q81*(1+$AH81)+'SORTIES DIVERSES'!Y82)</f>
        <v>0</v>
      </c>
      <c r="AH81" s="214">
        <f>'Coeff prévi semaine'!AK81</f>
        <v>0</v>
      </c>
      <c r="AI81" s="73">
        <f>IF(AJ81&lt;1%,'VENTE 2022 SEM'!R81*(1+$B81)+'SORTIES DIVERSES'!Z82,'VENTE 2022 SEM'!R81*(1+$AJ81)+'SORTIES DIVERSES'!Z82)</f>
        <v>0</v>
      </c>
      <c r="AJ81" s="214">
        <f>'Coeff prévi semaine'!AM81</f>
        <v>0</v>
      </c>
      <c r="AK81" s="73">
        <f>IF(AL81&lt;1%,'VENTE 2022 SEM'!S81*(1+$B81)+'SORTIES DIVERSES'!AA82,'VENTE 2022 SEM'!S81*(1+$AL81)+'SORTIES DIVERSES'!AA82)</f>
        <v>0</v>
      </c>
      <c r="AL81" s="214">
        <f>'Coeff prévi semaine'!AO81</f>
        <v>0</v>
      </c>
      <c r="AM81" s="73">
        <f>IF(AN81&lt;1%,'VENTE 2022 SEM'!T81*(1+$B81)+'SORTIES DIVERSES'!AB82,'VENTE 2022 SEM'!T81*(1+$AN81)+'SORTIES DIVERSES'!AB82)</f>
        <v>0</v>
      </c>
      <c r="AN81" s="214">
        <f>'Coeff prévi semaine'!AQ81</f>
        <v>0</v>
      </c>
      <c r="AO81" s="73">
        <f>IF(AP81,'VENTE 2022 SEM'!U81*(1+$B81)+'SORTIES DIVERSES'!AC82,'VENTE 2022 SEM'!U81*(1+$AP81)+'SORTIES DIVERSES'!AC82)</f>
        <v>0</v>
      </c>
      <c r="AP81" s="214">
        <f>'Coeff prévi semaine'!AS81</f>
        <v>0</v>
      </c>
      <c r="AQ81" s="73">
        <f>IF(AR81&lt;1%,'VENTE 2022 SEM'!V81*(1+$B81)+'SORTIES DIVERSES'!AD82,'VENTE 2022 SEM'!V81*(1+$AR81)+'SORTIES DIVERSES'!AD82)</f>
        <v>0</v>
      </c>
      <c r="AR81" s="214">
        <f>'Coeff prévi semaine'!AU81</f>
        <v>0</v>
      </c>
      <c r="AS81" s="73">
        <f>IF(AT81&lt;1%,'VENTE 2022 SEM'!W81*(1+$B81)+'SORTIES DIVERSES'!AE82,'VENTE 2022 SEM'!W81*(1+$AT81)+'SORTIES DIVERSES'!AE82)</f>
        <v>0</v>
      </c>
      <c r="AT81" s="214">
        <f>'Coeff prévi semaine'!AW81</f>
        <v>0</v>
      </c>
      <c r="AU81" s="73">
        <f>IF(AV81&lt;1%,'VENTE 2022 SEM'!X81*(1+$B81)+'SORTIES DIVERSES'!AF82,'VENTE 2022 SEM'!X81*(1+$AV81)+'SORTIES DIVERSES'!AF82)</f>
        <v>0</v>
      </c>
      <c r="AV81" s="214">
        <f>'Coeff prévi semaine'!AY81</f>
        <v>0</v>
      </c>
      <c r="AW81" s="73">
        <f>IF(AX81&lt;1%,'VENTE 2022 SEM'!Y81*(1+$B81)+'SORTIES DIVERSES'!AG82,'VENTE 2022 SEM'!Y81*(1+$AX81)+'SORTIES DIVERSES'!AG82)</f>
        <v>0</v>
      </c>
      <c r="AX81" s="214">
        <f>'Coeff prévi semaine'!BA81</f>
        <v>0</v>
      </c>
      <c r="AY81" s="73">
        <f>IF(AZ81&lt;1%,'VENTE 2022 SEM'!Z81*(1+$B81)+'SORTIES DIVERSES'!AH82,'VENTE 2022 SEM'!Z81*(1+$AZ81)+'SORTIES DIVERSES'!AH82)</f>
        <v>0</v>
      </c>
      <c r="AZ81" s="214">
        <f>'Coeff prévi semaine'!BC81</f>
        <v>0</v>
      </c>
      <c r="BA81" s="73">
        <f>IF(BB81&lt;1%,'VENTE 2022 SEM'!AA81*(1+$B81)+'SORTIES DIVERSES'!AI82,'VENTE 2022 SEM'!AA81*(1+$BB81)+'SORTIES DIVERSES'!AI82)</f>
        <v>0</v>
      </c>
      <c r="BB81" s="214">
        <f>'Coeff prévi semaine'!BE81</f>
        <v>0</v>
      </c>
      <c r="BC81" s="73">
        <f>IF(BD81&lt;1%,'VENTE 2022 SEM'!AB81*(1+$B81)+'SORTIES DIVERSES'!AJ82,'VENTE 2022 SEM'!AB81*(1+$BD81)+'SORTIES DIVERSES'!AJ82)</f>
        <v>0</v>
      </c>
      <c r="BD81" s="214">
        <f>'Coeff prévi semaine'!BG81</f>
        <v>0</v>
      </c>
      <c r="BE81" s="73">
        <f>IF(BF81&lt;1%,'VENTE 2022 SEM'!AC81*(1+$B81)+'SORTIES DIVERSES'!AK82,'VENTE 2022 SEM'!AC81*(1+$BF81)+'SORTIES DIVERSES'!AK82)</f>
        <v>0</v>
      </c>
      <c r="BF81" s="214">
        <f>'Coeff prévi semaine'!BI81</f>
        <v>0</v>
      </c>
      <c r="BG81" s="73">
        <f>IF(BH81&lt;1%,'VENTE 2022 SEM'!AD81*(1+$B81)+'SORTIES DIVERSES'!AL82,'VENTE 2022 SEM'!AD81*(1+$BH81)+'SORTIES DIVERSES'!AL82)</f>
        <v>0</v>
      </c>
      <c r="BH81" s="214">
        <f>'Coeff prévi semaine'!BK81</f>
        <v>0</v>
      </c>
      <c r="BI81" s="73">
        <f>IF(BJ81&lt;1%,'VENTE 2022 SEM'!AE81*(1+$B81)+'SORTIES DIVERSES'!AM82,'VENTE 2022 SEM'!AE81*(1+$BJ81)+'SORTIES DIVERSES'!AM82)</f>
        <v>0</v>
      </c>
      <c r="BJ81" s="214">
        <f>'Coeff prévi semaine'!BM81</f>
        <v>0</v>
      </c>
      <c r="BK81" s="73">
        <f>IF(BL81&lt;1%,'VENTE 2022 SEM'!AF81*(1+$B81)+'SORTIES DIVERSES'!AN82,'VENTE 2022 SEM'!AF81*(1+$BJ81)+'SORTIES DIVERSES'!AN82)</f>
        <v>0</v>
      </c>
      <c r="BL81" s="214">
        <f>'Coeff prévi semaine'!BO81</f>
        <v>0</v>
      </c>
      <c r="BM81" s="73">
        <f>IF(BN81&lt;1%,'VENTE 2022 SEM'!AG81*(1+$B81)+'SORTIES DIVERSES'!AO82,'VENTE 2022 SEM'!AG81*(1+$BN81)+'SORTIES DIVERSES'!AO82)</f>
        <v>0</v>
      </c>
      <c r="BN81" s="214">
        <f>'Coeff prévi semaine'!BQ81</f>
        <v>0</v>
      </c>
      <c r="BO81" s="73">
        <f>IF(BP81&lt;1%,'VENTE 2022 SEM'!AH81*(1+$B81)+'SORTIES DIVERSES'!AP82,'VENTE 2022 SEM'!AH81*(1+$BP81)+'SORTIES DIVERSES'!AP82)</f>
        <v>0</v>
      </c>
      <c r="BP81" s="214">
        <f>'Coeff prévi semaine'!BS81</f>
        <v>0</v>
      </c>
      <c r="BQ81" s="73">
        <f>IF(BR81&lt;1%,'VENTE 2022 SEM'!AI81*(1+$B81)+'SORTIES DIVERSES'!AQ82,'VENTE 2022 SEM'!AI81*(1+$BR81)+'SORTIES DIVERSES'!AQ82)</f>
        <v>0</v>
      </c>
      <c r="BR81" s="214">
        <f>'Coeff prévi semaine'!BU81</f>
        <v>0</v>
      </c>
      <c r="BS81" s="73">
        <f>IF(BT81&lt;1%,'VENTE 2022 SEM'!AJ81*(1+$B81)+'SORTIES DIVERSES'!AR82,'VENTE 2022 SEM'!AJ81*(1+$BT81)+'SORTIES DIVERSES'!AR82)</f>
        <v>0</v>
      </c>
      <c r="BT81" s="214">
        <f>'Coeff prévi semaine'!BW81</f>
        <v>0</v>
      </c>
      <c r="BU81" s="73">
        <f>IF(BV81&lt;1%,'VENTE 2022 SEM'!AK81*(1+$B81)+'SORTIES DIVERSES'!AS82,'VENTE 2022 SEM'!AK81*(1+$BV81)+'SORTIES DIVERSES'!AS82)</f>
        <v>0</v>
      </c>
      <c r="BV81" s="214">
        <f>'Coeff prévi semaine'!BY81</f>
        <v>0</v>
      </c>
      <c r="BW81" s="73">
        <f>IF(BX81&lt;1%,'VENTE 2022 SEM'!AL81*(1+$B81)+'SORTIES DIVERSES'!AT82,'VENTE 2022 SEM'!AL81*(1+$BX81)+'SORTIES DIVERSES'!AT82)</f>
        <v>0</v>
      </c>
      <c r="BX81" s="214">
        <f>'Coeff prévi semaine'!CA81</f>
        <v>0</v>
      </c>
      <c r="BY81" s="73">
        <f>IF(BZ81&lt;1%,'VENTE 2022 SEM'!AM81*(1+$B81)+'SORTIES DIVERSES'!AU82,'VENTE 2022 SEM'!AM81*(1+$BZ81)+'SORTIES DIVERSES'!AU82)</f>
        <v>0</v>
      </c>
      <c r="BZ81" s="214">
        <f>'Coeff prévi semaine'!CC81</f>
        <v>0</v>
      </c>
      <c r="CA81" s="73">
        <f>IF(CB81&lt;1%,'VENTE 2022 SEM'!AN81*(1+$B81)+'SORTIES DIVERSES'!AV82,'VENTE 2022 SEM'!AN81*(1+$CB81)+'SORTIES DIVERSES'!AV82)</f>
        <v>0</v>
      </c>
      <c r="CB81" s="214">
        <f>'Coeff prévi semaine'!CE81</f>
        <v>0</v>
      </c>
      <c r="CC81" s="73">
        <f>'VENTE 2022 SEM'!AO81*(1+$B81)+'SORTIES DIVERSES'!AW82</f>
        <v>0</v>
      </c>
      <c r="CD81" s="214">
        <f>'Coeff prévi semaine'!CG81</f>
        <v>0</v>
      </c>
      <c r="CE81" s="73">
        <f>'VENTE 2022 SEM'!AP81*(1+$B81)+'SORTIES DIVERSES'!AX82</f>
        <v>0</v>
      </c>
      <c r="CF81" s="214">
        <f>'Coeff prévi semaine'!CI81</f>
        <v>0</v>
      </c>
      <c r="CG81" s="73">
        <f>'VENTE 2022 SEM'!AQ81*(1+$B81)+'SORTIES DIVERSES'!AY82</f>
        <v>0</v>
      </c>
      <c r="CH81" s="214">
        <f>'Coeff prévi semaine'!CK81</f>
        <v>0</v>
      </c>
      <c r="CI81" s="73">
        <f>IF(CJ81&lt;1%,'VENTE 2022 SEM'!AR81*(1+$B81)+'SORTIES DIVERSES'!AZ82,'VENTE 2022 SEM'!AR81*(1+$CJ81)+'SORTIES DIVERSES'!AZ82)</f>
        <v>0</v>
      </c>
      <c r="CJ81" s="214">
        <f>'Coeff prévi semaine'!CM81</f>
        <v>0</v>
      </c>
      <c r="CK81" s="73">
        <f>IF(CL81&lt;1%,'VENTE 2022 SEM'!AS81*(1+$B81)+'SORTIES DIVERSES'!BA82,'VENTE 2022 SEM'!AS81*(1+$CL81)+'SORTIES DIVERSES'!BA82)</f>
        <v>0</v>
      </c>
      <c r="CL81" s="214">
        <f>'Coeff prévi semaine'!CO81</f>
        <v>0</v>
      </c>
      <c r="CM81" s="73">
        <f>IF(CN81&lt;1%,'VENTE 2022 SEM'!AT81*(1+$B81)+'SORTIES DIVERSES'!BB82,'VENTE 2022 SEM'!AT81*(1+CN81)+'SORTIES DIVERSES'!BB82)</f>
        <v>0</v>
      </c>
      <c r="CN81" s="214">
        <f>'Coeff prévi semaine'!CQ81</f>
        <v>0</v>
      </c>
      <c r="CO81" s="73">
        <f>IF(CP81&lt;1%,'VENTE 2022 SEM'!AU81*(1+$B81)+'SORTIES DIVERSES'!BC82,'VENTE 2022 SEM'!AU81*(1+$CP81)+'SORTIES DIVERSES'!BC82)</f>
        <v>0</v>
      </c>
      <c r="CP81" s="214">
        <f>'Coeff prévi semaine'!CS81</f>
        <v>0</v>
      </c>
      <c r="CQ81" s="73">
        <f>IF(CR81&lt;1%,'VENTE 2022 SEM'!AV81*(1+$B81)+'SORTIES DIVERSES'!BD82,'VENTE 2022 SEM'!AV81*(1+$CR81)+'SORTIES DIVERSES'!BD82)</f>
        <v>0</v>
      </c>
      <c r="CR81" s="214">
        <f>'Coeff prévi semaine'!CU81</f>
        <v>0</v>
      </c>
      <c r="CS81" s="73">
        <f>IF(CT81&lt;1%,'VENTE 2022 SEM'!AW81*(1+$B81)+'SORTIES DIVERSES'!BE82,'VENTE 2022 SEM'!AW81*(1+$CT81)+'SORTIES DIVERSES'!BE82)</f>
        <v>0</v>
      </c>
      <c r="CT81" s="214">
        <f>'Coeff prévi semaine'!CW81</f>
        <v>0</v>
      </c>
      <c r="CU81" s="73">
        <f>IF(CV81&lt;1%,'VENTE 2022 SEM'!AX81*(1+$B81)+'SORTIES DIVERSES'!BF82,'VENTE 2022 SEM'!AX81*(1+$CV81)+'SORTIES DIVERSES'!BF82)</f>
        <v>0</v>
      </c>
      <c r="CV81" s="214">
        <f>'Coeff prévi semaine'!CY81</f>
        <v>0</v>
      </c>
      <c r="CW81" s="73">
        <f>IF(CX81&lt;1%,'VENTE 2022 SEM'!AY81*(1+$B81)+'SORTIES DIVERSES'!BG82,'VENTE 2022 SEM'!AY81*(1+$CX81)+'SORTIES DIVERSES'!BG82)</f>
        <v>0</v>
      </c>
      <c r="CX81" s="214">
        <f>'Coeff prévi semaine'!DA81</f>
        <v>0</v>
      </c>
      <c r="CY81" s="73">
        <f>IF(CZ81&lt;1%,'VENTE 2022 SEM'!AZ81*(1+$B81)+'SORTIES DIVERSES'!BH82,'VENTE 2022 SEM'!AZ81*(1+$CZ81)+'SORTIES DIVERSES'!BH82)</f>
        <v>0</v>
      </c>
      <c r="CZ81" s="214">
        <f>'Coeff prévi semaine'!DC81</f>
        <v>0</v>
      </c>
      <c r="DA81" s="73">
        <f>IF(DB81&lt;1%,'VENTE 2022 SEM'!BA81*(1+$B81)+'SORTIES DIVERSES'!BI82,'VENTE 2022 SEM'!BA81*(1+$DB81)+'SORTIES DIVERSES'!BI82)</f>
        <v>0</v>
      </c>
      <c r="DB81" s="214">
        <f>'Coeff prévi semaine'!DE81</f>
        <v>0</v>
      </c>
      <c r="DC81" s="125">
        <f t="shared" si="5"/>
        <v>0</v>
      </c>
    </row>
    <row r="82" spans="1:107" x14ac:dyDescent="0.2">
      <c r="A82" s="252" t="s">
        <v>294</v>
      </c>
      <c r="B82" s="143">
        <v>0</v>
      </c>
      <c r="C82" s="73">
        <f>IF(D82&lt;1%,'VENTE 2022 SEM'!B82*(1+$B82)+'SORTIES DIVERSES'!J83,'VENTE 2022 SEM'!B82*(1+D82)+'SORTIES DIVERSES'!J83)</f>
        <v>0</v>
      </c>
      <c r="D82" s="214">
        <f>'Coeff prévi semaine'!G82</f>
        <v>0</v>
      </c>
      <c r="E82" s="73">
        <f>IF(F82&lt;1%,'VENTE 2022 SEM'!C82*(1+$B82)+'SORTIES DIVERSES'!K83,'VENTE 2022 SEM'!C82*(1+$F82)+'SORTIES DIVERSES'!K83)</f>
        <v>0</v>
      </c>
      <c r="F82" s="214">
        <f>+'Coeff prévi semaine'!I82</f>
        <v>0</v>
      </c>
      <c r="G82" s="73">
        <f>'VENTE 2022 SEM'!D82*(1+$B$3)+'SORTIES DIVERSES'!L83</f>
        <v>0</v>
      </c>
      <c r="H82" s="214">
        <f>'Coeff prévi semaine'!K82</f>
        <v>0</v>
      </c>
      <c r="I82" s="73">
        <f>IF(J82&lt;1%,'VENTE 2022 SEM'!E82*(1+$B82)+'SORTIES DIVERSES'!M83,'VENTE 2022 SEM'!E82*(1+J82)+'SORTIES DIVERSES'!M83)</f>
        <v>0</v>
      </c>
      <c r="J82" s="214">
        <f>'Coeff prévi semaine'!M82</f>
        <v>0</v>
      </c>
      <c r="K82" s="73">
        <f>IF(L82&lt;1%,'VENTE 2022 SEM'!F82*(1+$B82)+'SORTIES DIVERSES'!N83,'VENTE 2022 SEM'!F82*(1+$L82)+'SORTIES DIVERSES'!N83)</f>
        <v>0</v>
      </c>
      <c r="L82" s="214">
        <f>'Coeff prévi semaine'!O82</f>
        <v>0</v>
      </c>
      <c r="M82" s="73">
        <f>IF(N82&lt;1%,'VENTE 2022 SEM'!G82*(1+$B82)+'SORTIES DIVERSES'!O83,'VENTE 2022 SEM'!G82*(1+$N82)+'SORTIES DIVERSES'!O83)</f>
        <v>0</v>
      </c>
      <c r="N82" s="214">
        <f>'Coeff prévi semaine'!Q82</f>
        <v>0</v>
      </c>
      <c r="O82" s="73">
        <f>IF(P82&lt;1%,'VENTE 2022 SEM'!H82*(1+$B82)+'SORTIES DIVERSES'!P83,'VENTE 2022 SEM'!H82*(1+$P82)+'SORTIES DIVERSES'!P83)</f>
        <v>0</v>
      </c>
      <c r="P82" s="214">
        <f>'Coeff prévi semaine'!S82</f>
        <v>0</v>
      </c>
      <c r="Q82" s="73">
        <f>IF(R82&lt;1%,'VENTE 2022 SEM'!I82*(1+$B82)+'SORTIES DIVERSES'!Q83,'VENTE 2022 SEM'!I82*(1+$R82)+'SORTIES DIVERSES'!Q83)</f>
        <v>0</v>
      </c>
      <c r="R82" s="214">
        <f>'Coeff prévi semaine'!U82</f>
        <v>0</v>
      </c>
      <c r="S82" s="73">
        <f>IF(T82&lt;1%,'VENTE 2022 SEM'!J82*(1+$B82)+'SORTIES DIVERSES'!R83,'VENTE 2022 SEM'!J82*(1+$T82)+'SORTIES DIVERSES'!R83)</f>
        <v>0</v>
      </c>
      <c r="T82" s="214">
        <f>'Coeff prévi semaine'!W82</f>
        <v>0</v>
      </c>
      <c r="U82" s="73">
        <f>IF(V82&lt;1%,'VENTE 2022 SEM'!K82*(1+$B82)+'SORTIES DIVERSES'!S83,'VENTE 2022 SEM'!K82*(1+$V82)+'SORTIES DIVERSES'!S83)</f>
        <v>0</v>
      </c>
      <c r="V82" s="214">
        <f>'Coeff prévi semaine'!Y82</f>
        <v>0</v>
      </c>
      <c r="W82" s="73">
        <f>IF(X82&lt;1%,'VENTE 2022 SEM'!M82*(1+$B82)+'SORTIES DIVERSES'!U83,'VENTE 2022 SEM'!M82*(1+$V82)+'SORTIES DIVERSES'!U83)</f>
        <v>0</v>
      </c>
      <c r="X82" s="214">
        <f>'Coeff prévi semaine'!AA82</f>
        <v>0</v>
      </c>
      <c r="Y82" s="73">
        <f>'VENTE 2022 SEM'!M82*(1+$B82)+'SORTIES DIVERSES'!U83</f>
        <v>0</v>
      </c>
      <c r="Z82" s="214">
        <f>'Coeff prévi semaine'!AC82</f>
        <v>0</v>
      </c>
      <c r="AA82" s="73">
        <f>IF(AB82&lt;1%,'VENTE 2022 SEM'!N82*(1+$B82)+'SORTIES DIVERSES'!V83,'VENTE 2022 SEM'!N82*(1+$AB82)+'SORTIES DIVERSES'!V83)</f>
        <v>0</v>
      </c>
      <c r="AB82" s="214">
        <f>'Coeff prévi semaine'!AE82</f>
        <v>0</v>
      </c>
      <c r="AC82" s="73">
        <f>IF(AD82&lt;1%,'VENTE 2022 SEM'!O82*(1+$B82)+'SORTIES DIVERSES'!W83,'VENTE 2022 SEM'!O82*(1+$AD82)+'SORTIES DIVERSES'!W83)</f>
        <v>0</v>
      </c>
      <c r="AD82" s="214">
        <f>'Coeff prévi semaine'!AG82</f>
        <v>0</v>
      </c>
      <c r="AE82" s="73">
        <f>IF(AF82&lt;1%,'VENTE 2022 SEM'!P82*(1+$B82)+'SORTIES DIVERSES'!X83,'VENTE 2022 SEM'!P82*(1+$AF82)+'SORTIES DIVERSES'!X83)</f>
        <v>0</v>
      </c>
      <c r="AF82" s="214">
        <f>'Coeff prévi semaine'!AI82</f>
        <v>0</v>
      </c>
      <c r="AG82" s="73">
        <f>IF(AH82&lt;1%,'VENTE 2022 SEM'!Q82*(1+$B82)+'SORTIES DIVERSES'!Y83,'VENTE 2022 SEM'!Q82*(1+$AH82)+'SORTIES DIVERSES'!Y83)</f>
        <v>0</v>
      </c>
      <c r="AH82" s="214">
        <f>'Coeff prévi semaine'!AK82</f>
        <v>0</v>
      </c>
      <c r="AI82" s="73">
        <f>IF(AJ82&lt;1%,'VENTE 2022 SEM'!R82*(1+$B82)+'SORTIES DIVERSES'!Z83,'VENTE 2022 SEM'!R82*(1+$AJ82)+'SORTIES DIVERSES'!Z83)</f>
        <v>0</v>
      </c>
      <c r="AJ82" s="214">
        <f>'Coeff prévi semaine'!AM82</f>
        <v>0</v>
      </c>
      <c r="AK82" s="73">
        <f>IF(AL82&lt;1%,'VENTE 2022 SEM'!S82*(1+$B82)+'SORTIES DIVERSES'!AA83,'VENTE 2022 SEM'!S82*(1+$AL82)+'SORTIES DIVERSES'!AA83)</f>
        <v>0</v>
      </c>
      <c r="AL82" s="214">
        <f>'Coeff prévi semaine'!AO82</f>
        <v>0</v>
      </c>
      <c r="AM82" s="73">
        <f>IF(AN82&lt;1%,'VENTE 2022 SEM'!T82*(1+$B82)+'SORTIES DIVERSES'!AB83,'VENTE 2022 SEM'!T82*(1+$AN82)+'SORTIES DIVERSES'!AB83)</f>
        <v>0</v>
      </c>
      <c r="AN82" s="214">
        <f>'Coeff prévi semaine'!AQ82</f>
        <v>0</v>
      </c>
      <c r="AO82" s="73">
        <f>IF(AP82,'VENTE 2022 SEM'!U82*(1+$B82)+'SORTIES DIVERSES'!AC83,'VENTE 2022 SEM'!U82*(1+$AP82)+'SORTIES DIVERSES'!AC83)</f>
        <v>0</v>
      </c>
      <c r="AP82" s="214">
        <f>'Coeff prévi semaine'!AS82</f>
        <v>0</v>
      </c>
      <c r="AQ82" s="73">
        <f>IF(AR82&lt;1%,'VENTE 2022 SEM'!V82*(1+$B82)+'SORTIES DIVERSES'!AD83,'VENTE 2022 SEM'!V82*(1+$AR82)+'SORTIES DIVERSES'!AD83)</f>
        <v>0</v>
      </c>
      <c r="AR82" s="214">
        <f>'Coeff prévi semaine'!AU82</f>
        <v>0</v>
      </c>
      <c r="AS82" s="73">
        <f>IF(AT82&lt;1%,'VENTE 2022 SEM'!W82*(1+$B82)+'SORTIES DIVERSES'!AE83,'VENTE 2022 SEM'!W82*(1+$AT82)+'SORTIES DIVERSES'!AE83)</f>
        <v>0</v>
      </c>
      <c r="AT82" s="214">
        <f>'Coeff prévi semaine'!AW82</f>
        <v>0</v>
      </c>
      <c r="AU82" s="73">
        <f>IF(AV82&lt;1%,'VENTE 2022 SEM'!X82*(1+$B82)+'SORTIES DIVERSES'!AF83,'VENTE 2022 SEM'!X82*(1+$AV82)+'SORTIES DIVERSES'!AF83)</f>
        <v>0</v>
      </c>
      <c r="AV82" s="214">
        <f>'Coeff prévi semaine'!AY82</f>
        <v>0</v>
      </c>
      <c r="AW82" s="73">
        <f>IF(AX82&lt;1%,'VENTE 2022 SEM'!Y82*(1+$B82)+'SORTIES DIVERSES'!AG83,'VENTE 2022 SEM'!Y82*(1+$AX82)+'SORTIES DIVERSES'!AG83)</f>
        <v>0</v>
      </c>
      <c r="AX82" s="214">
        <f>'Coeff prévi semaine'!BA82</f>
        <v>0</v>
      </c>
      <c r="AY82" s="73">
        <f>IF(AZ82&lt;1%,'VENTE 2022 SEM'!Z82*(1+$B82)+'SORTIES DIVERSES'!AH83,'VENTE 2022 SEM'!Z82*(1+$AZ82)+'SORTIES DIVERSES'!AH83)</f>
        <v>0</v>
      </c>
      <c r="AZ82" s="214">
        <f>'Coeff prévi semaine'!BC82</f>
        <v>0</v>
      </c>
      <c r="BA82" s="73">
        <f>IF(BB82&lt;1%,'VENTE 2022 SEM'!AA82*(1+$B82)+'SORTIES DIVERSES'!AI83,'VENTE 2022 SEM'!AA82*(1+$BB82)+'SORTIES DIVERSES'!AI83)</f>
        <v>0</v>
      </c>
      <c r="BB82" s="214">
        <f>'Coeff prévi semaine'!BE82</f>
        <v>0</v>
      </c>
      <c r="BC82" s="73">
        <f>IF(BD82&lt;1%,'VENTE 2022 SEM'!AB82*(1+$B82)+'SORTIES DIVERSES'!AJ83,'VENTE 2022 SEM'!AB82*(1+$BD82)+'SORTIES DIVERSES'!AJ83)</f>
        <v>0</v>
      </c>
      <c r="BD82" s="214">
        <f>'Coeff prévi semaine'!BG82</f>
        <v>0</v>
      </c>
      <c r="BE82" s="73">
        <f>IF(BF82&lt;1%,'VENTE 2022 SEM'!AC82*(1+$B82)+'SORTIES DIVERSES'!AK83,'VENTE 2022 SEM'!AC82*(1+$BF82)+'SORTIES DIVERSES'!AK83)</f>
        <v>0</v>
      </c>
      <c r="BF82" s="214">
        <f>'Coeff prévi semaine'!BI82</f>
        <v>0</v>
      </c>
      <c r="BG82" s="73">
        <f>IF(BH82&lt;1%,'VENTE 2022 SEM'!AD82*(1+$B82)+'SORTIES DIVERSES'!AL83,'VENTE 2022 SEM'!AD82*(1+$BH82)+'SORTIES DIVERSES'!AL83)</f>
        <v>0</v>
      </c>
      <c r="BH82" s="214">
        <f>'Coeff prévi semaine'!BK82</f>
        <v>0</v>
      </c>
      <c r="BI82" s="73">
        <f>IF(BJ82&lt;1%,'VENTE 2022 SEM'!AE82*(1+$B82)+'SORTIES DIVERSES'!AM83,'VENTE 2022 SEM'!AE82*(1+$BJ82)+'SORTIES DIVERSES'!AM83)</f>
        <v>0</v>
      </c>
      <c r="BJ82" s="214">
        <f>'Coeff prévi semaine'!BM82</f>
        <v>0</v>
      </c>
      <c r="BK82" s="73">
        <f>IF(BL82&lt;1%,'VENTE 2022 SEM'!AF82*(1+$B82)+'SORTIES DIVERSES'!AN83,'VENTE 2022 SEM'!AF82*(1+$BJ82)+'SORTIES DIVERSES'!AN83)</f>
        <v>0</v>
      </c>
      <c r="BL82" s="214">
        <f>'Coeff prévi semaine'!BO82</f>
        <v>0</v>
      </c>
      <c r="BM82" s="73">
        <f>IF(BN82&lt;1%,'VENTE 2022 SEM'!AG82*(1+$B82)+'SORTIES DIVERSES'!AO83,'VENTE 2022 SEM'!AG82*(1+$BN82)+'SORTIES DIVERSES'!AO83)</f>
        <v>0</v>
      </c>
      <c r="BN82" s="214">
        <f>'Coeff prévi semaine'!BQ82</f>
        <v>0</v>
      </c>
      <c r="BO82" s="73">
        <f>IF(BP82&lt;1%,'VENTE 2022 SEM'!AH82*(1+$B82)+'SORTIES DIVERSES'!AP83,'VENTE 2022 SEM'!AH82*(1+$BP82)+'SORTIES DIVERSES'!AP83)</f>
        <v>0</v>
      </c>
      <c r="BP82" s="214">
        <f>'Coeff prévi semaine'!BS82</f>
        <v>0</v>
      </c>
      <c r="BQ82" s="73">
        <f>IF(BR82&lt;1%,'VENTE 2022 SEM'!AI82*(1+$B82)+'SORTIES DIVERSES'!AQ83,'VENTE 2022 SEM'!AI82*(1+$BR82)+'SORTIES DIVERSES'!AQ83)</f>
        <v>0</v>
      </c>
      <c r="BR82" s="214">
        <f>'Coeff prévi semaine'!BU82</f>
        <v>0</v>
      </c>
      <c r="BS82" s="73">
        <f>IF(BT82&lt;1%,'VENTE 2022 SEM'!AJ82*(1+$B82)+'SORTIES DIVERSES'!AR83,'VENTE 2022 SEM'!AJ82*(1+$BT82)+'SORTIES DIVERSES'!AR83)</f>
        <v>0</v>
      </c>
      <c r="BT82" s="214">
        <f>'Coeff prévi semaine'!BW82</f>
        <v>0</v>
      </c>
      <c r="BU82" s="73">
        <f>IF(BV82&lt;1%,'VENTE 2022 SEM'!AK82*(1+$B82)+'SORTIES DIVERSES'!AS83,'VENTE 2022 SEM'!AK82*(1+$BV82)+'SORTIES DIVERSES'!AS83)</f>
        <v>0</v>
      </c>
      <c r="BV82" s="214">
        <f>'Coeff prévi semaine'!BY82</f>
        <v>0</v>
      </c>
      <c r="BW82" s="73">
        <f>IF(BX82&lt;1%,'VENTE 2022 SEM'!AL82*(1+$B82)+'SORTIES DIVERSES'!AT83,'VENTE 2022 SEM'!AL82*(1+$BX82)+'SORTIES DIVERSES'!AT83)</f>
        <v>0</v>
      </c>
      <c r="BX82" s="214">
        <f>'Coeff prévi semaine'!CA82</f>
        <v>0</v>
      </c>
      <c r="BY82" s="73">
        <f>IF(BZ82&lt;1%,'VENTE 2022 SEM'!AM82*(1+$B82)+'SORTIES DIVERSES'!AU83,'VENTE 2022 SEM'!AM82*(1+$BZ82)+'SORTIES DIVERSES'!AU83)</f>
        <v>0</v>
      </c>
      <c r="BZ82" s="214">
        <f>'Coeff prévi semaine'!CC82</f>
        <v>0</v>
      </c>
      <c r="CA82" s="73">
        <f>IF(CB82&lt;1%,'VENTE 2022 SEM'!AN82*(1+$B82)+'SORTIES DIVERSES'!AV83,'VENTE 2022 SEM'!AN82*(1+$CB82)+'SORTIES DIVERSES'!AV83)</f>
        <v>0</v>
      </c>
      <c r="CB82" s="214">
        <f>'Coeff prévi semaine'!CE82</f>
        <v>0</v>
      </c>
      <c r="CC82" s="73">
        <f>'VENTE 2022 SEM'!AO82*(1+$B82)+'SORTIES DIVERSES'!AW83</f>
        <v>0</v>
      </c>
      <c r="CD82" s="214">
        <f>'Coeff prévi semaine'!CG82</f>
        <v>0</v>
      </c>
      <c r="CE82" s="73">
        <f>'VENTE 2022 SEM'!AP82*(1+$B82)+'SORTIES DIVERSES'!AX83</f>
        <v>0</v>
      </c>
      <c r="CF82" s="214">
        <f>'Coeff prévi semaine'!CI82</f>
        <v>0</v>
      </c>
      <c r="CG82" s="73">
        <f>'VENTE 2022 SEM'!AQ82*(1+$B82)+'SORTIES DIVERSES'!AY83</f>
        <v>0</v>
      </c>
      <c r="CH82" s="214">
        <f>'Coeff prévi semaine'!CK82</f>
        <v>0</v>
      </c>
      <c r="CI82" s="73">
        <f>IF(CJ82&lt;1%,'VENTE 2022 SEM'!AR82*(1+$B82)+'SORTIES DIVERSES'!AZ83,'VENTE 2022 SEM'!AR82*(1+$CJ82)+'SORTIES DIVERSES'!AZ83)</f>
        <v>0</v>
      </c>
      <c r="CJ82" s="214">
        <f>'Coeff prévi semaine'!CM82</f>
        <v>0</v>
      </c>
      <c r="CK82" s="73">
        <f>IF(CL82&lt;1%,'VENTE 2022 SEM'!AS82*(1+$B82)+'SORTIES DIVERSES'!BA83,'VENTE 2022 SEM'!AS82*(1+$CL82)+'SORTIES DIVERSES'!BA83)</f>
        <v>0</v>
      </c>
      <c r="CL82" s="214">
        <f>'Coeff prévi semaine'!CO82</f>
        <v>0</v>
      </c>
      <c r="CM82" s="73">
        <f>IF(CN82&lt;1%,'VENTE 2022 SEM'!AT82*(1+$B82)+'SORTIES DIVERSES'!BB83,'VENTE 2022 SEM'!AT82*(1+CN82)+'SORTIES DIVERSES'!BB83)</f>
        <v>0</v>
      </c>
      <c r="CN82" s="214">
        <f>'Coeff prévi semaine'!CQ82</f>
        <v>0</v>
      </c>
      <c r="CO82" s="73">
        <f>IF(CP82&lt;1%,'VENTE 2022 SEM'!AU82*(1+$B82)+'SORTIES DIVERSES'!BC83,'VENTE 2022 SEM'!AU82*(1+$CP82)+'SORTIES DIVERSES'!BC83)</f>
        <v>0</v>
      </c>
      <c r="CP82" s="214">
        <f>'Coeff prévi semaine'!CS82</f>
        <v>0</v>
      </c>
      <c r="CQ82" s="73">
        <f>IF(CR82&lt;1%,'VENTE 2022 SEM'!AV82*(1+$B82)+'SORTIES DIVERSES'!BD83,'VENTE 2022 SEM'!AV82*(1+$CR82)+'SORTIES DIVERSES'!BD83)</f>
        <v>0</v>
      </c>
      <c r="CR82" s="214">
        <f>'Coeff prévi semaine'!CU82</f>
        <v>0</v>
      </c>
      <c r="CS82" s="73">
        <f>IF(CT82&lt;1%,'VENTE 2022 SEM'!AW82*(1+$B82)+'SORTIES DIVERSES'!BE83,'VENTE 2022 SEM'!AW82*(1+$CT82)+'SORTIES DIVERSES'!BE83)</f>
        <v>0</v>
      </c>
      <c r="CT82" s="214">
        <f>'Coeff prévi semaine'!CW82</f>
        <v>0</v>
      </c>
      <c r="CU82" s="73">
        <f>IF(CV82&lt;1%,'VENTE 2022 SEM'!AX82*(1+$B82)+'SORTIES DIVERSES'!BF83,'VENTE 2022 SEM'!AX82*(1+$CV82)+'SORTIES DIVERSES'!BF83)</f>
        <v>0</v>
      </c>
      <c r="CV82" s="214">
        <f>'Coeff prévi semaine'!CY82</f>
        <v>0</v>
      </c>
      <c r="CW82" s="73">
        <f>IF(CX82&lt;1%,'VENTE 2022 SEM'!AY82*(1+$B82)+'SORTIES DIVERSES'!BG83,'VENTE 2022 SEM'!AY82*(1+$CX82)+'SORTIES DIVERSES'!BG83)</f>
        <v>0</v>
      </c>
      <c r="CX82" s="214">
        <f>'Coeff prévi semaine'!DA82</f>
        <v>0</v>
      </c>
      <c r="CY82" s="73">
        <f>IF(CZ82&lt;1%,'VENTE 2022 SEM'!AZ82*(1+$B82)+'SORTIES DIVERSES'!BH83,'VENTE 2022 SEM'!AZ82*(1+$CZ82)+'SORTIES DIVERSES'!BH83)</f>
        <v>0</v>
      </c>
      <c r="CZ82" s="214">
        <f>'Coeff prévi semaine'!DC82</f>
        <v>0</v>
      </c>
      <c r="DA82" s="73">
        <f>IF(DB82&lt;1%,'VENTE 2022 SEM'!BA82*(1+$B82)+'SORTIES DIVERSES'!BI83,'VENTE 2022 SEM'!BA82*(1+$DB82)+'SORTIES DIVERSES'!BI83)</f>
        <v>0</v>
      </c>
      <c r="DB82" s="214">
        <f>'Coeff prévi semaine'!DE82</f>
        <v>0</v>
      </c>
      <c r="DC82" s="125">
        <f t="shared" si="5"/>
        <v>0</v>
      </c>
    </row>
    <row r="83" spans="1:107" x14ac:dyDescent="0.2">
      <c r="A83" s="103" t="s">
        <v>295</v>
      </c>
      <c r="B83" s="143">
        <v>0</v>
      </c>
      <c r="C83" s="73">
        <f>IF(D83&lt;1%,'VENTE 2022 SEM'!B83*(1+$B83)+'SORTIES DIVERSES'!J84,'VENTE 2022 SEM'!B83*(1+D83)+'SORTIES DIVERSES'!J84)</f>
        <v>0</v>
      </c>
      <c r="D83" s="214">
        <f>'Coeff prévi semaine'!G83</f>
        <v>0</v>
      </c>
      <c r="E83" s="73">
        <f>IF(F83&lt;1%,'VENTE 2022 SEM'!C83*(1+$B83)+'SORTIES DIVERSES'!K84,'VENTE 2022 SEM'!C83*(1+$F83)+'SORTIES DIVERSES'!K84)</f>
        <v>0</v>
      </c>
      <c r="F83" s="214">
        <f>+'Coeff prévi semaine'!I83</f>
        <v>0</v>
      </c>
      <c r="G83" s="73">
        <f>'VENTE 2022 SEM'!D83*(1+$B$3)+'SORTIES DIVERSES'!L84</f>
        <v>0</v>
      </c>
      <c r="H83" s="214">
        <f>'Coeff prévi semaine'!K83</f>
        <v>0</v>
      </c>
      <c r="I83" s="73">
        <f>IF(J83&lt;1%,'VENTE 2022 SEM'!E83*(1+$B83)+'SORTIES DIVERSES'!M84,'VENTE 2022 SEM'!E83*(1+J83)+'SORTIES DIVERSES'!M84)</f>
        <v>0</v>
      </c>
      <c r="J83" s="214">
        <f>'Coeff prévi semaine'!M83</f>
        <v>0</v>
      </c>
      <c r="K83" s="73">
        <f>IF(L83&lt;1%,'VENTE 2022 SEM'!F83*(1+$B83)+'SORTIES DIVERSES'!N84,'VENTE 2022 SEM'!F83*(1+$L83)+'SORTIES DIVERSES'!N84)</f>
        <v>0</v>
      </c>
      <c r="L83" s="214">
        <f>'Coeff prévi semaine'!O83</f>
        <v>0</v>
      </c>
      <c r="M83" s="73">
        <f>IF(N83&lt;1%,'VENTE 2022 SEM'!G83*(1+$B83)+'SORTIES DIVERSES'!O84,'VENTE 2022 SEM'!G83*(1+$N83)+'SORTIES DIVERSES'!O84)</f>
        <v>0</v>
      </c>
      <c r="N83" s="214">
        <f>'Coeff prévi semaine'!Q83</f>
        <v>0</v>
      </c>
      <c r="O83" s="73">
        <f>IF(P83&lt;1%,'VENTE 2022 SEM'!H83*(1+$B83)+'SORTIES DIVERSES'!P84,'VENTE 2022 SEM'!H83*(1+$P83)+'SORTIES DIVERSES'!P84)</f>
        <v>0</v>
      </c>
      <c r="P83" s="214">
        <f>'Coeff prévi semaine'!S83</f>
        <v>0</v>
      </c>
      <c r="Q83" s="73">
        <f>IF(R83&lt;1%,'VENTE 2022 SEM'!I83*(1+$B83)+'SORTIES DIVERSES'!Q84,'VENTE 2022 SEM'!I83*(1+$R83)+'SORTIES DIVERSES'!Q84)</f>
        <v>0</v>
      </c>
      <c r="R83" s="214">
        <f>'Coeff prévi semaine'!U83</f>
        <v>0</v>
      </c>
      <c r="S83" s="73">
        <f>IF(T83&lt;1%,'VENTE 2022 SEM'!J83*(1+$B83)+'SORTIES DIVERSES'!R84,'VENTE 2022 SEM'!J83*(1+$T83)+'SORTIES DIVERSES'!R84)</f>
        <v>0</v>
      </c>
      <c r="T83" s="214">
        <f>'Coeff prévi semaine'!W83</f>
        <v>0</v>
      </c>
      <c r="U83" s="73">
        <f>IF(V83&lt;1%,'VENTE 2022 SEM'!K83*(1+$B83)+'SORTIES DIVERSES'!S84,'VENTE 2022 SEM'!K83*(1+$V83)+'SORTIES DIVERSES'!S84)</f>
        <v>0</v>
      </c>
      <c r="V83" s="214">
        <f>'Coeff prévi semaine'!Y83</f>
        <v>0</v>
      </c>
      <c r="W83" s="73">
        <f>IF(X83&lt;1%,'VENTE 2022 SEM'!M83*(1+$B83)+'SORTIES DIVERSES'!U84,'VENTE 2022 SEM'!M83*(1+$V83)+'SORTIES DIVERSES'!U84)</f>
        <v>0</v>
      </c>
      <c r="X83" s="214">
        <f>'Coeff prévi semaine'!AA83</f>
        <v>0</v>
      </c>
      <c r="Y83" s="73">
        <f>'VENTE 2022 SEM'!M83*(1+$B83)+'SORTIES DIVERSES'!U84</f>
        <v>0</v>
      </c>
      <c r="Z83" s="214">
        <f>'Coeff prévi semaine'!AC83</f>
        <v>0</v>
      </c>
      <c r="AA83" s="73">
        <f>IF(AB83&lt;1%,'VENTE 2022 SEM'!N83*(1+$B83)+'SORTIES DIVERSES'!V84,'VENTE 2022 SEM'!N83*(1+$AB83)+'SORTIES DIVERSES'!V84)</f>
        <v>0</v>
      </c>
      <c r="AB83" s="214">
        <f>'Coeff prévi semaine'!AE83</f>
        <v>0</v>
      </c>
      <c r="AC83" s="73">
        <f>IF(AD83&lt;1%,'VENTE 2022 SEM'!O83*(1+$B83)+'SORTIES DIVERSES'!W84,'VENTE 2022 SEM'!O83*(1+$AD83)+'SORTIES DIVERSES'!W84)</f>
        <v>0</v>
      </c>
      <c r="AD83" s="214">
        <f>'Coeff prévi semaine'!AG83</f>
        <v>0</v>
      </c>
      <c r="AE83" s="73">
        <f>IF(AF83&lt;1%,'VENTE 2022 SEM'!P83*(1+$B83)+'SORTIES DIVERSES'!X84,'VENTE 2022 SEM'!P83*(1+$AF83)+'SORTIES DIVERSES'!X84)</f>
        <v>0</v>
      </c>
      <c r="AF83" s="214">
        <f>'Coeff prévi semaine'!AI83</f>
        <v>0</v>
      </c>
      <c r="AG83" s="73">
        <f>IF(AH83&lt;1%,'VENTE 2022 SEM'!Q83*(1+$B83)+'SORTIES DIVERSES'!Y84,'VENTE 2022 SEM'!Q83*(1+$AH83)+'SORTIES DIVERSES'!Y84)</f>
        <v>0</v>
      </c>
      <c r="AH83" s="214">
        <f>'Coeff prévi semaine'!AK83</f>
        <v>0</v>
      </c>
      <c r="AI83" s="73">
        <f>IF(AJ83&lt;1%,'VENTE 2022 SEM'!R83*(1+$B83)+'SORTIES DIVERSES'!Z84,'VENTE 2022 SEM'!R83*(1+$AJ83)+'SORTIES DIVERSES'!Z84)</f>
        <v>0</v>
      </c>
      <c r="AJ83" s="214">
        <f>'Coeff prévi semaine'!AM83</f>
        <v>0</v>
      </c>
      <c r="AK83" s="73">
        <f>IF(AL83&lt;1%,'VENTE 2022 SEM'!S83*(1+$B83)+'SORTIES DIVERSES'!AA84,'VENTE 2022 SEM'!S83*(1+$AL83)+'SORTIES DIVERSES'!AA84)</f>
        <v>0</v>
      </c>
      <c r="AL83" s="214">
        <f>'Coeff prévi semaine'!AO83</f>
        <v>0</v>
      </c>
      <c r="AM83" s="73">
        <f>IF(AN83&lt;1%,'VENTE 2022 SEM'!T83*(1+$B83)+'SORTIES DIVERSES'!AB84,'VENTE 2022 SEM'!T83*(1+$AN83)+'SORTIES DIVERSES'!AB84)</f>
        <v>0</v>
      </c>
      <c r="AN83" s="214">
        <f>'Coeff prévi semaine'!AQ83</f>
        <v>0</v>
      </c>
      <c r="AO83" s="73">
        <f>IF(AP83,'VENTE 2022 SEM'!U83*(1+$B83)+'SORTIES DIVERSES'!AC84,'VENTE 2022 SEM'!U83*(1+$AP83)+'SORTIES DIVERSES'!AC84)</f>
        <v>0</v>
      </c>
      <c r="AP83" s="214">
        <f>'Coeff prévi semaine'!AS83</f>
        <v>0</v>
      </c>
      <c r="AQ83" s="73">
        <f>IF(AR83&lt;1%,'VENTE 2022 SEM'!V83*(1+$B83)+'SORTIES DIVERSES'!AD84,'VENTE 2022 SEM'!V83*(1+$AR83)+'SORTIES DIVERSES'!AD84)</f>
        <v>0</v>
      </c>
      <c r="AR83" s="214">
        <f>'Coeff prévi semaine'!AU83</f>
        <v>0</v>
      </c>
      <c r="AS83" s="73">
        <f>IF(AT83&lt;1%,'VENTE 2022 SEM'!W83*(1+$B83)+'SORTIES DIVERSES'!AE84,'VENTE 2022 SEM'!W83*(1+$AT83)+'SORTIES DIVERSES'!AE84)</f>
        <v>0</v>
      </c>
      <c r="AT83" s="214">
        <f>'Coeff prévi semaine'!AW83</f>
        <v>0</v>
      </c>
      <c r="AU83" s="73">
        <f>IF(AV83&lt;1%,'VENTE 2022 SEM'!X83*(1+$B83)+'SORTIES DIVERSES'!AF84,'VENTE 2022 SEM'!X83*(1+$AV83)+'SORTIES DIVERSES'!AF84)</f>
        <v>0</v>
      </c>
      <c r="AV83" s="214">
        <f>'Coeff prévi semaine'!AY83</f>
        <v>0</v>
      </c>
      <c r="AW83" s="73">
        <f>IF(AX83&lt;1%,'VENTE 2022 SEM'!Y83*(1+$B83)+'SORTIES DIVERSES'!AG84,'VENTE 2022 SEM'!Y83*(1+$AX83)+'SORTIES DIVERSES'!AG84)</f>
        <v>0</v>
      </c>
      <c r="AX83" s="214">
        <f>'Coeff prévi semaine'!BA83</f>
        <v>0</v>
      </c>
      <c r="AY83" s="73">
        <f>IF(AZ83&lt;1%,'VENTE 2022 SEM'!Z83*(1+$B83)+'SORTIES DIVERSES'!AH84,'VENTE 2022 SEM'!Z83*(1+$AZ83)+'SORTIES DIVERSES'!AH84)</f>
        <v>0</v>
      </c>
      <c r="AZ83" s="214">
        <f>'Coeff prévi semaine'!BC83</f>
        <v>0</v>
      </c>
      <c r="BA83" s="73">
        <f>IF(BB83&lt;1%,'VENTE 2022 SEM'!AA83*(1+$B83)+'SORTIES DIVERSES'!AI84,'VENTE 2022 SEM'!AA83*(1+$BB83)+'SORTIES DIVERSES'!AI84)</f>
        <v>0</v>
      </c>
      <c r="BB83" s="214">
        <f>'Coeff prévi semaine'!BE83</f>
        <v>0</v>
      </c>
      <c r="BC83" s="73">
        <f>IF(BD83&lt;1%,'VENTE 2022 SEM'!AB83*(1+$B83)+'SORTIES DIVERSES'!AJ84,'VENTE 2022 SEM'!AB83*(1+$BD83)+'SORTIES DIVERSES'!AJ84)</f>
        <v>0</v>
      </c>
      <c r="BD83" s="214">
        <f>'Coeff prévi semaine'!BG83</f>
        <v>0</v>
      </c>
      <c r="BE83" s="73">
        <f>IF(BF83&lt;1%,'VENTE 2022 SEM'!AC83*(1+$B83)+'SORTIES DIVERSES'!AK84,'VENTE 2022 SEM'!AC83*(1+$BF83)+'SORTIES DIVERSES'!AK84)</f>
        <v>0</v>
      </c>
      <c r="BF83" s="214">
        <f>'Coeff prévi semaine'!BI83</f>
        <v>0</v>
      </c>
      <c r="BG83" s="73">
        <f>IF(BH83&lt;1%,'VENTE 2022 SEM'!AD83*(1+$B83)+'SORTIES DIVERSES'!AL84,'VENTE 2022 SEM'!AD83*(1+$BH83)+'SORTIES DIVERSES'!AL84)</f>
        <v>0</v>
      </c>
      <c r="BH83" s="214">
        <f>'Coeff prévi semaine'!BK83</f>
        <v>0</v>
      </c>
      <c r="BI83" s="73">
        <f>IF(BJ83&lt;1%,'VENTE 2022 SEM'!AE83*(1+$B83)+'SORTIES DIVERSES'!AM84,'VENTE 2022 SEM'!AE83*(1+$BJ83)+'SORTIES DIVERSES'!AM84)</f>
        <v>0</v>
      </c>
      <c r="BJ83" s="214">
        <f>'Coeff prévi semaine'!BM83</f>
        <v>0</v>
      </c>
      <c r="BK83" s="73">
        <f>IF(BL83&lt;1%,'VENTE 2022 SEM'!AF83*(1+$B83)+'SORTIES DIVERSES'!AN84,'VENTE 2022 SEM'!AF83*(1+$BJ83)+'SORTIES DIVERSES'!AN84)</f>
        <v>0</v>
      </c>
      <c r="BL83" s="214">
        <f>'Coeff prévi semaine'!BO83</f>
        <v>0</v>
      </c>
      <c r="BM83" s="73">
        <f>IF(BN83&lt;1%,'VENTE 2022 SEM'!AG83*(1+$B83)+'SORTIES DIVERSES'!AO84,'VENTE 2022 SEM'!AG83*(1+$BN83)+'SORTIES DIVERSES'!AO84)</f>
        <v>0</v>
      </c>
      <c r="BN83" s="214">
        <f>'Coeff prévi semaine'!BQ83</f>
        <v>0</v>
      </c>
      <c r="BO83" s="73">
        <f>IF(BP83&lt;1%,'VENTE 2022 SEM'!AH83*(1+$B83)+'SORTIES DIVERSES'!AP84,'VENTE 2022 SEM'!AH83*(1+$BP83)+'SORTIES DIVERSES'!AP84)</f>
        <v>0</v>
      </c>
      <c r="BP83" s="214">
        <f>'Coeff prévi semaine'!BS83</f>
        <v>0</v>
      </c>
      <c r="BQ83" s="73">
        <f>IF(BR83&lt;1%,'VENTE 2022 SEM'!AI83*(1+$B83)+'SORTIES DIVERSES'!AQ84,'VENTE 2022 SEM'!AI83*(1+$BR83)+'SORTIES DIVERSES'!AQ84)</f>
        <v>0</v>
      </c>
      <c r="BR83" s="214">
        <f>'Coeff prévi semaine'!BU83</f>
        <v>0</v>
      </c>
      <c r="BS83" s="73">
        <f>IF(BT83&lt;1%,'VENTE 2022 SEM'!AJ83*(1+$B83)+'SORTIES DIVERSES'!AR84,'VENTE 2022 SEM'!AJ83*(1+$BT83)+'SORTIES DIVERSES'!AR84)</f>
        <v>0</v>
      </c>
      <c r="BT83" s="214">
        <f>'Coeff prévi semaine'!BW83</f>
        <v>0</v>
      </c>
      <c r="BU83" s="73">
        <f>IF(BV83&lt;1%,'VENTE 2022 SEM'!AK83*(1+$B83)+'SORTIES DIVERSES'!AS84,'VENTE 2022 SEM'!AK83*(1+$BV83)+'SORTIES DIVERSES'!AS84)</f>
        <v>0</v>
      </c>
      <c r="BV83" s="214">
        <f>'Coeff prévi semaine'!BY83</f>
        <v>0</v>
      </c>
      <c r="BW83" s="73">
        <f>IF(BX83&lt;1%,'VENTE 2022 SEM'!AL83*(1+$B83)+'SORTIES DIVERSES'!AT84,'VENTE 2022 SEM'!AL83*(1+$BX83)+'SORTIES DIVERSES'!AT84)</f>
        <v>0</v>
      </c>
      <c r="BX83" s="214">
        <f>'Coeff prévi semaine'!CA83</f>
        <v>0</v>
      </c>
      <c r="BY83" s="73">
        <f>IF(BZ83&lt;1%,'VENTE 2022 SEM'!AM83*(1+$B83)+'SORTIES DIVERSES'!AU84,'VENTE 2022 SEM'!AM83*(1+$BZ83)+'SORTIES DIVERSES'!AU84)</f>
        <v>0</v>
      </c>
      <c r="BZ83" s="214">
        <f>'Coeff prévi semaine'!CC83</f>
        <v>0</v>
      </c>
      <c r="CA83" s="73">
        <f>IF(CB83&lt;1%,'VENTE 2022 SEM'!AN83*(1+$B83)+'SORTIES DIVERSES'!AV84,'VENTE 2022 SEM'!AN83*(1+$CB83)+'SORTIES DIVERSES'!AV84)</f>
        <v>0</v>
      </c>
      <c r="CB83" s="214">
        <f>'Coeff prévi semaine'!CE83</f>
        <v>0</v>
      </c>
      <c r="CC83" s="73">
        <f>'VENTE 2022 SEM'!AO83*(1+$B83)+'SORTIES DIVERSES'!AW84</f>
        <v>0</v>
      </c>
      <c r="CD83" s="214">
        <f>'Coeff prévi semaine'!CG83</f>
        <v>0</v>
      </c>
      <c r="CE83" s="73">
        <f>'VENTE 2022 SEM'!AP83*(1+$B83)+'SORTIES DIVERSES'!AX84</f>
        <v>0</v>
      </c>
      <c r="CF83" s="214">
        <f>'Coeff prévi semaine'!CI83</f>
        <v>0</v>
      </c>
      <c r="CG83" s="73">
        <f>'VENTE 2022 SEM'!AQ83*(1+$B83)+'SORTIES DIVERSES'!AY84</f>
        <v>0</v>
      </c>
      <c r="CH83" s="214">
        <f>'Coeff prévi semaine'!CK83</f>
        <v>0</v>
      </c>
      <c r="CI83" s="73">
        <f>IF(CJ83&lt;1%,'VENTE 2022 SEM'!AR83*(1+$B83)+'SORTIES DIVERSES'!AZ84,'VENTE 2022 SEM'!AR83*(1+$CJ83)+'SORTIES DIVERSES'!AZ84)</f>
        <v>0</v>
      </c>
      <c r="CJ83" s="214">
        <f>'Coeff prévi semaine'!CM83</f>
        <v>0</v>
      </c>
      <c r="CK83" s="73">
        <f>IF(CL83&lt;1%,'VENTE 2022 SEM'!AS83*(1+$B83)+'SORTIES DIVERSES'!BA84,'VENTE 2022 SEM'!AS83*(1+$CL83)+'SORTIES DIVERSES'!BA84)</f>
        <v>0</v>
      </c>
      <c r="CL83" s="214">
        <f>'Coeff prévi semaine'!CO83</f>
        <v>0</v>
      </c>
      <c r="CM83" s="73">
        <f>IF(CN83&lt;1%,'VENTE 2022 SEM'!AT83*(1+$B83)+'SORTIES DIVERSES'!BB84,'VENTE 2022 SEM'!AT83*(1+CN83)+'SORTIES DIVERSES'!BB84)</f>
        <v>0</v>
      </c>
      <c r="CN83" s="214">
        <f>'Coeff prévi semaine'!CQ83</f>
        <v>0</v>
      </c>
      <c r="CO83" s="73">
        <f>IF(CP83&lt;1%,'VENTE 2022 SEM'!AU83*(1+$B83)+'SORTIES DIVERSES'!BC84,'VENTE 2022 SEM'!AU83*(1+$CP83)+'SORTIES DIVERSES'!BC84)</f>
        <v>0</v>
      </c>
      <c r="CP83" s="214">
        <f>'Coeff prévi semaine'!CS83</f>
        <v>0</v>
      </c>
      <c r="CQ83" s="73">
        <f>IF(CR83&lt;1%,'VENTE 2022 SEM'!AV83*(1+$B83)+'SORTIES DIVERSES'!BD84,'VENTE 2022 SEM'!AV83*(1+$CR83)+'SORTIES DIVERSES'!BD84)</f>
        <v>0</v>
      </c>
      <c r="CR83" s="214">
        <f>'Coeff prévi semaine'!CU83</f>
        <v>0</v>
      </c>
      <c r="CS83" s="73">
        <f>IF(CT83&lt;1%,'VENTE 2022 SEM'!AW83*(1+$B83)+'SORTIES DIVERSES'!BE84,'VENTE 2022 SEM'!AW83*(1+$CT83)+'SORTIES DIVERSES'!BE84)</f>
        <v>0</v>
      </c>
      <c r="CT83" s="214">
        <f>'Coeff prévi semaine'!CW83</f>
        <v>0</v>
      </c>
      <c r="CU83" s="73">
        <f>IF(CV83&lt;1%,'VENTE 2022 SEM'!AX83*(1+$B83)+'SORTIES DIVERSES'!BF84,'VENTE 2022 SEM'!AX83*(1+$CV83)+'SORTIES DIVERSES'!BF84)</f>
        <v>0</v>
      </c>
      <c r="CV83" s="214">
        <f>'Coeff prévi semaine'!CY83</f>
        <v>0</v>
      </c>
      <c r="CW83" s="73">
        <f>IF(CX83&lt;1%,'VENTE 2022 SEM'!AY83*(1+$B83)+'SORTIES DIVERSES'!BG84,'VENTE 2022 SEM'!AY83*(1+$CX83)+'SORTIES DIVERSES'!BG84)</f>
        <v>0</v>
      </c>
      <c r="CX83" s="214">
        <f>'Coeff prévi semaine'!DA83</f>
        <v>0</v>
      </c>
      <c r="CY83" s="73">
        <f>IF(CZ83&lt;1%,'VENTE 2022 SEM'!AZ83*(1+$B83)+'SORTIES DIVERSES'!BH84,'VENTE 2022 SEM'!AZ83*(1+$CZ83)+'SORTIES DIVERSES'!BH84)</f>
        <v>0</v>
      </c>
      <c r="CZ83" s="214">
        <f>'Coeff prévi semaine'!DC83</f>
        <v>0</v>
      </c>
      <c r="DA83" s="73">
        <f>IF(DB83&lt;1%,'VENTE 2022 SEM'!BA83*(1+$B83)+'SORTIES DIVERSES'!BI84,'VENTE 2022 SEM'!BA83*(1+$DB83)+'SORTIES DIVERSES'!BI84)</f>
        <v>0</v>
      </c>
      <c r="DB83" s="214">
        <f>'Coeff prévi semaine'!DE83</f>
        <v>0</v>
      </c>
      <c r="DC83" s="125">
        <f t="shared" si="5"/>
        <v>0</v>
      </c>
    </row>
    <row r="84" spans="1:107" x14ac:dyDescent="0.2">
      <c r="A84" s="103" t="s">
        <v>296</v>
      </c>
      <c r="B84" s="143">
        <v>0</v>
      </c>
      <c r="C84" s="73">
        <f>IF(D84&lt;1%,'VENTE 2022 SEM'!B84*(1+$B84)+'SORTIES DIVERSES'!J85,'VENTE 2022 SEM'!B84*(1+D84)+'SORTIES DIVERSES'!J85)</f>
        <v>0</v>
      </c>
      <c r="D84" s="214">
        <f>'Coeff prévi semaine'!G84</f>
        <v>0</v>
      </c>
      <c r="E84" s="73">
        <f>IF(F84&lt;1%,'VENTE 2022 SEM'!C84*(1+$B84)+'SORTIES DIVERSES'!K85,'VENTE 2022 SEM'!C84*(1+$F84)+'SORTIES DIVERSES'!K85)</f>
        <v>0</v>
      </c>
      <c r="F84" s="214">
        <f>+'Coeff prévi semaine'!I84</f>
        <v>0</v>
      </c>
      <c r="G84" s="73">
        <f>'VENTE 2022 SEM'!D84*(1+$B$3)+'SORTIES DIVERSES'!L85</f>
        <v>0</v>
      </c>
      <c r="H84" s="214">
        <f>'Coeff prévi semaine'!K84</f>
        <v>0</v>
      </c>
      <c r="I84" s="73">
        <f>IF(J84&lt;1%,'VENTE 2022 SEM'!E84*(1+$B84)+'SORTIES DIVERSES'!M85,'VENTE 2022 SEM'!E84*(1+J84)+'SORTIES DIVERSES'!M85)</f>
        <v>0</v>
      </c>
      <c r="J84" s="214">
        <f>'Coeff prévi semaine'!M84</f>
        <v>0</v>
      </c>
      <c r="K84" s="73">
        <f>IF(L84&lt;1%,'VENTE 2022 SEM'!F84*(1+$B84)+'SORTIES DIVERSES'!N85,'VENTE 2022 SEM'!F84*(1+$L84)+'SORTIES DIVERSES'!N85)</f>
        <v>0</v>
      </c>
      <c r="L84" s="214">
        <f>'Coeff prévi semaine'!O84</f>
        <v>0</v>
      </c>
      <c r="M84" s="73">
        <f>IF(N84&lt;1%,'VENTE 2022 SEM'!G84*(1+$B84)+'SORTIES DIVERSES'!O85,'VENTE 2022 SEM'!G84*(1+$N84)+'SORTIES DIVERSES'!O85)</f>
        <v>0</v>
      </c>
      <c r="N84" s="214">
        <f>'Coeff prévi semaine'!Q84</f>
        <v>0</v>
      </c>
      <c r="O84" s="73">
        <f>IF(P84&lt;1%,'VENTE 2022 SEM'!H84*(1+$B84)+'SORTIES DIVERSES'!P85,'VENTE 2022 SEM'!H84*(1+$P84)+'SORTIES DIVERSES'!P85)</f>
        <v>0</v>
      </c>
      <c r="P84" s="214">
        <f>'Coeff prévi semaine'!S84</f>
        <v>0</v>
      </c>
      <c r="Q84" s="73">
        <f>IF(R84&lt;1%,'VENTE 2022 SEM'!I84*(1+$B84)+'SORTIES DIVERSES'!Q85,'VENTE 2022 SEM'!I84*(1+$R84)+'SORTIES DIVERSES'!Q85)</f>
        <v>0</v>
      </c>
      <c r="R84" s="214">
        <f>'Coeff prévi semaine'!U84</f>
        <v>0</v>
      </c>
      <c r="S84" s="73">
        <f>IF(T84&lt;1%,'VENTE 2022 SEM'!J84*(1+$B84)+'SORTIES DIVERSES'!R85,'VENTE 2022 SEM'!J84*(1+$T84)+'SORTIES DIVERSES'!R85)</f>
        <v>0</v>
      </c>
      <c r="T84" s="214">
        <f>'Coeff prévi semaine'!W84</f>
        <v>0</v>
      </c>
      <c r="U84" s="73">
        <f>IF(V84&lt;1%,'VENTE 2022 SEM'!K84*(1+$B84)+'SORTIES DIVERSES'!S85,'VENTE 2022 SEM'!K84*(1+$V84)+'SORTIES DIVERSES'!S85)</f>
        <v>0</v>
      </c>
      <c r="V84" s="214">
        <f>'Coeff prévi semaine'!Y84</f>
        <v>0</v>
      </c>
      <c r="W84" s="73">
        <f>IF(X84&lt;1%,'VENTE 2022 SEM'!M84*(1+$B84)+'SORTIES DIVERSES'!U85,'VENTE 2022 SEM'!M84*(1+$V84)+'SORTIES DIVERSES'!U85)</f>
        <v>0</v>
      </c>
      <c r="X84" s="214">
        <f>'Coeff prévi semaine'!AA84</f>
        <v>0</v>
      </c>
      <c r="Y84" s="73">
        <f>'VENTE 2022 SEM'!M84*(1+$B84)+'SORTIES DIVERSES'!U85</f>
        <v>0</v>
      </c>
      <c r="Z84" s="214">
        <f>'Coeff prévi semaine'!AC84</f>
        <v>0</v>
      </c>
      <c r="AA84" s="73">
        <f>IF(AB84&lt;1%,'VENTE 2022 SEM'!N84*(1+$B84)+'SORTIES DIVERSES'!V85,'VENTE 2022 SEM'!N84*(1+$AB84)+'SORTIES DIVERSES'!V85)</f>
        <v>0</v>
      </c>
      <c r="AB84" s="214">
        <f>'Coeff prévi semaine'!AE84</f>
        <v>0</v>
      </c>
      <c r="AC84" s="73">
        <f>IF(AD84&lt;1%,'VENTE 2022 SEM'!O84*(1+$B84)+'SORTIES DIVERSES'!W85,'VENTE 2022 SEM'!O84*(1+$AD84)+'SORTIES DIVERSES'!W85)</f>
        <v>0</v>
      </c>
      <c r="AD84" s="214">
        <f>'Coeff prévi semaine'!AG84</f>
        <v>0</v>
      </c>
      <c r="AE84" s="73">
        <f>IF(AF84&lt;1%,'VENTE 2022 SEM'!P84*(1+$B84)+'SORTIES DIVERSES'!X85,'VENTE 2022 SEM'!P84*(1+$AF84)+'SORTIES DIVERSES'!X85)</f>
        <v>0</v>
      </c>
      <c r="AF84" s="214">
        <f>'Coeff prévi semaine'!AI84</f>
        <v>0</v>
      </c>
      <c r="AG84" s="73">
        <f>IF(AH84&lt;1%,'VENTE 2022 SEM'!Q84*(1+$B84)+'SORTIES DIVERSES'!Y85,'VENTE 2022 SEM'!Q84*(1+$AH84)+'SORTIES DIVERSES'!Y85)</f>
        <v>0</v>
      </c>
      <c r="AH84" s="214">
        <f>'Coeff prévi semaine'!AK84</f>
        <v>0</v>
      </c>
      <c r="AI84" s="73">
        <f>IF(AJ84&lt;1%,'VENTE 2022 SEM'!R84*(1+$B84)+'SORTIES DIVERSES'!Z85,'VENTE 2022 SEM'!R84*(1+$AJ84)+'SORTIES DIVERSES'!Z85)</f>
        <v>0</v>
      </c>
      <c r="AJ84" s="214">
        <f>'Coeff prévi semaine'!AM84</f>
        <v>0</v>
      </c>
      <c r="AK84" s="73">
        <f>IF(AL84&lt;1%,'VENTE 2022 SEM'!S84*(1+$B84)+'SORTIES DIVERSES'!AA85,'VENTE 2022 SEM'!S84*(1+$AL84)+'SORTIES DIVERSES'!AA85)</f>
        <v>0</v>
      </c>
      <c r="AL84" s="214">
        <f>'Coeff prévi semaine'!AO84</f>
        <v>0</v>
      </c>
      <c r="AM84" s="73">
        <f>IF(AN84&lt;1%,'VENTE 2022 SEM'!T84*(1+$B84)+'SORTIES DIVERSES'!AB85,'VENTE 2022 SEM'!T84*(1+$AN84)+'SORTIES DIVERSES'!AB85)</f>
        <v>0</v>
      </c>
      <c r="AN84" s="214">
        <f>'Coeff prévi semaine'!AQ84</f>
        <v>0</v>
      </c>
      <c r="AO84" s="73">
        <f>IF(AP84,'VENTE 2022 SEM'!U84*(1+$B84)+'SORTIES DIVERSES'!AC85,'VENTE 2022 SEM'!U84*(1+$AP84)+'SORTIES DIVERSES'!AC85)</f>
        <v>0</v>
      </c>
      <c r="AP84" s="214">
        <f>'Coeff prévi semaine'!AS84</f>
        <v>0</v>
      </c>
      <c r="AQ84" s="73">
        <f>IF(AR84&lt;1%,'VENTE 2022 SEM'!V84*(1+$B84)+'SORTIES DIVERSES'!AD85,'VENTE 2022 SEM'!V84*(1+$AR84)+'SORTIES DIVERSES'!AD85)</f>
        <v>0</v>
      </c>
      <c r="AR84" s="214">
        <f>'Coeff prévi semaine'!AU84</f>
        <v>0</v>
      </c>
      <c r="AS84" s="73">
        <f>IF(AT84&lt;1%,'VENTE 2022 SEM'!W84*(1+$B84)+'SORTIES DIVERSES'!AE85,'VENTE 2022 SEM'!W84*(1+$AT84)+'SORTIES DIVERSES'!AE85)</f>
        <v>0</v>
      </c>
      <c r="AT84" s="214">
        <f>'Coeff prévi semaine'!AW84</f>
        <v>0</v>
      </c>
      <c r="AU84" s="73">
        <f>IF(AV84&lt;1%,'VENTE 2022 SEM'!X84*(1+$B84)+'SORTIES DIVERSES'!AF85,'VENTE 2022 SEM'!X84*(1+$AV84)+'SORTIES DIVERSES'!AF85)</f>
        <v>0</v>
      </c>
      <c r="AV84" s="214">
        <f>'Coeff prévi semaine'!AY84</f>
        <v>0</v>
      </c>
      <c r="AW84" s="73">
        <f>IF(AX84&lt;1%,'VENTE 2022 SEM'!Y84*(1+$B84)+'SORTIES DIVERSES'!AG85,'VENTE 2022 SEM'!Y84*(1+$AX84)+'SORTIES DIVERSES'!AG85)</f>
        <v>0</v>
      </c>
      <c r="AX84" s="214">
        <f>'Coeff prévi semaine'!BA84</f>
        <v>0</v>
      </c>
      <c r="AY84" s="73">
        <f>IF(AZ84&lt;1%,'VENTE 2022 SEM'!Z84*(1+$B84)+'SORTIES DIVERSES'!AH85,'VENTE 2022 SEM'!Z84*(1+$AZ84)+'SORTIES DIVERSES'!AH85)</f>
        <v>0</v>
      </c>
      <c r="AZ84" s="214">
        <f>'Coeff prévi semaine'!BC84</f>
        <v>0</v>
      </c>
      <c r="BA84" s="73">
        <f>IF(BB84&lt;1%,'VENTE 2022 SEM'!AA84*(1+$B84)+'SORTIES DIVERSES'!AI85,'VENTE 2022 SEM'!AA84*(1+$BB84)+'SORTIES DIVERSES'!AI85)</f>
        <v>0</v>
      </c>
      <c r="BB84" s="214">
        <f>'Coeff prévi semaine'!BE84</f>
        <v>0</v>
      </c>
      <c r="BC84" s="73">
        <f>IF(BD84&lt;1%,'VENTE 2022 SEM'!AB84*(1+$B84)+'SORTIES DIVERSES'!AJ85,'VENTE 2022 SEM'!AB84*(1+$BD84)+'SORTIES DIVERSES'!AJ85)</f>
        <v>0</v>
      </c>
      <c r="BD84" s="214">
        <f>'Coeff prévi semaine'!BG84</f>
        <v>0</v>
      </c>
      <c r="BE84" s="73">
        <f>IF(BF84&lt;1%,'VENTE 2022 SEM'!AC84*(1+$B84)+'SORTIES DIVERSES'!AK85,'VENTE 2022 SEM'!AC84*(1+$BF84)+'SORTIES DIVERSES'!AK85)</f>
        <v>0</v>
      </c>
      <c r="BF84" s="214">
        <f>'Coeff prévi semaine'!BI84</f>
        <v>0</v>
      </c>
      <c r="BG84" s="73">
        <f>IF(BH84&lt;1%,'VENTE 2022 SEM'!AD84*(1+$B84)+'SORTIES DIVERSES'!AL85,'VENTE 2022 SEM'!AD84*(1+$BH84)+'SORTIES DIVERSES'!AL85)</f>
        <v>0</v>
      </c>
      <c r="BH84" s="214">
        <f>'Coeff prévi semaine'!BK84</f>
        <v>0</v>
      </c>
      <c r="BI84" s="73">
        <f>IF(BJ84&lt;1%,'VENTE 2022 SEM'!AE84*(1+$B84)+'SORTIES DIVERSES'!AM85,'VENTE 2022 SEM'!AE84*(1+$BJ84)+'SORTIES DIVERSES'!AM85)</f>
        <v>0</v>
      </c>
      <c r="BJ84" s="214">
        <f>'Coeff prévi semaine'!BM84</f>
        <v>0</v>
      </c>
      <c r="BK84" s="73">
        <f>IF(BL84&lt;1%,'VENTE 2022 SEM'!AF84*(1+$B84)+'SORTIES DIVERSES'!AN85,'VENTE 2022 SEM'!AF84*(1+$BJ84)+'SORTIES DIVERSES'!AN85)</f>
        <v>0</v>
      </c>
      <c r="BL84" s="214">
        <f>'Coeff prévi semaine'!BO84</f>
        <v>0</v>
      </c>
      <c r="BM84" s="73">
        <f>IF(BN84&lt;1%,'VENTE 2022 SEM'!AG84*(1+$B84)+'SORTIES DIVERSES'!AO85,'VENTE 2022 SEM'!AG84*(1+$BN84)+'SORTIES DIVERSES'!AO85)</f>
        <v>0</v>
      </c>
      <c r="BN84" s="214">
        <f>'Coeff prévi semaine'!BQ84</f>
        <v>0</v>
      </c>
      <c r="BO84" s="73">
        <f>IF(BP84&lt;1%,'VENTE 2022 SEM'!AH84*(1+$B84)+'SORTIES DIVERSES'!AP85,'VENTE 2022 SEM'!AH84*(1+$BP84)+'SORTIES DIVERSES'!AP85)</f>
        <v>0</v>
      </c>
      <c r="BP84" s="214">
        <f>'Coeff prévi semaine'!BS84</f>
        <v>0</v>
      </c>
      <c r="BQ84" s="73">
        <f>IF(BR84&lt;1%,'VENTE 2022 SEM'!AI84*(1+$B84)+'SORTIES DIVERSES'!AQ85,'VENTE 2022 SEM'!AI84*(1+$BR84)+'SORTIES DIVERSES'!AQ85)</f>
        <v>0</v>
      </c>
      <c r="BR84" s="214">
        <f>'Coeff prévi semaine'!BU84</f>
        <v>0</v>
      </c>
      <c r="BS84" s="73">
        <f>IF(BT84&lt;1%,'VENTE 2022 SEM'!AJ84*(1+$B84)+'SORTIES DIVERSES'!AR85,'VENTE 2022 SEM'!AJ84*(1+$BT84)+'SORTIES DIVERSES'!AR85)</f>
        <v>0</v>
      </c>
      <c r="BT84" s="214">
        <f>'Coeff prévi semaine'!BW84</f>
        <v>0</v>
      </c>
      <c r="BU84" s="73">
        <f>IF(BV84&lt;1%,'VENTE 2022 SEM'!AK84*(1+$B84)+'SORTIES DIVERSES'!AS85,'VENTE 2022 SEM'!AK84*(1+$BV84)+'SORTIES DIVERSES'!AS85)</f>
        <v>0</v>
      </c>
      <c r="BV84" s="214">
        <f>'Coeff prévi semaine'!BY84</f>
        <v>0</v>
      </c>
      <c r="BW84" s="73">
        <f>IF(BX84&lt;1%,'VENTE 2022 SEM'!AL84*(1+$B84)+'SORTIES DIVERSES'!AT85,'VENTE 2022 SEM'!AL84*(1+$BX84)+'SORTIES DIVERSES'!AT85)</f>
        <v>0</v>
      </c>
      <c r="BX84" s="214">
        <f>'Coeff prévi semaine'!CA84</f>
        <v>0</v>
      </c>
      <c r="BY84" s="73">
        <f>IF(BZ84&lt;1%,'VENTE 2022 SEM'!AM84*(1+$B84)+'SORTIES DIVERSES'!AU85,'VENTE 2022 SEM'!AM84*(1+$BZ84)+'SORTIES DIVERSES'!AU85)</f>
        <v>0</v>
      </c>
      <c r="BZ84" s="214">
        <f>'Coeff prévi semaine'!CC84</f>
        <v>0</v>
      </c>
      <c r="CA84" s="73">
        <f>IF(CB84&lt;1%,'VENTE 2022 SEM'!AN84*(1+$B84)+'SORTIES DIVERSES'!AV85,'VENTE 2022 SEM'!AN84*(1+$CB84)+'SORTIES DIVERSES'!AV85)</f>
        <v>0</v>
      </c>
      <c r="CB84" s="214">
        <f>'Coeff prévi semaine'!CE84</f>
        <v>0</v>
      </c>
      <c r="CC84" s="73">
        <f>'VENTE 2022 SEM'!AO84*(1+$B84)+'SORTIES DIVERSES'!AW85</f>
        <v>0</v>
      </c>
      <c r="CD84" s="214">
        <f>'Coeff prévi semaine'!CG84</f>
        <v>0</v>
      </c>
      <c r="CE84" s="73">
        <f>'VENTE 2022 SEM'!AP84*(1+$B84)+'SORTIES DIVERSES'!AX85</f>
        <v>0</v>
      </c>
      <c r="CF84" s="214">
        <f>'Coeff prévi semaine'!CI84</f>
        <v>0</v>
      </c>
      <c r="CG84" s="73">
        <f>'VENTE 2022 SEM'!AQ84*(1+$B84)+'SORTIES DIVERSES'!AY85</f>
        <v>0</v>
      </c>
      <c r="CH84" s="214">
        <f>'Coeff prévi semaine'!CK84</f>
        <v>0</v>
      </c>
      <c r="CI84" s="73">
        <f>IF(CJ84&lt;1%,'VENTE 2022 SEM'!AR84*(1+$B84)+'SORTIES DIVERSES'!AZ85,'VENTE 2022 SEM'!AR84*(1+$CJ84)+'SORTIES DIVERSES'!AZ85)</f>
        <v>0</v>
      </c>
      <c r="CJ84" s="214">
        <f>'Coeff prévi semaine'!CM84</f>
        <v>0</v>
      </c>
      <c r="CK84" s="73">
        <f>IF(CL84&lt;1%,'VENTE 2022 SEM'!AS84*(1+$B84)+'SORTIES DIVERSES'!BA85,'VENTE 2022 SEM'!AS84*(1+$CL84)+'SORTIES DIVERSES'!BA85)</f>
        <v>0</v>
      </c>
      <c r="CL84" s="214">
        <f>'Coeff prévi semaine'!CO84</f>
        <v>0</v>
      </c>
      <c r="CM84" s="73">
        <f>IF(CN84&lt;1%,'VENTE 2022 SEM'!AT84*(1+$B84)+'SORTIES DIVERSES'!BB85,'VENTE 2022 SEM'!AT84*(1+CN84)+'SORTIES DIVERSES'!BB85)</f>
        <v>0</v>
      </c>
      <c r="CN84" s="214">
        <f>'Coeff prévi semaine'!CQ84</f>
        <v>0</v>
      </c>
      <c r="CO84" s="73">
        <f>IF(CP84&lt;1%,'VENTE 2022 SEM'!AU84*(1+$B84)+'SORTIES DIVERSES'!BC85,'VENTE 2022 SEM'!AU84*(1+$CP84)+'SORTIES DIVERSES'!BC85)</f>
        <v>0</v>
      </c>
      <c r="CP84" s="214">
        <f>'Coeff prévi semaine'!CS84</f>
        <v>0</v>
      </c>
      <c r="CQ84" s="73">
        <f>IF(CR84&lt;1%,'VENTE 2022 SEM'!AV84*(1+$B84)+'SORTIES DIVERSES'!BD85,'VENTE 2022 SEM'!AV84*(1+$CR84)+'SORTIES DIVERSES'!BD85)</f>
        <v>0</v>
      </c>
      <c r="CR84" s="214">
        <f>'Coeff prévi semaine'!CU84</f>
        <v>0</v>
      </c>
      <c r="CS84" s="73">
        <f>IF(CT84&lt;1%,'VENTE 2022 SEM'!AW84*(1+$B84)+'SORTIES DIVERSES'!BE85,'VENTE 2022 SEM'!AW84*(1+$CT84)+'SORTIES DIVERSES'!BE85)</f>
        <v>0</v>
      </c>
      <c r="CT84" s="214">
        <f>'Coeff prévi semaine'!CW84</f>
        <v>0</v>
      </c>
      <c r="CU84" s="73">
        <f>IF(CV84&lt;1%,'VENTE 2022 SEM'!AX84*(1+$B84)+'SORTIES DIVERSES'!BF85,'VENTE 2022 SEM'!AX84*(1+$CV84)+'SORTIES DIVERSES'!BF85)</f>
        <v>0</v>
      </c>
      <c r="CV84" s="214">
        <f>'Coeff prévi semaine'!CY84</f>
        <v>0</v>
      </c>
      <c r="CW84" s="73">
        <f>IF(CX84&lt;1%,'VENTE 2022 SEM'!AY84*(1+$B84)+'SORTIES DIVERSES'!BG85,'VENTE 2022 SEM'!AY84*(1+$CX84)+'SORTIES DIVERSES'!BG85)</f>
        <v>0</v>
      </c>
      <c r="CX84" s="214">
        <f>'Coeff prévi semaine'!DA84</f>
        <v>0</v>
      </c>
      <c r="CY84" s="73">
        <f>IF(CZ84&lt;1%,'VENTE 2022 SEM'!AZ84*(1+$B84)+'SORTIES DIVERSES'!BH85,'VENTE 2022 SEM'!AZ84*(1+$CZ84)+'SORTIES DIVERSES'!BH85)</f>
        <v>0</v>
      </c>
      <c r="CZ84" s="214">
        <f>'Coeff prévi semaine'!DC84</f>
        <v>0</v>
      </c>
      <c r="DA84" s="73">
        <f>IF(DB84&lt;1%,'VENTE 2022 SEM'!BA84*(1+$B84)+'SORTIES DIVERSES'!BI85,'VENTE 2022 SEM'!BA84*(1+$DB84)+'SORTIES DIVERSES'!BI85)</f>
        <v>0</v>
      </c>
      <c r="DB84" s="214">
        <f>'Coeff prévi semaine'!DE84</f>
        <v>0</v>
      </c>
      <c r="DC84" s="125">
        <f t="shared" si="5"/>
        <v>0</v>
      </c>
    </row>
    <row r="85" spans="1:107" x14ac:dyDescent="0.2">
      <c r="A85" s="103" t="s">
        <v>297</v>
      </c>
      <c r="B85" s="143">
        <v>0</v>
      </c>
      <c r="C85" s="73">
        <f>IF(D85&lt;1%,'VENTE 2022 SEM'!B85*(1+$B85)+'SORTIES DIVERSES'!J86,'VENTE 2022 SEM'!B85*(1+D85)+'SORTIES DIVERSES'!J86)</f>
        <v>0</v>
      </c>
      <c r="D85" s="214">
        <f>'Coeff prévi semaine'!G85</f>
        <v>0</v>
      </c>
      <c r="E85" s="73">
        <f>IF(F85&lt;1%,'VENTE 2022 SEM'!C85*(1+$B85)+'SORTIES DIVERSES'!K86,'VENTE 2022 SEM'!C85*(1+$F85)+'SORTIES DIVERSES'!K86)</f>
        <v>0</v>
      </c>
      <c r="F85" s="214">
        <f>+'Coeff prévi semaine'!I85</f>
        <v>0</v>
      </c>
      <c r="G85" s="73">
        <f>'VENTE 2022 SEM'!D85*(1+$B$3)+'SORTIES DIVERSES'!L86</f>
        <v>0</v>
      </c>
      <c r="H85" s="214">
        <f>'Coeff prévi semaine'!K85</f>
        <v>0</v>
      </c>
      <c r="I85" s="73">
        <f>IF(J85&lt;1%,'VENTE 2022 SEM'!E85*(1+$B85)+'SORTIES DIVERSES'!M86,'VENTE 2022 SEM'!E85*(1+J85)+'SORTIES DIVERSES'!M86)</f>
        <v>0</v>
      </c>
      <c r="J85" s="214">
        <f>'Coeff prévi semaine'!M85</f>
        <v>0</v>
      </c>
      <c r="K85" s="73">
        <f>IF(L85&lt;1%,'VENTE 2022 SEM'!F85*(1+$B85)+'SORTIES DIVERSES'!N86,'VENTE 2022 SEM'!F85*(1+$L85)+'SORTIES DIVERSES'!N86)</f>
        <v>0</v>
      </c>
      <c r="L85" s="214">
        <f>'Coeff prévi semaine'!O85</f>
        <v>0</v>
      </c>
      <c r="M85" s="73">
        <f>IF(N85&lt;1%,'VENTE 2022 SEM'!G85*(1+$B85)+'SORTIES DIVERSES'!O86,'VENTE 2022 SEM'!G85*(1+$N85)+'SORTIES DIVERSES'!O86)</f>
        <v>0</v>
      </c>
      <c r="N85" s="214">
        <f>'Coeff prévi semaine'!Q85</f>
        <v>0</v>
      </c>
      <c r="O85" s="73">
        <f>IF(P85&lt;1%,'VENTE 2022 SEM'!H85*(1+$B85)+'SORTIES DIVERSES'!P86,'VENTE 2022 SEM'!H85*(1+$P85)+'SORTIES DIVERSES'!P86)</f>
        <v>0</v>
      </c>
      <c r="P85" s="214">
        <f>'Coeff prévi semaine'!S85</f>
        <v>0</v>
      </c>
      <c r="Q85" s="73">
        <f>IF(R85&lt;1%,'VENTE 2022 SEM'!I85*(1+$B85)+'SORTIES DIVERSES'!Q86,'VENTE 2022 SEM'!I85*(1+$R85)+'SORTIES DIVERSES'!Q86)</f>
        <v>0</v>
      </c>
      <c r="R85" s="214">
        <f>'Coeff prévi semaine'!U85</f>
        <v>0</v>
      </c>
      <c r="S85" s="73">
        <f>IF(T85&lt;1%,'VENTE 2022 SEM'!J85*(1+$B85)+'SORTIES DIVERSES'!R86,'VENTE 2022 SEM'!J85*(1+$T85)+'SORTIES DIVERSES'!R86)</f>
        <v>0</v>
      </c>
      <c r="T85" s="214">
        <f>'Coeff prévi semaine'!W85</f>
        <v>0</v>
      </c>
      <c r="U85" s="73">
        <f>IF(V85&lt;1%,'VENTE 2022 SEM'!K85*(1+$B85)+'SORTIES DIVERSES'!S86,'VENTE 2022 SEM'!K85*(1+$V85)+'SORTIES DIVERSES'!S86)</f>
        <v>0</v>
      </c>
      <c r="V85" s="214">
        <f>'Coeff prévi semaine'!Y85</f>
        <v>0</v>
      </c>
      <c r="W85" s="73">
        <f>IF(X85&lt;1%,'VENTE 2022 SEM'!M85*(1+$B85)+'SORTIES DIVERSES'!U86,'VENTE 2022 SEM'!M85*(1+$V85)+'SORTIES DIVERSES'!U86)</f>
        <v>0</v>
      </c>
      <c r="X85" s="214">
        <f>'Coeff prévi semaine'!AA85</f>
        <v>0</v>
      </c>
      <c r="Y85" s="73">
        <f>'VENTE 2022 SEM'!M85*(1+$B85)+'SORTIES DIVERSES'!U86</f>
        <v>0</v>
      </c>
      <c r="Z85" s="214">
        <f>'Coeff prévi semaine'!AC85</f>
        <v>0</v>
      </c>
      <c r="AA85" s="73">
        <f>IF(AB85&lt;1%,'VENTE 2022 SEM'!N85*(1+$B85)+'SORTIES DIVERSES'!V86,'VENTE 2022 SEM'!N85*(1+$AB85)+'SORTIES DIVERSES'!V86)</f>
        <v>0</v>
      </c>
      <c r="AB85" s="214">
        <f>'Coeff prévi semaine'!AE85</f>
        <v>0</v>
      </c>
      <c r="AC85" s="73">
        <f>IF(AD85&lt;1%,'VENTE 2022 SEM'!O85*(1+$B85)+'SORTIES DIVERSES'!W86,'VENTE 2022 SEM'!O85*(1+$AD85)+'SORTIES DIVERSES'!W86)</f>
        <v>0</v>
      </c>
      <c r="AD85" s="214">
        <f>'Coeff prévi semaine'!AG85</f>
        <v>0</v>
      </c>
      <c r="AE85" s="73">
        <f>IF(AF85&lt;1%,'VENTE 2022 SEM'!P85*(1+$B85)+'SORTIES DIVERSES'!X86,'VENTE 2022 SEM'!P85*(1+$AF85)+'SORTIES DIVERSES'!X86)</f>
        <v>0</v>
      </c>
      <c r="AF85" s="214">
        <f>'Coeff prévi semaine'!AI85</f>
        <v>0</v>
      </c>
      <c r="AG85" s="73">
        <f>IF(AH85&lt;1%,'VENTE 2022 SEM'!Q85*(1+$B85)+'SORTIES DIVERSES'!Y86,'VENTE 2022 SEM'!Q85*(1+$AH85)+'SORTIES DIVERSES'!Y86)</f>
        <v>0</v>
      </c>
      <c r="AH85" s="214">
        <f>'Coeff prévi semaine'!AK85</f>
        <v>0</v>
      </c>
      <c r="AI85" s="73">
        <f>IF(AJ85&lt;1%,'VENTE 2022 SEM'!R85*(1+$B85)+'SORTIES DIVERSES'!Z86,'VENTE 2022 SEM'!R85*(1+$AJ85)+'SORTIES DIVERSES'!Z86)</f>
        <v>0</v>
      </c>
      <c r="AJ85" s="214">
        <f>'Coeff prévi semaine'!AM85</f>
        <v>0</v>
      </c>
      <c r="AK85" s="73">
        <f>IF(AL85&lt;1%,'VENTE 2022 SEM'!S85*(1+$B85)+'SORTIES DIVERSES'!AA86,'VENTE 2022 SEM'!S85*(1+$AL85)+'SORTIES DIVERSES'!AA86)</f>
        <v>0</v>
      </c>
      <c r="AL85" s="214">
        <f>'Coeff prévi semaine'!AO85</f>
        <v>0</v>
      </c>
      <c r="AM85" s="73">
        <f>IF(AN85&lt;1%,'VENTE 2022 SEM'!T85*(1+$B85)+'SORTIES DIVERSES'!AB86,'VENTE 2022 SEM'!T85*(1+$AN85)+'SORTIES DIVERSES'!AB86)</f>
        <v>0</v>
      </c>
      <c r="AN85" s="214">
        <f>'Coeff prévi semaine'!AQ85</f>
        <v>0</v>
      </c>
      <c r="AO85" s="73">
        <f>IF(AP85,'VENTE 2022 SEM'!U85*(1+$B85)+'SORTIES DIVERSES'!AC86,'VENTE 2022 SEM'!U85*(1+$AP85)+'SORTIES DIVERSES'!AC86)</f>
        <v>0</v>
      </c>
      <c r="AP85" s="214">
        <f>'Coeff prévi semaine'!AS85</f>
        <v>0</v>
      </c>
      <c r="AQ85" s="73">
        <f>IF(AR85&lt;1%,'VENTE 2022 SEM'!V85*(1+$B85)+'SORTIES DIVERSES'!AD86,'VENTE 2022 SEM'!V85*(1+$AR85)+'SORTIES DIVERSES'!AD86)</f>
        <v>0</v>
      </c>
      <c r="AR85" s="214">
        <f>'Coeff prévi semaine'!AU85</f>
        <v>0</v>
      </c>
      <c r="AS85" s="73">
        <f>IF(AT85&lt;1%,'VENTE 2022 SEM'!W85*(1+$B85)+'SORTIES DIVERSES'!AE86,'VENTE 2022 SEM'!W85*(1+$AT85)+'SORTIES DIVERSES'!AE86)</f>
        <v>0</v>
      </c>
      <c r="AT85" s="214">
        <f>'Coeff prévi semaine'!AW85</f>
        <v>0</v>
      </c>
      <c r="AU85" s="73">
        <f>IF(AV85&lt;1%,'VENTE 2022 SEM'!X85*(1+$B85)+'SORTIES DIVERSES'!AF86,'VENTE 2022 SEM'!X85*(1+$AV85)+'SORTIES DIVERSES'!AF86)</f>
        <v>0</v>
      </c>
      <c r="AV85" s="214">
        <f>'Coeff prévi semaine'!AY85</f>
        <v>0</v>
      </c>
      <c r="AW85" s="73">
        <f>IF(AX85&lt;1%,'VENTE 2022 SEM'!Y85*(1+$B85)+'SORTIES DIVERSES'!AG86,'VENTE 2022 SEM'!Y85*(1+$AX85)+'SORTIES DIVERSES'!AG86)</f>
        <v>0</v>
      </c>
      <c r="AX85" s="214">
        <f>'Coeff prévi semaine'!BA85</f>
        <v>0</v>
      </c>
      <c r="AY85" s="73">
        <f>IF(AZ85&lt;1%,'VENTE 2022 SEM'!Z85*(1+$B85)+'SORTIES DIVERSES'!AH86,'VENTE 2022 SEM'!Z85*(1+$AZ85)+'SORTIES DIVERSES'!AH86)</f>
        <v>0</v>
      </c>
      <c r="AZ85" s="214">
        <f>'Coeff prévi semaine'!BC85</f>
        <v>0</v>
      </c>
      <c r="BA85" s="73">
        <f>IF(BB85&lt;1%,'VENTE 2022 SEM'!AA85*(1+$B85)+'SORTIES DIVERSES'!AI86,'VENTE 2022 SEM'!AA85*(1+$BB85)+'SORTIES DIVERSES'!AI86)</f>
        <v>0</v>
      </c>
      <c r="BB85" s="214">
        <f>'Coeff prévi semaine'!BE85</f>
        <v>0</v>
      </c>
      <c r="BC85" s="73">
        <f>IF(BD85&lt;1%,'VENTE 2022 SEM'!AB85*(1+$B85)+'SORTIES DIVERSES'!AJ86,'VENTE 2022 SEM'!AB85*(1+$BD85)+'SORTIES DIVERSES'!AJ86)</f>
        <v>0</v>
      </c>
      <c r="BD85" s="214">
        <f>'Coeff prévi semaine'!BG85</f>
        <v>0</v>
      </c>
      <c r="BE85" s="73">
        <f>IF(BF85&lt;1%,'VENTE 2022 SEM'!AC85*(1+$B85)+'SORTIES DIVERSES'!AK86,'VENTE 2022 SEM'!AC85*(1+$BF85)+'SORTIES DIVERSES'!AK86)</f>
        <v>0</v>
      </c>
      <c r="BF85" s="214">
        <f>'Coeff prévi semaine'!BI85</f>
        <v>0</v>
      </c>
      <c r="BG85" s="73">
        <f>IF(BH85&lt;1%,'VENTE 2022 SEM'!AD85*(1+$B85)+'SORTIES DIVERSES'!AL86,'VENTE 2022 SEM'!AD85*(1+$BH85)+'SORTIES DIVERSES'!AL86)</f>
        <v>0</v>
      </c>
      <c r="BH85" s="214">
        <f>'Coeff prévi semaine'!BK85</f>
        <v>0</v>
      </c>
      <c r="BI85" s="73">
        <f>IF(BJ85&lt;1%,'VENTE 2022 SEM'!AE85*(1+$B85)+'SORTIES DIVERSES'!AM86,'VENTE 2022 SEM'!AE85*(1+$BJ85)+'SORTIES DIVERSES'!AM86)</f>
        <v>0</v>
      </c>
      <c r="BJ85" s="214">
        <f>'Coeff prévi semaine'!BM85</f>
        <v>0</v>
      </c>
      <c r="BK85" s="73">
        <f>IF(BL85&lt;1%,'VENTE 2022 SEM'!AF85*(1+$B85)+'SORTIES DIVERSES'!AN86,'VENTE 2022 SEM'!AF85*(1+$BJ85)+'SORTIES DIVERSES'!AN86)</f>
        <v>0</v>
      </c>
      <c r="BL85" s="214">
        <f>'Coeff prévi semaine'!BO85</f>
        <v>0</v>
      </c>
      <c r="BM85" s="73">
        <f>IF(BN85&lt;1%,'VENTE 2022 SEM'!AG85*(1+$B85)+'SORTIES DIVERSES'!AO86,'VENTE 2022 SEM'!AG85*(1+$BN85)+'SORTIES DIVERSES'!AO86)</f>
        <v>0</v>
      </c>
      <c r="BN85" s="214">
        <f>'Coeff prévi semaine'!BQ85</f>
        <v>0</v>
      </c>
      <c r="BO85" s="73">
        <f>IF(BP85&lt;1%,'VENTE 2022 SEM'!AH85*(1+$B85)+'SORTIES DIVERSES'!AP86,'VENTE 2022 SEM'!AH85*(1+$BP85)+'SORTIES DIVERSES'!AP86)</f>
        <v>0</v>
      </c>
      <c r="BP85" s="214">
        <f>'Coeff prévi semaine'!BS85</f>
        <v>0</v>
      </c>
      <c r="BQ85" s="73">
        <f>IF(BR85&lt;1%,'VENTE 2022 SEM'!AI85*(1+$B85)+'SORTIES DIVERSES'!AQ86,'VENTE 2022 SEM'!AI85*(1+$BR85)+'SORTIES DIVERSES'!AQ86)</f>
        <v>0</v>
      </c>
      <c r="BR85" s="214">
        <f>'Coeff prévi semaine'!BU85</f>
        <v>0</v>
      </c>
      <c r="BS85" s="73">
        <f>IF(BT85&lt;1%,'VENTE 2022 SEM'!AJ85*(1+$B85)+'SORTIES DIVERSES'!AR86,'VENTE 2022 SEM'!AJ85*(1+$BT85)+'SORTIES DIVERSES'!AR86)</f>
        <v>0</v>
      </c>
      <c r="BT85" s="214">
        <f>'Coeff prévi semaine'!BW85</f>
        <v>0</v>
      </c>
      <c r="BU85" s="73">
        <f>IF(BV85&lt;1%,'VENTE 2022 SEM'!AK85*(1+$B85)+'SORTIES DIVERSES'!AS86,'VENTE 2022 SEM'!AK85*(1+$BV85)+'SORTIES DIVERSES'!AS86)</f>
        <v>0</v>
      </c>
      <c r="BV85" s="214">
        <f>'Coeff prévi semaine'!BY85</f>
        <v>0</v>
      </c>
      <c r="BW85" s="73">
        <f>IF(BX85&lt;1%,'VENTE 2022 SEM'!AL85*(1+$B85)+'SORTIES DIVERSES'!AT86,'VENTE 2022 SEM'!AL85*(1+$BX85)+'SORTIES DIVERSES'!AT86)</f>
        <v>0</v>
      </c>
      <c r="BX85" s="214">
        <f>'Coeff prévi semaine'!CA85</f>
        <v>0</v>
      </c>
      <c r="BY85" s="73">
        <f>IF(BZ85&lt;1%,'VENTE 2022 SEM'!AM85*(1+$B85)+'SORTIES DIVERSES'!AU86,'VENTE 2022 SEM'!AM85*(1+$BZ85)+'SORTIES DIVERSES'!AU86)</f>
        <v>0</v>
      </c>
      <c r="BZ85" s="214">
        <f>'Coeff prévi semaine'!CC85</f>
        <v>0</v>
      </c>
      <c r="CA85" s="73">
        <f>IF(CB85&lt;1%,'VENTE 2022 SEM'!AN85*(1+$B85)+'SORTIES DIVERSES'!AV86,'VENTE 2022 SEM'!AN85*(1+$CB85)+'SORTIES DIVERSES'!AV86)</f>
        <v>0</v>
      </c>
      <c r="CB85" s="214">
        <f>'Coeff prévi semaine'!CE85</f>
        <v>0</v>
      </c>
      <c r="CC85" s="73">
        <f>'VENTE 2022 SEM'!AO85*(1+$B85)+'SORTIES DIVERSES'!AW86</f>
        <v>0</v>
      </c>
      <c r="CD85" s="214">
        <f>'Coeff prévi semaine'!CG85</f>
        <v>0</v>
      </c>
      <c r="CE85" s="73">
        <f>'VENTE 2022 SEM'!AP85*(1+$B85)+'SORTIES DIVERSES'!AX86</f>
        <v>0</v>
      </c>
      <c r="CF85" s="214">
        <f>'Coeff prévi semaine'!CI85</f>
        <v>0</v>
      </c>
      <c r="CG85" s="73">
        <f>'VENTE 2022 SEM'!AQ85*(1+$B85)+'SORTIES DIVERSES'!AY86</f>
        <v>0</v>
      </c>
      <c r="CH85" s="214">
        <f>'Coeff prévi semaine'!CK85</f>
        <v>0</v>
      </c>
      <c r="CI85" s="73">
        <f>IF(CJ85&lt;1%,'VENTE 2022 SEM'!AR85*(1+$B85)+'SORTIES DIVERSES'!AZ86,'VENTE 2022 SEM'!AR85*(1+$CJ85)+'SORTIES DIVERSES'!AZ86)</f>
        <v>0</v>
      </c>
      <c r="CJ85" s="214">
        <f>'Coeff prévi semaine'!CM85</f>
        <v>0</v>
      </c>
      <c r="CK85" s="73">
        <f>IF(CL85&lt;1%,'VENTE 2022 SEM'!AS85*(1+$B85)+'SORTIES DIVERSES'!BA86,'VENTE 2022 SEM'!AS85*(1+$CL85)+'SORTIES DIVERSES'!BA86)</f>
        <v>0</v>
      </c>
      <c r="CL85" s="214">
        <f>'Coeff prévi semaine'!CO85</f>
        <v>0</v>
      </c>
      <c r="CM85" s="73">
        <f>IF(CN85&lt;1%,'VENTE 2022 SEM'!AT85*(1+$B85)+'SORTIES DIVERSES'!BB86,'VENTE 2022 SEM'!AT85*(1+CN85)+'SORTIES DIVERSES'!BB86)</f>
        <v>0</v>
      </c>
      <c r="CN85" s="214">
        <f>'Coeff prévi semaine'!CQ85</f>
        <v>0</v>
      </c>
      <c r="CO85" s="73">
        <f>IF(CP85&lt;1%,'VENTE 2022 SEM'!AU85*(1+$B85)+'SORTIES DIVERSES'!BC86,'VENTE 2022 SEM'!AU85*(1+$CP85)+'SORTIES DIVERSES'!BC86)</f>
        <v>0</v>
      </c>
      <c r="CP85" s="214">
        <f>'Coeff prévi semaine'!CS85</f>
        <v>0</v>
      </c>
      <c r="CQ85" s="73">
        <f>IF(CR85&lt;1%,'VENTE 2022 SEM'!AV85*(1+$B85)+'SORTIES DIVERSES'!BD86,'VENTE 2022 SEM'!AV85*(1+$CR85)+'SORTIES DIVERSES'!BD86)</f>
        <v>0</v>
      </c>
      <c r="CR85" s="214">
        <f>'Coeff prévi semaine'!CU85</f>
        <v>0</v>
      </c>
      <c r="CS85" s="73">
        <f>IF(CT85&lt;1%,'VENTE 2022 SEM'!AW85*(1+$B85)+'SORTIES DIVERSES'!BE86,'VENTE 2022 SEM'!AW85*(1+$CT85)+'SORTIES DIVERSES'!BE86)</f>
        <v>0</v>
      </c>
      <c r="CT85" s="214">
        <f>'Coeff prévi semaine'!CW85</f>
        <v>0</v>
      </c>
      <c r="CU85" s="73">
        <f>IF(CV85&lt;1%,'VENTE 2022 SEM'!AX85*(1+$B85)+'SORTIES DIVERSES'!BF86,'VENTE 2022 SEM'!AX85*(1+$CV85)+'SORTIES DIVERSES'!BF86)</f>
        <v>0</v>
      </c>
      <c r="CV85" s="214">
        <f>'Coeff prévi semaine'!CY85</f>
        <v>0</v>
      </c>
      <c r="CW85" s="73">
        <f>IF(CX85&lt;1%,'VENTE 2022 SEM'!AY85*(1+$B85)+'SORTIES DIVERSES'!BG86,'VENTE 2022 SEM'!AY85*(1+$CX85)+'SORTIES DIVERSES'!BG86)</f>
        <v>0</v>
      </c>
      <c r="CX85" s="214">
        <f>'Coeff prévi semaine'!DA85</f>
        <v>0</v>
      </c>
      <c r="CY85" s="73">
        <f>IF(CZ85&lt;1%,'VENTE 2022 SEM'!AZ85*(1+$B85)+'SORTIES DIVERSES'!BH86,'VENTE 2022 SEM'!AZ85*(1+$CZ85)+'SORTIES DIVERSES'!BH86)</f>
        <v>0</v>
      </c>
      <c r="CZ85" s="214">
        <f>'Coeff prévi semaine'!DC85</f>
        <v>0</v>
      </c>
      <c r="DA85" s="73">
        <f>IF(DB85&lt;1%,'VENTE 2022 SEM'!BA85*(1+$B85)+'SORTIES DIVERSES'!BI86,'VENTE 2022 SEM'!BA85*(1+$DB85)+'SORTIES DIVERSES'!BI86)</f>
        <v>0</v>
      </c>
      <c r="DB85" s="214">
        <f>'Coeff prévi semaine'!DE85</f>
        <v>0</v>
      </c>
      <c r="DC85" s="125">
        <f t="shared" si="5"/>
        <v>0</v>
      </c>
    </row>
    <row r="86" spans="1:107" x14ac:dyDescent="0.2">
      <c r="A86" s="103" t="s">
        <v>298</v>
      </c>
      <c r="B86" s="143">
        <v>0</v>
      </c>
      <c r="C86" s="73">
        <f>IF(D86&lt;1%,'VENTE 2022 SEM'!B86*(1+$B86)+'SORTIES DIVERSES'!J87,'VENTE 2022 SEM'!B86*(1+D86)+'SORTIES DIVERSES'!J87)</f>
        <v>0</v>
      </c>
      <c r="D86" s="214">
        <f>'Coeff prévi semaine'!G86</f>
        <v>0</v>
      </c>
      <c r="E86" s="73">
        <f>IF(F86&lt;1%,'VENTE 2022 SEM'!C86*(1+$B86)+'SORTIES DIVERSES'!K87,'VENTE 2022 SEM'!C86*(1+$F86)+'SORTIES DIVERSES'!K87)</f>
        <v>0</v>
      </c>
      <c r="F86" s="214">
        <f>+'Coeff prévi semaine'!I86</f>
        <v>0</v>
      </c>
      <c r="G86" s="73">
        <f>'VENTE 2022 SEM'!D86*(1+$B$3)+'SORTIES DIVERSES'!L87</f>
        <v>0</v>
      </c>
      <c r="H86" s="214">
        <f>'Coeff prévi semaine'!K86</f>
        <v>0</v>
      </c>
      <c r="I86" s="73">
        <f>IF(J86&lt;1%,'VENTE 2022 SEM'!E86*(1+$B86)+'SORTIES DIVERSES'!M87,'VENTE 2022 SEM'!E86*(1+J86)+'SORTIES DIVERSES'!M87)</f>
        <v>0</v>
      </c>
      <c r="J86" s="214">
        <f>'Coeff prévi semaine'!M86</f>
        <v>0</v>
      </c>
      <c r="K86" s="73">
        <f>IF(L86&lt;1%,'VENTE 2022 SEM'!F86*(1+$B86)+'SORTIES DIVERSES'!N87,'VENTE 2022 SEM'!F86*(1+$L86)+'SORTIES DIVERSES'!N87)</f>
        <v>0</v>
      </c>
      <c r="L86" s="214">
        <f>'Coeff prévi semaine'!O86</f>
        <v>0</v>
      </c>
      <c r="M86" s="73">
        <f>IF(N86&lt;1%,'VENTE 2022 SEM'!G86*(1+$B86)+'SORTIES DIVERSES'!O87,'VENTE 2022 SEM'!G86*(1+$N86)+'SORTIES DIVERSES'!O87)</f>
        <v>0</v>
      </c>
      <c r="N86" s="214">
        <f>'Coeff prévi semaine'!Q86</f>
        <v>0</v>
      </c>
      <c r="O86" s="73">
        <f>IF(P86&lt;1%,'VENTE 2022 SEM'!H86*(1+$B86)+'SORTIES DIVERSES'!P87,'VENTE 2022 SEM'!H86*(1+$P86)+'SORTIES DIVERSES'!P87)</f>
        <v>0</v>
      </c>
      <c r="P86" s="214">
        <f>'Coeff prévi semaine'!S86</f>
        <v>0</v>
      </c>
      <c r="Q86" s="73">
        <f>IF(R86&lt;1%,'VENTE 2022 SEM'!I86*(1+$B86)+'SORTIES DIVERSES'!Q87,'VENTE 2022 SEM'!I86*(1+$R86)+'SORTIES DIVERSES'!Q87)</f>
        <v>0</v>
      </c>
      <c r="R86" s="214">
        <f>'Coeff prévi semaine'!U86</f>
        <v>0</v>
      </c>
      <c r="S86" s="73">
        <f>IF(T86&lt;1%,'VENTE 2022 SEM'!J86*(1+$B86)+'SORTIES DIVERSES'!R87,'VENTE 2022 SEM'!J86*(1+$T86)+'SORTIES DIVERSES'!R87)</f>
        <v>0</v>
      </c>
      <c r="T86" s="214">
        <f>'Coeff prévi semaine'!W86</f>
        <v>0</v>
      </c>
      <c r="U86" s="73">
        <f>IF(V86&lt;1%,'VENTE 2022 SEM'!K86*(1+$B86)+'SORTIES DIVERSES'!S87,'VENTE 2022 SEM'!K86*(1+$V86)+'SORTIES DIVERSES'!S87)</f>
        <v>0</v>
      </c>
      <c r="V86" s="214">
        <f>'Coeff prévi semaine'!Y86</f>
        <v>0</v>
      </c>
      <c r="W86" s="73">
        <f>IF(X86&lt;1%,'VENTE 2022 SEM'!M86*(1+$B86)+'SORTIES DIVERSES'!U87,'VENTE 2022 SEM'!M86*(1+$V86)+'SORTIES DIVERSES'!U87)</f>
        <v>0</v>
      </c>
      <c r="X86" s="214">
        <f>'Coeff prévi semaine'!AA86</f>
        <v>0</v>
      </c>
      <c r="Y86" s="73">
        <f>'VENTE 2022 SEM'!M86*(1+$B86)+'SORTIES DIVERSES'!U87</f>
        <v>0</v>
      </c>
      <c r="Z86" s="214">
        <f>'Coeff prévi semaine'!AC86</f>
        <v>0</v>
      </c>
      <c r="AA86" s="73">
        <f>IF(AB86&lt;1%,'VENTE 2022 SEM'!N86*(1+$B86)+'SORTIES DIVERSES'!V87,'VENTE 2022 SEM'!N86*(1+$AB86)+'SORTIES DIVERSES'!V87)</f>
        <v>0</v>
      </c>
      <c r="AB86" s="214">
        <f>'Coeff prévi semaine'!AE86</f>
        <v>0</v>
      </c>
      <c r="AC86" s="73">
        <f>IF(AD86&lt;1%,'VENTE 2022 SEM'!O86*(1+$B86)+'SORTIES DIVERSES'!W87,'VENTE 2022 SEM'!O86*(1+$AD86)+'SORTIES DIVERSES'!W87)</f>
        <v>0</v>
      </c>
      <c r="AD86" s="214">
        <f>'Coeff prévi semaine'!AG86</f>
        <v>0</v>
      </c>
      <c r="AE86" s="73">
        <f>IF(AF86&lt;1%,'VENTE 2022 SEM'!P86*(1+$B86)+'SORTIES DIVERSES'!X87,'VENTE 2022 SEM'!P86*(1+$AF86)+'SORTIES DIVERSES'!X87)</f>
        <v>0</v>
      </c>
      <c r="AF86" s="214">
        <f>'Coeff prévi semaine'!AI86</f>
        <v>0</v>
      </c>
      <c r="AG86" s="73">
        <f>IF(AH86&lt;1%,'VENTE 2022 SEM'!Q86*(1+$B86)+'SORTIES DIVERSES'!Y87,'VENTE 2022 SEM'!Q86*(1+$AH86)+'SORTIES DIVERSES'!Y87)</f>
        <v>0</v>
      </c>
      <c r="AH86" s="214">
        <f>'Coeff prévi semaine'!AK86</f>
        <v>0</v>
      </c>
      <c r="AI86" s="73">
        <f>IF(AJ86&lt;1%,'VENTE 2022 SEM'!R86*(1+$B86)+'SORTIES DIVERSES'!Z87,'VENTE 2022 SEM'!R86*(1+$AJ86)+'SORTIES DIVERSES'!Z87)</f>
        <v>0</v>
      </c>
      <c r="AJ86" s="214">
        <f>'Coeff prévi semaine'!AM86</f>
        <v>0</v>
      </c>
      <c r="AK86" s="73">
        <f>IF(AL86&lt;1%,'VENTE 2022 SEM'!S86*(1+$B86)+'SORTIES DIVERSES'!AA87,'VENTE 2022 SEM'!S86*(1+$AL86)+'SORTIES DIVERSES'!AA87)</f>
        <v>0</v>
      </c>
      <c r="AL86" s="214">
        <f>'Coeff prévi semaine'!AO86</f>
        <v>0</v>
      </c>
      <c r="AM86" s="73">
        <f>IF(AN86&lt;1%,'VENTE 2022 SEM'!T86*(1+$B86)+'SORTIES DIVERSES'!AB87,'VENTE 2022 SEM'!T86*(1+$AN86)+'SORTIES DIVERSES'!AB87)</f>
        <v>0</v>
      </c>
      <c r="AN86" s="214">
        <f>'Coeff prévi semaine'!AQ86</f>
        <v>0</v>
      </c>
      <c r="AO86" s="73">
        <f>IF(AP86,'VENTE 2022 SEM'!U86*(1+$B86)+'SORTIES DIVERSES'!AC87,'VENTE 2022 SEM'!U86*(1+$AP86)+'SORTIES DIVERSES'!AC87)</f>
        <v>0</v>
      </c>
      <c r="AP86" s="214">
        <f>'Coeff prévi semaine'!AS86</f>
        <v>0</v>
      </c>
      <c r="AQ86" s="73">
        <f>IF(AR86&lt;1%,'VENTE 2022 SEM'!V86*(1+$B86)+'SORTIES DIVERSES'!AD87,'VENTE 2022 SEM'!V86*(1+$AR86)+'SORTIES DIVERSES'!AD87)</f>
        <v>0</v>
      </c>
      <c r="AR86" s="214">
        <f>'Coeff prévi semaine'!AU86</f>
        <v>0</v>
      </c>
      <c r="AS86" s="73">
        <f>IF(AT86&lt;1%,'VENTE 2022 SEM'!W86*(1+$B86)+'SORTIES DIVERSES'!AE87,'VENTE 2022 SEM'!W86*(1+$AT86)+'SORTIES DIVERSES'!AE87)</f>
        <v>0</v>
      </c>
      <c r="AT86" s="214">
        <f>'Coeff prévi semaine'!AW86</f>
        <v>0</v>
      </c>
      <c r="AU86" s="73">
        <f>IF(AV86&lt;1%,'VENTE 2022 SEM'!X86*(1+$B86)+'SORTIES DIVERSES'!AF87,'VENTE 2022 SEM'!X86*(1+$AV86)+'SORTIES DIVERSES'!AF87)</f>
        <v>0</v>
      </c>
      <c r="AV86" s="214">
        <f>'Coeff prévi semaine'!AY86</f>
        <v>0</v>
      </c>
      <c r="AW86" s="73">
        <f>IF(AX86&lt;1%,'VENTE 2022 SEM'!Y86*(1+$B86)+'SORTIES DIVERSES'!AG87,'VENTE 2022 SEM'!Y86*(1+$AX86)+'SORTIES DIVERSES'!AG87)</f>
        <v>0</v>
      </c>
      <c r="AX86" s="214">
        <f>'Coeff prévi semaine'!BA86</f>
        <v>0</v>
      </c>
      <c r="AY86" s="73">
        <f>IF(AZ86&lt;1%,'VENTE 2022 SEM'!Z86*(1+$B86)+'SORTIES DIVERSES'!AH87,'VENTE 2022 SEM'!Z86*(1+$AZ86)+'SORTIES DIVERSES'!AH87)</f>
        <v>0</v>
      </c>
      <c r="AZ86" s="214">
        <f>'Coeff prévi semaine'!BC86</f>
        <v>0</v>
      </c>
      <c r="BA86" s="73">
        <f>IF(BB86&lt;1%,'VENTE 2022 SEM'!AA86*(1+$B86)+'SORTIES DIVERSES'!AI87,'VENTE 2022 SEM'!AA86*(1+$BB86)+'SORTIES DIVERSES'!AI87)</f>
        <v>0</v>
      </c>
      <c r="BB86" s="214">
        <f>'Coeff prévi semaine'!BE86</f>
        <v>0</v>
      </c>
      <c r="BC86" s="73">
        <f>IF(BD86&lt;1%,'VENTE 2022 SEM'!AB86*(1+$B86)+'SORTIES DIVERSES'!AJ87,'VENTE 2022 SEM'!AB86*(1+$BD86)+'SORTIES DIVERSES'!AJ87)</f>
        <v>0</v>
      </c>
      <c r="BD86" s="214">
        <f>'Coeff prévi semaine'!BG86</f>
        <v>0</v>
      </c>
      <c r="BE86" s="73">
        <f>IF(BF86&lt;1%,'VENTE 2022 SEM'!AC86*(1+$B86)+'SORTIES DIVERSES'!AK87,'VENTE 2022 SEM'!AC86*(1+$BF86)+'SORTIES DIVERSES'!AK87)</f>
        <v>0</v>
      </c>
      <c r="BF86" s="214">
        <f>'Coeff prévi semaine'!BI86</f>
        <v>0</v>
      </c>
      <c r="BG86" s="73">
        <f>IF(BH86&lt;1%,'VENTE 2022 SEM'!AD86*(1+$B86)+'SORTIES DIVERSES'!AL87,'VENTE 2022 SEM'!AD86*(1+$BH86)+'SORTIES DIVERSES'!AL87)</f>
        <v>0</v>
      </c>
      <c r="BH86" s="214">
        <f>'Coeff prévi semaine'!BK86</f>
        <v>0</v>
      </c>
      <c r="BI86" s="73">
        <f>IF(BJ86&lt;1%,'VENTE 2022 SEM'!AE86*(1+$B86)+'SORTIES DIVERSES'!AM87,'VENTE 2022 SEM'!AE86*(1+$BJ86)+'SORTIES DIVERSES'!AM87)</f>
        <v>0</v>
      </c>
      <c r="BJ86" s="214">
        <f>'Coeff prévi semaine'!BM86</f>
        <v>0</v>
      </c>
      <c r="BK86" s="73">
        <f>IF(BL86&lt;1%,'VENTE 2022 SEM'!AF86*(1+$B86)+'SORTIES DIVERSES'!AN87,'VENTE 2022 SEM'!AF86*(1+$BJ86)+'SORTIES DIVERSES'!AN87)</f>
        <v>0</v>
      </c>
      <c r="BL86" s="214">
        <f>'Coeff prévi semaine'!BO86</f>
        <v>0</v>
      </c>
      <c r="BM86" s="73">
        <f>IF(BN86&lt;1%,'VENTE 2022 SEM'!AG86*(1+$B86)+'SORTIES DIVERSES'!AO87,'VENTE 2022 SEM'!AG86*(1+$BN86)+'SORTIES DIVERSES'!AO87)</f>
        <v>0</v>
      </c>
      <c r="BN86" s="214">
        <f>'Coeff prévi semaine'!BQ86</f>
        <v>0</v>
      </c>
      <c r="BO86" s="73">
        <f>IF(BP86&lt;1%,'VENTE 2022 SEM'!AH86*(1+$B86)+'SORTIES DIVERSES'!AP87,'VENTE 2022 SEM'!AH86*(1+$BP86)+'SORTIES DIVERSES'!AP87)</f>
        <v>0</v>
      </c>
      <c r="BP86" s="214">
        <f>'Coeff prévi semaine'!BS86</f>
        <v>0</v>
      </c>
      <c r="BQ86" s="73">
        <f>IF(BR86&lt;1%,'VENTE 2022 SEM'!AI86*(1+$B86)+'SORTIES DIVERSES'!AQ87,'VENTE 2022 SEM'!AI86*(1+$BR86)+'SORTIES DIVERSES'!AQ87)</f>
        <v>0</v>
      </c>
      <c r="BR86" s="214">
        <f>'Coeff prévi semaine'!BU86</f>
        <v>0</v>
      </c>
      <c r="BS86" s="73">
        <f>IF(BT86&lt;1%,'VENTE 2022 SEM'!AJ86*(1+$B86)+'SORTIES DIVERSES'!AR87,'VENTE 2022 SEM'!AJ86*(1+$BT86)+'SORTIES DIVERSES'!AR87)</f>
        <v>0</v>
      </c>
      <c r="BT86" s="214">
        <f>'Coeff prévi semaine'!BW86</f>
        <v>0</v>
      </c>
      <c r="BU86" s="73">
        <f>IF(BV86&lt;1%,'VENTE 2022 SEM'!AK86*(1+$B86)+'SORTIES DIVERSES'!AS87,'VENTE 2022 SEM'!AK86*(1+$BV86)+'SORTIES DIVERSES'!AS87)</f>
        <v>0</v>
      </c>
      <c r="BV86" s="214">
        <f>'Coeff prévi semaine'!BY86</f>
        <v>0</v>
      </c>
      <c r="BW86" s="73">
        <f>IF(BX86&lt;1%,'VENTE 2022 SEM'!AL86*(1+$B86)+'SORTIES DIVERSES'!AT87,'VENTE 2022 SEM'!AL86*(1+$BX86)+'SORTIES DIVERSES'!AT87)</f>
        <v>0</v>
      </c>
      <c r="BX86" s="214">
        <f>'Coeff prévi semaine'!CA86</f>
        <v>0</v>
      </c>
      <c r="BY86" s="73">
        <f>IF(BZ86&lt;1%,'VENTE 2022 SEM'!AM86*(1+$B86)+'SORTIES DIVERSES'!AU87,'VENTE 2022 SEM'!AM86*(1+$BZ86)+'SORTIES DIVERSES'!AU87)</f>
        <v>0</v>
      </c>
      <c r="BZ86" s="214">
        <f>'Coeff prévi semaine'!CC86</f>
        <v>0</v>
      </c>
      <c r="CA86" s="73">
        <f>IF(CB86&lt;1%,'VENTE 2022 SEM'!AN86*(1+$B86)+'SORTIES DIVERSES'!AV87,'VENTE 2022 SEM'!AN86*(1+$CB86)+'SORTIES DIVERSES'!AV87)</f>
        <v>0</v>
      </c>
      <c r="CB86" s="214">
        <f>'Coeff prévi semaine'!CE86</f>
        <v>0</v>
      </c>
      <c r="CC86" s="73">
        <f>'VENTE 2022 SEM'!AO86*(1+$B86)+'SORTIES DIVERSES'!AW87</f>
        <v>0</v>
      </c>
      <c r="CD86" s="214">
        <f>'Coeff prévi semaine'!CG86</f>
        <v>0</v>
      </c>
      <c r="CE86" s="73">
        <f>'VENTE 2022 SEM'!AP86*(1+$B86)+'SORTIES DIVERSES'!AX87</f>
        <v>0</v>
      </c>
      <c r="CF86" s="214">
        <f>'Coeff prévi semaine'!CI86</f>
        <v>0</v>
      </c>
      <c r="CG86" s="73">
        <f>'VENTE 2022 SEM'!AQ86*(1+$B86)+'SORTIES DIVERSES'!AY87</f>
        <v>0</v>
      </c>
      <c r="CH86" s="214">
        <f>'Coeff prévi semaine'!CK86</f>
        <v>0</v>
      </c>
      <c r="CI86" s="73">
        <f>IF(CJ86&lt;1%,'VENTE 2022 SEM'!AR86*(1+$B86)+'SORTIES DIVERSES'!AZ87,'VENTE 2022 SEM'!AR86*(1+$CJ86)+'SORTIES DIVERSES'!AZ87)</f>
        <v>0</v>
      </c>
      <c r="CJ86" s="214">
        <f>'Coeff prévi semaine'!CM86</f>
        <v>0</v>
      </c>
      <c r="CK86" s="73">
        <f>IF(CL86&lt;1%,'VENTE 2022 SEM'!AS86*(1+$B86)+'SORTIES DIVERSES'!BA87,'VENTE 2022 SEM'!AS86*(1+$CL86)+'SORTIES DIVERSES'!BA87)</f>
        <v>0</v>
      </c>
      <c r="CL86" s="214">
        <f>'Coeff prévi semaine'!CO86</f>
        <v>0</v>
      </c>
      <c r="CM86" s="73">
        <f>IF(CN86&lt;1%,'VENTE 2022 SEM'!AT86*(1+$B86)+'SORTIES DIVERSES'!BB87,'VENTE 2022 SEM'!AT86*(1+CN86)+'SORTIES DIVERSES'!BB87)</f>
        <v>0</v>
      </c>
      <c r="CN86" s="214">
        <f>'Coeff prévi semaine'!CQ86</f>
        <v>0</v>
      </c>
      <c r="CO86" s="73">
        <f>IF(CP86&lt;1%,'VENTE 2022 SEM'!AU86*(1+$B86)+'SORTIES DIVERSES'!BC87,'VENTE 2022 SEM'!AU86*(1+$CP86)+'SORTIES DIVERSES'!BC87)</f>
        <v>0</v>
      </c>
      <c r="CP86" s="214">
        <f>'Coeff prévi semaine'!CS86</f>
        <v>0</v>
      </c>
      <c r="CQ86" s="73">
        <f>IF(CR86&lt;1%,'VENTE 2022 SEM'!AV86*(1+$B86)+'SORTIES DIVERSES'!BD87,'VENTE 2022 SEM'!AV86*(1+$CR86)+'SORTIES DIVERSES'!BD87)</f>
        <v>0</v>
      </c>
      <c r="CR86" s="214">
        <f>'Coeff prévi semaine'!CU86</f>
        <v>0</v>
      </c>
      <c r="CS86" s="73">
        <f>IF(CT86&lt;1%,'VENTE 2022 SEM'!AW86*(1+$B86)+'SORTIES DIVERSES'!BE87,'VENTE 2022 SEM'!AW86*(1+$CT86)+'SORTIES DIVERSES'!BE87)</f>
        <v>0</v>
      </c>
      <c r="CT86" s="214">
        <f>'Coeff prévi semaine'!CW86</f>
        <v>0</v>
      </c>
      <c r="CU86" s="73">
        <f>IF(CV86&lt;1%,'VENTE 2022 SEM'!AX86*(1+$B86)+'SORTIES DIVERSES'!BF87,'VENTE 2022 SEM'!AX86*(1+$CV86)+'SORTIES DIVERSES'!BF87)</f>
        <v>0</v>
      </c>
      <c r="CV86" s="214">
        <f>'Coeff prévi semaine'!CY86</f>
        <v>0</v>
      </c>
      <c r="CW86" s="73">
        <f>IF(CX86&lt;1%,'VENTE 2022 SEM'!AY86*(1+$B86)+'SORTIES DIVERSES'!BG87,'VENTE 2022 SEM'!AY86*(1+$CX86)+'SORTIES DIVERSES'!BG87)</f>
        <v>0</v>
      </c>
      <c r="CX86" s="214">
        <f>'Coeff prévi semaine'!DA86</f>
        <v>0</v>
      </c>
      <c r="CY86" s="73">
        <f>IF(CZ86&lt;1%,'VENTE 2022 SEM'!AZ86*(1+$B86)+'SORTIES DIVERSES'!BH87,'VENTE 2022 SEM'!AZ86*(1+$CZ86)+'SORTIES DIVERSES'!BH87)</f>
        <v>0</v>
      </c>
      <c r="CZ86" s="214">
        <f>'Coeff prévi semaine'!DC86</f>
        <v>0</v>
      </c>
      <c r="DA86" s="73">
        <f>IF(DB86&lt;1%,'VENTE 2022 SEM'!BA86*(1+$B86)+'SORTIES DIVERSES'!BI87,'VENTE 2022 SEM'!BA86*(1+$DB86)+'SORTIES DIVERSES'!BI87)</f>
        <v>0</v>
      </c>
      <c r="DB86" s="214">
        <f>'Coeff prévi semaine'!DE86</f>
        <v>0</v>
      </c>
      <c r="DC86" s="125">
        <f t="shared" si="5"/>
        <v>0</v>
      </c>
    </row>
    <row r="87" spans="1:107" x14ac:dyDescent="0.2">
      <c r="A87" s="116" t="s">
        <v>148</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5"/>
      <c r="AK87" s="275"/>
      <c r="AL87" s="275"/>
      <c r="AM87" s="275"/>
      <c r="AN87" s="275"/>
      <c r="AO87" s="275"/>
      <c r="AP87" s="275"/>
      <c r="AQ87" s="275"/>
      <c r="AR87" s="275"/>
      <c r="AS87" s="275"/>
      <c r="AT87" s="275"/>
      <c r="AU87" s="275"/>
      <c r="AV87" s="275"/>
      <c r="AW87" s="275"/>
      <c r="AX87" s="275"/>
      <c r="AY87" s="275"/>
      <c r="AZ87" s="275"/>
      <c r="BA87" s="275"/>
      <c r="BB87" s="275"/>
      <c r="BC87" s="275"/>
      <c r="BD87" s="275"/>
      <c r="BE87" s="275"/>
      <c r="BF87" s="275"/>
      <c r="BG87" s="275"/>
      <c r="BH87" s="275"/>
      <c r="BI87" s="275"/>
      <c r="BJ87" s="275"/>
      <c r="BK87" s="275"/>
      <c r="BL87" s="275"/>
      <c r="BM87" s="275"/>
      <c r="BN87" s="275"/>
      <c r="BO87" s="275"/>
      <c r="BP87" s="275"/>
      <c r="BQ87" s="275"/>
      <c r="BR87" s="275"/>
      <c r="BS87" s="275"/>
      <c r="BT87" s="275"/>
      <c r="BU87" s="275"/>
      <c r="BV87" s="275"/>
      <c r="BW87" s="275"/>
      <c r="BX87" s="275"/>
      <c r="BY87" s="275"/>
      <c r="BZ87" s="275"/>
      <c r="CA87" s="275"/>
      <c r="CB87" s="275"/>
      <c r="CC87" s="275"/>
      <c r="CD87" s="275"/>
      <c r="CE87" s="275"/>
      <c r="CF87" s="275"/>
      <c r="CG87" s="275"/>
      <c r="CH87" s="275"/>
      <c r="CI87" s="275"/>
      <c r="CJ87" s="275"/>
      <c r="CK87" s="275"/>
      <c r="CL87" s="275"/>
      <c r="CM87" s="275"/>
      <c r="CN87" s="275"/>
      <c r="CO87" s="275"/>
      <c r="CP87" s="275"/>
      <c r="CQ87" s="275"/>
      <c r="CR87" s="275"/>
      <c r="CS87" s="275"/>
      <c r="CT87" s="275"/>
      <c r="CU87" s="275"/>
      <c r="CV87" s="275"/>
      <c r="CW87" s="275"/>
      <c r="CX87" s="275"/>
      <c r="CY87" s="275"/>
      <c r="CZ87" s="275"/>
      <c r="DA87" s="275"/>
      <c r="DB87" s="275"/>
      <c r="DC87" s="125">
        <f>SUM(C88:DA88)</f>
        <v>0</v>
      </c>
    </row>
    <row r="88" spans="1:107" x14ac:dyDescent="0.2">
      <c r="A88" s="117" t="s">
        <v>144</v>
      </c>
      <c r="B88" s="144">
        <v>0</v>
      </c>
      <c r="C88" s="73">
        <f>IF(D88&lt;1%,'VENTE 2022 SEM'!B88*(1+$B88)+'SORTIES DIVERSES'!J89,'VENTE 2022 SEM'!B88*(1+D88)+'SORTIES DIVERSES'!J89)</f>
        <v>0</v>
      </c>
      <c r="D88" s="214">
        <f>'Coeff prévi semaine'!G88</f>
        <v>0</v>
      </c>
      <c r="E88" s="73">
        <f>IF(F88&lt;1%,'VENTE 2022 SEM'!C88*(1+$B88)+'SORTIES DIVERSES'!K89,'VENTE 2022 SEM'!C88*(1+$F88)+'SORTIES DIVERSES'!K89)</f>
        <v>0</v>
      </c>
      <c r="F88" s="214">
        <f>+'Coeff prévi semaine'!I88</f>
        <v>0</v>
      </c>
      <c r="G88" s="73">
        <f>'VENTE 2022 SEM'!D88*(1+$B$3)+'SORTIES DIVERSES'!L89</f>
        <v>0</v>
      </c>
      <c r="H88" s="214">
        <f>'Coeff prévi semaine'!K88</f>
        <v>0</v>
      </c>
      <c r="I88" s="73">
        <f>IF(J88&lt;1%,'VENTE 2022 SEM'!E88*(1+$B88)+'SORTIES DIVERSES'!M89,'VENTE 2022 SEM'!E88*(1+J88)+'SORTIES DIVERSES'!M89)</f>
        <v>0</v>
      </c>
      <c r="J88" s="214">
        <f>'Coeff prévi semaine'!M88</f>
        <v>0</v>
      </c>
      <c r="K88" s="73">
        <f>IF(L88&lt;1%,'VENTE 2022 SEM'!F88*(1+$B88)+'SORTIES DIVERSES'!N89,'VENTE 2022 SEM'!F88*(1+$L88)+'SORTIES DIVERSES'!N89)</f>
        <v>0</v>
      </c>
      <c r="L88" s="214">
        <f>'Coeff prévi semaine'!O88</f>
        <v>0</v>
      </c>
      <c r="M88" s="73">
        <f>IF(N88&lt;1%,'VENTE 2022 SEM'!G88*(1+$B88)+'SORTIES DIVERSES'!O89,'VENTE 2022 SEM'!G88*(1+$N88)+'SORTIES DIVERSES'!O89)</f>
        <v>0</v>
      </c>
      <c r="N88" s="214">
        <f>'Coeff prévi semaine'!Q88</f>
        <v>0</v>
      </c>
      <c r="O88" s="73">
        <f>IF(P88&lt;1%,'VENTE 2022 SEM'!H88*(1+$B88)+'SORTIES DIVERSES'!P89,'VENTE 2022 SEM'!H88*(1+$P88)+'SORTIES DIVERSES'!P89)</f>
        <v>0</v>
      </c>
      <c r="P88" s="214">
        <f>'Coeff prévi semaine'!S88</f>
        <v>0</v>
      </c>
      <c r="Q88" s="73">
        <f>IF(R88&lt;1%,'VENTE 2022 SEM'!I88*(1+$B88)+'SORTIES DIVERSES'!Q89,'VENTE 2022 SEM'!I88*(1+$R88)+'SORTIES DIVERSES'!Q89)</f>
        <v>0</v>
      </c>
      <c r="R88" s="214">
        <f>'Coeff prévi semaine'!U88</f>
        <v>0</v>
      </c>
      <c r="S88" s="73">
        <f>IF(T88&lt;1%,'VENTE 2022 SEM'!J88*(1+$B88)+'SORTIES DIVERSES'!R89,'VENTE 2022 SEM'!J88*(1+$T88)+'SORTIES DIVERSES'!R89)</f>
        <v>0</v>
      </c>
      <c r="T88" s="214">
        <f>'Coeff prévi semaine'!W88</f>
        <v>0</v>
      </c>
      <c r="U88" s="73">
        <f>IF(V88&lt;1%,'VENTE 2022 SEM'!K88*(1+$B88)+'SORTIES DIVERSES'!S89,'VENTE 2022 SEM'!K88*(1+$V88)+'SORTIES DIVERSES'!S89)</f>
        <v>0</v>
      </c>
      <c r="V88" s="214">
        <f>'Coeff prévi semaine'!Y88</f>
        <v>0</v>
      </c>
      <c r="W88" s="73">
        <f>'VENTE 2022 SEM'!L88*(1+$B88)+'SORTIES DIVERSES'!T89</f>
        <v>0</v>
      </c>
      <c r="X88" s="214">
        <f>'Coeff prévi semaine'!AA88</f>
        <v>0</v>
      </c>
      <c r="Y88" s="73">
        <f>'VENTE 2022 SEM'!M88*(1+$B88)+'SORTIES DIVERSES'!U89</f>
        <v>0</v>
      </c>
      <c r="Z88" s="214">
        <f>'Coeff prévi semaine'!AC88</f>
        <v>0</v>
      </c>
      <c r="AA88" s="73">
        <f>IF(AB88&lt;1%,'VENTE 2022 SEM'!N88*(1+$B88)+'SORTIES DIVERSES'!V89,'VENTE 2022 SEM'!N88*(1+$AB88)+'SORTIES DIVERSES'!V89)</f>
        <v>0</v>
      </c>
      <c r="AB88" s="214">
        <f>'Coeff prévi semaine'!AE88</f>
        <v>0</v>
      </c>
      <c r="AC88" s="73">
        <f>IF(AD88&lt;1%,'VENTE 2022 SEM'!O88*(1+$B88)+'SORTIES DIVERSES'!W89,'VENTE 2022 SEM'!O88*(1+$AD88)+'SORTIES DIVERSES'!W89)</f>
        <v>0</v>
      </c>
      <c r="AD88" s="214">
        <f>'Coeff prévi semaine'!AG88</f>
        <v>0</v>
      </c>
      <c r="AE88" s="73">
        <f>IF(AF88&lt;1%,'VENTE 2022 SEM'!P88*(1+$B88)+'SORTIES DIVERSES'!X89,'VENTE 2022 SEM'!P88*(1+$AF88)+'SORTIES DIVERSES'!X89)</f>
        <v>0</v>
      </c>
      <c r="AF88" s="214">
        <f>'Coeff prévi semaine'!AI88</f>
        <v>0</v>
      </c>
      <c r="AG88" s="73">
        <f>IF(AH88&lt;1%,'VENTE 2022 SEM'!Q88*(1+$B88)+'SORTIES DIVERSES'!Y89,'VENTE 2022 SEM'!Q88*(1+$AH88)+'SORTIES DIVERSES'!Y89)</f>
        <v>0</v>
      </c>
      <c r="AH88" s="214">
        <f>'Coeff prévi semaine'!AK88</f>
        <v>0</v>
      </c>
      <c r="AI88" s="73">
        <f>'VENTE 2022 SEM'!R88*(1+$B88)+'SORTIES DIVERSES'!Z89</f>
        <v>0</v>
      </c>
      <c r="AJ88" s="214">
        <f>'Coeff prévi semaine'!AM88</f>
        <v>0</v>
      </c>
      <c r="AK88" s="73">
        <f>IF(AL88&lt;1%,'VENTE 2022 SEM'!S88*(1+$B88)+'SORTIES DIVERSES'!AA89,'VENTE 2022 SEM'!S88*(1+$AL88)+'SORTIES DIVERSES'!AA89)</f>
        <v>0</v>
      </c>
      <c r="AL88" s="214">
        <f>'Coeff prévi semaine'!AO88</f>
        <v>0</v>
      </c>
      <c r="AM88" s="73">
        <f>IF(AN88&lt;1%,'VENTE 2022 SEM'!T88*(1+$B88)+'SORTIES DIVERSES'!AB89,'VENTE 2022 SEM'!T88*(1+$AN88)+'SORTIES DIVERSES'!AB89)</f>
        <v>0</v>
      </c>
      <c r="AN88" s="214">
        <f>'Coeff prévi semaine'!AQ88</f>
        <v>0</v>
      </c>
      <c r="AO88" s="73">
        <f>IF(AP88,'VENTE 2022 SEM'!U88*(1+$B88)+'SORTIES DIVERSES'!AC89,'VENTE 2022 SEM'!U88*(1+$AP88)+'SORTIES DIVERSES'!AC89)</f>
        <v>0</v>
      </c>
      <c r="AP88" s="214">
        <f>'Coeff prévi semaine'!AS88</f>
        <v>0</v>
      </c>
      <c r="AQ88" s="73">
        <f>IF(AR88&lt;1%,'VENTE 2022 SEM'!V88*(1+$B88)+'SORTIES DIVERSES'!AD89,'VENTE 2022 SEM'!V88*(1+$AR88)+'SORTIES DIVERSES'!AD89)</f>
        <v>0</v>
      </c>
      <c r="AR88" s="214">
        <f>'Coeff prévi semaine'!AU88</f>
        <v>0</v>
      </c>
      <c r="AS88" s="73">
        <f>IF(AT88&lt;1%,'VENTE 2022 SEM'!W88*(1+$B88)+'SORTIES DIVERSES'!AE89,'VENTE 2022 SEM'!W88*(1+$AT88)+'SORTIES DIVERSES'!AE89)</f>
        <v>0</v>
      </c>
      <c r="AT88" s="214">
        <f>'Coeff prévi semaine'!AW88</f>
        <v>0</v>
      </c>
      <c r="AU88" s="73">
        <f>IF(AV88&lt;1%,'VENTE 2022 SEM'!X88*(1+$B88)+'SORTIES DIVERSES'!AF89,'VENTE 2022 SEM'!X88*(1+$AV88)+'SORTIES DIVERSES'!AF89)</f>
        <v>0</v>
      </c>
      <c r="AV88" s="214">
        <f>'Coeff prévi semaine'!AY88</f>
        <v>0</v>
      </c>
      <c r="AW88" s="73">
        <f>IF(AX88&lt;1%,'VENTE 2022 SEM'!Y88*(1+$B88)+'SORTIES DIVERSES'!AG89,'VENTE 2022 SEM'!Y88*(1+$AX88)+'SORTIES DIVERSES'!AG89)</f>
        <v>0</v>
      </c>
      <c r="AX88" s="214">
        <f>'Coeff prévi semaine'!BA88</f>
        <v>0</v>
      </c>
      <c r="AY88" s="73">
        <f>IF(AZ88&lt;1%,'VENTE 2022 SEM'!Z88*(1+$B88)+'SORTIES DIVERSES'!AH89,'VENTE 2022 SEM'!Z88*(1+$AZ88)+'SORTIES DIVERSES'!AH89)</f>
        <v>0</v>
      </c>
      <c r="AZ88" s="214">
        <f>'Coeff prévi semaine'!BC88</f>
        <v>0</v>
      </c>
      <c r="BA88" s="73">
        <f>IF(BB88&lt;1%,'VENTE 2022 SEM'!AA88*(1+$B88)+'SORTIES DIVERSES'!AI89,'VENTE 2022 SEM'!AA88*(1+$BB88)+'SORTIES DIVERSES'!AI89)</f>
        <v>0</v>
      </c>
      <c r="BB88" s="214">
        <f>'Coeff prévi semaine'!BE88</f>
        <v>0</v>
      </c>
      <c r="BC88" s="73">
        <f>IF(BD88&lt;1%,'VENTE 2022 SEM'!AB88*(1+$B88)+'SORTIES DIVERSES'!AJ89,'VENTE 2022 SEM'!AB88*(1+$BD88)+'SORTIES DIVERSES'!AJ89)</f>
        <v>0</v>
      </c>
      <c r="BD88" s="214">
        <f>'Coeff prévi semaine'!BG88</f>
        <v>0</v>
      </c>
      <c r="BE88" s="73">
        <f>IF(BF88&lt;1%,'VENTE 2022 SEM'!AC88*(1+$B88)+'SORTIES DIVERSES'!AK89,'VENTE 2022 SEM'!AC88*(1+$BF88)+'SORTIES DIVERSES'!AK89)</f>
        <v>0</v>
      </c>
      <c r="BF88" s="214">
        <f>'Coeff prévi semaine'!BI88</f>
        <v>0</v>
      </c>
      <c r="BG88" s="73">
        <f>IF(BH88&lt;1%,'VENTE 2022 SEM'!AD88*(1+$B88)+'SORTIES DIVERSES'!AL89,'VENTE 2022 SEM'!AD88*(1+$BH88)+'SORTIES DIVERSES'!AL89)</f>
        <v>0</v>
      </c>
      <c r="BH88" s="214">
        <f>'Coeff prévi semaine'!BK88</f>
        <v>0</v>
      </c>
      <c r="BI88" s="73">
        <f>IF(BJ88&lt;1%,'VENTE 2022 SEM'!AE88*(1+$B88)+'SORTIES DIVERSES'!AM89,'VENTE 2022 SEM'!AE88*(1+$BJ88)+'SORTIES DIVERSES'!AM89)</f>
        <v>0</v>
      </c>
      <c r="BJ88" s="214">
        <f>'Coeff prévi semaine'!BM88</f>
        <v>0</v>
      </c>
      <c r="BK88" s="73">
        <f>IF(BL88&lt;1%,'VENTE 2022 SEM'!AF88*(1+$B88)+'SORTIES DIVERSES'!AN89,'VENTE 2022 SEM'!AF88*(1+$BJ88)+'SORTIES DIVERSES'!AN89)</f>
        <v>0</v>
      </c>
      <c r="BL88" s="214">
        <f>'Coeff prévi semaine'!BO88</f>
        <v>0</v>
      </c>
      <c r="BM88" s="73">
        <f>IF(BN88&lt;1%,'VENTE 2022 SEM'!AG88*(1+$B88)+'SORTIES DIVERSES'!AO89,'VENTE 2022 SEM'!AG88*(1+$BN88)+'SORTIES DIVERSES'!AO89)</f>
        <v>0</v>
      </c>
      <c r="BN88" s="214">
        <f>'Coeff prévi semaine'!BQ88</f>
        <v>0</v>
      </c>
      <c r="BO88" s="73">
        <f>IF(BP88&lt;1%,'VENTE 2022 SEM'!AH88*(1+$B88)+'SORTIES DIVERSES'!AP89,'VENTE 2022 SEM'!AH88*(1+$BP88)+'SORTIES DIVERSES'!AP89)</f>
        <v>0</v>
      </c>
      <c r="BP88" s="214">
        <f>'Coeff prévi semaine'!BS88</f>
        <v>0</v>
      </c>
      <c r="BQ88" s="73">
        <f>IF(BR88&lt;1%,'VENTE 2022 SEM'!AI88*(1+$B88)+'SORTIES DIVERSES'!AQ89,'VENTE 2022 SEM'!AI88*(1+$BR88)+'SORTIES DIVERSES'!AQ89)</f>
        <v>0</v>
      </c>
      <c r="BR88" s="214">
        <f>'Coeff prévi semaine'!BU88</f>
        <v>0</v>
      </c>
      <c r="BS88" s="73">
        <f>IF(BT88&lt;1%,'VENTE 2022 SEM'!AJ88*(1+$B88)+'SORTIES DIVERSES'!AR89,'VENTE 2022 SEM'!AJ88*(1+$BT88)+'SORTIES DIVERSES'!AR89)</f>
        <v>0</v>
      </c>
      <c r="BT88" s="214">
        <f>'Coeff prévi semaine'!BW88</f>
        <v>0</v>
      </c>
      <c r="BU88" s="73">
        <f>IF(BV88&lt;1%,'VENTE 2022 SEM'!AK88*(1+$B88)+'SORTIES DIVERSES'!AS89,'VENTE 2022 SEM'!AK88*(1+$BV88)+'SORTIES DIVERSES'!AS89)</f>
        <v>0</v>
      </c>
      <c r="BV88" s="214">
        <f>'Coeff prévi semaine'!BY88</f>
        <v>0</v>
      </c>
      <c r="BW88" s="73">
        <f>IF(BX88&lt;1%,'VENTE 2022 SEM'!AL88*(1+$B88)+'SORTIES DIVERSES'!AT89,'VENTE 2022 SEM'!AL88*(1+$BX88)+'SORTIES DIVERSES'!AT89)</f>
        <v>0</v>
      </c>
      <c r="BX88" s="214">
        <f>'Coeff prévi semaine'!CA88</f>
        <v>0</v>
      </c>
      <c r="BY88" s="73">
        <f>IF(BZ88&lt;1%,'VENTE 2022 SEM'!AM88*(1+$B88)+'SORTIES DIVERSES'!AU89,'VENTE 2022 SEM'!AM88*(1+$BZ88)+'SORTIES DIVERSES'!AU89)</f>
        <v>0</v>
      </c>
      <c r="BZ88" s="214">
        <f>'Coeff prévi semaine'!CC88</f>
        <v>0</v>
      </c>
      <c r="CA88" s="73">
        <f>IF(CB88&lt;1%,'VENTE 2022 SEM'!AN88*(1+$B88)+'SORTIES DIVERSES'!AV89,'VENTE 2022 SEM'!AN88*(1+$CB88)+'SORTIES DIVERSES'!AV89)</f>
        <v>0</v>
      </c>
      <c r="CB88" s="214">
        <f>'Coeff prévi semaine'!CE88</f>
        <v>0</v>
      </c>
      <c r="CC88" s="73">
        <f>'VENTE 2022 SEM'!AO88*(1+$B88)+'SORTIES DIVERSES'!AW89</f>
        <v>0</v>
      </c>
      <c r="CD88" s="214">
        <f>'Coeff prévi semaine'!CG88</f>
        <v>0</v>
      </c>
      <c r="CE88" s="73">
        <f>'VENTE 2022 SEM'!AP88*(1+$B88)+'SORTIES DIVERSES'!AX89</f>
        <v>0</v>
      </c>
      <c r="CF88" s="214">
        <f>'Coeff prévi semaine'!CI88</f>
        <v>0</v>
      </c>
      <c r="CG88" s="73">
        <f>'VENTE 2022 SEM'!AQ88*(1+$B88)+'SORTIES DIVERSES'!AY89</f>
        <v>0</v>
      </c>
      <c r="CH88" s="214">
        <f>'Coeff prévi semaine'!CK88</f>
        <v>0</v>
      </c>
      <c r="CI88" s="73">
        <f>IF(CJ88&lt;1%,'VENTE 2022 SEM'!AR88*(1+$B88)+'SORTIES DIVERSES'!AZ89,'VENTE 2022 SEM'!AR88*(1+$CJ88)+'SORTIES DIVERSES'!AZ89)</f>
        <v>0</v>
      </c>
      <c r="CJ88" s="214">
        <f>'Coeff prévi semaine'!CM88</f>
        <v>0</v>
      </c>
      <c r="CK88" s="73">
        <f>IF(CL88&lt;1%,'VENTE 2022 SEM'!AS88*(1+$B88)+'SORTIES DIVERSES'!BA89,'VENTE 2022 SEM'!AS88*(1+$CL88)+'SORTIES DIVERSES'!BA89)</f>
        <v>0</v>
      </c>
      <c r="CL88" s="214">
        <f>'Coeff prévi semaine'!CO88</f>
        <v>0</v>
      </c>
      <c r="CM88" s="73">
        <f>IF(CN88&lt;1%,'VENTE 2022 SEM'!AT88*(1+$B88)+'SORTIES DIVERSES'!BB89,'VENTE 2022 SEM'!AT88*(1+CN88)+'SORTIES DIVERSES'!BB89)</f>
        <v>0</v>
      </c>
      <c r="CN88" s="214">
        <f>'Coeff prévi semaine'!CQ88</f>
        <v>0</v>
      </c>
      <c r="CO88" s="73">
        <f>IF(CP88&lt;1%,'VENTE 2022 SEM'!AU88*(1+$B88)+'SORTIES DIVERSES'!BC89,'VENTE 2022 SEM'!AU88*(1+$CP88)+'SORTIES DIVERSES'!BC89)</f>
        <v>0</v>
      </c>
      <c r="CP88" s="214">
        <f>'Coeff prévi semaine'!CS88</f>
        <v>0</v>
      </c>
      <c r="CQ88" s="73">
        <f>IF(CR88&lt;1%,'VENTE 2022 SEM'!AV88*(1+$B88)+'SORTIES DIVERSES'!BD89,'VENTE 2022 SEM'!AV88*(1+$CR88)+'SORTIES DIVERSES'!BD89)</f>
        <v>0</v>
      </c>
      <c r="CR88" s="214">
        <f>'Coeff prévi semaine'!CU88</f>
        <v>0</v>
      </c>
      <c r="CS88" s="73">
        <f>IF(CT88&lt;1%,'VENTE 2022 SEM'!AW88*(1+$B88)+'SORTIES DIVERSES'!BE89,'VENTE 2022 SEM'!AW88*(1+$CT88)+'SORTIES DIVERSES'!BE89)</f>
        <v>0</v>
      </c>
      <c r="CT88" s="214">
        <f>'Coeff prévi semaine'!CW88</f>
        <v>0</v>
      </c>
      <c r="CU88" s="73">
        <f>IF(CV88&lt;1%,'VENTE 2022 SEM'!AX88*(1+$B88)+'SORTIES DIVERSES'!BF89,'VENTE 2022 SEM'!AX88*(1+$CV88)+'SORTIES DIVERSES'!BF89)</f>
        <v>0</v>
      </c>
      <c r="CV88" s="214">
        <f>'Coeff prévi semaine'!CY88</f>
        <v>0</v>
      </c>
      <c r="CW88" s="73">
        <f>IF(CX88&lt;1%,'VENTE 2022 SEM'!AY88*(1+$B88)+'SORTIES DIVERSES'!BG89,'VENTE 2022 SEM'!AY88*(1+$CX88)+'SORTIES DIVERSES'!BG89)</f>
        <v>0</v>
      </c>
      <c r="CX88" s="214">
        <f>'Coeff prévi semaine'!DA88</f>
        <v>0</v>
      </c>
      <c r="CY88" s="73">
        <f>IF(CZ88&lt;1%,'VENTE 2022 SEM'!AZ88*(1+$B88)+'SORTIES DIVERSES'!BH89,'VENTE 2022 SEM'!AZ88*(1+$CZ88)+'SORTIES DIVERSES'!BH89)</f>
        <v>0</v>
      </c>
      <c r="CZ88" s="214">
        <f>'Coeff prévi semaine'!DC88</f>
        <v>0</v>
      </c>
      <c r="DA88" s="73">
        <f>IF(DB88&lt;1%,'VENTE 2022 SEM'!BA88*(1+$B88)+'SORTIES DIVERSES'!BI89,'VENTE 2022 SEM'!BA88*(1+$DB88)+'SORTIES DIVERSES'!BI89)</f>
        <v>0</v>
      </c>
      <c r="DB88" s="214">
        <f>'Coeff prévi semaine'!DE88</f>
        <v>0</v>
      </c>
      <c r="DC88" s="125">
        <f>SUM(C89:DA89)</f>
        <v>0</v>
      </c>
    </row>
    <row r="89" spans="1:107" x14ac:dyDescent="0.2">
      <c r="A89" s="117" t="s">
        <v>145</v>
      </c>
      <c r="B89" s="144">
        <v>0</v>
      </c>
      <c r="C89" s="73">
        <f>IF(D89&lt;1%,'VENTE 2022 SEM'!B89*(1+$B89)+'SORTIES DIVERSES'!J90,'VENTE 2022 SEM'!B89*(1+D89)+'SORTIES DIVERSES'!J90)</f>
        <v>0</v>
      </c>
      <c r="D89" s="214">
        <f>'Coeff prévi semaine'!G89</f>
        <v>0</v>
      </c>
      <c r="E89" s="73">
        <f>IF(F89&lt;1%,'VENTE 2022 SEM'!C89*(1+$B89)+'SORTIES DIVERSES'!K90,'VENTE 2022 SEM'!C89*(1+$F89)+'SORTIES DIVERSES'!K90)</f>
        <v>0</v>
      </c>
      <c r="F89" s="214">
        <f>+'Coeff prévi semaine'!I89</f>
        <v>0</v>
      </c>
      <c r="G89" s="73">
        <f>'VENTE 2022 SEM'!D89*(1+$B$3)+'SORTIES DIVERSES'!L90</f>
        <v>0</v>
      </c>
      <c r="H89" s="214">
        <f>'Coeff prévi semaine'!K89</f>
        <v>0</v>
      </c>
      <c r="I89" s="73">
        <f>IF(J89&lt;1%,'VENTE 2022 SEM'!E89*(1+$B89)+'SORTIES DIVERSES'!M90,'VENTE 2022 SEM'!E89*(1+J89)+'SORTIES DIVERSES'!M90)</f>
        <v>0</v>
      </c>
      <c r="J89" s="214">
        <f>'Coeff prévi semaine'!M89</f>
        <v>0</v>
      </c>
      <c r="K89" s="73">
        <f>IF(L89&lt;1%,'VENTE 2022 SEM'!F89*(1+$B89)+'SORTIES DIVERSES'!N90,'VENTE 2022 SEM'!F89*(1+$L89)+'SORTIES DIVERSES'!N90)</f>
        <v>0</v>
      </c>
      <c r="L89" s="214">
        <f>'Coeff prévi semaine'!O89</f>
        <v>0</v>
      </c>
      <c r="M89" s="73">
        <f>IF(N89&lt;1%,'VENTE 2022 SEM'!G89*(1+$B89)+'SORTIES DIVERSES'!O90,'VENTE 2022 SEM'!G89*(1+$N89)+'SORTIES DIVERSES'!O90)</f>
        <v>0</v>
      </c>
      <c r="N89" s="214">
        <f>'Coeff prévi semaine'!Q89</f>
        <v>0</v>
      </c>
      <c r="O89" s="73">
        <f>IF(P89&lt;1%,'VENTE 2022 SEM'!H89*(1+$B89)+'SORTIES DIVERSES'!P90,'VENTE 2022 SEM'!H89*(1+$P89)+'SORTIES DIVERSES'!P90)</f>
        <v>0</v>
      </c>
      <c r="P89" s="214">
        <f>'Coeff prévi semaine'!S89</f>
        <v>0</v>
      </c>
      <c r="Q89" s="73">
        <f>IF(R89&lt;1%,'VENTE 2022 SEM'!I89*(1+$B89)+'SORTIES DIVERSES'!Q90,'VENTE 2022 SEM'!I89*(1+$R89)+'SORTIES DIVERSES'!Q90)</f>
        <v>0</v>
      </c>
      <c r="R89" s="214">
        <f>'Coeff prévi semaine'!U89</f>
        <v>0</v>
      </c>
      <c r="S89" s="73">
        <f>IF(T89&lt;1%,'VENTE 2022 SEM'!J89*(1+$B89)+'SORTIES DIVERSES'!R90,'VENTE 2022 SEM'!J89*(1+$T89)+'SORTIES DIVERSES'!R90)</f>
        <v>0</v>
      </c>
      <c r="T89" s="214">
        <f>'Coeff prévi semaine'!W89</f>
        <v>0</v>
      </c>
      <c r="U89" s="73">
        <f>IF(V89&lt;1%,'VENTE 2022 SEM'!K89*(1+$B89)+'SORTIES DIVERSES'!S90,'VENTE 2022 SEM'!K89*(1+$V89)+'SORTIES DIVERSES'!S90)</f>
        <v>0</v>
      </c>
      <c r="V89" s="214">
        <f>'Coeff prévi semaine'!Y89</f>
        <v>0</v>
      </c>
      <c r="W89" s="73">
        <f>'VENTE 2022 SEM'!L89*(1+$B89)+'SORTIES DIVERSES'!T90</f>
        <v>0</v>
      </c>
      <c r="X89" s="214">
        <f>'Coeff prévi semaine'!AA89</f>
        <v>0</v>
      </c>
      <c r="Y89" s="73">
        <f>'VENTE 2022 SEM'!M89*(1+$B89)+'SORTIES DIVERSES'!U90</f>
        <v>0</v>
      </c>
      <c r="Z89" s="214">
        <f>'Coeff prévi semaine'!AC89</f>
        <v>0</v>
      </c>
      <c r="AA89" s="73">
        <f>IF(AB89&lt;1%,'VENTE 2022 SEM'!N89*(1+$B89)+'SORTIES DIVERSES'!V90,'VENTE 2022 SEM'!N89*(1+$AB89)+'SORTIES DIVERSES'!V90)</f>
        <v>0</v>
      </c>
      <c r="AB89" s="214">
        <f>'Coeff prévi semaine'!AE89</f>
        <v>0</v>
      </c>
      <c r="AC89" s="73">
        <f>IF(AD89&lt;1%,'VENTE 2022 SEM'!O89*(1+$B89)+'SORTIES DIVERSES'!W90,'VENTE 2022 SEM'!O89*(1+$AD89)+'SORTIES DIVERSES'!W90)</f>
        <v>0</v>
      </c>
      <c r="AD89" s="214">
        <f>'Coeff prévi semaine'!AG89</f>
        <v>0</v>
      </c>
      <c r="AE89" s="73">
        <f>IF(AF89&lt;1%,'VENTE 2022 SEM'!P89*(1+$B89)+'SORTIES DIVERSES'!X90,'VENTE 2022 SEM'!P89*(1+$AF89)+'SORTIES DIVERSES'!X90)</f>
        <v>0</v>
      </c>
      <c r="AF89" s="214">
        <f>'Coeff prévi semaine'!AI89</f>
        <v>0</v>
      </c>
      <c r="AG89" s="73">
        <f>IF(AH89&lt;1%,'VENTE 2022 SEM'!Q89*(1+$B89)+'SORTIES DIVERSES'!Y90,'VENTE 2022 SEM'!Q89*(1+$AH89)+'SORTIES DIVERSES'!Y90)</f>
        <v>0</v>
      </c>
      <c r="AH89" s="214">
        <f>'Coeff prévi semaine'!AK89</f>
        <v>0</v>
      </c>
      <c r="AI89" s="73">
        <f>'VENTE 2022 SEM'!R89*(1+$B89)+'SORTIES DIVERSES'!Z90</f>
        <v>0</v>
      </c>
      <c r="AJ89" s="214">
        <f>'Coeff prévi semaine'!AM89</f>
        <v>0</v>
      </c>
      <c r="AK89" s="73">
        <f>IF(AL89&lt;1%,'VENTE 2022 SEM'!S89*(1+$B89)+'SORTIES DIVERSES'!AA90,'VENTE 2022 SEM'!S89*(1+$AL89)+'SORTIES DIVERSES'!AA90)</f>
        <v>0</v>
      </c>
      <c r="AL89" s="214">
        <f>'Coeff prévi semaine'!AO89</f>
        <v>0</v>
      </c>
      <c r="AM89" s="73">
        <f>IF(AN89&lt;1%,'VENTE 2022 SEM'!T89*(1+$B89)+'SORTIES DIVERSES'!AB90,'VENTE 2022 SEM'!T89*(1+$AN89)+'SORTIES DIVERSES'!AB90)</f>
        <v>0</v>
      </c>
      <c r="AN89" s="214">
        <f>'Coeff prévi semaine'!AQ89</f>
        <v>0</v>
      </c>
      <c r="AO89" s="73">
        <f>IF(AP89,'VENTE 2022 SEM'!U89*(1+$B89)+'SORTIES DIVERSES'!AC90,'VENTE 2022 SEM'!U89*(1+$AP89)+'SORTIES DIVERSES'!AC90)</f>
        <v>0</v>
      </c>
      <c r="AP89" s="214">
        <f>'Coeff prévi semaine'!AS89</f>
        <v>0</v>
      </c>
      <c r="AQ89" s="73">
        <f>IF(AR89&lt;1%,'VENTE 2022 SEM'!V89*(1+$B89)+'SORTIES DIVERSES'!AD90,'VENTE 2022 SEM'!V89*(1+$AR89)+'SORTIES DIVERSES'!AD90)</f>
        <v>0</v>
      </c>
      <c r="AR89" s="214">
        <f>'Coeff prévi semaine'!AU89</f>
        <v>0</v>
      </c>
      <c r="AS89" s="73">
        <f>IF(AT89&lt;1%,'VENTE 2022 SEM'!W89*(1+$B89)+'SORTIES DIVERSES'!AE90,'VENTE 2022 SEM'!W89*(1+$AT89)+'SORTIES DIVERSES'!AE90)</f>
        <v>0</v>
      </c>
      <c r="AT89" s="214">
        <f>'Coeff prévi semaine'!AW89</f>
        <v>0</v>
      </c>
      <c r="AU89" s="73">
        <f>IF(AV89&lt;1%,'VENTE 2022 SEM'!X89*(1+$B89)+'SORTIES DIVERSES'!AF90,'VENTE 2022 SEM'!X89*(1+$AV89)+'SORTIES DIVERSES'!AF90)</f>
        <v>0</v>
      </c>
      <c r="AV89" s="214">
        <f>'Coeff prévi semaine'!AY89</f>
        <v>0</v>
      </c>
      <c r="AW89" s="73">
        <f>IF(AX89&lt;1%,'VENTE 2022 SEM'!Y89*(1+$B89)+'SORTIES DIVERSES'!AG90,'VENTE 2022 SEM'!Y89*(1+$AX89)+'SORTIES DIVERSES'!AG90)</f>
        <v>0</v>
      </c>
      <c r="AX89" s="214">
        <f>'Coeff prévi semaine'!BA89</f>
        <v>0</v>
      </c>
      <c r="AY89" s="73">
        <f>IF(AZ89&lt;1%,'VENTE 2022 SEM'!Z89*(1+$B89)+'SORTIES DIVERSES'!AH90,'VENTE 2022 SEM'!Z89*(1+$AZ89)+'SORTIES DIVERSES'!AH90)</f>
        <v>0</v>
      </c>
      <c r="AZ89" s="214">
        <f>'Coeff prévi semaine'!BC89</f>
        <v>0</v>
      </c>
      <c r="BA89" s="73">
        <f>IF(BB89&lt;1%,'VENTE 2022 SEM'!AA89*(1+$B89)+'SORTIES DIVERSES'!AI90,'VENTE 2022 SEM'!AA89*(1+$BB89)+'SORTIES DIVERSES'!AI90)</f>
        <v>0</v>
      </c>
      <c r="BB89" s="214">
        <f>'Coeff prévi semaine'!BE89</f>
        <v>0</v>
      </c>
      <c r="BC89" s="73">
        <f>IF(BD89&lt;1%,'VENTE 2022 SEM'!AB89*(1+$B89)+'SORTIES DIVERSES'!AJ90,'VENTE 2022 SEM'!AB89*(1+$BD89)+'SORTIES DIVERSES'!AJ90)</f>
        <v>0</v>
      </c>
      <c r="BD89" s="214">
        <f>'Coeff prévi semaine'!BG89</f>
        <v>0</v>
      </c>
      <c r="BE89" s="73">
        <f>IF(BF89&lt;1%,'VENTE 2022 SEM'!AC89*(1+$B89)+'SORTIES DIVERSES'!AK90,'VENTE 2022 SEM'!AC89*(1+$BF89)+'SORTIES DIVERSES'!AK90)</f>
        <v>0</v>
      </c>
      <c r="BF89" s="214">
        <f>'Coeff prévi semaine'!BI89</f>
        <v>0</v>
      </c>
      <c r="BG89" s="73">
        <f>IF(BH89&lt;1%,'VENTE 2022 SEM'!AD89*(1+$B89)+'SORTIES DIVERSES'!AL90,'VENTE 2022 SEM'!AD89*(1+$BH89)+'SORTIES DIVERSES'!AL90)</f>
        <v>0</v>
      </c>
      <c r="BH89" s="214">
        <f>'Coeff prévi semaine'!BK89</f>
        <v>0</v>
      </c>
      <c r="BI89" s="73">
        <f>IF(BJ89&lt;1%,'VENTE 2022 SEM'!AE89*(1+$B89)+'SORTIES DIVERSES'!AM90,'VENTE 2022 SEM'!AE89*(1+$BJ89)+'SORTIES DIVERSES'!AM90)</f>
        <v>0</v>
      </c>
      <c r="BJ89" s="214">
        <f>'Coeff prévi semaine'!BM89</f>
        <v>0</v>
      </c>
      <c r="BK89" s="73">
        <f>IF(BL89&lt;1%,'VENTE 2022 SEM'!AF89*(1+$B89)+'SORTIES DIVERSES'!AN90,'VENTE 2022 SEM'!AF89*(1+$BJ89)+'SORTIES DIVERSES'!AN90)</f>
        <v>0</v>
      </c>
      <c r="BL89" s="214">
        <f>'Coeff prévi semaine'!BO89</f>
        <v>0</v>
      </c>
      <c r="BM89" s="73">
        <f>IF(BN89&lt;1%,'VENTE 2022 SEM'!AG89*(1+$B89)+'SORTIES DIVERSES'!AO90,'VENTE 2022 SEM'!AG89*(1+$BN89)+'SORTIES DIVERSES'!AO90)</f>
        <v>0</v>
      </c>
      <c r="BN89" s="214">
        <f>'Coeff prévi semaine'!BQ89</f>
        <v>0</v>
      </c>
      <c r="BO89" s="73">
        <f>IF(BP89&lt;1%,'VENTE 2022 SEM'!AH89*(1+$B89)+'SORTIES DIVERSES'!AP90,'VENTE 2022 SEM'!AH89*(1+$BP89)+'SORTIES DIVERSES'!AP90)</f>
        <v>0</v>
      </c>
      <c r="BP89" s="214">
        <f>'Coeff prévi semaine'!BS89</f>
        <v>0</v>
      </c>
      <c r="BQ89" s="73">
        <f>IF(BR89&lt;1%,'VENTE 2022 SEM'!AI89*(1+$B89)+'SORTIES DIVERSES'!AQ90,'VENTE 2022 SEM'!AI89*(1+$BR89)+'SORTIES DIVERSES'!AQ90)</f>
        <v>0</v>
      </c>
      <c r="BR89" s="214">
        <f>'Coeff prévi semaine'!BU89</f>
        <v>0</v>
      </c>
      <c r="BS89" s="73">
        <f>IF(BT89&lt;1%,'VENTE 2022 SEM'!AJ89*(1+$B89)+'SORTIES DIVERSES'!AR90,'VENTE 2022 SEM'!AJ89*(1+$BT89)+'SORTIES DIVERSES'!AR90)</f>
        <v>0</v>
      </c>
      <c r="BT89" s="214">
        <f>'Coeff prévi semaine'!BW89</f>
        <v>0</v>
      </c>
      <c r="BU89" s="73">
        <f>IF(BV89&lt;1%,'VENTE 2022 SEM'!AK89*(1+$B89)+'SORTIES DIVERSES'!AS90,'VENTE 2022 SEM'!AK89*(1+$BV89)+'SORTIES DIVERSES'!AS90)</f>
        <v>0</v>
      </c>
      <c r="BV89" s="214">
        <f>'Coeff prévi semaine'!BY89</f>
        <v>0</v>
      </c>
      <c r="BW89" s="73">
        <f>IF(BX89&lt;1%,'VENTE 2022 SEM'!AL89*(1+$B89)+'SORTIES DIVERSES'!AT90,'VENTE 2022 SEM'!AL89*(1+$BX89)+'SORTIES DIVERSES'!AT90)</f>
        <v>0</v>
      </c>
      <c r="BX89" s="214">
        <f>'Coeff prévi semaine'!CA89</f>
        <v>0</v>
      </c>
      <c r="BY89" s="73">
        <f>IF(BZ89&lt;1%,'VENTE 2022 SEM'!AM89*(1+$B89)+'SORTIES DIVERSES'!AU90,'VENTE 2022 SEM'!AM89*(1+$BZ89)+'SORTIES DIVERSES'!AU90)</f>
        <v>0</v>
      </c>
      <c r="BZ89" s="214">
        <f>'Coeff prévi semaine'!CC89</f>
        <v>0</v>
      </c>
      <c r="CA89" s="73">
        <f>IF(CB89&lt;1%,'VENTE 2022 SEM'!AN89*(1+$B89)+'SORTIES DIVERSES'!AV90,'VENTE 2022 SEM'!AN89*(1+$CB89)+'SORTIES DIVERSES'!AV90)</f>
        <v>0</v>
      </c>
      <c r="CB89" s="214">
        <f>'Coeff prévi semaine'!CE89</f>
        <v>0</v>
      </c>
      <c r="CC89" s="73">
        <f>'VENTE 2022 SEM'!AO89*(1+$B89)+'SORTIES DIVERSES'!AW90</f>
        <v>0</v>
      </c>
      <c r="CD89" s="214">
        <f>'Coeff prévi semaine'!CG89</f>
        <v>0</v>
      </c>
      <c r="CE89" s="73">
        <f>'VENTE 2022 SEM'!AP89*(1+$B89)+'SORTIES DIVERSES'!AX90</f>
        <v>0</v>
      </c>
      <c r="CF89" s="214">
        <f>'Coeff prévi semaine'!CI89</f>
        <v>0</v>
      </c>
      <c r="CG89" s="73">
        <f>'VENTE 2022 SEM'!AQ89*(1+$B89)+'SORTIES DIVERSES'!AY90</f>
        <v>0</v>
      </c>
      <c r="CH89" s="214">
        <f>'Coeff prévi semaine'!CK89</f>
        <v>0</v>
      </c>
      <c r="CI89" s="73">
        <f>IF(CJ89&lt;1%,'VENTE 2022 SEM'!AR89*(1+$B89)+'SORTIES DIVERSES'!AZ90,'VENTE 2022 SEM'!AR89*(1+$CJ89)+'SORTIES DIVERSES'!AZ90)</f>
        <v>0</v>
      </c>
      <c r="CJ89" s="214">
        <f>'Coeff prévi semaine'!CM89</f>
        <v>0</v>
      </c>
      <c r="CK89" s="73">
        <f>IF(CL89&lt;1%,'VENTE 2022 SEM'!AS89*(1+$B89)+'SORTIES DIVERSES'!BA90,'VENTE 2022 SEM'!AS89*(1+$CL89)+'SORTIES DIVERSES'!BA90)</f>
        <v>0</v>
      </c>
      <c r="CL89" s="214">
        <f>'Coeff prévi semaine'!CO89</f>
        <v>0</v>
      </c>
      <c r="CM89" s="73">
        <f>IF(CN89&lt;1%,'VENTE 2022 SEM'!AT89*(1+$B89)+'SORTIES DIVERSES'!BB90,'VENTE 2022 SEM'!AT89*(1+CN89)+'SORTIES DIVERSES'!BB90)</f>
        <v>0</v>
      </c>
      <c r="CN89" s="214">
        <f>'Coeff prévi semaine'!CQ89</f>
        <v>0</v>
      </c>
      <c r="CO89" s="73">
        <f>IF(CP89&lt;1%,'VENTE 2022 SEM'!AU89*(1+$B89)+'SORTIES DIVERSES'!BC90,'VENTE 2022 SEM'!AU89*(1+$CP89)+'SORTIES DIVERSES'!BC90)</f>
        <v>0</v>
      </c>
      <c r="CP89" s="214">
        <f>'Coeff prévi semaine'!CS89</f>
        <v>0</v>
      </c>
      <c r="CQ89" s="73">
        <f>IF(CR89&lt;1%,'VENTE 2022 SEM'!AV89*(1+$B89)+'SORTIES DIVERSES'!BD90,'VENTE 2022 SEM'!AV89*(1+$CR89)+'SORTIES DIVERSES'!BD90)</f>
        <v>0</v>
      </c>
      <c r="CR89" s="214">
        <f>'Coeff prévi semaine'!CU89</f>
        <v>0</v>
      </c>
      <c r="CS89" s="73">
        <f>IF(CT89&lt;1%,'VENTE 2022 SEM'!AW89*(1+$B89)+'SORTIES DIVERSES'!BE90,'VENTE 2022 SEM'!AW89*(1+$CT89)+'SORTIES DIVERSES'!BE90)</f>
        <v>0</v>
      </c>
      <c r="CT89" s="214">
        <f>'Coeff prévi semaine'!CW89</f>
        <v>0</v>
      </c>
      <c r="CU89" s="73">
        <f>IF(CV89&lt;1%,'VENTE 2022 SEM'!AX89*(1+$B89)+'SORTIES DIVERSES'!BF90,'VENTE 2022 SEM'!AX89*(1+$CV89)+'SORTIES DIVERSES'!BF90)</f>
        <v>0</v>
      </c>
      <c r="CV89" s="214">
        <f>'Coeff prévi semaine'!CY89</f>
        <v>0</v>
      </c>
      <c r="CW89" s="73">
        <f>IF(CX89&lt;1%,'VENTE 2022 SEM'!AY89*(1+$B89)+'SORTIES DIVERSES'!BG90,'VENTE 2022 SEM'!AY89*(1+$CX89)+'SORTIES DIVERSES'!BG90)</f>
        <v>0</v>
      </c>
      <c r="CX89" s="214">
        <f>'Coeff prévi semaine'!DA89</f>
        <v>0</v>
      </c>
      <c r="CY89" s="73">
        <f>IF(CZ89&lt;1%,'VENTE 2022 SEM'!AZ89*(1+$B89)+'SORTIES DIVERSES'!BH90,'VENTE 2022 SEM'!AZ89*(1+$CZ89)+'SORTIES DIVERSES'!BH90)</f>
        <v>0</v>
      </c>
      <c r="CZ89" s="214">
        <f>'Coeff prévi semaine'!DC89</f>
        <v>0</v>
      </c>
      <c r="DA89" s="73">
        <f>IF(DB89&lt;1%,'VENTE 2022 SEM'!BA89*(1+$B89)+'SORTIES DIVERSES'!BI90,'VENTE 2022 SEM'!BA89*(1+$DB89)+'SORTIES DIVERSES'!BI90)</f>
        <v>0</v>
      </c>
      <c r="DB89" s="214">
        <f>'Coeff prévi semaine'!DE89</f>
        <v>0</v>
      </c>
      <c r="DC89" s="125">
        <f>SUM(C89:DA89)</f>
        <v>0</v>
      </c>
    </row>
    <row r="90" spans="1:107" x14ac:dyDescent="0.2">
      <c r="A90" s="117" t="s">
        <v>146</v>
      </c>
      <c r="B90" s="144">
        <v>0</v>
      </c>
      <c r="C90" s="73">
        <f>IF(D90&lt;1%,'VENTE 2022 SEM'!B90*(1+$B90)+'SORTIES DIVERSES'!J91,'VENTE 2022 SEM'!B90*(1+D90)+'SORTIES DIVERSES'!J91)</f>
        <v>0</v>
      </c>
      <c r="D90" s="214">
        <f>'Coeff prévi semaine'!G90</f>
        <v>0</v>
      </c>
      <c r="E90" s="73">
        <f>IF(F90&lt;1%,'VENTE 2022 SEM'!C90*(1+$B90)+'SORTIES DIVERSES'!K91,'VENTE 2022 SEM'!C90*(1+$F90)+'SORTIES DIVERSES'!K91)</f>
        <v>0</v>
      </c>
      <c r="F90" s="214">
        <f>+'Coeff prévi semaine'!I90</f>
        <v>0</v>
      </c>
      <c r="G90" s="73">
        <f>'VENTE 2022 SEM'!D90*(1+$B$3)+'SORTIES DIVERSES'!L91</f>
        <v>0</v>
      </c>
      <c r="H90" s="214">
        <f>'Coeff prévi semaine'!K90</f>
        <v>0</v>
      </c>
      <c r="I90" s="73">
        <f>IF(J90&lt;1%,'VENTE 2022 SEM'!E90*(1+$B90)+'SORTIES DIVERSES'!M91,'VENTE 2022 SEM'!E90*(1+J90)+'SORTIES DIVERSES'!M91)</f>
        <v>0</v>
      </c>
      <c r="J90" s="214">
        <f>'Coeff prévi semaine'!M90</f>
        <v>0</v>
      </c>
      <c r="K90" s="73">
        <f>IF(L90&lt;1%,'VENTE 2022 SEM'!F90*(1+$B90)+'SORTIES DIVERSES'!N91,'VENTE 2022 SEM'!F90*(1+$L90)+'SORTIES DIVERSES'!N91)</f>
        <v>0</v>
      </c>
      <c r="L90" s="214">
        <f>'Coeff prévi semaine'!O90</f>
        <v>0</v>
      </c>
      <c r="M90" s="73">
        <f>IF(N90&lt;1%,'VENTE 2022 SEM'!G90*(1+$B90)+'SORTIES DIVERSES'!O91,'VENTE 2022 SEM'!G90*(1+$N90)+'SORTIES DIVERSES'!O91)</f>
        <v>0</v>
      </c>
      <c r="N90" s="214">
        <f>'Coeff prévi semaine'!Q90</f>
        <v>0</v>
      </c>
      <c r="O90" s="73">
        <f>IF(P90&lt;1%,'VENTE 2022 SEM'!H90*(1+$B90)+'SORTIES DIVERSES'!P91,'VENTE 2022 SEM'!H90*(1+$P90)+'SORTIES DIVERSES'!P91)</f>
        <v>0</v>
      </c>
      <c r="P90" s="214">
        <f>'Coeff prévi semaine'!S90</f>
        <v>0</v>
      </c>
      <c r="Q90" s="73">
        <f>IF(R90&lt;1%,'VENTE 2022 SEM'!I90*(1+$B90)+'SORTIES DIVERSES'!Q91,'VENTE 2022 SEM'!I90*(1+$R90)+'SORTIES DIVERSES'!Q91)</f>
        <v>0</v>
      </c>
      <c r="R90" s="214">
        <f>'Coeff prévi semaine'!U90</f>
        <v>0</v>
      </c>
      <c r="S90" s="73">
        <f>IF(T90&lt;1%,'VENTE 2022 SEM'!J90*(1+$B90)+'SORTIES DIVERSES'!R91,'VENTE 2022 SEM'!J90*(1+$T90)+'SORTIES DIVERSES'!R91)</f>
        <v>0</v>
      </c>
      <c r="T90" s="214">
        <f>'Coeff prévi semaine'!W90</f>
        <v>0</v>
      </c>
      <c r="U90" s="73">
        <f>IF(V90&lt;1%,'VENTE 2022 SEM'!K90*(1+$B90)+'SORTIES DIVERSES'!S91,'VENTE 2022 SEM'!K90*(1+$V90)+'SORTIES DIVERSES'!S91)</f>
        <v>0</v>
      </c>
      <c r="V90" s="214">
        <f>'Coeff prévi semaine'!Y90</f>
        <v>0</v>
      </c>
      <c r="W90" s="73">
        <f>'VENTE 2022 SEM'!L90*(1+$B90)+'SORTIES DIVERSES'!T91</f>
        <v>0</v>
      </c>
      <c r="X90" s="214">
        <f>'Coeff prévi semaine'!AA90</f>
        <v>0</v>
      </c>
      <c r="Y90" s="73">
        <f>'VENTE 2022 SEM'!M90*(1+$B90)+'SORTIES DIVERSES'!U91</f>
        <v>0</v>
      </c>
      <c r="Z90" s="214">
        <f>'Coeff prévi semaine'!AC90</f>
        <v>0</v>
      </c>
      <c r="AA90" s="73">
        <f>IF(AB90&lt;1%,'VENTE 2022 SEM'!N90*(1+$B90)+'SORTIES DIVERSES'!V91,'VENTE 2022 SEM'!N90*(1+$AB90)+'SORTIES DIVERSES'!V91)</f>
        <v>0</v>
      </c>
      <c r="AB90" s="214">
        <f>'Coeff prévi semaine'!AE90</f>
        <v>0</v>
      </c>
      <c r="AC90" s="73">
        <f>IF(AD90&lt;1%,'VENTE 2022 SEM'!O90*(1+$B90)+'SORTIES DIVERSES'!W91,'VENTE 2022 SEM'!O90*(1+$AD90)+'SORTIES DIVERSES'!W91)</f>
        <v>0</v>
      </c>
      <c r="AD90" s="214">
        <f>'Coeff prévi semaine'!AG90</f>
        <v>0</v>
      </c>
      <c r="AE90" s="73">
        <f>IF(AF90&lt;1%,'VENTE 2022 SEM'!P90*(1+$B90)+'SORTIES DIVERSES'!X91,'VENTE 2022 SEM'!P90*(1+$AF90)+'SORTIES DIVERSES'!X91)</f>
        <v>0</v>
      </c>
      <c r="AF90" s="214">
        <f>'Coeff prévi semaine'!AI90</f>
        <v>0</v>
      </c>
      <c r="AG90" s="73">
        <f>IF(AH90&lt;1%,'VENTE 2022 SEM'!Q90*(1+$B90)+'SORTIES DIVERSES'!Y91,'VENTE 2022 SEM'!Q90*(1+$AH90)+'SORTIES DIVERSES'!Y91)</f>
        <v>0</v>
      </c>
      <c r="AH90" s="214">
        <f>'Coeff prévi semaine'!AK90</f>
        <v>0</v>
      </c>
      <c r="AI90" s="73">
        <f>'VENTE 2022 SEM'!R90*(1+$B90)+'SORTIES DIVERSES'!Z91</f>
        <v>0</v>
      </c>
      <c r="AJ90" s="214">
        <f>'Coeff prévi semaine'!AM90</f>
        <v>0</v>
      </c>
      <c r="AK90" s="73">
        <f>IF(AL90&lt;1%,'VENTE 2022 SEM'!S90*(1+$B90)+'SORTIES DIVERSES'!AA91,'VENTE 2022 SEM'!S90*(1+$AL90)+'SORTIES DIVERSES'!AA91)</f>
        <v>0</v>
      </c>
      <c r="AL90" s="214">
        <f>'Coeff prévi semaine'!AO90</f>
        <v>0</v>
      </c>
      <c r="AM90" s="73">
        <f>IF(AN90&lt;1%,'VENTE 2022 SEM'!T90*(1+$B90)+'SORTIES DIVERSES'!AB91,'VENTE 2022 SEM'!T90*(1+$AN90)+'SORTIES DIVERSES'!AB91)</f>
        <v>0</v>
      </c>
      <c r="AN90" s="214">
        <f>'Coeff prévi semaine'!AQ90</f>
        <v>0</v>
      </c>
      <c r="AO90" s="73">
        <f>IF(AP90,'VENTE 2022 SEM'!U90*(1+$B90)+'SORTIES DIVERSES'!AC91,'VENTE 2022 SEM'!U90*(1+$AP90)+'SORTIES DIVERSES'!AC91)</f>
        <v>0</v>
      </c>
      <c r="AP90" s="214">
        <f>'Coeff prévi semaine'!AS90</f>
        <v>0</v>
      </c>
      <c r="AQ90" s="73">
        <f>IF(AR90&lt;1%,'VENTE 2022 SEM'!V90*(1+$B90)+'SORTIES DIVERSES'!AD91,'VENTE 2022 SEM'!V90*(1+$AR90)+'SORTIES DIVERSES'!AD91)</f>
        <v>0</v>
      </c>
      <c r="AR90" s="214">
        <f>'Coeff prévi semaine'!AU90</f>
        <v>0</v>
      </c>
      <c r="AS90" s="73">
        <f>IF(AT90&lt;1%,'VENTE 2022 SEM'!W90*(1+$B90)+'SORTIES DIVERSES'!AE91,'VENTE 2022 SEM'!W90*(1+$AT90)+'SORTIES DIVERSES'!AE91)</f>
        <v>0</v>
      </c>
      <c r="AT90" s="214">
        <f>'Coeff prévi semaine'!AW90</f>
        <v>0</v>
      </c>
      <c r="AU90" s="73">
        <f>IF(AV90&lt;1%,'VENTE 2022 SEM'!X90*(1+$B90)+'SORTIES DIVERSES'!AF91,'VENTE 2022 SEM'!X90*(1+$AV90)+'SORTIES DIVERSES'!AF91)</f>
        <v>0</v>
      </c>
      <c r="AV90" s="214">
        <f>'Coeff prévi semaine'!AY90</f>
        <v>0</v>
      </c>
      <c r="AW90" s="73">
        <f>IF(AX90&lt;1%,'VENTE 2022 SEM'!Y90*(1+$B90)+'SORTIES DIVERSES'!AG91,'VENTE 2022 SEM'!Y90*(1+$AX90)+'SORTIES DIVERSES'!AG91)</f>
        <v>0</v>
      </c>
      <c r="AX90" s="214">
        <f>'Coeff prévi semaine'!BA90</f>
        <v>0</v>
      </c>
      <c r="AY90" s="73">
        <f>IF(AZ90&lt;1%,'VENTE 2022 SEM'!Z90*(1+$B90)+'SORTIES DIVERSES'!AH91,'VENTE 2022 SEM'!Z90*(1+$AZ90)+'SORTIES DIVERSES'!AH91)</f>
        <v>0</v>
      </c>
      <c r="AZ90" s="214">
        <f>'Coeff prévi semaine'!BC90</f>
        <v>0</v>
      </c>
      <c r="BA90" s="73">
        <f>IF(BB90&lt;1%,'VENTE 2022 SEM'!AA90*(1+$B90)+'SORTIES DIVERSES'!AI91,'VENTE 2022 SEM'!AA90*(1+$BB90)+'SORTIES DIVERSES'!AI91)</f>
        <v>0</v>
      </c>
      <c r="BB90" s="214">
        <f>'Coeff prévi semaine'!BE90</f>
        <v>0</v>
      </c>
      <c r="BC90" s="73">
        <f>IF(BD90&lt;1%,'VENTE 2022 SEM'!AB90*(1+$B90)+'SORTIES DIVERSES'!AJ91,'VENTE 2022 SEM'!AB90*(1+$BD90)+'SORTIES DIVERSES'!AJ91)</f>
        <v>0</v>
      </c>
      <c r="BD90" s="214">
        <f>'Coeff prévi semaine'!BG90</f>
        <v>0</v>
      </c>
      <c r="BE90" s="73">
        <f>IF(BF90&lt;1%,'VENTE 2022 SEM'!AC90*(1+$B90)+'SORTIES DIVERSES'!AK91,'VENTE 2022 SEM'!AC90*(1+$BF90)+'SORTIES DIVERSES'!AK91)</f>
        <v>0</v>
      </c>
      <c r="BF90" s="214">
        <f>'Coeff prévi semaine'!BI90</f>
        <v>0</v>
      </c>
      <c r="BG90" s="73">
        <f>IF(BH90&lt;1%,'VENTE 2022 SEM'!AD90*(1+$B90)+'SORTIES DIVERSES'!AL91,'VENTE 2022 SEM'!AD90*(1+$BH90)+'SORTIES DIVERSES'!AL91)</f>
        <v>0</v>
      </c>
      <c r="BH90" s="214">
        <f>'Coeff prévi semaine'!BK90</f>
        <v>0</v>
      </c>
      <c r="BI90" s="73">
        <f>IF(BJ90&lt;1%,'VENTE 2022 SEM'!AE90*(1+$B90)+'SORTIES DIVERSES'!AM91,'VENTE 2022 SEM'!AE90*(1+$BJ90)+'SORTIES DIVERSES'!AM91)</f>
        <v>0</v>
      </c>
      <c r="BJ90" s="214">
        <f>'Coeff prévi semaine'!BM90</f>
        <v>0</v>
      </c>
      <c r="BK90" s="73">
        <f>IF(BL90&lt;1%,'VENTE 2022 SEM'!AF90*(1+$B90)+'SORTIES DIVERSES'!AN91,'VENTE 2022 SEM'!AF90*(1+$BJ90)+'SORTIES DIVERSES'!AN91)</f>
        <v>0</v>
      </c>
      <c r="BL90" s="214">
        <f>'Coeff prévi semaine'!BO90</f>
        <v>0</v>
      </c>
      <c r="BM90" s="73">
        <f>IF(BN90&lt;1%,'VENTE 2022 SEM'!AG90*(1+$B90)+'SORTIES DIVERSES'!AO91,'VENTE 2022 SEM'!AG90*(1+$BN90)+'SORTIES DIVERSES'!AO91)</f>
        <v>0</v>
      </c>
      <c r="BN90" s="214">
        <f>'Coeff prévi semaine'!BQ90</f>
        <v>0</v>
      </c>
      <c r="BO90" s="73">
        <f>IF(BP90&lt;1%,'VENTE 2022 SEM'!AH90*(1+$B90)+'SORTIES DIVERSES'!AP91,'VENTE 2022 SEM'!AH90*(1+$BP90)+'SORTIES DIVERSES'!AP91)</f>
        <v>0</v>
      </c>
      <c r="BP90" s="214">
        <f>'Coeff prévi semaine'!BS90</f>
        <v>0</v>
      </c>
      <c r="BQ90" s="73">
        <f>IF(BR90&lt;1%,'VENTE 2022 SEM'!AI90*(1+$B90)+'SORTIES DIVERSES'!AQ91,'VENTE 2022 SEM'!AI90*(1+$BR90)+'SORTIES DIVERSES'!AQ91)</f>
        <v>0</v>
      </c>
      <c r="BR90" s="214">
        <f>'Coeff prévi semaine'!BU90</f>
        <v>0</v>
      </c>
      <c r="BS90" s="73">
        <f>IF(BT90&lt;1%,'VENTE 2022 SEM'!AJ90*(1+$B90)+'SORTIES DIVERSES'!AR91,'VENTE 2022 SEM'!AJ90*(1+$BT90)+'SORTIES DIVERSES'!AR91)</f>
        <v>0</v>
      </c>
      <c r="BT90" s="214">
        <f>'Coeff prévi semaine'!BW90</f>
        <v>0</v>
      </c>
      <c r="BU90" s="73">
        <f>IF(BV90&lt;1%,'VENTE 2022 SEM'!AK90*(1+$B90)+'SORTIES DIVERSES'!AS91,'VENTE 2022 SEM'!AK90*(1+$BV90)+'SORTIES DIVERSES'!AS91)</f>
        <v>0</v>
      </c>
      <c r="BV90" s="214">
        <f>'Coeff prévi semaine'!BY90</f>
        <v>0</v>
      </c>
      <c r="BW90" s="73">
        <f>IF(BX90&lt;1%,'VENTE 2022 SEM'!AL90*(1+$B90)+'SORTIES DIVERSES'!AT91,'VENTE 2022 SEM'!AL90*(1+$BX90)+'SORTIES DIVERSES'!AT91)</f>
        <v>0</v>
      </c>
      <c r="BX90" s="214">
        <f>'Coeff prévi semaine'!CA90</f>
        <v>0</v>
      </c>
      <c r="BY90" s="73">
        <f>IF(BZ90&lt;1%,'VENTE 2022 SEM'!AM90*(1+$B90)+'SORTIES DIVERSES'!AU91,'VENTE 2022 SEM'!AM90*(1+$BZ90)+'SORTIES DIVERSES'!AU91)</f>
        <v>0</v>
      </c>
      <c r="BZ90" s="214">
        <f>'Coeff prévi semaine'!CC90</f>
        <v>0</v>
      </c>
      <c r="CA90" s="73">
        <f>IF(CB90&lt;1%,'VENTE 2022 SEM'!AN90*(1+$B90)+'SORTIES DIVERSES'!AV91,'VENTE 2022 SEM'!AN90*(1+$CB90)+'SORTIES DIVERSES'!AV91)</f>
        <v>0</v>
      </c>
      <c r="CB90" s="214">
        <f>'Coeff prévi semaine'!CE90</f>
        <v>0</v>
      </c>
      <c r="CC90" s="73">
        <f>'VENTE 2022 SEM'!AO90*(1+$B90)+'SORTIES DIVERSES'!AW91</f>
        <v>0</v>
      </c>
      <c r="CD90" s="214">
        <f>'Coeff prévi semaine'!CG90</f>
        <v>0</v>
      </c>
      <c r="CE90" s="73">
        <f>'VENTE 2022 SEM'!AP90*(1+$B90)+'SORTIES DIVERSES'!AX91</f>
        <v>0</v>
      </c>
      <c r="CF90" s="214">
        <f>'Coeff prévi semaine'!CI90</f>
        <v>0</v>
      </c>
      <c r="CG90" s="73">
        <f>'VENTE 2022 SEM'!AQ90*(1+$B90)+'SORTIES DIVERSES'!AY91</f>
        <v>0</v>
      </c>
      <c r="CH90" s="214">
        <f>'Coeff prévi semaine'!CK90</f>
        <v>0</v>
      </c>
      <c r="CI90" s="73">
        <f>IF(CJ90&lt;1%,'VENTE 2022 SEM'!AR90*(1+$B90)+'SORTIES DIVERSES'!AZ91,'VENTE 2022 SEM'!AR90*(1+$CJ90)+'SORTIES DIVERSES'!AZ91)</f>
        <v>0</v>
      </c>
      <c r="CJ90" s="214">
        <f>'Coeff prévi semaine'!CM90</f>
        <v>0</v>
      </c>
      <c r="CK90" s="73">
        <f>IF(CL90&lt;1%,'VENTE 2022 SEM'!AS90*(1+$B90)+'SORTIES DIVERSES'!BA91,'VENTE 2022 SEM'!AS90*(1+$CL90)+'SORTIES DIVERSES'!BA91)</f>
        <v>0</v>
      </c>
      <c r="CL90" s="214">
        <f>'Coeff prévi semaine'!CO90</f>
        <v>0</v>
      </c>
      <c r="CM90" s="73">
        <f>IF(CN90&lt;1%,'VENTE 2022 SEM'!AT90*(1+$B90)+'SORTIES DIVERSES'!BB91,'VENTE 2022 SEM'!AT90*(1+CN90)+'SORTIES DIVERSES'!BB91)</f>
        <v>0</v>
      </c>
      <c r="CN90" s="214">
        <f>'Coeff prévi semaine'!CQ90</f>
        <v>0</v>
      </c>
      <c r="CO90" s="73">
        <f>IF(CP90&lt;1%,'VENTE 2022 SEM'!AU90*(1+$B90)+'SORTIES DIVERSES'!BC91,'VENTE 2022 SEM'!AU90*(1+$CP90)+'SORTIES DIVERSES'!BC91)</f>
        <v>0</v>
      </c>
      <c r="CP90" s="214">
        <f>'Coeff prévi semaine'!CS90</f>
        <v>0</v>
      </c>
      <c r="CQ90" s="73">
        <f>IF(CR90&lt;1%,'VENTE 2022 SEM'!AV90*(1+$B90)+'SORTIES DIVERSES'!BD91,'VENTE 2022 SEM'!AV90*(1+$CR90)+'SORTIES DIVERSES'!BD91)</f>
        <v>0</v>
      </c>
      <c r="CR90" s="214">
        <f>'Coeff prévi semaine'!CU90</f>
        <v>0</v>
      </c>
      <c r="CS90" s="73">
        <f>IF(CT90&lt;1%,'VENTE 2022 SEM'!AW90*(1+$B90)+'SORTIES DIVERSES'!BE91,'VENTE 2022 SEM'!AW90*(1+$CT90)+'SORTIES DIVERSES'!BE91)</f>
        <v>0</v>
      </c>
      <c r="CT90" s="214">
        <f>'Coeff prévi semaine'!CW90</f>
        <v>0</v>
      </c>
      <c r="CU90" s="73">
        <f>IF(CV90&lt;1%,'VENTE 2022 SEM'!AX90*(1+$B90)+'SORTIES DIVERSES'!BF91,'VENTE 2022 SEM'!AX90*(1+$CV90)+'SORTIES DIVERSES'!BF91)</f>
        <v>0</v>
      </c>
      <c r="CV90" s="214">
        <f>'Coeff prévi semaine'!CY90</f>
        <v>0</v>
      </c>
      <c r="CW90" s="73">
        <f>IF(CX90&lt;1%,'VENTE 2022 SEM'!AY90*(1+$B90)+'SORTIES DIVERSES'!BG91,'VENTE 2022 SEM'!AY90*(1+$CX90)+'SORTIES DIVERSES'!BG91)</f>
        <v>0</v>
      </c>
      <c r="CX90" s="214">
        <f>'Coeff prévi semaine'!DA90</f>
        <v>0</v>
      </c>
      <c r="CY90" s="73">
        <f>IF(CZ90&lt;1%,'VENTE 2022 SEM'!AZ90*(1+$B90)+'SORTIES DIVERSES'!BH91,'VENTE 2022 SEM'!AZ90*(1+$CZ90)+'SORTIES DIVERSES'!BH91)</f>
        <v>0</v>
      </c>
      <c r="CZ90" s="214">
        <f>'Coeff prévi semaine'!DC90</f>
        <v>0</v>
      </c>
      <c r="DA90" s="73">
        <f>IF(DB90&lt;1%,'VENTE 2022 SEM'!BA90*(1+$B90)+'SORTIES DIVERSES'!BI91,'VENTE 2022 SEM'!BA90*(1+$DB90)+'SORTIES DIVERSES'!BI91)</f>
        <v>0</v>
      </c>
      <c r="DB90" s="214">
        <f>'Coeff prévi semaine'!DE90</f>
        <v>0</v>
      </c>
      <c r="DC90" s="125">
        <f>SUM(C90:DA90)</f>
        <v>0</v>
      </c>
    </row>
    <row r="91" spans="1:107" x14ac:dyDescent="0.2">
      <c r="A91" s="117" t="s">
        <v>147</v>
      </c>
      <c r="B91" s="144">
        <v>0</v>
      </c>
      <c r="C91" s="73">
        <f>IF(D91&lt;1%,'VENTE 2022 SEM'!B91*(1+$B91)+'SORTIES DIVERSES'!J92,'VENTE 2022 SEM'!B91*(1+D91)+'SORTIES DIVERSES'!J92)</f>
        <v>0</v>
      </c>
      <c r="D91" s="214">
        <f>'Coeff prévi semaine'!G91</f>
        <v>0</v>
      </c>
      <c r="E91" s="73">
        <f>IF(F91&lt;1%,'VENTE 2022 SEM'!C91*(1+$B91)+'SORTIES DIVERSES'!K92,'VENTE 2022 SEM'!C91*(1+$F91)+'SORTIES DIVERSES'!K92)</f>
        <v>0</v>
      </c>
      <c r="F91" s="214">
        <f>+'Coeff prévi semaine'!I91</f>
        <v>0</v>
      </c>
      <c r="G91" s="73">
        <f>'VENTE 2022 SEM'!D91*(1+$B$3)+'SORTIES DIVERSES'!L92</f>
        <v>0</v>
      </c>
      <c r="H91" s="214">
        <f>'Coeff prévi semaine'!K91</f>
        <v>0</v>
      </c>
      <c r="I91" s="73">
        <f>IF(J91&lt;1%,'VENTE 2022 SEM'!E91*(1+$B91)+'SORTIES DIVERSES'!M92,'VENTE 2022 SEM'!E91*(1+J91)+'SORTIES DIVERSES'!M92)</f>
        <v>0</v>
      </c>
      <c r="J91" s="214">
        <f>'Coeff prévi semaine'!M91</f>
        <v>0</v>
      </c>
      <c r="K91" s="73">
        <f>IF(L91&lt;1%,'VENTE 2022 SEM'!F91*(1+$B91)+'SORTIES DIVERSES'!N92,'VENTE 2022 SEM'!F91*(1+$L91)+'SORTIES DIVERSES'!N92)</f>
        <v>0</v>
      </c>
      <c r="L91" s="214">
        <f>'Coeff prévi semaine'!O91</f>
        <v>0</v>
      </c>
      <c r="M91" s="73">
        <f>IF(N91&lt;1%,'VENTE 2022 SEM'!G91*(1+$B91)+'SORTIES DIVERSES'!O92,'VENTE 2022 SEM'!G91*(1+$N91)+'SORTIES DIVERSES'!O92)</f>
        <v>0</v>
      </c>
      <c r="N91" s="214">
        <f>'Coeff prévi semaine'!Q91</f>
        <v>0</v>
      </c>
      <c r="O91" s="73">
        <f>IF(P91&lt;1%,'VENTE 2022 SEM'!H91*(1+$B91)+'SORTIES DIVERSES'!P92,'VENTE 2022 SEM'!H91*(1+$P91)+'SORTIES DIVERSES'!P92)</f>
        <v>0</v>
      </c>
      <c r="P91" s="214">
        <f>'Coeff prévi semaine'!S91</f>
        <v>0</v>
      </c>
      <c r="Q91" s="73">
        <f>IF(R91&lt;1%,'VENTE 2022 SEM'!I91*(1+$B91)+'SORTIES DIVERSES'!Q92,'VENTE 2022 SEM'!I91*(1+$R91)+'SORTIES DIVERSES'!Q92)</f>
        <v>0</v>
      </c>
      <c r="R91" s="214">
        <f>'Coeff prévi semaine'!U91</f>
        <v>0</v>
      </c>
      <c r="S91" s="73">
        <f>IF(T91&lt;1%,'VENTE 2022 SEM'!J91*(1+$B91)+'SORTIES DIVERSES'!R92,'VENTE 2022 SEM'!J91*(1+$T91)+'SORTIES DIVERSES'!R92)</f>
        <v>0</v>
      </c>
      <c r="T91" s="214">
        <f>'Coeff prévi semaine'!W91</f>
        <v>0</v>
      </c>
      <c r="U91" s="73">
        <f>IF(V91&lt;1%,'VENTE 2022 SEM'!K91*(1+$B91)+'SORTIES DIVERSES'!S92,'VENTE 2022 SEM'!K91*(1+$V91)+'SORTIES DIVERSES'!S92)</f>
        <v>0</v>
      </c>
      <c r="V91" s="214">
        <f>'Coeff prévi semaine'!Y91</f>
        <v>0</v>
      </c>
      <c r="W91" s="73">
        <f>'VENTE 2022 SEM'!L91*(1+$B91)+'SORTIES DIVERSES'!T92</f>
        <v>0</v>
      </c>
      <c r="X91" s="214">
        <f>'Coeff prévi semaine'!AA91</f>
        <v>0</v>
      </c>
      <c r="Y91" s="73">
        <f>'VENTE 2022 SEM'!M91*(1+$B91)+'SORTIES DIVERSES'!U92</f>
        <v>0</v>
      </c>
      <c r="Z91" s="214">
        <f>'Coeff prévi semaine'!AC91</f>
        <v>0</v>
      </c>
      <c r="AA91" s="73">
        <f>IF(AB91&lt;1%,'VENTE 2022 SEM'!N91*(1+$B91)+'SORTIES DIVERSES'!V92,'VENTE 2022 SEM'!N91*(1+$AB91)+'SORTIES DIVERSES'!V92)</f>
        <v>0</v>
      </c>
      <c r="AB91" s="214">
        <f>'Coeff prévi semaine'!AE91</f>
        <v>0</v>
      </c>
      <c r="AC91" s="73">
        <f>IF(AD91&lt;1%,'VENTE 2022 SEM'!O91*(1+$B91)+'SORTIES DIVERSES'!W92,'VENTE 2022 SEM'!O91*(1+$AD91)+'SORTIES DIVERSES'!W92)</f>
        <v>0</v>
      </c>
      <c r="AD91" s="214">
        <f>'Coeff prévi semaine'!AG91</f>
        <v>0</v>
      </c>
      <c r="AE91" s="73">
        <f>IF(AF91&lt;1%,'VENTE 2022 SEM'!P91*(1+$B91)+'SORTIES DIVERSES'!X92,'VENTE 2022 SEM'!P91*(1+$AF91)+'SORTIES DIVERSES'!X92)</f>
        <v>0</v>
      </c>
      <c r="AF91" s="214">
        <f>'Coeff prévi semaine'!AI91</f>
        <v>0</v>
      </c>
      <c r="AG91" s="73">
        <f>IF(AH91&lt;1%,'VENTE 2022 SEM'!Q91*(1+$B91)+'SORTIES DIVERSES'!Y92,'VENTE 2022 SEM'!Q91*(1+$AH91)+'SORTIES DIVERSES'!Y92)</f>
        <v>0</v>
      </c>
      <c r="AH91" s="214">
        <f>'Coeff prévi semaine'!AK91</f>
        <v>0</v>
      </c>
      <c r="AI91" s="73">
        <f>'VENTE 2022 SEM'!R91*(1+$B91)+'SORTIES DIVERSES'!Z92</f>
        <v>0</v>
      </c>
      <c r="AJ91" s="214">
        <f>'Coeff prévi semaine'!AM91</f>
        <v>0</v>
      </c>
      <c r="AK91" s="73">
        <f>IF(AL91&lt;1%,'VENTE 2022 SEM'!S91*(1+$B91)+'SORTIES DIVERSES'!AA92,'VENTE 2022 SEM'!S91*(1+$AL91)+'SORTIES DIVERSES'!AA92)</f>
        <v>0</v>
      </c>
      <c r="AL91" s="214">
        <f>'Coeff prévi semaine'!AO91</f>
        <v>0</v>
      </c>
      <c r="AM91" s="73">
        <f>IF(AN91&lt;1%,'VENTE 2022 SEM'!T91*(1+$B91)+'SORTIES DIVERSES'!AB92,'VENTE 2022 SEM'!T91*(1+$AN91)+'SORTIES DIVERSES'!AB92)</f>
        <v>0</v>
      </c>
      <c r="AN91" s="214">
        <f>'Coeff prévi semaine'!AQ91</f>
        <v>0</v>
      </c>
      <c r="AO91" s="73">
        <f>IF(AP91,'VENTE 2022 SEM'!U91*(1+$B91)+'SORTIES DIVERSES'!AC92,'VENTE 2022 SEM'!U91*(1+$AP91)+'SORTIES DIVERSES'!AC92)</f>
        <v>0</v>
      </c>
      <c r="AP91" s="214">
        <f>'Coeff prévi semaine'!AS91</f>
        <v>0</v>
      </c>
      <c r="AQ91" s="73">
        <f>IF(AR91&lt;1%,'VENTE 2022 SEM'!V91*(1+$B91)+'SORTIES DIVERSES'!AD92,'VENTE 2022 SEM'!V91*(1+$AR91)+'SORTIES DIVERSES'!AD92)</f>
        <v>0</v>
      </c>
      <c r="AR91" s="214">
        <f>'Coeff prévi semaine'!AU91</f>
        <v>0</v>
      </c>
      <c r="AS91" s="73">
        <f>IF(AT91&lt;1%,'VENTE 2022 SEM'!W91*(1+$B91)+'SORTIES DIVERSES'!AE92,'VENTE 2022 SEM'!W91*(1+$AT91)+'SORTIES DIVERSES'!AE92)</f>
        <v>0</v>
      </c>
      <c r="AT91" s="214">
        <f>'Coeff prévi semaine'!AW91</f>
        <v>0</v>
      </c>
      <c r="AU91" s="73">
        <f>IF(AV91&lt;1%,'VENTE 2022 SEM'!X91*(1+$B91)+'SORTIES DIVERSES'!AF92,'VENTE 2022 SEM'!X91*(1+$AV91)+'SORTIES DIVERSES'!AF92)</f>
        <v>0</v>
      </c>
      <c r="AV91" s="214">
        <f>'Coeff prévi semaine'!AY91</f>
        <v>0</v>
      </c>
      <c r="AW91" s="73">
        <f>IF(AX91&lt;1%,'VENTE 2022 SEM'!Y91*(1+$B91)+'SORTIES DIVERSES'!AG92,'VENTE 2022 SEM'!Y91*(1+$AX91)+'SORTIES DIVERSES'!AG92)</f>
        <v>0</v>
      </c>
      <c r="AX91" s="214">
        <f>'Coeff prévi semaine'!BA91</f>
        <v>0</v>
      </c>
      <c r="AY91" s="73">
        <f>IF(AZ91&lt;1%,'VENTE 2022 SEM'!Z91*(1+$B91)+'SORTIES DIVERSES'!AH92,'VENTE 2022 SEM'!Z91*(1+$AZ91)+'SORTIES DIVERSES'!AH92)</f>
        <v>0</v>
      </c>
      <c r="AZ91" s="214">
        <f>'Coeff prévi semaine'!BC91</f>
        <v>0</v>
      </c>
      <c r="BA91" s="73">
        <f>IF(BB91&lt;1%,'VENTE 2022 SEM'!AA91*(1+$B91)+'SORTIES DIVERSES'!AI92,'VENTE 2022 SEM'!AA91*(1+$BB91)+'SORTIES DIVERSES'!AI92)</f>
        <v>0</v>
      </c>
      <c r="BB91" s="214">
        <f>'Coeff prévi semaine'!BE91</f>
        <v>0</v>
      </c>
      <c r="BC91" s="73">
        <f>IF(BD91&lt;1%,'VENTE 2022 SEM'!AB91*(1+$B91)+'SORTIES DIVERSES'!AJ92,'VENTE 2022 SEM'!AB91*(1+$BD91)+'SORTIES DIVERSES'!AJ92)</f>
        <v>0</v>
      </c>
      <c r="BD91" s="214">
        <f>'Coeff prévi semaine'!BG91</f>
        <v>0</v>
      </c>
      <c r="BE91" s="73">
        <f>IF(BF91&lt;1%,'VENTE 2022 SEM'!AC91*(1+$B91)+'SORTIES DIVERSES'!AK92,'VENTE 2022 SEM'!AC91*(1+$BF91)+'SORTIES DIVERSES'!AK92)</f>
        <v>0</v>
      </c>
      <c r="BF91" s="214">
        <f>'Coeff prévi semaine'!BI91</f>
        <v>0</v>
      </c>
      <c r="BG91" s="73">
        <f>IF(BH91&lt;1%,'VENTE 2022 SEM'!AD91*(1+$B91)+'SORTIES DIVERSES'!AL92,'VENTE 2022 SEM'!AD91*(1+$BH91)+'SORTIES DIVERSES'!AL92)</f>
        <v>0</v>
      </c>
      <c r="BH91" s="214">
        <f>'Coeff prévi semaine'!BK91</f>
        <v>0</v>
      </c>
      <c r="BI91" s="73">
        <f>IF(BJ91&lt;1%,'VENTE 2022 SEM'!AE91*(1+$B91)+'SORTIES DIVERSES'!AM92,'VENTE 2022 SEM'!AE91*(1+$BJ91)+'SORTIES DIVERSES'!AM92)</f>
        <v>0</v>
      </c>
      <c r="BJ91" s="214">
        <f>'Coeff prévi semaine'!BM91</f>
        <v>0</v>
      </c>
      <c r="BK91" s="73">
        <f>IF(BL91&lt;1%,'VENTE 2022 SEM'!AF91*(1+$B91)+'SORTIES DIVERSES'!AN92,'VENTE 2022 SEM'!AF91*(1+$BJ91)+'SORTIES DIVERSES'!AN92)</f>
        <v>0</v>
      </c>
      <c r="BL91" s="214">
        <f>'Coeff prévi semaine'!BO91</f>
        <v>0</v>
      </c>
      <c r="BM91" s="73">
        <f>IF(BN91&lt;1%,'VENTE 2022 SEM'!AG91*(1+$B91)+'SORTIES DIVERSES'!AO92,'VENTE 2022 SEM'!AG91*(1+$BN91)+'SORTIES DIVERSES'!AO92)</f>
        <v>0</v>
      </c>
      <c r="BN91" s="214">
        <f>'Coeff prévi semaine'!BQ91</f>
        <v>0</v>
      </c>
      <c r="BO91" s="73">
        <f>IF(BP91&lt;1%,'VENTE 2022 SEM'!AH91*(1+$B91)+'SORTIES DIVERSES'!AP92,'VENTE 2022 SEM'!AH91*(1+$BP91)+'SORTIES DIVERSES'!AP92)</f>
        <v>0</v>
      </c>
      <c r="BP91" s="214">
        <f>'Coeff prévi semaine'!BS91</f>
        <v>0</v>
      </c>
      <c r="BQ91" s="73">
        <f>IF(BR91&lt;1%,'VENTE 2022 SEM'!AI91*(1+$B91)+'SORTIES DIVERSES'!AQ92,'VENTE 2022 SEM'!AI91*(1+$BR91)+'SORTIES DIVERSES'!AQ92)</f>
        <v>0</v>
      </c>
      <c r="BR91" s="214">
        <f>'Coeff prévi semaine'!BU91</f>
        <v>0</v>
      </c>
      <c r="BS91" s="73">
        <f>IF(BT91&lt;1%,'VENTE 2022 SEM'!AJ91*(1+$B91)+'SORTIES DIVERSES'!AR92,'VENTE 2022 SEM'!AJ91*(1+$BT91)+'SORTIES DIVERSES'!AR92)</f>
        <v>0</v>
      </c>
      <c r="BT91" s="214">
        <f>'Coeff prévi semaine'!BW91</f>
        <v>0</v>
      </c>
      <c r="BU91" s="73">
        <f>IF(BV91&lt;1%,'VENTE 2022 SEM'!AK91*(1+$B91)+'SORTIES DIVERSES'!AS92,'VENTE 2022 SEM'!AK91*(1+$BV91)+'SORTIES DIVERSES'!AS92)</f>
        <v>0</v>
      </c>
      <c r="BV91" s="214">
        <f>'Coeff prévi semaine'!BY91</f>
        <v>0</v>
      </c>
      <c r="BW91" s="73">
        <f>IF(BX91&lt;1%,'VENTE 2022 SEM'!AL91*(1+$B91)+'SORTIES DIVERSES'!AT92,'VENTE 2022 SEM'!AL91*(1+$BX91)+'SORTIES DIVERSES'!AT92)</f>
        <v>0</v>
      </c>
      <c r="BX91" s="214">
        <f>'Coeff prévi semaine'!CA91</f>
        <v>0</v>
      </c>
      <c r="BY91" s="73">
        <f>IF(BZ91&lt;1%,'VENTE 2022 SEM'!AM91*(1+$B91)+'SORTIES DIVERSES'!AU92,'VENTE 2022 SEM'!AM91*(1+$BZ91)+'SORTIES DIVERSES'!AU92)</f>
        <v>0</v>
      </c>
      <c r="BZ91" s="214">
        <f>'Coeff prévi semaine'!CC91</f>
        <v>0</v>
      </c>
      <c r="CA91" s="73">
        <f>IF(CB91&lt;1%,'VENTE 2022 SEM'!AN91*(1+$B91)+'SORTIES DIVERSES'!AV92,'VENTE 2022 SEM'!AN91*(1+$CB91)+'SORTIES DIVERSES'!AV92)</f>
        <v>0</v>
      </c>
      <c r="CB91" s="214">
        <f>'Coeff prévi semaine'!CE91</f>
        <v>0</v>
      </c>
      <c r="CC91" s="73">
        <f>'VENTE 2022 SEM'!AO91*(1+$B91)+'SORTIES DIVERSES'!AW92</f>
        <v>0</v>
      </c>
      <c r="CD91" s="214">
        <f>'Coeff prévi semaine'!CG91</f>
        <v>0</v>
      </c>
      <c r="CE91" s="73">
        <f>'VENTE 2022 SEM'!AP91*(1+$B91)+'SORTIES DIVERSES'!AX92</f>
        <v>0</v>
      </c>
      <c r="CF91" s="214">
        <f>'Coeff prévi semaine'!CI91</f>
        <v>0</v>
      </c>
      <c r="CG91" s="73">
        <f>'VENTE 2022 SEM'!AQ91*(1+$B91)+'SORTIES DIVERSES'!AY92</f>
        <v>0</v>
      </c>
      <c r="CH91" s="214">
        <f>'Coeff prévi semaine'!CK91</f>
        <v>0</v>
      </c>
      <c r="CI91" s="73">
        <f>IF(CJ91&lt;1%,'VENTE 2022 SEM'!AR91*(1+$B91)+'SORTIES DIVERSES'!AZ92,'VENTE 2022 SEM'!AR91*(1+$CJ91)+'SORTIES DIVERSES'!AZ92)</f>
        <v>0</v>
      </c>
      <c r="CJ91" s="214">
        <f>'Coeff prévi semaine'!CM91</f>
        <v>0</v>
      </c>
      <c r="CK91" s="73">
        <f>IF(CL91&lt;1%,'VENTE 2022 SEM'!AS91*(1+$B91)+'SORTIES DIVERSES'!BA92,'VENTE 2022 SEM'!AS91*(1+$CL91)+'SORTIES DIVERSES'!BA92)</f>
        <v>0</v>
      </c>
      <c r="CL91" s="214">
        <f>'Coeff prévi semaine'!CO91</f>
        <v>0</v>
      </c>
      <c r="CM91" s="73">
        <f>IF(CN91&lt;1%,'VENTE 2022 SEM'!AT91*(1+$B91)+'SORTIES DIVERSES'!BB92,'VENTE 2022 SEM'!AT91*(1+CN91)+'SORTIES DIVERSES'!BB92)</f>
        <v>0</v>
      </c>
      <c r="CN91" s="214">
        <f>'Coeff prévi semaine'!CQ91</f>
        <v>0</v>
      </c>
      <c r="CO91" s="73">
        <f>IF(CP91&lt;1%,'VENTE 2022 SEM'!AU91*(1+$B91)+'SORTIES DIVERSES'!BC92,'VENTE 2022 SEM'!AU91*(1+$CP91)+'SORTIES DIVERSES'!BC92)</f>
        <v>0</v>
      </c>
      <c r="CP91" s="214">
        <f>'Coeff prévi semaine'!CS91</f>
        <v>0</v>
      </c>
      <c r="CQ91" s="73">
        <f>IF(CR91&lt;1%,'VENTE 2022 SEM'!AV91*(1+$B91)+'SORTIES DIVERSES'!BD92,'VENTE 2022 SEM'!AV91*(1+$CR91)+'SORTIES DIVERSES'!BD92)</f>
        <v>0</v>
      </c>
      <c r="CR91" s="214">
        <f>'Coeff prévi semaine'!CU91</f>
        <v>0</v>
      </c>
      <c r="CS91" s="73">
        <f>IF(CT91&lt;1%,'VENTE 2022 SEM'!AW91*(1+$B91)+'SORTIES DIVERSES'!BE92,'VENTE 2022 SEM'!AW91*(1+$CT91)+'SORTIES DIVERSES'!BE92)</f>
        <v>0</v>
      </c>
      <c r="CT91" s="214">
        <f>'Coeff prévi semaine'!CW91</f>
        <v>0</v>
      </c>
      <c r="CU91" s="73">
        <f>IF(CV91&lt;1%,'VENTE 2022 SEM'!AX91*(1+$B91)+'SORTIES DIVERSES'!BF92,'VENTE 2022 SEM'!AX91*(1+$CV91)+'SORTIES DIVERSES'!BF92)</f>
        <v>0</v>
      </c>
      <c r="CV91" s="214">
        <f>'Coeff prévi semaine'!CY91</f>
        <v>0</v>
      </c>
      <c r="CW91" s="73">
        <f>IF(CX91&lt;1%,'VENTE 2022 SEM'!AY91*(1+$B91)+'SORTIES DIVERSES'!BG92,'VENTE 2022 SEM'!AY91*(1+$CX91)+'SORTIES DIVERSES'!BG92)</f>
        <v>0</v>
      </c>
      <c r="CX91" s="214">
        <f>'Coeff prévi semaine'!DA91</f>
        <v>0</v>
      </c>
      <c r="CY91" s="73">
        <f>IF(CZ91&lt;1%,'VENTE 2022 SEM'!AZ91*(1+$B91)+'SORTIES DIVERSES'!BH92,'VENTE 2022 SEM'!AZ91*(1+$CZ91)+'SORTIES DIVERSES'!BH92)</f>
        <v>0</v>
      </c>
      <c r="CZ91" s="214">
        <f>'Coeff prévi semaine'!DC91</f>
        <v>0</v>
      </c>
      <c r="DA91" s="73">
        <f>IF(DB91&lt;1%,'VENTE 2022 SEM'!BA91*(1+$B91)+'SORTIES DIVERSES'!BI92,'VENTE 2022 SEM'!BA91*(1+$DB91)+'SORTIES DIVERSES'!BI92)</f>
        <v>0</v>
      </c>
      <c r="DB91" s="214">
        <f>'Coeff prévi semaine'!DE91</f>
        <v>0</v>
      </c>
      <c r="DC91" s="125">
        <f>SUM(C91:DA91)</f>
        <v>0</v>
      </c>
    </row>
    <row r="92" spans="1:107" x14ac:dyDescent="0.2">
      <c r="A92" s="157" t="s">
        <v>187</v>
      </c>
      <c r="B92" s="154"/>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55"/>
      <c r="AT92" s="155"/>
      <c r="AU92" s="155"/>
      <c r="AV92" s="155"/>
      <c r="AW92" s="155"/>
      <c r="AX92" s="155"/>
      <c r="AY92" s="155"/>
      <c r="AZ92" s="155"/>
      <c r="BA92" s="155"/>
      <c r="BB92" s="155"/>
      <c r="BC92" s="155"/>
      <c r="BD92" s="155"/>
      <c r="BE92" s="155"/>
      <c r="BF92" s="155"/>
      <c r="BG92" s="155"/>
      <c r="BH92" s="155"/>
      <c r="BI92" s="155"/>
      <c r="BJ92" s="155"/>
      <c r="BK92" s="155"/>
      <c r="BL92" s="155"/>
      <c r="BM92" s="155"/>
      <c r="BN92" s="155"/>
      <c r="BO92" s="155"/>
      <c r="BP92" s="155"/>
      <c r="BQ92" s="155"/>
      <c r="BR92" s="155"/>
      <c r="BS92" s="155"/>
      <c r="BT92" s="155"/>
      <c r="BU92" s="155"/>
      <c r="BV92" s="155"/>
      <c r="BW92" s="155"/>
      <c r="BX92" s="155"/>
      <c r="BY92" s="155"/>
      <c r="BZ92" s="155"/>
      <c r="CA92" s="155"/>
      <c r="CB92" s="155"/>
      <c r="CC92" s="155"/>
      <c r="CD92" s="155"/>
      <c r="CE92" s="155"/>
      <c r="CF92" s="155"/>
      <c r="CG92" s="155"/>
      <c r="CH92" s="155"/>
      <c r="CI92" s="155"/>
      <c r="CJ92" s="155"/>
      <c r="CK92" s="155"/>
      <c r="CL92" s="155"/>
      <c r="CM92" s="155"/>
      <c r="CN92" s="155"/>
      <c r="CO92" s="155"/>
      <c r="CP92" s="155"/>
      <c r="CQ92" s="155"/>
      <c r="CR92" s="155"/>
      <c r="CS92" s="155"/>
      <c r="CT92" s="155"/>
      <c r="CU92" s="155"/>
      <c r="CV92" s="155"/>
      <c r="CW92" s="155"/>
      <c r="CX92" s="155"/>
      <c r="CY92" s="155"/>
      <c r="CZ92" s="155"/>
      <c r="DA92" s="155"/>
      <c r="DB92" s="156"/>
      <c r="DC92" s="125"/>
    </row>
    <row r="93" spans="1:107" x14ac:dyDescent="0.2">
      <c r="A93" s="157" t="s">
        <v>102</v>
      </c>
      <c r="B93" s="215">
        <v>0.1</v>
      </c>
      <c r="C93" s="73">
        <f>IF(D93&lt;1%,'VENTE 2022 SEM'!B93*(1+$B93)+'SORTIES DIVERSES'!J94,'VENTE 2022 SEM'!B93*(1+D93)+'SORTIES DIVERSES'!J94)</f>
        <v>0</v>
      </c>
      <c r="D93" s="214">
        <f>'Coeff prévi semaine'!G93</f>
        <v>0</v>
      </c>
      <c r="E93" s="73">
        <f>IF(F93&lt;1%,'VENTE 2022 SEM'!C93*(1+$B93)+'SORTIES DIVERSES'!K94,'VENTE 2022 SEM'!C93*(1+$F93)+'SORTIES DIVERSES'!K94)</f>
        <v>0</v>
      </c>
      <c r="F93" s="214">
        <f>+'Coeff prévi semaine'!I93</f>
        <v>0</v>
      </c>
      <c r="G93" s="73">
        <f>IF(H93&lt;1%,'VENTE 2022 SEM'!F93*(1+$B93)+'SORTIES DIVERSES'!N94,'VENTE 2022 SEM'!F93*(1+H93)+'SORTIES DIVERSES'!N94)</f>
        <v>0</v>
      </c>
      <c r="H93" s="214">
        <f>'Coeff prévi semaine'!K93</f>
        <v>0</v>
      </c>
      <c r="I93" s="73">
        <f>IF(J93&lt;1%,'VENTE 2022 SEM'!G93*(1+$B93)+'SORTIES DIVERSES'!O94,'VENTE 2022 SEM'!G93*(1+$F93)+'SORTIES DIVERSES'!O94)</f>
        <v>0</v>
      </c>
      <c r="J93" s="214">
        <f>+'Coeff prévi semaine'!M93</f>
        <v>0</v>
      </c>
      <c r="K93" s="73">
        <f>IF(L93&lt;1%,'VENTE 2022 SEM'!J93*(1+$B93)+'SORTIES DIVERSES'!R94,'VENTE 2022 SEM'!J93*(1+L93)+'SORTIES DIVERSES'!R94)</f>
        <v>0</v>
      </c>
      <c r="L93" s="214">
        <f>'Coeff prévi semaine'!O93</f>
        <v>0</v>
      </c>
      <c r="M93" s="73">
        <f>IF(N93&lt;1%,'VENTE 2022 SEM'!K93*(1+$B93)+'SORTIES DIVERSES'!S94,'VENTE 2022 SEM'!K93*(1+$F93)+'SORTIES DIVERSES'!S94)</f>
        <v>0</v>
      </c>
      <c r="N93" s="214">
        <f>+'Coeff prévi semaine'!Q93</f>
        <v>0</v>
      </c>
      <c r="O93" s="73">
        <f>IF(P93&lt;1%,'VENTE 2022 SEM'!N93*(1+$B93)+'SORTIES DIVERSES'!V94,'VENTE 2022 SEM'!N93*(1+P93)+'SORTIES DIVERSES'!V94)</f>
        <v>0</v>
      </c>
      <c r="P93" s="214">
        <f>'Coeff prévi semaine'!S93</f>
        <v>0</v>
      </c>
      <c r="Q93" s="73">
        <f>IF(R93&lt;1%,'VENTE 2022 SEM'!O93*(1+$B93)+'SORTIES DIVERSES'!W94,'VENTE 2022 SEM'!O93*(1+$F93)+'SORTIES DIVERSES'!W94)</f>
        <v>0</v>
      </c>
      <c r="R93" s="214">
        <f>+'Coeff prévi semaine'!U93</f>
        <v>0</v>
      </c>
      <c r="S93" s="73">
        <f>IF(T93&lt;1%,'VENTE 2022 SEM'!R93*(1+$B93)+'SORTIES DIVERSES'!Z94,'VENTE 2022 SEM'!R93*(1+T93)+'SORTIES DIVERSES'!Z94)</f>
        <v>0</v>
      </c>
      <c r="T93" s="214">
        <f>'Coeff prévi semaine'!W93</f>
        <v>0</v>
      </c>
      <c r="U93" s="73">
        <f>IF(V93&lt;1%,'VENTE 2022 SEM'!S93*(1+$B93)+'SORTIES DIVERSES'!AA94,'VENTE 2022 SEM'!S93*(1+$F93)+'SORTIES DIVERSES'!AA94)</f>
        <v>0</v>
      </c>
      <c r="V93" s="214">
        <f>+'Coeff prévi semaine'!Y93</f>
        <v>0</v>
      </c>
      <c r="W93" s="73">
        <f>IF(X93&lt;1%,'VENTE 2022 SEM'!V93*(1+$B93)+'SORTIES DIVERSES'!AD94,'VENTE 2022 SEM'!V93*(1+X93)+'SORTIES DIVERSES'!AD94)</f>
        <v>0</v>
      </c>
      <c r="X93" s="214">
        <f>'Coeff prévi semaine'!AA93</f>
        <v>0</v>
      </c>
      <c r="Y93" s="73">
        <f>IF(Z93&lt;1%,'VENTE 2022 SEM'!W93*(1+$B93)+'SORTIES DIVERSES'!AE94,'VENTE 2022 SEM'!W93*(1+$F93)+'SORTIES DIVERSES'!AE94)</f>
        <v>0</v>
      </c>
      <c r="Z93" s="214">
        <f>+'Coeff prévi semaine'!AC93</f>
        <v>0</v>
      </c>
      <c r="AA93" s="73">
        <f>IF(AB93&lt;1%,'VENTE 2022 SEM'!Z93*(1+$B93)+'SORTIES DIVERSES'!AH94,'VENTE 2022 SEM'!Z93*(1+AB93)+'SORTIES DIVERSES'!AH94)</f>
        <v>0</v>
      </c>
      <c r="AB93" s="214">
        <f>'Coeff prévi semaine'!AE93</f>
        <v>0</v>
      </c>
      <c r="AC93" s="73">
        <f>IF(AD93&lt;1%,'VENTE 2022 SEM'!AA93*(1+$B93)+'SORTIES DIVERSES'!AI94,'VENTE 2022 SEM'!AA93*(1+$F93)+'SORTIES DIVERSES'!AI94)</f>
        <v>0</v>
      </c>
      <c r="AD93" s="214">
        <f>+'Coeff prévi semaine'!AG93</f>
        <v>0</v>
      </c>
      <c r="AE93" s="73">
        <f>IF(AF93&lt;1%,'VENTE 2022 SEM'!AD93*(1+$B93)+'SORTIES DIVERSES'!AL94,'VENTE 2022 SEM'!AD93*(1+AF93)+'SORTIES DIVERSES'!AL94)</f>
        <v>0</v>
      </c>
      <c r="AF93" s="214">
        <f>'Coeff prévi semaine'!AI93</f>
        <v>0</v>
      </c>
      <c r="AG93" s="73">
        <f>IF(AH93&lt;1%,'VENTE 2022 SEM'!AE93*(1+$B93)+'SORTIES DIVERSES'!AM94,'VENTE 2022 SEM'!AE93*(1+$F93)+'SORTIES DIVERSES'!AM94)</f>
        <v>0</v>
      </c>
      <c r="AH93" s="214">
        <f>+'Coeff prévi semaine'!AK93</f>
        <v>0</v>
      </c>
      <c r="AI93" s="73">
        <f>IF(AJ93&lt;1%,'VENTE 2022 SEM'!AH93*(1+$B93)+'SORTIES DIVERSES'!AP94,'VENTE 2022 SEM'!AH93*(1+AJ93)+'SORTIES DIVERSES'!AP94)</f>
        <v>0</v>
      </c>
      <c r="AJ93" s="214">
        <f>'Coeff prévi semaine'!AM93</f>
        <v>0</v>
      </c>
      <c r="AK93" s="73">
        <f>IF(AL93&lt;1%,'VENTE 2022 SEM'!AI93*(1+$B93)+'SORTIES DIVERSES'!AQ94,'VENTE 2022 SEM'!AI93*(1+$F93)+'SORTIES DIVERSES'!AQ94)</f>
        <v>0</v>
      </c>
      <c r="AL93" s="214">
        <f>+'Coeff prévi semaine'!AO93</f>
        <v>0</v>
      </c>
      <c r="AM93" s="73">
        <f>IF(AN93&lt;1%,'VENTE 2022 SEM'!AL93*(1+$B93)+'SORTIES DIVERSES'!AT94,'VENTE 2022 SEM'!AL93*(1+AN93)+'SORTIES DIVERSES'!AT94)</f>
        <v>0</v>
      </c>
      <c r="AN93" s="214">
        <f>'Coeff prévi semaine'!AQ93</f>
        <v>0</v>
      </c>
      <c r="AO93" s="73">
        <f>IF(AP93&lt;1%,'VENTE 2022 SEM'!AM93*(1+$B93)+'SORTIES DIVERSES'!AU94,'VENTE 2022 SEM'!AM93*(1+$F93)+'SORTIES DIVERSES'!AU94)</f>
        <v>0</v>
      </c>
      <c r="AP93" s="214">
        <f>+'Coeff prévi semaine'!AS93</f>
        <v>0</v>
      </c>
      <c r="AQ93" s="73">
        <f>IF(AR93&lt;1%,'VENTE 2022 SEM'!AP93*(1+$B93)+'SORTIES DIVERSES'!AX94,'VENTE 2022 SEM'!AP93*(1+AR93)+'SORTIES DIVERSES'!AX94)</f>
        <v>0</v>
      </c>
      <c r="AR93" s="214">
        <f>'Coeff prévi semaine'!AU93</f>
        <v>0</v>
      </c>
      <c r="AS93" s="73">
        <f>IF(AT93&lt;1%,'VENTE 2022 SEM'!AQ93*(1+$B93)+'SORTIES DIVERSES'!AY94,'VENTE 2022 SEM'!AQ93*(1+$F93)+'SORTIES DIVERSES'!AY94)</f>
        <v>0</v>
      </c>
      <c r="AT93" s="214">
        <f>+'Coeff prévi semaine'!AW93</f>
        <v>0</v>
      </c>
      <c r="AU93" s="73">
        <f>IF(AV93&lt;1%,'VENTE 2022 SEM'!AT93*(1+$B93)+'SORTIES DIVERSES'!BB94,'VENTE 2022 SEM'!AT93*(1+AV93)+'SORTIES DIVERSES'!BB94)</f>
        <v>0</v>
      </c>
      <c r="AV93" s="214">
        <f>'Coeff prévi semaine'!AY93</f>
        <v>0</v>
      </c>
      <c r="AW93" s="73">
        <f>IF(AX93&lt;1%,'VENTE 2022 SEM'!AU93*(1+$B93)+'SORTIES DIVERSES'!BC94,'VENTE 2022 SEM'!AU93*(1+$F93)+'SORTIES DIVERSES'!BC94)</f>
        <v>0</v>
      </c>
      <c r="AX93" s="214">
        <f>+'Coeff prévi semaine'!BA93</f>
        <v>0</v>
      </c>
      <c r="AY93" s="73">
        <f>IF(AZ93&lt;1%,'VENTE 2022 SEM'!AX93*(1+$B93)+'SORTIES DIVERSES'!BF94,'VENTE 2022 SEM'!AX93*(1+AZ93)+'SORTIES DIVERSES'!BF94)</f>
        <v>0</v>
      </c>
      <c r="AZ93" s="214">
        <f>'Coeff prévi semaine'!BC93</f>
        <v>0</v>
      </c>
      <c r="BA93" s="73">
        <f>IF(BB93&lt;1%,'VENTE 2022 SEM'!AY93*(1+$B93)+'SORTIES DIVERSES'!BG94,'VENTE 2022 SEM'!AY93*(1+$F93)+'SORTIES DIVERSES'!BG94)</f>
        <v>0</v>
      </c>
      <c r="BB93" s="214">
        <f>+'Coeff prévi semaine'!BE93</f>
        <v>0</v>
      </c>
      <c r="BC93" s="73">
        <f>IF(BD93&lt;1%,'VENTE 2022 SEM'!BB93*(1+$B93)+'SORTIES DIVERSES'!BJ94,'VENTE 2022 SEM'!BB93*(1+BD93)+'SORTIES DIVERSES'!BJ94)</f>
        <v>0</v>
      </c>
      <c r="BD93" s="214">
        <f>'Coeff prévi semaine'!BG93</f>
        <v>0</v>
      </c>
      <c r="BE93" s="73">
        <f>IF(BF93&lt;1%,'VENTE 2022 SEM'!BC93*(1+$B93)+'SORTIES DIVERSES'!BK94,'VENTE 2022 SEM'!BC93*(1+$F93)+'SORTIES DIVERSES'!BK94)</f>
        <v>0</v>
      </c>
      <c r="BF93" s="214">
        <f>+'Coeff prévi semaine'!BI93</f>
        <v>0</v>
      </c>
      <c r="BG93" s="73">
        <f>IF(BH93&lt;1%,'VENTE 2022 SEM'!BF93*(1+$B93)+'SORTIES DIVERSES'!BN94,'VENTE 2022 SEM'!BF93*(1+BH93)+'SORTIES DIVERSES'!BN94)</f>
        <v>0</v>
      </c>
      <c r="BH93" s="214">
        <f>'Coeff prévi semaine'!BK93</f>
        <v>0</v>
      </c>
      <c r="BI93" s="73">
        <f>IF(BJ93&lt;1%,'VENTE 2022 SEM'!BG93*(1+$B93)+'SORTIES DIVERSES'!BO94,'VENTE 2022 SEM'!BG93*(1+$F93)+'SORTIES DIVERSES'!BO94)</f>
        <v>0</v>
      </c>
      <c r="BJ93" s="214">
        <f>+'Coeff prévi semaine'!BM93</f>
        <v>0</v>
      </c>
      <c r="BK93" s="73">
        <f>IF(BL93&lt;1%,'VENTE 2022 SEM'!BJ93*(1+$B93)+'SORTIES DIVERSES'!BR94,'VENTE 2022 SEM'!BJ93*(1+BL93)+'SORTIES DIVERSES'!BR94)</f>
        <v>0</v>
      </c>
      <c r="BL93" s="214">
        <f>'Coeff prévi semaine'!BO93</f>
        <v>0</v>
      </c>
      <c r="BM93" s="73">
        <f>IF(BN93&lt;1%,'VENTE 2022 SEM'!BK93*(1+$B93)+'SORTIES DIVERSES'!BS94,'VENTE 2022 SEM'!BK93*(1+$F93)+'SORTIES DIVERSES'!BS94)</f>
        <v>0</v>
      </c>
      <c r="BN93" s="214">
        <f>+'Coeff prévi semaine'!BQ93</f>
        <v>0</v>
      </c>
      <c r="BO93" s="73">
        <f>IF(BP93&lt;1%,'VENTE 2022 SEM'!BN93*(1+$B93)+'SORTIES DIVERSES'!BV94,'VENTE 2022 SEM'!BN93*(1+BP93)+'SORTIES DIVERSES'!BV94)</f>
        <v>0</v>
      </c>
      <c r="BP93" s="214">
        <f>'Coeff prévi semaine'!BS93</f>
        <v>0</v>
      </c>
      <c r="BQ93" s="73">
        <f>IF(BR93&lt;1%,'VENTE 2022 SEM'!BO93*(1+$B93)+'SORTIES DIVERSES'!BW94,'VENTE 2022 SEM'!BO93*(1+$F93)+'SORTIES DIVERSES'!BW94)</f>
        <v>0</v>
      </c>
      <c r="BR93" s="214">
        <f>+'Coeff prévi semaine'!BU93</f>
        <v>0</v>
      </c>
      <c r="BS93" s="73">
        <f>IF(BT93&lt;1%,'VENTE 2022 SEM'!BR93*(1+$B93)+'SORTIES DIVERSES'!BZ94,'VENTE 2022 SEM'!BR93*(1+BT93)+'SORTIES DIVERSES'!BZ94)</f>
        <v>0</v>
      </c>
      <c r="BT93" s="214">
        <f>'Coeff prévi semaine'!BW93</f>
        <v>0</v>
      </c>
      <c r="BU93" s="73">
        <f>IF(BV93&lt;1%,'VENTE 2022 SEM'!BS93*(1+$B93)+'SORTIES DIVERSES'!CA94,'VENTE 2022 SEM'!BS93*(1+$F93)+'SORTIES DIVERSES'!CA94)</f>
        <v>0</v>
      </c>
      <c r="BV93" s="214">
        <f>+'Coeff prévi semaine'!BY93</f>
        <v>0</v>
      </c>
      <c r="BW93" s="73">
        <f>IF(BX93&lt;1%,'VENTE 2022 SEM'!BV93*(1+$B93)+'SORTIES DIVERSES'!CD94,'VENTE 2022 SEM'!BV93*(1+BX93)+'SORTIES DIVERSES'!CD94)</f>
        <v>0</v>
      </c>
      <c r="BX93" s="214">
        <f>'Coeff prévi semaine'!CA93</f>
        <v>0</v>
      </c>
      <c r="BY93" s="73">
        <f>IF(BZ93&lt;1%,'VENTE 2022 SEM'!BW93*(1+$B93)+'SORTIES DIVERSES'!CE94,'VENTE 2022 SEM'!BW93*(1+$F93)+'SORTIES DIVERSES'!CE94)</f>
        <v>0</v>
      </c>
      <c r="BZ93" s="214">
        <f>+'Coeff prévi semaine'!CC93</f>
        <v>0</v>
      </c>
      <c r="CA93" s="73">
        <f>IF(CB93&lt;1%,'VENTE 2022 SEM'!BZ93*(1+$B93)+'SORTIES DIVERSES'!CH94,'VENTE 2022 SEM'!BZ93*(1+CB93)+'SORTIES DIVERSES'!CH94)</f>
        <v>0</v>
      </c>
      <c r="CB93" s="214">
        <f>'Coeff prévi semaine'!CE93</f>
        <v>0</v>
      </c>
      <c r="CC93" s="73">
        <f>IF(CD93&lt;1%,'VENTE 2022 SEM'!CA93*(1+$B93)+'SORTIES DIVERSES'!CI94,'VENTE 2022 SEM'!CA93*(1+$F93)+'SORTIES DIVERSES'!CI94)</f>
        <v>0</v>
      </c>
      <c r="CD93" s="214">
        <f>+'Coeff prévi semaine'!CG93</f>
        <v>0</v>
      </c>
      <c r="CE93" s="73">
        <f>IF(CF93&lt;1%,'VENTE 2022 SEM'!CD93*(1+$B93)+'SORTIES DIVERSES'!CL94,'VENTE 2022 SEM'!CD93*(1+CF93)+'SORTIES DIVERSES'!CL94)</f>
        <v>0</v>
      </c>
      <c r="CF93" s="214">
        <f>'Coeff prévi semaine'!CI93</f>
        <v>0</v>
      </c>
      <c r="CG93" s="73">
        <f>IF(CH93&lt;1%,'VENTE 2022 SEM'!CE93*(1+$B93)+'SORTIES DIVERSES'!CM94,'VENTE 2022 SEM'!CE93*(1+$F93)+'SORTIES DIVERSES'!CM94)</f>
        <v>0</v>
      </c>
      <c r="CH93" s="214">
        <f>+'Coeff prévi semaine'!CK93</f>
        <v>0</v>
      </c>
      <c r="CI93" s="73">
        <f>IF(CJ93&lt;1%,'VENTE 2022 SEM'!CH93*(1+$B93)+'SORTIES DIVERSES'!CP94,'VENTE 2022 SEM'!CH93*(1+CJ93)+'SORTIES DIVERSES'!CP94)</f>
        <v>0</v>
      </c>
      <c r="CJ93" s="214">
        <f>'Coeff prévi semaine'!CM93</f>
        <v>0</v>
      </c>
      <c r="CK93" s="73">
        <f>IF(CL93&lt;1%,'VENTE 2022 SEM'!CI93*(1+$B93)+'SORTIES DIVERSES'!CQ94,'VENTE 2022 SEM'!CI93*(1+$F93)+'SORTIES DIVERSES'!CQ94)</f>
        <v>0</v>
      </c>
      <c r="CL93" s="214">
        <f>+'Coeff prévi semaine'!CO93</f>
        <v>0</v>
      </c>
      <c r="CM93" s="73">
        <f>IF(CN93&lt;1%,'VENTE 2022 SEM'!CL93*(1+$B93)+'SORTIES DIVERSES'!CT94,'VENTE 2022 SEM'!CL93*(1+CN93)+'SORTIES DIVERSES'!CT94)</f>
        <v>0</v>
      </c>
      <c r="CN93" s="214">
        <f>'Coeff prévi semaine'!CQ93</f>
        <v>0</v>
      </c>
      <c r="CO93" s="73">
        <f>IF(CP93&lt;1%,'VENTE 2022 SEM'!CM93*(1+$B93)+'SORTIES DIVERSES'!CU94,'VENTE 2022 SEM'!CM93*(1+$F93)+'SORTIES DIVERSES'!CU94)</f>
        <v>0</v>
      </c>
      <c r="CP93" s="214">
        <f>+'Coeff prévi semaine'!CS93</f>
        <v>0</v>
      </c>
      <c r="CQ93" s="73">
        <f>IF(CR93&lt;1%,'VENTE 2022 SEM'!CP93*(1+$B93)+'SORTIES DIVERSES'!CX94,'VENTE 2022 SEM'!CP93*(1+CR93)+'SORTIES DIVERSES'!CX94)</f>
        <v>0</v>
      </c>
      <c r="CR93" s="214">
        <f>'Coeff prévi semaine'!CU93</f>
        <v>0</v>
      </c>
      <c r="CS93" s="73">
        <f>IF(CT93&lt;1%,'VENTE 2022 SEM'!CQ93*(1+$B93)+'SORTIES DIVERSES'!CY94,'VENTE 2022 SEM'!CQ93*(1+$F93)+'SORTIES DIVERSES'!CY94)</f>
        <v>0</v>
      </c>
      <c r="CT93" s="214">
        <f>+'Coeff prévi semaine'!CW93</f>
        <v>0</v>
      </c>
      <c r="CU93" s="73">
        <f>IF(CV93&lt;1%,'VENTE 2022 SEM'!CT93*(1+$B93)+'SORTIES DIVERSES'!DB94,'VENTE 2022 SEM'!CT93*(1+CV93)+'SORTIES DIVERSES'!DB94)</f>
        <v>0</v>
      </c>
      <c r="CV93" s="214">
        <f>'Coeff prévi semaine'!CY93</f>
        <v>0</v>
      </c>
      <c r="CW93" s="73">
        <f>IF(CX93&lt;1%,'VENTE 2022 SEM'!CU93*(1+$B93)+'SORTIES DIVERSES'!DC94,'VENTE 2022 SEM'!CU93*(1+$F93)+'SORTIES DIVERSES'!DC94)</f>
        <v>0</v>
      </c>
      <c r="CX93" s="214">
        <f>+'Coeff prévi semaine'!DA93</f>
        <v>0</v>
      </c>
      <c r="CY93" s="73">
        <f>IF(CZ93&lt;1%,'VENTE 2022 SEM'!CX93*(1+$B93)+'SORTIES DIVERSES'!DF94,'VENTE 2022 SEM'!CX93*(1+CZ93)+'SORTIES DIVERSES'!DF94)</f>
        <v>0</v>
      </c>
      <c r="CZ93" s="214">
        <f>'Coeff prévi semaine'!DC93</f>
        <v>0</v>
      </c>
      <c r="DA93" s="73">
        <f>IF(DB93&lt;1%,'VENTE 2022 SEM'!CY93*(1+$B93)+'SORTIES DIVERSES'!DG94,'VENTE 2022 SEM'!CY93*(1+$F93)+'SORTIES DIVERSES'!DG94)</f>
        <v>0</v>
      </c>
      <c r="DB93" s="214">
        <f>+'Coeff prévi semaine'!DE93</f>
        <v>0</v>
      </c>
      <c r="DC93" s="125">
        <f>SUM(C94:DA94)</f>
        <v>0</v>
      </c>
    </row>
    <row r="94" spans="1:107" x14ac:dyDescent="0.2">
      <c r="A94" s="157" t="s">
        <v>103</v>
      </c>
      <c r="B94" s="215">
        <v>0.1</v>
      </c>
      <c r="C94" s="73">
        <f>IF(D94&lt;1%,'VENTE 2022 SEM'!B94*(1+$B94)+'SORTIES DIVERSES'!J95,'VENTE 2022 SEM'!B94*(1+D94)+'SORTIES DIVERSES'!J95)</f>
        <v>0</v>
      </c>
      <c r="D94" s="214">
        <f>'Coeff prévi semaine'!G94</f>
        <v>0</v>
      </c>
      <c r="E94" s="73">
        <f>IF(F94&lt;1%,'VENTE 2022 SEM'!C94*(1+$B94)+'SORTIES DIVERSES'!K95,'VENTE 2022 SEM'!C94*(1+$F94)+'SORTIES DIVERSES'!K95)</f>
        <v>0</v>
      </c>
      <c r="F94" s="214">
        <f>+'Coeff prévi semaine'!I94</f>
        <v>0</v>
      </c>
      <c r="G94" s="73">
        <f>IF(H94&lt;1%,'VENTE 2022 SEM'!F94*(1+$B94)+'SORTIES DIVERSES'!N95,'VENTE 2022 SEM'!F94*(1+H94)+'SORTIES DIVERSES'!N95)</f>
        <v>0</v>
      </c>
      <c r="H94" s="214">
        <f>'Coeff prévi semaine'!K94</f>
        <v>0</v>
      </c>
      <c r="I94" s="73">
        <f>IF(J94&lt;1%,'VENTE 2022 SEM'!G94*(1+$B94)+'SORTIES DIVERSES'!O95,'VENTE 2022 SEM'!G94*(1+$F94)+'SORTIES DIVERSES'!O95)</f>
        <v>0</v>
      </c>
      <c r="J94" s="214">
        <f>+'Coeff prévi semaine'!M94</f>
        <v>0</v>
      </c>
      <c r="K94" s="73">
        <f>IF(L94&lt;1%,'VENTE 2022 SEM'!J94*(1+$B94)+'SORTIES DIVERSES'!R95,'VENTE 2022 SEM'!J94*(1+L94)+'SORTIES DIVERSES'!R95)</f>
        <v>0</v>
      </c>
      <c r="L94" s="214">
        <f>'Coeff prévi semaine'!O94</f>
        <v>0</v>
      </c>
      <c r="M94" s="73">
        <f>IF(N94&lt;1%,'VENTE 2022 SEM'!K94*(1+$B94)+'SORTIES DIVERSES'!S95,'VENTE 2022 SEM'!K94*(1+$F94)+'SORTIES DIVERSES'!S95)</f>
        <v>0</v>
      </c>
      <c r="N94" s="214">
        <f>+'Coeff prévi semaine'!Q94</f>
        <v>0</v>
      </c>
      <c r="O94" s="73">
        <f>IF(P94&lt;1%,'VENTE 2022 SEM'!N94*(1+$B94)+'SORTIES DIVERSES'!V95,'VENTE 2022 SEM'!N94*(1+P94)+'SORTIES DIVERSES'!V95)</f>
        <v>0</v>
      </c>
      <c r="P94" s="214">
        <f>'Coeff prévi semaine'!S94</f>
        <v>0</v>
      </c>
      <c r="Q94" s="73">
        <f>IF(R94&lt;1%,'VENTE 2022 SEM'!O94*(1+$B94)+'SORTIES DIVERSES'!W95,'VENTE 2022 SEM'!O94*(1+$F94)+'SORTIES DIVERSES'!W95)</f>
        <v>0</v>
      </c>
      <c r="R94" s="214">
        <f>+'Coeff prévi semaine'!U94</f>
        <v>0</v>
      </c>
      <c r="S94" s="73">
        <f>IF(T94&lt;1%,'VENTE 2022 SEM'!R94*(1+$B94)+'SORTIES DIVERSES'!Z95,'VENTE 2022 SEM'!R94*(1+T94)+'SORTIES DIVERSES'!Z95)</f>
        <v>0</v>
      </c>
      <c r="T94" s="214">
        <f>'Coeff prévi semaine'!W94</f>
        <v>0</v>
      </c>
      <c r="U94" s="73">
        <f>IF(V94&lt;1%,'VENTE 2022 SEM'!S94*(1+$B94)+'SORTIES DIVERSES'!AA95,'VENTE 2022 SEM'!S94*(1+$F94)+'SORTIES DIVERSES'!AA95)</f>
        <v>0</v>
      </c>
      <c r="V94" s="214">
        <f>+'Coeff prévi semaine'!Y94</f>
        <v>0</v>
      </c>
      <c r="W94" s="73">
        <f>IF(X94&lt;1%,'VENTE 2022 SEM'!V94*(1+$B94)+'SORTIES DIVERSES'!AD95,'VENTE 2022 SEM'!V94*(1+X94)+'SORTIES DIVERSES'!AD95)</f>
        <v>0</v>
      </c>
      <c r="X94" s="214">
        <f>'Coeff prévi semaine'!AA94</f>
        <v>0</v>
      </c>
      <c r="Y94" s="73">
        <f>IF(Z94&lt;1%,'VENTE 2022 SEM'!W94*(1+$B94)+'SORTIES DIVERSES'!AE95,'VENTE 2022 SEM'!W94*(1+$F94)+'SORTIES DIVERSES'!AE95)</f>
        <v>0</v>
      </c>
      <c r="Z94" s="214">
        <f>+'Coeff prévi semaine'!AC94</f>
        <v>0</v>
      </c>
      <c r="AA94" s="73">
        <f>IF(AB94&lt;1%,'VENTE 2022 SEM'!Z94*(1+$B94)+'SORTIES DIVERSES'!AH95,'VENTE 2022 SEM'!Z94*(1+AB94)+'SORTIES DIVERSES'!AH95)</f>
        <v>0</v>
      </c>
      <c r="AB94" s="214">
        <f>'Coeff prévi semaine'!AE94</f>
        <v>0</v>
      </c>
      <c r="AC94" s="73">
        <f>IF(AD94&lt;1%,'VENTE 2022 SEM'!AA94*(1+$B94)+'SORTIES DIVERSES'!AI95,'VENTE 2022 SEM'!AA94*(1+$F94)+'SORTIES DIVERSES'!AI95)</f>
        <v>0</v>
      </c>
      <c r="AD94" s="214">
        <f>+'Coeff prévi semaine'!AG94</f>
        <v>0</v>
      </c>
      <c r="AE94" s="73">
        <f>IF(AF94&lt;1%,'VENTE 2022 SEM'!AD94*(1+$B94)+'SORTIES DIVERSES'!AL95,'VENTE 2022 SEM'!AD94*(1+AF94)+'SORTIES DIVERSES'!AL95)</f>
        <v>0</v>
      </c>
      <c r="AF94" s="214">
        <f>'Coeff prévi semaine'!AI94</f>
        <v>0</v>
      </c>
      <c r="AG94" s="73">
        <f>IF(AH94&lt;1%,'VENTE 2022 SEM'!AE94*(1+$B94)+'SORTIES DIVERSES'!AM95,'VENTE 2022 SEM'!AE94*(1+$F94)+'SORTIES DIVERSES'!AM95)</f>
        <v>0</v>
      </c>
      <c r="AH94" s="214">
        <f>+'Coeff prévi semaine'!AK94</f>
        <v>0</v>
      </c>
      <c r="AI94" s="73">
        <f>IF(AJ94&lt;1%,'VENTE 2022 SEM'!AH94*(1+$B94)+'SORTIES DIVERSES'!AP95,'VENTE 2022 SEM'!AH94*(1+AJ94)+'SORTIES DIVERSES'!AP95)</f>
        <v>0</v>
      </c>
      <c r="AJ94" s="214">
        <f>'Coeff prévi semaine'!AM94</f>
        <v>0</v>
      </c>
      <c r="AK94" s="73">
        <f>IF(AL94&lt;1%,'VENTE 2022 SEM'!AI94*(1+$B94)+'SORTIES DIVERSES'!AQ95,'VENTE 2022 SEM'!AI94*(1+$F94)+'SORTIES DIVERSES'!AQ95)</f>
        <v>0</v>
      </c>
      <c r="AL94" s="214">
        <f>+'Coeff prévi semaine'!AO94</f>
        <v>0</v>
      </c>
      <c r="AM94" s="73">
        <f>IF(AN94&lt;1%,'VENTE 2022 SEM'!AL94*(1+$B94)+'SORTIES DIVERSES'!AT95,'VENTE 2022 SEM'!AL94*(1+AN94)+'SORTIES DIVERSES'!AT95)</f>
        <v>0</v>
      </c>
      <c r="AN94" s="214">
        <f>'Coeff prévi semaine'!AQ94</f>
        <v>0</v>
      </c>
      <c r="AO94" s="73">
        <f>IF(AP94&lt;1%,'VENTE 2022 SEM'!AM94*(1+$B94)+'SORTIES DIVERSES'!AU95,'VENTE 2022 SEM'!AM94*(1+$F94)+'SORTIES DIVERSES'!AU95)</f>
        <v>0</v>
      </c>
      <c r="AP94" s="214">
        <f>+'Coeff prévi semaine'!AS94</f>
        <v>0</v>
      </c>
      <c r="AQ94" s="73">
        <f>IF(AR94&lt;1%,'VENTE 2022 SEM'!AP94*(1+$B94)+'SORTIES DIVERSES'!AX95,'VENTE 2022 SEM'!AP94*(1+AR94)+'SORTIES DIVERSES'!AX95)</f>
        <v>0</v>
      </c>
      <c r="AR94" s="214">
        <f>'Coeff prévi semaine'!AU94</f>
        <v>0</v>
      </c>
      <c r="AS94" s="73">
        <f>IF(AT94&lt;1%,'VENTE 2022 SEM'!AQ94*(1+$B94)+'SORTIES DIVERSES'!AY95,'VENTE 2022 SEM'!AQ94*(1+$F94)+'SORTIES DIVERSES'!AY95)</f>
        <v>0</v>
      </c>
      <c r="AT94" s="214">
        <f>+'Coeff prévi semaine'!AW94</f>
        <v>0</v>
      </c>
      <c r="AU94" s="73">
        <f>IF(AV94&lt;1%,'VENTE 2022 SEM'!AT94*(1+$B94)+'SORTIES DIVERSES'!BB95,'VENTE 2022 SEM'!AT94*(1+AV94)+'SORTIES DIVERSES'!BB95)</f>
        <v>0</v>
      </c>
      <c r="AV94" s="214">
        <f>'Coeff prévi semaine'!AY94</f>
        <v>0</v>
      </c>
      <c r="AW94" s="73">
        <f>IF(AX94&lt;1%,'VENTE 2022 SEM'!AU94*(1+$B94)+'SORTIES DIVERSES'!BC95,'VENTE 2022 SEM'!AU94*(1+$F94)+'SORTIES DIVERSES'!BC95)</f>
        <v>0</v>
      </c>
      <c r="AX94" s="214">
        <f>+'Coeff prévi semaine'!BA94</f>
        <v>0</v>
      </c>
      <c r="AY94" s="73">
        <f>IF(AZ94&lt;1%,'VENTE 2022 SEM'!AX94*(1+$B94)+'SORTIES DIVERSES'!BF95,'VENTE 2022 SEM'!AX94*(1+AZ94)+'SORTIES DIVERSES'!BF95)</f>
        <v>0</v>
      </c>
      <c r="AZ94" s="214">
        <f>'Coeff prévi semaine'!BC94</f>
        <v>0</v>
      </c>
      <c r="BA94" s="73">
        <f>IF(BB94&lt;1%,'VENTE 2022 SEM'!AY94*(1+$B94)+'SORTIES DIVERSES'!BG95,'VENTE 2022 SEM'!AY94*(1+$F94)+'SORTIES DIVERSES'!BG95)</f>
        <v>0</v>
      </c>
      <c r="BB94" s="214">
        <f>+'Coeff prévi semaine'!BE94</f>
        <v>0</v>
      </c>
      <c r="BC94" s="73">
        <f>IF(BD94&lt;1%,'VENTE 2022 SEM'!BB94*(1+$B94)+'SORTIES DIVERSES'!BJ95,'VENTE 2022 SEM'!BB94*(1+BD94)+'SORTIES DIVERSES'!BJ95)</f>
        <v>0</v>
      </c>
      <c r="BD94" s="214">
        <f>'Coeff prévi semaine'!BG94</f>
        <v>0</v>
      </c>
      <c r="BE94" s="73">
        <f>IF(BF94&lt;1%,'VENTE 2022 SEM'!BC94*(1+$B94)+'SORTIES DIVERSES'!BK95,'VENTE 2022 SEM'!BC94*(1+$F94)+'SORTIES DIVERSES'!BK95)</f>
        <v>0</v>
      </c>
      <c r="BF94" s="214">
        <f>+'Coeff prévi semaine'!BI94</f>
        <v>0</v>
      </c>
      <c r="BG94" s="73">
        <f>IF(BH94&lt;1%,'VENTE 2022 SEM'!BF94*(1+$B94)+'SORTIES DIVERSES'!BN95,'VENTE 2022 SEM'!BF94*(1+BH94)+'SORTIES DIVERSES'!BN95)</f>
        <v>0</v>
      </c>
      <c r="BH94" s="214">
        <f>'Coeff prévi semaine'!BK94</f>
        <v>0</v>
      </c>
      <c r="BI94" s="73">
        <f>IF(BJ94&lt;1%,'VENTE 2022 SEM'!BG94*(1+$B94)+'SORTIES DIVERSES'!BO95,'VENTE 2022 SEM'!BG94*(1+$F94)+'SORTIES DIVERSES'!BO95)</f>
        <v>0</v>
      </c>
      <c r="BJ94" s="214">
        <f>+'Coeff prévi semaine'!BM94</f>
        <v>0</v>
      </c>
      <c r="BK94" s="73">
        <f>IF(BL94&lt;1%,'VENTE 2022 SEM'!BJ94*(1+$B94)+'SORTIES DIVERSES'!BR95,'VENTE 2022 SEM'!BJ94*(1+BL94)+'SORTIES DIVERSES'!BR95)</f>
        <v>0</v>
      </c>
      <c r="BL94" s="214">
        <f>'Coeff prévi semaine'!BO94</f>
        <v>0</v>
      </c>
      <c r="BM94" s="73">
        <f>IF(BN94&lt;1%,'VENTE 2022 SEM'!BK94*(1+$B94)+'SORTIES DIVERSES'!BS95,'VENTE 2022 SEM'!BK94*(1+$F94)+'SORTIES DIVERSES'!BS95)</f>
        <v>0</v>
      </c>
      <c r="BN94" s="214">
        <f>+'Coeff prévi semaine'!BQ94</f>
        <v>0</v>
      </c>
      <c r="BO94" s="73">
        <f>IF(BP94&lt;1%,'VENTE 2022 SEM'!BN94*(1+$B94)+'SORTIES DIVERSES'!BV95,'VENTE 2022 SEM'!BN94*(1+BP94)+'SORTIES DIVERSES'!BV95)</f>
        <v>0</v>
      </c>
      <c r="BP94" s="214">
        <f>'Coeff prévi semaine'!BS94</f>
        <v>0</v>
      </c>
      <c r="BQ94" s="73">
        <f>IF(BR94&lt;1%,'VENTE 2022 SEM'!BO94*(1+$B94)+'SORTIES DIVERSES'!BW95,'VENTE 2022 SEM'!BO94*(1+$F94)+'SORTIES DIVERSES'!BW95)</f>
        <v>0</v>
      </c>
      <c r="BR94" s="214">
        <f>+'Coeff prévi semaine'!BU94</f>
        <v>0</v>
      </c>
      <c r="BS94" s="73">
        <f>IF(BT94&lt;1%,'VENTE 2022 SEM'!BR94*(1+$B94)+'SORTIES DIVERSES'!BZ95,'VENTE 2022 SEM'!BR94*(1+BT94)+'SORTIES DIVERSES'!BZ95)</f>
        <v>0</v>
      </c>
      <c r="BT94" s="214">
        <f>'Coeff prévi semaine'!BW94</f>
        <v>0</v>
      </c>
      <c r="BU94" s="73">
        <f>IF(BV94&lt;1%,'VENTE 2022 SEM'!BS94*(1+$B94)+'SORTIES DIVERSES'!CA95,'VENTE 2022 SEM'!BS94*(1+$F94)+'SORTIES DIVERSES'!CA95)</f>
        <v>0</v>
      </c>
      <c r="BV94" s="214">
        <f>+'Coeff prévi semaine'!BY94</f>
        <v>0</v>
      </c>
      <c r="BW94" s="73">
        <f>IF(BX94&lt;1%,'VENTE 2022 SEM'!BV94*(1+$B94)+'SORTIES DIVERSES'!CD95,'VENTE 2022 SEM'!BV94*(1+BX94)+'SORTIES DIVERSES'!CD95)</f>
        <v>0</v>
      </c>
      <c r="BX94" s="214">
        <f>'Coeff prévi semaine'!CA94</f>
        <v>0</v>
      </c>
      <c r="BY94" s="73">
        <f>IF(BZ94&lt;1%,'VENTE 2022 SEM'!BW94*(1+$B94)+'SORTIES DIVERSES'!CE95,'VENTE 2022 SEM'!BW94*(1+$F94)+'SORTIES DIVERSES'!CE95)</f>
        <v>0</v>
      </c>
      <c r="BZ94" s="214">
        <f>+'Coeff prévi semaine'!CC94</f>
        <v>0</v>
      </c>
      <c r="CA94" s="73">
        <f>IF(CB94&lt;1%,'VENTE 2022 SEM'!BZ94*(1+$B94)+'SORTIES DIVERSES'!CH95,'VENTE 2022 SEM'!BZ94*(1+CB94)+'SORTIES DIVERSES'!CH95)</f>
        <v>0</v>
      </c>
      <c r="CB94" s="214">
        <f>'Coeff prévi semaine'!CE94</f>
        <v>0</v>
      </c>
      <c r="CC94" s="73">
        <f>IF(CD94&lt;1%,'VENTE 2022 SEM'!CA94*(1+$B94)+'SORTIES DIVERSES'!CI95,'VENTE 2022 SEM'!CA94*(1+$F94)+'SORTIES DIVERSES'!CI95)</f>
        <v>0</v>
      </c>
      <c r="CD94" s="214">
        <f>+'Coeff prévi semaine'!CG94</f>
        <v>0</v>
      </c>
      <c r="CE94" s="73">
        <f>IF(CF94&lt;1%,'VENTE 2022 SEM'!CD94*(1+$B94)+'SORTIES DIVERSES'!CL95,'VENTE 2022 SEM'!CD94*(1+CF94)+'SORTIES DIVERSES'!CL95)</f>
        <v>0</v>
      </c>
      <c r="CF94" s="214">
        <f>'Coeff prévi semaine'!CI94</f>
        <v>0</v>
      </c>
      <c r="CG94" s="73">
        <f>IF(CH94&lt;1%,'VENTE 2022 SEM'!CE94*(1+$B94)+'SORTIES DIVERSES'!CM95,'VENTE 2022 SEM'!CE94*(1+$F94)+'SORTIES DIVERSES'!CM95)</f>
        <v>0</v>
      </c>
      <c r="CH94" s="214">
        <f>+'Coeff prévi semaine'!CK94</f>
        <v>0</v>
      </c>
      <c r="CI94" s="73">
        <f>IF(CJ94&lt;1%,'VENTE 2022 SEM'!CH94*(1+$B94)+'SORTIES DIVERSES'!CP95,'VENTE 2022 SEM'!CH94*(1+CJ94)+'SORTIES DIVERSES'!CP95)</f>
        <v>0</v>
      </c>
      <c r="CJ94" s="214">
        <f>'Coeff prévi semaine'!CM94</f>
        <v>0</v>
      </c>
      <c r="CK94" s="73">
        <f>IF(CL94&lt;1%,'VENTE 2022 SEM'!CI94*(1+$B94)+'SORTIES DIVERSES'!CQ95,'VENTE 2022 SEM'!CI94*(1+$F94)+'SORTIES DIVERSES'!CQ95)</f>
        <v>0</v>
      </c>
      <c r="CL94" s="214">
        <f>+'Coeff prévi semaine'!CO94</f>
        <v>0</v>
      </c>
      <c r="CM94" s="73">
        <f>IF(CN94&lt;1%,'VENTE 2022 SEM'!CL94*(1+$B94)+'SORTIES DIVERSES'!CT95,'VENTE 2022 SEM'!CL94*(1+CN94)+'SORTIES DIVERSES'!CT95)</f>
        <v>0</v>
      </c>
      <c r="CN94" s="214">
        <f>'Coeff prévi semaine'!CQ94</f>
        <v>0</v>
      </c>
      <c r="CO94" s="73">
        <f>IF(CP94&lt;1%,'VENTE 2022 SEM'!CM94*(1+$B94)+'SORTIES DIVERSES'!CU95,'VENTE 2022 SEM'!CM94*(1+$F94)+'SORTIES DIVERSES'!CU95)</f>
        <v>0</v>
      </c>
      <c r="CP94" s="214">
        <f>+'Coeff prévi semaine'!CS94</f>
        <v>0</v>
      </c>
      <c r="CQ94" s="73">
        <f>IF(CR94&lt;1%,'VENTE 2022 SEM'!CP94*(1+$B94)+'SORTIES DIVERSES'!CX95,'VENTE 2022 SEM'!CP94*(1+CR94)+'SORTIES DIVERSES'!CX95)</f>
        <v>0</v>
      </c>
      <c r="CR94" s="214">
        <f>'Coeff prévi semaine'!CU94</f>
        <v>0</v>
      </c>
      <c r="CS94" s="73">
        <f>IF(CT94&lt;1%,'VENTE 2022 SEM'!CQ94*(1+$B94)+'SORTIES DIVERSES'!CY95,'VENTE 2022 SEM'!CQ94*(1+$F94)+'SORTIES DIVERSES'!CY95)</f>
        <v>0</v>
      </c>
      <c r="CT94" s="214">
        <f>+'Coeff prévi semaine'!CW94</f>
        <v>0</v>
      </c>
      <c r="CU94" s="73">
        <f>IF(CV94&lt;1%,'VENTE 2022 SEM'!CT94*(1+$B94)+'SORTIES DIVERSES'!DB95,'VENTE 2022 SEM'!CT94*(1+CV94)+'SORTIES DIVERSES'!DB95)</f>
        <v>0</v>
      </c>
      <c r="CV94" s="214">
        <f>'Coeff prévi semaine'!CY94</f>
        <v>0</v>
      </c>
      <c r="CW94" s="73">
        <f>IF(CX94&lt;1%,'VENTE 2022 SEM'!CU94*(1+$B94)+'SORTIES DIVERSES'!DC95,'VENTE 2022 SEM'!CU94*(1+$F94)+'SORTIES DIVERSES'!DC95)</f>
        <v>0</v>
      </c>
      <c r="CX94" s="214">
        <f>+'Coeff prévi semaine'!DA94</f>
        <v>0</v>
      </c>
      <c r="CY94" s="73">
        <f>IF(CZ94&lt;1%,'VENTE 2022 SEM'!CX94*(1+$B94)+'SORTIES DIVERSES'!DF95,'VENTE 2022 SEM'!CX94*(1+CZ94)+'SORTIES DIVERSES'!DF95)</f>
        <v>0</v>
      </c>
      <c r="CZ94" s="214">
        <f>'Coeff prévi semaine'!DC94</f>
        <v>0</v>
      </c>
      <c r="DA94" s="73">
        <f>IF(DB94&lt;1%,'VENTE 2022 SEM'!CY94*(1+$B94)+'SORTIES DIVERSES'!DG95,'VENTE 2022 SEM'!CY94*(1+$F94)+'SORTIES DIVERSES'!DG95)</f>
        <v>0</v>
      </c>
      <c r="DB94" s="214">
        <f>+'Coeff prévi semaine'!DE94</f>
        <v>0</v>
      </c>
      <c r="DC94" s="125">
        <f t="shared" ref="DC94:DC95" si="6">SUM(C95:DA95)</f>
        <v>0</v>
      </c>
    </row>
    <row r="95" spans="1:107" x14ac:dyDescent="0.2">
      <c r="A95" s="157" t="s">
        <v>101</v>
      </c>
      <c r="B95" s="215">
        <v>0.1</v>
      </c>
      <c r="C95" s="73">
        <f>IF(D95&lt;1%,'VENTE 2022 SEM'!B95*(1+$B95)+'SORTIES DIVERSES'!J96,'VENTE 2022 SEM'!B95*(1+D95)+'SORTIES DIVERSES'!J96)</f>
        <v>0</v>
      </c>
      <c r="D95" s="214">
        <f>'Coeff prévi semaine'!G95</f>
        <v>0</v>
      </c>
      <c r="E95" s="73">
        <f>IF(F95&lt;1%,'VENTE 2022 SEM'!D95*(1+$B95)+'SORTIES DIVERSES'!L96,'VENTE 2022 SEM'!D95*(1+F95)+'SORTIES DIVERSES'!L96)</f>
        <v>0</v>
      </c>
      <c r="F95" s="214">
        <f>'Coeff prévi semaine'!I95</f>
        <v>0</v>
      </c>
      <c r="G95" s="73">
        <f>IF(H95&lt;1%,'VENTE 2022 SEM'!F95*(1+$B95)+'SORTIES DIVERSES'!N96,'VENTE 2022 SEM'!F95*(1+H95)+'SORTIES DIVERSES'!N96)</f>
        <v>0</v>
      </c>
      <c r="H95" s="214">
        <f>'Coeff prévi semaine'!K95</f>
        <v>0</v>
      </c>
      <c r="I95" s="73">
        <f>IF(J95&lt;1%,'VENTE 2022 SEM'!H95*(1+$B95)+'SORTIES DIVERSES'!P96,'VENTE 2022 SEM'!H95*(1+J95)+'SORTIES DIVERSES'!P96)</f>
        <v>0</v>
      </c>
      <c r="J95" s="214">
        <f>'Coeff prévi semaine'!M95</f>
        <v>0</v>
      </c>
      <c r="K95" s="73">
        <f>IF(L95&lt;1%,'VENTE 2022 SEM'!J95*(1+$B95)+'SORTIES DIVERSES'!R96,'VENTE 2022 SEM'!J95*(1+L95)+'SORTIES DIVERSES'!R96)</f>
        <v>0</v>
      </c>
      <c r="L95" s="214">
        <f>'Coeff prévi semaine'!O95</f>
        <v>0</v>
      </c>
      <c r="M95" s="73">
        <f>IF(N95&lt;1%,'VENTE 2022 SEM'!L95*(1+$B95)+'SORTIES DIVERSES'!T96,'VENTE 2022 SEM'!L95*(1+N95)+'SORTIES DIVERSES'!T96)</f>
        <v>0</v>
      </c>
      <c r="N95" s="214">
        <f>'Coeff prévi semaine'!Q95</f>
        <v>0</v>
      </c>
      <c r="O95" s="73">
        <f>IF(P95&lt;1%,'VENTE 2022 SEM'!N95*(1+$B95)+'SORTIES DIVERSES'!V96,'VENTE 2022 SEM'!N95*(1+P95)+'SORTIES DIVERSES'!V96)</f>
        <v>0</v>
      </c>
      <c r="P95" s="214">
        <f>'Coeff prévi semaine'!S95</f>
        <v>0</v>
      </c>
      <c r="Q95" s="73">
        <f>IF(R95&lt;1%,'VENTE 2022 SEM'!P95*(1+$B95)+'SORTIES DIVERSES'!X96,'VENTE 2022 SEM'!P95*(1+R95)+'SORTIES DIVERSES'!X96)</f>
        <v>0</v>
      </c>
      <c r="R95" s="214">
        <f>'Coeff prévi semaine'!U95</f>
        <v>0</v>
      </c>
      <c r="S95" s="73">
        <f>IF(T95&lt;1%,'VENTE 2022 SEM'!R95*(1+$B95)+'SORTIES DIVERSES'!Z96,'VENTE 2022 SEM'!R95*(1+T95)+'SORTIES DIVERSES'!Z96)</f>
        <v>0</v>
      </c>
      <c r="T95" s="214">
        <f>'Coeff prévi semaine'!W95</f>
        <v>0</v>
      </c>
      <c r="U95" s="73">
        <f>IF(V95&lt;1%,'VENTE 2022 SEM'!T95*(1+$B95)+'SORTIES DIVERSES'!AB96,'VENTE 2022 SEM'!T95*(1+V95)+'SORTIES DIVERSES'!AB96)</f>
        <v>0</v>
      </c>
      <c r="V95" s="214">
        <f>'Coeff prévi semaine'!Y95</f>
        <v>0</v>
      </c>
      <c r="W95" s="73">
        <f>IF(X95&lt;1%,'VENTE 2022 SEM'!V95*(1+$B95)+'SORTIES DIVERSES'!AD96,'VENTE 2022 SEM'!V95*(1+X95)+'SORTIES DIVERSES'!AD96)</f>
        <v>0</v>
      </c>
      <c r="X95" s="214">
        <f>'Coeff prévi semaine'!AA95</f>
        <v>0</v>
      </c>
      <c r="Y95" s="73">
        <f>IF(Z95&lt;1%,'VENTE 2022 SEM'!X95*(1+$B95)+'SORTIES DIVERSES'!AF96,'VENTE 2022 SEM'!X95*(1+Z95)+'SORTIES DIVERSES'!AF96)</f>
        <v>0</v>
      </c>
      <c r="Z95" s="214">
        <f>'Coeff prévi semaine'!AC95</f>
        <v>0</v>
      </c>
      <c r="AA95" s="73">
        <f>IF(AB95&lt;1%,'VENTE 2022 SEM'!Z95*(1+$B95)+'SORTIES DIVERSES'!AH96,'VENTE 2022 SEM'!Z95*(1+AB95)+'SORTIES DIVERSES'!AH96)</f>
        <v>0</v>
      </c>
      <c r="AB95" s="214">
        <f>'Coeff prévi semaine'!AE95</f>
        <v>0</v>
      </c>
      <c r="AC95" s="73">
        <f>IF(AD95&lt;1%,'VENTE 2022 SEM'!AB95*(1+$B95)+'SORTIES DIVERSES'!AJ96,'VENTE 2022 SEM'!AB95*(1+AD95)+'SORTIES DIVERSES'!AJ96)</f>
        <v>0</v>
      </c>
      <c r="AD95" s="214">
        <f>'Coeff prévi semaine'!AG95</f>
        <v>0</v>
      </c>
      <c r="AE95" s="73">
        <f>IF(AF95&lt;1%,'VENTE 2022 SEM'!AD95*(1+$B95)+'SORTIES DIVERSES'!AL96,'VENTE 2022 SEM'!AD95*(1+AF95)+'SORTIES DIVERSES'!AL96)</f>
        <v>0</v>
      </c>
      <c r="AF95" s="214">
        <f>'Coeff prévi semaine'!AI95</f>
        <v>0</v>
      </c>
      <c r="AG95" s="73">
        <f>IF(AH95&lt;1%,'VENTE 2022 SEM'!AF95*(1+$B95)+'SORTIES DIVERSES'!AN96,'VENTE 2022 SEM'!AF95*(1+AH95)+'SORTIES DIVERSES'!AN96)</f>
        <v>0</v>
      </c>
      <c r="AH95" s="214">
        <f>'Coeff prévi semaine'!AK95</f>
        <v>0</v>
      </c>
      <c r="AI95" s="73">
        <f>IF(AJ95&lt;1%,'VENTE 2022 SEM'!AH95*(1+$B95)+'SORTIES DIVERSES'!AP96,'VENTE 2022 SEM'!AH95*(1+AJ95)+'SORTIES DIVERSES'!AP96)</f>
        <v>0</v>
      </c>
      <c r="AJ95" s="214">
        <f>'Coeff prévi semaine'!AM95</f>
        <v>0</v>
      </c>
      <c r="AK95" s="73">
        <f>IF(AL95&lt;1%,'VENTE 2022 SEM'!AJ95*(1+$B95)+'SORTIES DIVERSES'!AR96,'VENTE 2022 SEM'!AJ95*(1+AL95)+'SORTIES DIVERSES'!AR96)</f>
        <v>0</v>
      </c>
      <c r="AL95" s="214">
        <f>'Coeff prévi semaine'!AO95</f>
        <v>0</v>
      </c>
      <c r="AM95" s="73">
        <f>IF(AN95&lt;1%,'VENTE 2022 SEM'!AL95*(1+$B95)+'SORTIES DIVERSES'!AT96,'VENTE 2022 SEM'!AL95*(1+AN95)+'SORTIES DIVERSES'!AT96)</f>
        <v>0</v>
      </c>
      <c r="AN95" s="214">
        <f>'Coeff prévi semaine'!AQ95</f>
        <v>0</v>
      </c>
      <c r="AO95" s="73">
        <f>IF(AP95&lt;1%,'VENTE 2022 SEM'!AN95*(1+$B95)+'SORTIES DIVERSES'!AV96,'VENTE 2022 SEM'!AN95*(1+AP95)+'SORTIES DIVERSES'!AV96)</f>
        <v>0</v>
      </c>
      <c r="AP95" s="214">
        <f>'Coeff prévi semaine'!AS95</f>
        <v>0</v>
      </c>
      <c r="AQ95" s="73">
        <f>IF(AR95&lt;1%,'VENTE 2022 SEM'!AP95*(1+$B95)+'SORTIES DIVERSES'!AX96,'VENTE 2022 SEM'!AP95*(1+AR95)+'SORTIES DIVERSES'!AX96)</f>
        <v>0</v>
      </c>
      <c r="AR95" s="214">
        <f>'Coeff prévi semaine'!AU95</f>
        <v>0</v>
      </c>
      <c r="AS95" s="73">
        <f>IF(AT95&lt;1%,'VENTE 2022 SEM'!AR95*(1+$B95)+'SORTIES DIVERSES'!AZ96,'VENTE 2022 SEM'!AR95*(1+AT95)+'SORTIES DIVERSES'!AZ96)</f>
        <v>0</v>
      </c>
      <c r="AT95" s="214">
        <f>'Coeff prévi semaine'!AW95</f>
        <v>0</v>
      </c>
      <c r="AU95" s="73">
        <f>IF(AV95&lt;1%,'VENTE 2022 SEM'!AT95*(1+$B95)+'SORTIES DIVERSES'!BB96,'VENTE 2022 SEM'!AT95*(1+AV95)+'SORTIES DIVERSES'!BB96)</f>
        <v>0</v>
      </c>
      <c r="AV95" s="214">
        <f>'Coeff prévi semaine'!AY95</f>
        <v>0</v>
      </c>
      <c r="AW95" s="73">
        <f>IF(AX95&lt;1%,'VENTE 2022 SEM'!AV95*(1+$B95)+'SORTIES DIVERSES'!BD96,'VENTE 2022 SEM'!AV95*(1+AX95)+'SORTIES DIVERSES'!BD96)</f>
        <v>0</v>
      </c>
      <c r="AX95" s="214">
        <f>'Coeff prévi semaine'!BA95</f>
        <v>0</v>
      </c>
      <c r="AY95" s="73">
        <f>IF(AZ95&lt;1%,'VENTE 2022 SEM'!AX95*(1+$B95)+'SORTIES DIVERSES'!BF96,'VENTE 2022 SEM'!AX95*(1+AZ95)+'SORTIES DIVERSES'!BF96)</f>
        <v>0</v>
      </c>
      <c r="AZ95" s="214">
        <f>'Coeff prévi semaine'!BC95</f>
        <v>0</v>
      </c>
      <c r="BA95" s="73">
        <f>IF(BB95&lt;1%,'VENTE 2022 SEM'!AZ95*(1+$B95)+'SORTIES DIVERSES'!BH96,'VENTE 2022 SEM'!AZ95*(1+BB95)+'SORTIES DIVERSES'!BH96)</f>
        <v>0</v>
      </c>
      <c r="BB95" s="214">
        <f>'Coeff prévi semaine'!BE95</f>
        <v>0</v>
      </c>
      <c r="BC95" s="73">
        <f>IF(BD95&lt;1%,'VENTE 2022 SEM'!BB95*(1+$B95)+'SORTIES DIVERSES'!BJ96,'VENTE 2022 SEM'!BB95*(1+BD95)+'SORTIES DIVERSES'!BJ96)</f>
        <v>0</v>
      </c>
      <c r="BD95" s="214">
        <f>'Coeff prévi semaine'!BG95</f>
        <v>0</v>
      </c>
      <c r="BE95" s="73">
        <f>IF(BF95&lt;1%,'VENTE 2022 SEM'!BD95*(1+$B95)+'SORTIES DIVERSES'!BL96,'VENTE 2022 SEM'!BD95*(1+BF95)+'SORTIES DIVERSES'!BL96)</f>
        <v>0</v>
      </c>
      <c r="BF95" s="214">
        <f>+'Coeff prévi semaine'!BI95</f>
        <v>0</v>
      </c>
      <c r="BG95" s="73">
        <f>IF(BH95&lt;1%,'VENTE 2022 SEM'!BF95*(1+$B95)+'SORTIES DIVERSES'!BN96,'VENTE 2022 SEM'!BF95*(1+BH95)+'SORTIES DIVERSES'!BN96)</f>
        <v>0</v>
      </c>
      <c r="BH95" s="214">
        <f>'Coeff prévi semaine'!BK95</f>
        <v>0</v>
      </c>
      <c r="BI95" s="73">
        <f>IF(BJ95&lt;1%,'VENTE 2022 SEM'!BG95*(1+$B95)+'SORTIES DIVERSES'!BO96,'VENTE 2022 SEM'!BG95*(1+$F95)+'SORTIES DIVERSES'!BO96)</f>
        <v>0</v>
      </c>
      <c r="BJ95" s="214">
        <f>+'Coeff prévi semaine'!BM95</f>
        <v>0</v>
      </c>
      <c r="BK95" s="73">
        <f>IF(BL95&lt;1%,'VENTE 2022 SEM'!BJ95*(1+$B95)+'SORTIES DIVERSES'!BR96,'VENTE 2022 SEM'!BJ95*(1+BL95)+'SORTIES DIVERSES'!BR96)</f>
        <v>0</v>
      </c>
      <c r="BL95" s="214">
        <f>'Coeff prévi semaine'!BO95</f>
        <v>0</v>
      </c>
      <c r="BM95" s="73">
        <f>IF(BN95&lt;1%,'VENTE 2022 SEM'!BK95*(1+$B95)+'SORTIES DIVERSES'!BS96,'VENTE 2022 SEM'!BK95*(1+$F95)+'SORTIES DIVERSES'!BS96)</f>
        <v>0</v>
      </c>
      <c r="BN95" s="214">
        <f>+'Coeff prévi semaine'!BQ95</f>
        <v>0</v>
      </c>
      <c r="BO95" s="73">
        <f>IF(BP95&lt;1%,'VENTE 2022 SEM'!BN95*(1+$B95)+'SORTIES DIVERSES'!BV96,'VENTE 2022 SEM'!BN95*(1+BP95)+'SORTIES DIVERSES'!BV96)</f>
        <v>0</v>
      </c>
      <c r="BP95" s="214">
        <f>'Coeff prévi semaine'!BS95</f>
        <v>0</v>
      </c>
      <c r="BQ95" s="73">
        <f>IF(BR95&lt;1%,'VENTE 2022 SEM'!BO95*(1+$B95)+'SORTIES DIVERSES'!BW96,'VENTE 2022 SEM'!BO95*(1+$F95)+'SORTIES DIVERSES'!BW96)</f>
        <v>0</v>
      </c>
      <c r="BR95" s="214">
        <f>+'Coeff prévi semaine'!BU95</f>
        <v>0</v>
      </c>
      <c r="BS95" s="73">
        <f>IF(BT95&lt;1%,'VENTE 2022 SEM'!BR95*(1+$B95)+'SORTIES DIVERSES'!BZ96,'VENTE 2022 SEM'!BR95*(1+BT95)+'SORTIES DIVERSES'!BZ96)</f>
        <v>0</v>
      </c>
      <c r="BT95" s="214">
        <f>'Coeff prévi semaine'!BW95</f>
        <v>0</v>
      </c>
      <c r="BU95" s="73">
        <f>IF(BV95&lt;1%,'VENTE 2022 SEM'!BS95*(1+$B95)+'SORTIES DIVERSES'!CA96,'VENTE 2022 SEM'!BS95*(1+$F95)+'SORTIES DIVERSES'!CA96)</f>
        <v>0</v>
      </c>
      <c r="BV95" s="214">
        <f>+'Coeff prévi semaine'!BY95</f>
        <v>0</v>
      </c>
      <c r="BW95" s="73">
        <f>IF(BX95&lt;1%,'VENTE 2022 SEM'!BV95*(1+$B95)+'SORTIES DIVERSES'!CD96,'VENTE 2022 SEM'!BV95*(1+BX95)+'SORTIES DIVERSES'!CD96)</f>
        <v>0</v>
      </c>
      <c r="BX95" s="214">
        <f>'Coeff prévi semaine'!CA95</f>
        <v>0</v>
      </c>
      <c r="BY95" s="73">
        <f>IF(BZ95&lt;1%,'VENTE 2022 SEM'!BW95*(1+$B95)+'SORTIES DIVERSES'!CE96,'VENTE 2022 SEM'!BW95*(1+$F95)+'SORTIES DIVERSES'!CE96)</f>
        <v>0</v>
      </c>
      <c r="BZ95" s="214">
        <f>+'Coeff prévi semaine'!CC95</f>
        <v>0</v>
      </c>
      <c r="CA95" s="73">
        <f>IF(CB95&lt;1%,'VENTE 2022 SEM'!BZ95*(1+$B95)+'SORTIES DIVERSES'!CH96,'VENTE 2022 SEM'!BZ95*(1+CB95)+'SORTIES DIVERSES'!CH96)</f>
        <v>0</v>
      </c>
      <c r="CB95" s="214">
        <f>'Coeff prévi semaine'!CE95</f>
        <v>0</v>
      </c>
      <c r="CC95" s="73">
        <f>IF(CD95&lt;1%,'VENTE 2022 SEM'!CA95*(1+$B95)+'SORTIES DIVERSES'!CI96,'VENTE 2022 SEM'!CA95*(1+$F95)+'SORTIES DIVERSES'!CI96)</f>
        <v>0</v>
      </c>
      <c r="CD95" s="214">
        <f>+'Coeff prévi semaine'!CG95</f>
        <v>0</v>
      </c>
      <c r="CE95" s="73">
        <f>IF(CF95&lt;1%,'VENTE 2022 SEM'!CD95*(1+$B95)+'SORTIES DIVERSES'!CL96,'VENTE 2022 SEM'!CD95*(1+CF95)+'SORTIES DIVERSES'!CL96)</f>
        <v>0</v>
      </c>
      <c r="CF95" s="214">
        <f>'Coeff prévi semaine'!CI95</f>
        <v>0</v>
      </c>
      <c r="CG95" s="73">
        <f>IF(CH95&lt;1%,'VENTE 2022 SEM'!CE95*(1+$B95)+'SORTIES DIVERSES'!CM96,'VENTE 2022 SEM'!CE95*(1+$F95)+'SORTIES DIVERSES'!CM96)</f>
        <v>0</v>
      </c>
      <c r="CH95" s="214">
        <f>+'Coeff prévi semaine'!CK95</f>
        <v>0</v>
      </c>
      <c r="CI95" s="73">
        <f>IF(CJ95&lt;1%,'VENTE 2022 SEM'!CH95*(1+$B95)+'SORTIES DIVERSES'!CP96,'VENTE 2022 SEM'!CH95*(1+CJ95)+'SORTIES DIVERSES'!CP96)</f>
        <v>0</v>
      </c>
      <c r="CJ95" s="214">
        <f>'Coeff prévi semaine'!CM95</f>
        <v>0</v>
      </c>
      <c r="CK95" s="73">
        <f>IF(CL95&lt;1%,'VENTE 2022 SEM'!CI95*(1+$B95)+'SORTIES DIVERSES'!CQ96,'VENTE 2022 SEM'!CI95*(1+$F95)+'SORTIES DIVERSES'!CQ96)</f>
        <v>0</v>
      </c>
      <c r="CL95" s="214">
        <f>+'Coeff prévi semaine'!CO95</f>
        <v>0</v>
      </c>
      <c r="CM95" s="73">
        <f>IF(CN95&lt;1%,'VENTE 2022 SEM'!CL95*(1+$B95)+'SORTIES DIVERSES'!CT96,'VENTE 2022 SEM'!CL95*(1+CN95)+'SORTIES DIVERSES'!CT96)</f>
        <v>0</v>
      </c>
      <c r="CN95" s="214">
        <f>'Coeff prévi semaine'!CQ95</f>
        <v>0</v>
      </c>
      <c r="CO95" s="73">
        <f>IF(CP95&lt;1%,'VENTE 2022 SEM'!CM95*(1+$B95)+'SORTIES DIVERSES'!CU96,'VENTE 2022 SEM'!CM95*(1+$F95)+'SORTIES DIVERSES'!CU96)</f>
        <v>0</v>
      </c>
      <c r="CP95" s="214">
        <f>+'Coeff prévi semaine'!CS95</f>
        <v>0</v>
      </c>
      <c r="CQ95" s="73">
        <f>IF(CR95&lt;1%,'VENTE 2022 SEM'!CP95*(1+$B95)+'SORTIES DIVERSES'!CX96,'VENTE 2022 SEM'!CP95*(1+CR95)+'SORTIES DIVERSES'!CX96)</f>
        <v>0</v>
      </c>
      <c r="CR95" s="214">
        <f>'Coeff prévi semaine'!CU95</f>
        <v>0</v>
      </c>
      <c r="CS95" s="73">
        <f>IF(CT95&lt;1%,'VENTE 2022 SEM'!CQ95*(1+$B95)+'SORTIES DIVERSES'!CY96,'VENTE 2022 SEM'!CQ95*(1+$F95)+'SORTIES DIVERSES'!CY96)</f>
        <v>0</v>
      </c>
      <c r="CT95" s="214">
        <f>+'Coeff prévi semaine'!CW95</f>
        <v>0</v>
      </c>
      <c r="CU95" s="73">
        <f>IF(CV95&lt;1%,'VENTE 2022 SEM'!CT95*(1+$B95)+'SORTIES DIVERSES'!DB96,'VENTE 2022 SEM'!CT95*(1+CV95)+'SORTIES DIVERSES'!DB96)</f>
        <v>0</v>
      </c>
      <c r="CV95" s="214">
        <f>'Coeff prévi semaine'!CY95</f>
        <v>0</v>
      </c>
      <c r="CW95" s="73">
        <f>IF(CX95&lt;1%,'VENTE 2022 SEM'!CU95*(1+$B95)+'SORTIES DIVERSES'!DC96,'VENTE 2022 SEM'!CU95*(1+$F95)+'SORTIES DIVERSES'!DC96)</f>
        <v>0</v>
      </c>
      <c r="CX95" s="214">
        <f>+'Coeff prévi semaine'!DA95</f>
        <v>0</v>
      </c>
      <c r="CY95" s="73">
        <f>IF(CZ95&lt;1%,'VENTE 2022 SEM'!CX95*(1+$B95)+'SORTIES DIVERSES'!DF96,'VENTE 2022 SEM'!CX95*(1+CZ95)+'SORTIES DIVERSES'!DF96)</f>
        <v>0</v>
      </c>
      <c r="CZ95" s="214">
        <f>'Coeff prévi semaine'!DC95</f>
        <v>0</v>
      </c>
      <c r="DA95" s="73">
        <f>IF(DB95&lt;1%,'VENTE 2022 SEM'!CY95*(1+$B95)+'SORTIES DIVERSES'!DG96,'VENTE 2022 SEM'!CY95*(1+$F95)+'SORTIES DIVERSES'!DG96)</f>
        <v>0</v>
      </c>
      <c r="DB95" s="214">
        <f>+'Coeff prévi semaine'!DE95</f>
        <v>0</v>
      </c>
      <c r="DC95" s="125">
        <f t="shared" si="6"/>
        <v>0</v>
      </c>
    </row>
    <row r="96" spans="1:107" x14ac:dyDescent="0.2">
      <c r="A96" s="235" t="s">
        <v>287</v>
      </c>
      <c r="B96" s="233"/>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c r="BA96" s="234"/>
      <c r="BB96" s="234"/>
      <c r="BC96" s="234"/>
      <c r="BD96" s="234"/>
      <c r="BE96" s="234"/>
      <c r="BF96" s="234"/>
      <c r="BG96" s="234"/>
      <c r="BH96" s="234"/>
      <c r="BI96" s="234"/>
      <c r="BJ96" s="234"/>
      <c r="BK96" s="234"/>
      <c r="BL96" s="234"/>
      <c r="BM96" s="234"/>
      <c r="BN96" s="234"/>
      <c r="BO96" s="234"/>
      <c r="BP96" s="234"/>
      <c r="BQ96" s="234"/>
      <c r="BR96" s="234"/>
      <c r="BS96" s="234"/>
      <c r="BT96" s="234"/>
      <c r="BU96" s="234"/>
      <c r="BV96" s="234"/>
      <c r="BW96" s="234"/>
      <c r="BX96" s="234"/>
      <c r="BY96" s="234"/>
      <c r="BZ96" s="234"/>
      <c r="CA96" s="234"/>
      <c r="CB96" s="234"/>
      <c r="CC96" s="234"/>
      <c r="CD96" s="234"/>
      <c r="CE96" s="234"/>
      <c r="CF96" s="234"/>
      <c r="CG96" s="234"/>
      <c r="CH96" s="234"/>
      <c r="CI96" s="234"/>
      <c r="CJ96" s="234"/>
      <c r="CK96" s="234"/>
      <c r="CL96" s="234"/>
      <c r="CM96" s="234"/>
      <c r="CN96" s="234"/>
      <c r="CO96" s="234"/>
      <c r="CP96" s="234"/>
      <c r="CQ96" s="234"/>
      <c r="CR96" s="234"/>
      <c r="CS96" s="234"/>
      <c r="CT96" s="234"/>
      <c r="CU96" s="234"/>
      <c r="CV96" s="234"/>
      <c r="CW96" s="234"/>
      <c r="CX96" s="234"/>
      <c r="CY96" s="234"/>
      <c r="CZ96" s="234"/>
      <c r="DA96" s="234"/>
      <c r="DB96" s="234"/>
      <c r="DC96" s="125">
        <f>SUM(C97:DA97)</f>
        <v>0</v>
      </c>
    </row>
    <row r="97" spans="1:107" x14ac:dyDescent="0.2">
      <c r="A97" s="232" t="s">
        <v>230</v>
      </c>
      <c r="B97" s="233">
        <v>0</v>
      </c>
      <c r="C97" s="73">
        <f>IF(D97&lt;1%,'VENTE 2022 SEM'!B97*(1+$B97)+'SORTIES DIVERSES'!J97,'VENTE 2022 SEM'!B97*(1+D97)+'SORTIES DIVERSES'!J97)</f>
        <v>0</v>
      </c>
      <c r="D97" s="214">
        <f>'Coeff prévi semaine'!G97</f>
        <v>0</v>
      </c>
      <c r="E97" s="73">
        <f>IF(F97&lt;1%,'VENTE 2022 SEM'!C97*(1+$B97)+'SORTIES DIVERSES'!K97,'VENTE 2022 SEM'!C97*(1+$F97)+'SORTIES DIVERSES'!K97)</f>
        <v>0</v>
      </c>
      <c r="F97" s="214">
        <f>+'Coeff prévi semaine'!I97</f>
        <v>0</v>
      </c>
      <c r="G97" s="73">
        <f>'VENTE 2022 SEM'!D97*(1+$B$3)+'SORTIES DIVERSES'!L97</f>
        <v>0</v>
      </c>
      <c r="H97" s="214">
        <f>'Coeff prévi semaine'!K97</f>
        <v>0</v>
      </c>
      <c r="I97" s="73">
        <f>IF(J97&lt;1%,'VENTE 2022 SEM'!E97*(1+$B97)+'SORTIES DIVERSES'!M97,'VENTE 2022 SEM'!E97*(1+J97)+'SORTIES DIVERSES'!M97)</f>
        <v>0</v>
      </c>
      <c r="J97" s="214">
        <f>'Coeff prévi semaine'!M97</f>
        <v>0</v>
      </c>
      <c r="K97" s="73">
        <f>IF(L97&lt;1%,'VENTE 2022 SEM'!F97*(1+$B97)+'SORTIES DIVERSES'!N97,'VENTE 2022 SEM'!F97*(1+$L97)+'SORTIES DIVERSES'!N97)</f>
        <v>0</v>
      </c>
      <c r="L97" s="214">
        <f>'Coeff prévi semaine'!O97</f>
        <v>0</v>
      </c>
      <c r="M97" s="73">
        <f>IF(N97&lt;1%,'VENTE 2022 SEM'!G97*(1+$B97)+'SORTIES DIVERSES'!O97,'VENTE 2022 SEM'!G97*(1+$N97)+'SORTIES DIVERSES'!O97)</f>
        <v>0</v>
      </c>
      <c r="N97" s="214">
        <f>'Coeff prévi semaine'!Q97</f>
        <v>0</v>
      </c>
      <c r="O97" s="73">
        <f>IF(P97&lt;1%,'VENTE 2022 SEM'!H97*(1+$B97)+'SORTIES DIVERSES'!P97,'VENTE 2022 SEM'!H97*(1+$P97)+'SORTIES DIVERSES'!P97)</f>
        <v>0</v>
      </c>
      <c r="P97" s="214">
        <f>'Coeff prévi semaine'!S97</f>
        <v>0</v>
      </c>
      <c r="Q97" s="73">
        <f>IF(R97&lt;1%,'VENTE 2022 SEM'!I97*(1+$B97)+'SORTIES DIVERSES'!Q97,'VENTE 2022 SEM'!I97*(1+$R97)+'SORTIES DIVERSES'!Q97)</f>
        <v>0</v>
      </c>
      <c r="R97" s="214">
        <f>'Coeff prévi semaine'!U97</f>
        <v>0</v>
      </c>
      <c r="S97" s="73">
        <f>IF(T97&lt;1%,'VENTE 2022 SEM'!J97*(1+$B97)+'SORTIES DIVERSES'!R97,'VENTE 2022 SEM'!J97*(1+$T97)+'SORTIES DIVERSES'!R97)</f>
        <v>0</v>
      </c>
      <c r="T97" s="214">
        <f>'Coeff prévi semaine'!W97</f>
        <v>0</v>
      </c>
      <c r="U97" s="73">
        <f>IF(V97&lt;1%,'VENTE 2022 SEM'!K97*(1+$B97)+'SORTIES DIVERSES'!S97,'VENTE 2022 SEM'!K97*(1+$V97)+'SORTIES DIVERSES'!S97)</f>
        <v>0</v>
      </c>
      <c r="V97" s="214">
        <f>'Coeff prévi semaine'!Y97</f>
        <v>0</v>
      </c>
      <c r="W97" s="73">
        <f>'VENTE 2022 SEM'!L97*(1+$B97)+'SORTIES DIVERSES'!T97</f>
        <v>0</v>
      </c>
      <c r="X97" s="214">
        <f>'Coeff prévi semaine'!AA97</f>
        <v>0</v>
      </c>
      <c r="Y97" s="73">
        <f>'VENTE 2022 SEM'!M97*(1+$B97)+'SORTIES DIVERSES'!U97</f>
        <v>0</v>
      </c>
      <c r="Z97" s="214">
        <f>'Coeff prévi semaine'!AC97</f>
        <v>0</v>
      </c>
      <c r="AA97" s="73">
        <f>IF(AB97&lt;1%,'VENTE 2022 SEM'!N97*(1+$B97)+'SORTIES DIVERSES'!V97,'VENTE 2022 SEM'!N97*(1+$AB97)+'SORTIES DIVERSES'!V97)</f>
        <v>0</v>
      </c>
      <c r="AB97" s="214">
        <f>'Coeff prévi semaine'!AE97</f>
        <v>0</v>
      </c>
      <c r="AC97" s="73">
        <f>'VENTE 2022 SEM'!O97*(1+$B97)+'SORTIES DIVERSES'!W97</f>
        <v>0</v>
      </c>
      <c r="AD97" s="214">
        <f>'Coeff prévi semaine'!AG97</f>
        <v>0</v>
      </c>
      <c r="AE97" s="73">
        <f>'VENTE 2022 SEM'!P97*(1+$B97)+'SORTIES DIVERSES'!X97</f>
        <v>0</v>
      </c>
      <c r="AF97" s="214">
        <f>'Coeff prévi semaine'!AI97</f>
        <v>0</v>
      </c>
      <c r="AG97" s="73">
        <f>'VENTE 2022 SEM'!Q97*(1+$B97)+'SORTIES DIVERSES'!Y97</f>
        <v>0</v>
      </c>
      <c r="AH97" s="214">
        <f>'Coeff prévi semaine'!AK97</f>
        <v>0</v>
      </c>
      <c r="AI97" s="73">
        <f>'VENTE 2022 SEM'!R97*(1+$B97)+'SORTIES DIVERSES'!Z97</f>
        <v>0</v>
      </c>
      <c r="AJ97" s="214">
        <f>'Coeff prévi semaine'!AM97</f>
        <v>0</v>
      </c>
      <c r="AK97" s="73">
        <f>'VENTE 2022 SEM'!T97*(1+$B97)+'SORTIES DIVERSES'!AB97</f>
        <v>0</v>
      </c>
      <c r="AL97" s="214">
        <f>'Coeff prévi semaine'!AO97</f>
        <v>0</v>
      </c>
      <c r="AM97" s="73">
        <f>'VENTE 2022 SEM'!V97*(1+$B97)+'SORTIES DIVERSES'!AD97</f>
        <v>0</v>
      </c>
      <c r="AN97" s="214">
        <f>'Coeff prévi semaine'!AQ97</f>
        <v>0</v>
      </c>
      <c r="AO97" s="73">
        <f>'VENTE 2022 SEM'!X97*(1+$B97)+'SORTIES DIVERSES'!AF97</f>
        <v>0</v>
      </c>
      <c r="AP97" s="214">
        <f>'Coeff prévi semaine'!AS97</f>
        <v>0</v>
      </c>
      <c r="AQ97" s="73">
        <f>'VENTE 2022 SEM'!Z97*(1+$B97)+'SORTIES DIVERSES'!AH97</f>
        <v>0</v>
      </c>
      <c r="AR97" s="214">
        <f>'Coeff prévi semaine'!AU97</f>
        <v>0</v>
      </c>
      <c r="AS97" s="73">
        <f>'VENTE 2022 SEM'!AB97*(1+$B97)+'SORTIES DIVERSES'!AJ97</f>
        <v>0</v>
      </c>
      <c r="AT97" s="214">
        <f>'Coeff prévi semaine'!AW97</f>
        <v>0</v>
      </c>
      <c r="AU97" s="73">
        <f>'VENTE 2022 SEM'!AD97*(1+$B97)+'SORTIES DIVERSES'!AL97</f>
        <v>0</v>
      </c>
      <c r="AV97" s="214">
        <f>'Coeff prévi semaine'!AY97</f>
        <v>0</v>
      </c>
      <c r="AW97" s="73">
        <f>'VENTE 2022 SEM'!AF97*(1+$B97)+'SORTIES DIVERSES'!AN97</f>
        <v>0</v>
      </c>
      <c r="AX97" s="214">
        <f>'Coeff prévi semaine'!BA97</f>
        <v>0</v>
      </c>
      <c r="AY97" s="73">
        <f>'VENTE 2022 SEM'!AH97*(1+$B97)+'SORTIES DIVERSES'!AP97</f>
        <v>0</v>
      </c>
      <c r="AZ97" s="214">
        <f>'Coeff prévi semaine'!BC97</f>
        <v>0</v>
      </c>
      <c r="BA97" s="73">
        <f>'VENTE 2022 SEM'!AJ97*(1+$B97)+'SORTIES DIVERSES'!AR97</f>
        <v>0</v>
      </c>
      <c r="BB97" s="214">
        <f>'Coeff prévi semaine'!BE97</f>
        <v>0</v>
      </c>
      <c r="BC97" s="73">
        <f>'VENTE 2022 SEM'!AL97*(1+$B97)+'SORTIES DIVERSES'!AT97</f>
        <v>0</v>
      </c>
      <c r="BD97" s="214">
        <f>'Coeff prévi semaine'!BG97</f>
        <v>0</v>
      </c>
      <c r="BE97" s="73">
        <f>'VENTE 2022 SEM'!AN97*(1+$B97)+'SORTIES DIVERSES'!AV97</f>
        <v>0</v>
      </c>
      <c r="BF97" s="214">
        <f>'Coeff prévi semaine'!BI97</f>
        <v>0</v>
      </c>
      <c r="BG97" s="73">
        <f>'VENTE 2022 SEM'!AP97*(1+$B97)+'SORTIES DIVERSES'!AX97</f>
        <v>0</v>
      </c>
      <c r="BH97" s="214">
        <f>'Coeff prévi semaine'!BK97</f>
        <v>0</v>
      </c>
      <c r="BI97" s="73">
        <f>'VENTE 2022 SEM'!AR97*(1+$B97)+'SORTIES DIVERSES'!AZ97</f>
        <v>0</v>
      </c>
      <c r="BJ97" s="214">
        <f>'Coeff prévi semaine'!BM97</f>
        <v>0</v>
      </c>
      <c r="BK97" s="73">
        <f>'VENTE 2022 SEM'!AT97*(1+$B97)+'SORTIES DIVERSES'!BB97</f>
        <v>0</v>
      </c>
      <c r="BL97" s="214">
        <f>'Coeff prévi semaine'!BO97</f>
        <v>0</v>
      </c>
      <c r="BM97" s="73">
        <f>'VENTE 2022 SEM'!AV97*(1+$B97)+'SORTIES DIVERSES'!BD97</f>
        <v>0</v>
      </c>
      <c r="BN97" s="214">
        <f>'Coeff prévi semaine'!BQ97</f>
        <v>0</v>
      </c>
      <c r="BO97" s="73">
        <f>'VENTE 2022 SEM'!AX97*(1+$B97)+'SORTIES DIVERSES'!BF97</f>
        <v>0</v>
      </c>
      <c r="BP97" s="214">
        <f>'Coeff prévi semaine'!BS97</f>
        <v>0</v>
      </c>
      <c r="BQ97" s="73">
        <f>'VENTE 2022 SEM'!AZ97*(1+$B97)+'SORTIES DIVERSES'!BH97</f>
        <v>0</v>
      </c>
      <c r="BR97" s="214">
        <f>'Coeff prévi semaine'!BU97</f>
        <v>0</v>
      </c>
      <c r="BS97" s="73">
        <f>'VENTE 2022 SEM'!BB97*(1+$B97)+'SORTIES DIVERSES'!BJ97</f>
        <v>0</v>
      </c>
      <c r="BT97" s="214">
        <f>'Coeff prévi semaine'!BW97</f>
        <v>0</v>
      </c>
      <c r="BU97" s="73">
        <f>'VENTE 2022 SEM'!BD97*(1+$B97)+'SORTIES DIVERSES'!BL97</f>
        <v>0</v>
      </c>
      <c r="BV97" s="214">
        <f>'Coeff prévi semaine'!BY97</f>
        <v>0</v>
      </c>
      <c r="BW97" s="73">
        <f>'VENTE 2022 SEM'!BF97*(1+$B97)+'SORTIES DIVERSES'!BN97</f>
        <v>0</v>
      </c>
      <c r="BX97" s="214">
        <f>'Coeff prévi semaine'!CA97</f>
        <v>0</v>
      </c>
      <c r="BY97" s="73">
        <f>'VENTE 2022 SEM'!BH97*(1+$B97)+'SORTIES DIVERSES'!BP97</f>
        <v>0</v>
      </c>
      <c r="BZ97" s="214">
        <f>'Coeff prévi semaine'!CC97</f>
        <v>0</v>
      </c>
      <c r="CA97" s="73">
        <f>'VENTE 2022 SEM'!BJ97*(1+$B97)+'SORTIES DIVERSES'!BR97</f>
        <v>0</v>
      </c>
      <c r="CB97" s="214">
        <f>'Coeff prévi semaine'!CE97</f>
        <v>0</v>
      </c>
      <c r="CC97" s="73">
        <f>'VENTE 2022 SEM'!BL97*(1+$B97)+'SORTIES DIVERSES'!BT97</f>
        <v>0</v>
      </c>
      <c r="CD97" s="214">
        <f>'Coeff prévi semaine'!CG97</f>
        <v>0</v>
      </c>
      <c r="CE97" s="73">
        <f>'VENTE 2022 SEM'!BN97*(1+$B97)+'SORTIES DIVERSES'!BV97</f>
        <v>0</v>
      </c>
      <c r="CF97" s="214">
        <f>'Coeff prévi semaine'!CI97</f>
        <v>0</v>
      </c>
      <c r="CG97" s="73">
        <f>'VENTE 2022 SEM'!BP97*(1+$B97)+'SORTIES DIVERSES'!BX97</f>
        <v>0</v>
      </c>
      <c r="CH97" s="214">
        <f>'Coeff prévi semaine'!CK97</f>
        <v>0</v>
      </c>
      <c r="CI97" s="73">
        <f>'VENTE 2022 SEM'!BR97*(1+$B97)+'SORTIES DIVERSES'!BZ97</f>
        <v>0</v>
      </c>
      <c r="CJ97" s="214">
        <f>'Coeff prévi semaine'!CM97</f>
        <v>0</v>
      </c>
      <c r="CK97" s="73">
        <f>'VENTE 2022 SEM'!BT97*(1+$B97)+'SORTIES DIVERSES'!CB97</f>
        <v>0</v>
      </c>
      <c r="CL97" s="214">
        <f>'Coeff prévi semaine'!CO97</f>
        <v>0</v>
      </c>
      <c r="CM97" s="73">
        <f>'VENTE 2022 SEM'!BV97*(1+$B97)+'SORTIES DIVERSES'!CD97</f>
        <v>0</v>
      </c>
      <c r="CN97" s="214">
        <f>'Coeff prévi semaine'!CQ97</f>
        <v>0</v>
      </c>
      <c r="CO97" s="73">
        <f>'VENTE 2022 SEM'!BX97*(1+$B97)+'SORTIES DIVERSES'!CF97</f>
        <v>0</v>
      </c>
      <c r="CP97" s="214">
        <f>'Coeff prévi semaine'!CS97</f>
        <v>0</v>
      </c>
      <c r="CQ97" s="73">
        <f>'VENTE 2022 SEM'!BZ97*(1+$B97)+'SORTIES DIVERSES'!CH97</f>
        <v>0</v>
      </c>
      <c r="CR97" s="214">
        <f>'Coeff prévi semaine'!CU97</f>
        <v>0</v>
      </c>
      <c r="CS97" s="73">
        <f>'VENTE 2022 SEM'!CB97*(1+$B97)+'SORTIES DIVERSES'!CJ97</f>
        <v>0</v>
      </c>
      <c r="CT97" s="214">
        <f>'Coeff prévi semaine'!CW97</f>
        <v>0</v>
      </c>
      <c r="CU97" s="73">
        <f>'VENTE 2022 SEM'!CD97*(1+$B97)+'SORTIES DIVERSES'!CL97</f>
        <v>0</v>
      </c>
      <c r="CV97" s="214">
        <f>'Coeff prévi semaine'!CY97</f>
        <v>0</v>
      </c>
      <c r="CW97" s="73">
        <f>'VENTE 2022 SEM'!CF97*(1+$B97)+'SORTIES DIVERSES'!CN97</f>
        <v>0</v>
      </c>
      <c r="CX97" s="214">
        <f>'Coeff prévi semaine'!DA97</f>
        <v>0</v>
      </c>
      <c r="CY97" s="73">
        <f>'VENTE 2022 SEM'!CH97*(1+$B97)+'SORTIES DIVERSES'!CP97</f>
        <v>0</v>
      </c>
      <c r="CZ97" s="214">
        <f>'Coeff prévi semaine'!DC97</f>
        <v>0</v>
      </c>
      <c r="DA97" s="73">
        <f>'VENTE 2022 SEM'!CJ97*(1+$B97)+'SORTIES DIVERSES'!CR97</f>
        <v>0</v>
      </c>
      <c r="DB97" s="214">
        <f>'Coeff prévi semaine'!DE97</f>
        <v>0</v>
      </c>
      <c r="DC97" s="73">
        <f>'VENTE 2022 SEM'!CL97*(1+$B97)+'SORTIES DIVERSES'!CT97</f>
        <v>0</v>
      </c>
    </row>
    <row r="98" spans="1:107" x14ac:dyDescent="0.2">
      <c r="A98" s="232" t="s">
        <v>232</v>
      </c>
      <c r="B98" s="233">
        <v>0</v>
      </c>
      <c r="C98" s="73">
        <f>IF(D98&lt;1%,'VENTE 2022 SEM'!B98*(1+$B98)+'SORTIES DIVERSES'!J98,'VENTE 2022 SEM'!B98*(1+D98)+'SORTIES DIVERSES'!J98)</f>
        <v>0</v>
      </c>
      <c r="D98" s="214">
        <f>'Coeff prévi semaine'!G98</f>
        <v>0</v>
      </c>
      <c r="E98" s="73">
        <f>IF(F98&lt;1%,'VENTE 2022 SEM'!C98*(1+$B98)+'SORTIES DIVERSES'!K98,'VENTE 2022 SEM'!C98*(1+$F98)+'SORTIES DIVERSES'!K98)</f>
        <v>0</v>
      </c>
      <c r="F98" s="214">
        <f>+'Coeff prévi semaine'!I98</f>
        <v>0</v>
      </c>
      <c r="G98" s="73">
        <f>'VENTE 2022 SEM'!D98*(1+$B$3)+'SORTIES DIVERSES'!L98</f>
        <v>0</v>
      </c>
      <c r="H98" s="214">
        <f>'Coeff prévi semaine'!K98</f>
        <v>0</v>
      </c>
      <c r="I98" s="73">
        <f>IF(J98&lt;1%,'VENTE 2022 SEM'!E98*(1+$B98)+'SORTIES DIVERSES'!M98,'VENTE 2022 SEM'!E98*(1+J98)+'SORTIES DIVERSES'!M98)</f>
        <v>0</v>
      </c>
      <c r="J98" s="214">
        <f>'Coeff prévi semaine'!M98</f>
        <v>0</v>
      </c>
      <c r="K98" s="73">
        <f>IF(L98&lt;1%,'VENTE 2022 SEM'!F98*(1+$B98)+'SORTIES DIVERSES'!N98,'VENTE 2022 SEM'!F98*(1+$L98)+'SORTIES DIVERSES'!N98)</f>
        <v>0</v>
      </c>
      <c r="L98" s="214">
        <f>'Coeff prévi semaine'!O98</f>
        <v>0</v>
      </c>
      <c r="M98" s="73">
        <f>'VENTE 2022 SEM'!G98*(1+$B98)+'SORTIES DIVERSES'!O98</f>
        <v>0</v>
      </c>
      <c r="N98" s="214">
        <f>'Coeff prévi semaine'!Q98</f>
        <v>0</v>
      </c>
      <c r="O98" s="73">
        <f>IF(P98&lt;1%,'VENTE 2022 SEM'!H98*(1+$B98)+'SORTIES DIVERSES'!P98,'VENTE 2022 SEM'!H98*(1+$P98)+'SORTIES DIVERSES'!P98)</f>
        <v>0</v>
      </c>
      <c r="P98" s="214">
        <f>'Coeff prévi semaine'!S98</f>
        <v>0</v>
      </c>
      <c r="Q98" s="73">
        <f>IF(R98&lt;1%,'VENTE 2022 SEM'!I98*(1+$B98)+'SORTIES DIVERSES'!Q98,'VENTE 2022 SEM'!I98*(1+$R98)+'SORTIES DIVERSES'!Q98)</f>
        <v>0</v>
      </c>
      <c r="R98" s="214">
        <f>'Coeff prévi semaine'!U98</f>
        <v>0</v>
      </c>
      <c r="S98" s="73">
        <f>IF(T98&lt;1%,'VENTE 2022 SEM'!J98*(1+$B98)+'SORTIES DIVERSES'!R98,'VENTE 2022 SEM'!J98*(1+$T98)+'SORTIES DIVERSES'!R98)</f>
        <v>0</v>
      </c>
      <c r="T98" s="214">
        <f>'Coeff prévi semaine'!W98</f>
        <v>0</v>
      </c>
      <c r="U98" s="73">
        <f>IF(V98&lt;1%,'VENTE 2022 SEM'!K98*(1+$B98)+'SORTIES DIVERSES'!S98,'VENTE 2022 SEM'!K98*(1+$V98)+'SORTIES DIVERSES'!S98)</f>
        <v>0</v>
      </c>
      <c r="V98" s="214">
        <f>'Coeff prévi semaine'!Y98</f>
        <v>0</v>
      </c>
      <c r="W98" s="73">
        <f>'VENTE 2022 SEM'!L98*(1+$B98)+'SORTIES DIVERSES'!T98</f>
        <v>0</v>
      </c>
      <c r="X98" s="214">
        <f>'Coeff prévi semaine'!AA98</f>
        <v>0</v>
      </c>
      <c r="Y98" s="73">
        <f>'VENTE 2022 SEM'!M98*(1+$B98)+'SORTIES DIVERSES'!U98</f>
        <v>0</v>
      </c>
      <c r="Z98" s="214">
        <f>'Coeff prévi semaine'!AC98</f>
        <v>0</v>
      </c>
      <c r="AA98" s="73">
        <f>IF(AB98&lt;1%,'VENTE 2022 SEM'!N98*(1+$B98)+'SORTIES DIVERSES'!V98,'VENTE 2022 SEM'!N98*(1+$AB98)+'SORTIES DIVERSES'!V98)</f>
        <v>0</v>
      </c>
      <c r="AB98" s="214">
        <f>'Coeff prévi semaine'!AE98</f>
        <v>0</v>
      </c>
      <c r="AC98" s="73">
        <f>'VENTE 2022 SEM'!O98*(1+$B98)+'SORTIES DIVERSES'!W98</f>
        <v>0</v>
      </c>
      <c r="AD98" s="214">
        <f>'Coeff prévi semaine'!AG98</f>
        <v>0</v>
      </c>
      <c r="AE98" s="73">
        <f>'VENTE 2022 SEM'!P98*(1+$B98)+'SORTIES DIVERSES'!X98</f>
        <v>0</v>
      </c>
      <c r="AF98" s="214">
        <f>'Coeff prévi semaine'!AI98</f>
        <v>0</v>
      </c>
      <c r="AG98" s="73">
        <f>'VENTE 2022 SEM'!Q98*(1+$B98)+'SORTIES DIVERSES'!Y98</f>
        <v>0</v>
      </c>
      <c r="AH98" s="214">
        <f>'Coeff prévi semaine'!AK98</f>
        <v>0</v>
      </c>
      <c r="AI98" s="73">
        <f>'VENTE 2022 SEM'!R98*(1+$B98)+'SORTIES DIVERSES'!Z98</f>
        <v>0</v>
      </c>
      <c r="AJ98" s="214">
        <f>'Coeff prévi semaine'!AM98</f>
        <v>0</v>
      </c>
      <c r="AK98" s="73">
        <f>'VENTE 2022 SEM'!T98*(1+$B98)+'SORTIES DIVERSES'!AB98</f>
        <v>0</v>
      </c>
      <c r="AL98" s="214">
        <f>'Coeff prévi semaine'!AO98</f>
        <v>0</v>
      </c>
      <c r="AM98" s="73">
        <f>'VENTE 2022 SEM'!V98*(1+$B98)+'SORTIES DIVERSES'!AD98</f>
        <v>0</v>
      </c>
      <c r="AN98" s="214">
        <f>'Coeff prévi semaine'!AQ98</f>
        <v>0</v>
      </c>
      <c r="AO98" s="73">
        <f>'VENTE 2022 SEM'!X98*(1+$B98)+'SORTIES DIVERSES'!AF98</f>
        <v>0</v>
      </c>
      <c r="AP98" s="214">
        <f>'Coeff prévi semaine'!AS98</f>
        <v>0</v>
      </c>
      <c r="AQ98" s="73">
        <f>'VENTE 2022 SEM'!Z98*(1+$B98)+'SORTIES DIVERSES'!AH98</f>
        <v>0</v>
      </c>
      <c r="AR98" s="214">
        <f>'Coeff prévi semaine'!AU98</f>
        <v>0</v>
      </c>
      <c r="AS98" s="73">
        <f>'VENTE 2022 SEM'!AB98*(1+$B98)+'SORTIES DIVERSES'!AJ98</f>
        <v>0</v>
      </c>
      <c r="AT98" s="214">
        <f>'Coeff prévi semaine'!AW98</f>
        <v>0</v>
      </c>
      <c r="AU98" s="73">
        <f>'VENTE 2022 SEM'!AD98*(1+$B98)+'SORTIES DIVERSES'!AL98</f>
        <v>0</v>
      </c>
      <c r="AV98" s="214">
        <f>'Coeff prévi semaine'!AY98</f>
        <v>0</v>
      </c>
      <c r="AW98" s="73">
        <f>'VENTE 2022 SEM'!AF98*(1+$B98)+'SORTIES DIVERSES'!AN98</f>
        <v>0</v>
      </c>
      <c r="AX98" s="214">
        <f>'Coeff prévi semaine'!BA98</f>
        <v>0</v>
      </c>
      <c r="AY98" s="73">
        <f>'VENTE 2022 SEM'!AH98*(1+$B98)+'SORTIES DIVERSES'!AP98</f>
        <v>0</v>
      </c>
      <c r="AZ98" s="214">
        <f>'Coeff prévi semaine'!BC98</f>
        <v>0</v>
      </c>
      <c r="BA98" s="73">
        <f>'VENTE 2022 SEM'!AJ98*(1+$B98)+'SORTIES DIVERSES'!AR98</f>
        <v>0</v>
      </c>
      <c r="BB98" s="214">
        <f>'Coeff prévi semaine'!BE98</f>
        <v>0</v>
      </c>
      <c r="BC98" s="73">
        <f>'VENTE 2022 SEM'!AL98*(1+$B98)+'SORTIES DIVERSES'!AT98</f>
        <v>0</v>
      </c>
      <c r="BD98" s="214">
        <f>'Coeff prévi semaine'!BG98</f>
        <v>0</v>
      </c>
      <c r="BE98" s="73">
        <f>'VENTE 2022 SEM'!AN98*(1+$B98)+'SORTIES DIVERSES'!AV98</f>
        <v>0</v>
      </c>
      <c r="BF98" s="214">
        <f>'Coeff prévi semaine'!BI98</f>
        <v>0</v>
      </c>
      <c r="BG98" s="73">
        <f>'VENTE 2022 SEM'!AP98*(1+$B98)+'SORTIES DIVERSES'!AX98</f>
        <v>0</v>
      </c>
      <c r="BH98" s="214">
        <f>'Coeff prévi semaine'!BK98</f>
        <v>0</v>
      </c>
      <c r="BI98" s="73">
        <f>'VENTE 2022 SEM'!AR98*(1+$B98)+'SORTIES DIVERSES'!AZ98</f>
        <v>0</v>
      </c>
      <c r="BJ98" s="214">
        <f>'Coeff prévi semaine'!BM98</f>
        <v>0</v>
      </c>
      <c r="BK98" s="73">
        <f>'VENTE 2022 SEM'!AT98*(1+$B98)+'SORTIES DIVERSES'!BB98</f>
        <v>0</v>
      </c>
      <c r="BL98" s="214">
        <f>'Coeff prévi semaine'!BO98</f>
        <v>0</v>
      </c>
      <c r="BM98" s="73">
        <f>'VENTE 2022 SEM'!AV98*(1+$B98)+'SORTIES DIVERSES'!BD98</f>
        <v>0</v>
      </c>
      <c r="BN98" s="214">
        <f>'Coeff prévi semaine'!BQ98</f>
        <v>0</v>
      </c>
      <c r="BO98" s="73">
        <f>'VENTE 2022 SEM'!AX98*(1+$B98)+'SORTIES DIVERSES'!BF98</f>
        <v>0</v>
      </c>
      <c r="BP98" s="214">
        <f>'Coeff prévi semaine'!BS98</f>
        <v>0</v>
      </c>
      <c r="BQ98" s="73">
        <f>'VENTE 2022 SEM'!AZ98*(1+$B98)+'SORTIES DIVERSES'!BH98</f>
        <v>0</v>
      </c>
      <c r="BR98" s="214">
        <f>'Coeff prévi semaine'!BU98</f>
        <v>0</v>
      </c>
      <c r="BS98" s="73">
        <f>'VENTE 2022 SEM'!BB98*(1+$B98)+'SORTIES DIVERSES'!BJ98</f>
        <v>0</v>
      </c>
      <c r="BT98" s="214">
        <f>'Coeff prévi semaine'!BW98</f>
        <v>0</v>
      </c>
      <c r="BU98" s="73">
        <f>'VENTE 2022 SEM'!BD98*(1+$B98)+'SORTIES DIVERSES'!BL98</f>
        <v>0</v>
      </c>
      <c r="BV98" s="214">
        <f>'Coeff prévi semaine'!BY98</f>
        <v>0</v>
      </c>
      <c r="BW98" s="73">
        <f>'VENTE 2022 SEM'!BF98*(1+$B98)+'SORTIES DIVERSES'!BN98</f>
        <v>0</v>
      </c>
      <c r="BX98" s="214">
        <f>'Coeff prévi semaine'!CA98</f>
        <v>0</v>
      </c>
      <c r="BY98" s="73">
        <f>'VENTE 2022 SEM'!BH98*(1+$B98)+'SORTIES DIVERSES'!BP98</f>
        <v>0</v>
      </c>
      <c r="BZ98" s="214">
        <f>'Coeff prévi semaine'!CC98</f>
        <v>0</v>
      </c>
      <c r="CA98" s="73">
        <f>'VENTE 2022 SEM'!BJ98*(1+$B98)+'SORTIES DIVERSES'!BR98</f>
        <v>0</v>
      </c>
      <c r="CB98" s="214">
        <f>'Coeff prévi semaine'!CE98</f>
        <v>0</v>
      </c>
      <c r="CC98" s="73">
        <f>'VENTE 2022 SEM'!BL98*(1+$B98)+'SORTIES DIVERSES'!BT98</f>
        <v>0</v>
      </c>
      <c r="CD98" s="214">
        <f>'Coeff prévi semaine'!CG98</f>
        <v>0</v>
      </c>
      <c r="CE98" s="73">
        <f>'VENTE 2022 SEM'!BN98*(1+$B98)+'SORTIES DIVERSES'!BV98</f>
        <v>0</v>
      </c>
      <c r="CF98" s="214">
        <f>'Coeff prévi semaine'!CI98</f>
        <v>0</v>
      </c>
      <c r="CG98" s="73">
        <f>'VENTE 2022 SEM'!BP98*(1+$B98)+'SORTIES DIVERSES'!BX98</f>
        <v>0</v>
      </c>
      <c r="CH98" s="214">
        <f>'Coeff prévi semaine'!CK98</f>
        <v>0</v>
      </c>
      <c r="CI98" s="73">
        <f>'VENTE 2022 SEM'!BR98*(1+$B98)+'SORTIES DIVERSES'!BZ98</f>
        <v>0</v>
      </c>
      <c r="CJ98" s="214">
        <f>'Coeff prévi semaine'!CM98</f>
        <v>0</v>
      </c>
      <c r="CK98" s="73">
        <f>'VENTE 2022 SEM'!BT98*(1+$B98)+'SORTIES DIVERSES'!CB98</f>
        <v>0</v>
      </c>
      <c r="CL98" s="214">
        <f>'Coeff prévi semaine'!CO98</f>
        <v>0</v>
      </c>
      <c r="CM98" s="73">
        <f>'VENTE 2022 SEM'!BV98*(1+$B98)+'SORTIES DIVERSES'!CD98</f>
        <v>0</v>
      </c>
      <c r="CN98" s="214">
        <f>'Coeff prévi semaine'!CQ98</f>
        <v>0</v>
      </c>
      <c r="CO98" s="73">
        <f>'VENTE 2022 SEM'!BX98*(1+$B98)+'SORTIES DIVERSES'!CF98</f>
        <v>0</v>
      </c>
      <c r="CP98" s="214">
        <f>'Coeff prévi semaine'!CS98</f>
        <v>0</v>
      </c>
      <c r="CQ98" s="73">
        <f>'VENTE 2022 SEM'!BZ98*(1+$B98)+'SORTIES DIVERSES'!CH98</f>
        <v>0</v>
      </c>
      <c r="CR98" s="214">
        <f>'Coeff prévi semaine'!CU98</f>
        <v>0</v>
      </c>
      <c r="CS98" s="73">
        <f>'VENTE 2022 SEM'!CB98*(1+$B98)+'SORTIES DIVERSES'!CJ98</f>
        <v>0</v>
      </c>
      <c r="CT98" s="214">
        <f>'Coeff prévi semaine'!CW98</f>
        <v>0</v>
      </c>
      <c r="CU98" s="73">
        <f>'VENTE 2022 SEM'!CD98*(1+$B98)+'SORTIES DIVERSES'!CL98</f>
        <v>0</v>
      </c>
      <c r="CV98" s="214">
        <f>'Coeff prévi semaine'!CY98</f>
        <v>0</v>
      </c>
      <c r="CW98" s="73">
        <f>'VENTE 2022 SEM'!CF98*(1+$B98)+'SORTIES DIVERSES'!CN98</f>
        <v>0</v>
      </c>
      <c r="CX98" s="214">
        <f>'Coeff prévi semaine'!DA98</f>
        <v>0</v>
      </c>
      <c r="CY98" s="73">
        <f>'VENTE 2022 SEM'!CH98*(1+$B98)+'SORTIES DIVERSES'!CP98</f>
        <v>0</v>
      </c>
      <c r="CZ98" s="214">
        <f>'Coeff prévi semaine'!DC98</f>
        <v>0</v>
      </c>
      <c r="DA98" s="73">
        <f>'VENTE 2022 SEM'!CJ98*(1+$B98)+'SORTIES DIVERSES'!CR98</f>
        <v>0</v>
      </c>
      <c r="DB98" s="214">
        <f>'Coeff prévi semaine'!DE98</f>
        <v>0</v>
      </c>
      <c r="DC98" s="73">
        <f>'VENTE 2022 SEM'!CL98*(1+$B98)+'SORTIES DIVERSES'!CT98</f>
        <v>0</v>
      </c>
    </row>
    <row r="99" spans="1:107" x14ac:dyDescent="0.2">
      <c r="A99" s="232" t="s">
        <v>244</v>
      </c>
      <c r="B99" s="233">
        <v>0</v>
      </c>
      <c r="C99" s="73">
        <f>IF(D99&lt;1%,'VENTE 2022 SEM'!B96*(1+$B99)+'SORTIES DIVERSES'!J99,'VENTE 2022 SEM'!B96*(1+D99)+'SORTIES DIVERSES'!J99)</f>
        <v>0</v>
      </c>
      <c r="D99" s="214">
        <f>'Coeff prévi semaine'!G99</f>
        <v>0</v>
      </c>
      <c r="E99" s="73">
        <f>IF(F99&lt;1%,'VENTE 2022 SEM'!C96*(1+$B99)+'SORTIES DIVERSES'!K99,'VENTE 2022 SEM'!C96*(1+$F99)+'SORTIES DIVERSES'!K99)</f>
        <v>0</v>
      </c>
      <c r="F99" s="214">
        <f>+'Coeff prévi semaine'!I99</f>
        <v>0</v>
      </c>
      <c r="G99" s="73">
        <f>'VENTE 2022 SEM'!D96*(1+$B$3)+'SORTIES DIVERSES'!L99</f>
        <v>0</v>
      </c>
      <c r="H99" s="214">
        <f>'Coeff prévi semaine'!K99</f>
        <v>0</v>
      </c>
      <c r="I99" s="73">
        <f>IF(J99&lt;1%,'VENTE 2022 SEM'!E96*(1+$B99)+'SORTIES DIVERSES'!M99,'VENTE 2022 SEM'!E96*(1+J99)+'SORTIES DIVERSES'!M99)</f>
        <v>0</v>
      </c>
      <c r="J99" s="214">
        <f>'Coeff prévi semaine'!M99</f>
        <v>0</v>
      </c>
      <c r="K99" s="73">
        <f>IF(L99&lt;1%,'VENTE 2022 SEM'!F96*(1+$B99)+'SORTIES DIVERSES'!N99,'VENTE 2022 SEM'!F96*(1+$L99)+'SORTIES DIVERSES'!N99)</f>
        <v>0</v>
      </c>
      <c r="L99" s="214">
        <f>'Coeff prévi semaine'!O99</f>
        <v>0</v>
      </c>
      <c r="M99" s="73">
        <f>'VENTE 2022 SEM'!G96*(1+$B99)+'SORTIES DIVERSES'!O99</f>
        <v>0</v>
      </c>
      <c r="N99" s="214">
        <f>'Coeff prévi semaine'!Q99</f>
        <v>0</v>
      </c>
      <c r="O99" s="73">
        <f>IF(P99&lt;1%,'VENTE 2022 SEM'!H96*(1+$B99)+'SORTIES DIVERSES'!P99,'VENTE 2022 SEM'!H96*(1+$P99)+'SORTIES DIVERSES'!P99)</f>
        <v>0</v>
      </c>
      <c r="P99" s="214">
        <f>'Coeff prévi semaine'!S99</f>
        <v>0</v>
      </c>
      <c r="Q99" s="73">
        <f>IF(R99&lt;1%,'VENTE 2022 SEM'!I96*(1+$B99)+'SORTIES DIVERSES'!Q99,'VENTE 2022 SEM'!I96*(1+$R99)+'SORTIES DIVERSES'!Q99)</f>
        <v>0</v>
      </c>
      <c r="R99" s="214">
        <f>'Coeff prévi semaine'!U99</f>
        <v>0</v>
      </c>
      <c r="S99" s="73">
        <f>IF(T99&lt;1%,'VENTE 2022 SEM'!J96*(1+$B99)+'SORTIES DIVERSES'!R99,'VENTE 2022 SEM'!J96*(1+$T99)+'SORTIES DIVERSES'!R99)</f>
        <v>0</v>
      </c>
      <c r="T99" s="214">
        <f>'Coeff prévi semaine'!W99</f>
        <v>0</v>
      </c>
      <c r="U99" s="73">
        <f>IF(V99&lt;1%,'VENTE 2022 SEM'!K96*(1+$B99)+'SORTIES DIVERSES'!S99,'VENTE 2022 SEM'!K96*(1+$V99)+'SORTIES DIVERSES'!S99)</f>
        <v>0</v>
      </c>
      <c r="V99" s="214">
        <f>'Coeff prévi semaine'!Y99</f>
        <v>0</v>
      </c>
      <c r="W99" s="73">
        <f>'VENTE 2022 SEM'!L96*(1+$B99)+'SORTIES DIVERSES'!T99</f>
        <v>0</v>
      </c>
      <c r="X99" s="214">
        <f>'Coeff prévi semaine'!AA99</f>
        <v>0</v>
      </c>
      <c r="Y99" s="73">
        <f>'VENTE 2022 SEM'!M96*(1+$B99)+'SORTIES DIVERSES'!U99</f>
        <v>0</v>
      </c>
      <c r="Z99" s="214">
        <f>'Coeff prévi semaine'!AC99</f>
        <v>0</v>
      </c>
      <c r="AA99" s="73">
        <f>IF(AB99&lt;1%,'VENTE 2022 SEM'!N96*(1+$B99)+'SORTIES DIVERSES'!V99,'VENTE 2022 SEM'!N96*(1+$AB99)+'SORTIES DIVERSES'!V99)</f>
        <v>0</v>
      </c>
      <c r="AB99" s="214">
        <f>'Coeff prévi semaine'!AE99</f>
        <v>0</v>
      </c>
      <c r="AC99" s="73">
        <f>'VENTE 2022 SEM'!O96*(1+$B99)+'SORTIES DIVERSES'!W99</f>
        <v>0</v>
      </c>
      <c r="AD99" s="214">
        <f>'Coeff prévi semaine'!AG99</f>
        <v>0</v>
      </c>
      <c r="AE99" s="73">
        <f>'VENTE 2022 SEM'!P96*(1+$B99)+'SORTIES DIVERSES'!X99</f>
        <v>0</v>
      </c>
      <c r="AF99" s="214">
        <f>'Coeff prévi semaine'!AI99</f>
        <v>0</v>
      </c>
      <c r="AG99" s="73">
        <f>'VENTE 2022 SEM'!Q96*(1+$B99)+'SORTIES DIVERSES'!Y99</f>
        <v>0</v>
      </c>
      <c r="AH99" s="214">
        <f>'Coeff prévi semaine'!AK99</f>
        <v>0</v>
      </c>
      <c r="AI99" s="73">
        <f>'VENTE 2022 SEM'!R99*(1+$B99)+'SORTIES DIVERSES'!Z99</f>
        <v>0</v>
      </c>
      <c r="AJ99" s="214">
        <f>'Coeff prévi semaine'!AM99</f>
        <v>0</v>
      </c>
      <c r="AK99" s="73">
        <f>'VENTE 2022 SEM'!T99*(1+$B99)+'SORTIES DIVERSES'!AB99</f>
        <v>0</v>
      </c>
      <c r="AL99" s="214">
        <f>'Coeff prévi semaine'!AO99</f>
        <v>0</v>
      </c>
      <c r="AM99" s="73">
        <f>'VENTE 2022 SEM'!V99*(1+$B99)+'SORTIES DIVERSES'!AD99</f>
        <v>0</v>
      </c>
      <c r="AN99" s="214">
        <f>'Coeff prévi semaine'!AQ99</f>
        <v>0</v>
      </c>
      <c r="AO99" s="73">
        <f>'VENTE 2022 SEM'!X99*(1+$B99)+'SORTIES DIVERSES'!AF99</f>
        <v>0</v>
      </c>
      <c r="AP99" s="214">
        <f>'Coeff prévi semaine'!AS99</f>
        <v>0</v>
      </c>
      <c r="AQ99" s="73">
        <f>'VENTE 2022 SEM'!Z99*(1+$B99)+'SORTIES DIVERSES'!AH99</f>
        <v>0</v>
      </c>
      <c r="AR99" s="214">
        <f>'Coeff prévi semaine'!AU99</f>
        <v>0</v>
      </c>
      <c r="AS99" s="73">
        <f>'VENTE 2022 SEM'!AB99*(1+$B99)+'SORTIES DIVERSES'!AJ99</f>
        <v>0</v>
      </c>
      <c r="AT99" s="214">
        <f>'Coeff prévi semaine'!AW99</f>
        <v>0</v>
      </c>
      <c r="AU99" s="73">
        <f>'VENTE 2022 SEM'!AD99*(1+$B99)+'SORTIES DIVERSES'!AL99</f>
        <v>0</v>
      </c>
      <c r="AV99" s="214">
        <f>'Coeff prévi semaine'!AY99</f>
        <v>0</v>
      </c>
      <c r="AW99" s="73">
        <f>'VENTE 2022 SEM'!AF99*(1+$B99)+'SORTIES DIVERSES'!AN99</f>
        <v>0</v>
      </c>
      <c r="AX99" s="214">
        <f>'Coeff prévi semaine'!BA99</f>
        <v>0</v>
      </c>
      <c r="AY99" s="73">
        <f>'VENTE 2022 SEM'!AH99*(1+$B99)+'SORTIES DIVERSES'!AP99</f>
        <v>0</v>
      </c>
      <c r="AZ99" s="214">
        <f>'Coeff prévi semaine'!BC99</f>
        <v>0</v>
      </c>
      <c r="BA99" s="73">
        <f>'VENTE 2022 SEM'!AJ99*(1+$B99)+'SORTIES DIVERSES'!AR99</f>
        <v>0</v>
      </c>
      <c r="BB99" s="214">
        <f>'Coeff prévi semaine'!BE99</f>
        <v>0</v>
      </c>
      <c r="BC99" s="73">
        <f>'VENTE 2022 SEM'!AL99*(1+$B99)+'SORTIES DIVERSES'!AT99</f>
        <v>0</v>
      </c>
      <c r="BD99" s="214">
        <f>'Coeff prévi semaine'!BG99</f>
        <v>0</v>
      </c>
      <c r="BE99" s="73">
        <f>'VENTE 2022 SEM'!AN99*(1+$B99)+'SORTIES DIVERSES'!AV99</f>
        <v>0</v>
      </c>
      <c r="BF99" s="214">
        <f>'Coeff prévi semaine'!BI99</f>
        <v>0</v>
      </c>
      <c r="BG99" s="73">
        <f>'VENTE 2022 SEM'!AP99*(1+$B99)+'SORTIES DIVERSES'!AX99</f>
        <v>0</v>
      </c>
      <c r="BH99" s="214">
        <f>'Coeff prévi semaine'!BK99</f>
        <v>0</v>
      </c>
      <c r="BI99" s="73">
        <f>'VENTE 2022 SEM'!AR99*(1+$B99)+'SORTIES DIVERSES'!AZ99</f>
        <v>0</v>
      </c>
      <c r="BJ99" s="214">
        <f>'Coeff prévi semaine'!BM99</f>
        <v>0</v>
      </c>
      <c r="BK99" s="73">
        <f>'VENTE 2022 SEM'!AT99*(1+$B99)+'SORTIES DIVERSES'!BB99</f>
        <v>0</v>
      </c>
      <c r="BL99" s="214">
        <f>'Coeff prévi semaine'!BO99</f>
        <v>0</v>
      </c>
      <c r="BM99" s="73">
        <f>'VENTE 2022 SEM'!AV99*(1+$B99)+'SORTIES DIVERSES'!BD99</f>
        <v>0</v>
      </c>
      <c r="BN99" s="214">
        <f>'Coeff prévi semaine'!BQ99</f>
        <v>0</v>
      </c>
      <c r="BO99" s="73">
        <f>'VENTE 2022 SEM'!AX99*(1+$B99)+'SORTIES DIVERSES'!BF99</f>
        <v>0</v>
      </c>
      <c r="BP99" s="214">
        <f>'Coeff prévi semaine'!BS99</f>
        <v>0</v>
      </c>
      <c r="BQ99" s="73">
        <f>'VENTE 2022 SEM'!AZ99*(1+$B99)+'SORTIES DIVERSES'!BH99</f>
        <v>0</v>
      </c>
      <c r="BR99" s="214">
        <f>'Coeff prévi semaine'!BU99</f>
        <v>0</v>
      </c>
      <c r="BS99" s="73">
        <f>'VENTE 2022 SEM'!BB99*(1+$B99)+'SORTIES DIVERSES'!BJ99</f>
        <v>0</v>
      </c>
      <c r="BT99" s="214">
        <f>'Coeff prévi semaine'!BW99</f>
        <v>0</v>
      </c>
      <c r="BU99" s="73">
        <f>'VENTE 2022 SEM'!BD99*(1+$B99)+'SORTIES DIVERSES'!BL99</f>
        <v>0</v>
      </c>
      <c r="BV99" s="214">
        <f>'Coeff prévi semaine'!BY99</f>
        <v>0</v>
      </c>
      <c r="BW99" s="73">
        <f>'VENTE 2022 SEM'!BF99*(1+$B99)+'SORTIES DIVERSES'!BN99</f>
        <v>0</v>
      </c>
      <c r="BX99" s="214">
        <f>'Coeff prévi semaine'!CA99</f>
        <v>0</v>
      </c>
      <c r="BY99" s="73">
        <f>'VENTE 2022 SEM'!BH99*(1+$B99)+'SORTIES DIVERSES'!BP99</f>
        <v>0</v>
      </c>
      <c r="BZ99" s="214">
        <f>'Coeff prévi semaine'!CC99</f>
        <v>0</v>
      </c>
      <c r="CA99" s="73">
        <f>'VENTE 2022 SEM'!BJ99*(1+$B99)+'SORTIES DIVERSES'!BR99</f>
        <v>0</v>
      </c>
      <c r="CB99" s="214">
        <f>'Coeff prévi semaine'!CE99</f>
        <v>0</v>
      </c>
      <c r="CC99" s="73">
        <f>'VENTE 2022 SEM'!BL99*(1+$B99)+'SORTIES DIVERSES'!BT99</f>
        <v>0</v>
      </c>
      <c r="CD99" s="214">
        <f>'Coeff prévi semaine'!CG99</f>
        <v>0</v>
      </c>
      <c r="CE99" s="73">
        <f>'VENTE 2022 SEM'!BN99*(1+$B99)+'SORTIES DIVERSES'!BV99</f>
        <v>0</v>
      </c>
      <c r="CF99" s="214">
        <f>'Coeff prévi semaine'!CI99</f>
        <v>0</v>
      </c>
      <c r="CG99" s="73">
        <f>'VENTE 2022 SEM'!BP99*(1+$B99)+'SORTIES DIVERSES'!BX99</f>
        <v>0</v>
      </c>
      <c r="CH99" s="214">
        <f>'Coeff prévi semaine'!CK99</f>
        <v>0</v>
      </c>
      <c r="CI99" s="73">
        <f>'VENTE 2022 SEM'!BR99*(1+$B99)+'SORTIES DIVERSES'!BZ99</f>
        <v>0</v>
      </c>
      <c r="CJ99" s="214">
        <f>'Coeff prévi semaine'!CM99</f>
        <v>0</v>
      </c>
      <c r="CK99" s="73">
        <f>'VENTE 2022 SEM'!BT99*(1+$B99)+'SORTIES DIVERSES'!CB99</f>
        <v>0</v>
      </c>
      <c r="CL99" s="214">
        <f>'Coeff prévi semaine'!CO99</f>
        <v>0</v>
      </c>
      <c r="CM99" s="73">
        <f>'VENTE 2022 SEM'!BV99*(1+$B99)+'SORTIES DIVERSES'!CD99</f>
        <v>0</v>
      </c>
      <c r="CN99" s="214">
        <f>'Coeff prévi semaine'!CQ99</f>
        <v>0</v>
      </c>
      <c r="CO99" s="73">
        <f>'VENTE 2022 SEM'!BX99*(1+$B99)+'SORTIES DIVERSES'!CF99</f>
        <v>0</v>
      </c>
      <c r="CP99" s="214">
        <f>'Coeff prévi semaine'!CS99</f>
        <v>0</v>
      </c>
      <c r="CQ99" s="73">
        <f>'VENTE 2022 SEM'!BZ99*(1+$B99)+'SORTIES DIVERSES'!CH99</f>
        <v>0</v>
      </c>
      <c r="CR99" s="214">
        <f>'Coeff prévi semaine'!CU99</f>
        <v>0</v>
      </c>
      <c r="CS99" s="73">
        <f>'VENTE 2022 SEM'!CB99*(1+$B99)+'SORTIES DIVERSES'!CJ99</f>
        <v>0</v>
      </c>
      <c r="CT99" s="214">
        <f>'Coeff prévi semaine'!CW99</f>
        <v>0</v>
      </c>
      <c r="CU99" s="73">
        <f>'VENTE 2022 SEM'!CD99*(1+$B99)+'SORTIES DIVERSES'!CL99</f>
        <v>0</v>
      </c>
      <c r="CV99" s="214">
        <f>'Coeff prévi semaine'!CY99</f>
        <v>0</v>
      </c>
      <c r="CW99" s="73">
        <f>'VENTE 2022 SEM'!CF99*(1+$B99)+'SORTIES DIVERSES'!CN99</f>
        <v>0</v>
      </c>
      <c r="CX99" s="214">
        <f>'Coeff prévi semaine'!DA99</f>
        <v>0</v>
      </c>
      <c r="CY99" s="73">
        <f>'VENTE 2022 SEM'!CH99*(1+$B99)+'SORTIES DIVERSES'!CP99</f>
        <v>0</v>
      </c>
      <c r="CZ99" s="214">
        <f>'Coeff prévi semaine'!DC99</f>
        <v>0</v>
      </c>
      <c r="DA99" s="73">
        <f>'VENTE 2022 SEM'!CJ99*(1+$B99)+'SORTIES DIVERSES'!CR99</f>
        <v>0</v>
      </c>
      <c r="DB99" s="214">
        <f>'Coeff prévi semaine'!DE99</f>
        <v>0</v>
      </c>
      <c r="DC99" s="73">
        <f>'VENTE 2022 SEM'!CL99*(1+$B99)+'SORTIES DIVERSES'!CT99</f>
        <v>0</v>
      </c>
    </row>
    <row r="100" spans="1:107" x14ac:dyDescent="0.2">
      <c r="A100" s="232" t="s">
        <v>231</v>
      </c>
      <c r="B100" s="233">
        <v>0</v>
      </c>
      <c r="C100" s="73">
        <f>IF(D100&lt;1%,'VENTE 2022 SEM'!B99*(1+$B100)+'SORTIES DIVERSES'!J100,'VENTE 2022 SEM'!B99*(1+D100)+'SORTIES DIVERSES'!J100)</f>
        <v>0</v>
      </c>
      <c r="D100" s="214">
        <f>'Coeff prévi semaine'!G100</f>
        <v>0</v>
      </c>
      <c r="E100" s="73">
        <f>IF(F100&lt;1%,'VENTE 2022 SEM'!C99*(1+$B100)+'SORTIES DIVERSES'!K100,'VENTE 2022 SEM'!C99*(1+$F100)+'SORTIES DIVERSES'!K100)</f>
        <v>0</v>
      </c>
      <c r="F100" s="214">
        <f>+'Coeff prévi semaine'!I100</f>
        <v>0</v>
      </c>
      <c r="G100" s="73">
        <f>'VENTE 2022 SEM'!D99*(1+$B$3)+'SORTIES DIVERSES'!L100</f>
        <v>0</v>
      </c>
      <c r="H100" s="214">
        <f>'Coeff prévi semaine'!K100</f>
        <v>0</v>
      </c>
      <c r="I100" s="73">
        <f>IF(J100&lt;1%,'VENTE 2022 SEM'!E99*(1+$B100)+'SORTIES DIVERSES'!M100,'VENTE 2022 SEM'!E99*(1+J100)+'SORTIES DIVERSES'!M100)</f>
        <v>0</v>
      </c>
      <c r="J100" s="214">
        <f>'Coeff prévi semaine'!M100</f>
        <v>0</v>
      </c>
      <c r="K100" s="73">
        <f>IF(L100&lt;1%,'VENTE 2022 SEM'!F99*(1+$B100)+'SORTIES DIVERSES'!N100,'VENTE 2022 SEM'!F99*(1+$L100)+'SORTIES DIVERSES'!N100)</f>
        <v>0</v>
      </c>
      <c r="L100" s="214">
        <f>'Coeff prévi semaine'!O100</f>
        <v>0</v>
      </c>
      <c r="M100" s="73">
        <f>'VENTE 2022 SEM'!G99*(1+$B100)+'SORTIES DIVERSES'!O100</f>
        <v>0</v>
      </c>
      <c r="N100" s="214">
        <f>'Coeff prévi semaine'!Q100</f>
        <v>0</v>
      </c>
      <c r="O100" s="73">
        <f>IF(P100&lt;1%,'VENTE 2022 SEM'!H99*(1+$B100)+'SORTIES DIVERSES'!P100,'VENTE 2022 SEM'!H99*(1+$P100)+'SORTIES DIVERSES'!P100)</f>
        <v>0</v>
      </c>
      <c r="P100" s="214">
        <f>'Coeff prévi semaine'!S100</f>
        <v>0</v>
      </c>
      <c r="Q100" s="73">
        <f>IF(R100&lt;1%,'VENTE 2022 SEM'!I99*(1+$B100)+'SORTIES DIVERSES'!Q100,'VENTE 2022 SEM'!I99*(1+$R100)+'SORTIES DIVERSES'!Q100)</f>
        <v>0</v>
      </c>
      <c r="R100" s="214">
        <f>'Coeff prévi semaine'!U100</f>
        <v>0</v>
      </c>
      <c r="S100" s="73">
        <f>IF(T100&lt;1%,'VENTE 2022 SEM'!J99*(1+$B100)+'SORTIES DIVERSES'!R100,'VENTE 2022 SEM'!J99*(1+$T100)+'SORTIES DIVERSES'!R100)</f>
        <v>0</v>
      </c>
      <c r="T100" s="214">
        <f>'Coeff prévi semaine'!W100</f>
        <v>0</v>
      </c>
      <c r="U100" s="73">
        <f>IF(V100&lt;1%,'VENTE 2022 SEM'!K99*(1+$B100)+'SORTIES DIVERSES'!S100,'VENTE 2022 SEM'!K99*(1+$V100)+'SORTIES DIVERSES'!S100)</f>
        <v>0</v>
      </c>
      <c r="V100" s="214">
        <f>'Coeff prévi semaine'!Y100</f>
        <v>0</v>
      </c>
      <c r="W100" s="73">
        <f>'VENTE 2022 SEM'!L99*(1+$B100)+'SORTIES DIVERSES'!T100</f>
        <v>0</v>
      </c>
      <c r="X100" s="214">
        <f>'Coeff prévi semaine'!AA100</f>
        <v>0</v>
      </c>
      <c r="Y100" s="73">
        <f>'VENTE 2022 SEM'!M99*(1+$B100)+'SORTIES DIVERSES'!U100</f>
        <v>0</v>
      </c>
      <c r="Z100" s="214">
        <f>'Coeff prévi semaine'!AC100</f>
        <v>0</v>
      </c>
      <c r="AA100" s="73">
        <f>IF(AB100&lt;1%,'VENTE 2022 SEM'!N99*(1+$B100)+'SORTIES DIVERSES'!V100,'VENTE 2022 SEM'!N99*(1+$AB100)+'SORTIES DIVERSES'!V100)</f>
        <v>0</v>
      </c>
      <c r="AB100" s="214">
        <f>'Coeff prévi semaine'!AE100</f>
        <v>0</v>
      </c>
      <c r="AC100" s="73">
        <f>'VENTE 2022 SEM'!O99*(1+$B100)+'SORTIES DIVERSES'!W100</f>
        <v>0</v>
      </c>
      <c r="AD100" s="214">
        <f>'Coeff prévi semaine'!AG100</f>
        <v>0</v>
      </c>
      <c r="AE100" s="73">
        <f>'VENTE 2022 SEM'!P99*(1+$B100)+'SORTIES DIVERSES'!X100</f>
        <v>0</v>
      </c>
      <c r="AF100" s="214">
        <f>'Coeff prévi semaine'!AI100</f>
        <v>0</v>
      </c>
      <c r="AG100" s="73">
        <f>'VENTE 2022 SEM'!Q99*(1+$B100)+'SORTIES DIVERSES'!Y100</f>
        <v>0</v>
      </c>
      <c r="AH100" s="214">
        <f>'Coeff prévi semaine'!AK100</f>
        <v>0</v>
      </c>
      <c r="AI100" s="73">
        <f>'VENTE 2022 SEM'!R100*(1+$B100)+'SORTIES DIVERSES'!Z100</f>
        <v>0</v>
      </c>
      <c r="AJ100" s="214">
        <f>'Coeff prévi semaine'!AM100</f>
        <v>0</v>
      </c>
      <c r="AK100" s="73">
        <f>'VENTE 2022 SEM'!T100*(1+$B100)+'SORTIES DIVERSES'!AB100</f>
        <v>0</v>
      </c>
      <c r="AL100" s="214">
        <f>'Coeff prévi semaine'!AO100</f>
        <v>0</v>
      </c>
      <c r="AM100" s="73">
        <f>'VENTE 2022 SEM'!V100*(1+$B100)+'SORTIES DIVERSES'!AD100</f>
        <v>0</v>
      </c>
      <c r="AN100" s="214">
        <f>'Coeff prévi semaine'!AQ100</f>
        <v>0</v>
      </c>
      <c r="AO100" s="73">
        <f>'VENTE 2022 SEM'!X100*(1+$B100)+'SORTIES DIVERSES'!AF100</f>
        <v>0</v>
      </c>
      <c r="AP100" s="214">
        <f>'Coeff prévi semaine'!AS100</f>
        <v>0</v>
      </c>
      <c r="AQ100" s="73">
        <f>'VENTE 2022 SEM'!Z100*(1+$B100)+'SORTIES DIVERSES'!AH100</f>
        <v>0</v>
      </c>
      <c r="AR100" s="214">
        <f>'Coeff prévi semaine'!AU100</f>
        <v>0</v>
      </c>
      <c r="AS100" s="73">
        <f>'VENTE 2022 SEM'!AB100*(1+$B100)+'SORTIES DIVERSES'!AJ100</f>
        <v>0</v>
      </c>
      <c r="AT100" s="214">
        <f>'Coeff prévi semaine'!AW100</f>
        <v>0</v>
      </c>
      <c r="AU100" s="73">
        <f>'VENTE 2022 SEM'!AD100*(1+$B100)+'SORTIES DIVERSES'!AL100</f>
        <v>0</v>
      </c>
      <c r="AV100" s="214">
        <f>'Coeff prévi semaine'!AY100</f>
        <v>0</v>
      </c>
      <c r="AW100" s="73">
        <f>'VENTE 2022 SEM'!AF100*(1+$B100)+'SORTIES DIVERSES'!AN100</f>
        <v>0</v>
      </c>
      <c r="AX100" s="214">
        <f>'Coeff prévi semaine'!BA100</f>
        <v>0</v>
      </c>
      <c r="AY100" s="73">
        <f>'VENTE 2022 SEM'!AH100*(1+$B100)+'SORTIES DIVERSES'!AP100</f>
        <v>0</v>
      </c>
      <c r="AZ100" s="214">
        <f>'Coeff prévi semaine'!BC100</f>
        <v>0</v>
      </c>
      <c r="BA100" s="73">
        <f>'VENTE 2022 SEM'!AJ100*(1+$B100)+'SORTIES DIVERSES'!AR100</f>
        <v>0</v>
      </c>
      <c r="BB100" s="214">
        <f>'Coeff prévi semaine'!BE100</f>
        <v>0</v>
      </c>
      <c r="BC100" s="73">
        <f>'VENTE 2022 SEM'!AL100*(1+$B100)+'SORTIES DIVERSES'!AT100</f>
        <v>0</v>
      </c>
      <c r="BD100" s="214">
        <f>'Coeff prévi semaine'!BG100</f>
        <v>0</v>
      </c>
      <c r="BE100" s="73">
        <f>'VENTE 2022 SEM'!AN100*(1+$B100)+'SORTIES DIVERSES'!AV100</f>
        <v>0</v>
      </c>
      <c r="BF100" s="214">
        <f>'Coeff prévi semaine'!BI100</f>
        <v>0</v>
      </c>
      <c r="BG100" s="73">
        <f>'VENTE 2022 SEM'!AP100*(1+$B100)+'SORTIES DIVERSES'!AX100</f>
        <v>0</v>
      </c>
      <c r="BH100" s="214">
        <f>'Coeff prévi semaine'!BK100</f>
        <v>0</v>
      </c>
      <c r="BI100" s="73">
        <f>'VENTE 2022 SEM'!AR100*(1+$B100)+'SORTIES DIVERSES'!AZ100</f>
        <v>0</v>
      </c>
      <c r="BJ100" s="214">
        <f>'Coeff prévi semaine'!BM100</f>
        <v>0</v>
      </c>
      <c r="BK100" s="73">
        <f>'VENTE 2022 SEM'!AT100*(1+$B100)+'SORTIES DIVERSES'!BB100</f>
        <v>0</v>
      </c>
      <c r="BL100" s="214">
        <f>'Coeff prévi semaine'!BO100</f>
        <v>0</v>
      </c>
      <c r="BM100" s="73">
        <f>'VENTE 2022 SEM'!AV100*(1+$B100)+'SORTIES DIVERSES'!BD100</f>
        <v>0</v>
      </c>
      <c r="BN100" s="214">
        <f>'Coeff prévi semaine'!BQ100</f>
        <v>0</v>
      </c>
      <c r="BO100" s="73">
        <f>'VENTE 2022 SEM'!AX100*(1+$B100)+'SORTIES DIVERSES'!BF100</f>
        <v>0</v>
      </c>
      <c r="BP100" s="214">
        <f>'Coeff prévi semaine'!BS100</f>
        <v>0</v>
      </c>
      <c r="BQ100" s="73">
        <f>'VENTE 2022 SEM'!AZ100*(1+$B100)+'SORTIES DIVERSES'!BH100</f>
        <v>0</v>
      </c>
      <c r="BR100" s="214">
        <f>'Coeff prévi semaine'!BU100</f>
        <v>0</v>
      </c>
      <c r="BS100" s="73">
        <f>'VENTE 2022 SEM'!BB100*(1+$B100)+'SORTIES DIVERSES'!BJ100</f>
        <v>0</v>
      </c>
      <c r="BT100" s="214">
        <f>'Coeff prévi semaine'!BW100</f>
        <v>0</v>
      </c>
      <c r="BU100" s="73">
        <f>'VENTE 2022 SEM'!BD100*(1+$B100)+'SORTIES DIVERSES'!BL100</f>
        <v>0</v>
      </c>
      <c r="BV100" s="214">
        <f>'Coeff prévi semaine'!BY100</f>
        <v>0</v>
      </c>
      <c r="BW100" s="73">
        <f>'VENTE 2022 SEM'!BF100*(1+$B100)+'SORTIES DIVERSES'!BN100</f>
        <v>0</v>
      </c>
      <c r="BX100" s="214">
        <f>'Coeff prévi semaine'!CA100</f>
        <v>0</v>
      </c>
      <c r="BY100" s="73">
        <f>'VENTE 2022 SEM'!BH100*(1+$B100)+'SORTIES DIVERSES'!BP100</f>
        <v>0</v>
      </c>
      <c r="BZ100" s="214">
        <f>'Coeff prévi semaine'!CC100</f>
        <v>0</v>
      </c>
      <c r="CA100" s="73">
        <f>'VENTE 2022 SEM'!BJ100*(1+$B100)+'SORTIES DIVERSES'!BR100</f>
        <v>0</v>
      </c>
      <c r="CB100" s="214">
        <f>'Coeff prévi semaine'!CE100</f>
        <v>0</v>
      </c>
      <c r="CC100" s="73">
        <f>'VENTE 2022 SEM'!BL100*(1+$B100)+'SORTIES DIVERSES'!BT100</f>
        <v>0</v>
      </c>
      <c r="CD100" s="214">
        <f>'Coeff prévi semaine'!CG100</f>
        <v>0</v>
      </c>
      <c r="CE100" s="73">
        <f>'VENTE 2022 SEM'!BN100*(1+$B100)+'SORTIES DIVERSES'!BV100</f>
        <v>0</v>
      </c>
      <c r="CF100" s="214">
        <f>'Coeff prévi semaine'!CI100</f>
        <v>0</v>
      </c>
      <c r="CG100" s="73">
        <f>'VENTE 2022 SEM'!BP100*(1+$B100)+'SORTIES DIVERSES'!BX100</f>
        <v>0</v>
      </c>
      <c r="CH100" s="214">
        <f>'Coeff prévi semaine'!CK100</f>
        <v>0</v>
      </c>
      <c r="CI100" s="73">
        <f>'VENTE 2022 SEM'!BR100*(1+$B100)+'SORTIES DIVERSES'!BZ100</f>
        <v>0</v>
      </c>
      <c r="CJ100" s="214">
        <f>'Coeff prévi semaine'!CM100</f>
        <v>0</v>
      </c>
      <c r="CK100" s="73">
        <f>'VENTE 2022 SEM'!BT100*(1+$B100)+'SORTIES DIVERSES'!CB100</f>
        <v>0</v>
      </c>
      <c r="CL100" s="214">
        <f>'Coeff prévi semaine'!CO100</f>
        <v>0</v>
      </c>
      <c r="CM100" s="73">
        <f>'VENTE 2022 SEM'!BV100*(1+$B100)+'SORTIES DIVERSES'!CD100</f>
        <v>0</v>
      </c>
      <c r="CN100" s="214">
        <f>'Coeff prévi semaine'!CQ100</f>
        <v>0</v>
      </c>
      <c r="CO100" s="73">
        <f>'VENTE 2022 SEM'!BX100*(1+$B100)+'SORTIES DIVERSES'!CF100</f>
        <v>0</v>
      </c>
      <c r="CP100" s="214">
        <f>'Coeff prévi semaine'!CS100</f>
        <v>0</v>
      </c>
      <c r="CQ100" s="73">
        <f>'VENTE 2022 SEM'!BZ100*(1+$B100)+'SORTIES DIVERSES'!CH100</f>
        <v>0</v>
      </c>
      <c r="CR100" s="214">
        <f>'Coeff prévi semaine'!CU100</f>
        <v>0</v>
      </c>
      <c r="CS100" s="73">
        <f>'VENTE 2022 SEM'!CB100*(1+$B100)+'SORTIES DIVERSES'!CJ100</f>
        <v>0</v>
      </c>
      <c r="CT100" s="214">
        <f>'Coeff prévi semaine'!CW100</f>
        <v>0</v>
      </c>
      <c r="CU100" s="73">
        <f>'VENTE 2022 SEM'!CD100*(1+$B100)+'SORTIES DIVERSES'!CL100</f>
        <v>0</v>
      </c>
      <c r="CV100" s="214">
        <f>'Coeff prévi semaine'!CY100</f>
        <v>0</v>
      </c>
      <c r="CW100" s="73">
        <f>'VENTE 2022 SEM'!CF100*(1+$B100)+'SORTIES DIVERSES'!CN100</f>
        <v>0</v>
      </c>
      <c r="CX100" s="214">
        <f>'Coeff prévi semaine'!DA100</f>
        <v>0</v>
      </c>
      <c r="CY100" s="73">
        <f>'VENTE 2022 SEM'!CH100*(1+$B100)+'SORTIES DIVERSES'!CP100</f>
        <v>0</v>
      </c>
      <c r="CZ100" s="214">
        <f>'Coeff prévi semaine'!DC100</f>
        <v>0</v>
      </c>
      <c r="DA100" s="73">
        <f>'VENTE 2022 SEM'!CJ100*(1+$B100)+'SORTIES DIVERSES'!CR100</f>
        <v>0</v>
      </c>
      <c r="DB100" s="214">
        <f>'Coeff prévi semaine'!DE100</f>
        <v>0</v>
      </c>
      <c r="DC100" s="73">
        <f>'VENTE 2022 SEM'!CL100*(1+$B100)+'SORTIES DIVERSES'!CT100</f>
        <v>0</v>
      </c>
    </row>
    <row r="101" spans="1:107" x14ac:dyDescent="0.2">
      <c r="A101" s="232" t="s">
        <v>312</v>
      </c>
      <c r="B101" s="233">
        <v>0</v>
      </c>
      <c r="C101" s="73">
        <f>IF(D101&lt;1%,'VENTE 2022 SEM'!B100*(1+$B101)+'SORTIES DIVERSES'!J101,'VENTE 2022 SEM'!B100*(1+D101)+'SORTIES DIVERSES'!J101)</f>
        <v>0</v>
      </c>
      <c r="D101" s="214">
        <f>'Coeff prévi semaine'!G101</f>
        <v>0</v>
      </c>
      <c r="E101" s="73">
        <f>IF(F101&lt;1%,'VENTE 2022 SEM'!C100*(1+$B101)+'SORTIES DIVERSES'!K101,'VENTE 2022 SEM'!C100*(1+$F101)+'SORTIES DIVERSES'!K101)</f>
        <v>0</v>
      </c>
      <c r="F101" s="214">
        <f>+'Coeff prévi semaine'!I101</f>
        <v>0</v>
      </c>
      <c r="G101" s="73">
        <f>'VENTE 2022 SEM'!D100*(1+$B$3)+'SORTIES DIVERSES'!L101</f>
        <v>0</v>
      </c>
      <c r="H101" s="214">
        <f>'Coeff prévi semaine'!K101</f>
        <v>0</v>
      </c>
      <c r="I101" s="73">
        <f>IF(J101&lt;1%,'VENTE 2022 SEM'!E100*(1+$B101)+'SORTIES DIVERSES'!M101,'VENTE 2022 SEM'!E100*(1+J101)+'SORTIES DIVERSES'!M101)</f>
        <v>0</v>
      </c>
      <c r="J101" s="214">
        <f>'Coeff prévi semaine'!M101</f>
        <v>0</v>
      </c>
      <c r="K101" s="73">
        <f>IF(L101&lt;1%,'VENTE 2022 SEM'!F100*(1+$B101)+'SORTIES DIVERSES'!N101,'VENTE 2022 SEM'!F100*(1+$L101)+'SORTIES DIVERSES'!N101)</f>
        <v>0</v>
      </c>
      <c r="L101" s="214">
        <f>'Coeff prévi semaine'!O101</f>
        <v>0</v>
      </c>
      <c r="M101" s="73">
        <f>'VENTE 2022 SEM'!G100*(1+$B101)+'SORTIES DIVERSES'!O101</f>
        <v>0</v>
      </c>
      <c r="N101" s="214">
        <f>'Coeff prévi semaine'!Q101</f>
        <v>0</v>
      </c>
      <c r="O101" s="73">
        <f>IF(P101&lt;1%,'VENTE 2022 SEM'!H100*(1+$B101)+'SORTIES DIVERSES'!P101,'VENTE 2022 SEM'!H100*(1+$P101)+'SORTIES DIVERSES'!P101)</f>
        <v>0</v>
      </c>
      <c r="P101" s="214">
        <f>'Coeff prévi semaine'!S101</f>
        <v>0</v>
      </c>
      <c r="Q101" s="73">
        <f>IF(R101&lt;1%,'VENTE 2022 SEM'!I100*(1+$B101)+'SORTIES DIVERSES'!Q101,'VENTE 2022 SEM'!I100*(1+$R101)+'SORTIES DIVERSES'!Q101)</f>
        <v>0</v>
      </c>
      <c r="R101" s="214">
        <f>'Coeff prévi semaine'!U101</f>
        <v>0</v>
      </c>
      <c r="S101" s="73">
        <f>IF(T101&lt;1%,'VENTE 2022 SEM'!J100*(1+$B101)+'SORTIES DIVERSES'!R101,'VENTE 2022 SEM'!J100*(1+$T101)+'SORTIES DIVERSES'!R101)</f>
        <v>0</v>
      </c>
      <c r="T101" s="214">
        <f>'Coeff prévi semaine'!W101</f>
        <v>0</v>
      </c>
      <c r="U101" s="73">
        <f>IF(V101&lt;1%,'VENTE 2022 SEM'!K100*(1+$B101)+'SORTIES DIVERSES'!S101,'VENTE 2022 SEM'!K100*(1+$V101)+'SORTIES DIVERSES'!S101)</f>
        <v>0</v>
      </c>
      <c r="V101" s="214">
        <f>'Coeff prévi semaine'!Y101</f>
        <v>0</v>
      </c>
      <c r="W101" s="73">
        <f>'VENTE 2022 SEM'!L100*(1+$B101)+'SORTIES DIVERSES'!T101</f>
        <v>0</v>
      </c>
      <c r="X101" s="214">
        <f>'Coeff prévi semaine'!AA101</f>
        <v>0</v>
      </c>
      <c r="Y101" s="73">
        <f>'VENTE 2022 SEM'!M100*(1+$B101)+'SORTIES DIVERSES'!U101</f>
        <v>0</v>
      </c>
      <c r="Z101" s="214">
        <f>'Coeff prévi semaine'!AC101</f>
        <v>0</v>
      </c>
      <c r="AA101" s="73">
        <f>IF(AB101&lt;1%,'VENTE 2022 SEM'!N100*(1+$B101)+'SORTIES DIVERSES'!V101,'VENTE 2022 SEM'!N100*(1+$AB101)+'SORTIES DIVERSES'!V101)</f>
        <v>0</v>
      </c>
      <c r="AB101" s="214">
        <f>'Coeff prévi semaine'!AE101</f>
        <v>0</v>
      </c>
      <c r="AC101" s="73">
        <f>'VENTE 2022 SEM'!O100*(1+$B101)+'SORTIES DIVERSES'!W101</f>
        <v>0</v>
      </c>
      <c r="AD101" s="214">
        <f>'Coeff prévi semaine'!AG101</f>
        <v>0</v>
      </c>
      <c r="AE101" s="73">
        <f>'VENTE 2022 SEM'!P100*(1+$B101)+'SORTIES DIVERSES'!X101</f>
        <v>0</v>
      </c>
      <c r="AF101" s="214">
        <f>'Coeff prévi semaine'!AI101</f>
        <v>0</v>
      </c>
      <c r="AG101" s="73">
        <f>'VENTE 2022 SEM'!Q100*(1+$B101)+'SORTIES DIVERSES'!Y101</f>
        <v>0</v>
      </c>
      <c r="AH101" s="214">
        <f>'Coeff prévi semaine'!AK101</f>
        <v>0</v>
      </c>
      <c r="AI101" s="73">
        <f>'VENTE 2022 SEM'!R101*(1+$B101)+'SORTIES DIVERSES'!Z101</f>
        <v>0</v>
      </c>
      <c r="AJ101" s="214">
        <f>'Coeff prévi semaine'!AM101</f>
        <v>0</v>
      </c>
      <c r="AK101" s="73">
        <f>'VENTE 2022 SEM'!T101*(1+$B101)+'SORTIES DIVERSES'!AB101</f>
        <v>0</v>
      </c>
      <c r="AL101" s="214">
        <f>'Coeff prévi semaine'!AO101</f>
        <v>0</v>
      </c>
      <c r="AM101" s="73">
        <f>'VENTE 2022 SEM'!V101*(1+$B101)+'SORTIES DIVERSES'!AD101</f>
        <v>0</v>
      </c>
      <c r="AN101" s="214">
        <f>'Coeff prévi semaine'!AQ101</f>
        <v>0</v>
      </c>
      <c r="AO101" s="73">
        <f>'VENTE 2022 SEM'!X101*(1+$B101)+'SORTIES DIVERSES'!AF101</f>
        <v>0</v>
      </c>
      <c r="AP101" s="214">
        <f>'Coeff prévi semaine'!AS101</f>
        <v>0</v>
      </c>
      <c r="AQ101" s="73">
        <f>'VENTE 2022 SEM'!Z101*(1+$B101)+'SORTIES DIVERSES'!AH101</f>
        <v>0</v>
      </c>
      <c r="AR101" s="214">
        <f>'Coeff prévi semaine'!AU101</f>
        <v>0</v>
      </c>
      <c r="AS101" s="73">
        <f>'VENTE 2022 SEM'!AB101*(1+$B101)+'SORTIES DIVERSES'!AJ101</f>
        <v>0</v>
      </c>
      <c r="AT101" s="214">
        <f>'Coeff prévi semaine'!AW101</f>
        <v>0</v>
      </c>
      <c r="AU101" s="73">
        <f>'VENTE 2022 SEM'!AD101*(1+$B101)+'SORTIES DIVERSES'!AL101</f>
        <v>0</v>
      </c>
      <c r="AV101" s="214">
        <f>'Coeff prévi semaine'!AY101</f>
        <v>0</v>
      </c>
      <c r="AW101" s="73">
        <f>'VENTE 2022 SEM'!AF101*(1+$B101)+'SORTIES DIVERSES'!AN101</f>
        <v>0</v>
      </c>
      <c r="AX101" s="214">
        <f>'Coeff prévi semaine'!BA101</f>
        <v>0</v>
      </c>
      <c r="AY101" s="73">
        <f>'VENTE 2022 SEM'!AH101*(1+$B101)+'SORTIES DIVERSES'!AP101</f>
        <v>0</v>
      </c>
      <c r="AZ101" s="214">
        <f>'Coeff prévi semaine'!BC101</f>
        <v>0</v>
      </c>
      <c r="BA101" s="73">
        <f>'VENTE 2022 SEM'!AJ101*(1+$B101)+'SORTIES DIVERSES'!AR101</f>
        <v>0</v>
      </c>
      <c r="BB101" s="214">
        <f>'Coeff prévi semaine'!BE101</f>
        <v>0</v>
      </c>
      <c r="BC101" s="73">
        <f>'VENTE 2022 SEM'!AL101*(1+$B101)+'SORTIES DIVERSES'!AT101</f>
        <v>0</v>
      </c>
      <c r="BD101" s="214">
        <f>'Coeff prévi semaine'!BG101</f>
        <v>0</v>
      </c>
      <c r="BE101" s="73">
        <f>'VENTE 2022 SEM'!AN101*(1+$B101)+'SORTIES DIVERSES'!AV101</f>
        <v>0</v>
      </c>
      <c r="BF101" s="214">
        <f>'Coeff prévi semaine'!BI101</f>
        <v>0</v>
      </c>
      <c r="BG101" s="73">
        <f>'VENTE 2022 SEM'!AP101*(1+$B101)+'SORTIES DIVERSES'!AX101</f>
        <v>0</v>
      </c>
      <c r="BH101" s="214">
        <f>'Coeff prévi semaine'!BK101</f>
        <v>0</v>
      </c>
      <c r="BI101" s="73">
        <f>'VENTE 2022 SEM'!AR101*(1+$B101)+'SORTIES DIVERSES'!AZ101</f>
        <v>0</v>
      </c>
      <c r="BJ101" s="214">
        <f>'Coeff prévi semaine'!BM101</f>
        <v>0</v>
      </c>
      <c r="BK101" s="73">
        <f>'VENTE 2022 SEM'!AT101*(1+$B101)+'SORTIES DIVERSES'!BB101</f>
        <v>0</v>
      </c>
      <c r="BL101" s="214">
        <f>'Coeff prévi semaine'!BO101</f>
        <v>0</v>
      </c>
      <c r="BM101" s="73">
        <f>'VENTE 2022 SEM'!AV101*(1+$B101)+'SORTIES DIVERSES'!BD101</f>
        <v>0</v>
      </c>
      <c r="BN101" s="214">
        <f>'Coeff prévi semaine'!BQ101</f>
        <v>0</v>
      </c>
      <c r="BO101" s="73">
        <f>'VENTE 2022 SEM'!AX101*(1+$B101)+'SORTIES DIVERSES'!BF101</f>
        <v>0</v>
      </c>
      <c r="BP101" s="214">
        <f>'Coeff prévi semaine'!BS101</f>
        <v>0</v>
      </c>
      <c r="BQ101" s="73">
        <f>'VENTE 2022 SEM'!AZ101*(1+$B101)+'SORTIES DIVERSES'!BH101</f>
        <v>0</v>
      </c>
      <c r="BR101" s="214">
        <f>'Coeff prévi semaine'!BU101</f>
        <v>0</v>
      </c>
      <c r="BS101" s="73">
        <f>'VENTE 2022 SEM'!BB101*(1+$B101)+'SORTIES DIVERSES'!BJ101</f>
        <v>0</v>
      </c>
      <c r="BT101" s="214">
        <f>'Coeff prévi semaine'!BW101</f>
        <v>0</v>
      </c>
      <c r="BU101" s="73">
        <f>'VENTE 2022 SEM'!BD101*(1+$B101)+'SORTIES DIVERSES'!BL101</f>
        <v>0</v>
      </c>
      <c r="BV101" s="214">
        <f>'Coeff prévi semaine'!BY101</f>
        <v>0</v>
      </c>
      <c r="BW101" s="73">
        <f>'VENTE 2022 SEM'!BF101*(1+$B101)+'SORTIES DIVERSES'!BN101</f>
        <v>0</v>
      </c>
      <c r="BX101" s="214">
        <f>'Coeff prévi semaine'!CA101</f>
        <v>0</v>
      </c>
      <c r="BY101" s="73">
        <f>'VENTE 2022 SEM'!BH101*(1+$B101)+'SORTIES DIVERSES'!BP101</f>
        <v>0</v>
      </c>
      <c r="BZ101" s="214">
        <f>'Coeff prévi semaine'!CC101</f>
        <v>0</v>
      </c>
      <c r="CA101" s="73">
        <f>'VENTE 2022 SEM'!BJ101*(1+$B101)+'SORTIES DIVERSES'!BR101</f>
        <v>0</v>
      </c>
      <c r="CB101" s="214">
        <f>'Coeff prévi semaine'!CE101</f>
        <v>0</v>
      </c>
      <c r="CC101" s="73">
        <f>'VENTE 2022 SEM'!BL101*(1+$B101)+'SORTIES DIVERSES'!BT101</f>
        <v>0</v>
      </c>
      <c r="CD101" s="214">
        <f>'Coeff prévi semaine'!CG101</f>
        <v>0</v>
      </c>
      <c r="CE101" s="73">
        <f>'VENTE 2022 SEM'!BN101*(1+$B101)+'SORTIES DIVERSES'!BV101</f>
        <v>0</v>
      </c>
      <c r="CF101" s="214">
        <f>'Coeff prévi semaine'!CI101</f>
        <v>0</v>
      </c>
      <c r="CG101" s="73">
        <f>'VENTE 2022 SEM'!BP101*(1+$B101)+'SORTIES DIVERSES'!BX101</f>
        <v>0</v>
      </c>
      <c r="CH101" s="214">
        <f>'Coeff prévi semaine'!CK101</f>
        <v>0</v>
      </c>
      <c r="CI101" s="73">
        <f>'VENTE 2022 SEM'!BR101*(1+$B101)+'SORTIES DIVERSES'!BZ101</f>
        <v>0</v>
      </c>
      <c r="CJ101" s="214">
        <f>'Coeff prévi semaine'!CM101</f>
        <v>0</v>
      </c>
      <c r="CK101" s="73">
        <f>'VENTE 2022 SEM'!BT101*(1+$B101)+'SORTIES DIVERSES'!CB101</f>
        <v>0</v>
      </c>
      <c r="CL101" s="214">
        <f>'Coeff prévi semaine'!CO101</f>
        <v>0</v>
      </c>
      <c r="CM101" s="73">
        <f>'VENTE 2022 SEM'!BV101*(1+$B101)+'SORTIES DIVERSES'!CD101</f>
        <v>0</v>
      </c>
      <c r="CN101" s="214">
        <f>'Coeff prévi semaine'!CQ101</f>
        <v>0</v>
      </c>
      <c r="CO101" s="73">
        <f>'VENTE 2022 SEM'!BX101*(1+$B101)+'SORTIES DIVERSES'!CF101</f>
        <v>0</v>
      </c>
      <c r="CP101" s="214">
        <f>'Coeff prévi semaine'!CS101</f>
        <v>0</v>
      </c>
      <c r="CQ101" s="73">
        <f>'VENTE 2022 SEM'!BZ101*(1+$B101)+'SORTIES DIVERSES'!CH101</f>
        <v>0</v>
      </c>
      <c r="CR101" s="214">
        <f>'Coeff prévi semaine'!CU101</f>
        <v>0</v>
      </c>
      <c r="CS101" s="73">
        <f>'VENTE 2022 SEM'!CB101*(1+$B101)+'SORTIES DIVERSES'!CJ101</f>
        <v>0</v>
      </c>
      <c r="CT101" s="214">
        <f>'Coeff prévi semaine'!CW101</f>
        <v>0</v>
      </c>
      <c r="CU101" s="73">
        <f>'VENTE 2022 SEM'!CD101*(1+$B101)+'SORTIES DIVERSES'!CL101</f>
        <v>0</v>
      </c>
      <c r="CV101" s="214">
        <f>'Coeff prévi semaine'!CY101</f>
        <v>0</v>
      </c>
      <c r="CW101" s="73">
        <f>'VENTE 2022 SEM'!CF101*(1+$B101)+'SORTIES DIVERSES'!CN101</f>
        <v>0</v>
      </c>
      <c r="CX101" s="214">
        <f>'Coeff prévi semaine'!DA101</f>
        <v>0</v>
      </c>
      <c r="CY101" s="73">
        <f>'VENTE 2022 SEM'!CH101*(1+$B101)+'SORTIES DIVERSES'!CP101</f>
        <v>0</v>
      </c>
      <c r="CZ101" s="214">
        <f>'Coeff prévi semaine'!DC101</f>
        <v>0</v>
      </c>
      <c r="DA101" s="73">
        <f>'VENTE 2022 SEM'!CJ101*(1+$B101)+'SORTIES DIVERSES'!CR101</f>
        <v>0</v>
      </c>
      <c r="DB101" s="214">
        <f>'Coeff prévi semaine'!DE101</f>
        <v>0</v>
      </c>
      <c r="DC101" s="73">
        <f>'VENTE 2022 SEM'!CL101*(1+$B101)+'SORTIES DIVERSES'!CT101</f>
        <v>0</v>
      </c>
    </row>
    <row r="102" spans="1:107" x14ac:dyDescent="0.2">
      <c r="A102" s="232" t="s">
        <v>245</v>
      </c>
      <c r="B102" s="233">
        <v>0</v>
      </c>
      <c r="C102" s="73">
        <f>IF(D102&lt;1%,'VENTE 2022 SEM'!B101*(1+$B102)+'SORTIES DIVERSES'!J102,'VENTE 2022 SEM'!B101*(1+D102)+'SORTIES DIVERSES'!J102)</f>
        <v>0</v>
      </c>
      <c r="D102" s="214">
        <f>'Coeff prévi semaine'!G102</f>
        <v>0</v>
      </c>
      <c r="E102" s="73">
        <f>IF(F102&lt;1%,'VENTE 2022 SEM'!C101*(1+$B102)+'SORTIES DIVERSES'!K102,'VENTE 2022 SEM'!C101*(1+$F102)+'SORTIES DIVERSES'!K102)</f>
        <v>0</v>
      </c>
      <c r="F102" s="214">
        <f>+'Coeff prévi semaine'!I102</f>
        <v>0</v>
      </c>
      <c r="G102" s="73">
        <f>'VENTE 2022 SEM'!D101*(1+$B$3)+'SORTIES DIVERSES'!L102</f>
        <v>0</v>
      </c>
      <c r="H102" s="214">
        <f>'Coeff prévi semaine'!K102</f>
        <v>0</v>
      </c>
      <c r="I102" s="73">
        <f>IF(J102&lt;1%,'VENTE 2022 SEM'!E101*(1+$B102)+'SORTIES DIVERSES'!M102,'VENTE 2022 SEM'!E101*(1+J102)+'SORTIES DIVERSES'!M102)</f>
        <v>0</v>
      </c>
      <c r="J102" s="214">
        <f>'Coeff prévi semaine'!M102</f>
        <v>0</v>
      </c>
      <c r="K102" s="73">
        <f>IF(L102&lt;1%,'VENTE 2022 SEM'!F101*(1+$B102)+'SORTIES DIVERSES'!N102,'VENTE 2022 SEM'!F101*(1+$L102)+'SORTIES DIVERSES'!N102)</f>
        <v>0</v>
      </c>
      <c r="L102" s="214">
        <f>'Coeff prévi semaine'!O102</f>
        <v>0</v>
      </c>
      <c r="M102" s="73">
        <f>'VENTE 2022 SEM'!G101*(1+$B102)+'SORTIES DIVERSES'!O102</f>
        <v>0</v>
      </c>
      <c r="N102" s="214">
        <f>'Coeff prévi semaine'!Q102</f>
        <v>0</v>
      </c>
      <c r="O102" s="73">
        <f>IF(P102&lt;1%,'VENTE 2022 SEM'!H101*(1+$B102)+'SORTIES DIVERSES'!P102,'VENTE 2022 SEM'!H101*(1+$P102)+'SORTIES DIVERSES'!P102)</f>
        <v>0</v>
      </c>
      <c r="P102" s="214">
        <f>'Coeff prévi semaine'!S102</f>
        <v>0</v>
      </c>
      <c r="Q102" s="73">
        <f>IF(R102&lt;1%,'VENTE 2022 SEM'!I101*(1+$B102)+'SORTIES DIVERSES'!Q102,'VENTE 2022 SEM'!I101*(1+$R102)+'SORTIES DIVERSES'!Q102)</f>
        <v>0</v>
      </c>
      <c r="R102" s="214">
        <f>'Coeff prévi semaine'!U102</f>
        <v>0</v>
      </c>
      <c r="S102" s="73">
        <f>IF(T102&lt;1%,'VENTE 2022 SEM'!J101*(1+$B102)+'SORTIES DIVERSES'!R102,'VENTE 2022 SEM'!J101*(1+$T102)+'SORTIES DIVERSES'!R102)</f>
        <v>0</v>
      </c>
      <c r="T102" s="214">
        <f>'Coeff prévi semaine'!W102</f>
        <v>0</v>
      </c>
      <c r="U102" s="73">
        <f>IF(V102&lt;1%,'VENTE 2022 SEM'!K101*(1+$B102)+'SORTIES DIVERSES'!S102,'VENTE 2022 SEM'!K101*(1+$V102)+'SORTIES DIVERSES'!S102)</f>
        <v>0</v>
      </c>
      <c r="V102" s="214">
        <f>'Coeff prévi semaine'!Y102</f>
        <v>0</v>
      </c>
      <c r="W102" s="73">
        <f>'VENTE 2022 SEM'!L101*(1+$B102)+'SORTIES DIVERSES'!T102</f>
        <v>0</v>
      </c>
      <c r="X102" s="214">
        <f>'Coeff prévi semaine'!AA102</f>
        <v>0</v>
      </c>
      <c r="Y102" s="73">
        <f>'VENTE 2022 SEM'!M101*(1+$B102)+'SORTIES DIVERSES'!U102</f>
        <v>0</v>
      </c>
      <c r="Z102" s="214">
        <f>'Coeff prévi semaine'!AC102</f>
        <v>0</v>
      </c>
      <c r="AA102" s="73">
        <f>IF(AB102&lt;1%,'VENTE 2022 SEM'!N101*(1+$B102)+'SORTIES DIVERSES'!V102,'VENTE 2022 SEM'!N101*(1+$AB102)+'SORTIES DIVERSES'!V102)</f>
        <v>0</v>
      </c>
      <c r="AB102" s="214">
        <f>'Coeff prévi semaine'!AE102</f>
        <v>0</v>
      </c>
      <c r="AC102" s="73">
        <f>'VENTE 2022 SEM'!O101*(1+$B102)+'SORTIES DIVERSES'!W102</f>
        <v>0</v>
      </c>
      <c r="AD102" s="214">
        <f>'Coeff prévi semaine'!AG102</f>
        <v>0</v>
      </c>
      <c r="AE102" s="73">
        <f>'VENTE 2022 SEM'!P101*(1+$B102)+'SORTIES DIVERSES'!X102</f>
        <v>0</v>
      </c>
      <c r="AF102" s="214">
        <f>'Coeff prévi semaine'!AI102</f>
        <v>0</v>
      </c>
      <c r="AG102" s="73">
        <f>'VENTE 2022 SEM'!Q101*(1+$B102)+'SORTIES DIVERSES'!Y102</f>
        <v>0</v>
      </c>
      <c r="AH102" s="214">
        <f>'Coeff prévi semaine'!AK102</f>
        <v>0</v>
      </c>
      <c r="AI102" s="73">
        <f>'VENTE 2022 SEM'!R102*(1+$B102)+'SORTIES DIVERSES'!Z102</f>
        <v>0</v>
      </c>
      <c r="AJ102" s="214">
        <f>'Coeff prévi semaine'!AM102</f>
        <v>0</v>
      </c>
      <c r="AK102" s="73">
        <f>'VENTE 2022 SEM'!T102*(1+$B102)+'SORTIES DIVERSES'!AB102</f>
        <v>0</v>
      </c>
      <c r="AL102" s="214">
        <f>'Coeff prévi semaine'!AO102</f>
        <v>0</v>
      </c>
      <c r="AM102" s="73">
        <f>'VENTE 2022 SEM'!V102*(1+$B102)+'SORTIES DIVERSES'!AD102</f>
        <v>0</v>
      </c>
      <c r="AN102" s="214">
        <f>'Coeff prévi semaine'!AQ102</f>
        <v>0</v>
      </c>
      <c r="AO102" s="73">
        <f>'VENTE 2022 SEM'!X102*(1+$B102)+'SORTIES DIVERSES'!AF102</f>
        <v>0</v>
      </c>
      <c r="AP102" s="214">
        <f>'Coeff prévi semaine'!AS102</f>
        <v>0</v>
      </c>
      <c r="AQ102" s="73">
        <f>'VENTE 2022 SEM'!Z102*(1+$B102)+'SORTIES DIVERSES'!AH102</f>
        <v>0</v>
      </c>
      <c r="AR102" s="214">
        <f>'Coeff prévi semaine'!AU102</f>
        <v>0</v>
      </c>
      <c r="AS102" s="73">
        <f>'VENTE 2022 SEM'!AB102*(1+$B102)+'SORTIES DIVERSES'!AJ102</f>
        <v>0</v>
      </c>
      <c r="AT102" s="214">
        <f>'Coeff prévi semaine'!AW102</f>
        <v>0</v>
      </c>
      <c r="AU102" s="73">
        <f>'VENTE 2022 SEM'!AD102*(1+$B102)+'SORTIES DIVERSES'!AL102</f>
        <v>0</v>
      </c>
      <c r="AV102" s="214">
        <f>'Coeff prévi semaine'!AY102</f>
        <v>0</v>
      </c>
      <c r="AW102" s="73">
        <f>'VENTE 2022 SEM'!AF102*(1+$B102)+'SORTIES DIVERSES'!AN102</f>
        <v>0</v>
      </c>
      <c r="AX102" s="214">
        <f>'Coeff prévi semaine'!BA102</f>
        <v>0</v>
      </c>
      <c r="AY102" s="73">
        <f>'VENTE 2022 SEM'!AH102*(1+$B102)+'SORTIES DIVERSES'!AP102</f>
        <v>0</v>
      </c>
      <c r="AZ102" s="214">
        <f>'Coeff prévi semaine'!BC102</f>
        <v>0</v>
      </c>
      <c r="BA102" s="73">
        <f>'VENTE 2022 SEM'!AJ102*(1+$B102)+'SORTIES DIVERSES'!AR102</f>
        <v>0</v>
      </c>
      <c r="BB102" s="214">
        <f>'Coeff prévi semaine'!BE102</f>
        <v>0</v>
      </c>
      <c r="BC102" s="73">
        <f>'VENTE 2022 SEM'!AL102*(1+$B102)+'SORTIES DIVERSES'!AT102</f>
        <v>0</v>
      </c>
      <c r="BD102" s="214">
        <f>'Coeff prévi semaine'!BG102</f>
        <v>0</v>
      </c>
      <c r="BE102" s="73">
        <f>'VENTE 2022 SEM'!AN102*(1+$B102)+'SORTIES DIVERSES'!AV102</f>
        <v>0</v>
      </c>
      <c r="BF102" s="214">
        <f>'Coeff prévi semaine'!BI102</f>
        <v>0</v>
      </c>
      <c r="BG102" s="73">
        <f>'VENTE 2022 SEM'!AP102*(1+$B102)+'SORTIES DIVERSES'!AX102</f>
        <v>0</v>
      </c>
      <c r="BH102" s="214">
        <f>'Coeff prévi semaine'!BK102</f>
        <v>0</v>
      </c>
      <c r="BI102" s="73">
        <f>'VENTE 2022 SEM'!AR102*(1+$B102)+'SORTIES DIVERSES'!AZ102</f>
        <v>0</v>
      </c>
      <c r="BJ102" s="214">
        <f>'Coeff prévi semaine'!BM102</f>
        <v>0</v>
      </c>
      <c r="BK102" s="73">
        <f>'VENTE 2022 SEM'!AT102*(1+$B102)+'SORTIES DIVERSES'!BB102</f>
        <v>0</v>
      </c>
      <c r="BL102" s="214">
        <f>'Coeff prévi semaine'!BO102</f>
        <v>0</v>
      </c>
      <c r="BM102" s="73">
        <f>'VENTE 2022 SEM'!AV102*(1+$B102)+'SORTIES DIVERSES'!BD102</f>
        <v>0</v>
      </c>
      <c r="BN102" s="214">
        <f>'Coeff prévi semaine'!BQ102</f>
        <v>0</v>
      </c>
      <c r="BO102" s="73">
        <f>'VENTE 2022 SEM'!AX102*(1+$B102)+'SORTIES DIVERSES'!BF102</f>
        <v>0</v>
      </c>
      <c r="BP102" s="214">
        <f>'Coeff prévi semaine'!BS102</f>
        <v>0</v>
      </c>
      <c r="BQ102" s="73">
        <f>'VENTE 2022 SEM'!AZ102*(1+$B102)+'SORTIES DIVERSES'!BH102</f>
        <v>0</v>
      </c>
      <c r="BR102" s="214">
        <f>'Coeff prévi semaine'!BU102</f>
        <v>0</v>
      </c>
      <c r="BS102" s="73">
        <f>'VENTE 2022 SEM'!BB102*(1+$B102)+'SORTIES DIVERSES'!BJ102</f>
        <v>0</v>
      </c>
      <c r="BT102" s="214">
        <f>'Coeff prévi semaine'!BW102</f>
        <v>0</v>
      </c>
      <c r="BU102" s="73">
        <f>'VENTE 2022 SEM'!BD102*(1+$B102)+'SORTIES DIVERSES'!BL102</f>
        <v>0</v>
      </c>
      <c r="BV102" s="214">
        <f>'Coeff prévi semaine'!BY102</f>
        <v>0</v>
      </c>
      <c r="BW102" s="73">
        <f>'VENTE 2022 SEM'!BF102*(1+$B102)+'SORTIES DIVERSES'!BN102</f>
        <v>0</v>
      </c>
      <c r="BX102" s="214">
        <f>'Coeff prévi semaine'!CA102</f>
        <v>0</v>
      </c>
      <c r="BY102" s="73">
        <f>'VENTE 2022 SEM'!BH102*(1+$B102)+'SORTIES DIVERSES'!BP102</f>
        <v>0</v>
      </c>
      <c r="BZ102" s="214">
        <f>'Coeff prévi semaine'!CC102</f>
        <v>0</v>
      </c>
      <c r="CA102" s="73">
        <f>'VENTE 2022 SEM'!BJ102*(1+$B102)+'SORTIES DIVERSES'!BR102</f>
        <v>0</v>
      </c>
      <c r="CB102" s="214">
        <f>'Coeff prévi semaine'!CE102</f>
        <v>0</v>
      </c>
      <c r="CC102" s="73">
        <f>'VENTE 2022 SEM'!BL102*(1+$B102)+'SORTIES DIVERSES'!BT102</f>
        <v>0</v>
      </c>
      <c r="CD102" s="214">
        <f>'Coeff prévi semaine'!CG102</f>
        <v>0</v>
      </c>
      <c r="CE102" s="73">
        <f>'VENTE 2022 SEM'!BN102*(1+$B102)+'SORTIES DIVERSES'!BV102</f>
        <v>0</v>
      </c>
      <c r="CF102" s="214">
        <f>'Coeff prévi semaine'!CI102</f>
        <v>0</v>
      </c>
      <c r="CG102" s="73">
        <f>'VENTE 2022 SEM'!BP102*(1+$B102)+'SORTIES DIVERSES'!BX102</f>
        <v>0</v>
      </c>
      <c r="CH102" s="214">
        <f>'Coeff prévi semaine'!CK102</f>
        <v>0</v>
      </c>
      <c r="CI102" s="73">
        <f>'VENTE 2022 SEM'!BR102*(1+$B102)+'SORTIES DIVERSES'!BZ102</f>
        <v>0</v>
      </c>
      <c r="CJ102" s="214">
        <f>'Coeff prévi semaine'!CM102</f>
        <v>0</v>
      </c>
      <c r="CK102" s="73">
        <f>'VENTE 2022 SEM'!BT102*(1+$B102)+'SORTIES DIVERSES'!CB102</f>
        <v>0</v>
      </c>
      <c r="CL102" s="214">
        <f>'Coeff prévi semaine'!CO102</f>
        <v>0</v>
      </c>
      <c r="CM102" s="73">
        <f>'VENTE 2022 SEM'!BV102*(1+$B102)+'SORTIES DIVERSES'!CD102</f>
        <v>0</v>
      </c>
      <c r="CN102" s="214">
        <f>'Coeff prévi semaine'!CQ102</f>
        <v>0</v>
      </c>
      <c r="CO102" s="73">
        <f>'VENTE 2022 SEM'!BX102*(1+$B102)+'SORTIES DIVERSES'!CF102</f>
        <v>0</v>
      </c>
      <c r="CP102" s="214">
        <f>'Coeff prévi semaine'!CS102</f>
        <v>0</v>
      </c>
      <c r="CQ102" s="73">
        <f>'VENTE 2022 SEM'!BZ102*(1+$B102)+'SORTIES DIVERSES'!CH102</f>
        <v>0</v>
      </c>
      <c r="CR102" s="214">
        <f>'Coeff prévi semaine'!CU102</f>
        <v>0</v>
      </c>
      <c r="CS102" s="73">
        <f>'VENTE 2022 SEM'!CB102*(1+$B102)+'SORTIES DIVERSES'!CJ102</f>
        <v>0</v>
      </c>
      <c r="CT102" s="214">
        <f>'Coeff prévi semaine'!CW102</f>
        <v>0</v>
      </c>
      <c r="CU102" s="73">
        <f>'VENTE 2022 SEM'!CD102*(1+$B102)+'SORTIES DIVERSES'!CL102</f>
        <v>0</v>
      </c>
      <c r="CV102" s="214">
        <f>'Coeff prévi semaine'!CY102</f>
        <v>0</v>
      </c>
      <c r="CW102" s="73">
        <f>'VENTE 2022 SEM'!CF102*(1+$B102)+'SORTIES DIVERSES'!CN102</f>
        <v>0</v>
      </c>
      <c r="CX102" s="214">
        <f>'Coeff prévi semaine'!DA102</f>
        <v>0</v>
      </c>
      <c r="CY102" s="73">
        <f>'VENTE 2022 SEM'!CH102*(1+$B102)+'SORTIES DIVERSES'!CP102</f>
        <v>0</v>
      </c>
      <c r="CZ102" s="214">
        <f>'Coeff prévi semaine'!DC102</f>
        <v>0</v>
      </c>
      <c r="DA102" s="73">
        <f>'VENTE 2022 SEM'!CJ102*(1+$B102)+'SORTIES DIVERSES'!CR102</f>
        <v>0</v>
      </c>
      <c r="DB102" s="214">
        <f>'Coeff prévi semaine'!DE102</f>
        <v>0</v>
      </c>
      <c r="DC102" s="73">
        <f>'VENTE 2022 SEM'!CL102*(1+$B102)+'SORTIES DIVERSES'!CT102</f>
        <v>0</v>
      </c>
    </row>
    <row r="103" spans="1:107" x14ac:dyDescent="0.2">
      <c r="A103" s="232" t="s">
        <v>242</v>
      </c>
      <c r="B103" s="233">
        <v>0</v>
      </c>
      <c r="C103" s="73">
        <f>IF(D103&lt;1%,'VENTE 2022 SEM'!B102*(1+$B103)+'SORTIES DIVERSES'!J103,'VENTE 2022 SEM'!B102*(1+D103)+'SORTIES DIVERSES'!J103)</f>
        <v>0</v>
      </c>
      <c r="D103" s="214">
        <f>'Coeff prévi semaine'!G103</f>
        <v>0</v>
      </c>
      <c r="E103" s="73">
        <f>IF(F103&lt;1%,'VENTE 2022 SEM'!C102*(1+$B103)+'SORTIES DIVERSES'!K103,'VENTE 2022 SEM'!C102*(1+$F103)+'SORTIES DIVERSES'!K103)</f>
        <v>0</v>
      </c>
      <c r="F103" s="214">
        <f>+'Coeff prévi semaine'!I103</f>
        <v>0</v>
      </c>
      <c r="G103" s="73">
        <f>'VENTE 2022 SEM'!D102*(1+$B$3)+'SORTIES DIVERSES'!L103</f>
        <v>0</v>
      </c>
      <c r="H103" s="214">
        <f>'Coeff prévi semaine'!K103</f>
        <v>0</v>
      </c>
      <c r="I103" s="73">
        <f>IF(J103&lt;1%,'VENTE 2022 SEM'!E102*(1+$B103)+'SORTIES DIVERSES'!M103,'VENTE 2022 SEM'!E102*(1+J103)+'SORTIES DIVERSES'!M103)</f>
        <v>0</v>
      </c>
      <c r="J103" s="214">
        <f>'Coeff prévi semaine'!M103</f>
        <v>0</v>
      </c>
      <c r="K103" s="73">
        <f>IF(L103&lt;1%,'VENTE 2022 SEM'!F102*(1+$B103)+'SORTIES DIVERSES'!N103,'VENTE 2022 SEM'!F102*(1+$L103)+'SORTIES DIVERSES'!N103)</f>
        <v>0</v>
      </c>
      <c r="L103" s="214">
        <f>'Coeff prévi semaine'!O103</f>
        <v>0</v>
      </c>
      <c r="M103" s="73">
        <f>'VENTE 2022 SEM'!G102*(1+$B103)+'SORTIES DIVERSES'!O103</f>
        <v>0</v>
      </c>
      <c r="N103" s="214">
        <f>'Coeff prévi semaine'!Q103</f>
        <v>0</v>
      </c>
      <c r="O103" s="73">
        <f>IF(P103&lt;1%,'VENTE 2022 SEM'!H102*(1+$B103)+'SORTIES DIVERSES'!P103,'VENTE 2022 SEM'!H102*(1+$P103)+'SORTIES DIVERSES'!P103)</f>
        <v>0</v>
      </c>
      <c r="P103" s="214">
        <f>'Coeff prévi semaine'!S103</f>
        <v>0</v>
      </c>
      <c r="Q103" s="73">
        <f>IF(R103&lt;1%,'VENTE 2022 SEM'!I102*(1+$B103)+'SORTIES DIVERSES'!Q103,'VENTE 2022 SEM'!I102*(1+$R103)+'SORTIES DIVERSES'!Q103)</f>
        <v>0</v>
      </c>
      <c r="R103" s="214">
        <f>'Coeff prévi semaine'!U103</f>
        <v>0</v>
      </c>
      <c r="S103" s="73">
        <f>IF(T103&lt;1%,'VENTE 2022 SEM'!J102*(1+$B103)+'SORTIES DIVERSES'!R103,'VENTE 2022 SEM'!J102*(1+$T103)+'SORTIES DIVERSES'!R103)</f>
        <v>0</v>
      </c>
      <c r="T103" s="214">
        <f>'Coeff prévi semaine'!W103</f>
        <v>0</v>
      </c>
      <c r="U103" s="73">
        <f>IF(V103&lt;1%,'VENTE 2022 SEM'!K102*(1+$B103)+'SORTIES DIVERSES'!S103,'VENTE 2022 SEM'!K102*(1+$V103)+'SORTIES DIVERSES'!S103)</f>
        <v>0</v>
      </c>
      <c r="V103" s="214">
        <f>'Coeff prévi semaine'!Y103</f>
        <v>0</v>
      </c>
      <c r="W103" s="73">
        <f>'VENTE 2022 SEM'!L102*(1+$B103)+'SORTIES DIVERSES'!T103</f>
        <v>0</v>
      </c>
      <c r="X103" s="214">
        <f>'Coeff prévi semaine'!AA103</f>
        <v>0</v>
      </c>
      <c r="Y103" s="73">
        <f>'VENTE 2022 SEM'!M102*(1+$B103)+'SORTIES DIVERSES'!U103</f>
        <v>0</v>
      </c>
      <c r="Z103" s="214">
        <f>'Coeff prévi semaine'!AC103</f>
        <v>0</v>
      </c>
      <c r="AA103" s="73">
        <f>IF(AB103&lt;1%,'VENTE 2022 SEM'!N102*(1+$B103)+'SORTIES DIVERSES'!V103,'VENTE 2022 SEM'!N102*(1+$AB103)+'SORTIES DIVERSES'!V103)</f>
        <v>0</v>
      </c>
      <c r="AB103" s="214">
        <f>'Coeff prévi semaine'!AE103</f>
        <v>0</v>
      </c>
      <c r="AC103" s="73">
        <f>'VENTE 2022 SEM'!O102*(1+$B103)+'SORTIES DIVERSES'!W103</f>
        <v>0</v>
      </c>
      <c r="AD103" s="214">
        <f>'Coeff prévi semaine'!AG103</f>
        <v>0</v>
      </c>
      <c r="AE103" s="73">
        <f>'VENTE 2022 SEM'!P102*(1+$B103)+'SORTIES DIVERSES'!X103</f>
        <v>0</v>
      </c>
      <c r="AF103" s="214">
        <f>'Coeff prévi semaine'!AI103</f>
        <v>0</v>
      </c>
      <c r="AG103" s="73">
        <f>'VENTE 2022 SEM'!Q102*(1+$B103)+'SORTIES DIVERSES'!Y103</f>
        <v>0</v>
      </c>
      <c r="AH103" s="214">
        <f>'Coeff prévi semaine'!AK103</f>
        <v>0</v>
      </c>
      <c r="AI103" s="73">
        <f>'VENTE 2022 SEM'!R103*(1+$B103)+'SORTIES DIVERSES'!Z103</f>
        <v>0</v>
      </c>
      <c r="AJ103" s="214">
        <f>'Coeff prévi semaine'!AM103</f>
        <v>0</v>
      </c>
      <c r="AK103" s="73">
        <f>'VENTE 2022 SEM'!T103*(1+$B103)+'SORTIES DIVERSES'!AB103</f>
        <v>0</v>
      </c>
      <c r="AL103" s="214">
        <f>'Coeff prévi semaine'!AO103</f>
        <v>0</v>
      </c>
      <c r="AM103" s="73">
        <f>'VENTE 2022 SEM'!V103*(1+$B103)+'SORTIES DIVERSES'!AD103</f>
        <v>0</v>
      </c>
      <c r="AN103" s="214">
        <f>'Coeff prévi semaine'!AQ103</f>
        <v>0</v>
      </c>
      <c r="AO103" s="73">
        <f>'VENTE 2022 SEM'!X103*(1+$B103)+'SORTIES DIVERSES'!AF103</f>
        <v>0</v>
      </c>
      <c r="AP103" s="214">
        <f>'Coeff prévi semaine'!AS103</f>
        <v>0</v>
      </c>
      <c r="AQ103" s="73">
        <f>'VENTE 2022 SEM'!Z103*(1+$B103)+'SORTIES DIVERSES'!AH103</f>
        <v>0</v>
      </c>
      <c r="AR103" s="214">
        <f>'Coeff prévi semaine'!AU103</f>
        <v>0</v>
      </c>
      <c r="AS103" s="73">
        <f>'VENTE 2022 SEM'!AB103*(1+$B103)+'SORTIES DIVERSES'!AJ103</f>
        <v>0</v>
      </c>
      <c r="AT103" s="214">
        <f>'Coeff prévi semaine'!AW103</f>
        <v>0</v>
      </c>
      <c r="AU103" s="73">
        <f>'VENTE 2022 SEM'!AD103*(1+$B103)+'SORTIES DIVERSES'!AL103</f>
        <v>0</v>
      </c>
      <c r="AV103" s="214">
        <f>'Coeff prévi semaine'!AY103</f>
        <v>0</v>
      </c>
      <c r="AW103" s="73">
        <f>'VENTE 2022 SEM'!AF103*(1+$B103)+'SORTIES DIVERSES'!AN103</f>
        <v>0</v>
      </c>
      <c r="AX103" s="214">
        <f>'Coeff prévi semaine'!BA103</f>
        <v>0</v>
      </c>
      <c r="AY103" s="73">
        <f>'VENTE 2022 SEM'!AH103*(1+$B103)+'SORTIES DIVERSES'!AP103</f>
        <v>0</v>
      </c>
      <c r="AZ103" s="214">
        <f>'Coeff prévi semaine'!BC103</f>
        <v>0</v>
      </c>
      <c r="BA103" s="73">
        <f>'VENTE 2022 SEM'!AJ103*(1+$B103)+'SORTIES DIVERSES'!AR103</f>
        <v>0</v>
      </c>
      <c r="BB103" s="214">
        <f>'Coeff prévi semaine'!BE103</f>
        <v>0</v>
      </c>
      <c r="BC103" s="73">
        <f>'VENTE 2022 SEM'!AL103*(1+$B103)+'SORTIES DIVERSES'!AT103</f>
        <v>0</v>
      </c>
      <c r="BD103" s="214">
        <f>'Coeff prévi semaine'!BG103</f>
        <v>0</v>
      </c>
      <c r="BE103" s="73">
        <f>'VENTE 2022 SEM'!AN103*(1+$B103)+'SORTIES DIVERSES'!AV103</f>
        <v>0</v>
      </c>
      <c r="BF103" s="214">
        <f>'Coeff prévi semaine'!BI103</f>
        <v>0</v>
      </c>
      <c r="BG103" s="73">
        <f>'VENTE 2022 SEM'!AP103*(1+$B103)+'SORTIES DIVERSES'!AX103</f>
        <v>0</v>
      </c>
      <c r="BH103" s="214">
        <f>'Coeff prévi semaine'!BK103</f>
        <v>0</v>
      </c>
      <c r="BI103" s="73">
        <f>'VENTE 2022 SEM'!AR103*(1+$B103)+'SORTIES DIVERSES'!AZ103</f>
        <v>0</v>
      </c>
      <c r="BJ103" s="214">
        <f>'Coeff prévi semaine'!BM103</f>
        <v>0</v>
      </c>
      <c r="BK103" s="73">
        <f>'VENTE 2022 SEM'!AT103*(1+$B103)+'SORTIES DIVERSES'!BB103</f>
        <v>0</v>
      </c>
      <c r="BL103" s="214">
        <f>'Coeff prévi semaine'!BO103</f>
        <v>0</v>
      </c>
      <c r="BM103" s="73">
        <f>'VENTE 2022 SEM'!AV103*(1+$B103)+'SORTIES DIVERSES'!BD103</f>
        <v>0</v>
      </c>
      <c r="BN103" s="214">
        <f>'Coeff prévi semaine'!BQ103</f>
        <v>0</v>
      </c>
      <c r="BO103" s="73">
        <f>'VENTE 2022 SEM'!AX103*(1+$B103)+'SORTIES DIVERSES'!BF103</f>
        <v>0</v>
      </c>
      <c r="BP103" s="214">
        <f>'Coeff prévi semaine'!BS103</f>
        <v>0</v>
      </c>
      <c r="BQ103" s="73">
        <f>'VENTE 2022 SEM'!AZ103*(1+$B103)+'SORTIES DIVERSES'!BH103</f>
        <v>0</v>
      </c>
      <c r="BR103" s="214">
        <f>'Coeff prévi semaine'!BU103</f>
        <v>0</v>
      </c>
      <c r="BS103" s="73">
        <f>'VENTE 2022 SEM'!BB103*(1+$B103)+'SORTIES DIVERSES'!BJ103</f>
        <v>0</v>
      </c>
      <c r="BT103" s="214">
        <f>'Coeff prévi semaine'!BW103</f>
        <v>0</v>
      </c>
      <c r="BU103" s="73">
        <f>'VENTE 2022 SEM'!BD103*(1+$B103)+'SORTIES DIVERSES'!BL103</f>
        <v>0</v>
      </c>
      <c r="BV103" s="214">
        <f>'Coeff prévi semaine'!BY103</f>
        <v>0</v>
      </c>
      <c r="BW103" s="73">
        <f>'VENTE 2022 SEM'!BF103*(1+$B103)+'SORTIES DIVERSES'!BN103</f>
        <v>0</v>
      </c>
      <c r="BX103" s="214">
        <f>'Coeff prévi semaine'!CA103</f>
        <v>0</v>
      </c>
      <c r="BY103" s="73">
        <f>'VENTE 2022 SEM'!BH103*(1+$B103)+'SORTIES DIVERSES'!BP103</f>
        <v>0</v>
      </c>
      <c r="BZ103" s="214">
        <f>'Coeff prévi semaine'!CC103</f>
        <v>0</v>
      </c>
      <c r="CA103" s="73">
        <f>'VENTE 2022 SEM'!BJ103*(1+$B103)+'SORTIES DIVERSES'!BR103</f>
        <v>0</v>
      </c>
      <c r="CB103" s="214">
        <f>'Coeff prévi semaine'!CE103</f>
        <v>0</v>
      </c>
      <c r="CC103" s="73">
        <f>'VENTE 2022 SEM'!BL103*(1+$B103)+'SORTIES DIVERSES'!BT103</f>
        <v>0</v>
      </c>
      <c r="CD103" s="214">
        <f>'Coeff prévi semaine'!CG103</f>
        <v>0</v>
      </c>
      <c r="CE103" s="73">
        <f>'VENTE 2022 SEM'!BN103*(1+$B103)+'SORTIES DIVERSES'!BV103</f>
        <v>0</v>
      </c>
      <c r="CF103" s="214">
        <f>'Coeff prévi semaine'!CI103</f>
        <v>0</v>
      </c>
      <c r="CG103" s="73">
        <f>'VENTE 2022 SEM'!BP103*(1+$B103)+'SORTIES DIVERSES'!BX103</f>
        <v>0</v>
      </c>
      <c r="CH103" s="214">
        <f>'Coeff prévi semaine'!CK103</f>
        <v>0</v>
      </c>
      <c r="CI103" s="73">
        <f>'VENTE 2022 SEM'!BR103*(1+$B103)+'SORTIES DIVERSES'!BZ103</f>
        <v>0</v>
      </c>
      <c r="CJ103" s="214">
        <f>'Coeff prévi semaine'!CM103</f>
        <v>0</v>
      </c>
      <c r="CK103" s="73">
        <f>'VENTE 2022 SEM'!BT103*(1+$B103)+'SORTIES DIVERSES'!CB103</f>
        <v>0</v>
      </c>
      <c r="CL103" s="214">
        <f>'Coeff prévi semaine'!CO103</f>
        <v>0</v>
      </c>
      <c r="CM103" s="73">
        <f>'VENTE 2022 SEM'!BV103*(1+$B103)+'SORTIES DIVERSES'!CD103</f>
        <v>0</v>
      </c>
      <c r="CN103" s="214">
        <f>'Coeff prévi semaine'!CQ103</f>
        <v>0</v>
      </c>
      <c r="CO103" s="73">
        <f>'VENTE 2022 SEM'!BX103*(1+$B103)+'SORTIES DIVERSES'!CF103</f>
        <v>0</v>
      </c>
      <c r="CP103" s="214">
        <f>'Coeff prévi semaine'!CS103</f>
        <v>0</v>
      </c>
      <c r="CQ103" s="73">
        <f>'VENTE 2022 SEM'!BZ103*(1+$B103)+'SORTIES DIVERSES'!CH103</f>
        <v>0</v>
      </c>
      <c r="CR103" s="214">
        <f>'Coeff prévi semaine'!CU103</f>
        <v>0</v>
      </c>
      <c r="CS103" s="73">
        <f>'VENTE 2022 SEM'!CB103*(1+$B103)+'SORTIES DIVERSES'!CJ103</f>
        <v>0</v>
      </c>
      <c r="CT103" s="214">
        <f>'Coeff prévi semaine'!CW103</f>
        <v>0</v>
      </c>
      <c r="CU103" s="73">
        <f>'VENTE 2022 SEM'!CD103*(1+$B103)+'SORTIES DIVERSES'!CL103</f>
        <v>0</v>
      </c>
      <c r="CV103" s="214">
        <f>'Coeff prévi semaine'!CY103</f>
        <v>0</v>
      </c>
      <c r="CW103" s="73">
        <f>'VENTE 2022 SEM'!CF103*(1+$B103)+'SORTIES DIVERSES'!CN103</f>
        <v>0</v>
      </c>
      <c r="CX103" s="214">
        <f>'Coeff prévi semaine'!DA103</f>
        <v>0</v>
      </c>
      <c r="CY103" s="73">
        <f>'VENTE 2022 SEM'!CH103*(1+$B103)+'SORTIES DIVERSES'!CP103</f>
        <v>0</v>
      </c>
      <c r="CZ103" s="214">
        <f>'Coeff prévi semaine'!DC103</f>
        <v>0</v>
      </c>
      <c r="DA103" s="73">
        <f>'VENTE 2022 SEM'!CJ103*(1+$B103)+'SORTIES DIVERSES'!CR103</f>
        <v>0</v>
      </c>
      <c r="DB103" s="214">
        <f>'Coeff prévi semaine'!DE103</f>
        <v>0</v>
      </c>
      <c r="DC103" s="73">
        <f>'VENTE 2022 SEM'!CL103*(1+$B103)+'SORTIES DIVERSES'!CT103</f>
        <v>0</v>
      </c>
    </row>
    <row r="104" spans="1:107" x14ac:dyDescent="0.2">
      <c r="A104" s="232" t="s">
        <v>243</v>
      </c>
      <c r="B104" s="233">
        <v>0</v>
      </c>
      <c r="C104" s="73">
        <f>IF(D104&lt;1%,'VENTE 2022 SEM'!B103*(1+$B104)+'SORTIES DIVERSES'!J104,'VENTE 2022 SEM'!B103*(1+D104)+'SORTIES DIVERSES'!J104)</f>
        <v>0</v>
      </c>
      <c r="D104" s="214">
        <f>'Coeff prévi semaine'!G104</f>
        <v>0</v>
      </c>
      <c r="E104" s="73">
        <f>IF(F104&lt;1%,'VENTE 2022 SEM'!C103*(1+$B104)+'SORTIES DIVERSES'!K104,'VENTE 2022 SEM'!C103*(1+$F104)+'SORTIES DIVERSES'!K104)</f>
        <v>0</v>
      </c>
      <c r="F104" s="214">
        <f>+'Coeff prévi semaine'!I104</f>
        <v>0</v>
      </c>
      <c r="G104" s="73">
        <f>'VENTE 2022 SEM'!D103*(1+$B$3)+'SORTIES DIVERSES'!L104</f>
        <v>0</v>
      </c>
      <c r="H104" s="214">
        <f>'Coeff prévi semaine'!K104</f>
        <v>0</v>
      </c>
      <c r="I104" s="73">
        <f>IF(J104&lt;1%,'VENTE 2022 SEM'!E103*(1+$B104)+'SORTIES DIVERSES'!M104,'VENTE 2022 SEM'!E103*(1+J104)+'SORTIES DIVERSES'!M104)</f>
        <v>0</v>
      </c>
      <c r="J104" s="214">
        <f>'Coeff prévi semaine'!M104</f>
        <v>0</v>
      </c>
      <c r="K104" s="73">
        <f>IF(L104&lt;1%,'VENTE 2022 SEM'!F103*(1+$B104)+'SORTIES DIVERSES'!N104,'VENTE 2022 SEM'!F103*(1+$L104)+'SORTIES DIVERSES'!N104)</f>
        <v>0</v>
      </c>
      <c r="L104" s="214">
        <f>'Coeff prévi semaine'!O104</f>
        <v>0</v>
      </c>
      <c r="M104" s="73">
        <f>'VENTE 2022 SEM'!G103*(1+$B104)+'SORTIES DIVERSES'!O104</f>
        <v>0</v>
      </c>
      <c r="N104" s="214">
        <f>'Coeff prévi semaine'!Q104</f>
        <v>0</v>
      </c>
      <c r="O104" s="73">
        <f>IF(P104&lt;1%,'VENTE 2022 SEM'!H103*(1+$B104)+'SORTIES DIVERSES'!P104,'VENTE 2022 SEM'!H103*(1+$P104)+'SORTIES DIVERSES'!P104)</f>
        <v>0</v>
      </c>
      <c r="P104" s="214">
        <f>'Coeff prévi semaine'!S104</f>
        <v>0</v>
      </c>
      <c r="Q104" s="73">
        <f>IF(R104&lt;1%,'VENTE 2022 SEM'!I103*(1+$B104)+'SORTIES DIVERSES'!Q104,'VENTE 2022 SEM'!I103*(1+$R104)+'SORTIES DIVERSES'!Q104)</f>
        <v>0</v>
      </c>
      <c r="R104" s="214">
        <f>'Coeff prévi semaine'!U104</f>
        <v>0</v>
      </c>
      <c r="S104" s="73">
        <f>IF(T104&lt;1%,'VENTE 2022 SEM'!J103*(1+$B104)+'SORTIES DIVERSES'!R104,'VENTE 2022 SEM'!J103*(1+$T104)+'SORTIES DIVERSES'!R104)</f>
        <v>0</v>
      </c>
      <c r="T104" s="214">
        <f>'Coeff prévi semaine'!W104</f>
        <v>0</v>
      </c>
      <c r="U104" s="73">
        <f>IF(V104&lt;1%,'VENTE 2022 SEM'!K103*(1+$B104)+'SORTIES DIVERSES'!S104,'VENTE 2022 SEM'!K103*(1+$V104)+'SORTIES DIVERSES'!S104)</f>
        <v>0</v>
      </c>
      <c r="V104" s="214">
        <f>'Coeff prévi semaine'!Y104</f>
        <v>0</v>
      </c>
      <c r="W104" s="73">
        <f>'VENTE 2022 SEM'!L103*(1+$B104)+'SORTIES DIVERSES'!T104</f>
        <v>0</v>
      </c>
      <c r="X104" s="214">
        <f>'Coeff prévi semaine'!AA104</f>
        <v>0</v>
      </c>
      <c r="Y104" s="73">
        <f>'VENTE 2022 SEM'!M103*(1+$B104)+'SORTIES DIVERSES'!U104</f>
        <v>0</v>
      </c>
      <c r="Z104" s="214">
        <f>'Coeff prévi semaine'!AC104</f>
        <v>0</v>
      </c>
      <c r="AA104" s="73">
        <f>IF(AB104&lt;1%,'VENTE 2022 SEM'!N103*(1+$B104)+'SORTIES DIVERSES'!V104,'VENTE 2022 SEM'!N103*(1+$AB104)+'SORTIES DIVERSES'!V104)</f>
        <v>0</v>
      </c>
      <c r="AB104" s="214">
        <f>'Coeff prévi semaine'!AE104</f>
        <v>0</v>
      </c>
      <c r="AC104" s="73">
        <f>'VENTE 2022 SEM'!O103*(1+$B104)+'SORTIES DIVERSES'!W104</f>
        <v>0</v>
      </c>
      <c r="AD104" s="214">
        <f>'Coeff prévi semaine'!AG104</f>
        <v>0</v>
      </c>
      <c r="AE104" s="73">
        <f>'VENTE 2022 SEM'!P103*(1+$B104)+'SORTIES DIVERSES'!X104</f>
        <v>0</v>
      </c>
      <c r="AF104" s="214">
        <f>'Coeff prévi semaine'!AI104</f>
        <v>0</v>
      </c>
      <c r="AG104" s="73">
        <f>'VENTE 2022 SEM'!Q103*(1+$B104)+'SORTIES DIVERSES'!Y104</f>
        <v>0</v>
      </c>
      <c r="AH104" s="214">
        <f>'Coeff prévi semaine'!AK104</f>
        <v>0</v>
      </c>
      <c r="AI104" s="73">
        <f>'VENTE 2022 SEM'!R104*(1+$B104)+'SORTIES DIVERSES'!Z104</f>
        <v>0</v>
      </c>
      <c r="AJ104" s="214">
        <f>'Coeff prévi semaine'!AM104</f>
        <v>0</v>
      </c>
      <c r="AK104" s="73">
        <f>'VENTE 2022 SEM'!T104*(1+$B104)+'SORTIES DIVERSES'!AB104</f>
        <v>0</v>
      </c>
      <c r="AL104" s="214">
        <f>'Coeff prévi semaine'!AO104</f>
        <v>0</v>
      </c>
      <c r="AM104" s="73">
        <f>'VENTE 2022 SEM'!V104*(1+$B104)+'SORTIES DIVERSES'!AD104</f>
        <v>0</v>
      </c>
      <c r="AN104" s="214">
        <f>'Coeff prévi semaine'!AQ104</f>
        <v>0</v>
      </c>
      <c r="AO104" s="73">
        <f>'VENTE 2022 SEM'!X104*(1+$B104)+'SORTIES DIVERSES'!AF104</f>
        <v>0</v>
      </c>
      <c r="AP104" s="214">
        <f>'Coeff prévi semaine'!AS104</f>
        <v>0</v>
      </c>
      <c r="AQ104" s="73">
        <f>'VENTE 2022 SEM'!Z104*(1+$B104)+'SORTIES DIVERSES'!AH104</f>
        <v>0</v>
      </c>
      <c r="AR104" s="214">
        <f>'Coeff prévi semaine'!AU104</f>
        <v>0</v>
      </c>
      <c r="AS104" s="73">
        <f>'VENTE 2022 SEM'!AB104*(1+$B104)+'SORTIES DIVERSES'!AJ104</f>
        <v>0</v>
      </c>
      <c r="AT104" s="214">
        <f>'Coeff prévi semaine'!AW104</f>
        <v>0</v>
      </c>
      <c r="AU104" s="73">
        <f>'VENTE 2022 SEM'!AD104*(1+$B104)+'SORTIES DIVERSES'!AL104</f>
        <v>0</v>
      </c>
      <c r="AV104" s="214">
        <f>'Coeff prévi semaine'!AY104</f>
        <v>0</v>
      </c>
      <c r="AW104" s="73">
        <f>'VENTE 2022 SEM'!AF104*(1+$B104)+'SORTIES DIVERSES'!AN104</f>
        <v>0</v>
      </c>
      <c r="AX104" s="214">
        <f>'Coeff prévi semaine'!BA104</f>
        <v>0</v>
      </c>
      <c r="AY104" s="73">
        <f>'VENTE 2022 SEM'!AH104*(1+$B104)+'SORTIES DIVERSES'!AP104</f>
        <v>0</v>
      </c>
      <c r="AZ104" s="214">
        <f>'Coeff prévi semaine'!BC104</f>
        <v>0</v>
      </c>
      <c r="BA104" s="73">
        <f>'VENTE 2022 SEM'!AJ104*(1+$B104)+'SORTIES DIVERSES'!AR104</f>
        <v>0</v>
      </c>
      <c r="BB104" s="214">
        <f>'Coeff prévi semaine'!BE104</f>
        <v>0</v>
      </c>
      <c r="BC104" s="73">
        <f>'VENTE 2022 SEM'!AL104*(1+$B104)+'SORTIES DIVERSES'!AT104</f>
        <v>0</v>
      </c>
      <c r="BD104" s="214">
        <f>'Coeff prévi semaine'!BG104</f>
        <v>0</v>
      </c>
      <c r="BE104" s="73">
        <f>'VENTE 2022 SEM'!AN104*(1+$B104)+'SORTIES DIVERSES'!AV104</f>
        <v>0</v>
      </c>
      <c r="BF104" s="214">
        <f>'Coeff prévi semaine'!BI104</f>
        <v>0</v>
      </c>
      <c r="BG104" s="73">
        <f>'VENTE 2022 SEM'!AP104*(1+$B104)+'SORTIES DIVERSES'!AX104</f>
        <v>0</v>
      </c>
      <c r="BH104" s="214">
        <f>'Coeff prévi semaine'!BK104</f>
        <v>0</v>
      </c>
      <c r="BI104" s="73">
        <f>'VENTE 2022 SEM'!AR104*(1+$B104)+'SORTIES DIVERSES'!AZ104</f>
        <v>0</v>
      </c>
      <c r="BJ104" s="214">
        <f>'Coeff prévi semaine'!BM104</f>
        <v>0</v>
      </c>
      <c r="BK104" s="73">
        <f>'VENTE 2022 SEM'!AT104*(1+$B104)+'SORTIES DIVERSES'!BB104</f>
        <v>0</v>
      </c>
      <c r="BL104" s="214">
        <f>'Coeff prévi semaine'!BO104</f>
        <v>0</v>
      </c>
      <c r="BM104" s="73">
        <f>'VENTE 2022 SEM'!AV104*(1+$B104)+'SORTIES DIVERSES'!BD104</f>
        <v>0</v>
      </c>
      <c r="BN104" s="214">
        <f>'Coeff prévi semaine'!BQ104</f>
        <v>0</v>
      </c>
      <c r="BO104" s="73">
        <f>'VENTE 2022 SEM'!AX104*(1+$B104)+'SORTIES DIVERSES'!BF104</f>
        <v>0</v>
      </c>
      <c r="BP104" s="214">
        <f>'Coeff prévi semaine'!BS104</f>
        <v>0</v>
      </c>
      <c r="BQ104" s="73">
        <f>'VENTE 2022 SEM'!AZ104*(1+$B104)+'SORTIES DIVERSES'!BH104</f>
        <v>0</v>
      </c>
      <c r="BR104" s="214">
        <f>'Coeff prévi semaine'!BU104</f>
        <v>0</v>
      </c>
      <c r="BS104" s="73">
        <f>'VENTE 2022 SEM'!BB104*(1+$B104)+'SORTIES DIVERSES'!BJ104</f>
        <v>0</v>
      </c>
      <c r="BT104" s="214">
        <f>'Coeff prévi semaine'!BW104</f>
        <v>0</v>
      </c>
      <c r="BU104" s="73">
        <f>'VENTE 2022 SEM'!BD104*(1+$B104)+'SORTIES DIVERSES'!BL104</f>
        <v>0</v>
      </c>
      <c r="BV104" s="214">
        <f>'Coeff prévi semaine'!BY104</f>
        <v>0</v>
      </c>
      <c r="BW104" s="73">
        <f>'VENTE 2022 SEM'!BF104*(1+$B104)+'SORTIES DIVERSES'!BN104</f>
        <v>0</v>
      </c>
      <c r="BX104" s="214">
        <f>'Coeff prévi semaine'!CA104</f>
        <v>0</v>
      </c>
      <c r="BY104" s="73">
        <f>'VENTE 2022 SEM'!BH104*(1+$B104)+'SORTIES DIVERSES'!BP104</f>
        <v>0</v>
      </c>
      <c r="BZ104" s="214">
        <f>'Coeff prévi semaine'!CC104</f>
        <v>0</v>
      </c>
      <c r="CA104" s="73">
        <f>'VENTE 2022 SEM'!BJ104*(1+$B104)+'SORTIES DIVERSES'!BR104</f>
        <v>0</v>
      </c>
      <c r="CB104" s="214">
        <f>'Coeff prévi semaine'!CE104</f>
        <v>0</v>
      </c>
      <c r="CC104" s="73">
        <f>'VENTE 2022 SEM'!BL104*(1+$B104)+'SORTIES DIVERSES'!BT104</f>
        <v>0</v>
      </c>
      <c r="CD104" s="214">
        <f>'Coeff prévi semaine'!CG104</f>
        <v>0</v>
      </c>
      <c r="CE104" s="73">
        <f>'VENTE 2022 SEM'!BN104*(1+$B104)+'SORTIES DIVERSES'!BV104</f>
        <v>0</v>
      </c>
      <c r="CF104" s="214">
        <f>'Coeff prévi semaine'!CI104</f>
        <v>0</v>
      </c>
      <c r="CG104" s="73">
        <f>'VENTE 2022 SEM'!BP104*(1+$B104)+'SORTIES DIVERSES'!BX104</f>
        <v>0</v>
      </c>
      <c r="CH104" s="214">
        <f>'Coeff prévi semaine'!CK104</f>
        <v>0</v>
      </c>
      <c r="CI104" s="73">
        <f>'VENTE 2022 SEM'!BR104*(1+$B104)+'SORTIES DIVERSES'!BZ104</f>
        <v>0</v>
      </c>
      <c r="CJ104" s="214">
        <f>'Coeff prévi semaine'!CM104</f>
        <v>0</v>
      </c>
      <c r="CK104" s="73">
        <f>'VENTE 2022 SEM'!BT104*(1+$B104)+'SORTIES DIVERSES'!CB104</f>
        <v>0</v>
      </c>
      <c r="CL104" s="214">
        <f>'Coeff prévi semaine'!CO104</f>
        <v>0</v>
      </c>
      <c r="CM104" s="73">
        <f>'VENTE 2022 SEM'!BV104*(1+$B104)+'SORTIES DIVERSES'!CD104</f>
        <v>0</v>
      </c>
      <c r="CN104" s="214">
        <f>'Coeff prévi semaine'!CQ104</f>
        <v>0</v>
      </c>
      <c r="CO104" s="73">
        <f>'VENTE 2022 SEM'!BX104*(1+$B104)+'SORTIES DIVERSES'!CF104</f>
        <v>0</v>
      </c>
      <c r="CP104" s="214">
        <f>'Coeff prévi semaine'!CS104</f>
        <v>0</v>
      </c>
      <c r="CQ104" s="73">
        <f>'VENTE 2022 SEM'!BZ104*(1+$B104)+'SORTIES DIVERSES'!CH104</f>
        <v>0</v>
      </c>
      <c r="CR104" s="214">
        <f>'Coeff prévi semaine'!CU104</f>
        <v>0</v>
      </c>
      <c r="CS104" s="73">
        <f>'VENTE 2022 SEM'!CB104*(1+$B104)+'SORTIES DIVERSES'!CJ104</f>
        <v>0</v>
      </c>
      <c r="CT104" s="214">
        <f>'Coeff prévi semaine'!CW104</f>
        <v>0</v>
      </c>
      <c r="CU104" s="73">
        <f>'VENTE 2022 SEM'!CD104*(1+$B104)+'SORTIES DIVERSES'!CL104</f>
        <v>0</v>
      </c>
      <c r="CV104" s="214">
        <f>'Coeff prévi semaine'!CY104</f>
        <v>0</v>
      </c>
      <c r="CW104" s="73">
        <f>'VENTE 2022 SEM'!CF104*(1+$B104)+'SORTIES DIVERSES'!CN104</f>
        <v>0</v>
      </c>
      <c r="CX104" s="214">
        <f>'Coeff prévi semaine'!DA104</f>
        <v>0</v>
      </c>
      <c r="CY104" s="73">
        <f>'VENTE 2022 SEM'!CH104*(1+$B104)+'SORTIES DIVERSES'!CP104</f>
        <v>0</v>
      </c>
      <c r="CZ104" s="214">
        <f>'Coeff prévi semaine'!DC104</f>
        <v>0</v>
      </c>
      <c r="DA104" s="73">
        <f>'VENTE 2022 SEM'!CJ104*(1+$B104)+'SORTIES DIVERSES'!CR104</f>
        <v>0</v>
      </c>
      <c r="DB104" s="214">
        <f>'Coeff prévi semaine'!DE104</f>
        <v>0</v>
      </c>
      <c r="DC104" s="73">
        <f>'VENTE 2022 SEM'!CL104*(1+$B104)+'SORTIES DIVERSES'!CT104</f>
        <v>0</v>
      </c>
    </row>
    <row r="105" spans="1:107" x14ac:dyDescent="0.2">
      <c r="A105" s="232" t="s">
        <v>225</v>
      </c>
      <c r="B105" s="233">
        <v>0</v>
      </c>
      <c r="C105" s="73">
        <f>IF(D105&lt;1%,'VENTE 2022 SEM'!B104*(1+$B105)+'SORTIES DIVERSES'!J105,'VENTE 2022 SEM'!B104*(1+D105)+'SORTIES DIVERSES'!J105)</f>
        <v>0</v>
      </c>
      <c r="D105" s="214">
        <f>'Coeff prévi semaine'!G105</f>
        <v>0</v>
      </c>
      <c r="E105" s="73">
        <f>IF(F105&lt;1%,'VENTE 2022 SEM'!C104*(1+$B105)+'SORTIES DIVERSES'!K105,'VENTE 2022 SEM'!C104*(1+$F105)+'SORTIES DIVERSES'!K105)</f>
        <v>0</v>
      </c>
      <c r="F105" s="214">
        <f>+'Coeff prévi semaine'!I105</f>
        <v>0</v>
      </c>
      <c r="G105" s="73">
        <f>'VENTE 2022 SEM'!D104*(1+$B$3)+'SORTIES DIVERSES'!L105</f>
        <v>0</v>
      </c>
      <c r="H105" s="214">
        <f>'Coeff prévi semaine'!K105</f>
        <v>0</v>
      </c>
      <c r="I105" s="73">
        <f>IF(J105&lt;1%,'VENTE 2022 SEM'!E104*(1+$B105)+'SORTIES DIVERSES'!M105,'VENTE 2022 SEM'!E104*(1+J105)+'SORTIES DIVERSES'!M105)</f>
        <v>0</v>
      </c>
      <c r="J105" s="214">
        <f>'Coeff prévi semaine'!M105</f>
        <v>0</v>
      </c>
      <c r="K105" s="73">
        <f>IF(L105&lt;1%,'VENTE 2022 SEM'!F104*(1+$B105)+'SORTIES DIVERSES'!N105,'VENTE 2022 SEM'!F104*(1+$L105)+'SORTIES DIVERSES'!N105)</f>
        <v>0</v>
      </c>
      <c r="L105" s="214">
        <f>'Coeff prévi semaine'!O105</f>
        <v>0</v>
      </c>
      <c r="M105" s="73">
        <f>'VENTE 2022 SEM'!G104*(1+$B105)+'SORTIES DIVERSES'!O105</f>
        <v>0</v>
      </c>
      <c r="N105" s="214">
        <f>'Coeff prévi semaine'!Q105</f>
        <v>0</v>
      </c>
      <c r="O105" s="73">
        <f>IF(P105&lt;1%,'VENTE 2022 SEM'!H104*(1+$B105)+'SORTIES DIVERSES'!P105,'VENTE 2022 SEM'!H104*(1+$P105)+'SORTIES DIVERSES'!P105)</f>
        <v>0</v>
      </c>
      <c r="P105" s="214">
        <f>'Coeff prévi semaine'!S105</f>
        <v>0</v>
      </c>
      <c r="Q105" s="73">
        <f>IF(R105&lt;1%,'VENTE 2022 SEM'!I104*(1+$B105)+'SORTIES DIVERSES'!Q105,'VENTE 2022 SEM'!I104*(1+$R105)+'SORTIES DIVERSES'!Q105)</f>
        <v>0</v>
      </c>
      <c r="R105" s="214">
        <f>'Coeff prévi semaine'!U105</f>
        <v>0</v>
      </c>
      <c r="S105" s="73">
        <f>IF(T105&lt;1%,'VENTE 2022 SEM'!J104*(1+$B105)+'SORTIES DIVERSES'!R105,'VENTE 2022 SEM'!J104*(1+$T105)+'SORTIES DIVERSES'!R105)</f>
        <v>0</v>
      </c>
      <c r="T105" s="214">
        <f>'Coeff prévi semaine'!W105</f>
        <v>0</v>
      </c>
      <c r="U105" s="73">
        <f>IF(V105&lt;1%,'VENTE 2022 SEM'!K104*(1+$B105)+'SORTIES DIVERSES'!S105,'VENTE 2022 SEM'!K104*(1+$V105)+'SORTIES DIVERSES'!S105)</f>
        <v>0</v>
      </c>
      <c r="V105" s="214">
        <f>'Coeff prévi semaine'!Y105</f>
        <v>0</v>
      </c>
      <c r="W105" s="73">
        <f>'VENTE 2022 SEM'!L104*(1+$B105)+'SORTIES DIVERSES'!T105</f>
        <v>0</v>
      </c>
      <c r="X105" s="214">
        <f>'Coeff prévi semaine'!AA105</f>
        <v>0</v>
      </c>
      <c r="Y105" s="73">
        <f>'VENTE 2022 SEM'!M104*(1+$B105)+'SORTIES DIVERSES'!U105</f>
        <v>0</v>
      </c>
      <c r="Z105" s="214">
        <f>'Coeff prévi semaine'!AC105</f>
        <v>0</v>
      </c>
      <c r="AA105" s="73">
        <f>IF(AB105&lt;1%,'VENTE 2022 SEM'!N104*(1+$B105)+'SORTIES DIVERSES'!V105,'VENTE 2022 SEM'!N104*(1+$AB105)+'SORTIES DIVERSES'!V105)</f>
        <v>0</v>
      </c>
      <c r="AB105" s="214">
        <f>'Coeff prévi semaine'!AE105</f>
        <v>0</v>
      </c>
      <c r="AC105" s="73">
        <f>'VENTE 2022 SEM'!O104*(1+$B105)+'SORTIES DIVERSES'!W105</f>
        <v>0</v>
      </c>
      <c r="AD105" s="214">
        <f>'Coeff prévi semaine'!AG105</f>
        <v>0</v>
      </c>
      <c r="AE105" s="73">
        <f>'VENTE 2022 SEM'!P104*(1+$B105)+'SORTIES DIVERSES'!X105</f>
        <v>0</v>
      </c>
      <c r="AF105" s="214">
        <f>'Coeff prévi semaine'!AI105</f>
        <v>0</v>
      </c>
      <c r="AG105" s="73">
        <f>'VENTE 2022 SEM'!Q104*(1+$B105)+'SORTIES DIVERSES'!Y105</f>
        <v>0</v>
      </c>
      <c r="AH105" s="214">
        <f>'Coeff prévi semaine'!AK105</f>
        <v>0</v>
      </c>
      <c r="AI105" s="73">
        <f>'VENTE 2022 SEM'!R105*(1+$B105)+'SORTIES DIVERSES'!Z105</f>
        <v>0</v>
      </c>
      <c r="AJ105" s="214">
        <f>'Coeff prévi semaine'!AM105</f>
        <v>0</v>
      </c>
      <c r="AK105" s="73">
        <f>'VENTE 2022 SEM'!T105*(1+$B105)+'SORTIES DIVERSES'!AB105</f>
        <v>0</v>
      </c>
      <c r="AL105" s="214">
        <f>'Coeff prévi semaine'!AO105</f>
        <v>0</v>
      </c>
      <c r="AM105" s="73">
        <f>'VENTE 2022 SEM'!V105*(1+$B105)+'SORTIES DIVERSES'!AD105</f>
        <v>0</v>
      </c>
      <c r="AN105" s="214">
        <f>'Coeff prévi semaine'!AQ105</f>
        <v>0</v>
      </c>
      <c r="AO105" s="73">
        <f>'VENTE 2022 SEM'!X105*(1+$B105)+'SORTIES DIVERSES'!AF105</f>
        <v>0</v>
      </c>
      <c r="AP105" s="214">
        <f>'Coeff prévi semaine'!AS105</f>
        <v>0</v>
      </c>
      <c r="AQ105" s="73">
        <f>'VENTE 2022 SEM'!Z105*(1+$B105)+'SORTIES DIVERSES'!AH105</f>
        <v>0</v>
      </c>
      <c r="AR105" s="214">
        <f>'Coeff prévi semaine'!AU105</f>
        <v>0</v>
      </c>
      <c r="AS105" s="73">
        <f>'VENTE 2022 SEM'!AB105*(1+$B105)+'SORTIES DIVERSES'!AJ105</f>
        <v>0</v>
      </c>
      <c r="AT105" s="214">
        <f>'Coeff prévi semaine'!AW105</f>
        <v>0</v>
      </c>
      <c r="AU105" s="73">
        <f>'VENTE 2022 SEM'!AD105*(1+$B105)+'SORTIES DIVERSES'!AL105</f>
        <v>0</v>
      </c>
      <c r="AV105" s="214">
        <f>'Coeff prévi semaine'!AY105</f>
        <v>0</v>
      </c>
      <c r="AW105" s="73">
        <f>'VENTE 2022 SEM'!AF105*(1+$B105)+'SORTIES DIVERSES'!AN105</f>
        <v>0</v>
      </c>
      <c r="AX105" s="214">
        <f>'Coeff prévi semaine'!BA105</f>
        <v>0</v>
      </c>
      <c r="AY105" s="73">
        <f>'VENTE 2022 SEM'!AH105*(1+$B105)+'SORTIES DIVERSES'!AP105</f>
        <v>0</v>
      </c>
      <c r="AZ105" s="214">
        <f>'Coeff prévi semaine'!BC105</f>
        <v>0</v>
      </c>
      <c r="BA105" s="73">
        <f>'VENTE 2022 SEM'!AJ105*(1+$B105)+'SORTIES DIVERSES'!AR105</f>
        <v>0</v>
      </c>
      <c r="BB105" s="214">
        <f>'Coeff prévi semaine'!BE105</f>
        <v>0</v>
      </c>
      <c r="BC105" s="73">
        <f>'VENTE 2022 SEM'!AL105*(1+$B105)+'SORTIES DIVERSES'!AT105</f>
        <v>0</v>
      </c>
      <c r="BD105" s="214">
        <f>'Coeff prévi semaine'!BG105</f>
        <v>0</v>
      </c>
      <c r="BE105" s="73">
        <f>'VENTE 2022 SEM'!AN105*(1+$B105)+'SORTIES DIVERSES'!AV105</f>
        <v>0</v>
      </c>
      <c r="BF105" s="214">
        <f>'Coeff prévi semaine'!BI105</f>
        <v>0</v>
      </c>
      <c r="BG105" s="73">
        <f>'VENTE 2022 SEM'!AP105*(1+$B105)+'SORTIES DIVERSES'!AX105</f>
        <v>0</v>
      </c>
      <c r="BH105" s="214">
        <f>'Coeff prévi semaine'!BK105</f>
        <v>0</v>
      </c>
      <c r="BI105" s="73">
        <f>'VENTE 2022 SEM'!AR105*(1+$B105)+'SORTIES DIVERSES'!AZ105</f>
        <v>0</v>
      </c>
      <c r="BJ105" s="214">
        <f>'Coeff prévi semaine'!BM105</f>
        <v>0</v>
      </c>
      <c r="BK105" s="73">
        <f>'VENTE 2022 SEM'!AT105*(1+$B105)+'SORTIES DIVERSES'!BB105</f>
        <v>0</v>
      </c>
      <c r="BL105" s="214">
        <f>'Coeff prévi semaine'!BO105</f>
        <v>0</v>
      </c>
      <c r="BM105" s="73">
        <f>'VENTE 2022 SEM'!AV105*(1+$B105)+'SORTIES DIVERSES'!BD105</f>
        <v>0</v>
      </c>
      <c r="BN105" s="214">
        <f>'Coeff prévi semaine'!BQ105</f>
        <v>0</v>
      </c>
      <c r="BO105" s="73">
        <f>'VENTE 2022 SEM'!AX105*(1+$B105)+'SORTIES DIVERSES'!BF105</f>
        <v>0</v>
      </c>
      <c r="BP105" s="214">
        <f>'Coeff prévi semaine'!BS105</f>
        <v>0</v>
      </c>
      <c r="BQ105" s="73">
        <f>'VENTE 2022 SEM'!AZ105*(1+$B105)+'SORTIES DIVERSES'!BH105</f>
        <v>0</v>
      </c>
      <c r="BR105" s="214">
        <f>'Coeff prévi semaine'!BU105</f>
        <v>0</v>
      </c>
      <c r="BS105" s="73">
        <f>'VENTE 2022 SEM'!BB105*(1+$B105)+'SORTIES DIVERSES'!BJ105</f>
        <v>0</v>
      </c>
      <c r="BT105" s="214">
        <f>'Coeff prévi semaine'!BW105</f>
        <v>0</v>
      </c>
      <c r="BU105" s="73">
        <f>'VENTE 2022 SEM'!BD105*(1+$B105)+'SORTIES DIVERSES'!BL105</f>
        <v>0</v>
      </c>
      <c r="BV105" s="214">
        <f>'Coeff prévi semaine'!BY105</f>
        <v>0</v>
      </c>
      <c r="BW105" s="73">
        <f>'VENTE 2022 SEM'!BF105*(1+$B105)+'SORTIES DIVERSES'!BN105</f>
        <v>0</v>
      </c>
      <c r="BX105" s="214">
        <f>'Coeff prévi semaine'!CA105</f>
        <v>0</v>
      </c>
      <c r="BY105" s="73">
        <f>'VENTE 2022 SEM'!BH105*(1+$B105)+'SORTIES DIVERSES'!BP105</f>
        <v>0</v>
      </c>
      <c r="BZ105" s="214">
        <f>'Coeff prévi semaine'!CC105</f>
        <v>0</v>
      </c>
      <c r="CA105" s="73">
        <f>'VENTE 2022 SEM'!BJ105*(1+$B105)+'SORTIES DIVERSES'!BR105</f>
        <v>0</v>
      </c>
      <c r="CB105" s="214">
        <f>'Coeff prévi semaine'!CE105</f>
        <v>0</v>
      </c>
      <c r="CC105" s="73">
        <f>'VENTE 2022 SEM'!BL105*(1+$B105)+'SORTIES DIVERSES'!BT105</f>
        <v>0</v>
      </c>
      <c r="CD105" s="214">
        <f>'Coeff prévi semaine'!CG105</f>
        <v>0</v>
      </c>
      <c r="CE105" s="73">
        <f>'VENTE 2022 SEM'!BN105*(1+$B105)+'SORTIES DIVERSES'!BV105</f>
        <v>0</v>
      </c>
      <c r="CF105" s="214">
        <f>'Coeff prévi semaine'!CI105</f>
        <v>0</v>
      </c>
      <c r="CG105" s="73">
        <f>'VENTE 2022 SEM'!BP105*(1+$B105)+'SORTIES DIVERSES'!BX105</f>
        <v>0</v>
      </c>
      <c r="CH105" s="214">
        <f>'Coeff prévi semaine'!CK105</f>
        <v>0</v>
      </c>
      <c r="CI105" s="73">
        <f>'VENTE 2022 SEM'!BR105*(1+$B105)+'SORTIES DIVERSES'!BZ105</f>
        <v>0</v>
      </c>
      <c r="CJ105" s="214">
        <f>'Coeff prévi semaine'!CM105</f>
        <v>0</v>
      </c>
      <c r="CK105" s="73">
        <f>'VENTE 2022 SEM'!BT105*(1+$B105)+'SORTIES DIVERSES'!CB105</f>
        <v>0</v>
      </c>
      <c r="CL105" s="214">
        <f>'Coeff prévi semaine'!CO105</f>
        <v>0</v>
      </c>
      <c r="CM105" s="73">
        <f>'VENTE 2022 SEM'!BV105*(1+$B105)+'SORTIES DIVERSES'!CD105</f>
        <v>0</v>
      </c>
      <c r="CN105" s="214">
        <f>'Coeff prévi semaine'!CQ105</f>
        <v>0</v>
      </c>
      <c r="CO105" s="73">
        <f>'VENTE 2022 SEM'!BX105*(1+$B105)+'SORTIES DIVERSES'!CF105</f>
        <v>0</v>
      </c>
      <c r="CP105" s="214">
        <f>'Coeff prévi semaine'!CS105</f>
        <v>0</v>
      </c>
      <c r="CQ105" s="73">
        <f>'VENTE 2022 SEM'!BZ105*(1+$B105)+'SORTIES DIVERSES'!CH105</f>
        <v>0</v>
      </c>
      <c r="CR105" s="214">
        <f>'Coeff prévi semaine'!CU105</f>
        <v>0</v>
      </c>
      <c r="CS105" s="73">
        <f>'VENTE 2022 SEM'!CB105*(1+$B105)+'SORTIES DIVERSES'!CJ105</f>
        <v>0</v>
      </c>
      <c r="CT105" s="214">
        <f>'Coeff prévi semaine'!CW105</f>
        <v>0</v>
      </c>
      <c r="CU105" s="73">
        <f>'VENTE 2022 SEM'!CD105*(1+$B105)+'SORTIES DIVERSES'!CL105</f>
        <v>0</v>
      </c>
      <c r="CV105" s="214">
        <f>'Coeff prévi semaine'!CY105</f>
        <v>0</v>
      </c>
      <c r="CW105" s="73">
        <f>'VENTE 2022 SEM'!CF105*(1+$B105)+'SORTIES DIVERSES'!CN105</f>
        <v>0</v>
      </c>
      <c r="CX105" s="214">
        <f>'Coeff prévi semaine'!DA105</f>
        <v>0</v>
      </c>
      <c r="CY105" s="73">
        <f>'VENTE 2022 SEM'!CH105*(1+$B105)+'SORTIES DIVERSES'!CP105</f>
        <v>0</v>
      </c>
      <c r="CZ105" s="214">
        <f>'Coeff prévi semaine'!DC105</f>
        <v>0</v>
      </c>
      <c r="DA105" s="73">
        <f>'VENTE 2022 SEM'!CJ105*(1+$B105)+'SORTIES DIVERSES'!CR105</f>
        <v>0</v>
      </c>
      <c r="DB105" s="214">
        <f>'Coeff prévi semaine'!DE105</f>
        <v>0</v>
      </c>
      <c r="DC105" s="73">
        <f>'VENTE 2022 SEM'!CL105*(1+$B105)+'SORTIES DIVERSES'!CT105</f>
        <v>0</v>
      </c>
    </row>
    <row r="106" spans="1:107" x14ac:dyDescent="0.2">
      <c r="A106" s="232" t="s">
        <v>227</v>
      </c>
      <c r="B106" s="233">
        <v>0</v>
      </c>
      <c r="C106" s="73">
        <f>IF(D106&lt;1%,'VENTE 2022 SEM'!B105*(1+$B106)+'SORTIES DIVERSES'!J106,'VENTE 2022 SEM'!B105*(1+D106)+'SORTIES DIVERSES'!J106)</f>
        <v>0</v>
      </c>
      <c r="D106" s="214">
        <f>'Coeff prévi semaine'!G106</f>
        <v>0</v>
      </c>
      <c r="E106" s="73">
        <f>IF(F106&lt;1%,'VENTE 2022 SEM'!C105*(1+$B106)+'SORTIES DIVERSES'!K106,'VENTE 2022 SEM'!C105*(1+$F106)+'SORTIES DIVERSES'!K106)</f>
        <v>0</v>
      </c>
      <c r="F106" s="214">
        <f>+'Coeff prévi semaine'!I106</f>
        <v>0</v>
      </c>
      <c r="G106" s="73">
        <f>'VENTE 2022 SEM'!D105*(1+$B$3)+'SORTIES DIVERSES'!L106</f>
        <v>0</v>
      </c>
      <c r="H106" s="214">
        <f>'Coeff prévi semaine'!K106</f>
        <v>0</v>
      </c>
      <c r="I106" s="73">
        <f>IF(J106&lt;1%,'VENTE 2022 SEM'!E105*(1+$B106)+'SORTIES DIVERSES'!M106,'VENTE 2022 SEM'!E105*(1+J106)+'SORTIES DIVERSES'!M106)</f>
        <v>0</v>
      </c>
      <c r="J106" s="214">
        <f>'Coeff prévi semaine'!M106</f>
        <v>0</v>
      </c>
      <c r="K106" s="73">
        <f>IF(L106&lt;1%,'VENTE 2022 SEM'!F105*(1+$B106)+'SORTIES DIVERSES'!N106,'VENTE 2022 SEM'!F105*(1+$L106)+'SORTIES DIVERSES'!N106)</f>
        <v>0</v>
      </c>
      <c r="L106" s="214">
        <f>'Coeff prévi semaine'!O106</f>
        <v>0</v>
      </c>
      <c r="M106" s="73">
        <f>'VENTE 2022 SEM'!G105*(1+$B106)+'SORTIES DIVERSES'!O106</f>
        <v>0</v>
      </c>
      <c r="N106" s="214">
        <f>'Coeff prévi semaine'!Q106</f>
        <v>0</v>
      </c>
      <c r="O106" s="73">
        <f>IF(P106&lt;1%,'VENTE 2022 SEM'!H105*(1+$B106)+'SORTIES DIVERSES'!P106,'VENTE 2022 SEM'!H105*(1+$P106)+'SORTIES DIVERSES'!P106)</f>
        <v>0</v>
      </c>
      <c r="P106" s="214">
        <f>'Coeff prévi semaine'!S106</f>
        <v>0</v>
      </c>
      <c r="Q106" s="73">
        <f>IF(R106&lt;1%,'VENTE 2022 SEM'!I105*(1+$B106)+'SORTIES DIVERSES'!Q106,'VENTE 2022 SEM'!I105*(1+$R106)+'SORTIES DIVERSES'!Q106)</f>
        <v>0</v>
      </c>
      <c r="R106" s="214">
        <f>'Coeff prévi semaine'!U106</f>
        <v>0</v>
      </c>
      <c r="S106" s="73">
        <f>IF(T106&lt;1%,'VENTE 2022 SEM'!J105*(1+$B106)+'SORTIES DIVERSES'!R106,'VENTE 2022 SEM'!J105*(1+$T106)+'SORTIES DIVERSES'!R106)</f>
        <v>0</v>
      </c>
      <c r="T106" s="214">
        <f>'Coeff prévi semaine'!W106</f>
        <v>0</v>
      </c>
      <c r="U106" s="73">
        <f>IF(V106&lt;1%,'VENTE 2022 SEM'!K105*(1+$B106)+'SORTIES DIVERSES'!S106,'VENTE 2022 SEM'!K105*(1+$V106)+'SORTIES DIVERSES'!S106)</f>
        <v>0</v>
      </c>
      <c r="V106" s="214">
        <f>'Coeff prévi semaine'!Y106</f>
        <v>0</v>
      </c>
      <c r="W106" s="73">
        <f>'VENTE 2022 SEM'!L105*(1+$B106)+'SORTIES DIVERSES'!T106</f>
        <v>0</v>
      </c>
      <c r="X106" s="214">
        <f>'Coeff prévi semaine'!AA106</f>
        <v>0</v>
      </c>
      <c r="Y106" s="73">
        <f>'VENTE 2022 SEM'!M105*(1+$B106)+'SORTIES DIVERSES'!U106</f>
        <v>0</v>
      </c>
      <c r="Z106" s="214">
        <f>'Coeff prévi semaine'!AC106</f>
        <v>0</v>
      </c>
      <c r="AA106" s="73">
        <f>IF(AB106&lt;1%,'VENTE 2022 SEM'!N105*(1+$B106)+'SORTIES DIVERSES'!V106,'VENTE 2022 SEM'!N105*(1+$AB106)+'SORTIES DIVERSES'!V106)</f>
        <v>0</v>
      </c>
      <c r="AB106" s="214">
        <f>'Coeff prévi semaine'!AE106</f>
        <v>0</v>
      </c>
      <c r="AC106" s="73">
        <f>'VENTE 2022 SEM'!O105*(1+$B106)+'SORTIES DIVERSES'!W106</f>
        <v>0</v>
      </c>
      <c r="AD106" s="214">
        <f>'Coeff prévi semaine'!AG106</f>
        <v>0</v>
      </c>
      <c r="AE106" s="73">
        <f>'VENTE 2022 SEM'!P105*(1+$B106)+'SORTIES DIVERSES'!X106</f>
        <v>0</v>
      </c>
      <c r="AF106" s="214">
        <f>'Coeff prévi semaine'!AI106</f>
        <v>0</v>
      </c>
      <c r="AG106" s="73">
        <f>'VENTE 2022 SEM'!Q105*(1+$B106)+'SORTIES DIVERSES'!Y106</f>
        <v>0</v>
      </c>
      <c r="AH106" s="214">
        <f>'Coeff prévi semaine'!AK106</f>
        <v>0</v>
      </c>
      <c r="AI106" s="73">
        <f>'VENTE 2022 SEM'!R106*(1+$B106)+'SORTIES DIVERSES'!Z106</f>
        <v>0</v>
      </c>
      <c r="AJ106" s="214">
        <f>'Coeff prévi semaine'!AM106</f>
        <v>0</v>
      </c>
      <c r="AK106" s="73">
        <f>'VENTE 2022 SEM'!T106*(1+$B106)+'SORTIES DIVERSES'!AB106</f>
        <v>0</v>
      </c>
      <c r="AL106" s="214">
        <f>'Coeff prévi semaine'!AO106</f>
        <v>0</v>
      </c>
      <c r="AM106" s="73">
        <f>'VENTE 2022 SEM'!V106*(1+$B106)+'SORTIES DIVERSES'!AD106</f>
        <v>0</v>
      </c>
      <c r="AN106" s="214">
        <f>'Coeff prévi semaine'!AQ106</f>
        <v>0</v>
      </c>
      <c r="AO106" s="73">
        <f>'VENTE 2022 SEM'!X106*(1+$B106)+'SORTIES DIVERSES'!AF106</f>
        <v>0</v>
      </c>
      <c r="AP106" s="214">
        <f>'Coeff prévi semaine'!AS106</f>
        <v>0</v>
      </c>
      <c r="AQ106" s="73">
        <f>'VENTE 2022 SEM'!Z106*(1+$B106)+'SORTIES DIVERSES'!AH106</f>
        <v>0</v>
      </c>
      <c r="AR106" s="214">
        <f>'Coeff prévi semaine'!AU106</f>
        <v>0</v>
      </c>
      <c r="AS106" s="73">
        <f>'VENTE 2022 SEM'!AB106*(1+$B106)+'SORTIES DIVERSES'!AJ106</f>
        <v>0</v>
      </c>
      <c r="AT106" s="214">
        <f>'Coeff prévi semaine'!AW106</f>
        <v>0</v>
      </c>
      <c r="AU106" s="73">
        <f>'VENTE 2022 SEM'!AD106*(1+$B106)+'SORTIES DIVERSES'!AL106</f>
        <v>0</v>
      </c>
      <c r="AV106" s="214">
        <f>'Coeff prévi semaine'!AY106</f>
        <v>0</v>
      </c>
      <c r="AW106" s="73">
        <f>'VENTE 2022 SEM'!AF106*(1+$B106)+'SORTIES DIVERSES'!AN106</f>
        <v>0</v>
      </c>
      <c r="AX106" s="214">
        <f>'Coeff prévi semaine'!BA106</f>
        <v>0</v>
      </c>
      <c r="AY106" s="73">
        <f>'VENTE 2022 SEM'!AH106*(1+$B106)+'SORTIES DIVERSES'!AP106</f>
        <v>0</v>
      </c>
      <c r="AZ106" s="214">
        <f>'Coeff prévi semaine'!BC106</f>
        <v>0</v>
      </c>
      <c r="BA106" s="73">
        <f>'VENTE 2022 SEM'!AJ106*(1+$B106)+'SORTIES DIVERSES'!AR106</f>
        <v>0</v>
      </c>
      <c r="BB106" s="214">
        <f>'Coeff prévi semaine'!BE106</f>
        <v>0</v>
      </c>
      <c r="BC106" s="73">
        <f>'VENTE 2022 SEM'!AL106*(1+$B106)+'SORTIES DIVERSES'!AT106</f>
        <v>0</v>
      </c>
      <c r="BD106" s="214">
        <f>'Coeff prévi semaine'!BG106</f>
        <v>0</v>
      </c>
      <c r="BE106" s="73">
        <f>'VENTE 2022 SEM'!AN106*(1+$B106)+'SORTIES DIVERSES'!AV106</f>
        <v>0</v>
      </c>
      <c r="BF106" s="214">
        <f>'Coeff prévi semaine'!BI106</f>
        <v>0</v>
      </c>
      <c r="BG106" s="73">
        <f>'VENTE 2022 SEM'!AP106*(1+$B106)+'SORTIES DIVERSES'!AX106</f>
        <v>0</v>
      </c>
      <c r="BH106" s="214">
        <f>'Coeff prévi semaine'!BK106</f>
        <v>0</v>
      </c>
      <c r="BI106" s="73">
        <f>'VENTE 2022 SEM'!AR106*(1+$B106)+'SORTIES DIVERSES'!AZ106</f>
        <v>0</v>
      </c>
      <c r="BJ106" s="214">
        <f>'Coeff prévi semaine'!BM106</f>
        <v>0</v>
      </c>
      <c r="BK106" s="73">
        <f>'VENTE 2022 SEM'!AT106*(1+$B106)+'SORTIES DIVERSES'!BB106</f>
        <v>0</v>
      </c>
      <c r="BL106" s="214">
        <f>'Coeff prévi semaine'!BO106</f>
        <v>0</v>
      </c>
      <c r="BM106" s="73">
        <f>'VENTE 2022 SEM'!AV106*(1+$B106)+'SORTIES DIVERSES'!BD106</f>
        <v>0</v>
      </c>
      <c r="BN106" s="214">
        <f>'Coeff prévi semaine'!BQ106</f>
        <v>0</v>
      </c>
      <c r="BO106" s="73">
        <f>'VENTE 2022 SEM'!AX106*(1+$B106)+'SORTIES DIVERSES'!BF106</f>
        <v>0</v>
      </c>
      <c r="BP106" s="214">
        <f>'Coeff prévi semaine'!BS106</f>
        <v>0</v>
      </c>
      <c r="BQ106" s="73">
        <f>'VENTE 2022 SEM'!AZ106*(1+$B106)+'SORTIES DIVERSES'!BH106</f>
        <v>0</v>
      </c>
      <c r="BR106" s="214">
        <f>'Coeff prévi semaine'!BU106</f>
        <v>0</v>
      </c>
      <c r="BS106" s="73">
        <f>'VENTE 2022 SEM'!BB106*(1+$B106)+'SORTIES DIVERSES'!BJ106</f>
        <v>0</v>
      </c>
      <c r="BT106" s="214">
        <f>'Coeff prévi semaine'!BW106</f>
        <v>0</v>
      </c>
      <c r="BU106" s="73">
        <f>'VENTE 2022 SEM'!BD106*(1+$B106)+'SORTIES DIVERSES'!BL106</f>
        <v>0</v>
      </c>
      <c r="BV106" s="214">
        <f>'Coeff prévi semaine'!BY106</f>
        <v>0</v>
      </c>
      <c r="BW106" s="73">
        <f>'VENTE 2022 SEM'!BF106*(1+$B106)+'SORTIES DIVERSES'!BN106</f>
        <v>0</v>
      </c>
      <c r="BX106" s="214">
        <f>'Coeff prévi semaine'!CA106</f>
        <v>0</v>
      </c>
      <c r="BY106" s="73">
        <f>'VENTE 2022 SEM'!BH106*(1+$B106)+'SORTIES DIVERSES'!BP106</f>
        <v>0</v>
      </c>
      <c r="BZ106" s="214">
        <f>'Coeff prévi semaine'!CC106</f>
        <v>0</v>
      </c>
      <c r="CA106" s="73">
        <f>'VENTE 2022 SEM'!BJ106*(1+$B106)+'SORTIES DIVERSES'!BR106</f>
        <v>0</v>
      </c>
      <c r="CB106" s="214">
        <f>'Coeff prévi semaine'!CE106</f>
        <v>0</v>
      </c>
      <c r="CC106" s="73">
        <f>'VENTE 2022 SEM'!BL106*(1+$B106)+'SORTIES DIVERSES'!BT106</f>
        <v>0</v>
      </c>
      <c r="CD106" s="214">
        <f>'Coeff prévi semaine'!CG106</f>
        <v>0</v>
      </c>
      <c r="CE106" s="73">
        <f>'VENTE 2022 SEM'!BN106*(1+$B106)+'SORTIES DIVERSES'!BV106</f>
        <v>0</v>
      </c>
      <c r="CF106" s="214">
        <f>'Coeff prévi semaine'!CI106</f>
        <v>0</v>
      </c>
      <c r="CG106" s="73">
        <f>'VENTE 2022 SEM'!BP106*(1+$B106)+'SORTIES DIVERSES'!BX106</f>
        <v>0</v>
      </c>
      <c r="CH106" s="214">
        <f>'Coeff prévi semaine'!CK106</f>
        <v>0</v>
      </c>
      <c r="CI106" s="73">
        <f>'VENTE 2022 SEM'!BR106*(1+$B106)+'SORTIES DIVERSES'!BZ106</f>
        <v>0</v>
      </c>
      <c r="CJ106" s="214">
        <f>'Coeff prévi semaine'!CM106</f>
        <v>0</v>
      </c>
      <c r="CK106" s="73">
        <f>'VENTE 2022 SEM'!BT106*(1+$B106)+'SORTIES DIVERSES'!CB106</f>
        <v>0</v>
      </c>
      <c r="CL106" s="214">
        <f>'Coeff prévi semaine'!CO106</f>
        <v>0</v>
      </c>
      <c r="CM106" s="73">
        <f>'VENTE 2022 SEM'!BV106*(1+$B106)+'SORTIES DIVERSES'!CD106</f>
        <v>0</v>
      </c>
      <c r="CN106" s="214">
        <f>'Coeff prévi semaine'!CQ106</f>
        <v>0</v>
      </c>
      <c r="CO106" s="73">
        <f>'VENTE 2022 SEM'!BX106*(1+$B106)+'SORTIES DIVERSES'!CF106</f>
        <v>0</v>
      </c>
      <c r="CP106" s="214">
        <f>'Coeff prévi semaine'!CS106</f>
        <v>0</v>
      </c>
      <c r="CQ106" s="73">
        <f>'VENTE 2022 SEM'!BZ106*(1+$B106)+'SORTIES DIVERSES'!CH106</f>
        <v>0</v>
      </c>
      <c r="CR106" s="214">
        <f>'Coeff prévi semaine'!CU106</f>
        <v>0</v>
      </c>
      <c r="CS106" s="73">
        <f>'VENTE 2022 SEM'!CB106*(1+$B106)+'SORTIES DIVERSES'!CJ106</f>
        <v>0</v>
      </c>
      <c r="CT106" s="214">
        <f>'Coeff prévi semaine'!CW106</f>
        <v>0</v>
      </c>
      <c r="CU106" s="73">
        <f>'VENTE 2022 SEM'!CD106*(1+$B106)+'SORTIES DIVERSES'!CL106</f>
        <v>0</v>
      </c>
      <c r="CV106" s="214">
        <f>'Coeff prévi semaine'!CY106</f>
        <v>0</v>
      </c>
      <c r="CW106" s="73">
        <f>'VENTE 2022 SEM'!CF106*(1+$B106)+'SORTIES DIVERSES'!CN106</f>
        <v>0</v>
      </c>
      <c r="CX106" s="214">
        <f>'Coeff prévi semaine'!DA106</f>
        <v>0</v>
      </c>
      <c r="CY106" s="73">
        <f>'VENTE 2022 SEM'!CH106*(1+$B106)+'SORTIES DIVERSES'!CP106</f>
        <v>0</v>
      </c>
      <c r="CZ106" s="214">
        <f>'Coeff prévi semaine'!DC106</f>
        <v>0</v>
      </c>
      <c r="DA106" s="73">
        <f>'VENTE 2022 SEM'!CJ106*(1+$B106)+'SORTIES DIVERSES'!CR106</f>
        <v>0</v>
      </c>
      <c r="DB106" s="214">
        <f>'Coeff prévi semaine'!DE106</f>
        <v>0</v>
      </c>
      <c r="DC106" s="73">
        <f>'VENTE 2022 SEM'!CL106*(1+$B106)+'SORTIES DIVERSES'!CT106</f>
        <v>0</v>
      </c>
    </row>
    <row r="107" spans="1:107" x14ac:dyDescent="0.2">
      <c r="A107" s="232" t="s">
        <v>237</v>
      </c>
      <c r="B107" s="233">
        <v>0</v>
      </c>
      <c r="C107" s="73">
        <f>IF(D107&lt;1%,'VENTE 2022 SEM'!B106*(1+$B107)+'SORTIES DIVERSES'!J107,'VENTE 2022 SEM'!B106*(1+D107)+'SORTIES DIVERSES'!J107)</f>
        <v>0</v>
      </c>
      <c r="D107" s="214">
        <f>'Coeff prévi semaine'!G107</f>
        <v>0</v>
      </c>
      <c r="E107" s="73">
        <f>IF(F107&lt;1%,'VENTE 2022 SEM'!C106*(1+$B107)+'SORTIES DIVERSES'!K107,'VENTE 2022 SEM'!C106*(1+$F107)+'SORTIES DIVERSES'!K107)</f>
        <v>0</v>
      </c>
      <c r="F107" s="214">
        <f>+'Coeff prévi semaine'!I107</f>
        <v>0</v>
      </c>
      <c r="G107" s="73">
        <f>'VENTE 2022 SEM'!D106*(1+$B$3)+'SORTIES DIVERSES'!L107</f>
        <v>0</v>
      </c>
      <c r="H107" s="214">
        <f>'Coeff prévi semaine'!K107</f>
        <v>0</v>
      </c>
      <c r="I107" s="73">
        <f>IF(J107&lt;1%,'VENTE 2022 SEM'!E106*(1+$B107)+'SORTIES DIVERSES'!M107,'VENTE 2022 SEM'!E106*(1+J107)+'SORTIES DIVERSES'!M107)</f>
        <v>0</v>
      </c>
      <c r="J107" s="214">
        <f>'Coeff prévi semaine'!M107</f>
        <v>0</v>
      </c>
      <c r="K107" s="73">
        <f>IF(L107&lt;1%,'VENTE 2022 SEM'!F106*(1+$B107)+'SORTIES DIVERSES'!N107,'VENTE 2022 SEM'!F106*(1+$L107)+'SORTIES DIVERSES'!N107)</f>
        <v>0</v>
      </c>
      <c r="L107" s="214">
        <f>'Coeff prévi semaine'!O107</f>
        <v>0</v>
      </c>
      <c r="M107" s="73">
        <f>'VENTE 2022 SEM'!G106*(1+$B107)+'SORTIES DIVERSES'!O107</f>
        <v>0</v>
      </c>
      <c r="N107" s="214">
        <f>'Coeff prévi semaine'!Q107</f>
        <v>0</v>
      </c>
      <c r="O107" s="73">
        <f>IF(P107&lt;1%,'VENTE 2022 SEM'!H106*(1+$B107)+'SORTIES DIVERSES'!P107,'VENTE 2022 SEM'!H106*(1+$P107)+'SORTIES DIVERSES'!P107)</f>
        <v>0</v>
      </c>
      <c r="P107" s="214">
        <f>'Coeff prévi semaine'!S107</f>
        <v>0</v>
      </c>
      <c r="Q107" s="73">
        <f>IF(R107&lt;1%,'VENTE 2022 SEM'!I106*(1+$B107)+'SORTIES DIVERSES'!Q107,'VENTE 2022 SEM'!I106*(1+$R107)+'SORTIES DIVERSES'!Q107)</f>
        <v>0</v>
      </c>
      <c r="R107" s="214">
        <f>'Coeff prévi semaine'!U107</f>
        <v>0</v>
      </c>
      <c r="S107" s="73">
        <f>IF(T107&lt;1%,'VENTE 2022 SEM'!J106*(1+$B107)+'SORTIES DIVERSES'!R107,'VENTE 2022 SEM'!J106*(1+$T107)+'SORTIES DIVERSES'!R107)</f>
        <v>0</v>
      </c>
      <c r="T107" s="214">
        <f>'Coeff prévi semaine'!W107</f>
        <v>0</v>
      </c>
      <c r="U107" s="73">
        <f>IF(V107&lt;1%,'VENTE 2022 SEM'!K106*(1+$B107)+'SORTIES DIVERSES'!S107,'VENTE 2022 SEM'!K106*(1+$V107)+'SORTIES DIVERSES'!S107)</f>
        <v>0</v>
      </c>
      <c r="V107" s="214">
        <f>'Coeff prévi semaine'!Y107</f>
        <v>0</v>
      </c>
      <c r="W107" s="73">
        <f>'VENTE 2022 SEM'!L106*(1+$B107)+'SORTIES DIVERSES'!T107</f>
        <v>0</v>
      </c>
      <c r="X107" s="214">
        <f>'Coeff prévi semaine'!AA107</f>
        <v>0</v>
      </c>
      <c r="Y107" s="73">
        <f>'VENTE 2022 SEM'!M106*(1+$B107)+'SORTIES DIVERSES'!U107</f>
        <v>0</v>
      </c>
      <c r="Z107" s="214">
        <f>'Coeff prévi semaine'!AC107</f>
        <v>0</v>
      </c>
      <c r="AA107" s="73">
        <f>IF(AB107&lt;1%,'VENTE 2022 SEM'!N106*(1+$B107)+'SORTIES DIVERSES'!V107,'VENTE 2022 SEM'!N106*(1+$AB107)+'SORTIES DIVERSES'!V107)</f>
        <v>0</v>
      </c>
      <c r="AB107" s="214">
        <f>'Coeff prévi semaine'!AE107</f>
        <v>0</v>
      </c>
      <c r="AC107" s="73">
        <f>'VENTE 2022 SEM'!O106*(1+$B107)+'SORTIES DIVERSES'!W107</f>
        <v>0</v>
      </c>
      <c r="AD107" s="214">
        <f>'Coeff prévi semaine'!AG107</f>
        <v>0</v>
      </c>
      <c r="AE107" s="73">
        <f>'VENTE 2022 SEM'!P106*(1+$B107)+'SORTIES DIVERSES'!X107</f>
        <v>0</v>
      </c>
      <c r="AF107" s="214">
        <f>'Coeff prévi semaine'!AI107</f>
        <v>0</v>
      </c>
      <c r="AG107" s="73">
        <f>'VENTE 2022 SEM'!Q106*(1+$B107)+'SORTIES DIVERSES'!Y107</f>
        <v>0</v>
      </c>
      <c r="AH107" s="214">
        <f>'Coeff prévi semaine'!AK107</f>
        <v>0</v>
      </c>
      <c r="AI107" s="73">
        <f>'VENTE 2022 SEM'!R107*(1+$B107)+'SORTIES DIVERSES'!Z107</f>
        <v>0</v>
      </c>
      <c r="AJ107" s="214">
        <f>'Coeff prévi semaine'!AM107</f>
        <v>0</v>
      </c>
      <c r="AK107" s="73">
        <f>'VENTE 2022 SEM'!T107*(1+$B107)+'SORTIES DIVERSES'!AB107</f>
        <v>0</v>
      </c>
      <c r="AL107" s="214">
        <f>'Coeff prévi semaine'!AO107</f>
        <v>0</v>
      </c>
      <c r="AM107" s="73">
        <f>'VENTE 2022 SEM'!V107*(1+$B107)+'SORTIES DIVERSES'!AD107</f>
        <v>0</v>
      </c>
      <c r="AN107" s="214">
        <f>'Coeff prévi semaine'!AQ107</f>
        <v>0</v>
      </c>
      <c r="AO107" s="73">
        <f>'VENTE 2022 SEM'!X107*(1+$B107)+'SORTIES DIVERSES'!AF107</f>
        <v>0</v>
      </c>
      <c r="AP107" s="214">
        <f>'Coeff prévi semaine'!AS107</f>
        <v>0</v>
      </c>
      <c r="AQ107" s="73">
        <f>'VENTE 2022 SEM'!Z107*(1+$B107)+'SORTIES DIVERSES'!AH107</f>
        <v>0</v>
      </c>
      <c r="AR107" s="214">
        <f>'Coeff prévi semaine'!AU107</f>
        <v>0</v>
      </c>
      <c r="AS107" s="73">
        <f>'VENTE 2022 SEM'!AB107*(1+$B107)+'SORTIES DIVERSES'!AJ107</f>
        <v>0</v>
      </c>
      <c r="AT107" s="214">
        <f>'Coeff prévi semaine'!AW107</f>
        <v>0</v>
      </c>
      <c r="AU107" s="73">
        <f>'VENTE 2022 SEM'!AD107*(1+$B107)+'SORTIES DIVERSES'!AL107</f>
        <v>0</v>
      </c>
      <c r="AV107" s="214">
        <f>'Coeff prévi semaine'!AY107</f>
        <v>0</v>
      </c>
      <c r="AW107" s="73">
        <f>'VENTE 2022 SEM'!AF107*(1+$B107)+'SORTIES DIVERSES'!AN107</f>
        <v>0</v>
      </c>
      <c r="AX107" s="214">
        <f>'Coeff prévi semaine'!BA107</f>
        <v>0</v>
      </c>
      <c r="AY107" s="73">
        <f>'VENTE 2022 SEM'!AH107*(1+$B107)+'SORTIES DIVERSES'!AP107</f>
        <v>0</v>
      </c>
      <c r="AZ107" s="214">
        <f>'Coeff prévi semaine'!BC107</f>
        <v>0</v>
      </c>
      <c r="BA107" s="73">
        <f>'VENTE 2022 SEM'!AJ107*(1+$B107)+'SORTIES DIVERSES'!AR107</f>
        <v>0</v>
      </c>
      <c r="BB107" s="214">
        <f>'Coeff prévi semaine'!BE107</f>
        <v>0</v>
      </c>
      <c r="BC107" s="73">
        <f>'VENTE 2022 SEM'!AL107*(1+$B107)+'SORTIES DIVERSES'!AT107</f>
        <v>0</v>
      </c>
      <c r="BD107" s="214">
        <f>'Coeff prévi semaine'!BG107</f>
        <v>0</v>
      </c>
      <c r="BE107" s="73">
        <f>'VENTE 2022 SEM'!AN107*(1+$B107)+'SORTIES DIVERSES'!AV107</f>
        <v>0</v>
      </c>
      <c r="BF107" s="214">
        <f>'Coeff prévi semaine'!BI107</f>
        <v>0</v>
      </c>
      <c r="BG107" s="73">
        <f>'VENTE 2022 SEM'!AP107*(1+$B107)+'SORTIES DIVERSES'!AX107</f>
        <v>0</v>
      </c>
      <c r="BH107" s="214">
        <f>'Coeff prévi semaine'!BK107</f>
        <v>0</v>
      </c>
      <c r="BI107" s="73">
        <f>'VENTE 2022 SEM'!AR107*(1+$B107)+'SORTIES DIVERSES'!AZ107</f>
        <v>0</v>
      </c>
      <c r="BJ107" s="214">
        <f>'Coeff prévi semaine'!BM107</f>
        <v>0</v>
      </c>
      <c r="BK107" s="73">
        <f>'VENTE 2022 SEM'!AT107*(1+$B107)+'SORTIES DIVERSES'!BB107</f>
        <v>0</v>
      </c>
      <c r="BL107" s="214">
        <f>'Coeff prévi semaine'!BO107</f>
        <v>0</v>
      </c>
      <c r="BM107" s="73">
        <f>'VENTE 2022 SEM'!AV107*(1+$B107)+'SORTIES DIVERSES'!BD107</f>
        <v>0</v>
      </c>
      <c r="BN107" s="214">
        <f>'Coeff prévi semaine'!BQ107</f>
        <v>0</v>
      </c>
      <c r="BO107" s="73">
        <f>'VENTE 2022 SEM'!AX107*(1+$B107)+'SORTIES DIVERSES'!BF107</f>
        <v>0</v>
      </c>
      <c r="BP107" s="214">
        <f>'Coeff prévi semaine'!BS107</f>
        <v>0</v>
      </c>
      <c r="BQ107" s="73">
        <f>'VENTE 2022 SEM'!AZ107*(1+$B107)+'SORTIES DIVERSES'!BH107</f>
        <v>0</v>
      </c>
      <c r="BR107" s="214">
        <f>'Coeff prévi semaine'!BU107</f>
        <v>0</v>
      </c>
      <c r="BS107" s="73">
        <f>'VENTE 2022 SEM'!BB107*(1+$B107)+'SORTIES DIVERSES'!BJ107</f>
        <v>0</v>
      </c>
      <c r="BT107" s="214">
        <f>'Coeff prévi semaine'!BW107</f>
        <v>0</v>
      </c>
      <c r="BU107" s="73">
        <f>'VENTE 2022 SEM'!BD107*(1+$B107)+'SORTIES DIVERSES'!BL107</f>
        <v>0</v>
      </c>
      <c r="BV107" s="214">
        <f>'Coeff prévi semaine'!BY107</f>
        <v>0</v>
      </c>
      <c r="BW107" s="73">
        <f>'VENTE 2022 SEM'!BF107*(1+$B107)+'SORTIES DIVERSES'!BN107</f>
        <v>0</v>
      </c>
      <c r="BX107" s="214">
        <f>'Coeff prévi semaine'!CA107</f>
        <v>0</v>
      </c>
      <c r="BY107" s="73">
        <f>'VENTE 2022 SEM'!BH107*(1+$B107)+'SORTIES DIVERSES'!BP107</f>
        <v>0</v>
      </c>
      <c r="BZ107" s="214">
        <f>'Coeff prévi semaine'!CC107</f>
        <v>0</v>
      </c>
      <c r="CA107" s="73">
        <f>'VENTE 2022 SEM'!BJ107*(1+$B107)+'SORTIES DIVERSES'!BR107</f>
        <v>0</v>
      </c>
      <c r="CB107" s="214">
        <f>'Coeff prévi semaine'!CE107</f>
        <v>0</v>
      </c>
      <c r="CC107" s="73">
        <f>'VENTE 2022 SEM'!BL107*(1+$B107)+'SORTIES DIVERSES'!BT107</f>
        <v>0</v>
      </c>
      <c r="CD107" s="214">
        <f>'Coeff prévi semaine'!CG107</f>
        <v>0</v>
      </c>
      <c r="CE107" s="73">
        <f>'VENTE 2022 SEM'!BN107*(1+$B107)+'SORTIES DIVERSES'!BV107</f>
        <v>0</v>
      </c>
      <c r="CF107" s="214">
        <f>'Coeff prévi semaine'!CI107</f>
        <v>0</v>
      </c>
      <c r="CG107" s="73">
        <f>'VENTE 2022 SEM'!BP107*(1+$B107)+'SORTIES DIVERSES'!BX107</f>
        <v>0</v>
      </c>
      <c r="CH107" s="214">
        <f>'Coeff prévi semaine'!CK107</f>
        <v>0</v>
      </c>
      <c r="CI107" s="73">
        <f>'VENTE 2022 SEM'!BR107*(1+$B107)+'SORTIES DIVERSES'!BZ107</f>
        <v>0</v>
      </c>
      <c r="CJ107" s="214">
        <f>'Coeff prévi semaine'!CM107</f>
        <v>0</v>
      </c>
      <c r="CK107" s="73">
        <f>'VENTE 2022 SEM'!BT107*(1+$B107)+'SORTIES DIVERSES'!CB107</f>
        <v>0</v>
      </c>
      <c r="CL107" s="214">
        <f>'Coeff prévi semaine'!CO107</f>
        <v>0</v>
      </c>
      <c r="CM107" s="73">
        <f>'VENTE 2022 SEM'!BV107*(1+$B107)+'SORTIES DIVERSES'!CD107</f>
        <v>0</v>
      </c>
      <c r="CN107" s="214">
        <f>'Coeff prévi semaine'!CQ107</f>
        <v>0</v>
      </c>
      <c r="CO107" s="73">
        <f>'VENTE 2022 SEM'!BX107*(1+$B107)+'SORTIES DIVERSES'!CF107</f>
        <v>0</v>
      </c>
      <c r="CP107" s="214">
        <f>'Coeff prévi semaine'!CS107</f>
        <v>0</v>
      </c>
      <c r="CQ107" s="73">
        <f>'VENTE 2022 SEM'!BZ107*(1+$B107)+'SORTIES DIVERSES'!CH107</f>
        <v>0</v>
      </c>
      <c r="CR107" s="214">
        <f>'Coeff prévi semaine'!CU107</f>
        <v>0</v>
      </c>
      <c r="CS107" s="73">
        <f>'VENTE 2022 SEM'!CB107*(1+$B107)+'SORTIES DIVERSES'!CJ107</f>
        <v>0</v>
      </c>
      <c r="CT107" s="214">
        <f>'Coeff prévi semaine'!CW107</f>
        <v>0</v>
      </c>
      <c r="CU107" s="73">
        <f>'VENTE 2022 SEM'!CD107*(1+$B107)+'SORTIES DIVERSES'!CL107</f>
        <v>0</v>
      </c>
      <c r="CV107" s="214">
        <f>'Coeff prévi semaine'!CY107</f>
        <v>0</v>
      </c>
      <c r="CW107" s="73">
        <f>'VENTE 2022 SEM'!CF107*(1+$B107)+'SORTIES DIVERSES'!CN107</f>
        <v>0</v>
      </c>
      <c r="CX107" s="214">
        <f>'Coeff prévi semaine'!DA107</f>
        <v>0</v>
      </c>
      <c r="CY107" s="73">
        <f>'VENTE 2022 SEM'!CH107*(1+$B107)+'SORTIES DIVERSES'!CP107</f>
        <v>0</v>
      </c>
      <c r="CZ107" s="214">
        <f>'Coeff prévi semaine'!DC107</f>
        <v>0</v>
      </c>
      <c r="DA107" s="73">
        <f>'VENTE 2022 SEM'!CJ107*(1+$B107)+'SORTIES DIVERSES'!CR107</f>
        <v>0</v>
      </c>
      <c r="DB107" s="214">
        <f>'Coeff prévi semaine'!DE107</f>
        <v>0</v>
      </c>
      <c r="DC107" s="73">
        <f>'VENTE 2022 SEM'!CL107*(1+$B107)+'SORTIES DIVERSES'!CT107</f>
        <v>0</v>
      </c>
    </row>
    <row r="108" spans="1:107" x14ac:dyDescent="0.2">
      <c r="A108" s="232" t="s">
        <v>238</v>
      </c>
      <c r="B108" s="233">
        <v>0</v>
      </c>
      <c r="C108" s="73">
        <f>IF(D108&lt;1%,'VENTE 2022 SEM'!B107*(1+$B108)+'SORTIES DIVERSES'!J108,'VENTE 2022 SEM'!B107*(1+D108)+'SORTIES DIVERSES'!J108)</f>
        <v>0</v>
      </c>
      <c r="D108" s="214">
        <f>'Coeff prévi semaine'!G108</f>
        <v>0</v>
      </c>
      <c r="E108" s="73">
        <f>IF(F108&lt;1%,'VENTE 2022 SEM'!C107*(1+$B108)+'SORTIES DIVERSES'!K108,'VENTE 2022 SEM'!C107*(1+$F108)+'SORTIES DIVERSES'!K108)</f>
        <v>0</v>
      </c>
      <c r="F108" s="214">
        <f>+'Coeff prévi semaine'!I108</f>
        <v>0</v>
      </c>
      <c r="G108" s="73">
        <f>'VENTE 2022 SEM'!D107*(1+$B$3)+'SORTIES DIVERSES'!L108</f>
        <v>0</v>
      </c>
      <c r="H108" s="214">
        <f>'Coeff prévi semaine'!K108</f>
        <v>0</v>
      </c>
      <c r="I108" s="73">
        <f>IF(J108&lt;1%,'VENTE 2022 SEM'!E107*(1+$B108)+'SORTIES DIVERSES'!M108,'VENTE 2022 SEM'!E107*(1+J108)+'SORTIES DIVERSES'!M108)</f>
        <v>0</v>
      </c>
      <c r="J108" s="214">
        <f>'Coeff prévi semaine'!M108</f>
        <v>0</v>
      </c>
      <c r="K108" s="73">
        <f>IF(L108&lt;1%,'VENTE 2022 SEM'!F107*(1+$B108)+'SORTIES DIVERSES'!N108,'VENTE 2022 SEM'!F107*(1+$L108)+'SORTIES DIVERSES'!N108)</f>
        <v>0</v>
      </c>
      <c r="L108" s="214">
        <f>'Coeff prévi semaine'!O108</f>
        <v>0</v>
      </c>
      <c r="M108" s="73">
        <f>'VENTE 2022 SEM'!G107*(1+$B108)+'SORTIES DIVERSES'!O108</f>
        <v>0</v>
      </c>
      <c r="N108" s="214">
        <f>'Coeff prévi semaine'!Q108</f>
        <v>0</v>
      </c>
      <c r="O108" s="73">
        <f>IF(P108&lt;1%,'VENTE 2022 SEM'!H107*(1+$B108)+'SORTIES DIVERSES'!P108,'VENTE 2022 SEM'!H107*(1+$P108)+'SORTIES DIVERSES'!P108)</f>
        <v>0</v>
      </c>
      <c r="P108" s="214">
        <f>'Coeff prévi semaine'!S108</f>
        <v>0</v>
      </c>
      <c r="Q108" s="73">
        <f>IF(R108&lt;1%,'VENTE 2022 SEM'!I107*(1+$B108)+'SORTIES DIVERSES'!Q108,'VENTE 2022 SEM'!I107*(1+$R108)+'SORTIES DIVERSES'!Q108)</f>
        <v>0</v>
      </c>
      <c r="R108" s="214">
        <f>'Coeff prévi semaine'!U108</f>
        <v>0</v>
      </c>
      <c r="S108" s="73">
        <f>IF(T108&lt;1%,'VENTE 2022 SEM'!J107*(1+$B108)+'SORTIES DIVERSES'!R108,'VENTE 2022 SEM'!J107*(1+$T108)+'SORTIES DIVERSES'!R108)</f>
        <v>0</v>
      </c>
      <c r="T108" s="214">
        <f>'Coeff prévi semaine'!W108</f>
        <v>0</v>
      </c>
      <c r="U108" s="73">
        <f>IF(V108&lt;1%,'VENTE 2022 SEM'!K107*(1+$B108)+'SORTIES DIVERSES'!S108,'VENTE 2022 SEM'!K107*(1+$V108)+'SORTIES DIVERSES'!S108)</f>
        <v>0</v>
      </c>
      <c r="V108" s="214">
        <f>'Coeff prévi semaine'!Y108</f>
        <v>0</v>
      </c>
      <c r="W108" s="73">
        <f>'VENTE 2022 SEM'!L107*(1+$B108)+'SORTIES DIVERSES'!T108</f>
        <v>0</v>
      </c>
      <c r="X108" s="214">
        <f>'Coeff prévi semaine'!AA108</f>
        <v>0</v>
      </c>
      <c r="Y108" s="73">
        <f>'VENTE 2022 SEM'!M107*(1+$B108)+'SORTIES DIVERSES'!U108</f>
        <v>0</v>
      </c>
      <c r="Z108" s="214">
        <f>'Coeff prévi semaine'!AC108</f>
        <v>0</v>
      </c>
      <c r="AA108" s="73">
        <f>IF(AB108&lt;1%,'VENTE 2022 SEM'!N107*(1+$B108)+'SORTIES DIVERSES'!V108,'VENTE 2022 SEM'!N107*(1+$AB108)+'SORTIES DIVERSES'!V108)</f>
        <v>0</v>
      </c>
      <c r="AB108" s="214">
        <f>'Coeff prévi semaine'!AE108</f>
        <v>0</v>
      </c>
      <c r="AC108" s="73">
        <f>'VENTE 2022 SEM'!O107*(1+$B108)+'SORTIES DIVERSES'!W108</f>
        <v>0</v>
      </c>
      <c r="AD108" s="214">
        <f>'Coeff prévi semaine'!AG108</f>
        <v>0</v>
      </c>
      <c r="AE108" s="73">
        <f>'VENTE 2022 SEM'!P107*(1+$B108)+'SORTIES DIVERSES'!X108</f>
        <v>0</v>
      </c>
      <c r="AF108" s="214">
        <f>'Coeff prévi semaine'!AI108</f>
        <v>0</v>
      </c>
      <c r="AG108" s="73">
        <f>'VENTE 2022 SEM'!Q107*(1+$B108)+'SORTIES DIVERSES'!Y108</f>
        <v>0</v>
      </c>
      <c r="AH108" s="214">
        <f>'Coeff prévi semaine'!AK108</f>
        <v>0</v>
      </c>
      <c r="AI108" s="73">
        <f>'VENTE 2022 SEM'!R108*(1+$B108)+'SORTIES DIVERSES'!Z108</f>
        <v>0</v>
      </c>
      <c r="AJ108" s="214">
        <f>'Coeff prévi semaine'!AM108</f>
        <v>0</v>
      </c>
      <c r="AK108" s="73">
        <f>'VENTE 2022 SEM'!T108*(1+$B108)+'SORTIES DIVERSES'!AB108</f>
        <v>0</v>
      </c>
      <c r="AL108" s="214">
        <f>'Coeff prévi semaine'!AO108</f>
        <v>0</v>
      </c>
      <c r="AM108" s="73">
        <f>'VENTE 2022 SEM'!V108*(1+$B108)+'SORTIES DIVERSES'!AD108</f>
        <v>0</v>
      </c>
      <c r="AN108" s="214">
        <f>'Coeff prévi semaine'!AQ108</f>
        <v>0</v>
      </c>
      <c r="AO108" s="73">
        <f>'VENTE 2022 SEM'!X108*(1+$B108)+'SORTIES DIVERSES'!AF108</f>
        <v>0</v>
      </c>
      <c r="AP108" s="214">
        <f>'Coeff prévi semaine'!AS108</f>
        <v>0</v>
      </c>
      <c r="AQ108" s="73">
        <f>'VENTE 2022 SEM'!Z108*(1+$B108)+'SORTIES DIVERSES'!AH108</f>
        <v>0</v>
      </c>
      <c r="AR108" s="214">
        <f>'Coeff prévi semaine'!AU108</f>
        <v>0</v>
      </c>
      <c r="AS108" s="73">
        <f>'VENTE 2022 SEM'!AB108*(1+$B108)+'SORTIES DIVERSES'!AJ108</f>
        <v>0</v>
      </c>
      <c r="AT108" s="214">
        <f>'Coeff prévi semaine'!AW108</f>
        <v>0</v>
      </c>
      <c r="AU108" s="73">
        <f>'VENTE 2022 SEM'!AD108*(1+$B108)+'SORTIES DIVERSES'!AL108</f>
        <v>0</v>
      </c>
      <c r="AV108" s="214">
        <f>'Coeff prévi semaine'!AY108</f>
        <v>0</v>
      </c>
      <c r="AW108" s="73">
        <f>'VENTE 2022 SEM'!AF108*(1+$B108)+'SORTIES DIVERSES'!AN108</f>
        <v>0</v>
      </c>
      <c r="AX108" s="214">
        <f>'Coeff prévi semaine'!BA108</f>
        <v>0</v>
      </c>
      <c r="AY108" s="73">
        <f>'VENTE 2022 SEM'!AH108*(1+$B108)+'SORTIES DIVERSES'!AP108</f>
        <v>0</v>
      </c>
      <c r="AZ108" s="214">
        <f>'Coeff prévi semaine'!BC108</f>
        <v>0</v>
      </c>
      <c r="BA108" s="73">
        <f>'VENTE 2022 SEM'!AJ108*(1+$B108)+'SORTIES DIVERSES'!AR108</f>
        <v>0</v>
      </c>
      <c r="BB108" s="214">
        <f>'Coeff prévi semaine'!BE108</f>
        <v>0</v>
      </c>
      <c r="BC108" s="73">
        <f>'VENTE 2022 SEM'!AL108*(1+$B108)+'SORTIES DIVERSES'!AT108</f>
        <v>0</v>
      </c>
      <c r="BD108" s="214">
        <f>'Coeff prévi semaine'!BG108</f>
        <v>0</v>
      </c>
      <c r="BE108" s="73">
        <f>'VENTE 2022 SEM'!AN108*(1+$B108)+'SORTIES DIVERSES'!AV108</f>
        <v>0</v>
      </c>
      <c r="BF108" s="214">
        <f>'Coeff prévi semaine'!BI108</f>
        <v>0</v>
      </c>
      <c r="BG108" s="73">
        <f>'VENTE 2022 SEM'!AP108*(1+$B108)+'SORTIES DIVERSES'!AX108</f>
        <v>0</v>
      </c>
      <c r="BH108" s="214">
        <f>'Coeff prévi semaine'!BK108</f>
        <v>0</v>
      </c>
      <c r="BI108" s="73">
        <f>'VENTE 2022 SEM'!AR108*(1+$B108)+'SORTIES DIVERSES'!AZ108</f>
        <v>0</v>
      </c>
      <c r="BJ108" s="214">
        <f>'Coeff prévi semaine'!BM108</f>
        <v>0</v>
      </c>
      <c r="BK108" s="73">
        <f>'VENTE 2022 SEM'!AT108*(1+$B108)+'SORTIES DIVERSES'!BB108</f>
        <v>0</v>
      </c>
      <c r="BL108" s="214">
        <f>'Coeff prévi semaine'!BO108</f>
        <v>0</v>
      </c>
      <c r="BM108" s="73">
        <f>'VENTE 2022 SEM'!AV108*(1+$B108)+'SORTIES DIVERSES'!BD108</f>
        <v>0</v>
      </c>
      <c r="BN108" s="214">
        <f>'Coeff prévi semaine'!BQ108</f>
        <v>0</v>
      </c>
      <c r="BO108" s="73">
        <f>'VENTE 2022 SEM'!AX108*(1+$B108)+'SORTIES DIVERSES'!BF108</f>
        <v>0</v>
      </c>
      <c r="BP108" s="214">
        <f>'Coeff prévi semaine'!BS108</f>
        <v>0</v>
      </c>
      <c r="BQ108" s="73">
        <f>'VENTE 2022 SEM'!AZ108*(1+$B108)+'SORTIES DIVERSES'!BH108</f>
        <v>0</v>
      </c>
      <c r="BR108" s="214">
        <f>'Coeff prévi semaine'!BU108</f>
        <v>0</v>
      </c>
      <c r="BS108" s="73">
        <f>'VENTE 2022 SEM'!BB108*(1+$B108)+'SORTIES DIVERSES'!BJ108</f>
        <v>0</v>
      </c>
      <c r="BT108" s="214">
        <f>'Coeff prévi semaine'!BW108</f>
        <v>0</v>
      </c>
      <c r="BU108" s="73">
        <f>'VENTE 2022 SEM'!BD108*(1+$B108)+'SORTIES DIVERSES'!BL108</f>
        <v>0</v>
      </c>
      <c r="BV108" s="214">
        <f>'Coeff prévi semaine'!BY108</f>
        <v>0</v>
      </c>
      <c r="BW108" s="73">
        <f>'VENTE 2022 SEM'!BF108*(1+$B108)+'SORTIES DIVERSES'!BN108</f>
        <v>0</v>
      </c>
      <c r="BX108" s="214">
        <f>'Coeff prévi semaine'!CA108</f>
        <v>0</v>
      </c>
      <c r="BY108" s="73">
        <f>'VENTE 2022 SEM'!BH108*(1+$B108)+'SORTIES DIVERSES'!BP108</f>
        <v>0</v>
      </c>
      <c r="BZ108" s="214">
        <f>'Coeff prévi semaine'!CC108</f>
        <v>0</v>
      </c>
      <c r="CA108" s="73">
        <f>'VENTE 2022 SEM'!BJ108*(1+$B108)+'SORTIES DIVERSES'!BR108</f>
        <v>0</v>
      </c>
      <c r="CB108" s="214">
        <f>'Coeff prévi semaine'!CE108</f>
        <v>0</v>
      </c>
      <c r="CC108" s="73">
        <f>'VENTE 2022 SEM'!BL108*(1+$B108)+'SORTIES DIVERSES'!BT108</f>
        <v>0</v>
      </c>
      <c r="CD108" s="214">
        <f>'Coeff prévi semaine'!CG108</f>
        <v>0</v>
      </c>
      <c r="CE108" s="73">
        <f>'VENTE 2022 SEM'!BN108*(1+$B108)+'SORTIES DIVERSES'!BV108</f>
        <v>0</v>
      </c>
      <c r="CF108" s="214">
        <f>'Coeff prévi semaine'!CI108</f>
        <v>0</v>
      </c>
      <c r="CG108" s="73">
        <f>'VENTE 2022 SEM'!BP108*(1+$B108)+'SORTIES DIVERSES'!BX108</f>
        <v>0</v>
      </c>
      <c r="CH108" s="214">
        <f>'Coeff prévi semaine'!CK108</f>
        <v>0</v>
      </c>
      <c r="CI108" s="73">
        <f>'VENTE 2022 SEM'!BR108*(1+$B108)+'SORTIES DIVERSES'!BZ108</f>
        <v>0</v>
      </c>
      <c r="CJ108" s="214">
        <f>'Coeff prévi semaine'!CM108</f>
        <v>0</v>
      </c>
      <c r="CK108" s="73">
        <f>'VENTE 2022 SEM'!BT108*(1+$B108)+'SORTIES DIVERSES'!CB108</f>
        <v>0</v>
      </c>
      <c r="CL108" s="214">
        <f>'Coeff prévi semaine'!CO108</f>
        <v>0</v>
      </c>
      <c r="CM108" s="73">
        <f>'VENTE 2022 SEM'!BV108*(1+$B108)+'SORTIES DIVERSES'!CD108</f>
        <v>0</v>
      </c>
      <c r="CN108" s="214">
        <f>'Coeff prévi semaine'!CQ108</f>
        <v>0</v>
      </c>
      <c r="CO108" s="73">
        <f>'VENTE 2022 SEM'!BX108*(1+$B108)+'SORTIES DIVERSES'!CF108</f>
        <v>0</v>
      </c>
      <c r="CP108" s="214">
        <f>'Coeff prévi semaine'!CS108</f>
        <v>0</v>
      </c>
      <c r="CQ108" s="73">
        <f>'VENTE 2022 SEM'!BZ108*(1+$B108)+'SORTIES DIVERSES'!CH108</f>
        <v>0</v>
      </c>
      <c r="CR108" s="214">
        <f>'Coeff prévi semaine'!CU108</f>
        <v>0</v>
      </c>
      <c r="CS108" s="73">
        <f>'VENTE 2022 SEM'!CB108*(1+$B108)+'SORTIES DIVERSES'!CJ108</f>
        <v>0</v>
      </c>
      <c r="CT108" s="214">
        <f>'Coeff prévi semaine'!CW108</f>
        <v>0</v>
      </c>
      <c r="CU108" s="73">
        <f>'VENTE 2022 SEM'!CD108*(1+$B108)+'SORTIES DIVERSES'!CL108</f>
        <v>0</v>
      </c>
      <c r="CV108" s="214">
        <f>'Coeff prévi semaine'!CY108</f>
        <v>0</v>
      </c>
      <c r="CW108" s="73">
        <f>'VENTE 2022 SEM'!CF108*(1+$B108)+'SORTIES DIVERSES'!CN108</f>
        <v>0</v>
      </c>
      <c r="CX108" s="214">
        <f>'Coeff prévi semaine'!DA108</f>
        <v>0</v>
      </c>
      <c r="CY108" s="73">
        <f>'VENTE 2022 SEM'!CH108*(1+$B108)+'SORTIES DIVERSES'!CP108</f>
        <v>0</v>
      </c>
      <c r="CZ108" s="214">
        <f>'Coeff prévi semaine'!DC108</f>
        <v>0</v>
      </c>
      <c r="DA108" s="73">
        <f>'VENTE 2022 SEM'!CJ108*(1+$B108)+'SORTIES DIVERSES'!CR108</f>
        <v>0</v>
      </c>
      <c r="DB108" s="214">
        <f>'Coeff prévi semaine'!DE108</f>
        <v>0</v>
      </c>
      <c r="DC108" s="73">
        <f>'VENTE 2022 SEM'!CL108*(1+$B108)+'SORTIES DIVERSES'!CT108</f>
        <v>0</v>
      </c>
    </row>
    <row r="109" spans="1:107" x14ac:dyDescent="0.2">
      <c r="A109" s="232" t="s">
        <v>241</v>
      </c>
      <c r="B109" s="233">
        <v>0</v>
      </c>
      <c r="C109" s="73">
        <f>IF(D109&lt;1%,'VENTE 2022 SEM'!B108*(1+$B109)+'SORTIES DIVERSES'!J109,'VENTE 2022 SEM'!B108*(1+D109)+'SORTIES DIVERSES'!J109)</f>
        <v>0</v>
      </c>
      <c r="D109" s="214">
        <f>'Coeff prévi semaine'!G109</f>
        <v>0</v>
      </c>
      <c r="E109" s="73">
        <f>IF(F109&lt;1%,'VENTE 2022 SEM'!C108*(1+$B109)+'SORTIES DIVERSES'!K109,'VENTE 2022 SEM'!C108*(1+$F109)+'SORTIES DIVERSES'!K109)</f>
        <v>0</v>
      </c>
      <c r="F109" s="214">
        <f>+'Coeff prévi semaine'!I109</f>
        <v>0</v>
      </c>
      <c r="G109" s="73">
        <f>'VENTE 2022 SEM'!D108*(1+$B$3)+'SORTIES DIVERSES'!L109</f>
        <v>0</v>
      </c>
      <c r="H109" s="214">
        <f>'Coeff prévi semaine'!K109</f>
        <v>0</v>
      </c>
      <c r="I109" s="73">
        <f>IF(J109&lt;1%,'VENTE 2022 SEM'!E108*(1+$B109)+'SORTIES DIVERSES'!M109,'VENTE 2022 SEM'!E108*(1+J109)+'SORTIES DIVERSES'!M109)</f>
        <v>0</v>
      </c>
      <c r="J109" s="214">
        <f>'Coeff prévi semaine'!M109</f>
        <v>0</v>
      </c>
      <c r="K109" s="73">
        <f>IF(L109&lt;1%,'VENTE 2022 SEM'!F108*(1+$B109)+'SORTIES DIVERSES'!N109,'VENTE 2022 SEM'!F108*(1+$L109)+'SORTIES DIVERSES'!N109)</f>
        <v>0</v>
      </c>
      <c r="L109" s="214">
        <f>'Coeff prévi semaine'!O109</f>
        <v>0</v>
      </c>
      <c r="M109" s="73">
        <f>'VENTE 2022 SEM'!G108*(1+$B109)+'SORTIES DIVERSES'!O109</f>
        <v>0</v>
      </c>
      <c r="N109" s="214">
        <f>'Coeff prévi semaine'!Q109</f>
        <v>0</v>
      </c>
      <c r="O109" s="73">
        <f>IF(P109&lt;1%,'VENTE 2022 SEM'!H108*(1+$B109)+'SORTIES DIVERSES'!P109,'VENTE 2022 SEM'!H108*(1+$P109)+'SORTIES DIVERSES'!P109)</f>
        <v>0</v>
      </c>
      <c r="P109" s="214">
        <f>'Coeff prévi semaine'!S109</f>
        <v>0</v>
      </c>
      <c r="Q109" s="73">
        <f>IF(R109&lt;1%,'VENTE 2022 SEM'!I108*(1+$B109)+'SORTIES DIVERSES'!Q109,'VENTE 2022 SEM'!I108*(1+$R109)+'SORTIES DIVERSES'!Q109)</f>
        <v>0</v>
      </c>
      <c r="R109" s="214">
        <f>'Coeff prévi semaine'!U109</f>
        <v>0</v>
      </c>
      <c r="S109" s="73">
        <f>IF(T109&lt;1%,'VENTE 2022 SEM'!J108*(1+$B109)+'SORTIES DIVERSES'!R109,'VENTE 2022 SEM'!J108*(1+$T109)+'SORTIES DIVERSES'!R109)</f>
        <v>0</v>
      </c>
      <c r="T109" s="214">
        <f>'Coeff prévi semaine'!W109</f>
        <v>0</v>
      </c>
      <c r="U109" s="73">
        <f>IF(V109&lt;1%,'VENTE 2022 SEM'!K108*(1+$B109)+'SORTIES DIVERSES'!S109,'VENTE 2022 SEM'!K108*(1+$V109)+'SORTIES DIVERSES'!S109)</f>
        <v>0</v>
      </c>
      <c r="V109" s="214">
        <f>'Coeff prévi semaine'!Y109</f>
        <v>0</v>
      </c>
      <c r="W109" s="73">
        <f>'VENTE 2022 SEM'!L108*(1+$B109)+'SORTIES DIVERSES'!T109</f>
        <v>0</v>
      </c>
      <c r="X109" s="214">
        <f>'Coeff prévi semaine'!AA109</f>
        <v>0</v>
      </c>
      <c r="Y109" s="73">
        <f>'VENTE 2022 SEM'!M108*(1+$B109)+'SORTIES DIVERSES'!U109</f>
        <v>0</v>
      </c>
      <c r="Z109" s="214">
        <f>'Coeff prévi semaine'!AC109</f>
        <v>0</v>
      </c>
      <c r="AA109" s="73">
        <f>IF(AB109&lt;1%,'VENTE 2022 SEM'!N108*(1+$B109)+'SORTIES DIVERSES'!V109,'VENTE 2022 SEM'!N108*(1+$AB109)+'SORTIES DIVERSES'!V109)</f>
        <v>0</v>
      </c>
      <c r="AB109" s="214">
        <f>'Coeff prévi semaine'!AE109</f>
        <v>0</v>
      </c>
      <c r="AC109" s="73">
        <f>'VENTE 2022 SEM'!O108*(1+$B109)+'SORTIES DIVERSES'!W109</f>
        <v>0</v>
      </c>
      <c r="AD109" s="214">
        <f>'Coeff prévi semaine'!AG109</f>
        <v>0</v>
      </c>
      <c r="AE109" s="73">
        <f>'VENTE 2022 SEM'!P108*(1+$B109)+'SORTIES DIVERSES'!X109</f>
        <v>0</v>
      </c>
      <c r="AF109" s="214">
        <f>'Coeff prévi semaine'!AI109</f>
        <v>0</v>
      </c>
      <c r="AG109" s="73">
        <f>'VENTE 2022 SEM'!Q108*(1+$B109)+'SORTIES DIVERSES'!Y109</f>
        <v>0</v>
      </c>
      <c r="AH109" s="214">
        <f>'Coeff prévi semaine'!AK109</f>
        <v>0</v>
      </c>
      <c r="AI109" s="73">
        <f>'VENTE 2022 SEM'!R109*(1+$B109)+'SORTIES DIVERSES'!Z109</f>
        <v>0</v>
      </c>
      <c r="AJ109" s="214">
        <f>'Coeff prévi semaine'!AM109</f>
        <v>0</v>
      </c>
      <c r="AK109" s="73">
        <f>'VENTE 2022 SEM'!T109*(1+$B109)+'SORTIES DIVERSES'!AB109</f>
        <v>0</v>
      </c>
      <c r="AL109" s="214">
        <f>'Coeff prévi semaine'!AO109</f>
        <v>0</v>
      </c>
      <c r="AM109" s="73">
        <f>'VENTE 2022 SEM'!V109*(1+$B109)+'SORTIES DIVERSES'!AD109</f>
        <v>0</v>
      </c>
      <c r="AN109" s="214">
        <f>'Coeff prévi semaine'!AQ109</f>
        <v>0</v>
      </c>
      <c r="AO109" s="73">
        <f>'VENTE 2022 SEM'!X109*(1+$B109)+'SORTIES DIVERSES'!AF109</f>
        <v>0</v>
      </c>
      <c r="AP109" s="214">
        <f>'Coeff prévi semaine'!AS109</f>
        <v>0</v>
      </c>
      <c r="AQ109" s="73">
        <f>'VENTE 2022 SEM'!Z109*(1+$B109)+'SORTIES DIVERSES'!AH109</f>
        <v>0</v>
      </c>
      <c r="AR109" s="214">
        <f>'Coeff prévi semaine'!AU109</f>
        <v>0</v>
      </c>
      <c r="AS109" s="73">
        <f>'VENTE 2022 SEM'!AB109*(1+$B109)+'SORTIES DIVERSES'!AJ109</f>
        <v>0</v>
      </c>
      <c r="AT109" s="214">
        <f>'Coeff prévi semaine'!AW109</f>
        <v>0</v>
      </c>
      <c r="AU109" s="73">
        <f>'VENTE 2022 SEM'!AD109*(1+$B109)+'SORTIES DIVERSES'!AL109</f>
        <v>0</v>
      </c>
      <c r="AV109" s="214">
        <f>'Coeff prévi semaine'!AY109</f>
        <v>0</v>
      </c>
      <c r="AW109" s="73">
        <f>'VENTE 2022 SEM'!AF109*(1+$B109)+'SORTIES DIVERSES'!AN109</f>
        <v>0</v>
      </c>
      <c r="AX109" s="214">
        <f>'Coeff prévi semaine'!BA109</f>
        <v>0</v>
      </c>
      <c r="AY109" s="73">
        <f>'VENTE 2022 SEM'!AH109*(1+$B109)+'SORTIES DIVERSES'!AP109</f>
        <v>0</v>
      </c>
      <c r="AZ109" s="214">
        <f>'Coeff prévi semaine'!BC109</f>
        <v>0</v>
      </c>
      <c r="BA109" s="73">
        <f>'VENTE 2022 SEM'!AJ109*(1+$B109)+'SORTIES DIVERSES'!AR109</f>
        <v>0</v>
      </c>
      <c r="BB109" s="214">
        <f>'Coeff prévi semaine'!BE109</f>
        <v>0</v>
      </c>
      <c r="BC109" s="73">
        <f>'VENTE 2022 SEM'!AL109*(1+$B109)+'SORTIES DIVERSES'!AT109</f>
        <v>0</v>
      </c>
      <c r="BD109" s="214">
        <f>'Coeff prévi semaine'!BG109</f>
        <v>0</v>
      </c>
      <c r="BE109" s="73">
        <f>'VENTE 2022 SEM'!AN109*(1+$B109)+'SORTIES DIVERSES'!AV109</f>
        <v>0</v>
      </c>
      <c r="BF109" s="214">
        <f>'Coeff prévi semaine'!BI109</f>
        <v>0</v>
      </c>
      <c r="BG109" s="73">
        <f>'VENTE 2022 SEM'!AP109*(1+$B109)+'SORTIES DIVERSES'!AX109</f>
        <v>0</v>
      </c>
      <c r="BH109" s="214">
        <f>'Coeff prévi semaine'!BK109</f>
        <v>0</v>
      </c>
      <c r="BI109" s="73">
        <f>'VENTE 2022 SEM'!AR109*(1+$B109)+'SORTIES DIVERSES'!AZ109</f>
        <v>0</v>
      </c>
      <c r="BJ109" s="214">
        <f>'Coeff prévi semaine'!BM109</f>
        <v>0</v>
      </c>
      <c r="BK109" s="73">
        <f>'VENTE 2022 SEM'!AT109*(1+$B109)+'SORTIES DIVERSES'!BB109</f>
        <v>0</v>
      </c>
      <c r="BL109" s="214">
        <f>'Coeff prévi semaine'!BO109</f>
        <v>0</v>
      </c>
      <c r="BM109" s="73">
        <f>'VENTE 2022 SEM'!AV109*(1+$B109)+'SORTIES DIVERSES'!BD109</f>
        <v>0</v>
      </c>
      <c r="BN109" s="214">
        <f>'Coeff prévi semaine'!BQ109</f>
        <v>0</v>
      </c>
      <c r="BO109" s="73">
        <f>'VENTE 2022 SEM'!AX109*(1+$B109)+'SORTIES DIVERSES'!BF109</f>
        <v>0</v>
      </c>
      <c r="BP109" s="214">
        <f>'Coeff prévi semaine'!BS109</f>
        <v>0</v>
      </c>
      <c r="BQ109" s="73">
        <f>'VENTE 2022 SEM'!AZ109*(1+$B109)+'SORTIES DIVERSES'!BH109</f>
        <v>0</v>
      </c>
      <c r="BR109" s="214">
        <f>'Coeff prévi semaine'!BU109</f>
        <v>0</v>
      </c>
      <c r="BS109" s="73">
        <f>'VENTE 2022 SEM'!BB109*(1+$B109)+'SORTIES DIVERSES'!BJ109</f>
        <v>0</v>
      </c>
      <c r="BT109" s="214">
        <f>'Coeff prévi semaine'!BW109</f>
        <v>0</v>
      </c>
      <c r="BU109" s="73">
        <f>'VENTE 2022 SEM'!BD109*(1+$B109)+'SORTIES DIVERSES'!BL109</f>
        <v>0</v>
      </c>
      <c r="BV109" s="214">
        <f>'Coeff prévi semaine'!BY109</f>
        <v>0</v>
      </c>
      <c r="BW109" s="73">
        <f>'VENTE 2022 SEM'!BF109*(1+$B109)+'SORTIES DIVERSES'!BN109</f>
        <v>0</v>
      </c>
      <c r="BX109" s="214">
        <f>'Coeff prévi semaine'!CA109</f>
        <v>0</v>
      </c>
      <c r="BY109" s="73">
        <f>'VENTE 2022 SEM'!BH109*(1+$B109)+'SORTIES DIVERSES'!BP109</f>
        <v>0</v>
      </c>
      <c r="BZ109" s="214">
        <f>'Coeff prévi semaine'!CC109</f>
        <v>0</v>
      </c>
      <c r="CA109" s="73">
        <f>'VENTE 2022 SEM'!BJ109*(1+$B109)+'SORTIES DIVERSES'!BR109</f>
        <v>0</v>
      </c>
      <c r="CB109" s="214">
        <f>'Coeff prévi semaine'!CE109</f>
        <v>0</v>
      </c>
      <c r="CC109" s="73">
        <f>'VENTE 2022 SEM'!BL109*(1+$B109)+'SORTIES DIVERSES'!BT109</f>
        <v>0</v>
      </c>
      <c r="CD109" s="214">
        <f>'Coeff prévi semaine'!CG109</f>
        <v>0</v>
      </c>
      <c r="CE109" s="73">
        <f>'VENTE 2022 SEM'!BN109*(1+$B109)+'SORTIES DIVERSES'!BV109</f>
        <v>0</v>
      </c>
      <c r="CF109" s="214">
        <f>'Coeff prévi semaine'!CI109</f>
        <v>0</v>
      </c>
      <c r="CG109" s="73">
        <f>'VENTE 2022 SEM'!BP109*(1+$B109)+'SORTIES DIVERSES'!BX109</f>
        <v>0</v>
      </c>
      <c r="CH109" s="214">
        <f>'Coeff prévi semaine'!CK109</f>
        <v>0</v>
      </c>
      <c r="CI109" s="73">
        <f>'VENTE 2022 SEM'!BR109*(1+$B109)+'SORTIES DIVERSES'!BZ109</f>
        <v>0</v>
      </c>
      <c r="CJ109" s="214">
        <f>'Coeff prévi semaine'!CM109</f>
        <v>0</v>
      </c>
      <c r="CK109" s="73">
        <f>'VENTE 2022 SEM'!BT109*(1+$B109)+'SORTIES DIVERSES'!CB109</f>
        <v>0</v>
      </c>
      <c r="CL109" s="214">
        <f>'Coeff prévi semaine'!CO109</f>
        <v>0</v>
      </c>
      <c r="CM109" s="73">
        <f>'VENTE 2022 SEM'!BV109*(1+$B109)+'SORTIES DIVERSES'!CD109</f>
        <v>0</v>
      </c>
      <c r="CN109" s="214">
        <f>'Coeff prévi semaine'!CQ109</f>
        <v>0</v>
      </c>
      <c r="CO109" s="73">
        <f>'VENTE 2022 SEM'!BX109*(1+$B109)+'SORTIES DIVERSES'!CF109</f>
        <v>0</v>
      </c>
      <c r="CP109" s="214">
        <f>'Coeff prévi semaine'!CS109</f>
        <v>0</v>
      </c>
      <c r="CQ109" s="73">
        <f>'VENTE 2022 SEM'!BZ109*(1+$B109)+'SORTIES DIVERSES'!CH109</f>
        <v>0</v>
      </c>
      <c r="CR109" s="214">
        <f>'Coeff prévi semaine'!CU109</f>
        <v>0</v>
      </c>
      <c r="CS109" s="73">
        <f>'VENTE 2022 SEM'!CB109*(1+$B109)+'SORTIES DIVERSES'!CJ109</f>
        <v>0</v>
      </c>
      <c r="CT109" s="214">
        <f>'Coeff prévi semaine'!CW109</f>
        <v>0</v>
      </c>
      <c r="CU109" s="73">
        <f>'VENTE 2022 SEM'!CD109*(1+$B109)+'SORTIES DIVERSES'!CL109</f>
        <v>0</v>
      </c>
      <c r="CV109" s="214">
        <f>'Coeff prévi semaine'!CY109</f>
        <v>0</v>
      </c>
      <c r="CW109" s="73">
        <f>'VENTE 2022 SEM'!CF109*(1+$B109)+'SORTIES DIVERSES'!CN109</f>
        <v>0</v>
      </c>
      <c r="CX109" s="214">
        <f>'Coeff prévi semaine'!DA109</f>
        <v>0</v>
      </c>
      <c r="CY109" s="73">
        <f>'VENTE 2022 SEM'!CH109*(1+$B109)+'SORTIES DIVERSES'!CP109</f>
        <v>0</v>
      </c>
      <c r="CZ109" s="214">
        <f>'Coeff prévi semaine'!DC109</f>
        <v>0</v>
      </c>
      <c r="DA109" s="73">
        <f>'VENTE 2022 SEM'!CJ109*(1+$B109)+'SORTIES DIVERSES'!CR109</f>
        <v>0</v>
      </c>
      <c r="DB109" s="214">
        <f>'Coeff prévi semaine'!DE109</f>
        <v>0</v>
      </c>
      <c r="DC109" s="73">
        <f>'VENTE 2022 SEM'!CL109*(1+$B109)+'SORTIES DIVERSES'!CT109</f>
        <v>0</v>
      </c>
    </row>
    <row r="110" spans="1:107" x14ac:dyDescent="0.2">
      <c r="A110" s="232" t="s">
        <v>239</v>
      </c>
      <c r="B110" s="233">
        <v>0</v>
      </c>
      <c r="C110" s="73">
        <f>IF(D110&lt;1%,'VENTE 2022 SEM'!B109*(1+$B110)+'SORTIES DIVERSES'!J110,'VENTE 2022 SEM'!B109*(1+D110)+'SORTIES DIVERSES'!J110)</f>
        <v>0</v>
      </c>
      <c r="D110" s="214">
        <f>'Coeff prévi semaine'!G110</f>
        <v>0</v>
      </c>
      <c r="E110" s="73">
        <f>IF(F110&lt;1%,'VENTE 2022 SEM'!C109*(1+$B110)+'SORTIES DIVERSES'!K110,'VENTE 2022 SEM'!C109*(1+$F110)+'SORTIES DIVERSES'!K110)</f>
        <v>0</v>
      </c>
      <c r="F110" s="214">
        <f>+'Coeff prévi semaine'!I110</f>
        <v>0</v>
      </c>
      <c r="G110" s="73">
        <f>'VENTE 2022 SEM'!D109*(1+$B$3)+'SORTIES DIVERSES'!L110</f>
        <v>0</v>
      </c>
      <c r="H110" s="214">
        <f>'Coeff prévi semaine'!K110</f>
        <v>0</v>
      </c>
      <c r="I110" s="73">
        <f>IF(J110&lt;1%,'VENTE 2022 SEM'!E109*(1+$B110)+'SORTIES DIVERSES'!M110,'VENTE 2022 SEM'!E109*(1+J110)+'SORTIES DIVERSES'!M110)</f>
        <v>0</v>
      </c>
      <c r="J110" s="214">
        <f>'Coeff prévi semaine'!M110</f>
        <v>0</v>
      </c>
      <c r="K110" s="73">
        <f>IF(L110&lt;1%,'VENTE 2022 SEM'!F109*(1+$B110)+'SORTIES DIVERSES'!N110,'VENTE 2022 SEM'!F109*(1+$L110)+'SORTIES DIVERSES'!N110)</f>
        <v>0</v>
      </c>
      <c r="L110" s="214">
        <f>'Coeff prévi semaine'!O110</f>
        <v>0</v>
      </c>
      <c r="M110" s="73">
        <f>'VENTE 2022 SEM'!G109*(1+$B110)+'SORTIES DIVERSES'!O110</f>
        <v>0</v>
      </c>
      <c r="N110" s="214">
        <f>'Coeff prévi semaine'!Q110</f>
        <v>0</v>
      </c>
      <c r="O110" s="73">
        <f>IF(P110&lt;1%,'VENTE 2022 SEM'!H109*(1+$B110)+'SORTIES DIVERSES'!P110,'VENTE 2022 SEM'!H109*(1+$P110)+'SORTIES DIVERSES'!P110)</f>
        <v>0</v>
      </c>
      <c r="P110" s="214">
        <f>'Coeff prévi semaine'!S110</f>
        <v>0</v>
      </c>
      <c r="Q110" s="73">
        <f>IF(R110&lt;1%,'VENTE 2022 SEM'!I109*(1+$B110)+'SORTIES DIVERSES'!Q110,'VENTE 2022 SEM'!I109*(1+$R110)+'SORTIES DIVERSES'!Q110)</f>
        <v>0</v>
      </c>
      <c r="R110" s="214">
        <f>'Coeff prévi semaine'!U110</f>
        <v>0</v>
      </c>
      <c r="S110" s="73">
        <f>IF(T110&lt;1%,'VENTE 2022 SEM'!J109*(1+$B110)+'SORTIES DIVERSES'!R110,'VENTE 2022 SEM'!J109*(1+$T110)+'SORTIES DIVERSES'!R110)</f>
        <v>0</v>
      </c>
      <c r="T110" s="214">
        <f>'Coeff prévi semaine'!W110</f>
        <v>0</v>
      </c>
      <c r="U110" s="73">
        <f>IF(V110&lt;1%,'VENTE 2022 SEM'!K109*(1+$B110)+'SORTIES DIVERSES'!S110,'VENTE 2022 SEM'!K109*(1+$V110)+'SORTIES DIVERSES'!S110)</f>
        <v>0</v>
      </c>
      <c r="V110" s="214">
        <f>'Coeff prévi semaine'!Y110</f>
        <v>0</v>
      </c>
      <c r="W110" s="73">
        <f>'VENTE 2022 SEM'!L109*(1+$B110)+'SORTIES DIVERSES'!T110</f>
        <v>0</v>
      </c>
      <c r="X110" s="214">
        <f>'Coeff prévi semaine'!AA110</f>
        <v>0</v>
      </c>
      <c r="Y110" s="73">
        <f>'VENTE 2022 SEM'!M109*(1+$B110)+'SORTIES DIVERSES'!U110</f>
        <v>0</v>
      </c>
      <c r="Z110" s="214">
        <f>'Coeff prévi semaine'!AC110</f>
        <v>0</v>
      </c>
      <c r="AA110" s="73">
        <f>IF(AB110&lt;1%,'VENTE 2022 SEM'!N109*(1+$B110)+'SORTIES DIVERSES'!V110,'VENTE 2022 SEM'!N109*(1+$AB110)+'SORTIES DIVERSES'!V110)</f>
        <v>0</v>
      </c>
      <c r="AB110" s="214">
        <f>'Coeff prévi semaine'!AE110</f>
        <v>0</v>
      </c>
      <c r="AC110" s="73">
        <f>'VENTE 2022 SEM'!O109*(1+$B110)+'SORTIES DIVERSES'!W110</f>
        <v>0</v>
      </c>
      <c r="AD110" s="214">
        <f>'Coeff prévi semaine'!AG110</f>
        <v>0</v>
      </c>
      <c r="AE110" s="73">
        <f>'VENTE 2022 SEM'!P109*(1+$B110)+'SORTIES DIVERSES'!X110</f>
        <v>0</v>
      </c>
      <c r="AF110" s="214">
        <f>'Coeff prévi semaine'!AI110</f>
        <v>0</v>
      </c>
      <c r="AG110" s="73">
        <f>'VENTE 2022 SEM'!Q109*(1+$B110)+'SORTIES DIVERSES'!Y110</f>
        <v>0</v>
      </c>
      <c r="AH110" s="214">
        <f>'Coeff prévi semaine'!AK110</f>
        <v>0</v>
      </c>
      <c r="AI110" s="73">
        <f>'VENTE 2022 SEM'!R110*(1+$B110)+'SORTIES DIVERSES'!Z110</f>
        <v>0</v>
      </c>
      <c r="AJ110" s="214">
        <f>'Coeff prévi semaine'!AM110</f>
        <v>0</v>
      </c>
      <c r="AK110" s="73">
        <f>'VENTE 2022 SEM'!T110*(1+$B110)+'SORTIES DIVERSES'!AB110</f>
        <v>0</v>
      </c>
      <c r="AL110" s="214">
        <f>'Coeff prévi semaine'!AO110</f>
        <v>0</v>
      </c>
      <c r="AM110" s="73">
        <f>'VENTE 2022 SEM'!V110*(1+$B110)+'SORTIES DIVERSES'!AD110</f>
        <v>0</v>
      </c>
      <c r="AN110" s="214">
        <f>'Coeff prévi semaine'!AQ110</f>
        <v>0</v>
      </c>
      <c r="AO110" s="73">
        <f>'VENTE 2022 SEM'!X110*(1+$B110)+'SORTIES DIVERSES'!AF110</f>
        <v>0</v>
      </c>
      <c r="AP110" s="214">
        <f>'Coeff prévi semaine'!AS110</f>
        <v>0</v>
      </c>
      <c r="AQ110" s="73">
        <f>'VENTE 2022 SEM'!Z110*(1+$B110)+'SORTIES DIVERSES'!AH110</f>
        <v>0</v>
      </c>
      <c r="AR110" s="214">
        <f>'Coeff prévi semaine'!AU110</f>
        <v>0</v>
      </c>
      <c r="AS110" s="73">
        <f>'VENTE 2022 SEM'!AB110*(1+$B110)+'SORTIES DIVERSES'!AJ110</f>
        <v>0</v>
      </c>
      <c r="AT110" s="214">
        <f>'Coeff prévi semaine'!AW110</f>
        <v>0</v>
      </c>
      <c r="AU110" s="73">
        <f>'VENTE 2022 SEM'!AD110*(1+$B110)+'SORTIES DIVERSES'!AL110</f>
        <v>0</v>
      </c>
      <c r="AV110" s="214">
        <f>'Coeff prévi semaine'!AY110</f>
        <v>0</v>
      </c>
      <c r="AW110" s="73">
        <f>'VENTE 2022 SEM'!AF110*(1+$B110)+'SORTIES DIVERSES'!AN110</f>
        <v>0</v>
      </c>
      <c r="AX110" s="214">
        <f>'Coeff prévi semaine'!BA110</f>
        <v>0</v>
      </c>
      <c r="AY110" s="73">
        <f>'VENTE 2022 SEM'!AH110*(1+$B110)+'SORTIES DIVERSES'!AP110</f>
        <v>0</v>
      </c>
      <c r="AZ110" s="214">
        <f>'Coeff prévi semaine'!BC110</f>
        <v>0</v>
      </c>
      <c r="BA110" s="73">
        <f>'VENTE 2022 SEM'!AJ110*(1+$B110)+'SORTIES DIVERSES'!AR110</f>
        <v>0</v>
      </c>
      <c r="BB110" s="214">
        <f>'Coeff prévi semaine'!BE110</f>
        <v>0</v>
      </c>
      <c r="BC110" s="73">
        <f>'VENTE 2022 SEM'!AL110*(1+$B110)+'SORTIES DIVERSES'!AT110</f>
        <v>0</v>
      </c>
      <c r="BD110" s="214">
        <f>'Coeff prévi semaine'!BG110</f>
        <v>0</v>
      </c>
      <c r="BE110" s="73">
        <f>'VENTE 2022 SEM'!AN110*(1+$B110)+'SORTIES DIVERSES'!AV110</f>
        <v>0</v>
      </c>
      <c r="BF110" s="214">
        <f>'Coeff prévi semaine'!BI110</f>
        <v>0</v>
      </c>
      <c r="BG110" s="73">
        <f>'VENTE 2022 SEM'!AP110*(1+$B110)+'SORTIES DIVERSES'!AX110</f>
        <v>0</v>
      </c>
      <c r="BH110" s="214">
        <f>'Coeff prévi semaine'!BK110</f>
        <v>0</v>
      </c>
      <c r="BI110" s="73">
        <f>'VENTE 2022 SEM'!AR110*(1+$B110)+'SORTIES DIVERSES'!AZ110</f>
        <v>0</v>
      </c>
      <c r="BJ110" s="214">
        <f>'Coeff prévi semaine'!BM110</f>
        <v>0</v>
      </c>
      <c r="BK110" s="73">
        <f>'VENTE 2022 SEM'!AT110*(1+$B110)+'SORTIES DIVERSES'!BB110</f>
        <v>0</v>
      </c>
      <c r="BL110" s="214">
        <f>'Coeff prévi semaine'!BO110</f>
        <v>0</v>
      </c>
      <c r="BM110" s="73">
        <f>'VENTE 2022 SEM'!AV110*(1+$B110)+'SORTIES DIVERSES'!BD110</f>
        <v>0</v>
      </c>
      <c r="BN110" s="214">
        <f>'Coeff prévi semaine'!BQ110</f>
        <v>0</v>
      </c>
      <c r="BO110" s="73">
        <f>'VENTE 2022 SEM'!AX110*(1+$B110)+'SORTIES DIVERSES'!BF110</f>
        <v>0</v>
      </c>
      <c r="BP110" s="214">
        <f>'Coeff prévi semaine'!BS110</f>
        <v>0</v>
      </c>
      <c r="BQ110" s="73">
        <f>'VENTE 2022 SEM'!AZ110*(1+$B110)+'SORTIES DIVERSES'!BH110</f>
        <v>0</v>
      </c>
      <c r="BR110" s="214">
        <f>'Coeff prévi semaine'!BU110</f>
        <v>0</v>
      </c>
      <c r="BS110" s="73">
        <f>'VENTE 2022 SEM'!BB110*(1+$B110)+'SORTIES DIVERSES'!BJ110</f>
        <v>0</v>
      </c>
      <c r="BT110" s="214">
        <f>'Coeff prévi semaine'!BW110</f>
        <v>0</v>
      </c>
      <c r="BU110" s="73">
        <f>'VENTE 2022 SEM'!BD110*(1+$B110)+'SORTIES DIVERSES'!BL110</f>
        <v>0</v>
      </c>
      <c r="BV110" s="214">
        <f>'Coeff prévi semaine'!BY110</f>
        <v>0</v>
      </c>
      <c r="BW110" s="73">
        <f>'VENTE 2022 SEM'!BF110*(1+$B110)+'SORTIES DIVERSES'!BN110</f>
        <v>0</v>
      </c>
      <c r="BX110" s="214">
        <f>'Coeff prévi semaine'!CA110</f>
        <v>0</v>
      </c>
      <c r="BY110" s="73">
        <f>'VENTE 2022 SEM'!BH110*(1+$B110)+'SORTIES DIVERSES'!BP110</f>
        <v>0</v>
      </c>
      <c r="BZ110" s="214">
        <f>'Coeff prévi semaine'!CC110</f>
        <v>0</v>
      </c>
      <c r="CA110" s="73">
        <f>'VENTE 2022 SEM'!BJ110*(1+$B110)+'SORTIES DIVERSES'!BR110</f>
        <v>0</v>
      </c>
      <c r="CB110" s="214">
        <f>'Coeff prévi semaine'!CE110</f>
        <v>0</v>
      </c>
      <c r="CC110" s="73">
        <f>'VENTE 2022 SEM'!BL110*(1+$B110)+'SORTIES DIVERSES'!BT110</f>
        <v>0</v>
      </c>
      <c r="CD110" s="214">
        <f>'Coeff prévi semaine'!CG110</f>
        <v>0</v>
      </c>
      <c r="CE110" s="73">
        <f>'VENTE 2022 SEM'!BN110*(1+$B110)+'SORTIES DIVERSES'!BV110</f>
        <v>0</v>
      </c>
      <c r="CF110" s="214">
        <f>'Coeff prévi semaine'!CI110</f>
        <v>0</v>
      </c>
      <c r="CG110" s="73">
        <f>'VENTE 2022 SEM'!BP110*(1+$B110)+'SORTIES DIVERSES'!BX110</f>
        <v>0</v>
      </c>
      <c r="CH110" s="214">
        <f>'Coeff prévi semaine'!CK110</f>
        <v>0</v>
      </c>
      <c r="CI110" s="73">
        <f>'VENTE 2022 SEM'!BR110*(1+$B110)+'SORTIES DIVERSES'!BZ110</f>
        <v>0</v>
      </c>
      <c r="CJ110" s="214">
        <f>'Coeff prévi semaine'!CM110</f>
        <v>0</v>
      </c>
      <c r="CK110" s="73">
        <f>'VENTE 2022 SEM'!BT110*(1+$B110)+'SORTIES DIVERSES'!CB110</f>
        <v>0</v>
      </c>
      <c r="CL110" s="214">
        <f>'Coeff prévi semaine'!CO110</f>
        <v>0</v>
      </c>
      <c r="CM110" s="73">
        <f>'VENTE 2022 SEM'!BV110*(1+$B110)+'SORTIES DIVERSES'!CD110</f>
        <v>0</v>
      </c>
      <c r="CN110" s="214">
        <f>'Coeff prévi semaine'!CQ110</f>
        <v>0</v>
      </c>
      <c r="CO110" s="73">
        <f>'VENTE 2022 SEM'!BX110*(1+$B110)+'SORTIES DIVERSES'!CF110</f>
        <v>0</v>
      </c>
      <c r="CP110" s="214">
        <f>'Coeff prévi semaine'!CS110</f>
        <v>0</v>
      </c>
      <c r="CQ110" s="73">
        <f>'VENTE 2022 SEM'!BZ110*(1+$B110)+'SORTIES DIVERSES'!CH110</f>
        <v>0</v>
      </c>
      <c r="CR110" s="214">
        <f>'Coeff prévi semaine'!CU110</f>
        <v>0</v>
      </c>
      <c r="CS110" s="73">
        <f>'VENTE 2022 SEM'!CB110*(1+$B110)+'SORTIES DIVERSES'!CJ110</f>
        <v>0</v>
      </c>
      <c r="CT110" s="214">
        <f>'Coeff prévi semaine'!CW110</f>
        <v>0</v>
      </c>
      <c r="CU110" s="73">
        <f>'VENTE 2022 SEM'!CD110*(1+$B110)+'SORTIES DIVERSES'!CL110</f>
        <v>0</v>
      </c>
      <c r="CV110" s="214">
        <f>'Coeff prévi semaine'!CY110</f>
        <v>0</v>
      </c>
      <c r="CW110" s="73">
        <f>'VENTE 2022 SEM'!CF110*(1+$B110)+'SORTIES DIVERSES'!CN110</f>
        <v>0</v>
      </c>
      <c r="CX110" s="214">
        <f>'Coeff prévi semaine'!DA110</f>
        <v>0</v>
      </c>
      <c r="CY110" s="73">
        <f>'VENTE 2022 SEM'!CH110*(1+$B110)+'SORTIES DIVERSES'!CP110</f>
        <v>0</v>
      </c>
      <c r="CZ110" s="214">
        <f>'Coeff prévi semaine'!DC110</f>
        <v>0</v>
      </c>
      <c r="DA110" s="73">
        <f>'VENTE 2022 SEM'!CJ110*(1+$B110)+'SORTIES DIVERSES'!CR110</f>
        <v>0</v>
      </c>
      <c r="DB110" s="214">
        <f>'Coeff prévi semaine'!DE110</f>
        <v>0</v>
      </c>
      <c r="DC110" s="73">
        <f>'VENTE 2022 SEM'!CL110*(1+$B110)+'SORTIES DIVERSES'!CT110</f>
        <v>0</v>
      </c>
    </row>
    <row r="111" spans="1:107" x14ac:dyDescent="0.2">
      <c r="A111" s="232" t="s">
        <v>224</v>
      </c>
      <c r="B111" s="233">
        <v>0</v>
      </c>
      <c r="C111" s="73">
        <f>IF(D111&lt;1%,'VENTE 2022 SEM'!B110*(1+$B111)+'SORTIES DIVERSES'!J111,'VENTE 2022 SEM'!B110*(1+D111)+'SORTIES DIVERSES'!J111)</f>
        <v>0</v>
      </c>
      <c r="D111" s="214">
        <f>'Coeff prévi semaine'!G111</f>
        <v>0</v>
      </c>
      <c r="E111" s="73">
        <f>IF(F111&lt;1%,'VENTE 2022 SEM'!C110*(1+$B111)+'SORTIES DIVERSES'!K111,'VENTE 2022 SEM'!C110*(1+$F111)+'SORTIES DIVERSES'!K111)</f>
        <v>0</v>
      </c>
      <c r="F111" s="214">
        <f>+'Coeff prévi semaine'!I111</f>
        <v>0</v>
      </c>
      <c r="G111" s="73">
        <f>'VENTE 2022 SEM'!D110*(1+$B$3)+'SORTIES DIVERSES'!L111</f>
        <v>0</v>
      </c>
      <c r="H111" s="214">
        <f>'Coeff prévi semaine'!K111</f>
        <v>0</v>
      </c>
      <c r="I111" s="73">
        <f>IF(J111&lt;1%,'VENTE 2022 SEM'!E110*(1+$B111)+'SORTIES DIVERSES'!M111,'VENTE 2022 SEM'!E110*(1+J111)+'SORTIES DIVERSES'!M111)</f>
        <v>0</v>
      </c>
      <c r="J111" s="214">
        <f>'Coeff prévi semaine'!M111</f>
        <v>0</v>
      </c>
      <c r="K111" s="73">
        <f>IF(L111&lt;1%,'VENTE 2022 SEM'!F110*(1+$B111)+'SORTIES DIVERSES'!N111,'VENTE 2022 SEM'!F110*(1+$L111)+'SORTIES DIVERSES'!N111)</f>
        <v>0</v>
      </c>
      <c r="L111" s="214">
        <f>'Coeff prévi semaine'!O111</f>
        <v>0</v>
      </c>
      <c r="M111" s="73">
        <f>'VENTE 2022 SEM'!G110*(1+$B111)+'SORTIES DIVERSES'!O111</f>
        <v>0</v>
      </c>
      <c r="N111" s="214">
        <f>'Coeff prévi semaine'!Q111</f>
        <v>0</v>
      </c>
      <c r="O111" s="73">
        <f>IF(P111&lt;1%,'VENTE 2022 SEM'!H110*(1+$B111)+'SORTIES DIVERSES'!P111,'VENTE 2022 SEM'!H110*(1+$P111)+'SORTIES DIVERSES'!P111)</f>
        <v>0</v>
      </c>
      <c r="P111" s="214">
        <f>'Coeff prévi semaine'!S111</f>
        <v>0</v>
      </c>
      <c r="Q111" s="73">
        <f>IF(R111&lt;1%,'VENTE 2022 SEM'!I110*(1+$B111)+'SORTIES DIVERSES'!Q111,'VENTE 2022 SEM'!I110*(1+$R111)+'SORTIES DIVERSES'!Q111)</f>
        <v>0</v>
      </c>
      <c r="R111" s="214">
        <f>'Coeff prévi semaine'!U111</f>
        <v>0</v>
      </c>
      <c r="S111" s="73">
        <f>IF(T111&lt;1%,'VENTE 2022 SEM'!J110*(1+$B111)+'SORTIES DIVERSES'!R111,'VENTE 2022 SEM'!J110*(1+$T111)+'SORTIES DIVERSES'!R111)</f>
        <v>0</v>
      </c>
      <c r="T111" s="214">
        <f>'Coeff prévi semaine'!W111</f>
        <v>0</v>
      </c>
      <c r="U111" s="73">
        <f>IF(V111&lt;1%,'VENTE 2022 SEM'!K110*(1+$B111)+'SORTIES DIVERSES'!S111,'VENTE 2022 SEM'!K110*(1+$V111)+'SORTIES DIVERSES'!S111)</f>
        <v>0</v>
      </c>
      <c r="V111" s="214">
        <f>'Coeff prévi semaine'!Y111</f>
        <v>0</v>
      </c>
      <c r="W111" s="73">
        <f>'VENTE 2022 SEM'!L110*(1+$B111)+'SORTIES DIVERSES'!T111</f>
        <v>0</v>
      </c>
      <c r="X111" s="214">
        <f>'Coeff prévi semaine'!AA111</f>
        <v>0</v>
      </c>
      <c r="Y111" s="73">
        <f>'VENTE 2022 SEM'!M110*(1+$B111)+'SORTIES DIVERSES'!U111</f>
        <v>0</v>
      </c>
      <c r="Z111" s="214">
        <f>'Coeff prévi semaine'!AC111</f>
        <v>0</v>
      </c>
      <c r="AA111" s="73">
        <f>IF(AB111&lt;1%,'VENTE 2022 SEM'!N110*(1+$B111)+'SORTIES DIVERSES'!V111,'VENTE 2022 SEM'!N110*(1+$AB111)+'SORTIES DIVERSES'!V111)</f>
        <v>0</v>
      </c>
      <c r="AB111" s="214">
        <f>'Coeff prévi semaine'!AE111</f>
        <v>0</v>
      </c>
      <c r="AC111" s="73">
        <f>'VENTE 2022 SEM'!O110*(1+$B111)+'SORTIES DIVERSES'!W111</f>
        <v>0</v>
      </c>
      <c r="AD111" s="214">
        <f>'Coeff prévi semaine'!AG111</f>
        <v>0</v>
      </c>
      <c r="AE111" s="73">
        <f>'VENTE 2022 SEM'!P110*(1+$B111)+'SORTIES DIVERSES'!X111</f>
        <v>0</v>
      </c>
      <c r="AF111" s="214">
        <f>'Coeff prévi semaine'!AI111</f>
        <v>0</v>
      </c>
      <c r="AG111" s="73">
        <f>'VENTE 2022 SEM'!Q110*(1+$B111)+'SORTIES DIVERSES'!Y111</f>
        <v>0</v>
      </c>
      <c r="AH111" s="214">
        <f>'Coeff prévi semaine'!AK111</f>
        <v>0</v>
      </c>
      <c r="AI111" s="73">
        <f>'VENTE 2022 SEM'!R111*(1+$B111)+'SORTIES DIVERSES'!Z111</f>
        <v>0</v>
      </c>
      <c r="AJ111" s="214">
        <f>'Coeff prévi semaine'!AM111</f>
        <v>0</v>
      </c>
      <c r="AK111" s="73">
        <f>'VENTE 2022 SEM'!T111*(1+$B111)+'SORTIES DIVERSES'!AB111</f>
        <v>0</v>
      </c>
      <c r="AL111" s="214">
        <f>'Coeff prévi semaine'!AO111</f>
        <v>0</v>
      </c>
      <c r="AM111" s="73">
        <f>'VENTE 2022 SEM'!V111*(1+$B111)+'SORTIES DIVERSES'!AD111</f>
        <v>0</v>
      </c>
      <c r="AN111" s="214">
        <f>'Coeff prévi semaine'!AQ111</f>
        <v>0</v>
      </c>
      <c r="AO111" s="73">
        <f>'VENTE 2022 SEM'!X111*(1+$B111)+'SORTIES DIVERSES'!AF111</f>
        <v>0</v>
      </c>
      <c r="AP111" s="214">
        <f>'Coeff prévi semaine'!AS111</f>
        <v>0</v>
      </c>
      <c r="AQ111" s="73">
        <f>'VENTE 2022 SEM'!Z111*(1+$B111)+'SORTIES DIVERSES'!AH111</f>
        <v>0</v>
      </c>
      <c r="AR111" s="214">
        <f>'Coeff prévi semaine'!AU111</f>
        <v>0</v>
      </c>
      <c r="AS111" s="73">
        <f>'VENTE 2022 SEM'!AB111*(1+$B111)+'SORTIES DIVERSES'!AJ111</f>
        <v>0</v>
      </c>
      <c r="AT111" s="214">
        <f>'Coeff prévi semaine'!AW111</f>
        <v>0</v>
      </c>
      <c r="AU111" s="73">
        <f>'VENTE 2022 SEM'!AD111*(1+$B111)+'SORTIES DIVERSES'!AL111</f>
        <v>0</v>
      </c>
      <c r="AV111" s="214">
        <f>'Coeff prévi semaine'!AY111</f>
        <v>0</v>
      </c>
      <c r="AW111" s="73">
        <f>'VENTE 2022 SEM'!AF111*(1+$B111)+'SORTIES DIVERSES'!AN111</f>
        <v>0</v>
      </c>
      <c r="AX111" s="214">
        <f>'Coeff prévi semaine'!BA111</f>
        <v>0</v>
      </c>
      <c r="AY111" s="73">
        <f>'VENTE 2022 SEM'!AH111*(1+$B111)+'SORTIES DIVERSES'!AP111</f>
        <v>0</v>
      </c>
      <c r="AZ111" s="214">
        <f>'Coeff prévi semaine'!BC111</f>
        <v>0</v>
      </c>
      <c r="BA111" s="73">
        <f>'VENTE 2022 SEM'!AJ111*(1+$B111)+'SORTIES DIVERSES'!AR111</f>
        <v>0</v>
      </c>
      <c r="BB111" s="214">
        <f>'Coeff prévi semaine'!BE111</f>
        <v>0</v>
      </c>
      <c r="BC111" s="73">
        <f>'VENTE 2022 SEM'!AL111*(1+$B111)+'SORTIES DIVERSES'!AT111</f>
        <v>0</v>
      </c>
      <c r="BD111" s="214">
        <f>'Coeff prévi semaine'!BG111</f>
        <v>0</v>
      </c>
      <c r="BE111" s="73">
        <f>'VENTE 2022 SEM'!AN111*(1+$B111)+'SORTIES DIVERSES'!AV111</f>
        <v>0</v>
      </c>
      <c r="BF111" s="214">
        <f>'Coeff prévi semaine'!BI111</f>
        <v>0</v>
      </c>
      <c r="BG111" s="73">
        <f>'VENTE 2022 SEM'!AP111*(1+$B111)+'SORTIES DIVERSES'!AX111</f>
        <v>0</v>
      </c>
      <c r="BH111" s="214">
        <f>'Coeff prévi semaine'!BK111</f>
        <v>0</v>
      </c>
      <c r="BI111" s="73">
        <f>'VENTE 2022 SEM'!AR111*(1+$B111)+'SORTIES DIVERSES'!AZ111</f>
        <v>0</v>
      </c>
      <c r="BJ111" s="214">
        <f>'Coeff prévi semaine'!BM111</f>
        <v>0</v>
      </c>
      <c r="BK111" s="73">
        <f>'VENTE 2022 SEM'!AT111*(1+$B111)+'SORTIES DIVERSES'!BB111</f>
        <v>0</v>
      </c>
      <c r="BL111" s="214">
        <f>'Coeff prévi semaine'!BO111</f>
        <v>0</v>
      </c>
      <c r="BM111" s="73">
        <f>'VENTE 2022 SEM'!AV111*(1+$B111)+'SORTIES DIVERSES'!BD111</f>
        <v>0</v>
      </c>
      <c r="BN111" s="214">
        <f>'Coeff prévi semaine'!BQ111</f>
        <v>0</v>
      </c>
      <c r="BO111" s="73">
        <f>'VENTE 2022 SEM'!AX111*(1+$B111)+'SORTIES DIVERSES'!BF111</f>
        <v>0</v>
      </c>
      <c r="BP111" s="214">
        <f>'Coeff prévi semaine'!BS111</f>
        <v>0</v>
      </c>
      <c r="BQ111" s="73">
        <f>'VENTE 2022 SEM'!AZ111*(1+$B111)+'SORTIES DIVERSES'!BH111</f>
        <v>0</v>
      </c>
      <c r="BR111" s="214">
        <f>'Coeff prévi semaine'!BU111</f>
        <v>0</v>
      </c>
      <c r="BS111" s="73">
        <f>'VENTE 2022 SEM'!BB111*(1+$B111)+'SORTIES DIVERSES'!BJ111</f>
        <v>0</v>
      </c>
      <c r="BT111" s="214">
        <f>'Coeff prévi semaine'!BW111</f>
        <v>0</v>
      </c>
      <c r="BU111" s="73">
        <f>'VENTE 2022 SEM'!BD111*(1+$B111)+'SORTIES DIVERSES'!BL111</f>
        <v>0</v>
      </c>
      <c r="BV111" s="214">
        <f>'Coeff prévi semaine'!BY111</f>
        <v>0</v>
      </c>
      <c r="BW111" s="73">
        <f>'VENTE 2022 SEM'!BF111*(1+$B111)+'SORTIES DIVERSES'!BN111</f>
        <v>0</v>
      </c>
      <c r="BX111" s="214">
        <f>'Coeff prévi semaine'!CA111</f>
        <v>0</v>
      </c>
      <c r="BY111" s="73">
        <f>'VENTE 2022 SEM'!BH111*(1+$B111)+'SORTIES DIVERSES'!BP111</f>
        <v>0</v>
      </c>
      <c r="BZ111" s="214">
        <f>'Coeff prévi semaine'!CC111</f>
        <v>0</v>
      </c>
      <c r="CA111" s="73">
        <f>'VENTE 2022 SEM'!BJ111*(1+$B111)+'SORTIES DIVERSES'!BR111</f>
        <v>0</v>
      </c>
      <c r="CB111" s="214">
        <f>'Coeff prévi semaine'!CE111</f>
        <v>0</v>
      </c>
      <c r="CC111" s="73">
        <f>'VENTE 2022 SEM'!BL111*(1+$B111)+'SORTIES DIVERSES'!BT111</f>
        <v>0</v>
      </c>
      <c r="CD111" s="214">
        <f>'Coeff prévi semaine'!CG111</f>
        <v>0</v>
      </c>
      <c r="CE111" s="73">
        <f>'VENTE 2022 SEM'!BN111*(1+$B111)+'SORTIES DIVERSES'!BV111</f>
        <v>0</v>
      </c>
      <c r="CF111" s="214">
        <f>'Coeff prévi semaine'!CI111</f>
        <v>0</v>
      </c>
      <c r="CG111" s="73">
        <f>'VENTE 2022 SEM'!BP111*(1+$B111)+'SORTIES DIVERSES'!BX111</f>
        <v>0</v>
      </c>
      <c r="CH111" s="214">
        <f>'Coeff prévi semaine'!CK111</f>
        <v>0</v>
      </c>
      <c r="CI111" s="73">
        <f>'VENTE 2022 SEM'!BR111*(1+$B111)+'SORTIES DIVERSES'!BZ111</f>
        <v>0</v>
      </c>
      <c r="CJ111" s="214">
        <f>'Coeff prévi semaine'!CM111</f>
        <v>0</v>
      </c>
      <c r="CK111" s="73">
        <f>'VENTE 2022 SEM'!BT111*(1+$B111)+'SORTIES DIVERSES'!CB111</f>
        <v>0</v>
      </c>
      <c r="CL111" s="214">
        <f>'Coeff prévi semaine'!CO111</f>
        <v>0</v>
      </c>
      <c r="CM111" s="73">
        <f>'VENTE 2022 SEM'!BV111*(1+$B111)+'SORTIES DIVERSES'!CD111</f>
        <v>0</v>
      </c>
      <c r="CN111" s="214">
        <f>'Coeff prévi semaine'!CQ111</f>
        <v>0</v>
      </c>
      <c r="CO111" s="73">
        <f>'VENTE 2022 SEM'!BX111*(1+$B111)+'SORTIES DIVERSES'!CF111</f>
        <v>0</v>
      </c>
      <c r="CP111" s="214">
        <f>'Coeff prévi semaine'!CS111</f>
        <v>0</v>
      </c>
      <c r="CQ111" s="73">
        <f>'VENTE 2022 SEM'!BZ111*(1+$B111)+'SORTIES DIVERSES'!CH111</f>
        <v>0</v>
      </c>
      <c r="CR111" s="214">
        <f>'Coeff prévi semaine'!CU111</f>
        <v>0</v>
      </c>
      <c r="CS111" s="73">
        <f>'VENTE 2022 SEM'!CB111*(1+$B111)+'SORTIES DIVERSES'!CJ111</f>
        <v>0</v>
      </c>
      <c r="CT111" s="214">
        <f>'Coeff prévi semaine'!CW111</f>
        <v>0</v>
      </c>
      <c r="CU111" s="73">
        <f>'VENTE 2022 SEM'!CD111*(1+$B111)+'SORTIES DIVERSES'!CL111</f>
        <v>0</v>
      </c>
      <c r="CV111" s="214">
        <f>'Coeff prévi semaine'!CY111</f>
        <v>0</v>
      </c>
      <c r="CW111" s="73">
        <f>'VENTE 2022 SEM'!CF111*(1+$B111)+'SORTIES DIVERSES'!CN111</f>
        <v>0</v>
      </c>
      <c r="CX111" s="214">
        <f>'Coeff prévi semaine'!DA111</f>
        <v>0</v>
      </c>
      <c r="CY111" s="73">
        <f>'VENTE 2022 SEM'!CH111*(1+$B111)+'SORTIES DIVERSES'!CP111</f>
        <v>0</v>
      </c>
      <c r="CZ111" s="214">
        <f>'Coeff prévi semaine'!DC111</f>
        <v>0</v>
      </c>
      <c r="DA111" s="73">
        <f>'VENTE 2022 SEM'!CJ111*(1+$B111)+'SORTIES DIVERSES'!CR111</f>
        <v>0</v>
      </c>
      <c r="DB111" s="214">
        <f>'Coeff prévi semaine'!DE111</f>
        <v>0</v>
      </c>
      <c r="DC111" s="73">
        <f>'VENTE 2022 SEM'!CL111*(1+$B111)+'SORTIES DIVERSES'!CT111</f>
        <v>0</v>
      </c>
    </row>
    <row r="112" spans="1:107" x14ac:dyDescent="0.2">
      <c r="A112" s="232" t="s">
        <v>234</v>
      </c>
      <c r="B112" s="233">
        <v>0</v>
      </c>
      <c r="C112" s="73">
        <f>IF(D112&lt;1%,'VENTE 2022 SEM'!B111*(1+$B112)+'SORTIES DIVERSES'!J112,'VENTE 2022 SEM'!B111*(1+D112)+'SORTIES DIVERSES'!J112)</f>
        <v>0</v>
      </c>
      <c r="D112" s="214">
        <f>'Coeff prévi semaine'!G112</f>
        <v>0</v>
      </c>
      <c r="E112" s="73">
        <f>IF(F112&lt;1%,'VENTE 2022 SEM'!C111*(1+$B112)+'SORTIES DIVERSES'!K112,'VENTE 2022 SEM'!C111*(1+$F112)+'SORTIES DIVERSES'!K112)</f>
        <v>0</v>
      </c>
      <c r="F112" s="214">
        <f>+'Coeff prévi semaine'!I112</f>
        <v>0</v>
      </c>
      <c r="G112" s="73">
        <f>'VENTE 2022 SEM'!D111*(1+$B$3)+'SORTIES DIVERSES'!L112</f>
        <v>0</v>
      </c>
      <c r="H112" s="214">
        <f>'Coeff prévi semaine'!K112</f>
        <v>0</v>
      </c>
      <c r="I112" s="73">
        <f>IF(J112&lt;1%,'VENTE 2022 SEM'!E111*(1+$B112)+'SORTIES DIVERSES'!M112,'VENTE 2022 SEM'!E111*(1+J112)+'SORTIES DIVERSES'!M112)</f>
        <v>0</v>
      </c>
      <c r="J112" s="214">
        <f>'Coeff prévi semaine'!M112</f>
        <v>0</v>
      </c>
      <c r="K112" s="73">
        <f>IF(L112&lt;1%,'VENTE 2022 SEM'!F111*(1+$B112)+'SORTIES DIVERSES'!N112,'VENTE 2022 SEM'!F111*(1+$L112)+'SORTIES DIVERSES'!N112)</f>
        <v>0</v>
      </c>
      <c r="L112" s="214">
        <f>'Coeff prévi semaine'!O112</f>
        <v>0</v>
      </c>
      <c r="M112" s="73">
        <f>'VENTE 2022 SEM'!G111*(1+$B112)+'SORTIES DIVERSES'!O112</f>
        <v>0</v>
      </c>
      <c r="N112" s="214">
        <f>'Coeff prévi semaine'!Q112</f>
        <v>0</v>
      </c>
      <c r="O112" s="73">
        <f>IF(P112&lt;1%,'VENTE 2022 SEM'!H111*(1+$B112)+'SORTIES DIVERSES'!P112,'VENTE 2022 SEM'!H111*(1+$P112)+'SORTIES DIVERSES'!P112)</f>
        <v>0</v>
      </c>
      <c r="P112" s="214">
        <f>'Coeff prévi semaine'!S112</f>
        <v>0</v>
      </c>
      <c r="Q112" s="73">
        <f>IF(R112&lt;1%,'VENTE 2022 SEM'!I111*(1+$B112)+'SORTIES DIVERSES'!Q112,'VENTE 2022 SEM'!I111*(1+$R112)+'SORTIES DIVERSES'!Q112)</f>
        <v>0</v>
      </c>
      <c r="R112" s="214">
        <f>'Coeff prévi semaine'!U112</f>
        <v>0</v>
      </c>
      <c r="S112" s="73">
        <f>IF(T112&lt;1%,'VENTE 2022 SEM'!J111*(1+$B112)+'SORTIES DIVERSES'!R112,'VENTE 2022 SEM'!J111*(1+$T112)+'SORTIES DIVERSES'!R112)</f>
        <v>0</v>
      </c>
      <c r="T112" s="214">
        <f>'Coeff prévi semaine'!W112</f>
        <v>0</v>
      </c>
      <c r="U112" s="73">
        <f>IF(V112&lt;1%,'VENTE 2022 SEM'!K111*(1+$B112)+'SORTIES DIVERSES'!S112,'VENTE 2022 SEM'!K111*(1+$V112)+'SORTIES DIVERSES'!S112)</f>
        <v>0</v>
      </c>
      <c r="V112" s="214">
        <f>'Coeff prévi semaine'!Y112</f>
        <v>0</v>
      </c>
      <c r="W112" s="73">
        <f>'VENTE 2022 SEM'!L111*(1+$B112)+'SORTIES DIVERSES'!T112</f>
        <v>0</v>
      </c>
      <c r="X112" s="214">
        <f>'Coeff prévi semaine'!AA112</f>
        <v>0</v>
      </c>
      <c r="Y112" s="73">
        <f>'VENTE 2022 SEM'!M111*(1+$B112)+'SORTIES DIVERSES'!U112</f>
        <v>0</v>
      </c>
      <c r="Z112" s="214">
        <f>'Coeff prévi semaine'!AC112</f>
        <v>0</v>
      </c>
      <c r="AA112" s="73">
        <f>IF(AB112&lt;1%,'VENTE 2022 SEM'!N111*(1+$B112)+'SORTIES DIVERSES'!V112,'VENTE 2022 SEM'!N111*(1+$AB112)+'SORTIES DIVERSES'!V112)</f>
        <v>0</v>
      </c>
      <c r="AB112" s="214">
        <f>'Coeff prévi semaine'!AE112</f>
        <v>0</v>
      </c>
      <c r="AC112" s="73">
        <f>'VENTE 2022 SEM'!O111*(1+$B112)+'SORTIES DIVERSES'!W112</f>
        <v>0</v>
      </c>
      <c r="AD112" s="214">
        <f>'Coeff prévi semaine'!AG112</f>
        <v>0</v>
      </c>
      <c r="AE112" s="73">
        <f>'VENTE 2022 SEM'!P111*(1+$B112)+'SORTIES DIVERSES'!X112</f>
        <v>0</v>
      </c>
      <c r="AF112" s="214">
        <f>'Coeff prévi semaine'!AI112</f>
        <v>0</v>
      </c>
      <c r="AG112" s="73">
        <f>'VENTE 2022 SEM'!Q111*(1+$B112)+'SORTIES DIVERSES'!Y112</f>
        <v>0</v>
      </c>
      <c r="AH112" s="214">
        <f>'Coeff prévi semaine'!AK112</f>
        <v>0</v>
      </c>
      <c r="AI112" s="73">
        <f>'VENTE 2022 SEM'!R112*(1+$B112)+'SORTIES DIVERSES'!Z112</f>
        <v>0</v>
      </c>
      <c r="AJ112" s="214">
        <f>'Coeff prévi semaine'!AM112</f>
        <v>0</v>
      </c>
      <c r="AK112" s="73">
        <f>'VENTE 2022 SEM'!T112*(1+$B112)+'SORTIES DIVERSES'!AB112</f>
        <v>0</v>
      </c>
      <c r="AL112" s="214">
        <f>'Coeff prévi semaine'!AO112</f>
        <v>0</v>
      </c>
      <c r="AM112" s="73">
        <f>'VENTE 2022 SEM'!V112*(1+$B112)+'SORTIES DIVERSES'!AD112</f>
        <v>0</v>
      </c>
      <c r="AN112" s="214">
        <f>'Coeff prévi semaine'!AQ112</f>
        <v>0</v>
      </c>
      <c r="AO112" s="73">
        <f>'VENTE 2022 SEM'!X112*(1+$B112)+'SORTIES DIVERSES'!AF112</f>
        <v>0</v>
      </c>
      <c r="AP112" s="214">
        <f>'Coeff prévi semaine'!AS112</f>
        <v>0</v>
      </c>
      <c r="AQ112" s="73">
        <f>'VENTE 2022 SEM'!Z112*(1+$B112)+'SORTIES DIVERSES'!AH112</f>
        <v>0</v>
      </c>
      <c r="AR112" s="214">
        <f>'Coeff prévi semaine'!AU112</f>
        <v>0</v>
      </c>
      <c r="AS112" s="73">
        <f>'VENTE 2022 SEM'!AB112*(1+$B112)+'SORTIES DIVERSES'!AJ112</f>
        <v>0</v>
      </c>
      <c r="AT112" s="214">
        <f>'Coeff prévi semaine'!AW112</f>
        <v>0</v>
      </c>
      <c r="AU112" s="73">
        <f>'VENTE 2022 SEM'!AD112*(1+$B112)+'SORTIES DIVERSES'!AL112</f>
        <v>0</v>
      </c>
      <c r="AV112" s="214">
        <f>'Coeff prévi semaine'!AY112</f>
        <v>0</v>
      </c>
      <c r="AW112" s="73">
        <f>'VENTE 2022 SEM'!AF112*(1+$B112)+'SORTIES DIVERSES'!AN112</f>
        <v>0</v>
      </c>
      <c r="AX112" s="214">
        <f>'Coeff prévi semaine'!BA112</f>
        <v>0</v>
      </c>
      <c r="AY112" s="73">
        <f>'VENTE 2022 SEM'!AH112*(1+$B112)+'SORTIES DIVERSES'!AP112</f>
        <v>0</v>
      </c>
      <c r="AZ112" s="214">
        <f>'Coeff prévi semaine'!BC112</f>
        <v>0</v>
      </c>
      <c r="BA112" s="73">
        <f>'VENTE 2022 SEM'!AJ112*(1+$B112)+'SORTIES DIVERSES'!AR112</f>
        <v>0</v>
      </c>
      <c r="BB112" s="214">
        <f>'Coeff prévi semaine'!BE112</f>
        <v>0</v>
      </c>
      <c r="BC112" s="73">
        <f>'VENTE 2022 SEM'!AL112*(1+$B112)+'SORTIES DIVERSES'!AT112</f>
        <v>0</v>
      </c>
      <c r="BD112" s="214">
        <f>'Coeff prévi semaine'!BG112</f>
        <v>0</v>
      </c>
      <c r="BE112" s="73">
        <f>'VENTE 2022 SEM'!AN112*(1+$B112)+'SORTIES DIVERSES'!AV112</f>
        <v>0</v>
      </c>
      <c r="BF112" s="214">
        <f>'Coeff prévi semaine'!BI112</f>
        <v>0</v>
      </c>
      <c r="BG112" s="73">
        <f>'VENTE 2022 SEM'!AP112*(1+$B112)+'SORTIES DIVERSES'!AX112</f>
        <v>0</v>
      </c>
      <c r="BH112" s="214">
        <f>'Coeff prévi semaine'!BK112</f>
        <v>0</v>
      </c>
      <c r="BI112" s="73">
        <f>'VENTE 2022 SEM'!AR112*(1+$B112)+'SORTIES DIVERSES'!AZ112</f>
        <v>0</v>
      </c>
      <c r="BJ112" s="214">
        <f>'Coeff prévi semaine'!BM112</f>
        <v>0</v>
      </c>
      <c r="BK112" s="73">
        <f>'VENTE 2022 SEM'!AT112*(1+$B112)+'SORTIES DIVERSES'!BB112</f>
        <v>0</v>
      </c>
      <c r="BL112" s="214">
        <f>'Coeff prévi semaine'!BO112</f>
        <v>0</v>
      </c>
      <c r="BM112" s="73">
        <f>'VENTE 2022 SEM'!AV112*(1+$B112)+'SORTIES DIVERSES'!BD112</f>
        <v>0</v>
      </c>
      <c r="BN112" s="214">
        <f>'Coeff prévi semaine'!BQ112</f>
        <v>0</v>
      </c>
      <c r="BO112" s="73">
        <f>'VENTE 2022 SEM'!AX112*(1+$B112)+'SORTIES DIVERSES'!BF112</f>
        <v>0</v>
      </c>
      <c r="BP112" s="214">
        <f>'Coeff prévi semaine'!BS112</f>
        <v>0</v>
      </c>
      <c r="BQ112" s="73">
        <f>'VENTE 2022 SEM'!AZ112*(1+$B112)+'SORTIES DIVERSES'!BH112</f>
        <v>0</v>
      </c>
      <c r="BR112" s="214">
        <f>'Coeff prévi semaine'!BU112</f>
        <v>0</v>
      </c>
      <c r="BS112" s="73">
        <f>'VENTE 2022 SEM'!BB112*(1+$B112)+'SORTIES DIVERSES'!BJ112</f>
        <v>0</v>
      </c>
      <c r="BT112" s="214">
        <f>'Coeff prévi semaine'!BW112</f>
        <v>0</v>
      </c>
      <c r="BU112" s="73">
        <f>'VENTE 2022 SEM'!BD112*(1+$B112)+'SORTIES DIVERSES'!BL112</f>
        <v>0</v>
      </c>
      <c r="BV112" s="214">
        <f>'Coeff prévi semaine'!BY112</f>
        <v>0</v>
      </c>
      <c r="BW112" s="73">
        <f>'VENTE 2022 SEM'!BF112*(1+$B112)+'SORTIES DIVERSES'!BN112</f>
        <v>0</v>
      </c>
      <c r="BX112" s="214">
        <f>'Coeff prévi semaine'!CA112</f>
        <v>0</v>
      </c>
      <c r="BY112" s="73">
        <f>'VENTE 2022 SEM'!BH112*(1+$B112)+'SORTIES DIVERSES'!BP112</f>
        <v>0</v>
      </c>
      <c r="BZ112" s="214">
        <f>'Coeff prévi semaine'!CC112</f>
        <v>0</v>
      </c>
      <c r="CA112" s="73">
        <f>'VENTE 2022 SEM'!BJ112*(1+$B112)+'SORTIES DIVERSES'!BR112</f>
        <v>0</v>
      </c>
      <c r="CB112" s="214">
        <f>'Coeff prévi semaine'!CE112</f>
        <v>0</v>
      </c>
      <c r="CC112" s="73">
        <f>'VENTE 2022 SEM'!BL112*(1+$B112)+'SORTIES DIVERSES'!BT112</f>
        <v>0</v>
      </c>
      <c r="CD112" s="214">
        <f>'Coeff prévi semaine'!CG112</f>
        <v>0</v>
      </c>
      <c r="CE112" s="73">
        <f>'VENTE 2022 SEM'!BN112*(1+$B112)+'SORTIES DIVERSES'!BV112</f>
        <v>0</v>
      </c>
      <c r="CF112" s="214">
        <f>'Coeff prévi semaine'!CI112</f>
        <v>0</v>
      </c>
      <c r="CG112" s="73">
        <f>'VENTE 2022 SEM'!BP112*(1+$B112)+'SORTIES DIVERSES'!BX112</f>
        <v>0</v>
      </c>
      <c r="CH112" s="214">
        <f>'Coeff prévi semaine'!CK112</f>
        <v>0</v>
      </c>
      <c r="CI112" s="73">
        <f>'VENTE 2022 SEM'!BR112*(1+$B112)+'SORTIES DIVERSES'!BZ112</f>
        <v>0</v>
      </c>
      <c r="CJ112" s="214">
        <f>'Coeff prévi semaine'!CM112</f>
        <v>0</v>
      </c>
      <c r="CK112" s="73">
        <f>'VENTE 2022 SEM'!BT112*(1+$B112)+'SORTIES DIVERSES'!CB112</f>
        <v>0</v>
      </c>
      <c r="CL112" s="214">
        <f>'Coeff prévi semaine'!CO112</f>
        <v>0</v>
      </c>
      <c r="CM112" s="73">
        <f>'VENTE 2022 SEM'!BV112*(1+$B112)+'SORTIES DIVERSES'!CD112</f>
        <v>0</v>
      </c>
      <c r="CN112" s="214">
        <f>'Coeff prévi semaine'!CQ112</f>
        <v>0</v>
      </c>
      <c r="CO112" s="73">
        <f>'VENTE 2022 SEM'!BX112*(1+$B112)+'SORTIES DIVERSES'!CF112</f>
        <v>0</v>
      </c>
      <c r="CP112" s="214">
        <f>'Coeff prévi semaine'!CS112</f>
        <v>0</v>
      </c>
      <c r="CQ112" s="73">
        <f>'VENTE 2022 SEM'!BZ112*(1+$B112)+'SORTIES DIVERSES'!CH112</f>
        <v>0</v>
      </c>
      <c r="CR112" s="214">
        <f>'Coeff prévi semaine'!CU112</f>
        <v>0</v>
      </c>
      <c r="CS112" s="73">
        <f>'VENTE 2022 SEM'!CB112*(1+$B112)+'SORTIES DIVERSES'!CJ112</f>
        <v>0</v>
      </c>
      <c r="CT112" s="214">
        <f>'Coeff prévi semaine'!CW112</f>
        <v>0</v>
      </c>
      <c r="CU112" s="73">
        <f>'VENTE 2022 SEM'!CD112*(1+$B112)+'SORTIES DIVERSES'!CL112</f>
        <v>0</v>
      </c>
      <c r="CV112" s="214">
        <f>'Coeff prévi semaine'!CY112</f>
        <v>0</v>
      </c>
      <c r="CW112" s="73">
        <f>'VENTE 2022 SEM'!CF112*(1+$B112)+'SORTIES DIVERSES'!CN112</f>
        <v>0</v>
      </c>
      <c r="CX112" s="214">
        <f>'Coeff prévi semaine'!DA112</f>
        <v>0</v>
      </c>
      <c r="CY112" s="73">
        <f>'VENTE 2022 SEM'!CH112*(1+$B112)+'SORTIES DIVERSES'!CP112</f>
        <v>0</v>
      </c>
      <c r="CZ112" s="214">
        <f>'Coeff prévi semaine'!DC112</f>
        <v>0</v>
      </c>
      <c r="DA112" s="73">
        <f>'VENTE 2022 SEM'!CJ112*(1+$B112)+'SORTIES DIVERSES'!CR112</f>
        <v>0</v>
      </c>
      <c r="DB112" s="214">
        <f>'Coeff prévi semaine'!DE112</f>
        <v>0</v>
      </c>
      <c r="DC112" s="73">
        <f>'VENTE 2022 SEM'!CL112*(1+$B112)+'SORTIES DIVERSES'!CT112</f>
        <v>0</v>
      </c>
    </row>
    <row r="113" spans="1:107" x14ac:dyDescent="0.2">
      <c r="A113" s="232" t="s">
        <v>240</v>
      </c>
      <c r="B113" s="233">
        <v>0</v>
      </c>
      <c r="C113" s="73">
        <f>IF(D113&lt;1%,'VENTE 2022 SEM'!B112*(1+$B113)+'SORTIES DIVERSES'!J113,'VENTE 2022 SEM'!B112*(1+D113)+'SORTIES DIVERSES'!J113)</f>
        <v>0</v>
      </c>
      <c r="D113" s="214">
        <f>'Coeff prévi semaine'!G113</f>
        <v>0</v>
      </c>
      <c r="E113" s="73">
        <f>IF(F113&lt;1%,'VENTE 2022 SEM'!C112*(1+$B113)+'SORTIES DIVERSES'!K113,'VENTE 2022 SEM'!C112*(1+$F113)+'SORTIES DIVERSES'!K113)</f>
        <v>0</v>
      </c>
      <c r="F113" s="214">
        <f>+'Coeff prévi semaine'!I113</f>
        <v>0</v>
      </c>
      <c r="G113" s="73">
        <f>'VENTE 2022 SEM'!D112*(1+$B$3)+'SORTIES DIVERSES'!L113</f>
        <v>0</v>
      </c>
      <c r="H113" s="214">
        <f>'Coeff prévi semaine'!K113</f>
        <v>0</v>
      </c>
      <c r="I113" s="73">
        <f>IF(J113&lt;1%,'VENTE 2022 SEM'!E112*(1+$B113)+'SORTIES DIVERSES'!M113,'VENTE 2022 SEM'!E112*(1+J113)+'SORTIES DIVERSES'!M113)</f>
        <v>0</v>
      </c>
      <c r="J113" s="214">
        <f>'Coeff prévi semaine'!M113</f>
        <v>0</v>
      </c>
      <c r="K113" s="73">
        <f>IF(L113&lt;1%,'VENTE 2022 SEM'!F112*(1+$B113)+'SORTIES DIVERSES'!N113,'VENTE 2022 SEM'!F112*(1+$L113)+'SORTIES DIVERSES'!N113)</f>
        <v>0</v>
      </c>
      <c r="L113" s="214">
        <f>'Coeff prévi semaine'!O113</f>
        <v>0</v>
      </c>
      <c r="M113" s="73">
        <f>'VENTE 2022 SEM'!G112*(1+$B113)+'SORTIES DIVERSES'!O113</f>
        <v>0</v>
      </c>
      <c r="N113" s="214">
        <f>'Coeff prévi semaine'!Q113</f>
        <v>0</v>
      </c>
      <c r="O113" s="73">
        <f>IF(P113&lt;1%,'VENTE 2022 SEM'!H112*(1+$B113)+'SORTIES DIVERSES'!P113,'VENTE 2022 SEM'!H112*(1+$P113)+'SORTIES DIVERSES'!P113)</f>
        <v>0</v>
      </c>
      <c r="P113" s="214">
        <f>'Coeff prévi semaine'!S113</f>
        <v>0</v>
      </c>
      <c r="Q113" s="73">
        <f>IF(R113&lt;1%,'VENTE 2022 SEM'!I112*(1+$B113)+'SORTIES DIVERSES'!Q113,'VENTE 2022 SEM'!I112*(1+$R113)+'SORTIES DIVERSES'!Q113)</f>
        <v>0</v>
      </c>
      <c r="R113" s="214">
        <f>'Coeff prévi semaine'!U113</f>
        <v>0</v>
      </c>
      <c r="S113" s="73">
        <f>IF(T113&lt;1%,'VENTE 2022 SEM'!J112*(1+$B113)+'SORTIES DIVERSES'!R113,'VENTE 2022 SEM'!J112*(1+$T113)+'SORTIES DIVERSES'!R113)</f>
        <v>0</v>
      </c>
      <c r="T113" s="214">
        <f>'Coeff prévi semaine'!W113</f>
        <v>0</v>
      </c>
      <c r="U113" s="73">
        <f>IF(V113&lt;1%,'VENTE 2022 SEM'!K112*(1+$B113)+'SORTIES DIVERSES'!S113,'VENTE 2022 SEM'!K112*(1+$V113)+'SORTIES DIVERSES'!S113)</f>
        <v>0</v>
      </c>
      <c r="V113" s="214">
        <f>'Coeff prévi semaine'!Y113</f>
        <v>0</v>
      </c>
      <c r="W113" s="73">
        <f>'VENTE 2022 SEM'!L112*(1+$B113)+'SORTIES DIVERSES'!T113</f>
        <v>0</v>
      </c>
      <c r="X113" s="214">
        <f>'Coeff prévi semaine'!AA113</f>
        <v>0</v>
      </c>
      <c r="Y113" s="73">
        <f>'VENTE 2022 SEM'!M112*(1+$B113)+'SORTIES DIVERSES'!U113</f>
        <v>0</v>
      </c>
      <c r="Z113" s="214">
        <f>'Coeff prévi semaine'!AC113</f>
        <v>0</v>
      </c>
      <c r="AA113" s="73">
        <f>IF(AB113&lt;1%,'VENTE 2022 SEM'!N112*(1+$B113)+'SORTIES DIVERSES'!V113,'VENTE 2022 SEM'!N112*(1+$AB113)+'SORTIES DIVERSES'!V113)</f>
        <v>0</v>
      </c>
      <c r="AB113" s="214">
        <f>'Coeff prévi semaine'!AE113</f>
        <v>0</v>
      </c>
      <c r="AC113" s="73">
        <f>'VENTE 2022 SEM'!O112*(1+$B113)+'SORTIES DIVERSES'!W113</f>
        <v>0</v>
      </c>
      <c r="AD113" s="214">
        <f>'Coeff prévi semaine'!AG113</f>
        <v>0</v>
      </c>
      <c r="AE113" s="73">
        <f>'VENTE 2022 SEM'!P112*(1+$B113)+'SORTIES DIVERSES'!X113</f>
        <v>0</v>
      </c>
      <c r="AF113" s="214">
        <f>'Coeff prévi semaine'!AI113</f>
        <v>0</v>
      </c>
      <c r="AG113" s="73">
        <f>'VENTE 2022 SEM'!Q112*(1+$B113)+'SORTIES DIVERSES'!Y113</f>
        <v>0</v>
      </c>
      <c r="AH113" s="214">
        <f>'Coeff prévi semaine'!AK113</f>
        <v>0</v>
      </c>
      <c r="AI113" s="73">
        <f>'VENTE 2022 SEM'!R113*(1+$B113)+'SORTIES DIVERSES'!Z113</f>
        <v>0</v>
      </c>
      <c r="AJ113" s="214">
        <f>'Coeff prévi semaine'!AM113</f>
        <v>0</v>
      </c>
      <c r="AK113" s="73">
        <f>'VENTE 2022 SEM'!T113*(1+$B113)+'SORTIES DIVERSES'!AB113</f>
        <v>0</v>
      </c>
      <c r="AL113" s="214">
        <f>'Coeff prévi semaine'!AO113</f>
        <v>0</v>
      </c>
      <c r="AM113" s="73">
        <f>'VENTE 2022 SEM'!V113*(1+$B113)+'SORTIES DIVERSES'!AD113</f>
        <v>0</v>
      </c>
      <c r="AN113" s="214">
        <f>'Coeff prévi semaine'!AQ113</f>
        <v>0</v>
      </c>
      <c r="AO113" s="73">
        <f>'VENTE 2022 SEM'!X113*(1+$B113)+'SORTIES DIVERSES'!AF113</f>
        <v>0</v>
      </c>
      <c r="AP113" s="214">
        <f>'Coeff prévi semaine'!AS113</f>
        <v>0</v>
      </c>
      <c r="AQ113" s="73">
        <f>'VENTE 2022 SEM'!Z113*(1+$B113)+'SORTIES DIVERSES'!AH113</f>
        <v>0</v>
      </c>
      <c r="AR113" s="214">
        <f>'Coeff prévi semaine'!AU113</f>
        <v>0</v>
      </c>
      <c r="AS113" s="73">
        <f>'VENTE 2022 SEM'!AB113*(1+$B113)+'SORTIES DIVERSES'!AJ113</f>
        <v>0</v>
      </c>
      <c r="AT113" s="214">
        <f>'Coeff prévi semaine'!AW113</f>
        <v>0</v>
      </c>
      <c r="AU113" s="73">
        <f>'VENTE 2022 SEM'!AD113*(1+$B113)+'SORTIES DIVERSES'!AL113</f>
        <v>0</v>
      </c>
      <c r="AV113" s="214">
        <f>'Coeff prévi semaine'!AY113</f>
        <v>0</v>
      </c>
      <c r="AW113" s="73">
        <f>'VENTE 2022 SEM'!AF113*(1+$B113)+'SORTIES DIVERSES'!AN113</f>
        <v>0</v>
      </c>
      <c r="AX113" s="214">
        <f>'Coeff prévi semaine'!BA113</f>
        <v>0</v>
      </c>
      <c r="AY113" s="73">
        <f>'VENTE 2022 SEM'!AH113*(1+$B113)+'SORTIES DIVERSES'!AP113</f>
        <v>0</v>
      </c>
      <c r="AZ113" s="214">
        <f>'Coeff prévi semaine'!BC113</f>
        <v>0</v>
      </c>
      <c r="BA113" s="73">
        <f>'VENTE 2022 SEM'!AJ113*(1+$B113)+'SORTIES DIVERSES'!AR113</f>
        <v>0</v>
      </c>
      <c r="BB113" s="214">
        <f>'Coeff prévi semaine'!BE113</f>
        <v>0</v>
      </c>
      <c r="BC113" s="73">
        <f>'VENTE 2022 SEM'!AL113*(1+$B113)+'SORTIES DIVERSES'!AT113</f>
        <v>0</v>
      </c>
      <c r="BD113" s="214">
        <f>'Coeff prévi semaine'!BG113</f>
        <v>0</v>
      </c>
      <c r="BE113" s="73">
        <f>'VENTE 2022 SEM'!AN113*(1+$B113)+'SORTIES DIVERSES'!AV113</f>
        <v>0</v>
      </c>
      <c r="BF113" s="214">
        <f>'Coeff prévi semaine'!BI113</f>
        <v>0</v>
      </c>
      <c r="BG113" s="73">
        <f>'VENTE 2022 SEM'!AP113*(1+$B113)+'SORTIES DIVERSES'!AX113</f>
        <v>0</v>
      </c>
      <c r="BH113" s="214">
        <f>'Coeff prévi semaine'!BK113</f>
        <v>0</v>
      </c>
      <c r="BI113" s="73">
        <f>'VENTE 2022 SEM'!AR113*(1+$B113)+'SORTIES DIVERSES'!AZ113</f>
        <v>0</v>
      </c>
      <c r="BJ113" s="214">
        <f>'Coeff prévi semaine'!BM113</f>
        <v>0</v>
      </c>
      <c r="BK113" s="73">
        <f>'VENTE 2022 SEM'!AT113*(1+$B113)+'SORTIES DIVERSES'!BB113</f>
        <v>0</v>
      </c>
      <c r="BL113" s="214">
        <f>'Coeff prévi semaine'!BO113</f>
        <v>0</v>
      </c>
      <c r="BM113" s="73">
        <f>'VENTE 2022 SEM'!AV113*(1+$B113)+'SORTIES DIVERSES'!BD113</f>
        <v>0</v>
      </c>
      <c r="BN113" s="214">
        <f>'Coeff prévi semaine'!BQ113</f>
        <v>0</v>
      </c>
      <c r="BO113" s="73">
        <f>'VENTE 2022 SEM'!AX113*(1+$B113)+'SORTIES DIVERSES'!BF113</f>
        <v>0</v>
      </c>
      <c r="BP113" s="214">
        <f>'Coeff prévi semaine'!BS113</f>
        <v>0</v>
      </c>
      <c r="BQ113" s="73">
        <f>'VENTE 2022 SEM'!AZ113*(1+$B113)+'SORTIES DIVERSES'!BH113</f>
        <v>0</v>
      </c>
      <c r="BR113" s="214">
        <f>'Coeff prévi semaine'!BU113</f>
        <v>0</v>
      </c>
      <c r="BS113" s="73">
        <f>'VENTE 2022 SEM'!BB113*(1+$B113)+'SORTIES DIVERSES'!BJ113</f>
        <v>0</v>
      </c>
      <c r="BT113" s="214">
        <f>'Coeff prévi semaine'!BW113</f>
        <v>0</v>
      </c>
      <c r="BU113" s="73">
        <f>'VENTE 2022 SEM'!BD113*(1+$B113)+'SORTIES DIVERSES'!BL113</f>
        <v>0</v>
      </c>
      <c r="BV113" s="214">
        <f>'Coeff prévi semaine'!BY113</f>
        <v>0</v>
      </c>
      <c r="BW113" s="73">
        <f>'VENTE 2022 SEM'!BF113*(1+$B113)+'SORTIES DIVERSES'!BN113</f>
        <v>0</v>
      </c>
      <c r="BX113" s="214">
        <f>'Coeff prévi semaine'!CA113</f>
        <v>0</v>
      </c>
      <c r="BY113" s="73">
        <f>'VENTE 2022 SEM'!BH113*(1+$B113)+'SORTIES DIVERSES'!BP113</f>
        <v>0</v>
      </c>
      <c r="BZ113" s="214">
        <f>'Coeff prévi semaine'!CC113</f>
        <v>0</v>
      </c>
      <c r="CA113" s="73">
        <f>'VENTE 2022 SEM'!BJ113*(1+$B113)+'SORTIES DIVERSES'!BR113</f>
        <v>0</v>
      </c>
      <c r="CB113" s="214">
        <f>'Coeff prévi semaine'!CE113</f>
        <v>0</v>
      </c>
      <c r="CC113" s="73">
        <f>'VENTE 2022 SEM'!BL113*(1+$B113)+'SORTIES DIVERSES'!BT113</f>
        <v>0</v>
      </c>
      <c r="CD113" s="214">
        <f>'Coeff prévi semaine'!CG113</f>
        <v>0</v>
      </c>
      <c r="CE113" s="73">
        <f>'VENTE 2022 SEM'!BN113*(1+$B113)+'SORTIES DIVERSES'!BV113</f>
        <v>0</v>
      </c>
      <c r="CF113" s="214">
        <f>'Coeff prévi semaine'!CI113</f>
        <v>0</v>
      </c>
      <c r="CG113" s="73">
        <f>'VENTE 2022 SEM'!BP113*(1+$B113)+'SORTIES DIVERSES'!BX113</f>
        <v>0</v>
      </c>
      <c r="CH113" s="214">
        <f>'Coeff prévi semaine'!CK113</f>
        <v>0</v>
      </c>
      <c r="CI113" s="73">
        <f>'VENTE 2022 SEM'!BR113*(1+$B113)+'SORTIES DIVERSES'!BZ113</f>
        <v>0</v>
      </c>
      <c r="CJ113" s="214">
        <f>'Coeff prévi semaine'!CM113</f>
        <v>0</v>
      </c>
      <c r="CK113" s="73">
        <f>'VENTE 2022 SEM'!BT113*(1+$B113)+'SORTIES DIVERSES'!CB113</f>
        <v>0</v>
      </c>
      <c r="CL113" s="214">
        <f>'Coeff prévi semaine'!CO113</f>
        <v>0</v>
      </c>
      <c r="CM113" s="73">
        <f>'VENTE 2022 SEM'!BV113*(1+$B113)+'SORTIES DIVERSES'!CD113</f>
        <v>0</v>
      </c>
      <c r="CN113" s="214">
        <f>'Coeff prévi semaine'!CQ113</f>
        <v>0</v>
      </c>
      <c r="CO113" s="73">
        <f>'VENTE 2022 SEM'!BX113*(1+$B113)+'SORTIES DIVERSES'!CF113</f>
        <v>0</v>
      </c>
      <c r="CP113" s="214">
        <f>'Coeff prévi semaine'!CS113</f>
        <v>0</v>
      </c>
      <c r="CQ113" s="73">
        <f>'VENTE 2022 SEM'!BZ113*(1+$B113)+'SORTIES DIVERSES'!CH113</f>
        <v>0</v>
      </c>
      <c r="CR113" s="214">
        <f>'Coeff prévi semaine'!CU113</f>
        <v>0</v>
      </c>
      <c r="CS113" s="73">
        <f>'VENTE 2022 SEM'!CB113*(1+$B113)+'SORTIES DIVERSES'!CJ113</f>
        <v>0</v>
      </c>
      <c r="CT113" s="214">
        <f>'Coeff prévi semaine'!CW113</f>
        <v>0</v>
      </c>
      <c r="CU113" s="73">
        <f>'VENTE 2022 SEM'!CD113*(1+$B113)+'SORTIES DIVERSES'!CL113</f>
        <v>0</v>
      </c>
      <c r="CV113" s="214">
        <f>'Coeff prévi semaine'!CY113</f>
        <v>0</v>
      </c>
      <c r="CW113" s="73">
        <f>'VENTE 2022 SEM'!CF113*(1+$B113)+'SORTIES DIVERSES'!CN113</f>
        <v>0</v>
      </c>
      <c r="CX113" s="214">
        <f>'Coeff prévi semaine'!DA113</f>
        <v>0</v>
      </c>
      <c r="CY113" s="73">
        <f>'VENTE 2022 SEM'!CH113*(1+$B113)+'SORTIES DIVERSES'!CP113</f>
        <v>0</v>
      </c>
      <c r="CZ113" s="214">
        <f>'Coeff prévi semaine'!DC113</f>
        <v>0</v>
      </c>
      <c r="DA113" s="73">
        <f>'VENTE 2022 SEM'!CJ113*(1+$B113)+'SORTIES DIVERSES'!CR113</f>
        <v>0</v>
      </c>
      <c r="DB113" s="214">
        <f>'Coeff prévi semaine'!DE113</f>
        <v>0</v>
      </c>
      <c r="DC113" s="73">
        <f>'VENTE 2022 SEM'!CL113*(1+$B113)+'SORTIES DIVERSES'!CT113</f>
        <v>0</v>
      </c>
    </row>
    <row r="114" spans="1:107" x14ac:dyDescent="0.2">
      <c r="A114" s="232" t="s">
        <v>226</v>
      </c>
      <c r="B114" s="233">
        <v>0</v>
      </c>
      <c r="C114" s="73">
        <f>IF(D114&lt;1%,'VENTE 2022 SEM'!B113*(1+$B114)+'SORTIES DIVERSES'!J114,'VENTE 2022 SEM'!B113*(1+D114)+'SORTIES DIVERSES'!J114)</f>
        <v>0</v>
      </c>
      <c r="D114" s="214">
        <f>'Coeff prévi semaine'!G114</f>
        <v>0</v>
      </c>
      <c r="E114" s="73">
        <f>IF(F114&lt;1%,'VENTE 2022 SEM'!C113*(1+$B114)+'SORTIES DIVERSES'!K114,'VENTE 2022 SEM'!C113*(1+$F114)+'SORTIES DIVERSES'!K114)</f>
        <v>0</v>
      </c>
      <c r="F114" s="214">
        <f>+'Coeff prévi semaine'!I114</f>
        <v>0</v>
      </c>
      <c r="G114" s="73">
        <f>'VENTE 2022 SEM'!D113*(1+$B$3)+'SORTIES DIVERSES'!L114</f>
        <v>0</v>
      </c>
      <c r="H114" s="214">
        <f>'Coeff prévi semaine'!K114</f>
        <v>0</v>
      </c>
      <c r="I114" s="73">
        <f>IF(J114&lt;1%,'VENTE 2022 SEM'!E113*(1+$B114)+'SORTIES DIVERSES'!M114,'VENTE 2022 SEM'!E113*(1+J114)+'SORTIES DIVERSES'!M114)</f>
        <v>0</v>
      </c>
      <c r="J114" s="214">
        <f>'Coeff prévi semaine'!M114</f>
        <v>0</v>
      </c>
      <c r="K114" s="73">
        <f>IF(L114&lt;1%,'VENTE 2022 SEM'!F113*(1+$B114)+'SORTIES DIVERSES'!N114,'VENTE 2022 SEM'!F113*(1+$L114)+'SORTIES DIVERSES'!N114)</f>
        <v>0</v>
      </c>
      <c r="L114" s="214">
        <f>'Coeff prévi semaine'!O114</f>
        <v>0</v>
      </c>
      <c r="M114" s="73">
        <f>'VENTE 2022 SEM'!G113*(1+$B114)+'SORTIES DIVERSES'!O114</f>
        <v>0</v>
      </c>
      <c r="N114" s="214">
        <f>'Coeff prévi semaine'!Q114</f>
        <v>0</v>
      </c>
      <c r="O114" s="73">
        <f>IF(P114&lt;1%,'VENTE 2022 SEM'!H113*(1+$B114)+'SORTIES DIVERSES'!P114,'VENTE 2022 SEM'!H113*(1+$P114)+'SORTIES DIVERSES'!P114)</f>
        <v>0</v>
      </c>
      <c r="P114" s="214">
        <f>'Coeff prévi semaine'!S114</f>
        <v>0</v>
      </c>
      <c r="Q114" s="73">
        <f>IF(R114&lt;1%,'VENTE 2022 SEM'!I113*(1+$B114)+'SORTIES DIVERSES'!Q114,'VENTE 2022 SEM'!I113*(1+$R114)+'SORTIES DIVERSES'!Q114)</f>
        <v>0</v>
      </c>
      <c r="R114" s="214">
        <f>'Coeff prévi semaine'!U114</f>
        <v>0</v>
      </c>
      <c r="S114" s="73">
        <f>IF(T114&lt;1%,'VENTE 2022 SEM'!J113*(1+$B114)+'SORTIES DIVERSES'!R114,'VENTE 2022 SEM'!J113*(1+$T114)+'SORTIES DIVERSES'!R114)</f>
        <v>0</v>
      </c>
      <c r="T114" s="214">
        <f>'Coeff prévi semaine'!W114</f>
        <v>0</v>
      </c>
      <c r="U114" s="73">
        <f>IF(V114&lt;1%,'VENTE 2022 SEM'!K113*(1+$B114)+'SORTIES DIVERSES'!S114,'VENTE 2022 SEM'!K113*(1+$V114)+'SORTIES DIVERSES'!S114)</f>
        <v>0</v>
      </c>
      <c r="V114" s="214">
        <f>'Coeff prévi semaine'!Y114</f>
        <v>0</v>
      </c>
      <c r="W114" s="73">
        <f>'VENTE 2022 SEM'!L113*(1+$B114)+'SORTIES DIVERSES'!T114</f>
        <v>0</v>
      </c>
      <c r="X114" s="214">
        <f>'Coeff prévi semaine'!AA114</f>
        <v>0</v>
      </c>
      <c r="Y114" s="73">
        <f>'VENTE 2022 SEM'!M113*(1+$B114)+'SORTIES DIVERSES'!U114</f>
        <v>0</v>
      </c>
      <c r="Z114" s="214">
        <f>'Coeff prévi semaine'!AC114</f>
        <v>0</v>
      </c>
      <c r="AA114" s="73">
        <f>IF(AB114&lt;1%,'VENTE 2022 SEM'!N113*(1+$B114)+'SORTIES DIVERSES'!V114,'VENTE 2022 SEM'!N113*(1+$AB114)+'SORTIES DIVERSES'!V114)</f>
        <v>0</v>
      </c>
      <c r="AB114" s="214">
        <f>'Coeff prévi semaine'!AE114</f>
        <v>0</v>
      </c>
      <c r="AC114" s="73">
        <f>'VENTE 2022 SEM'!O113*(1+$B114)+'SORTIES DIVERSES'!W114</f>
        <v>0</v>
      </c>
      <c r="AD114" s="214">
        <f>'Coeff prévi semaine'!AG114</f>
        <v>0</v>
      </c>
      <c r="AE114" s="73">
        <f>'VENTE 2022 SEM'!P113*(1+$B114)+'SORTIES DIVERSES'!X114</f>
        <v>0</v>
      </c>
      <c r="AF114" s="214">
        <f>'Coeff prévi semaine'!AI114</f>
        <v>0</v>
      </c>
      <c r="AG114" s="73">
        <f>'VENTE 2022 SEM'!Q113*(1+$B114)+'SORTIES DIVERSES'!Y114</f>
        <v>0</v>
      </c>
      <c r="AH114" s="214">
        <f>'Coeff prévi semaine'!AK114</f>
        <v>0</v>
      </c>
      <c r="AI114" s="73">
        <f>'VENTE 2022 SEM'!R114*(1+$B114)+'SORTIES DIVERSES'!Z114</f>
        <v>0</v>
      </c>
      <c r="AJ114" s="214">
        <f>'Coeff prévi semaine'!AM114</f>
        <v>0</v>
      </c>
      <c r="AK114" s="73">
        <f>'VENTE 2022 SEM'!T114*(1+$B114)+'SORTIES DIVERSES'!AB114</f>
        <v>0</v>
      </c>
      <c r="AL114" s="214">
        <f>'Coeff prévi semaine'!AO114</f>
        <v>0</v>
      </c>
      <c r="AM114" s="73">
        <f>'VENTE 2022 SEM'!V114*(1+$B114)+'SORTIES DIVERSES'!AD114</f>
        <v>0</v>
      </c>
      <c r="AN114" s="214">
        <f>'Coeff prévi semaine'!AQ114</f>
        <v>0</v>
      </c>
      <c r="AO114" s="73">
        <f>'VENTE 2022 SEM'!X114*(1+$B114)+'SORTIES DIVERSES'!AF114</f>
        <v>0</v>
      </c>
      <c r="AP114" s="214">
        <f>'Coeff prévi semaine'!AS114</f>
        <v>0</v>
      </c>
      <c r="AQ114" s="73">
        <f>'VENTE 2022 SEM'!Z114*(1+$B114)+'SORTIES DIVERSES'!AH114</f>
        <v>0</v>
      </c>
      <c r="AR114" s="214">
        <f>'Coeff prévi semaine'!AU114</f>
        <v>0</v>
      </c>
      <c r="AS114" s="73">
        <f>'VENTE 2022 SEM'!AB114*(1+$B114)+'SORTIES DIVERSES'!AJ114</f>
        <v>0</v>
      </c>
      <c r="AT114" s="214">
        <f>'Coeff prévi semaine'!AW114</f>
        <v>0</v>
      </c>
      <c r="AU114" s="73">
        <f>'VENTE 2022 SEM'!AD114*(1+$B114)+'SORTIES DIVERSES'!AL114</f>
        <v>0</v>
      </c>
      <c r="AV114" s="214">
        <f>'Coeff prévi semaine'!AY114</f>
        <v>0</v>
      </c>
      <c r="AW114" s="73">
        <f>'VENTE 2022 SEM'!AF114*(1+$B114)+'SORTIES DIVERSES'!AN114</f>
        <v>0</v>
      </c>
      <c r="AX114" s="214">
        <f>'Coeff prévi semaine'!BA114</f>
        <v>0</v>
      </c>
      <c r="AY114" s="73">
        <f>'VENTE 2022 SEM'!AH114*(1+$B114)+'SORTIES DIVERSES'!AP114</f>
        <v>0</v>
      </c>
      <c r="AZ114" s="214">
        <f>'Coeff prévi semaine'!BC114</f>
        <v>0</v>
      </c>
      <c r="BA114" s="73">
        <f>'VENTE 2022 SEM'!AJ114*(1+$B114)+'SORTIES DIVERSES'!AR114</f>
        <v>0</v>
      </c>
      <c r="BB114" s="214">
        <f>'Coeff prévi semaine'!BE114</f>
        <v>0</v>
      </c>
      <c r="BC114" s="73">
        <f>'VENTE 2022 SEM'!AL114*(1+$B114)+'SORTIES DIVERSES'!AT114</f>
        <v>0</v>
      </c>
      <c r="BD114" s="214">
        <f>'Coeff prévi semaine'!BG114</f>
        <v>0</v>
      </c>
      <c r="BE114" s="73">
        <f>'VENTE 2022 SEM'!AN114*(1+$B114)+'SORTIES DIVERSES'!AV114</f>
        <v>0</v>
      </c>
      <c r="BF114" s="214">
        <f>'Coeff prévi semaine'!BI114</f>
        <v>0</v>
      </c>
      <c r="BG114" s="73">
        <f>'VENTE 2022 SEM'!AP114*(1+$B114)+'SORTIES DIVERSES'!AX114</f>
        <v>0</v>
      </c>
      <c r="BH114" s="214">
        <f>'Coeff prévi semaine'!BK114</f>
        <v>0</v>
      </c>
      <c r="BI114" s="73">
        <f>'VENTE 2022 SEM'!AR114*(1+$B114)+'SORTIES DIVERSES'!AZ114</f>
        <v>0</v>
      </c>
      <c r="BJ114" s="214">
        <f>'Coeff prévi semaine'!BM114</f>
        <v>0</v>
      </c>
      <c r="BK114" s="73">
        <f>'VENTE 2022 SEM'!AT114*(1+$B114)+'SORTIES DIVERSES'!BB114</f>
        <v>0</v>
      </c>
      <c r="BL114" s="214">
        <f>'Coeff prévi semaine'!BO114</f>
        <v>0</v>
      </c>
      <c r="BM114" s="73">
        <f>'VENTE 2022 SEM'!AV114*(1+$B114)+'SORTIES DIVERSES'!BD114</f>
        <v>0</v>
      </c>
      <c r="BN114" s="214">
        <f>'Coeff prévi semaine'!BQ114</f>
        <v>0</v>
      </c>
      <c r="BO114" s="73">
        <f>'VENTE 2022 SEM'!AX114*(1+$B114)+'SORTIES DIVERSES'!BF114</f>
        <v>0</v>
      </c>
      <c r="BP114" s="214">
        <f>'Coeff prévi semaine'!BS114</f>
        <v>0</v>
      </c>
      <c r="BQ114" s="73">
        <f>'VENTE 2022 SEM'!AZ114*(1+$B114)+'SORTIES DIVERSES'!BH114</f>
        <v>0</v>
      </c>
      <c r="BR114" s="214">
        <f>'Coeff prévi semaine'!BU114</f>
        <v>0</v>
      </c>
      <c r="BS114" s="73">
        <f>'VENTE 2022 SEM'!BB114*(1+$B114)+'SORTIES DIVERSES'!BJ114</f>
        <v>0</v>
      </c>
      <c r="BT114" s="214">
        <f>'Coeff prévi semaine'!BW114</f>
        <v>0</v>
      </c>
      <c r="BU114" s="73">
        <f>'VENTE 2022 SEM'!BD114*(1+$B114)+'SORTIES DIVERSES'!BL114</f>
        <v>0</v>
      </c>
      <c r="BV114" s="214">
        <f>'Coeff prévi semaine'!BY114</f>
        <v>0</v>
      </c>
      <c r="BW114" s="73">
        <f>'VENTE 2022 SEM'!BF114*(1+$B114)+'SORTIES DIVERSES'!BN114</f>
        <v>0</v>
      </c>
      <c r="BX114" s="214">
        <f>'Coeff prévi semaine'!CA114</f>
        <v>0</v>
      </c>
      <c r="BY114" s="73">
        <f>'VENTE 2022 SEM'!BH114*(1+$B114)+'SORTIES DIVERSES'!BP114</f>
        <v>0</v>
      </c>
      <c r="BZ114" s="214">
        <f>'Coeff prévi semaine'!CC114</f>
        <v>0</v>
      </c>
      <c r="CA114" s="73">
        <f>'VENTE 2022 SEM'!BJ114*(1+$B114)+'SORTIES DIVERSES'!BR114</f>
        <v>0</v>
      </c>
      <c r="CB114" s="214">
        <f>'Coeff prévi semaine'!CE114</f>
        <v>0</v>
      </c>
      <c r="CC114" s="73">
        <f>'VENTE 2022 SEM'!BL114*(1+$B114)+'SORTIES DIVERSES'!BT114</f>
        <v>0</v>
      </c>
      <c r="CD114" s="214">
        <f>'Coeff prévi semaine'!CG114</f>
        <v>0</v>
      </c>
      <c r="CE114" s="73">
        <f>'VENTE 2022 SEM'!BN114*(1+$B114)+'SORTIES DIVERSES'!BV114</f>
        <v>0</v>
      </c>
      <c r="CF114" s="214">
        <f>'Coeff prévi semaine'!CI114</f>
        <v>0</v>
      </c>
      <c r="CG114" s="73">
        <f>'VENTE 2022 SEM'!BP114*(1+$B114)+'SORTIES DIVERSES'!BX114</f>
        <v>0</v>
      </c>
      <c r="CH114" s="214">
        <f>'Coeff prévi semaine'!CK114</f>
        <v>0</v>
      </c>
      <c r="CI114" s="73">
        <f>'VENTE 2022 SEM'!BR114*(1+$B114)+'SORTIES DIVERSES'!BZ114</f>
        <v>0</v>
      </c>
      <c r="CJ114" s="214">
        <f>'Coeff prévi semaine'!CM114</f>
        <v>0</v>
      </c>
      <c r="CK114" s="73">
        <f>'VENTE 2022 SEM'!BT114*(1+$B114)+'SORTIES DIVERSES'!CB114</f>
        <v>0</v>
      </c>
      <c r="CL114" s="214">
        <f>'Coeff prévi semaine'!CO114</f>
        <v>0</v>
      </c>
      <c r="CM114" s="73">
        <f>'VENTE 2022 SEM'!BV114*(1+$B114)+'SORTIES DIVERSES'!CD114</f>
        <v>0</v>
      </c>
      <c r="CN114" s="214">
        <f>'Coeff prévi semaine'!CQ114</f>
        <v>0</v>
      </c>
      <c r="CO114" s="73">
        <f>'VENTE 2022 SEM'!BX114*(1+$B114)+'SORTIES DIVERSES'!CF114</f>
        <v>0</v>
      </c>
      <c r="CP114" s="214">
        <f>'Coeff prévi semaine'!CS114</f>
        <v>0</v>
      </c>
      <c r="CQ114" s="73">
        <f>'VENTE 2022 SEM'!BZ114*(1+$B114)+'SORTIES DIVERSES'!CH114</f>
        <v>0</v>
      </c>
      <c r="CR114" s="214">
        <f>'Coeff prévi semaine'!CU114</f>
        <v>0</v>
      </c>
      <c r="CS114" s="73">
        <f>'VENTE 2022 SEM'!CB114*(1+$B114)+'SORTIES DIVERSES'!CJ114</f>
        <v>0</v>
      </c>
      <c r="CT114" s="214">
        <f>'Coeff prévi semaine'!CW114</f>
        <v>0</v>
      </c>
      <c r="CU114" s="73">
        <f>'VENTE 2022 SEM'!CD114*(1+$B114)+'SORTIES DIVERSES'!CL114</f>
        <v>0</v>
      </c>
      <c r="CV114" s="214">
        <f>'Coeff prévi semaine'!CY114</f>
        <v>0</v>
      </c>
      <c r="CW114" s="73">
        <f>'VENTE 2022 SEM'!CF114*(1+$B114)+'SORTIES DIVERSES'!CN114</f>
        <v>0</v>
      </c>
      <c r="CX114" s="214">
        <f>'Coeff prévi semaine'!DA114</f>
        <v>0</v>
      </c>
      <c r="CY114" s="73">
        <f>'VENTE 2022 SEM'!CH114*(1+$B114)+'SORTIES DIVERSES'!CP114</f>
        <v>0</v>
      </c>
      <c r="CZ114" s="214">
        <f>'Coeff prévi semaine'!DC114</f>
        <v>0</v>
      </c>
      <c r="DA114" s="73">
        <f>'VENTE 2022 SEM'!CJ114*(1+$B114)+'SORTIES DIVERSES'!CR114</f>
        <v>0</v>
      </c>
      <c r="DB114" s="214">
        <f>'Coeff prévi semaine'!DE114</f>
        <v>0</v>
      </c>
      <c r="DC114" s="73">
        <f>'VENTE 2022 SEM'!CL114*(1+$B114)+'SORTIES DIVERSES'!CT114</f>
        <v>0</v>
      </c>
    </row>
    <row r="115" spans="1:107" x14ac:dyDescent="0.2">
      <c r="A115" s="232" t="s">
        <v>220</v>
      </c>
      <c r="B115" s="233">
        <v>0</v>
      </c>
      <c r="C115" s="73">
        <f>IF(D115&lt;1%,'VENTE 2022 SEM'!B114*(1+$B115)+'SORTIES DIVERSES'!J115,'VENTE 2022 SEM'!B114*(1+D115)+'SORTIES DIVERSES'!J115)</f>
        <v>0</v>
      </c>
      <c r="D115" s="214">
        <f>'Coeff prévi semaine'!G115</f>
        <v>0</v>
      </c>
      <c r="E115" s="73">
        <f>IF(F115&lt;1%,'VENTE 2022 SEM'!C114*(1+$B115)+'SORTIES DIVERSES'!K115,'VENTE 2022 SEM'!C114*(1+$F115)+'SORTIES DIVERSES'!K115)</f>
        <v>0</v>
      </c>
      <c r="F115" s="214">
        <f>+'Coeff prévi semaine'!I115</f>
        <v>0</v>
      </c>
      <c r="G115" s="73">
        <f>'VENTE 2022 SEM'!D114*(1+$B$3)+'SORTIES DIVERSES'!L115</f>
        <v>0</v>
      </c>
      <c r="H115" s="214">
        <f>'Coeff prévi semaine'!K115</f>
        <v>0</v>
      </c>
      <c r="I115" s="73">
        <f>IF(J115&lt;1%,'VENTE 2022 SEM'!E114*(1+$B115)+'SORTIES DIVERSES'!M115,'VENTE 2022 SEM'!E114*(1+J115)+'SORTIES DIVERSES'!M115)</f>
        <v>0</v>
      </c>
      <c r="J115" s="214">
        <f>'Coeff prévi semaine'!M115</f>
        <v>0</v>
      </c>
      <c r="K115" s="73">
        <f>IF(L115&lt;1%,'VENTE 2022 SEM'!F114*(1+$B115)+'SORTIES DIVERSES'!N115,'VENTE 2022 SEM'!F114*(1+$L115)+'SORTIES DIVERSES'!N115)</f>
        <v>0</v>
      </c>
      <c r="L115" s="214">
        <f>'Coeff prévi semaine'!O115</f>
        <v>0</v>
      </c>
      <c r="M115" s="73">
        <f>'VENTE 2022 SEM'!G114*(1+$B115)+'SORTIES DIVERSES'!O115</f>
        <v>0</v>
      </c>
      <c r="N115" s="214">
        <f>'Coeff prévi semaine'!Q115</f>
        <v>0</v>
      </c>
      <c r="O115" s="73">
        <f>IF(P115&lt;1%,'VENTE 2022 SEM'!H114*(1+$B115)+'SORTIES DIVERSES'!P115,'VENTE 2022 SEM'!H114*(1+$P115)+'SORTIES DIVERSES'!P115)</f>
        <v>0</v>
      </c>
      <c r="P115" s="214">
        <f>'Coeff prévi semaine'!S115</f>
        <v>0</v>
      </c>
      <c r="Q115" s="73">
        <f>IF(R115&lt;1%,'VENTE 2022 SEM'!I114*(1+$B115)+'SORTIES DIVERSES'!Q115,'VENTE 2022 SEM'!I114*(1+$R115)+'SORTIES DIVERSES'!Q115)</f>
        <v>0</v>
      </c>
      <c r="R115" s="214">
        <f>'Coeff prévi semaine'!U115</f>
        <v>0</v>
      </c>
      <c r="S115" s="73">
        <f>IF(T115&lt;1%,'VENTE 2022 SEM'!J114*(1+$B115)+'SORTIES DIVERSES'!R115,'VENTE 2022 SEM'!J114*(1+$T115)+'SORTIES DIVERSES'!R115)</f>
        <v>0</v>
      </c>
      <c r="T115" s="214">
        <f>'Coeff prévi semaine'!W115</f>
        <v>0</v>
      </c>
      <c r="U115" s="73">
        <f>IF(V115&lt;1%,'VENTE 2022 SEM'!K114*(1+$B115)+'SORTIES DIVERSES'!S115,'VENTE 2022 SEM'!K114*(1+$V115)+'SORTIES DIVERSES'!S115)</f>
        <v>0</v>
      </c>
      <c r="V115" s="214">
        <f>'Coeff prévi semaine'!Y115</f>
        <v>0</v>
      </c>
      <c r="W115" s="73">
        <f>'VENTE 2022 SEM'!L114*(1+$B115)+'SORTIES DIVERSES'!T115</f>
        <v>0</v>
      </c>
      <c r="X115" s="214">
        <f>'Coeff prévi semaine'!AA115</f>
        <v>0</v>
      </c>
      <c r="Y115" s="73">
        <f>'VENTE 2022 SEM'!M114*(1+$B115)+'SORTIES DIVERSES'!U115</f>
        <v>0</v>
      </c>
      <c r="Z115" s="214">
        <f>'Coeff prévi semaine'!AC115</f>
        <v>0</v>
      </c>
      <c r="AA115" s="73">
        <f>IF(AB115&lt;1%,'VENTE 2022 SEM'!N114*(1+$B115)+'SORTIES DIVERSES'!V115,'VENTE 2022 SEM'!N114*(1+$AB115)+'SORTIES DIVERSES'!V115)</f>
        <v>0</v>
      </c>
      <c r="AB115" s="214">
        <f>'Coeff prévi semaine'!AE115</f>
        <v>0</v>
      </c>
      <c r="AC115" s="73">
        <f>'VENTE 2022 SEM'!O114*(1+$B115)+'SORTIES DIVERSES'!W115</f>
        <v>0</v>
      </c>
      <c r="AD115" s="214">
        <f>'Coeff prévi semaine'!AG115</f>
        <v>0</v>
      </c>
      <c r="AE115" s="73">
        <f>'VENTE 2022 SEM'!P114*(1+$B115)+'SORTIES DIVERSES'!X115</f>
        <v>0</v>
      </c>
      <c r="AF115" s="214">
        <f>'Coeff prévi semaine'!AI115</f>
        <v>0</v>
      </c>
      <c r="AG115" s="73">
        <f>'VENTE 2022 SEM'!Q114*(1+$B115)+'SORTIES DIVERSES'!Y115</f>
        <v>0</v>
      </c>
      <c r="AH115" s="214">
        <f>'Coeff prévi semaine'!AK115</f>
        <v>0</v>
      </c>
      <c r="AI115" s="73">
        <f>'VENTE 2022 SEM'!R115*(1+$B115)+'SORTIES DIVERSES'!Z115</f>
        <v>0</v>
      </c>
      <c r="AJ115" s="214">
        <f>'Coeff prévi semaine'!AM115</f>
        <v>0</v>
      </c>
      <c r="AK115" s="73">
        <f>'VENTE 2022 SEM'!T115*(1+$B115)+'SORTIES DIVERSES'!AB115</f>
        <v>0</v>
      </c>
      <c r="AL115" s="214">
        <f>'Coeff prévi semaine'!AO115</f>
        <v>0</v>
      </c>
      <c r="AM115" s="73">
        <f>'VENTE 2022 SEM'!V115*(1+$B115)+'SORTIES DIVERSES'!AD115</f>
        <v>0</v>
      </c>
      <c r="AN115" s="214">
        <f>'Coeff prévi semaine'!AQ115</f>
        <v>0</v>
      </c>
      <c r="AO115" s="73">
        <f>'VENTE 2022 SEM'!X115*(1+$B115)+'SORTIES DIVERSES'!AF115</f>
        <v>0</v>
      </c>
      <c r="AP115" s="214">
        <f>'Coeff prévi semaine'!AS115</f>
        <v>0</v>
      </c>
      <c r="AQ115" s="73">
        <f>'VENTE 2022 SEM'!Z115*(1+$B115)+'SORTIES DIVERSES'!AH115</f>
        <v>0</v>
      </c>
      <c r="AR115" s="214">
        <f>'Coeff prévi semaine'!AU115</f>
        <v>0</v>
      </c>
      <c r="AS115" s="73">
        <f>'VENTE 2022 SEM'!AB115*(1+$B115)+'SORTIES DIVERSES'!AJ115</f>
        <v>0</v>
      </c>
      <c r="AT115" s="214">
        <f>'Coeff prévi semaine'!AW115</f>
        <v>0</v>
      </c>
      <c r="AU115" s="73">
        <f>'VENTE 2022 SEM'!AD115*(1+$B115)+'SORTIES DIVERSES'!AL115</f>
        <v>0</v>
      </c>
      <c r="AV115" s="214">
        <f>'Coeff prévi semaine'!AY115</f>
        <v>0</v>
      </c>
      <c r="AW115" s="73">
        <f>'VENTE 2022 SEM'!AF115*(1+$B115)+'SORTIES DIVERSES'!AN115</f>
        <v>0</v>
      </c>
      <c r="AX115" s="214">
        <f>'Coeff prévi semaine'!BA115</f>
        <v>0</v>
      </c>
      <c r="AY115" s="73">
        <f>'VENTE 2022 SEM'!AH115*(1+$B115)+'SORTIES DIVERSES'!AP115</f>
        <v>0</v>
      </c>
      <c r="AZ115" s="214">
        <f>'Coeff prévi semaine'!BC115</f>
        <v>0</v>
      </c>
      <c r="BA115" s="73">
        <f>'VENTE 2022 SEM'!AJ115*(1+$B115)+'SORTIES DIVERSES'!AR115</f>
        <v>0</v>
      </c>
      <c r="BB115" s="214">
        <f>'Coeff prévi semaine'!BE115</f>
        <v>0</v>
      </c>
      <c r="BC115" s="73">
        <f>'VENTE 2022 SEM'!AL115*(1+$B115)+'SORTIES DIVERSES'!AT115</f>
        <v>0</v>
      </c>
      <c r="BD115" s="214">
        <f>'Coeff prévi semaine'!BG115</f>
        <v>0</v>
      </c>
      <c r="BE115" s="73">
        <f>'VENTE 2022 SEM'!AN115*(1+$B115)+'SORTIES DIVERSES'!AV115</f>
        <v>0</v>
      </c>
      <c r="BF115" s="214">
        <f>'Coeff prévi semaine'!BI115</f>
        <v>0</v>
      </c>
      <c r="BG115" s="73">
        <f>'VENTE 2022 SEM'!AP115*(1+$B115)+'SORTIES DIVERSES'!AX115</f>
        <v>0</v>
      </c>
      <c r="BH115" s="214">
        <f>'Coeff prévi semaine'!BK115</f>
        <v>0</v>
      </c>
      <c r="BI115" s="73">
        <f>'VENTE 2022 SEM'!AR115*(1+$B115)+'SORTIES DIVERSES'!AZ115</f>
        <v>0</v>
      </c>
      <c r="BJ115" s="214">
        <f>'Coeff prévi semaine'!BM115</f>
        <v>0</v>
      </c>
      <c r="BK115" s="73">
        <f>'VENTE 2022 SEM'!AT115*(1+$B115)+'SORTIES DIVERSES'!BB115</f>
        <v>0</v>
      </c>
      <c r="BL115" s="214">
        <f>'Coeff prévi semaine'!BO115</f>
        <v>0</v>
      </c>
      <c r="BM115" s="73">
        <f>'VENTE 2022 SEM'!AV115*(1+$B115)+'SORTIES DIVERSES'!BD115</f>
        <v>0</v>
      </c>
      <c r="BN115" s="214">
        <f>'Coeff prévi semaine'!BQ115</f>
        <v>0</v>
      </c>
      <c r="BO115" s="73">
        <f>'VENTE 2022 SEM'!AX115*(1+$B115)+'SORTIES DIVERSES'!BF115</f>
        <v>0</v>
      </c>
      <c r="BP115" s="214">
        <f>'Coeff prévi semaine'!BS115</f>
        <v>0</v>
      </c>
      <c r="BQ115" s="73">
        <f>'VENTE 2022 SEM'!AZ115*(1+$B115)+'SORTIES DIVERSES'!BH115</f>
        <v>0</v>
      </c>
      <c r="BR115" s="214">
        <f>'Coeff prévi semaine'!BU115</f>
        <v>0</v>
      </c>
      <c r="BS115" s="73">
        <f>'VENTE 2022 SEM'!BB115*(1+$B115)+'SORTIES DIVERSES'!BJ115</f>
        <v>0</v>
      </c>
      <c r="BT115" s="214">
        <f>'Coeff prévi semaine'!BW115</f>
        <v>0</v>
      </c>
      <c r="BU115" s="73">
        <f>'VENTE 2022 SEM'!BD115*(1+$B115)+'SORTIES DIVERSES'!BL115</f>
        <v>0</v>
      </c>
      <c r="BV115" s="214">
        <f>'Coeff prévi semaine'!BY115</f>
        <v>0</v>
      </c>
      <c r="BW115" s="73">
        <f>'VENTE 2022 SEM'!BF115*(1+$B115)+'SORTIES DIVERSES'!BN115</f>
        <v>0</v>
      </c>
      <c r="BX115" s="214">
        <f>'Coeff prévi semaine'!CA115</f>
        <v>0</v>
      </c>
      <c r="BY115" s="73">
        <f>'VENTE 2022 SEM'!BH115*(1+$B115)+'SORTIES DIVERSES'!BP115</f>
        <v>0</v>
      </c>
      <c r="BZ115" s="214">
        <f>'Coeff prévi semaine'!CC115</f>
        <v>0</v>
      </c>
      <c r="CA115" s="73">
        <f>'VENTE 2022 SEM'!BJ115*(1+$B115)+'SORTIES DIVERSES'!BR115</f>
        <v>0</v>
      </c>
      <c r="CB115" s="214">
        <f>'Coeff prévi semaine'!CE115</f>
        <v>0</v>
      </c>
      <c r="CC115" s="73">
        <f>'VENTE 2022 SEM'!BL115*(1+$B115)+'SORTIES DIVERSES'!BT115</f>
        <v>0</v>
      </c>
      <c r="CD115" s="214">
        <f>'Coeff prévi semaine'!CG115</f>
        <v>0</v>
      </c>
      <c r="CE115" s="73">
        <f>'VENTE 2022 SEM'!BN115*(1+$B115)+'SORTIES DIVERSES'!BV115</f>
        <v>0</v>
      </c>
      <c r="CF115" s="214">
        <f>'Coeff prévi semaine'!CI115</f>
        <v>0</v>
      </c>
      <c r="CG115" s="73">
        <f>'VENTE 2022 SEM'!BP115*(1+$B115)+'SORTIES DIVERSES'!BX115</f>
        <v>0</v>
      </c>
      <c r="CH115" s="214">
        <f>'Coeff prévi semaine'!CK115</f>
        <v>0</v>
      </c>
      <c r="CI115" s="73">
        <f>'VENTE 2022 SEM'!BR115*(1+$B115)+'SORTIES DIVERSES'!BZ115</f>
        <v>0</v>
      </c>
      <c r="CJ115" s="214">
        <f>'Coeff prévi semaine'!CM115</f>
        <v>0</v>
      </c>
      <c r="CK115" s="73">
        <f>'VENTE 2022 SEM'!BT115*(1+$B115)+'SORTIES DIVERSES'!CB115</f>
        <v>0</v>
      </c>
      <c r="CL115" s="214">
        <f>'Coeff prévi semaine'!CO115</f>
        <v>0</v>
      </c>
      <c r="CM115" s="73">
        <f>'VENTE 2022 SEM'!BV115*(1+$B115)+'SORTIES DIVERSES'!CD115</f>
        <v>0</v>
      </c>
      <c r="CN115" s="214">
        <f>'Coeff prévi semaine'!CQ115</f>
        <v>0</v>
      </c>
      <c r="CO115" s="73">
        <f>'VENTE 2022 SEM'!BX115*(1+$B115)+'SORTIES DIVERSES'!CF115</f>
        <v>0</v>
      </c>
      <c r="CP115" s="214">
        <f>'Coeff prévi semaine'!CS115</f>
        <v>0</v>
      </c>
      <c r="CQ115" s="73">
        <f>'VENTE 2022 SEM'!BZ115*(1+$B115)+'SORTIES DIVERSES'!CH115</f>
        <v>0</v>
      </c>
      <c r="CR115" s="214">
        <f>'Coeff prévi semaine'!CU115</f>
        <v>0</v>
      </c>
      <c r="CS115" s="73">
        <f>'VENTE 2022 SEM'!CB115*(1+$B115)+'SORTIES DIVERSES'!CJ115</f>
        <v>0</v>
      </c>
      <c r="CT115" s="214">
        <f>'Coeff prévi semaine'!CW115</f>
        <v>0</v>
      </c>
      <c r="CU115" s="73">
        <f>'VENTE 2022 SEM'!CD115*(1+$B115)+'SORTIES DIVERSES'!CL115</f>
        <v>0</v>
      </c>
      <c r="CV115" s="214">
        <f>'Coeff prévi semaine'!CY115</f>
        <v>0</v>
      </c>
      <c r="CW115" s="73">
        <f>'VENTE 2022 SEM'!CF115*(1+$B115)+'SORTIES DIVERSES'!CN115</f>
        <v>0</v>
      </c>
      <c r="CX115" s="214">
        <f>'Coeff prévi semaine'!DA115</f>
        <v>0</v>
      </c>
      <c r="CY115" s="73">
        <f>'VENTE 2022 SEM'!CH115*(1+$B115)+'SORTIES DIVERSES'!CP115</f>
        <v>0</v>
      </c>
      <c r="CZ115" s="214">
        <f>'Coeff prévi semaine'!DC115</f>
        <v>0</v>
      </c>
      <c r="DA115" s="73">
        <f>'VENTE 2022 SEM'!CJ115*(1+$B115)+'SORTIES DIVERSES'!CR115</f>
        <v>0</v>
      </c>
      <c r="DB115" s="214">
        <f>'Coeff prévi semaine'!DE115</f>
        <v>0</v>
      </c>
      <c r="DC115" s="73">
        <f>'VENTE 2022 SEM'!CL115*(1+$B115)+'SORTIES DIVERSES'!CT115</f>
        <v>0</v>
      </c>
    </row>
    <row r="116" spans="1:107" x14ac:dyDescent="0.2">
      <c r="A116" s="232" t="s">
        <v>236</v>
      </c>
      <c r="B116" s="233">
        <v>0</v>
      </c>
      <c r="C116" s="73">
        <f>IF(D116&lt;1%,'VENTE 2022 SEM'!B115*(1+$B116)+'SORTIES DIVERSES'!J116,'VENTE 2022 SEM'!B115*(1+D116)+'SORTIES DIVERSES'!J116)</f>
        <v>0</v>
      </c>
      <c r="D116" s="214">
        <f>'Coeff prévi semaine'!G116</f>
        <v>0</v>
      </c>
      <c r="E116" s="73">
        <f>IF(F116&lt;1%,'VENTE 2022 SEM'!C115*(1+$B116)+'SORTIES DIVERSES'!K116,'VENTE 2022 SEM'!C115*(1+$F116)+'SORTIES DIVERSES'!K116)</f>
        <v>0</v>
      </c>
      <c r="F116" s="214">
        <f>+'Coeff prévi semaine'!I116</f>
        <v>0</v>
      </c>
      <c r="G116" s="73">
        <f>'VENTE 2022 SEM'!D115*(1+$B$3)+'SORTIES DIVERSES'!L116</f>
        <v>0</v>
      </c>
      <c r="H116" s="214">
        <f>'Coeff prévi semaine'!K116</f>
        <v>0</v>
      </c>
      <c r="I116" s="73">
        <f>IF(J116&lt;1%,'VENTE 2022 SEM'!E115*(1+$B116)+'SORTIES DIVERSES'!M116,'VENTE 2022 SEM'!E115*(1+J116)+'SORTIES DIVERSES'!M116)</f>
        <v>0</v>
      </c>
      <c r="J116" s="214">
        <f>'Coeff prévi semaine'!M116</f>
        <v>0</v>
      </c>
      <c r="K116" s="73">
        <f>IF(L116&lt;1%,'VENTE 2022 SEM'!F115*(1+$B116)+'SORTIES DIVERSES'!N116,'VENTE 2022 SEM'!F115*(1+$L116)+'SORTIES DIVERSES'!N116)</f>
        <v>0</v>
      </c>
      <c r="L116" s="214">
        <f>'Coeff prévi semaine'!O116</f>
        <v>0</v>
      </c>
      <c r="M116" s="73">
        <f>'VENTE 2022 SEM'!G115*(1+$B116)+'SORTIES DIVERSES'!O116</f>
        <v>0</v>
      </c>
      <c r="N116" s="214">
        <f>'Coeff prévi semaine'!Q116</f>
        <v>0</v>
      </c>
      <c r="O116" s="73">
        <f>IF(P116&lt;1%,'VENTE 2022 SEM'!H115*(1+$B116)+'SORTIES DIVERSES'!P116,'VENTE 2022 SEM'!H115*(1+$P116)+'SORTIES DIVERSES'!P116)</f>
        <v>0</v>
      </c>
      <c r="P116" s="214">
        <f>'Coeff prévi semaine'!S116</f>
        <v>0</v>
      </c>
      <c r="Q116" s="73">
        <f>IF(R116&lt;1%,'VENTE 2022 SEM'!I115*(1+$B116)+'SORTIES DIVERSES'!Q116,'VENTE 2022 SEM'!I115*(1+$R116)+'SORTIES DIVERSES'!Q116)</f>
        <v>0</v>
      </c>
      <c r="R116" s="214">
        <f>'Coeff prévi semaine'!U116</f>
        <v>0</v>
      </c>
      <c r="S116" s="73">
        <f>IF(T116&lt;1%,'VENTE 2022 SEM'!J115*(1+$B116)+'SORTIES DIVERSES'!R116,'VENTE 2022 SEM'!J115*(1+$T116)+'SORTIES DIVERSES'!R116)</f>
        <v>0</v>
      </c>
      <c r="T116" s="214">
        <f>'Coeff prévi semaine'!W116</f>
        <v>0</v>
      </c>
      <c r="U116" s="73">
        <f>IF(V116&lt;1%,'VENTE 2022 SEM'!K115*(1+$B116)+'SORTIES DIVERSES'!S116,'VENTE 2022 SEM'!K115*(1+$V116)+'SORTIES DIVERSES'!S116)</f>
        <v>0</v>
      </c>
      <c r="V116" s="214">
        <f>'Coeff prévi semaine'!Y116</f>
        <v>0</v>
      </c>
      <c r="W116" s="73">
        <f>'VENTE 2022 SEM'!L115*(1+$B116)+'SORTIES DIVERSES'!T116</f>
        <v>0</v>
      </c>
      <c r="X116" s="214">
        <f>'Coeff prévi semaine'!AA116</f>
        <v>0</v>
      </c>
      <c r="Y116" s="73">
        <f>'VENTE 2022 SEM'!M115*(1+$B116)+'SORTIES DIVERSES'!U116</f>
        <v>0</v>
      </c>
      <c r="Z116" s="214">
        <f>'Coeff prévi semaine'!AC116</f>
        <v>0</v>
      </c>
      <c r="AA116" s="73">
        <f>IF(AB116&lt;1%,'VENTE 2022 SEM'!N115*(1+$B116)+'SORTIES DIVERSES'!V116,'VENTE 2022 SEM'!N115*(1+$AB116)+'SORTIES DIVERSES'!V116)</f>
        <v>0</v>
      </c>
      <c r="AB116" s="214">
        <f>'Coeff prévi semaine'!AE116</f>
        <v>0</v>
      </c>
      <c r="AC116" s="73">
        <f>'VENTE 2022 SEM'!O115*(1+$B116)+'SORTIES DIVERSES'!W116</f>
        <v>0</v>
      </c>
      <c r="AD116" s="214">
        <f>'Coeff prévi semaine'!AG116</f>
        <v>0</v>
      </c>
      <c r="AE116" s="73">
        <f>'VENTE 2022 SEM'!P115*(1+$B116)+'SORTIES DIVERSES'!X116</f>
        <v>0</v>
      </c>
      <c r="AF116" s="214">
        <f>'Coeff prévi semaine'!AI116</f>
        <v>0</v>
      </c>
      <c r="AG116" s="73">
        <f>'VENTE 2022 SEM'!Q115*(1+$B116)+'SORTIES DIVERSES'!Y116</f>
        <v>0</v>
      </c>
      <c r="AH116" s="214">
        <f>'Coeff prévi semaine'!AK116</f>
        <v>0</v>
      </c>
      <c r="AI116" s="73">
        <f>'VENTE 2022 SEM'!R116*(1+$B116)+'SORTIES DIVERSES'!Z116</f>
        <v>0</v>
      </c>
      <c r="AJ116" s="214">
        <f>'Coeff prévi semaine'!AM116</f>
        <v>0</v>
      </c>
      <c r="AK116" s="73">
        <f>'VENTE 2022 SEM'!T116*(1+$B116)+'SORTIES DIVERSES'!AB116</f>
        <v>0</v>
      </c>
      <c r="AL116" s="214">
        <f>'Coeff prévi semaine'!AO116</f>
        <v>0</v>
      </c>
      <c r="AM116" s="73">
        <f>'VENTE 2022 SEM'!V116*(1+$B116)+'SORTIES DIVERSES'!AD116</f>
        <v>0</v>
      </c>
      <c r="AN116" s="214">
        <f>'Coeff prévi semaine'!AQ116</f>
        <v>0</v>
      </c>
      <c r="AO116" s="73">
        <f>'VENTE 2022 SEM'!X116*(1+$B116)+'SORTIES DIVERSES'!AF116</f>
        <v>0</v>
      </c>
      <c r="AP116" s="214">
        <f>'Coeff prévi semaine'!AS116</f>
        <v>0</v>
      </c>
      <c r="AQ116" s="73">
        <f>'VENTE 2022 SEM'!Z116*(1+$B116)+'SORTIES DIVERSES'!AH116</f>
        <v>0</v>
      </c>
      <c r="AR116" s="214">
        <f>'Coeff prévi semaine'!AU116</f>
        <v>0</v>
      </c>
      <c r="AS116" s="73">
        <f>'VENTE 2022 SEM'!AB116*(1+$B116)+'SORTIES DIVERSES'!AJ116</f>
        <v>0</v>
      </c>
      <c r="AT116" s="214">
        <f>'Coeff prévi semaine'!AW116</f>
        <v>0</v>
      </c>
      <c r="AU116" s="73">
        <f>'VENTE 2022 SEM'!AD116*(1+$B116)+'SORTIES DIVERSES'!AL116</f>
        <v>0</v>
      </c>
      <c r="AV116" s="214">
        <f>'Coeff prévi semaine'!AY116</f>
        <v>0</v>
      </c>
      <c r="AW116" s="73">
        <f>'VENTE 2022 SEM'!AF116*(1+$B116)+'SORTIES DIVERSES'!AN116</f>
        <v>0</v>
      </c>
      <c r="AX116" s="214">
        <f>'Coeff prévi semaine'!BA116</f>
        <v>0</v>
      </c>
      <c r="AY116" s="73">
        <f>'VENTE 2022 SEM'!AH116*(1+$B116)+'SORTIES DIVERSES'!AP116</f>
        <v>0</v>
      </c>
      <c r="AZ116" s="214">
        <f>'Coeff prévi semaine'!BC116</f>
        <v>0</v>
      </c>
      <c r="BA116" s="73">
        <f>'VENTE 2022 SEM'!AJ116*(1+$B116)+'SORTIES DIVERSES'!AR116</f>
        <v>0</v>
      </c>
      <c r="BB116" s="214">
        <f>'Coeff prévi semaine'!BE116</f>
        <v>0</v>
      </c>
      <c r="BC116" s="73">
        <f>'VENTE 2022 SEM'!AL116*(1+$B116)+'SORTIES DIVERSES'!AT116</f>
        <v>0</v>
      </c>
      <c r="BD116" s="214">
        <f>'Coeff prévi semaine'!BG116</f>
        <v>0</v>
      </c>
      <c r="BE116" s="73">
        <f>'VENTE 2022 SEM'!AN116*(1+$B116)+'SORTIES DIVERSES'!AV116</f>
        <v>0</v>
      </c>
      <c r="BF116" s="214">
        <f>'Coeff prévi semaine'!BI116</f>
        <v>0</v>
      </c>
      <c r="BG116" s="73">
        <f>'VENTE 2022 SEM'!AP116*(1+$B116)+'SORTIES DIVERSES'!AX116</f>
        <v>0</v>
      </c>
      <c r="BH116" s="214">
        <f>'Coeff prévi semaine'!BK116</f>
        <v>0</v>
      </c>
      <c r="BI116" s="73">
        <f>'VENTE 2022 SEM'!AR116*(1+$B116)+'SORTIES DIVERSES'!AZ116</f>
        <v>0</v>
      </c>
      <c r="BJ116" s="214">
        <f>'Coeff prévi semaine'!BM116</f>
        <v>0</v>
      </c>
      <c r="BK116" s="73">
        <f>'VENTE 2022 SEM'!AT116*(1+$B116)+'SORTIES DIVERSES'!BB116</f>
        <v>0</v>
      </c>
      <c r="BL116" s="214">
        <f>'Coeff prévi semaine'!BO116</f>
        <v>0</v>
      </c>
      <c r="BM116" s="73">
        <f>'VENTE 2022 SEM'!AV116*(1+$B116)+'SORTIES DIVERSES'!BD116</f>
        <v>0</v>
      </c>
      <c r="BN116" s="214">
        <f>'Coeff prévi semaine'!BQ116</f>
        <v>0</v>
      </c>
      <c r="BO116" s="73">
        <f>'VENTE 2022 SEM'!AX116*(1+$B116)+'SORTIES DIVERSES'!BF116</f>
        <v>0</v>
      </c>
      <c r="BP116" s="214">
        <f>'Coeff prévi semaine'!BS116</f>
        <v>0</v>
      </c>
      <c r="BQ116" s="73">
        <f>'VENTE 2022 SEM'!AZ116*(1+$B116)+'SORTIES DIVERSES'!BH116</f>
        <v>0</v>
      </c>
      <c r="BR116" s="214">
        <f>'Coeff prévi semaine'!BU116</f>
        <v>0</v>
      </c>
      <c r="BS116" s="73">
        <f>'VENTE 2022 SEM'!BB116*(1+$B116)+'SORTIES DIVERSES'!BJ116</f>
        <v>0</v>
      </c>
      <c r="BT116" s="214">
        <f>'Coeff prévi semaine'!BW116</f>
        <v>0</v>
      </c>
      <c r="BU116" s="73">
        <f>'VENTE 2022 SEM'!BD116*(1+$B116)+'SORTIES DIVERSES'!BL116</f>
        <v>0</v>
      </c>
      <c r="BV116" s="214">
        <f>'Coeff prévi semaine'!BY116</f>
        <v>0</v>
      </c>
      <c r="BW116" s="73">
        <f>'VENTE 2022 SEM'!BF116*(1+$B116)+'SORTIES DIVERSES'!BN116</f>
        <v>0</v>
      </c>
      <c r="BX116" s="214">
        <f>'Coeff prévi semaine'!CA116</f>
        <v>0</v>
      </c>
      <c r="BY116" s="73">
        <f>'VENTE 2022 SEM'!BH116*(1+$B116)+'SORTIES DIVERSES'!BP116</f>
        <v>0</v>
      </c>
      <c r="BZ116" s="214">
        <f>'Coeff prévi semaine'!CC116</f>
        <v>0</v>
      </c>
      <c r="CA116" s="73">
        <f>'VENTE 2022 SEM'!BJ116*(1+$B116)+'SORTIES DIVERSES'!BR116</f>
        <v>0</v>
      </c>
      <c r="CB116" s="214">
        <f>'Coeff prévi semaine'!CE116</f>
        <v>0</v>
      </c>
      <c r="CC116" s="73">
        <f>'VENTE 2022 SEM'!BL116*(1+$B116)+'SORTIES DIVERSES'!BT116</f>
        <v>0</v>
      </c>
      <c r="CD116" s="214">
        <f>'Coeff prévi semaine'!CG116</f>
        <v>0</v>
      </c>
      <c r="CE116" s="73">
        <f>'VENTE 2022 SEM'!BN116*(1+$B116)+'SORTIES DIVERSES'!BV116</f>
        <v>0</v>
      </c>
      <c r="CF116" s="214">
        <f>'Coeff prévi semaine'!CI116</f>
        <v>0</v>
      </c>
      <c r="CG116" s="73">
        <f>'VENTE 2022 SEM'!BP116*(1+$B116)+'SORTIES DIVERSES'!BX116</f>
        <v>0</v>
      </c>
      <c r="CH116" s="214">
        <f>'Coeff prévi semaine'!CK116</f>
        <v>0</v>
      </c>
      <c r="CI116" s="73">
        <f>'VENTE 2022 SEM'!BR116*(1+$B116)+'SORTIES DIVERSES'!BZ116</f>
        <v>0</v>
      </c>
      <c r="CJ116" s="214">
        <f>'Coeff prévi semaine'!CM116</f>
        <v>0</v>
      </c>
      <c r="CK116" s="73">
        <f>'VENTE 2022 SEM'!BT116*(1+$B116)+'SORTIES DIVERSES'!CB116</f>
        <v>0</v>
      </c>
      <c r="CL116" s="214">
        <f>'Coeff prévi semaine'!CO116</f>
        <v>0</v>
      </c>
      <c r="CM116" s="73">
        <f>'VENTE 2022 SEM'!BV116*(1+$B116)+'SORTIES DIVERSES'!CD116</f>
        <v>0</v>
      </c>
      <c r="CN116" s="214">
        <f>'Coeff prévi semaine'!CQ116</f>
        <v>0</v>
      </c>
      <c r="CO116" s="73">
        <f>'VENTE 2022 SEM'!BX116*(1+$B116)+'SORTIES DIVERSES'!CF116</f>
        <v>0</v>
      </c>
      <c r="CP116" s="214">
        <f>'Coeff prévi semaine'!CS116</f>
        <v>0</v>
      </c>
      <c r="CQ116" s="73">
        <f>'VENTE 2022 SEM'!BZ116*(1+$B116)+'SORTIES DIVERSES'!CH116</f>
        <v>0</v>
      </c>
      <c r="CR116" s="214">
        <f>'Coeff prévi semaine'!CU116</f>
        <v>0</v>
      </c>
      <c r="CS116" s="73">
        <f>'VENTE 2022 SEM'!CB116*(1+$B116)+'SORTIES DIVERSES'!CJ116</f>
        <v>0</v>
      </c>
      <c r="CT116" s="214">
        <f>'Coeff prévi semaine'!CW116</f>
        <v>0</v>
      </c>
      <c r="CU116" s="73">
        <f>'VENTE 2022 SEM'!CD116*(1+$B116)+'SORTIES DIVERSES'!CL116</f>
        <v>0</v>
      </c>
      <c r="CV116" s="214">
        <f>'Coeff prévi semaine'!CY116</f>
        <v>0</v>
      </c>
      <c r="CW116" s="73">
        <f>'VENTE 2022 SEM'!CF116*(1+$B116)+'SORTIES DIVERSES'!CN116</f>
        <v>0</v>
      </c>
      <c r="CX116" s="214">
        <f>'Coeff prévi semaine'!DA116</f>
        <v>0</v>
      </c>
      <c r="CY116" s="73">
        <f>'VENTE 2022 SEM'!CH116*(1+$B116)+'SORTIES DIVERSES'!CP116</f>
        <v>0</v>
      </c>
      <c r="CZ116" s="214">
        <f>'Coeff prévi semaine'!DC116</f>
        <v>0</v>
      </c>
      <c r="DA116" s="73">
        <f>'VENTE 2022 SEM'!CJ116*(1+$B116)+'SORTIES DIVERSES'!CR116</f>
        <v>0</v>
      </c>
      <c r="DB116" s="214">
        <f>'Coeff prévi semaine'!DE116</f>
        <v>0</v>
      </c>
      <c r="DC116" s="73">
        <f>'VENTE 2022 SEM'!CL116*(1+$B116)+'SORTIES DIVERSES'!CT116</f>
        <v>0</v>
      </c>
    </row>
    <row r="117" spans="1:107" x14ac:dyDescent="0.2">
      <c r="A117" s="232" t="s">
        <v>223</v>
      </c>
      <c r="B117" s="233">
        <v>0</v>
      </c>
      <c r="C117" s="73">
        <f>IF(D117&lt;1%,'VENTE 2022 SEM'!B116*(1+$B117)+'SORTIES DIVERSES'!J117,'VENTE 2022 SEM'!B116*(1+D117)+'SORTIES DIVERSES'!J117)</f>
        <v>0</v>
      </c>
      <c r="D117" s="214">
        <f>'Coeff prévi semaine'!G117</f>
        <v>0</v>
      </c>
      <c r="E117" s="73">
        <f>IF(F117&lt;1%,'VENTE 2022 SEM'!C116*(1+$B117)+'SORTIES DIVERSES'!K117,'VENTE 2022 SEM'!C116*(1+$F117)+'SORTIES DIVERSES'!K117)</f>
        <v>0</v>
      </c>
      <c r="F117" s="214">
        <f>+'Coeff prévi semaine'!I117</f>
        <v>0</v>
      </c>
      <c r="G117" s="73">
        <f>'VENTE 2022 SEM'!D116*(1+$B$3)+'SORTIES DIVERSES'!L117</f>
        <v>0</v>
      </c>
      <c r="H117" s="214">
        <f>'Coeff prévi semaine'!K117</f>
        <v>0</v>
      </c>
      <c r="I117" s="73">
        <f>IF(J117&lt;1%,'VENTE 2022 SEM'!E116*(1+$B117)+'SORTIES DIVERSES'!M117,'VENTE 2022 SEM'!E116*(1+J117)+'SORTIES DIVERSES'!M117)</f>
        <v>0</v>
      </c>
      <c r="J117" s="214">
        <f>'Coeff prévi semaine'!M117</f>
        <v>0</v>
      </c>
      <c r="K117" s="73">
        <f>IF(L117&lt;1%,'VENTE 2022 SEM'!F116*(1+$B117)+'SORTIES DIVERSES'!N117,'VENTE 2022 SEM'!F116*(1+$L117)+'SORTIES DIVERSES'!N117)</f>
        <v>0</v>
      </c>
      <c r="L117" s="214">
        <f>'Coeff prévi semaine'!O117</f>
        <v>0</v>
      </c>
      <c r="M117" s="73">
        <f>'VENTE 2022 SEM'!G116*(1+$B117)+'SORTIES DIVERSES'!O117</f>
        <v>0</v>
      </c>
      <c r="N117" s="214">
        <f>'Coeff prévi semaine'!Q117</f>
        <v>0</v>
      </c>
      <c r="O117" s="73">
        <f>IF(P117&lt;1%,'VENTE 2022 SEM'!H116*(1+$B117)+'SORTIES DIVERSES'!P117,'VENTE 2022 SEM'!H116*(1+$P117)+'SORTIES DIVERSES'!P117)</f>
        <v>0</v>
      </c>
      <c r="P117" s="214">
        <f>'Coeff prévi semaine'!S117</f>
        <v>0</v>
      </c>
      <c r="Q117" s="73">
        <f>IF(R117&lt;1%,'VENTE 2022 SEM'!I116*(1+$B117)+'SORTIES DIVERSES'!Q117,'VENTE 2022 SEM'!I116*(1+$R117)+'SORTIES DIVERSES'!Q117)</f>
        <v>0</v>
      </c>
      <c r="R117" s="214">
        <f>'Coeff prévi semaine'!U117</f>
        <v>0</v>
      </c>
      <c r="S117" s="73">
        <f>IF(T117&lt;1%,'VENTE 2022 SEM'!J116*(1+$B117)+'SORTIES DIVERSES'!R117,'VENTE 2022 SEM'!J116*(1+$T117)+'SORTIES DIVERSES'!R117)</f>
        <v>0</v>
      </c>
      <c r="T117" s="214">
        <f>'Coeff prévi semaine'!W117</f>
        <v>0</v>
      </c>
      <c r="U117" s="73">
        <f>IF(V117&lt;1%,'VENTE 2022 SEM'!K116*(1+$B117)+'SORTIES DIVERSES'!S117,'VENTE 2022 SEM'!K116*(1+$V117)+'SORTIES DIVERSES'!S117)</f>
        <v>0</v>
      </c>
      <c r="V117" s="214">
        <f>'Coeff prévi semaine'!Y117</f>
        <v>0</v>
      </c>
      <c r="W117" s="73">
        <f>'VENTE 2022 SEM'!L116*(1+$B117)+'SORTIES DIVERSES'!T117</f>
        <v>0</v>
      </c>
      <c r="X117" s="214">
        <f>'Coeff prévi semaine'!AA117</f>
        <v>0</v>
      </c>
      <c r="Y117" s="73">
        <f>'VENTE 2022 SEM'!M116*(1+$B117)+'SORTIES DIVERSES'!U117</f>
        <v>0</v>
      </c>
      <c r="Z117" s="214">
        <f>'Coeff prévi semaine'!AC117</f>
        <v>0</v>
      </c>
      <c r="AA117" s="73">
        <f>IF(AB117&lt;1%,'VENTE 2022 SEM'!N116*(1+$B117)+'SORTIES DIVERSES'!V117,'VENTE 2022 SEM'!N116*(1+$AB117)+'SORTIES DIVERSES'!V117)</f>
        <v>0</v>
      </c>
      <c r="AB117" s="214">
        <f>'Coeff prévi semaine'!AE117</f>
        <v>0</v>
      </c>
      <c r="AC117" s="73">
        <f>'VENTE 2022 SEM'!O116*(1+$B117)+'SORTIES DIVERSES'!W117</f>
        <v>0</v>
      </c>
      <c r="AD117" s="214">
        <f>'Coeff prévi semaine'!AG117</f>
        <v>0</v>
      </c>
      <c r="AE117" s="73">
        <f>'VENTE 2022 SEM'!P116*(1+$B117)+'SORTIES DIVERSES'!X117</f>
        <v>0</v>
      </c>
      <c r="AF117" s="214">
        <f>'Coeff prévi semaine'!AI117</f>
        <v>0</v>
      </c>
      <c r="AG117" s="73">
        <f>'VENTE 2022 SEM'!Q116*(1+$B117)+'SORTIES DIVERSES'!Y117</f>
        <v>0</v>
      </c>
      <c r="AH117" s="214">
        <f>'Coeff prévi semaine'!AK117</f>
        <v>0</v>
      </c>
      <c r="AI117" s="73">
        <f>'VENTE 2022 SEM'!R117*(1+$B117)+'SORTIES DIVERSES'!Z117</f>
        <v>0</v>
      </c>
      <c r="AJ117" s="214">
        <f>'Coeff prévi semaine'!AM117</f>
        <v>0</v>
      </c>
      <c r="AK117" s="73">
        <f>'VENTE 2022 SEM'!T117*(1+$B117)+'SORTIES DIVERSES'!AB117</f>
        <v>0</v>
      </c>
      <c r="AL117" s="214">
        <f>'Coeff prévi semaine'!AO117</f>
        <v>0</v>
      </c>
      <c r="AM117" s="73">
        <f>'VENTE 2022 SEM'!V117*(1+$B117)+'SORTIES DIVERSES'!AD117</f>
        <v>0</v>
      </c>
      <c r="AN117" s="214">
        <f>'Coeff prévi semaine'!AQ117</f>
        <v>0</v>
      </c>
      <c r="AO117" s="73">
        <f>'VENTE 2022 SEM'!X117*(1+$B117)+'SORTIES DIVERSES'!AF117</f>
        <v>0</v>
      </c>
      <c r="AP117" s="214">
        <f>'Coeff prévi semaine'!AS117</f>
        <v>0</v>
      </c>
      <c r="AQ117" s="73">
        <f>'VENTE 2022 SEM'!Z117*(1+$B117)+'SORTIES DIVERSES'!AH117</f>
        <v>0</v>
      </c>
      <c r="AR117" s="214">
        <f>'Coeff prévi semaine'!AU117</f>
        <v>0</v>
      </c>
      <c r="AS117" s="73">
        <f>'VENTE 2022 SEM'!AB117*(1+$B117)+'SORTIES DIVERSES'!AJ117</f>
        <v>0</v>
      </c>
      <c r="AT117" s="214">
        <f>'Coeff prévi semaine'!AW117</f>
        <v>0</v>
      </c>
      <c r="AU117" s="73">
        <f>'VENTE 2022 SEM'!AD117*(1+$B117)+'SORTIES DIVERSES'!AL117</f>
        <v>0</v>
      </c>
      <c r="AV117" s="214">
        <f>'Coeff prévi semaine'!AY117</f>
        <v>0</v>
      </c>
      <c r="AW117" s="73">
        <f>'VENTE 2022 SEM'!AF117*(1+$B117)+'SORTIES DIVERSES'!AN117</f>
        <v>0</v>
      </c>
      <c r="AX117" s="214">
        <f>'Coeff prévi semaine'!BA117</f>
        <v>0</v>
      </c>
      <c r="AY117" s="73">
        <f>'VENTE 2022 SEM'!AH117*(1+$B117)+'SORTIES DIVERSES'!AP117</f>
        <v>0</v>
      </c>
      <c r="AZ117" s="214">
        <f>'Coeff prévi semaine'!BC117</f>
        <v>0</v>
      </c>
      <c r="BA117" s="73">
        <f>'VENTE 2022 SEM'!AJ117*(1+$B117)+'SORTIES DIVERSES'!AR117</f>
        <v>0</v>
      </c>
      <c r="BB117" s="214">
        <f>'Coeff prévi semaine'!BE117</f>
        <v>0</v>
      </c>
      <c r="BC117" s="73">
        <f>'VENTE 2022 SEM'!AL117*(1+$B117)+'SORTIES DIVERSES'!AT117</f>
        <v>0</v>
      </c>
      <c r="BD117" s="214">
        <f>'Coeff prévi semaine'!BG117</f>
        <v>0</v>
      </c>
      <c r="BE117" s="73">
        <f>'VENTE 2022 SEM'!AN117*(1+$B117)+'SORTIES DIVERSES'!AV117</f>
        <v>0</v>
      </c>
      <c r="BF117" s="214">
        <f>'Coeff prévi semaine'!BI117</f>
        <v>0</v>
      </c>
      <c r="BG117" s="73">
        <f>'VENTE 2022 SEM'!AP117*(1+$B117)+'SORTIES DIVERSES'!AX117</f>
        <v>0</v>
      </c>
      <c r="BH117" s="214">
        <f>'Coeff prévi semaine'!BK117</f>
        <v>0</v>
      </c>
      <c r="BI117" s="73">
        <f>'VENTE 2022 SEM'!AR117*(1+$B117)+'SORTIES DIVERSES'!AZ117</f>
        <v>0</v>
      </c>
      <c r="BJ117" s="214">
        <f>'Coeff prévi semaine'!BM117</f>
        <v>0</v>
      </c>
      <c r="BK117" s="73">
        <f>'VENTE 2022 SEM'!AT117*(1+$B117)+'SORTIES DIVERSES'!BB117</f>
        <v>0</v>
      </c>
      <c r="BL117" s="214">
        <f>'Coeff prévi semaine'!BO117</f>
        <v>0</v>
      </c>
      <c r="BM117" s="73">
        <f>'VENTE 2022 SEM'!AV117*(1+$B117)+'SORTIES DIVERSES'!BD117</f>
        <v>0</v>
      </c>
      <c r="BN117" s="214">
        <f>'Coeff prévi semaine'!BQ117</f>
        <v>0</v>
      </c>
      <c r="BO117" s="73">
        <f>'VENTE 2022 SEM'!AX117*(1+$B117)+'SORTIES DIVERSES'!BF117</f>
        <v>0</v>
      </c>
      <c r="BP117" s="214">
        <f>'Coeff prévi semaine'!BS117</f>
        <v>0</v>
      </c>
      <c r="BQ117" s="73">
        <f>'VENTE 2022 SEM'!AZ117*(1+$B117)+'SORTIES DIVERSES'!BH117</f>
        <v>0</v>
      </c>
      <c r="BR117" s="214">
        <f>'Coeff prévi semaine'!BU117</f>
        <v>0</v>
      </c>
      <c r="BS117" s="73">
        <f>'VENTE 2022 SEM'!BB117*(1+$B117)+'SORTIES DIVERSES'!BJ117</f>
        <v>0</v>
      </c>
      <c r="BT117" s="214">
        <f>'Coeff prévi semaine'!BW117</f>
        <v>0</v>
      </c>
      <c r="BU117" s="73">
        <f>'VENTE 2022 SEM'!BD117*(1+$B117)+'SORTIES DIVERSES'!BL117</f>
        <v>0</v>
      </c>
      <c r="BV117" s="214">
        <f>'Coeff prévi semaine'!BY117</f>
        <v>0</v>
      </c>
      <c r="BW117" s="73">
        <f>'VENTE 2022 SEM'!BF117*(1+$B117)+'SORTIES DIVERSES'!BN117</f>
        <v>0</v>
      </c>
      <c r="BX117" s="214">
        <f>'Coeff prévi semaine'!CA117</f>
        <v>0</v>
      </c>
      <c r="BY117" s="73">
        <f>'VENTE 2022 SEM'!BH117*(1+$B117)+'SORTIES DIVERSES'!BP117</f>
        <v>0</v>
      </c>
      <c r="BZ117" s="214">
        <f>'Coeff prévi semaine'!CC117</f>
        <v>0</v>
      </c>
      <c r="CA117" s="73">
        <f>'VENTE 2022 SEM'!BJ117*(1+$B117)+'SORTIES DIVERSES'!BR117</f>
        <v>0</v>
      </c>
      <c r="CB117" s="214">
        <f>'Coeff prévi semaine'!CE117</f>
        <v>0</v>
      </c>
      <c r="CC117" s="73">
        <f>'VENTE 2022 SEM'!BL117*(1+$B117)+'SORTIES DIVERSES'!BT117</f>
        <v>0</v>
      </c>
      <c r="CD117" s="214">
        <f>'Coeff prévi semaine'!CG117</f>
        <v>0</v>
      </c>
      <c r="CE117" s="73">
        <f>'VENTE 2022 SEM'!BN117*(1+$B117)+'SORTIES DIVERSES'!BV117</f>
        <v>0</v>
      </c>
      <c r="CF117" s="214">
        <f>'Coeff prévi semaine'!CI117</f>
        <v>0</v>
      </c>
      <c r="CG117" s="73">
        <f>'VENTE 2022 SEM'!BP117*(1+$B117)+'SORTIES DIVERSES'!BX117</f>
        <v>0</v>
      </c>
      <c r="CH117" s="214">
        <f>'Coeff prévi semaine'!CK117</f>
        <v>0</v>
      </c>
      <c r="CI117" s="73">
        <f>'VENTE 2022 SEM'!BR117*(1+$B117)+'SORTIES DIVERSES'!BZ117</f>
        <v>0</v>
      </c>
      <c r="CJ117" s="214">
        <f>'Coeff prévi semaine'!CM117</f>
        <v>0</v>
      </c>
      <c r="CK117" s="73">
        <f>'VENTE 2022 SEM'!BT117*(1+$B117)+'SORTIES DIVERSES'!CB117</f>
        <v>0</v>
      </c>
      <c r="CL117" s="214">
        <f>'Coeff prévi semaine'!CO117</f>
        <v>0</v>
      </c>
      <c r="CM117" s="73">
        <f>'VENTE 2022 SEM'!BV117*(1+$B117)+'SORTIES DIVERSES'!CD117</f>
        <v>0</v>
      </c>
      <c r="CN117" s="214">
        <f>'Coeff prévi semaine'!CQ117</f>
        <v>0</v>
      </c>
      <c r="CO117" s="73">
        <f>'VENTE 2022 SEM'!BX117*(1+$B117)+'SORTIES DIVERSES'!CF117</f>
        <v>0</v>
      </c>
      <c r="CP117" s="214">
        <f>'Coeff prévi semaine'!CS117</f>
        <v>0</v>
      </c>
      <c r="CQ117" s="73">
        <f>'VENTE 2022 SEM'!BZ117*(1+$B117)+'SORTIES DIVERSES'!CH117</f>
        <v>0</v>
      </c>
      <c r="CR117" s="214">
        <f>'Coeff prévi semaine'!CU117</f>
        <v>0</v>
      </c>
      <c r="CS117" s="73">
        <f>'VENTE 2022 SEM'!CB117*(1+$B117)+'SORTIES DIVERSES'!CJ117</f>
        <v>0</v>
      </c>
      <c r="CT117" s="214">
        <f>'Coeff prévi semaine'!CW117</f>
        <v>0</v>
      </c>
      <c r="CU117" s="73">
        <f>'VENTE 2022 SEM'!CD117*(1+$B117)+'SORTIES DIVERSES'!CL117</f>
        <v>0</v>
      </c>
      <c r="CV117" s="214">
        <f>'Coeff prévi semaine'!CY117</f>
        <v>0</v>
      </c>
      <c r="CW117" s="73">
        <f>'VENTE 2022 SEM'!CF117*(1+$B117)+'SORTIES DIVERSES'!CN117</f>
        <v>0</v>
      </c>
      <c r="CX117" s="214">
        <f>'Coeff prévi semaine'!DA117</f>
        <v>0</v>
      </c>
      <c r="CY117" s="73">
        <f>'VENTE 2022 SEM'!CH117*(1+$B117)+'SORTIES DIVERSES'!CP117</f>
        <v>0</v>
      </c>
      <c r="CZ117" s="214">
        <f>'Coeff prévi semaine'!DC117</f>
        <v>0</v>
      </c>
      <c r="DA117" s="73">
        <f>'VENTE 2022 SEM'!CJ117*(1+$B117)+'SORTIES DIVERSES'!CR117</f>
        <v>0</v>
      </c>
      <c r="DB117" s="214">
        <f>'Coeff prévi semaine'!DE117</f>
        <v>0</v>
      </c>
      <c r="DC117" s="73">
        <f>'VENTE 2022 SEM'!CL117*(1+$B117)+'SORTIES DIVERSES'!CT117</f>
        <v>0</v>
      </c>
    </row>
    <row r="118" spans="1:107" x14ac:dyDescent="0.2">
      <c r="A118" s="232" t="s">
        <v>235</v>
      </c>
      <c r="B118" s="233">
        <v>0</v>
      </c>
      <c r="C118" s="73">
        <f>IF(D118&lt;1%,'VENTE 2022 SEM'!B117*(1+$B118)+'SORTIES DIVERSES'!J118,'VENTE 2022 SEM'!B117*(1+D118)+'SORTIES DIVERSES'!J118)</f>
        <v>0</v>
      </c>
      <c r="D118" s="214">
        <f>'Coeff prévi semaine'!G118</f>
        <v>0</v>
      </c>
      <c r="E118" s="73">
        <f>IF(F118&lt;1%,'VENTE 2022 SEM'!C117*(1+$B118)+'SORTIES DIVERSES'!K118,'VENTE 2022 SEM'!C117*(1+$F118)+'SORTIES DIVERSES'!K118)</f>
        <v>0</v>
      </c>
      <c r="F118" s="214">
        <f>+'Coeff prévi semaine'!I118</f>
        <v>0</v>
      </c>
      <c r="G118" s="73">
        <f>'VENTE 2022 SEM'!D117*(1+$B$3)+'SORTIES DIVERSES'!L118</f>
        <v>0</v>
      </c>
      <c r="H118" s="214">
        <f>'Coeff prévi semaine'!K118</f>
        <v>0</v>
      </c>
      <c r="I118" s="73">
        <f>IF(J118&lt;1%,'VENTE 2022 SEM'!E117*(1+$B118)+'SORTIES DIVERSES'!M118,'VENTE 2022 SEM'!E117*(1+J118)+'SORTIES DIVERSES'!M118)</f>
        <v>0</v>
      </c>
      <c r="J118" s="214">
        <f>'Coeff prévi semaine'!M118</f>
        <v>0</v>
      </c>
      <c r="K118" s="73">
        <f>IF(L118&lt;1%,'VENTE 2022 SEM'!F117*(1+$B118)+'SORTIES DIVERSES'!N118,'VENTE 2022 SEM'!F117*(1+$L118)+'SORTIES DIVERSES'!N118)</f>
        <v>0</v>
      </c>
      <c r="L118" s="214">
        <f>'Coeff prévi semaine'!O118</f>
        <v>0</v>
      </c>
      <c r="M118" s="73">
        <f>'VENTE 2022 SEM'!G117*(1+$B118)+'SORTIES DIVERSES'!O118</f>
        <v>0</v>
      </c>
      <c r="N118" s="214">
        <f>'Coeff prévi semaine'!Q118</f>
        <v>0</v>
      </c>
      <c r="O118" s="73">
        <f>IF(P118&lt;1%,'VENTE 2022 SEM'!H117*(1+$B118)+'SORTIES DIVERSES'!P118,'VENTE 2022 SEM'!H117*(1+$P118)+'SORTIES DIVERSES'!P118)</f>
        <v>0</v>
      </c>
      <c r="P118" s="214">
        <f>'Coeff prévi semaine'!S118</f>
        <v>0</v>
      </c>
      <c r="Q118" s="73">
        <f>IF(R118&lt;1%,'VENTE 2022 SEM'!I117*(1+$B118)+'SORTIES DIVERSES'!Q118,'VENTE 2022 SEM'!I117*(1+$R118)+'SORTIES DIVERSES'!Q118)</f>
        <v>0</v>
      </c>
      <c r="R118" s="214">
        <f>'Coeff prévi semaine'!U118</f>
        <v>0</v>
      </c>
      <c r="S118" s="73">
        <f>IF(T118&lt;1%,'VENTE 2022 SEM'!J117*(1+$B118)+'SORTIES DIVERSES'!R118,'VENTE 2022 SEM'!J117*(1+$T118)+'SORTIES DIVERSES'!R118)</f>
        <v>0</v>
      </c>
      <c r="T118" s="214">
        <f>'Coeff prévi semaine'!W118</f>
        <v>0</v>
      </c>
      <c r="U118" s="73">
        <f>IF(V118&lt;1%,'VENTE 2022 SEM'!K117*(1+$B118)+'SORTIES DIVERSES'!S118,'VENTE 2022 SEM'!K117*(1+$V118)+'SORTIES DIVERSES'!S118)</f>
        <v>0</v>
      </c>
      <c r="V118" s="214">
        <f>'Coeff prévi semaine'!Y118</f>
        <v>0</v>
      </c>
      <c r="W118" s="73">
        <f>'VENTE 2022 SEM'!L117*(1+$B118)+'SORTIES DIVERSES'!T118</f>
        <v>0</v>
      </c>
      <c r="X118" s="214">
        <f>'Coeff prévi semaine'!AA118</f>
        <v>0</v>
      </c>
      <c r="Y118" s="73">
        <f>'VENTE 2022 SEM'!M117*(1+$B118)+'SORTIES DIVERSES'!U118</f>
        <v>0</v>
      </c>
      <c r="Z118" s="214">
        <f>'Coeff prévi semaine'!AC118</f>
        <v>0</v>
      </c>
      <c r="AA118" s="73">
        <f>IF(AB118&lt;1%,'VENTE 2022 SEM'!N117*(1+$B118)+'SORTIES DIVERSES'!V118,'VENTE 2022 SEM'!N117*(1+$AB118)+'SORTIES DIVERSES'!V118)</f>
        <v>0</v>
      </c>
      <c r="AB118" s="214">
        <f>'Coeff prévi semaine'!AE118</f>
        <v>0</v>
      </c>
      <c r="AC118" s="73">
        <f>'VENTE 2022 SEM'!O117*(1+$B118)+'SORTIES DIVERSES'!W118</f>
        <v>0</v>
      </c>
      <c r="AD118" s="214">
        <f>'Coeff prévi semaine'!AG118</f>
        <v>0</v>
      </c>
      <c r="AE118" s="73">
        <f>'VENTE 2022 SEM'!P117*(1+$B118)+'SORTIES DIVERSES'!X118</f>
        <v>0</v>
      </c>
      <c r="AF118" s="214">
        <f>'Coeff prévi semaine'!AI118</f>
        <v>0</v>
      </c>
      <c r="AG118" s="73">
        <f>'VENTE 2022 SEM'!Q117*(1+$B118)+'SORTIES DIVERSES'!Y118</f>
        <v>0</v>
      </c>
      <c r="AH118" s="214">
        <f>'Coeff prévi semaine'!AK118</f>
        <v>0</v>
      </c>
      <c r="AI118" s="73">
        <f>'VENTE 2022 SEM'!R118*(1+$B118)+'SORTIES DIVERSES'!Z118</f>
        <v>0</v>
      </c>
      <c r="AJ118" s="214">
        <f>'Coeff prévi semaine'!AM118</f>
        <v>0</v>
      </c>
      <c r="AK118" s="73">
        <f>'VENTE 2022 SEM'!T118*(1+$B118)+'SORTIES DIVERSES'!AB118</f>
        <v>0</v>
      </c>
      <c r="AL118" s="214">
        <f>'Coeff prévi semaine'!AO118</f>
        <v>0</v>
      </c>
      <c r="AM118" s="73">
        <f>'VENTE 2022 SEM'!V118*(1+$B118)+'SORTIES DIVERSES'!AD118</f>
        <v>0</v>
      </c>
      <c r="AN118" s="214">
        <f>'Coeff prévi semaine'!AQ118</f>
        <v>0</v>
      </c>
      <c r="AO118" s="73">
        <f>'VENTE 2022 SEM'!X118*(1+$B118)+'SORTIES DIVERSES'!AF118</f>
        <v>0</v>
      </c>
      <c r="AP118" s="214">
        <f>'Coeff prévi semaine'!AS118</f>
        <v>0</v>
      </c>
      <c r="AQ118" s="73">
        <f>'VENTE 2022 SEM'!Z118*(1+$B118)+'SORTIES DIVERSES'!AH118</f>
        <v>0</v>
      </c>
      <c r="AR118" s="214">
        <f>'Coeff prévi semaine'!AU118</f>
        <v>0</v>
      </c>
      <c r="AS118" s="73">
        <f>'VENTE 2022 SEM'!AB118*(1+$B118)+'SORTIES DIVERSES'!AJ118</f>
        <v>0</v>
      </c>
      <c r="AT118" s="214">
        <f>'Coeff prévi semaine'!AW118</f>
        <v>0</v>
      </c>
      <c r="AU118" s="73">
        <f>'VENTE 2022 SEM'!AD118*(1+$B118)+'SORTIES DIVERSES'!AL118</f>
        <v>0</v>
      </c>
      <c r="AV118" s="214">
        <f>'Coeff prévi semaine'!AY118</f>
        <v>0</v>
      </c>
      <c r="AW118" s="73">
        <f>'VENTE 2022 SEM'!AF118*(1+$B118)+'SORTIES DIVERSES'!AN118</f>
        <v>0</v>
      </c>
      <c r="AX118" s="214">
        <f>'Coeff prévi semaine'!BA118</f>
        <v>0</v>
      </c>
      <c r="AY118" s="73">
        <f>'VENTE 2022 SEM'!AH118*(1+$B118)+'SORTIES DIVERSES'!AP118</f>
        <v>0</v>
      </c>
      <c r="AZ118" s="214">
        <f>'Coeff prévi semaine'!BC118</f>
        <v>0</v>
      </c>
      <c r="BA118" s="73">
        <f>'VENTE 2022 SEM'!AJ118*(1+$B118)+'SORTIES DIVERSES'!AR118</f>
        <v>0</v>
      </c>
      <c r="BB118" s="214">
        <f>'Coeff prévi semaine'!BE118</f>
        <v>0</v>
      </c>
      <c r="BC118" s="73">
        <f>'VENTE 2022 SEM'!AL118*(1+$B118)+'SORTIES DIVERSES'!AT118</f>
        <v>0</v>
      </c>
      <c r="BD118" s="214">
        <f>'Coeff prévi semaine'!BG118</f>
        <v>0</v>
      </c>
      <c r="BE118" s="73">
        <f>'VENTE 2022 SEM'!AN118*(1+$B118)+'SORTIES DIVERSES'!AV118</f>
        <v>0</v>
      </c>
      <c r="BF118" s="214">
        <f>'Coeff prévi semaine'!BI118</f>
        <v>0</v>
      </c>
      <c r="BG118" s="73">
        <f>'VENTE 2022 SEM'!AP118*(1+$B118)+'SORTIES DIVERSES'!AX118</f>
        <v>0</v>
      </c>
      <c r="BH118" s="214">
        <f>'Coeff prévi semaine'!BK118</f>
        <v>0</v>
      </c>
      <c r="BI118" s="73">
        <f>'VENTE 2022 SEM'!AR118*(1+$B118)+'SORTIES DIVERSES'!AZ118</f>
        <v>0</v>
      </c>
      <c r="BJ118" s="214">
        <f>'Coeff prévi semaine'!BM118</f>
        <v>0</v>
      </c>
      <c r="BK118" s="73">
        <f>'VENTE 2022 SEM'!AT118*(1+$B118)+'SORTIES DIVERSES'!BB118</f>
        <v>0</v>
      </c>
      <c r="BL118" s="214">
        <f>'Coeff prévi semaine'!BO118</f>
        <v>0</v>
      </c>
      <c r="BM118" s="73">
        <f>'VENTE 2022 SEM'!AV118*(1+$B118)+'SORTIES DIVERSES'!BD118</f>
        <v>0</v>
      </c>
      <c r="BN118" s="214">
        <f>'Coeff prévi semaine'!BQ118</f>
        <v>0</v>
      </c>
      <c r="BO118" s="73">
        <f>'VENTE 2022 SEM'!AX118*(1+$B118)+'SORTIES DIVERSES'!BF118</f>
        <v>0</v>
      </c>
      <c r="BP118" s="214">
        <f>'Coeff prévi semaine'!BS118</f>
        <v>0</v>
      </c>
      <c r="BQ118" s="73">
        <f>'VENTE 2022 SEM'!AZ118*(1+$B118)+'SORTIES DIVERSES'!BH118</f>
        <v>0</v>
      </c>
      <c r="BR118" s="214">
        <f>'Coeff prévi semaine'!BU118</f>
        <v>0</v>
      </c>
      <c r="BS118" s="73">
        <f>'VENTE 2022 SEM'!BB118*(1+$B118)+'SORTIES DIVERSES'!BJ118</f>
        <v>0</v>
      </c>
      <c r="BT118" s="214">
        <f>'Coeff prévi semaine'!BW118</f>
        <v>0</v>
      </c>
      <c r="BU118" s="73">
        <f>'VENTE 2022 SEM'!BD118*(1+$B118)+'SORTIES DIVERSES'!BL118</f>
        <v>0</v>
      </c>
      <c r="BV118" s="214">
        <f>'Coeff prévi semaine'!BY118</f>
        <v>0</v>
      </c>
      <c r="BW118" s="73">
        <f>'VENTE 2022 SEM'!BF118*(1+$B118)+'SORTIES DIVERSES'!BN118</f>
        <v>0</v>
      </c>
      <c r="BX118" s="214">
        <f>'Coeff prévi semaine'!CA118</f>
        <v>0</v>
      </c>
      <c r="BY118" s="73">
        <f>'VENTE 2022 SEM'!BH118*(1+$B118)+'SORTIES DIVERSES'!BP118</f>
        <v>0</v>
      </c>
      <c r="BZ118" s="214">
        <f>'Coeff prévi semaine'!CC118</f>
        <v>0</v>
      </c>
      <c r="CA118" s="73">
        <f>'VENTE 2022 SEM'!BJ118*(1+$B118)+'SORTIES DIVERSES'!BR118</f>
        <v>0</v>
      </c>
      <c r="CB118" s="214">
        <f>'Coeff prévi semaine'!CE118</f>
        <v>0</v>
      </c>
      <c r="CC118" s="73">
        <f>'VENTE 2022 SEM'!BL118*(1+$B118)+'SORTIES DIVERSES'!BT118</f>
        <v>0</v>
      </c>
      <c r="CD118" s="214">
        <f>'Coeff prévi semaine'!CG118</f>
        <v>0</v>
      </c>
      <c r="CE118" s="73">
        <f>'VENTE 2022 SEM'!BN118*(1+$B118)+'SORTIES DIVERSES'!BV118</f>
        <v>0</v>
      </c>
      <c r="CF118" s="214">
        <f>'Coeff prévi semaine'!CI118</f>
        <v>0</v>
      </c>
      <c r="CG118" s="73">
        <f>'VENTE 2022 SEM'!BP118*(1+$B118)+'SORTIES DIVERSES'!BX118</f>
        <v>0</v>
      </c>
      <c r="CH118" s="214">
        <f>'Coeff prévi semaine'!CK118</f>
        <v>0</v>
      </c>
      <c r="CI118" s="73">
        <f>'VENTE 2022 SEM'!BR118*(1+$B118)+'SORTIES DIVERSES'!BZ118</f>
        <v>0</v>
      </c>
      <c r="CJ118" s="214">
        <f>'Coeff prévi semaine'!CM118</f>
        <v>0</v>
      </c>
      <c r="CK118" s="73">
        <f>'VENTE 2022 SEM'!BT118*(1+$B118)+'SORTIES DIVERSES'!CB118</f>
        <v>0</v>
      </c>
      <c r="CL118" s="214">
        <f>'Coeff prévi semaine'!CO118</f>
        <v>0</v>
      </c>
      <c r="CM118" s="73">
        <f>'VENTE 2022 SEM'!BV118*(1+$B118)+'SORTIES DIVERSES'!CD118</f>
        <v>0</v>
      </c>
      <c r="CN118" s="214">
        <f>'Coeff prévi semaine'!CQ118</f>
        <v>0</v>
      </c>
      <c r="CO118" s="73">
        <f>'VENTE 2022 SEM'!BX118*(1+$B118)+'SORTIES DIVERSES'!CF118</f>
        <v>0</v>
      </c>
      <c r="CP118" s="214">
        <f>'Coeff prévi semaine'!CS118</f>
        <v>0</v>
      </c>
      <c r="CQ118" s="73">
        <f>'VENTE 2022 SEM'!BZ118*(1+$B118)+'SORTIES DIVERSES'!CH118</f>
        <v>0</v>
      </c>
      <c r="CR118" s="214">
        <f>'Coeff prévi semaine'!CU118</f>
        <v>0</v>
      </c>
      <c r="CS118" s="73">
        <f>'VENTE 2022 SEM'!CB118*(1+$B118)+'SORTIES DIVERSES'!CJ118</f>
        <v>0</v>
      </c>
      <c r="CT118" s="214">
        <f>'Coeff prévi semaine'!CW118</f>
        <v>0</v>
      </c>
      <c r="CU118" s="73">
        <f>'VENTE 2022 SEM'!CD118*(1+$B118)+'SORTIES DIVERSES'!CL118</f>
        <v>0</v>
      </c>
      <c r="CV118" s="214">
        <f>'Coeff prévi semaine'!CY118</f>
        <v>0</v>
      </c>
      <c r="CW118" s="73">
        <f>'VENTE 2022 SEM'!CF118*(1+$B118)+'SORTIES DIVERSES'!CN118</f>
        <v>0</v>
      </c>
      <c r="CX118" s="214">
        <f>'Coeff prévi semaine'!DA118</f>
        <v>0</v>
      </c>
      <c r="CY118" s="73">
        <f>'VENTE 2022 SEM'!CH118*(1+$B118)+'SORTIES DIVERSES'!CP118</f>
        <v>0</v>
      </c>
      <c r="CZ118" s="214">
        <f>'Coeff prévi semaine'!DC118</f>
        <v>0</v>
      </c>
      <c r="DA118" s="73">
        <f>'VENTE 2022 SEM'!CJ118*(1+$B118)+'SORTIES DIVERSES'!CR118</f>
        <v>0</v>
      </c>
      <c r="DB118" s="214">
        <f>'Coeff prévi semaine'!DE118</f>
        <v>0</v>
      </c>
      <c r="DC118" s="73">
        <f>'VENTE 2022 SEM'!CL118*(1+$B118)+'SORTIES DIVERSES'!CT118</f>
        <v>0</v>
      </c>
    </row>
    <row r="119" spans="1:107" x14ac:dyDescent="0.2">
      <c r="A119" s="232" t="s">
        <v>221</v>
      </c>
      <c r="B119" s="233">
        <v>0</v>
      </c>
      <c r="C119" s="73">
        <f>IF(D119&lt;1%,'VENTE 2022 SEM'!B118*(1+$B119)+'SORTIES DIVERSES'!J119,'VENTE 2022 SEM'!B118*(1+D119)+'SORTIES DIVERSES'!J119)</f>
        <v>0</v>
      </c>
      <c r="D119" s="214">
        <f>'Coeff prévi semaine'!G119</f>
        <v>0</v>
      </c>
      <c r="E119" s="73">
        <f>IF(F119&lt;1%,'VENTE 2022 SEM'!C118*(1+$B119)+'SORTIES DIVERSES'!K119,'VENTE 2022 SEM'!C118*(1+$F119)+'SORTIES DIVERSES'!K119)</f>
        <v>0</v>
      </c>
      <c r="F119" s="214">
        <f>+'Coeff prévi semaine'!I119</f>
        <v>0</v>
      </c>
      <c r="G119" s="73">
        <f>'VENTE 2022 SEM'!D118*(1+$B$3)+'SORTIES DIVERSES'!L119</f>
        <v>0</v>
      </c>
      <c r="H119" s="214">
        <f>'Coeff prévi semaine'!K119</f>
        <v>0</v>
      </c>
      <c r="I119" s="73">
        <f>IF(J119&lt;1%,'VENTE 2022 SEM'!E118*(1+$B119)+'SORTIES DIVERSES'!M119,'VENTE 2022 SEM'!E118*(1+J119)+'SORTIES DIVERSES'!M119)</f>
        <v>0</v>
      </c>
      <c r="J119" s="214">
        <f>'Coeff prévi semaine'!M119</f>
        <v>0</v>
      </c>
      <c r="K119" s="73">
        <f>IF(L119&lt;1%,'VENTE 2022 SEM'!F118*(1+$B119)+'SORTIES DIVERSES'!N119,'VENTE 2022 SEM'!F118*(1+$L119)+'SORTIES DIVERSES'!N119)</f>
        <v>0</v>
      </c>
      <c r="L119" s="214">
        <f>'Coeff prévi semaine'!O119</f>
        <v>0</v>
      </c>
      <c r="M119" s="73">
        <f>'VENTE 2022 SEM'!G118*(1+$B119)+'SORTIES DIVERSES'!O119</f>
        <v>0</v>
      </c>
      <c r="N119" s="214">
        <f>'Coeff prévi semaine'!Q119</f>
        <v>0</v>
      </c>
      <c r="O119" s="73">
        <f>IF(P119&lt;1%,'VENTE 2022 SEM'!H118*(1+$B119)+'SORTIES DIVERSES'!P119,'VENTE 2022 SEM'!H118*(1+$P119)+'SORTIES DIVERSES'!P119)</f>
        <v>0</v>
      </c>
      <c r="P119" s="214">
        <f>'Coeff prévi semaine'!S119</f>
        <v>0</v>
      </c>
      <c r="Q119" s="73">
        <f>IF(R119&lt;1%,'VENTE 2022 SEM'!I118*(1+$B119)+'SORTIES DIVERSES'!Q119,'VENTE 2022 SEM'!I118*(1+$R119)+'SORTIES DIVERSES'!Q119)</f>
        <v>0</v>
      </c>
      <c r="R119" s="214">
        <f>'Coeff prévi semaine'!U119</f>
        <v>0</v>
      </c>
      <c r="S119" s="73">
        <f>IF(T119&lt;1%,'VENTE 2022 SEM'!J118*(1+$B119)+'SORTIES DIVERSES'!R119,'VENTE 2022 SEM'!J118*(1+$T119)+'SORTIES DIVERSES'!R119)</f>
        <v>0</v>
      </c>
      <c r="T119" s="214">
        <f>'Coeff prévi semaine'!W119</f>
        <v>0</v>
      </c>
      <c r="U119" s="73">
        <f>IF(V119&lt;1%,'VENTE 2022 SEM'!K118*(1+$B119)+'SORTIES DIVERSES'!S119,'VENTE 2022 SEM'!K118*(1+$V119)+'SORTIES DIVERSES'!S119)</f>
        <v>0</v>
      </c>
      <c r="V119" s="214">
        <f>'Coeff prévi semaine'!Y119</f>
        <v>0</v>
      </c>
      <c r="W119" s="73">
        <f>'VENTE 2022 SEM'!L118*(1+$B119)+'SORTIES DIVERSES'!T119</f>
        <v>0</v>
      </c>
      <c r="X119" s="214">
        <f>'Coeff prévi semaine'!AA119</f>
        <v>0</v>
      </c>
      <c r="Y119" s="73">
        <f>'VENTE 2022 SEM'!M118*(1+$B119)+'SORTIES DIVERSES'!U119</f>
        <v>0</v>
      </c>
      <c r="Z119" s="214">
        <f>'Coeff prévi semaine'!AC119</f>
        <v>0</v>
      </c>
      <c r="AA119" s="73">
        <f>IF(AB119&lt;1%,'VENTE 2022 SEM'!N118*(1+$B119)+'SORTIES DIVERSES'!V119,'VENTE 2022 SEM'!N118*(1+$AB119)+'SORTIES DIVERSES'!V119)</f>
        <v>0</v>
      </c>
      <c r="AB119" s="214">
        <f>'Coeff prévi semaine'!AE119</f>
        <v>0</v>
      </c>
      <c r="AC119" s="73">
        <f>'VENTE 2022 SEM'!O118*(1+$B119)+'SORTIES DIVERSES'!W119</f>
        <v>0</v>
      </c>
      <c r="AD119" s="214">
        <f>'Coeff prévi semaine'!AG119</f>
        <v>0</v>
      </c>
      <c r="AE119" s="73">
        <f>'VENTE 2022 SEM'!P118*(1+$B119)+'SORTIES DIVERSES'!X119</f>
        <v>0</v>
      </c>
      <c r="AF119" s="214">
        <f>'Coeff prévi semaine'!AI119</f>
        <v>0</v>
      </c>
      <c r="AG119" s="73">
        <f>'VENTE 2022 SEM'!Q118*(1+$B119)+'SORTIES DIVERSES'!Y119</f>
        <v>0</v>
      </c>
      <c r="AH119" s="214">
        <f>'Coeff prévi semaine'!AK119</f>
        <v>0</v>
      </c>
      <c r="AI119" s="73">
        <f>'VENTE 2022 SEM'!R119*(1+$B119)+'SORTIES DIVERSES'!Z119</f>
        <v>0</v>
      </c>
      <c r="AJ119" s="214">
        <f>'Coeff prévi semaine'!AM119</f>
        <v>0</v>
      </c>
      <c r="AK119" s="73">
        <f>'VENTE 2022 SEM'!T119*(1+$B119)+'SORTIES DIVERSES'!AB119</f>
        <v>0</v>
      </c>
      <c r="AL119" s="214">
        <f>'Coeff prévi semaine'!AO119</f>
        <v>0</v>
      </c>
      <c r="AM119" s="73">
        <f>'VENTE 2022 SEM'!V119*(1+$B119)+'SORTIES DIVERSES'!AD119</f>
        <v>0</v>
      </c>
      <c r="AN119" s="214">
        <f>'Coeff prévi semaine'!AQ119</f>
        <v>0</v>
      </c>
      <c r="AO119" s="73">
        <f>'VENTE 2022 SEM'!X119*(1+$B119)+'SORTIES DIVERSES'!AF119</f>
        <v>0</v>
      </c>
      <c r="AP119" s="214">
        <f>'Coeff prévi semaine'!AS119</f>
        <v>0</v>
      </c>
      <c r="AQ119" s="73">
        <f>'VENTE 2022 SEM'!Z119*(1+$B119)+'SORTIES DIVERSES'!AH119</f>
        <v>0</v>
      </c>
      <c r="AR119" s="214">
        <f>'Coeff prévi semaine'!AU119</f>
        <v>0</v>
      </c>
      <c r="AS119" s="73">
        <f>'VENTE 2022 SEM'!AB119*(1+$B119)+'SORTIES DIVERSES'!AJ119</f>
        <v>0</v>
      </c>
      <c r="AT119" s="214">
        <f>'Coeff prévi semaine'!AW119</f>
        <v>0</v>
      </c>
      <c r="AU119" s="73">
        <f>'VENTE 2022 SEM'!AD119*(1+$B119)+'SORTIES DIVERSES'!AL119</f>
        <v>0</v>
      </c>
      <c r="AV119" s="214">
        <f>'Coeff prévi semaine'!AY119</f>
        <v>0</v>
      </c>
      <c r="AW119" s="73">
        <f>'VENTE 2022 SEM'!AF119*(1+$B119)+'SORTIES DIVERSES'!AN119</f>
        <v>0</v>
      </c>
      <c r="AX119" s="214">
        <f>'Coeff prévi semaine'!BA119</f>
        <v>0</v>
      </c>
      <c r="AY119" s="73">
        <f>'VENTE 2022 SEM'!AH119*(1+$B119)+'SORTIES DIVERSES'!AP119</f>
        <v>0</v>
      </c>
      <c r="AZ119" s="214">
        <f>'Coeff prévi semaine'!BC119</f>
        <v>0</v>
      </c>
      <c r="BA119" s="73">
        <f>'VENTE 2022 SEM'!AJ119*(1+$B119)+'SORTIES DIVERSES'!AR119</f>
        <v>0</v>
      </c>
      <c r="BB119" s="214">
        <f>'Coeff prévi semaine'!BE119</f>
        <v>0</v>
      </c>
      <c r="BC119" s="73">
        <f>'VENTE 2022 SEM'!AL119*(1+$B119)+'SORTIES DIVERSES'!AT119</f>
        <v>0</v>
      </c>
      <c r="BD119" s="214">
        <f>'Coeff prévi semaine'!BG119</f>
        <v>0</v>
      </c>
      <c r="BE119" s="73">
        <f>'VENTE 2022 SEM'!AN119*(1+$B119)+'SORTIES DIVERSES'!AV119</f>
        <v>0</v>
      </c>
      <c r="BF119" s="214">
        <f>'Coeff prévi semaine'!BI119</f>
        <v>0</v>
      </c>
      <c r="BG119" s="73">
        <f>'VENTE 2022 SEM'!AP119*(1+$B119)+'SORTIES DIVERSES'!AX119</f>
        <v>0</v>
      </c>
      <c r="BH119" s="214">
        <f>'Coeff prévi semaine'!BK119</f>
        <v>0</v>
      </c>
      <c r="BI119" s="73">
        <f>'VENTE 2022 SEM'!AR119*(1+$B119)+'SORTIES DIVERSES'!AZ119</f>
        <v>0</v>
      </c>
      <c r="BJ119" s="214">
        <f>'Coeff prévi semaine'!BM119</f>
        <v>0</v>
      </c>
      <c r="BK119" s="73">
        <f>'VENTE 2022 SEM'!AT119*(1+$B119)+'SORTIES DIVERSES'!BB119</f>
        <v>0</v>
      </c>
      <c r="BL119" s="214">
        <f>'Coeff prévi semaine'!BO119</f>
        <v>0</v>
      </c>
      <c r="BM119" s="73">
        <f>'VENTE 2022 SEM'!AV119*(1+$B119)+'SORTIES DIVERSES'!BD119</f>
        <v>0</v>
      </c>
      <c r="BN119" s="214">
        <f>'Coeff prévi semaine'!BQ119</f>
        <v>0</v>
      </c>
      <c r="BO119" s="73">
        <f>'VENTE 2022 SEM'!AX119*(1+$B119)+'SORTIES DIVERSES'!BF119</f>
        <v>0</v>
      </c>
      <c r="BP119" s="214">
        <f>'Coeff prévi semaine'!BS119</f>
        <v>0</v>
      </c>
      <c r="BQ119" s="73">
        <f>'VENTE 2022 SEM'!AZ119*(1+$B119)+'SORTIES DIVERSES'!BH119</f>
        <v>0</v>
      </c>
      <c r="BR119" s="214">
        <f>'Coeff prévi semaine'!BU119</f>
        <v>0</v>
      </c>
      <c r="BS119" s="73">
        <f>'VENTE 2022 SEM'!BB119*(1+$B119)+'SORTIES DIVERSES'!BJ119</f>
        <v>0</v>
      </c>
      <c r="BT119" s="214">
        <f>'Coeff prévi semaine'!BW119</f>
        <v>0</v>
      </c>
      <c r="BU119" s="73">
        <f>'VENTE 2022 SEM'!BD119*(1+$B119)+'SORTIES DIVERSES'!BL119</f>
        <v>0</v>
      </c>
      <c r="BV119" s="214">
        <f>'Coeff prévi semaine'!BY119</f>
        <v>0</v>
      </c>
      <c r="BW119" s="73">
        <f>'VENTE 2022 SEM'!BF119*(1+$B119)+'SORTIES DIVERSES'!BN119</f>
        <v>0</v>
      </c>
      <c r="BX119" s="214">
        <f>'Coeff prévi semaine'!CA119</f>
        <v>0</v>
      </c>
      <c r="BY119" s="73">
        <f>'VENTE 2022 SEM'!BH119*(1+$B119)+'SORTIES DIVERSES'!BP119</f>
        <v>0</v>
      </c>
      <c r="BZ119" s="214">
        <f>'Coeff prévi semaine'!CC119</f>
        <v>0</v>
      </c>
      <c r="CA119" s="73">
        <f>'VENTE 2022 SEM'!BJ119*(1+$B119)+'SORTIES DIVERSES'!BR119</f>
        <v>0</v>
      </c>
      <c r="CB119" s="214">
        <f>'Coeff prévi semaine'!CE119</f>
        <v>0</v>
      </c>
      <c r="CC119" s="73">
        <f>'VENTE 2022 SEM'!BL119*(1+$B119)+'SORTIES DIVERSES'!BT119</f>
        <v>0</v>
      </c>
      <c r="CD119" s="214">
        <f>'Coeff prévi semaine'!CG119</f>
        <v>0</v>
      </c>
      <c r="CE119" s="73">
        <f>'VENTE 2022 SEM'!BN119*(1+$B119)+'SORTIES DIVERSES'!BV119</f>
        <v>0</v>
      </c>
      <c r="CF119" s="214">
        <f>'Coeff prévi semaine'!CI119</f>
        <v>0</v>
      </c>
      <c r="CG119" s="73">
        <f>'VENTE 2022 SEM'!BP119*(1+$B119)+'SORTIES DIVERSES'!BX119</f>
        <v>0</v>
      </c>
      <c r="CH119" s="214">
        <f>'Coeff prévi semaine'!CK119</f>
        <v>0</v>
      </c>
      <c r="CI119" s="73">
        <f>'VENTE 2022 SEM'!BR119*(1+$B119)+'SORTIES DIVERSES'!BZ119</f>
        <v>0</v>
      </c>
      <c r="CJ119" s="214">
        <f>'Coeff prévi semaine'!CM119</f>
        <v>0</v>
      </c>
      <c r="CK119" s="73">
        <f>'VENTE 2022 SEM'!BT119*(1+$B119)+'SORTIES DIVERSES'!CB119</f>
        <v>0</v>
      </c>
      <c r="CL119" s="214">
        <f>'Coeff prévi semaine'!CO119</f>
        <v>0</v>
      </c>
      <c r="CM119" s="73">
        <f>'VENTE 2022 SEM'!BV119*(1+$B119)+'SORTIES DIVERSES'!CD119</f>
        <v>0</v>
      </c>
      <c r="CN119" s="214">
        <f>'Coeff prévi semaine'!CQ119</f>
        <v>0</v>
      </c>
      <c r="CO119" s="73">
        <f>'VENTE 2022 SEM'!BX119*(1+$B119)+'SORTIES DIVERSES'!CF119</f>
        <v>0</v>
      </c>
      <c r="CP119" s="214">
        <f>'Coeff prévi semaine'!CS119</f>
        <v>0</v>
      </c>
      <c r="CQ119" s="73">
        <f>'VENTE 2022 SEM'!BZ119*(1+$B119)+'SORTIES DIVERSES'!CH119</f>
        <v>0</v>
      </c>
      <c r="CR119" s="214">
        <f>'Coeff prévi semaine'!CU119</f>
        <v>0</v>
      </c>
      <c r="CS119" s="73">
        <f>'VENTE 2022 SEM'!CB119*(1+$B119)+'SORTIES DIVERSES'!CJ119</f>
        <v>0</v>
      </c>
      <c r="CT119" s="214">
        <f>'Coeff prévi semaine'!CW119</f>
        <v>0</v>
      </c>
      <c r="CU119" s="73">
        <f>'VENTE 2022 SEM'!CD119*(1+$B119)+'SORTIES DIVERSES'!CL119</f>
        <v>0</v>
      </c>
      <c r="CV119" s="214">
        <f>'Coeff prévi semaine'!CY119</f>
        <v>0</v>
      </c>
      <c r="CW119" s="73">
        <f>'VENTE 2022 SEM'!CF119*(1+$B119)+'SORTIES DIVERSES'!CN119</f>
        <v>0</v>
      </c>
      <c r="CX119" s="214">
        <f>'Coeff prévi semaine'!DA119</f>
        <v>0</v>
      </c>
      <c r="CY119" s="73">
        <f>'VENTE 2022 SEM'!CH119*(1+$B119)+'SORTIES DIVERSES'!CP119</f>
        <v>0</v>
      </c>
      <c r="CZ119" s="214">
        <f>'Coeff prévi semaine'!DC119</f>
        <v>0</v>
      </c>
      <c r="DA119" s="73">
        <f>'VENTE 2022 SEM'!CJ119*(1+$B119)+'SORTIES DIVERSES'!CR119</f>
        <v>0</v>
      </c>
      <c r="DB119" s="214">
        <f>'Coeff prévi semaine'!DE119</f>
        <v>0</v>
      </c>
      <c r="DC119" s="73">
        <f>'VENTE 2022 SEM'!CL119*(1+$B119)+'SORTIES DIVERSES'!CT119</f>
        <v>0</v>
      </c>
    </row>
    <row r="120" spans="1:107" x14ac:dyDescent="0.2">
      <c r="A120" s="232" t="s">
        <v>228</v>
      </c>
      <c r="B120" s="233">
        <v>0</v>
      </c>
      <c r="C120" s="73">
        <f>IF(D120&lt;1%,'VENTE 2022 SEM'!B119*(1+$B120)+'SORTIES DIVERSES'!J120,'VENTE 2022 SEM'!B119*(1+D120)+'SORTIES DIVERSES'!J120)</f>
        <v>0</v>
      </c>
      <c r="D120" s="214">
        <f>'Coeff prévi semaine'!G120</f>
        <v>0</v>
      </c>
      <c r="E120" s="73">
        <f>IF(F120&lt;1%,'VENTE 2022 SEM'!C119*(1+$B120)+'SORTIES DIVERSES'!K120,'VENTE 2022 SEM'!C119*(1+$F120)+'SORTIES DIVERSES'!K120)</f>
        <v>0</v>
      </c>
      <c r="F120" s="214">
        <f>+'Coeff prévi semaine'!I120</f>
        <v>0</v>
      </c>
      <c r="G120" s="73">
        <f>'VENTE 2022 SEM'!D119*(1+$B$3)+'SORTIES DIVERSES'!L120</f>
        <v>0</v>
      </c>
      <c r="H120" s="214">
        <f>'Coeff prévi semaine'!K120</f>
        <v>0</v>
      </c>
      <c r="I120" s="73">
        <f>IF(J120&lt;1%,'VENTE 2022 SEM'!E119*(1+$B120)+'SORTIES DIVERSES'!M120,'VENTE 2022 SEM'!E119*(1+J120)+'SORTIES DIVERSES'!M120)</f>
        <v>0</v>
      </c>
      <c r="J120" s="214">
        <f>'Coeff prévi semaine'!M120</f>
        <v>0</v>
      </c>
      <c r="K120" s="73">
        <f>IF(L120&lt;1%,'VENTE 2022 SEM'!F119*(1+$B120)+'SORTIES DIVERSES'!N120,'VENTE 2022 SEM'!F119*(1+$L120)+'SORTIES DIVERSES'!N120)</f>
        <v>0</v>
      </c>
      <c r="L120" s="214">
        <f>'Coeff prévi semaine'!O120</f>
        <v>0</v>
      </c>
      <c r="M120" s="73">
        <f>'VENTE 2022 SEM'!G119*(1+$B120)+'SORTIES DIVERSES'!O120</f>
        <v>0</v>
      </c>
      <c r="N120" s="214">
        <f>'Coeff prévi semaine'!Q120</f>
        <v>0</v>
      </c>
      <c r="O120" s="73">
        <f>IF(P120&lt;1%,'VENTE 2022 SEM'!H119*(1+$B120)+'SORTIES DIVERSES'!P120,'VENTE 2022 SEM'!H119*(1+$P120)+'SORTIES DIVERSES'!P120)</f>
        <v>0</v>
      </c>
      <c r="P120" s="214">
        <f>'Coeff prévi semaine'!S120</f>
        <v>0</v>
      </c>
      <c r="Q120" s="73">
        <f>IF(R120&lt;1%,'VENTE 2022 SEM'!I119*(1+$B120)+'SORTIES DIVERSES'!Q120,'VENTE 2022 SEM'!I119*(1+$R120)+'SORTIES DIVERSES'!Q120)</f>
        <v>0</v>
      </c>
      <c r="R120" s="214">
        <f>'Coeff prévi semaine'!U120</f>
        <v>0</v>
      </c>
      <c r="S120" s="73">
        <f>IF(T120&lt;1%,'VENTE 2022 SEM'!J119*(1+$B120)+'SORTIES DIVERSES'!R120,'VENTE 2022 SEM'!J119*(1+$T120)+'SORTIES DIVERSES'!R120)</f>
        <v>0</v>
      </c>
      <c r="T120" s="214">
        <f>'Coeff prévi semaine'!W120</f>
        <v>0</v>
      </c>
      <c r="U120" s="73">
        <f>IF(V120&lt;1%,'VENTE 2022 SEM'!K119*(1+$B120)+'SORTIES DIVERSES'!S120,'VENTE 2022 SEM'!K119*(1+$V120)+'SORTIES DIVERSES'!S120)</f>
        <v>0</v>
      </c>
      <c r="V120" s="214">
        <f>'Coeff prévi semaine'!Y120</f>
        <v>0</v>
      </c>
      <c r="W120" s="73">
        <f>'VENTE 2022 SEM'!L119*(1+$B120)+'SORTIES DIVERSES'!T120</f>
        <v>0</v>
      </c>
      <c r="X120" s="214">
        <f>'Coeff prévi semaine'!AA120</f>
        <v>0</v>
      </c>
      <c r="Y120" s="73">
        <f>'VENTE 2022 SEM'!M119*(1+$B120)+'SORTIES DIVERSES'!U120</f>
        <v>0</v>
      </c>
      <c r="Z120" s="214">
        <f>'Coeff prévi semaine'!AC120</f>
        <v>0</v>
      </c>
      <c r="AA120" s="73">
        <f>IF(AB120&lt;1%,'VENTE 2022 SEM'!N119*(1+$B120)+'SORTIES DIVERSES'!V120,'VENTE 2022 SEM'!N119*(1+$AB120)+'SORTIES DIVERSES'!V120)</f>
        <v>0</v>
      </c>
      <c r="AB120" s="214">
        <f>'Coeff prévi semaine'!AE120</f>
        <v>0</v>
      </c>
      <c r="AC120" s="73">
        <f>'VENTE 2022 SEM'!O119*(1+$B120)+'SORTIES DIVERSES'!W120</f>
        <v>0</v>
      </c>
      <c r="AD120" s="214">
        <f>'Coeff prévi semaine'!AG120</f>
        <v>0</v>
      </c>
      <c r="AE120" s="73">
        <f>'VENTE 2022 SEM'!P119*(1+$B120)+'SORTIES DIVERSES'!X120</f>
        <v>0</v>
      </c>
      <c r="AF120" s="214">
        <f>'Coeff prévi semaine'!AI120</f>
        <v>0</v>
      </c>
      <c r="AG120" s="73">
        <f>'VENTE 2022 SEM'!Q119*(1+$B120)+'SORTIES DIVERSES'!Y120</f>
        <v>0</v>
      </c>
      <c r="AH120" s="214">
        <f>'Coeff prévi semaine'!AK120</f>
        <v>0</v>
      </c>
      <c r="AI120" s="73">
        <f>'VENTE 2022 SEM'!R120*(1+$B120)+'SORTIES DIVERSES'!Z120</f>
        <v>0</v>
      </c>
      <c r="AJ120" s="214">
        <f>'Coeff prévi semaine'!AM120</f>
        <v>0</v>
      </c>
      <c r="AK120" s="73">
        <f>'VENTE 2022 SEM'!T120*(1+$B120)+'SORTIES DIVERSES'!AB120</f>
        <v>0</v>
      </c>
      <c r="AL120" s="214">
        <f>'Coeff prévi semaine'!AO120</f>
        <v>0</v>
      </c>
      <c r="AM120" s="73">
        <f>'VENTE 2022 SEM'!V120*(1+$B120)+'SORTIES DIVERSES'!AD120</f>
        <v>0</v>
      </c>
      <c r="AN120" s="214">
        <f>'Coeff prévi semaine'!AQ120</f>
        <v>0</v>
      </c>
      <c r="AO120" s="73">
        <f>'VENTE 2022 SEM'!X120*(1+$B120)+'SORTIES DIVERSES'!AF120</f>
        <v>0</v>
      </c>
      <c r="AP120" s="214">
        <f>'Coeff prévi semaine'!AS120</f>
        <v>0</v>
      </c>
      <c r="AQ120" s="73">
        <f>'VENTE 2022 SEM'!Z120*(1+$B120)+'SORTIES DIVERSES'!AH120</f>
        <v>0</v>
      </c>
      <c r="AR120" s="214">
        <f>'Coeff prévi semaine'!AU120</f>
        <v>0</v>
      </c>
      <c r="AS120" s="73">
        <f>'VENTE 2022 SEM'!AB120*(1+$B120)+'SORTIES DIVERSES'!AJ120</f>
        <v>0</v>
      </c>
      <c r="AT120" s="214">
        <f>'Coeff prévi semaine'!AW120</f>
        <v>0</v>
      </c>
      <c r="AU120" s="73">
        <f>'VENTE 2022 SEM'!AD120*(1+$B120)+'SORTIES DIVERSES'!AL120</f>
        <v>0</v>
      </c>
      <c r="AV120" s="214">
        <f>'Coeff prévi semaine'!AY120</f>
        <v>0</v>
      </c>
      <c r="AW120" s="73">
        <f>'VENTE 2022 SEM'!AF120*(1+$B120)+'SORTIES DIVERSES'!AN120</f>
        <v>0</v>
      </c>
      <c r="AX120" s="214">
        <f>'Coeff prévi semaine'!BA120</f>
        <v>0</v>
      </c>
      <c r="AY120" s="73">
        <f>'VENTE 2022 SEM'!AH120*(1+$B120)+'SORTIES DIVERSES'!AP120</f>
        <v>0</v>
      </c>
      <c r="AZ120" s="214">
        <f>'Coeff prévi semaine'!BC120</f>
        <v>0</v>
      </c>
      <c r="BA120" s="73">
        <f>'VENTE 2022 SEM'!AJ120*(1+$B120)+'SORTIES DIVERSES'!AR120</f>
        <v>0</v>
      </c>
      <c r="BB120" s="214">
        <f>'Coeff prévi semaine'!BE120</f>
        <v>0</v>
      </c>
      <c r="BC120" s="73">
        <f>'VENTE 2022 SEM'!AL120*(1+$B120)+'SORTIES DIVERSES'!AT120</f>
        <v>0</v>
      </c>
      <c r="BD120" s="214">
        <f>'Coeff prévi semaine'!BG120</f>
        <v>0</v>
      </c>
      <c r="BE120" s="73">
        <f>'VENTE 2022 SEM'!AN120*(1+$B120)+'SORTIES DIVERSES'!AV120</f>
        <v>0</v>
      </c>
      <c r="BF120" s="214">
        <f>'Coeff prévi semaine'!BI120</f>
        <v>0</v>
      </c>
      <c r="BG120" s="73">
        <f>'VENTE 2022 SEM'!AP120*(1+$B120)+'SORTIES DIVERSES'!AX120</f>
        <v>0</v>
      </c>
      <c r="BH120" s="214">
        <f>'Coeff prévi semaine'!BK120</f>
        <v>0</v>
      </c>
      <c r="BI120" s="73">
        <f>'VENTE 2022 SEM'!AR120*(1+$B120)+'SORTIES DIVERSES'!AZ120</f>
        <v>0</v>
      </c>
      <c r="BJ120" s="214">
        <f>'Coeff prévi semaine'!BM120</f>
        <v>0</v>
      </c>
      <c r="BK120" s="73">
        <f>'VENTE 2022 SEM'!AT120*(1+$B120)+'SORTIES DIVERSES'!BB120</f>
        <v>0</v>
      </c>
      <c r="BL120" s="214">
        <f>'Coeff prévi semaine'!BO120</f>
        <v>0</v>
      </c>
      <c r="BM120" s="73">
        <f>'VENTE 2022 SEM'!AV120*(1+$B120)+'SORTIES DIVERSES'!BD120</f>
        <v>0</v>
      </c>
      <c r="BN120" s="214">
        <f>'Coeff prévi semaine'!BQ120</f>
        <v>0</v>
      </c>
      <c r="BO120" s="73">
        <f>'VENTE 2022 SEM'!AX120*(1+$B120)+'SORTIES DIVERSES'!BF120</f>
        <v>0</v>
      </c>
      <c r="BP120" s="214">
        <f>'Coeff prévi semaine'!BS120</f>
        <v>0</v>
      </c>
      <c r="BQ120" s="73">
        <f>'VENTE 2022 SEM'!AZ120*(1+$B120)+'SORTIES DIVERSES'!BH120</f>
        <v>0</v>
      </c>
      <c r="BR120" s="214">
        <f>'Coeff prévi semaine'!BU120</f>
        <v>0</v>
      </c>
      <c r="BS120" s="73">
        <f>'VENTE 2022 SEM'!BB120*(1+$B120)+'SORTIES DIVERSES'!BJ120</f>
        <v>0</v>
      </c>
      <c r="BT120" s="214">
        <f>'Coeff prévi semaine'!BW120</f>
        <v>0</v>
      </c>
      <c r="BU120" s="73">
        <f>'VENTE 2022 SEM'!BD120*(1+$B120)+'SORTIES DIVERSES'!BL120</f>
        <v>0</v>
      </c>
      <c r="BV120" s="214">
        <f>'Coeff prévi semaine'!BY120</f>
        <v>0</v>
      </c>
      <c r="BW120" s="73">
        <f>'VENTE 2022 SEM'!BF120*(1+$B120)+'SORTIES DIVERSES'!BN120</f>
        <v>0</v>
      </c>
      <c r="BX120" s="214">
        <f>'Coeff prévi semaine'!CA120</f>
        <v>0</v>
      </c>
      <c r="BY120" s="73">
        <f>'VENTE 2022 SEM'!BH120*(1+$B120)+'SORTIES DIVERSES'!BP120</f>
        <v>0</v>
      </c>
      <c r="BZ120" s="214">
        <f>'Coeff prévi semaine'!CC120</f>
        <v>0</v>
      </c>
      <c r="CA120" s="73">
        <f>'VENTE 2022 SEM'!BJ120*(1+$B120)+'SORTIES DIVERSES'!BR120</f>
        <v>0</v>
      </c>
      <c r="CB120" s="214">
        <f>'Coeff prévi semaine'!CE120</f>
        <v>0</v>
      </c>
      <c r="CC120" s="73">
        <f>'VENTE 2022 SEM'!BL120*(1+$B120)+'SORTIES DIVERSES'!BT120</f>
        <v>0</v>
      </c>
      <c r="CD120" s="214">
        <f>'Coeff prévi semaine'!CG120</f>
        <v>0</v>
      </c>
      <c r="CE120" s="73">
        <f>'VENTE 2022 SEM'!BN120*(1+$B120)+'SORTIES DIVERSES'!BV120</f>
        <v>0</v>
      </c>
      <c r="CF120" s="214">
        <f>'Coeff prévi semaine'!CI120</f>
        <v>0</v>
      </c>
      <c r="CG120" s="73">
        <f>'VENTE 2022 SEM'!BP120*(1+$B120)+'SORTIES DIVERSES'!BX120</f>
        <v>0</v>
      </c>
      <c r="CH120" s="214">
        <f>'Coeff prévi semaine'!CK120</f>
        <v>0</v>
      </c>
      <c r="CI120" s="73">
        <f>'VENTE 2022 SEM'!BR120*(1+$B120)+'SORTIES DIVERSES'!BZ120</f>
        <v>0</v>
      </c>
      <c r="CJ120" s="214">
        <f>'Coeff prévi semaine'!CM120</f>
        <v>0</v>
      </c>
      <c r="CK120" s="73">
        <f>'VENTE 2022 SEM'!BT120*(1+$B120)+'SORTIES DIVERSES'!CB120</f>
        <v>0</v>
      </c>
      <c r="CL120" s="214">
        <f>'Coeff prévi semaine'!CO120</f>
        <v>0</v>
      </c>
      <c r="CM120" s="73">
        <f>'VENTE 2022 SEM'!BV120*(1+$B120)+'SORTIES DIVERSES'!CD120</f>
        <v>0</v>
      </c>
      <c r="CN120" s="214">
        <f>'Coeff prévi semaine'!CQ120</f>
        <v>0</v>
      </c>
      <c r="CO120" s="73">
        <f>'VENTE 2022 SEM'!BX120*(1+$B120)+'SORTIES DIVERSES'!CF120</f>
        <v>0</v>
      </c>
      <c r="CP120" s="214">
        <f>'Coeff prévi semaine'!CS120</f>
        <v>0</v>
      </c>
      <c r="CQ120" s="73">
        <f>'VENTE 2022 SEM'!BZ120*(1+$B120)+'SORTIES DIVERSES'!CH120</f>
        <v>0</v>
      </c>
      <c r="CR120" s="214">
        <f>'Coeff prévi semaine'!CU120</f>
        <v>0</v>
      </c>
      <c r="CS120" s="73">
        <f>'VENTE 2022 SEM'!CB120*(1+$B120)+'SORTIES DIVERSES'!CJ120</f>
        <v>0</v>
      </c>
      <c r="CT120" s="214">
        <f>'Coeff prévi semaine'!CW120</f>
        <v>0</v>
      </c>
      <c r="CU120" s="73">
        <f>'VENTE 2022 SEM'!CD120*(1+$B120)+'SORTIES DIVERSES'!CL120</f>
        <v>0</v>
      </c>
      <c r="CV120" s="214">
        <f>'Coeff prévi semaine'!CY120</f>
        <v>0</v>
      </c>
      <c r="CW120" s="73">
        <f>'VENTE 2022 SEM'!CF120*(1+$B120)+'SORTIES DIVERSES'!CN120</f>
        <v>0</v>
      </c>
      <c r="CX120" s="214">
        <f>'Coeff prévi semaine'!DA120</f>
        <v>0</v>
      </c>
      <c r="CY120" s="73">
        <f>'VENTE 2022 SEM'!CH120*(1+$B120)+'SORTIES DIVERSES'!CP120</f>
        <v>0</v>
      </c>
      <c r="CZ120" s="214">
        <f>'Coeff prévi semaine'!DC120</f>
        <v>0</v>
      </c>
      <c r="DA120" s="73">
        <f>'VENTE 2022 SEM'!CJ120*(1+$B120)+'SORTIES DIVERSES'!CR120</f>
        <v>0</v>
      </c>
      <c r="DB120" s="214">
        <f>'Coeff prévi semaine'!DE120</f>
        <v>0</v>
      </c>
      <c r="DC120" s="73">
        <f>'VENTE 2022 SEM'!CL120*(1+$B120)+'SORTIES DIVERSES'!CT120</f>
        <v>0</v>
      </c>
    </row>
    <row r="121" spans="1:107" x14ac:dyDescent="0.2">
      <c r="A121" s="232" t="s">
        <v>311</v>
      </c>
      <c r="B121" s="233">
        <v>0</v>
      </c>
      <c r="C121" s="73">
        <f>IF(D121&lt;1%,'VENTE 2022 SEM'!B120*(1+$B121)+'SORTIES DIVERSES'!J121,'VENTE 2022 SEM'!B120*(1+D121)+'SORTIES DIVERSES'!J121)</f>
        <v>0</v>
      </c>
      <c r="D121" s="214">
        <f>'Coeff prévi semaine'!G121</f>
        <v>0</v>
      </c>
      <c r="E121" s="73">
        <f>IF(F121&lt;1%,'VENTE 2022 SEM'!C120*(1+$B121)+'SORTIES DIVERSES'!K121,'VENTE 2022 SEM'!C120*(1+$F121)+'SORTIES DIVERSES'!K121)</f>
        <v>0</v>
      </c>
      <c r="F121" s="214">
        <f>+'Coeff prévi semaine'!I121</f>
        <v>0</v>
      </c>
      <c r="G121" s="73">
        <f>'VENTE 2022 SEM'!D120*(1+$B$3)+'SORTIES DIVERSES'!L121</f>
        <v>0</v>
      </c>
      <c r="H121" s="214">
        <f>'Coeff prévi semaine'!K121</f>
        <v>0</v>
      </c>
      <c r="I121" s="73">
        <f>IF(J121&lt;1%,'VENTE 2022 SEM'!E120*(1+$B121)+'SORTIES DIVERSES'!M121,'VENTE 2022 SEM'!E120*(1+J121)+'SORTIES DIVERSES'!M121)</f>
        <v>0</v>
      </c>
      <c r="J121" s="214">
        <f>'Coeff prévi semaine'!M121</f>
        <v>0</v>
      </c>
      <c r="K121" s="73">
        <f>IF(L121&lt;1%,'VENTE 2022 SEM'!F120*(1+$B121)+'SORTIES DIVERSES'!N121,'VENTE 2022 SEM'!F120*(1+$L121)+'SORTIES DIVERSES'!N121)</f>
        <v>0</v>
      </c>
      <c r="L121" s="214">
        <f>'Coeff prévi semaine'!O121</f>
        <v>0</v>
      </c>
      <c r="M121" s="73">
        <f>'VENTE 2022 SEM'!G120*(1+$B121)+'SORTIES DIVERSES'!O121</f>
        <v>0</v>
      </c>
      <c r="N121" s="214">
        <f>'Coeff prévi semaine'!Q121</f>
        <v>0</v>
      </c>
      <c r="O121" s="73">
        <f>IF(P121&lt;1%,'VENTE 2022 SEM'!H120*(1+$B121)+'SORTIES DIVERSES'!P121,'VENTE 2022 SEM'!H120*(1+$P121)+'SORTIES DIVERSES'!P121)</f>
        <v>0</v>
      </c>
      <c r="P121" s="214">
        <f>'Coeff prévi semaine'!S121</f>
        <v>0</v>
      </c>
      <c r="Q121" s="73">
        <f>IF(R121&lt;1%,'VENTE 2022 SEM'!I120*(1+$B121)+'SORTIES DIVERSES'!Q121,'VENTE 2022 SEM'!I120*(1+$R121)+'SORTIES DIVERSES'!Q121)</f>
        <v>0</v>
      </c>
      <c r="R121" s="214">
        <f>'Coeff prévi semaine'!U121</f>
        <v>0</v>
      </c>
      <c r="S121" s="73">
        <f>IF(T121&lt;1%,'VENTE 2022 SEM'!J120*(1+$B121)+'SORTIES DIVERSES'!R121,'VENTE 2022 SEM'!J120*(1+$T121)+'SORTIES DIVERSES'!R121)</f>
        <v>0</v>
      </c>
      <c r="T121" s="214">
        <f>'Coeff prévi semaine'!W121</f>
        <v>0</v>
      </c>
      <c r="U121" s="73">
        <f>IF(V121&lt;1%,'VENTE 2022 SEM'!K120*(1+$B121)+'SORTIES DIVERSES'!S121,'VENTE 2022 SEM'!K120*(1+$V121)+'SORTIES DIVERSES'!S121)</f>
        <v>0</v>
      </c>
      <c r="V121" s="214">
        <f>'Coeff prévi semaine'!Y121</f>
        <v>0</v>
      </c>
      <c r="W121" s="73">
        <f>'VENTE 2022 SEM'!L120*(1+$B121)+'SORTIES DIVERSES'!T121</f>
        <v>0</v>
      </c>
      <c r="X121" s="214">
        <f>'Coeff prévi semaine'!AA121</f>
        <v>0</v>
      </c>
      <c r="Y121" s="73">
        <f>'VENTE 2022 SEM'!M120*(1+$B121)+'SORTIES DIVERSES'!U121</f>
        <v>0</v>
      </c>
      <c r="Z121" s="214">
        <f>'Coeff prévi semaine'!AC121</f>
        <v>0</v>
      </c>
      <c r="AA121" s="73">
        <f>IF(AB121&lt;1%,'VENTE 2022 SEM'!N120*(1+$B121)+'SORTIES DIVERSES'!V121,'VENTE 2022 SEM'!N120*(1+$AB121)+'SORTIES DIVERSES'!V121)</f>
        <v>0</v>
      </c>
      <c r="AB121" s="214">
        <f>'Coeff prévi semaine'!AE121</f>
        <v>0</v>
      </c>
      <c r="AC121" s="73">
        <f>'VENTE 2022 SEM'!O120*(1+$B121)+'SORTIES DIVERSES'!W121</f>
        <v>0</v>
      </c>
      <c r="AD121" s="214">
        <f>'Coeff prévi semaine'!AG121</f>
        <v>0</v>
      </c>
      <c r="AE121" s="73">
        <f>'VENTE 2022 SEM'!P120*(1+$B121)+'SORTIES DIVERSES'!X121</f>
        <v>0</v>
      </c>
      <c r="AF121" s="214">
        <f>'Coeff prévi semaine'!AI121</f>
        <v>0</v>
      </c>
      <c r="AG121" s="73">
        <f>'VENTE 2022 SEM'!Q120*(1+$B121)+'SORTIES DIVERSES'!Y121</f>
        <v>0</v>
      </c>
      <c r="AH121" s="214">
        <f>'Coeff prévi semaine'!AK121</f>
        <v>0</v>
      </c>
      <c r="AI121" s="73">
        <f>'VENTE 2022 SEM'!R121*(1+$B121)+'SORTIES DIVERSES'!Z121</f>
        <v>0</v>
      </c>
      <c r="AJ121" s="214">
        <f>'Coeff prévi semaine'!AM121</f>
        <v>0</v>
      </c>
      <c r="AK121" s="73">
        <f>'VENTE 2022 SEM'!T121*(1+$B121)+'SORTIES DIVERSES'!AB121</f>
        <v>0</v>
      </c>
      <c r="AL121" s="214">
        <f>'Coeff prévi semaine'!AO121</f>
        <v>0</v>
      </c>
      <c r="AM121" s="73">
        <f>'VENTE 2022 SEM'!V121*(1+$B121)+'SORTIES DIVERSES'!AD121</f>
        <v>0</v>
      </c>
      <c r="AN121" s="214">
        <f>'Coeff prévi semaine'!AQ121</f>
        <v>0</v>
      </c>
      <c r="AO121" s="73">
        <f>'VENTE 2022 SEM'!X121*(1+$B121)+'SORTIES DIVERSES'!AF121</f>
        <v>0</v>
      </c>
      <c r="AP121" s="214">
        <f>'Coeff prévi semaine'!AS121</f>
        <v>0</v>
      </c>
      <c r="AQ121" s="73">
        <f>'VENTE 2022 SEM'!Z121*(1+$B121)+'SORTIES DIVERSES'!AH121</f>
        <v>0</v>
      </c>
      <c r="AR121" s="214">
        <f>'Coeff prévi semaine'!AU121</f>
        <v>0</v>
      </c>
      <c r="AS121" s="73">
        <f>'VENTE 2022 SEM'!AB121*(1+$B121)+'SORTIES DIVERSES'!AJ121</f>
        <v>0</v>
      </c>
      <c r="AT121" s="214">
        <f>'Coeff prévi semaine'!AW121</f>
        <v>0</v>
      </c>
      <c r="AU121" s="73">
        <f>'VENTE 2022 SEM'!AD121*(1+$B121)+'SORTIES DIVERSES'!AL121</f>
        <v>0</v>
      </c>
      <c r="AV121" s="214">
        <f>'Coeff prévi semaine'!AY121</f>
        <v>0</v>
      </c>
      <c r="AW121" s="73">
        <f>'VENTE 2022 SEM'!AF121*(1+$B121)+'SORTIES DIVERSES'!AN121</f>
        <v>0</v>
      </c>
      <c r="AX121" s="214">
        <f>'Coeff prévi semaine'!BA121</f>
        <v>0</v>
      </c>
      <c r="AY121" s="73">
        <f>'VENTE 2022 SEM'!AH121*(1+$B121)+'SORTIES DIVERSES'!AP121</f>
        <v>0</v>
      </c>
      <c r="AZ121" s="214">
        <f>'Coeff prévi semaine'!BC121</f>
        <v>0</v>
      </c>
      <c r="BA121" s="73">
        <f>'VENTE 2022 SEM'!AJ121*(1+$B121)+'SORTIES DIVERSES'!AR121</f>
        <v>0</v>
      </c>
      <c r="BB121" s="214">
        <f>'Coeff prévi semaine'!BE121</f>
        <v>0</v>
      </c>
      <c r="BC121" s="73">
        <f>'VENTE 2022 SEM'!AL121*(1+$B121)+'SORTIES DIVERSES'!AT121</f>
        <v>0</v>
      </c>
      <c r="BD121" s="214">
        <f>'Coeff prévi semaine'!BG121</f>
        <v>0</v>
      </c>
      <c r="BE121" s="73">
        <f>'VENTE 2022 SEM'!AN121*(1+$B121)+'SORTIES DIVERSES'!AV121</f>
        <v>0</v>
      </c>
      <c r="BF121" s="214">
        <f>'Coeff prévi semaine'!BI121</f>
        <v>0</v>
      </c>
      <c r="BG121" s="73">
        <f>'VENTE 2022 SEM'!AP121*(1+$B121)+'SORTIES DIVERSES'!AX121</f>
        <v>0</v>
      </c>
      <c r="BH121" s="214">
        <f>'Coeff prévi semaine'!BK121</f>
        <v>0</v>
      </c>
      <c r="BI121" s="73">
        <f>'VENTE 2022 SEM'!AR121*(1+$B121)+'SORTIES DIVERSES'!AZ121</f>
        <v>0</v>
      </c>
      <c r="BJ121" s="214">
        <f>'Coeff prévi semaine'!BM121</f>
        <v>0</v>
      </c>
      <c r="BK121" s="73">
        <f>'VENTE 2022 SEM'!AT121*(1+$B121)+'SORTIES DIVERSES'!BB121</f>
        <v>0</v>
      </c>
      <c r="BL121" s="214">
        <f>'Coeff prévi semaine'!BO121</f>
        <v>0</v>
      </c>
      <c r="BM121" s="73">
        <f>'VENTE 2022 SEM'!AV121*(1+$B121)+'SORTIES DIVERSES'!BD121</f>
        <v>0</v>
      </c>
      <c r="BN121" s="214">
        <f>'Coeff prévi semaine'!BQ121</f>
        <v>0</v>
      </c>
      <c r="BO121" s="73">
        <f>'VENTE 2022 SEM'!AX121*(1+$B121)+'SORTIES DIVERSES'!BF121</f>
        <v>0</v>
      </c>
      <c r="BP121" s="214">
        <f>'Coeff prévi semaine'!BS121</f>
        <v>0</v>
      </c>
      <c r="BQ121" s="73">
        <f>'VENTE 2022 SEM'!AZ121*(1+$B121)+'SORTIES DIVERSES'!BH121</f>
        <v>0</v>
      </c>
      <c r="BR121" s="214">
        <f>'Coeff prévi semaine'!BU121</f>
        <v>0</v>
      </c>
      <c r="BS121" s="73">
        <f>'VENTE 2022 SEM'!BB121*(1+$B121)+'SORTIES DIVERSES'!BJ121</f>
        <v>0</v>
      </c>
      <c r="BT121" s="214">
        <f>'Coeff prévi semaine'!BW121</f>
        <v>0</v>
      </c>
      <c r="BU121" s="73">
        <f>'VENTE 2022 SEM'!BD121*(1+$B121)+'SORTIES DIVERSES'!BL121</f>
        <v>0</v>
      </c>
      <c r="BV121" s="214">
        <f>'Coeff prévi semaine'!BY121</f>
        <v>0</v>
      </c>
      <c r="BW121" s="73">
        <f>'VENTE 2022 SEM'!BF121*(1+$B121)+'SORTIES DIVERSES'!BN121</f>
        <v>0</v>
      </c>
      <c r="BX121" s="214">
        <f>'Coeff prévi semaine'!CA121</f>
        <v>0</v>
      </c>
      <c r="BY121" s="73">
        <f>'VENTE 2022 SEM'!BH121*(1+$B121)+'SORTIES DIVERSES'!BP121</f>
        <v>0</v>
      </c>
      <c r="BZ121" s="214">
        <f>'Coeff prévi semaine'!CC121</f>
        <v>0</v>
      </c>
      <c r="CA121" s="73">
        <f>'VENTE 2022 SEM'!BJ121*(1+$B121)+'SORTIES DIVERSES'!BR121</f>
        <v>0</v>
      </c>
      <c r="CB121" s="214">
        <f>'Coeff prévi semaine'!CE121</f>
        <v>0</v>
      </c>
      <c r="CC121" s="73">
        <f>'VENTE 2022 SEM'!BL121*(1+$B121)+'SORTIES DIVERSES'!BT121</f>
        <v>0</v>
      </c>
      <c r="CD121" s="214">
        <f>'Coeff prévi semaine'!CG121</f>
        <v>0</v>
      </c>
      <c r="CE121" s="73">
        <f>'VENTE 2022 SEM'!BN121*(1+$B121)+'SORTIES DIVERSES'!BV121</f>
        <v>0</v>
      </c>
      <c r="CF121" s="214">
        <f>'Coeff prévi semaine'!CI121</f>
        <v>0</v>
      </c>
      <c r="CG121" s="73">
        <f>'VENTE 2022 SEM'!BP121*(1+$B121)+'SORTIES DIVERSES'!BX121</f>
        <v>0</v>
      </c>
      <c r="CH121" s="214">
        <f>'Coeff prévi semaine'!CK121</f>
        <v>0</v>
      </c>
      <c r="CI121" s="73">
        <f>'VENTE 2022 SEM'!BR121*(1+$B121)+'SORTIES DIVERSES'!BZ121</f>
        <v>0</v>
      </c>
      <c r="CJ121" s="214">
        <f>'Coeff prévi semaine'!CM121</f>
        <v>0</v>
      </c>
      <c r="CK121" s="73">
        <f>'VENTE 2022 SEM'!BT121*(1+$B121)+'SORTIES DIVERSES'!CB121</f>
        <v>0</v>
      </c>
      <c r="CL121" s="214">
        <f>'Coeff prévi semaine'!CO121</f>
        <v>0</v>
      </c>
      <c r="CM121" s="73">
        <f>'VENTE 2022 SEM'!BV121*(1+$B121)+'SORTIES DIVERSES'!CD121</f>
        <v>0</v>
      </c>
      <c r="CN121" s="214">
        <f>'Coeff prévi semaine'!CQ121</f>
        <v>0</v>
      </c>
      <c r="CO121" s="73">
        <f>'VENTE 2022 SEM'!BX121*(1+$B121)+'SORTIES DIVERSES'!CF121</f>
        <v>0</v>
      </c>
      <c r="CP121" s="214">
        <f>'Coeff prévi semaine'!CS121</f>
        <v>0</v>
      </c>
      <c r="CQ121" s="73">
        <f>'VENTE 2022 SEM'!BZ121*(1+$B121)+'SORTIES DIVERSES'!CH121</f>
        <v>0</v>
      </c>
      <c r="CR121" s="214">
        <f>'Coeff prévi semaine'!CU121</f>
        <v>0</v>
      </c>
      <c r="CS121" s="73">
        <f>'VENTE 2022 SEM'!CB121*(1+$B121)+'SORTIES DIVERSES'!CJ121</f>
        <v>0</v>
      </c>
      <c r="CT121" s="214">
        <f>'Coeff prévi semaine'!CW121</f>
        <v>0</v>
      </c>
      <c r="CU121" s="73">
        <f>'VENTE 2022 SEM'!CD121*(1+$B121)+'SORTIES DIVERSES'!CL121</f>
        <v>0</v>
      </c>
      <c r="CV121" s="214">
        <f>'Coeff prévi semaine'!CY121</f>
        <v>0</v>
      </c>
      <c r="CW121" s="73">
        <f>'VENTE 2022 SEM'!CF121*(1+$B121)+'SORTIES DIVERSES'!CN121</f>
        <v>0</v>
      </c>
      <c r="CX121" s="214">
        <f>'Coeff prévi semaine'!DA121</f>
        <v>0</v>
      </c>
      <c r="CY121" s="73">
        <f>'VENTE 2022 SEM'!CH121*(1+$B121)+'SORTIES DIVERSES'!CP121</f>
        <v>0</v>
      </c>
      <c r="CZ121" s="214">
        <f>'Coeff prévi semaine'!DC121</f>
        <v>0</v>
      </c>
      <c r="DA121" s="73">
        <f>'VENTE 2022 SEM'!CJ121*(1+$B121)+'SORTIES DIVERSES'!CR121</f>
        <v>0</v>
      </c>
      <c r="DB121" s="214">
        <f>'Coeff prévi semaine'!DE121</f>
        <v>0</v>
      </c>
      <c r="DC121" s="73">
        <f>'VENTE 2022 SEM'!CL121*(1+$B121)+'SORTIES DIVERSES'!CT121</f>
        <v>0</v>
      </c>
    </row>
    <row r="122" spans="1:107" x14ac:dyDescent="0.2">
      <c r="A122" s="232" t="s">
        <v>229</v>
      </c>
      <c r="B122" s="233">
        <v>0</v>
      </c>
      <c r="C122" s="73">
        <f>IF(D122&lt;1%,'VENTE 2022 SEM'!B121*(1+$B122)+'SORTIES DIVERSES'!J122,'VENTE 2022 SEM'!B121*(1+D122)+'SORTIES DIVERSES'!J122)</f>
        <v>0</v>
      </c>
      <c r="D122" s="214">
        <f>'Coeff prévi semaine'!G122</f>
        <v>0</v>
      </c>
      <c r="E122" s="73">
        <f>IF(F122&lt;1%,'VENTE 2022 SEM'!C121*(1+$B122)+'SORTIES DIVERSES'!K122,'VENTE 2022 SEM'!C121*(1+$F122)+'SORTIES DIVERSES'!K122)</f>
        <v>0</v>
      </c>
      <c r="F122" s="214">
        <f>+'Coeff prévi semaine'!I122</f>
        <v>0</v>
      </c>
      <c r="G122" s="73">
        <f>'VENTE 2022 SEM'!D121*(1+$B$3)+'SORTIES DIVERSES'!L122</f>
        <v>0</v>
      </c>
      <c r="H122" s="214">
        <f>'Coeff prévi semaine'!K122</f>
        <v>0</v>
      </c>
      <c r="I122" s="73">
        <f>IF(J122&lt;1%,'VENTE 2022 SEM'!E121*(1+$B122)+'SORTIES DIVERSES'!M122,'VENTE 2022 SEM'!E121*(1+J122)+'SORTIES DIVERSES'!M122)</f>
        <v>0</v>
      </c>
      <c r="J122" s="214">
        <f>'Coeff prévi semaine'!M122</f>
        <v>0</v>
      </c>
      <c r="K122" s="73">
        <f>IF(L122&lt;1%,'VENTE 2022 SEM'!F121*(1+$B122)+'SORTIES DIVERSES'!N122,'VENTE 2022 SEM'!F121*(1+$L122)+'SORTIES DIVERSES'!N122)</f>
        <v>0</v>
      </c>
      <c r="L122" s="214">
        <f>'Coeff prévi semaine'!O122</f>
        <v>0</v>
      </c>
      <c r="M122" s="73">
        <f>'VENTE 2022 SEM'!G121*(1+$B122)+'SORTIES DIVERSES'!O122</f>
        <v>0</v>
      </c>
      <c r="N122" s="214">
        <f>'Coeff prévi semaine'!Q122</f>
        <v>0</v>
      </c>
      <c r="O122" s="73">
        <f>IF(P122&lt;1%,'VENTE 2022 SEM'!H121*(1+$B122)+'SORTIES DIVERSES'!P122,'VENTE 2022 SEM'!H121*(1+$P122)+'SORTIES DIVERSES'!P122)</f>
        <v>0</v>
      </c>
      <c r="P122" s="214">
        <f>'Coeff prévi semaine'!S122</f>
        <v>0</v>
      </c>
      <c r="Q122" s="73">
        <f>IF(R122&lt;1%,'VENTE 2022 SEM'!I121*(1+$B122)+'SORTIES DIVERSES'!Q122,'VENTE 2022 SEM'!I121*(1+$R122)+'SORTIES DIVERSES'!Q122)</f>
        <v>0</v>
      </c>
      <c r="R122" s="214">
        <f>'Coeff prévi semaine'!U122</f>
        <v>0</v>
      </c>
      <c r="S122" s="73">
        <f>IF(T122&lt;1%,'VENTE 2022 SEM'!J121*(1+$B122)+'SORTIES DIVERSES'!R122,'VENTE 2022 SEM'!J121*(1+$T122)+'SORTIES DIVERSES'!R122)</f>
        <v>0</v>
      </c>
      <c r="T122" s="214">
        <f>'Coeff prévi semaine'!W122</f>
        <v>0</v>
      </c>
      <c r="U122" s="73">
        <f>IF(V122&lt;1%,'VENTE 2022 SEM'!K121*(1+$B122)+'SORTIES DIVERSES'!S122,'VENTE 2022 SEM'!K121*(1+$V122)+'SORTIES DIVERSES'!S122)</f>
        <v>0</v>
      </c>
      <c r="V122" s="214">
        <f>'Coeff prévi semaine'!Y122</f>
        <v>0</v>
      </c>
      <c r="W122" s="73">
        <f>'VENTE 2022 SEM'!L121*(1+$B122)+'SORTIES DIVERSES'!T122</f>
        <v>0</v>
      </c>
      <c r="X122" s="214">
        <f>'Coeff prévi semaine'!AA122</f>
        <v>0</v>
      </c>
      <c r="Y122" s="73">
        <f>'VENTE 2022 SEM'!M121*(1+$B122)+'SORTIES DIVERSES'!U122</f>
        <v>0</v>
      </c>
      <c r="Z122" s="214">
        <f>'Coeff prévi semaine'!AC122</f>
        <v>0</v>
      </c>
      <c r="AA122" s="73">
        <f>IF(AB122&lt;1%,'VENTE 2022 SEM'!N121*(1+$B122)+'SORTIES DIVERSES'!V122,'VENTE 2022 SEM'!N121*(1+$AB122)+'SORTIES DIVERSES'!V122)</f>
        <v>0</v>
      </c>
      <c r="AB122" s="214">
        <f>'Coeff prévi semaine'!AE122</f>
        <v>0</v>
      </c>
      <c r="AC122" s="73">
        <f>'VENTE 2022 SEM'!O121*(1+$B122)+'SORTIES DIVERSES'!W122</f>
        <v>0</v>
      </c>
      <c r="AD122" s="214">
        <f>'Coeff prévi semaine'!AG122</f>
        <v>0</v>
      </c>
      <c r="AE122" s="73">
        <f>'VENTE 2022 SEM'!P121*(1+$B122)+'SORTIES DIVERSES'!X122</f>
        <v>0</v>
      </c>
      <c r="AF122" s="214">
        <f>'Coeff prévi semaine'!AI122</f>
        <v>0</v>
      </c>
      <c r="AG122" s="73">
        <f>'VENTE 2022 SEM'!Q121*(1+$B122)+'SORTIES DIVERSES'!Y122</f>
        <v>0</v>
      </c>
      <c r="AH122" s="214">
        <f>'Coeff prévi semaine'!AK122</f>
        <v>0</v>
      </c>
      <c r="AI122" s="73">
        <f>'VENTE 2022 SEM'!R122*(1+$B122)+'SORTIES DIVERSES'!Z122</f>
        <v>0</v>
      </c>
      <c r="AJ122" s="214">
        <f>'Coeff prévi semaine'!AM122</f>
        <v>0</v>
      </c>
      <c r="AK122" s="73">
        <f>'VENTE 2022 SEM'!T122*(1+$B122)+'SORTIES DIVERSES'!AB122</f>
        <v>0</v>
      </c>
      <c r="AL122" s="214">
        <f>'Coeff prévi semaine'!AO122</f>
        <v>0</v>
      </c>
      <c r="AM122" s="73">
        <f>'VENTE 2022 SEM'!V122*(1+$B122)+'SORTIES DIVERSES'!AD122</f>
        <v>0</v>
      </c>
      <c r="AN122" s="214">
        <f>'Coeff prévi semaine'!AQ122</f>
        <v>0</v>
      </c>
      <c r="AO122" s="73">
        <f>'VENTE 2022 SEM'!X122*(1+$B122)+'SORTIES DIVERSES'!AF122</f>
        <v>0</v>
      </c>
      <c r="AP122" s="214">
        <f>'Coeff prévi semaine'!AS122</f>
        <v>0</v>
      </c>
      <c r="AQ122" s="73">
        <f>'VENTE 2022 SEM'!Z122*(1+$B122)+'SORTIES DIVERSES'!AH122</f>
        <v>0</v>
      </c>
      <c r="AR122" s="214">
        <f>'Coeff prévi semaine'!AU122</f>
        <v>0</v>
      </c>
      <c r="AS122" s="73">
        <f>'VENTE 2022 SEM'!AB122*(1+$B122)+'SORTIES DIVERSES'!AJ122</f>
        <v>0</v>
      </c>
      <c r="AT122" s="214">
        <f>'Coeff prévi semaine'!AW122</f>
        <v>0</v>
      </c>
      <c r="AU122" s="73">
        <f>'VENTE 2022 SEM'!AD122*(1+$B122)+'SORTIES DIVERSES'!AL122</f>
        <v>0</v>
      </c>
      <c r="AV122" s="214">
        <f>'Coeff prévi semaine'!AY122</f>
        <v>0</v>
      </c>
      <c r="AW122" s="73">
        <f>'VENTE 2022 SEM'!AF122*(1+$B122)+'SORTIES DIVERSES'!AN122</f>
        <v>0</v>
      </c>
      <c r="AX122" s="214">
        <f>'Coeff prévi semaine'!BA122</f>
        <v>0</v>
      </c>
      <c r="AY122" s="73">
        <f>'VENTE 2022 SEM'!AH122*(1+$B122)+'SORTIES DIVERSES'!AP122</f>
        <v>0</v>
      </c>
      <c r="AZ122" s="214">
        <f>'Coeff prévi semaine'!BC122</f>
        <v>0</v>
      </c>
      <c r="BA122" s="73">
        <f>'VENTE 2022 SEM'!AJ122*(1+$B122)+'SORTIES DIVERSES'!AR122</f>
        <v>0</v>
      </c>
      <c r="BB122" s="214">
        <f>'Coeff prévi semaine'!BE122</f>
        <v>0</v>
      </c>
      <c r="BC122" s="73">
        <f>'VENTE 2022 SEM'!AL122*(1+$B122)+'SORTIES DIVERSES'!AT122</f>
        <v>0</v>
      </c>
      <c r="BD122" s="214">
        <f>'Coeff prévi semaine'!BG122</f>
        <v>0</v>
      </c>
      <c r="BE122" s="73">
        <f>'VENTE 2022 SEM'!AN122*(1+$B122)+'SORTIES DIVERSES'!AV122</f>
        <v>0</v>
      </c>
      <c r="BF122" s="214">
        <f>'Coeff prévi semaine'!BI122</f>
        <v>0</v>
      </c>
      <c r="BG122" s="73">
        <f>'VENTE 2022 SEM'!AP122*(1+$B122)+'SORTIES DIVERSES'!AX122</f>
        <v>0</v>
      </c>
      <c r="BH122" s="214">
        <f>'Coeff prévi semaine'!BK122</f>
        <v>0</v>
      </c>
      <c r="BI122" s="73">
        <f>'VENTE 2022 SEM'!AR122*(1+$B122)+'SORTIES DIVERSES'!AZ122</f>
        <v>0</v>
      </c>
      <c r="BJ122" s="214">
        <f>'Coeff prévi semaine'!BM122</f>
        <v>0</v>
      </c>
      <c r="BK122" s="73">
        <f>'VENTE 2022 SEM'!AT122*(1+$B122)+'SORTIES DIVERSES'!BB122</f>
        <v>0</v>
      </c>
      <c r="BL122" s="214">
        <f>'Coeff prévi semaine'!BO122</f>
        <v>0</v>
      </c>
      <c r="BM122" s="73">
        <f>'VENTE 2022 SEM'!AV122*(1+$B122)+'SORTIES DIVERSES'!BD122</f>
        <v>0</v>
      </c>
      <c r="BN122" s="214">
        <f>'Coeff prévi semaine'!BQ122</f>
        <v>0</v>
      </c>
      <c r="BO122" s="73">
        <f>'VENTE 2022 SEM'!AX122*(1+$B122)+'SORTIES DIVERSES'!BF122</f>
        <v>0</v>
      </c>
      <c r="BP122" s="214">
        <f>'Coeff prévi semaine'!BS122</f>
        <v>0</v>
      </c>
      <c r="BQ122" s="73">
        <f>'VENTE 2022 SEM'!AZ122*(1+$B122)+'SORTIES DIVERSES'!BH122</f>
        <v>0</v>
      </c>
      <c r="BR122" s="214">
        <f>'Coeff prévi semaine'!BU122</f>
        <v>0</v>
      </c>
      <c r="BS122" s="73">
        <f>'VENTE 2022 SEM'!BB122*(1+$B122)+'SORTIES DIVERSES'!BJ122</f>
        <v>0</v>
      </c>
      <c r="BT122" s="214">
        <f>'Coeff prévi semaine'!BW122</f>
        <v>0</v>
      </c>
      <c r="BU122" s="73">
        <f>'VENTE 2022 SEM'!BD122*(1+$B122)+'SORTIES DIVERSES'!BL122</f>
        <v>0</v>
      </c>
      <c r="BV122" s="214">
        <f>'Coeff prévi semaine'!BY122</f>
        <v>0</v>
      </c>
      <c r="BW122" s="73">
        <f>'VENTE 2022 SEM'!BF122*(1+$B122)+'SORTIES DIVERSES'!BN122</f>
        <v>0</v>
      </c>
      <c r="BX122" s="214">
        <f>'Coeff prévi semaine'!CA122</f>
        <v>0</v>
      </c>
      <c r="BY122" s="73">
        <f>'VENTE 2022 SEM'!BH122*(1+$B122)+'SORTIES DIVERSES'!BP122</f>
        <v>0</v>
      </c>
      <c r="BZ122" s="214">
        <f>'Coeff prévi semaine'!CC122</f>
        <v>0</v>
      </c>
      <c r="CA122" s="73">
        <f>'VENTE 2022 SEM'!BJ122*(1+$B122)+'SORTIES DIVERSES'!BR122</f>
        <v>0</v>
      </c>
      <c r="CB122" s="214">
        <f>'Coeff prévi semaine'!CE122</f>
        <v>0</v>
      </c>
      <c r="CC122" s="73">
        <f>'VENTE 2022 SEM'!BL122*(1+$B122)+'SORTIES DIVERSES'!BT122</f>
        <v>0</v>
      </c>
      <c r="CD122" s="214">
        <f>'Coeff prévi semaine'!CG122</f>
        <v>0</v>
      </c>
      <c r="CE122" s="73">
        <f>'VENTE 2022 SEM'!BN122*(1+$B122)+'SORTIES DIVERSES'!BV122</f>
        <v>0</v>
      </c>
      <c r="CF122" s="214">
        <f>'Coeff prévi semaine'!CI122</f>
        <v>0</v>
      </c>
      <c r="CG122" s="73">
        <f>'VENTE 2022 SEM'!BP122*(1+$B122)+'SORTIES DIVERSES'!BX122</f>
        <v>0</v>
      </c>
      <c r="CH122" s="214">
        <f>'Coeff prévi semaine'!CK122</f>
        <v>0</v>
      </c>
      <c r="CI122" s="73">
        <f>'VENTE 2022 SEM'!BR122*(1+$B122)+'SORTIES DIVERSES'!BZ122</f>
        <v>0</v>
      </c>
      <c r="CJ122" s="214">
        <f>'Coeff prévi semaine'!CM122</f>
        <v>0</v>
      </c>
      <c r="CK122" s="73">
        <f>'VENTE 2022 SEM'!BT122*(1+$B122)+'SORTIES DIVERSES'!CB122</f>
        <v>0</v>
      </c>
      <c r="CL122" s="214">
        <f>'Coeff prévi semaine'!CO122</f>
        <v>0</v>
      </c>
      <c r="CM122" s="73">
        <f>'VENTE 2022 SEM'!BV122*(1+$B122)+'SORTIES DIVERSES'!CD122</f>
        <v>0</v>
      </c>
      <c r="CN122" s="214">
        <f>'Coeff prévi semaine'!CQ122</f>
        <v>0</v>
      </c>
      <c r="CO122" s="73">
        <f>'VENTE 2022 SEM'!BX122*(1+$B122)+'SORTIES DIVERSES'!CF122</f>
        <v>0</v>
      </c>
      <c r="CP122" s="214">
        <f>'Coeff prévi semaine'!CS122</f>
        <v>0</v>
      </c>
      <c r="CQ122" s="73">
        <f>'VENTE 2022 SEM'!BZ122*(1+$B122)+'SORTIES DIVERSES'!CH122</f>
        <v>0</v>
      </c>
      <c r="CR122" s="214">
        <f>'Coeff prévi semaine'!CU122</f>
        <v>0</v>
      </c>
      <c r="CS122" s="73">
        <f>'VENTE 2022 SEM'!CB122*(1+$B122)+'SORTIES DIVERSES'!CJ122</f>
        <v>0</v>
      </c>
      <c r="CT122" s="214">
        <f>'Coeff prévi semaine'!CW122</f>
        <v>0</v>
      </c>
      <c r="CU122" s="73">
        <f>'VENTE 2022 SEM'!CD122*(1+$B122)+'SORTIES DIVERSES'!CL122</f>
        <v>0</v>
      </c>
      <c r="CV122" s="214">
        <f>'Coeff prévi semaine'!CY122</f>
        <v>0</v>
      </c>
      <c r="CW122" s="73">
        <f>'VENTE 2022 SEM'!CF122*(1+$B122)+'SORTIES DIVERSES'!CN122</f>
        <v>0</v>
      </c>
      <c r="CX122" s="214">
        <f>'Coeff prévi semaine'!DA122</f>
        <v>0</v>
      </c>
      <c r="CY122" s="73">
        <f>'VENTE 2022 SEM'!CH122*(1+$B122)+'SORTIES DIVERSES'!CP122</f>
        <v>0</v>
      </c>
      <c r="CZ122" s="214">
        <f>'Coeff prévi semaine'!DC122</f>
        <v>0</v>
      </c>
      <c r="DA122" s="73">
        <f>'VENTE 2022 SEM'!CJ122*(1+$B122)+'SORTIES DIVERSES'!CR122</f>
        <v>0</v>
      </c>
      <c r="DB122" s="214">
        <f>'Coeff prévi semaine'!DE122</f>
        <v>0</v>
      </c>
      <c r="DC122" s="73">
        <f>'VENTE 2022 SEM'!CL122*(1+$B122)+'SORTIES DIVERSES'!CT122</f>
        <v>0</v>
      </c>
    </row>
    <row r="123" spans="1:107" x14ac:dyDescent="0.2">
      <c r="A123" s="232" t="s">
        <v>288</v>
      </c>
      <c r="B123" s="233">
        <v>0</v>
      </c>
      <c r="C123" s="73">
        <f>IF(D123&lt;1%,'VENTE 2022 SEM'!B122*(1+$B123)+'SORTIES DIVERSES'!J123,'VENTE 2022 SEM'!B122*(1+D123)+'SORTIES DIVERSES'!J123)</f>
        <v>0</v>
      </c>
      <c r="D123" s="214">
        <f>'Coeff prévi semaine'!G123</f>
        <v>0</v>
      </c>
      <c r="E123" s="73">
        <f>IF(F123&lt;1%,'VENTE 2022 SEM'!C122*(1+$B123)+'SORTIES DIVERSES'!K123,'VENTE 2022 SEM'!C122*(1+$F123)+'SORTIES DIVERSES'!K123)</f>
        <v>0</v>
      </c>
      <c r="F123" s="214">
        <f>+'Coeff prévi semaine'!I123</f>
        <v>0</v>
      </c>
      <c r="G123" s="73">
        <f>'VENTE 2022 SEM'!D122*(1+$B$3)+'SORTIES DIVERSES'!L123</f>
        <v>0</v>
      </c>
      <c r="H123" s="214">
        <f>'Coeff prévi semaine'!K123</f>
        <v>0</v>
      </c>
      <c r="I123" s="73">
        <f>IF(J123&lt;1%,'VENTE 2022 SEM'!E122*(1+$B123)+'SORTIES DIVERSES'!M123,'VENTE 2022 SEM'!E122*(1+J123)+'SORTIES DIVERSES'!M123)</f>
        <v>0</v>
      </c>
      <c r="J123" s="214">
        <f>'Coeff prévi semaine'!M123</f>
        <v>0</v>
      </c>
      <c r="K123" s="73">
        <f>IF(L123&lt;1%,'VENTE 2022 SEM'!F122*(1+$B123)+'SORTIES DIVERSES'!N123,'VENTE 2022 SEM'!F122*(1+$L123)+'SORTIES DIVERSES'!N123)</f>
        <v>0</v>
      </c>
      <c r="L123" s="214">
        <f>'Coeff prévi semaine'!O123</f>
        <v>0</v>
      </c>
      <c r="M123" s="73">
        <f>'VENTE 2022 SEM'!G122*(1+$B123)+'SORTIES DIVERSES'!O123</f>
        <v>0</v>
      </c>
      <c r="N123" s="214">
        <f>'Coeff prévi semaine'!Q123</f>
        <v>0</v>
      </c>
      <c r="O123" s="73">
        <f>IF(P123&lt;1%,'VENTE 2022 SEM'!H122*(1+$B123)+'SORTIES DIVERSES'!P123,'VENTE 2022 SEM'!H122*(1+$P123)+'SORTIES DIVERSES'!P123)</f>
        <v>0</v>
      </c>
      <c r="P123" s="214">
        <f>'Coeff prévi semaine'!S123</f>
        <v>0</v>
      </c>
      <c r="Q123" s="73">
        <f>IF(R123&lt;1%,'VENTE 2022 SEM'!I122*(1+$B123)+'SORTIES DIVERSES'!Q123,'VENTE 2022 SEM'!I122*(1+$R123)+'SORTIES DIVERSES'!Q123)</f>
        <v>0</v>
      </c>
      <c r="R123" s="214">
        <f>'Coeff prévi semaine'!U123</f>
        <v>0</v>
      </c>
      <c r="S123" s="73">
        <f>IF(T123&lt;1%,'VENTE 2022 SEM'!J122*(1+$B123)+'SORTIES DIVERSES'!R123,'VENTE 2022 SEM'!J122*(1+$T123)+'SORTIES DIVERSES'!R123)</f>
        <v>0</v>
      </c>
      <c r="T123" s="214">
        <f>'Coeff prévi semaine'!W123</f>
        <v>0</v>
      </c>
      <c r="U123" s="73">
        <f>IF(V123&lt;1%,'VENTE 2022 SEM'!K122*(1+$B123)+'SORTIES DIVERSES'!S123,'VENTE 2022 SEM'!K122*(1+$V123)+'SORTIES DIVERSES'!S123)</f>
        <v>0</v>
      </c>
      <c r="V123" s="214">
        <f>'Coeff prévi semaine'!Y123</f>
        <v>0</v>
      </c>
      <c r="W123" s="73">
        <f>'VENTE 2022 SEM'!L122*(1+$B123)+'SORTIES DIVERSES'!T123</f>
        <v>0</v>
      </c>
      <c r="X123" s="214">
        <f>'Coeff prévi semaine'!AA123</f>
        <v>0</v>
      </c>
      <c r="Y123" s="73">
        <f>'VENTE 2022 SEM'!M122*(1+$B123)+'SORTIES DIVERSES'!U123</f>
        <v>0</v>
      </c>
      <c r="Z123" s="214">
        <f>'Coeff prévi semaine'!AC123</f>
        <v>0</v>
      </c>
      <c r="AA123" s="73">
        <f>IF(AB123&lt;1%,'VENTE 2022 SEM'!N122*(1+$B123)+'SORTIES DIVERSES'!V123,'VENTE 2022 SEM'!N122*(1+$AB123)+'SORTIES DIVERSES'!V123)</f>
        <v>0</v>
      </c>
      <c r="AB123" s="214">
        <f>'Coeff prévi semaine'!AE123</f>
        <v>0</v>
      </c>
      <c r="AC123" s="73">
        <f>'VENTE 2022 SEM'!O122*(1+$B123)+'SORTIES DIVERSES'!W123</f>
        <v>0</v>
      </c>
      <c r="AD123" s="214">
        <f>'Coeff prévi semaine'!AG123</f>
        <v>0</v>
      </c>
      <c r="AE123" s="73">
        <f>'VENTE 2022 SEM'!P122*(1+$B123)+'SORTIES DIVERSES'!X123</f>
        <v>0</v>
      </c>
      <c r="AF123" s="214">
        <f>'Coeff prévi semaine'!AI123</f>
        <v>0</v>
      </c>
      <c r="AG123" s="73">
        <f>'VENTE 2022 SEM'!Q122*(1+$B123)+'SORTIES DIVERSES'!Y123</f>
        <v>0</v>
      </c>
      <c r="AH123" s="214">
        <f>'Coeff prévi semaine'!AK123</f>
        <v>0</v>
      </c>
      <c r="AI123" s="73">
        <f>'VENTE 2022 SEM'!R123*(1+$B123)+'SORTIES DIVERSES'!Z123</f>
        <v>0</v>
      </c>
      <c r="AJ123" s="214">
        <f>'Coeff prévi semaine'!AM123</f>
        <v>0</v>
      </c>
      <c r="AK123" s="73">
        <f>'VENTE 2022 SEM'!T123*(1+$B123)+'SORTIES DIVERSES'!AB123</f>
        <v>0</v>
      </c>
      <c r="AL123" s="214">
        <f>'Coeff prévi semaine'!AO123</f>
        <v>0</v>
      </c>
      <c r="AM123" s="73">
        <f>'VENTE 2022 SEM'!V123*(1+$B123)+'SORTIES DIVERSES'!AD123</f>
        <v>0</v>
      </c>
      <c r="AN123" s="214">
        <f>'Coeff prévi semaine'!AQ123</f>
        <v>0</v>
      </c>
      <c r="AO123" s="73">
        <f>'VENTE 2022 SEM'!X123*(1+$B123)+'SORTIES DIVERSES'!AF123</f>
        <v>0</v>
      </c>
      <c r="AP123" s="214">
        <f>'Coeff prévi semaine'!AS123</f>
        <v>0</v>
      </c>
      <c r="AQ123" s="73">
        <f>'VENTE 2022 SEM'!Z123*(1+$B123)+'SORTIES DIVERSES'!AH123</f>
        <v>0</v>
      </c>
      <c r="AR123" s="214">
        <f>'Coeff prévi semaine'!AU123</f>
        <v>0</v>
      </c>
      <c r="AS123" s="73">
        <f>'VENTE 2022 SEM'!AB123*(1+$B123)+'SORTIES DIVERSES'!AJ123</f>
        <v>0</v>
      </c>
      <c r="AT123" s="214">
        <f>'Coeff prévi semaine'!AW123</f>
        <v>0</v>
      </c>
      <c r="AU123" s="73">
        <f>'VENTE 2022 SEM'!AD123*(1+$B123)+'SORTIES DIVERSES'!AL123</f>
        <v>0</v>
      </c>
      <c r="AV123" s="214">
        <f>'Coeff prévi semaine'!AY123</f>
        <v>0</v>
      </c>
      <c r="AW123" s="73">
        <f>'VENTE 2022 SEM'!AF123*(1+$B123)+'SORTIES DIVERSES'!AN123</f>
        <v>0</v>
      </c>
      <c r="AX123" s="214">
        <f>'Coeff prévi semaine'!BA123</f>
        <v>0</v>
      </c>
      <c r="AY123" s="73">
        <f>'VENTE 2022 SEM'!AH123*(1+$B123)+'SORTIES DIVERSES'!AP123</f>
        <v>0</v>
      </c>
      <c r="AZ123" s="214">
        <f>'Coeff prévi semaine'!BC123</f>
        <v>0</v>
      </c>
      <c r="BA123" s="73">
        <f>'VENTE 2022 SEM'!AJ123*(1+$B123)+'SORTIES DIVERSES'!AR123</f>
        <v>0</v>
      </c>
      <c r="BB123" s="214">
        <f>'Coeff prévi semaine'!BE123</f>
        <v>0</v>
      </c>
      <c r="BC123" s="73">
        <f>'VENTE 2022 SEM'!AL123*(1+$B123)+'SORTIES DIVERSES'!AT123</f>
        <v>0</v>
      </c>
      <c r="BD123" s="214">
        <f>'Coeff prévi semaine'!BG123</f>
        <v>0</v>
      </c>
      <c r="BE123" s="73">
        <f>'VENTE 2022 SEM'!AN123*(1+$B123)+'SORTIES DIVERSES'!AV123</f>
        <v>0</v>
      </c>
      <c r="BF123" s="214">
        <f>'Coeff prévi semaine'!BI123</f>
        <v>0</v>
      </c>
      <c r="BG123" s="73">
        <f>'VENTE 2022 SEM'!AP123*(1+$B123)+'SORTIES DIVERSES'!AX123</f>
        <v>0</v>
      </c>
      <c r="BH123" s="214">
        <f>'Coeff prévi semaine'!BK123</f>
        <v>0</v>
      </c>
      <c r="BI123" s="73">
        <f>'VENTE 2022 SEM'!AR123*(1+$B123)+'SORTIES DIVERSES'!AZ123</f>
        <v>0</v>
      </c>
      <c r="BJ123" s="214">
        <f>'Coeff prévi semaine'!BM123</f>
        <v>0</v>
      </c>
      <c r="BK123" s="73">
        <f>'VENTE 2022 SEM'!AT123*(1+$B123)+'SORTIES DIVERSES'!BB123</f>
        <v>0</v>
      </c>
      <c r="BL123" s="214">
        <f>'Coeff prévi semaine'!BO123</f>
        <v>0</v>
      </c>
      <c r="BM123" s="73">
        <f>'VENTE 2022 SEM'!AV123*(1+$B123)+'SORTIES DIVERSES'!BD123</f>
        <v>0</v>
      </c>
      <c r="BN123" s="214">
        <f>'Coeff prévi semaine'!BQ123</f>
        <v>0</v>
      </c>
      <c r="BO123" s="73">
        <f>'VENTE 2022 SEM'!AX123*(1+$B123)+'SORTIES DIVERSES'!BF123</f>
        <v>0</v>
      </c>
      <c r="BP123" s="214">
        <f>'Coeff prévi semaine'!BS123</f>
        <v>0</v>
      </c>
      <c r="BQ123" s="73">
        <f>'VENTE 2022 SEM'!AZ123*(1+$B123)+'SORTIES DIVERSES'!BH123</f>
        <v>0</v>
      </c>
      <c r="BR123" s="214">
        <f>'Coeff prévi semaine'!BU123</f>
        <v>0</v>
      </c>
      <c r="BS123" s="73">
        <f>'VENTE 2022 SEM'!BB123*(1+$B123)+'SORTIES DIVERSES'!BJ123</f>
        <v>0</v>
      </c>
      <c r="BT123" s="214">
        <f>'Coeff prévi semaine'!BW123</f>
        <v>0</v>
      </c>
      <c r="BU123" s="73">
        <f>'VENTE 2022 SEM'!BD123*(1+$B123)+'SORTIES DIVERSES'!BL123</f>
        <v>0</v>
      </c>
      <c r="BV123" s="214">
        <f>'Coeff prévi semaine'!BY123</f>
        <v>0</v>
      </c>
      <c r="BW123" s="73">
        <f>'VENTE 2022 SEM'!BF123*(1+$B123)+'SORTIES DIVERSES'!BN123</f>
        <v>0</v>
      </c>
      <c r="BX123" s="214">
        <f>'Coeff prévi semaine'!CA123</f>
        <v>0</v>
      </c>
      <c r="BY123" s="73">
        <f>'VENTE 2022 SEM'!BH123*(1+$B123)+'SORTIES DIVERSES'!BP123</f>
        <v>0</v>
      </c>
      <c r="BZ123" s="214">
        <f>'Coeff prévi semaine'!CC123</f>
        <v>0</v>
      </c>
      <c r="CA123" s="73">
        <f>'VENTE 2022 SEM'!BJ123*(1+$B123)+'SORTIES DIVERSES'!BR123</f>
        <v>0</v>
      </c>
      <c r="CB123" s="214">
        <f>'Coeff prévi semaine'!CE123</f>
        <v>0</v>
      </c>
      <c r="CC123" s="73">
        <f>'VENTE 2022 SEM'!BL123*(1+$B123)+'SORTIES DIVERSES'!BT123</f>
        <v>0</v>
      </c>
      <c r="CD123" s="214">
        <f>'Coeff prévi semaine'!CG123</f>
        <v>0</v>
      </c>
      <c r="CE123" s="73">
        <f>'VENTE 2022 SEM'!BN123*(1+$B123)+'SORTIES DIVERSES'!BV123</f>
        <v>0</v>
      </c>
      <c r="CF123" s="214">
        <f>'Coeff prévi semaine'!CI123</f>
        <v>0</v>
      </c>
      <c r="CG123" s="73">
        <f>'VENTE 2022 SEM'!BP123*(1+$B123)+'SORTIES DIVERSES'!BX123</f>
        <v>0</v>
      </c>
      <c r="CH123" s="214">
        <f>'Coeff prévi semaine'!CK123</f>
        <v>0</v>
      </c>
      <c r="CI123" s="73">
        <f>'VENTE 2022 SEM'!BR123*(1+$B123)+'SORTIES DIVERSES'!BZ123</f>
        <v>0</v>
      </c>
      <c r="CJ123" s="214">
        <f>'Coeff prévi semaine'!CM123</f>
        <v>0</v>
      </c>
      <c r="CK123" s="73">
        <f>'VENTE 2022 SEM'!BT123*(1+$B123)+'SORTIES DIVERSES'!CB123</f>
        <v>0</v>
      </c>
      <c r="CL123" s="214">
        <f>'Coeff prévi semaine'!CO123</f>
        <v>0</v>
      </c>
      <c r="CM123" s="73">
        <f>'VENTE 2022 SEM'!BV123*(1+$B123)+'SORTIES DIVERSES'!CD123</f>
        <v>0</v>
      </c>
      <c r="CN123" s="214">
        <f>'Coeff prévi semaine'!CQ123</f>
        <v>0</v>
      </c>
      <c r="CO123" s="73">
        <f>'VENTE 2022 SEM'!BX123*(1+$B123)+'SORTIES DIVERSES'!CF123</f>
        <v>0</v>
      </c>
      <c r="CP123" s="214">
        <f>'Coeff prévi semaine'!CS123</f>
        <v>0</v>
      </c>
      <c r="CQ123" s="73">
        <f>'VENTE 2022 SEM'!BZ123*(1+$B123)+'SORTIES DIVERSES'!CH123</f>
        <v>0</v>
      </c>
      <c r="CR123" s="214">
        <f>'Coeff prévi semaine'!CU123</f>
        <v>0</v>
      </c>
      <c r="CS123" s="73">
        <f>'VENTE 2022 SEM'!CB123*(1+$B123)+'SORTIES DIVERSES'!CJ123</f>
        <v>0</v>
      </c>
      <c r="CT123" s="214">
        <f>'Coeff prévi semaine'!CW123</f>
        <v>0</v>
      </c>
      <c r="CU123" s="73">
        <f>'VENTE 2022 SEM'!CD123*(1+$B123)+'SORTIES DIVERSES'!CL123</f>
        <v>0</v>
      </c>
      <c r="CV123" s="214">
        <f>'Coeff prévi semaine'!CY123</f>
        <v>0</v>
      </c>
      <c r="CW123" s="73">
        <f>'VENTE 2022 SEM'!CF123*(1+$B123)+'SORTIES DIVERSES'!CN123</f>
        <v>0</v>
      </c>
      <c r="CX123" s="214">
        <f>'Coeff prévi semaine'!DA123</f>
        <v>0</v>
      </c>
      <c r="CY123" s="73">
        <f>'VENTE 2022 SEM'!CH123*(1+$B123)+'SORTIES DIVERSES'!CP123</f>
        <v>0</v>
      </c>
      <c r="CZ123" s="214">
        <f>'Coeff prévi semaine'!DC123</f>
        <v>0</v>
      </c>
      <c r="DA123" s="73">
        <f>'VENTE 2022 SEM'!CJ123*(1+$B123)+'SORTIES DIVERSES'!CR123</f>
        <v>0</v>
      </c>
      <c r="DB123" s="214">
        <f>'Coeff prévi semaine'!DE123</f>
        <v>0</v>
      </c>
      <c r="DC123" s="73">
        <f>'VENTE 2022 SEM'!CL123*(1+$B123)+'SORTIES DIVERSES'!CT123</f>
        <v>0</v>
      </c>
    </row>
    <row r="124" spans="1:107" x14ac:dyDescent="0.2">
      <c r="A124" s="232" t="s">
        <v>222</v>
      </c>
      <c r="B124" s="233">
        <v>0</v>
      </c>
      <c r="C124" s="73">
        <f>IF(D124&lt;1%,'VENTE 2022 SEM'!B123*(1+$B124)+'SORTIES DIVERSES'!J124,'VENTE 2022 SEM'!B123*(1+D124)+'SORTIES DIVERSES'!J124)</f>
        <v>0</v>
      </c>
      <c r="D124" s="214">
        <f>'Coeff prévi semaine'!G124</f>
        <v>0</v>
      </c>
      <c r="E124" s="73">
        <f>IF(F124&lt;1%,'VENTE 2022 SEM'!C123*(1+$B124)+'SORTIES DIVERSES'!K124,'VENTE 2022 SEM'!C123*(1+$F124)+'SORTIES DIVERSES'!K124)</f>
        <v>0</v>
      </c>
      <c r="F124" s="214">
        <f>+'Coeff prévi semaine'!I124</f>
        <v>0</v>
      </c>
      <c r="G124" s="73">
        <f>'VENTE 2022 SEM'!D123*(1+$B$3)+'SORTIES DIVERSES'!L124</f>
        <v>0</v>
      </c>
      <c r="H124" s="214">
        <f>'Coeff prévi semaine'!K124</f>
        <v>0</v>
      </c>
      <c r="I124" s="73">
        <f>IF(J124&lt;1%,'VENTE 2022 SEM'!E123*(1+$B124)+'SORTIES DIVERSES'!M124,'VENTE 2022 SEM'!E123*(1+J124)+'SORTIES DIVERSES'!M124)</f>
        <v>0</v>
      </c>
      <c r="J124" s="214">
        <f>'Coeff prévi semaine'!M124</f>
        <v>0</v>
      </c>
      <c r="K124" s="73">
        <f>IF(L124&lt;1%,'VENTE 2022 SEM'!F123*(1+$B124)+'SORTIES DIVERSES'!N124,'VENTE 2022 SEM'!F123*(1+$L124)+'SORTIES DIVERSES'!N124)</f>
        <v>0</v>
      </c>
      <c r="L124" s="214">
        <f>'Coeff prévi semaine'!O124</f>
        <v>0</v>
      </c>
      <c r="M124" s="73">
        <f>'VENTE 2022 SEM'!G123*(1+$B124)+'SORTIES DIVERSES'!O124</f>
        <v>0</v>
      </c>
      <c r="N124" s="214">
        <f>'Coeff prévi semaine'!Q124</f>
        <v>0</v>
      </c>
      <c r="O124" s="73">
        <f>IF(P124&lt;1%,'VENTE 2022 SEM'!H123*(1+$B124)+'SORTIES DIVERSES'!P124,'VENTE 2022 SEM'!H123*(1+$P124)+'SORTIES DIVERSES'!P124)</f>
        <v>0</v>
      </c>
      <c r="P124" s="214">
        <f>'Coeff prévi semaine'!S124</f>
        <v>0</v>
      </c>
      <c r="Q124" s="73">
        <f>IF(R124&lt;1%,'VENTE 2022 SEM'!I123*(1+$B124)+'SORTIES DIVERSES'!Q124,'VENTE 2022 SEM'!I123*(1+$R124)+'SORTIES DIVERSES'!Q124)</f>
        <v>0</v>
      </c>
      <c r="R124" s="214">
        <f>'Coeff prévi semaine'!U124</f>
        <v>0</v>
      </c>
      <c r="S124" s="73">
        <f>IF(T124&lt;1%,'VENTE 2022 SEM'!J123*(1+$B124)+'SORTIES DIVERSES'!R124,'VENTE 2022 SEM'!J123*(1+$T124)+'SORTIES DIVERSES'!R124)</f>
        <v>0</v>
      </c>
      <c r="T124" s="214">
        <f>'Coeff prévi semaine'!W124</f>
        <v>0</v>
      </c>
      <c r="U124" s="73">
        <f>IF(V124&lt;1%,'VENTE 2022 SEM'!K123*(1+$B124)+'SORTIES DIVERSES'!S124,'VENTE 2022 SEM'!K123*(1+$V124)+'SORTIES DIVERSES'!S124)</f>
        <v>0</v>
      </c>
      <c r="V124" s="214">
        <f>'Coeff prévi semaine'!Y124</f>
        <v>0</v>
      </c>
      <c r="W124" s="73">
        <f>'VENTE 2022 SEM'!L123*(1+$B124)+'SORTIES DIVERSES'!T124</f>
        <v>0</v>
      </c>
      <c r="X124" s="214">
        <f>'Coeff prévi semaine'!AA124</f>
        <v>0</v>
      </c>
      <c r="Y124" s="73">
        <f>'VENTE 2022 SEM'!M123*(1+$B124)+'SORTIES DIVERSES'!U124</f>
        <v>0</v>
      </c>
      <c r="Z124" s="214">
        <f>'Coeff prévi semaine'!AC124</f>
        <v>0</v>
      </c>
      <c r="AA124" s="73">
        <f>IF(AB124&lt;1%,'VENTE 2022 SEM'!N123*(1+$B124)+'SORTIES DIVERSES'!V124,'VENTE 2022 SEM'!N123*(1+$AB124)+'SORTIES DIVERSES'!V124)</f>
        <v>0</v>
      </c>
      <c r="AB124" s="214">
        <f>'Coeff prévi semaine'!AE124</f>
        <v>0</v>
      </c>
      <c r="AC124" s="73">
        <f>'VENTE 2022 SEM'!O123*(1+$B124)+'SORTIES DIVERSES'!W124</f>
        <v>0</v>
      </c>
      <c r="AD124" s="214">
        <f>'Coeff prévi semaine'!AG124</f>
        <v>0</v>
      </c>
      <c r="AE124" s="73">
        <f>'VENTE 2022 SEM'!P123*(1+$B124)+'SORTIES DIVERSES'!X124</f>
        <v>0</v>
      </c>
      <c r="AF124" s="214">
        <f>'Coeff prévi semaine'!AI124</f>
        <v>0</v>
      </c>
      <c r="AG124" s="73">
        <f>'VENTE 2022 SEM'!Q123*(1+$B124)+'SORTIES DIVERSES'!Y124</f>
        <v>0</v>
      </c>
      <c r="AH124" s="214">
        <f>'Coeff prévi semaine'!AK124</f>
        <v>0</v>
      </c>
      <c r="AI124" s="73">
        <f>'VENTE 2022 SEM'!R124*(1+$B124)+'SORTIES DIVERSES'!Z124</f>
        <v>0</v>
      </c>
      <c r="AJ124" s="214">
        <f>'Coeff prévi semaine'!AM124</f>
        <v>0</v>
      </c>
      <c r="AK124" s="73">
        <f>'VENTE 2022 SEM'!T124*(1+$B124)+'SORTIES DIVERSES'!AB124</f>
        <v>0</v>
      </c>
      <c r="AL124" s="214">
        <f>'Coeff prévi semaine'!AO124</f>
        <v>0</v>
      </c>
      <c r="AM124" s="73">
        <f>'VENTE 2022 SEM'!V124*(1+$B124)+'SORTIES DIVERSES'!AD124</f>
        <v>0</v>
      </c>
      <c r="AN124" s="214">
        <f>'Coeff prévi semaine'!AQ124</f>
        <v>0</v>
      </c>
      <c r="AO124" s="73">
        <f>'VENTE 2022 SEM'!X124*(1+$B124)+'SORTIES DIVERSES'!AF124</f>
        <v>0</v>
      </c>
      <c r="AP124" s="214">
        <f>'Coeff prévi semaine'!AS124</f>
        <v>0</v>
      </c>
      <c r="AQ124" s="73">
        <f>'VENTE 2022 SEM'!Z124*(1+$B124)+'SORTIES DIVERSES'!AH124</f>
        <v>0</v>
      </c>
      <c r="AR124" s="214">
        <f>'Coeff prévi semaine'!AU124</f>
        <v>0</v>
      </c>
      <c r="AS124" s="73">
        <f>'VENTE 2022 SEM'!AB124*(1+$B124)+'SORTIES DIVERSES'!AJ124</f>
        <v>0</v>
      </c>
      <c r="AT124" s="214">
        <f>'Coeff prévi semaine'!AW124</f>
        <v>0</v>
      </c>
      <c r="AU124" s="73">
        <f>'VENTE 2022 SEM'!AD124*(1+$B124)+'SORTIES DIVERSES'!AL124</f>
        <v>0</v>
      </c>
      <c r="AV124" s="214">
        <f>'Coeff prévi semaine'!AY124</f>
        <v>0</v>
      </c>
      <c r="AW124" s="73">
        <f>'VENTE 2022 SEM'!AF124*(1+$B124)+'SORTIES DIVERSES'!AN124</f>
        <v>0</v>
      </c>
      <c r="AX124" s="214">
        <f>'Coeff prévi semaine'!BA124</f>
        <v>0</v>
      </c>
      <c r="AY124" s="73">
        <f>'VENTE 2022 SEM'!AH124*(1+$B124)+'SORTIES DIVERSES'!AP124</f>
        <v>0</v>
      </c>
      <c r="AZ124" s="214">
        <f>'Coeff prévi semaine'!BC124</f>
        <v>0</v>
      </c>
      <c r="BA124" s="73">
        <f>'VENTE 2022 SEM'!AJ124*(1+$B124)+'SORTIES DIVERSES'!AR124</f>
        <v>0</v>
      </c>
      <c r="BB124" s="214">
        <f>'Coeff prévi semaine'!BE124</f>
        <v>0</v>
      </c>
      <c r="BC124" s="73">
        <f>'VENTE 2022 SEM'!AL124*(1+$B124)+'SORTIES DIVERSES'!AT124</f>
        <v>0</v>
      </c>
      <c r="BD124" s="214">
        <f>'Coeff prévi semaine'!BG124</f>
        <v>0</v>
      </c>
      <c r="BE124" s="73">
        <f>'VENTE 2022 SEM'!AN124*(1+$B124)+'SORTIES DIVERSES'!AV124</f>
        <v>0</v>
      </c>
      <c r="BF124" s="214">
        <f>'Coeff prévi semaine'!BI124</f>
        <v>0</v>
      </c>
      <c r="BG124" s="73">
        <f>'VENTE 2022 SEM'!AP124*(1+$B124)+'SORTIES DIVERSES'!AX124</f>
        <v>0</v>
      </c>
      <c r="BH124" s="214">
        <f>'Coeff prévi semaine'!BK124</f>
        <v>0</v>
      </c>
      <c r="BI124" s="73">
        <f>'VENTE 2022 SEM'!AR124*(1+$B124)+'SORTIES DIVERSES'!AZ124</f>
        <v>0</v>
      </c>
      <c r="BJ124" s="214">
        <f>'Coeff prévi semaine'!BM124</f>
        <v>0</v>
      </c>
      <c r="BK124" s="73">
        <f>'VENTE 2022 SEM'!AT124*(1+$B124)+'SORTIES DIVERSES'!BB124</f>
        <v>0</v>
      </c>
      <c r="BL124" s="214">
        <f>'Coeff prévi semaine'!BO124</f>
        <v>0</v>
      </c>
      <c r="BM124" s="73">
        <f>'VENTE 2022 SEM'!AV124*(1+$B124)+'SORTIES DIVERSES'!BD124</f>
        <v>0</v>
      </c>
      <c r="BN124" s="214">
        <f>'Coeff prévi semaine'!BQ124</f>
        <v>0</v>
      </c>
      <c r="BO124" s="73">
        <f>'VENTE 2022 SEM'!AX124*(1+$B124)+'SORTIES DIVERSES'!BF124</f>
        <v>0</v>
      </c>
      <c r="BP124" s="214">
        <f>'Coeff prévi semaine'!BS124</f>
        <v>0</v>
      </c>
      <c r="BQ124" s="73">
        <f>'VENTE 2022 SEM'!AZ124*(1+$B124)+'SORTIES DIVERSES'!BH124</f>
        <v>0</v>
      </c>
      <c r="BR124" s="214">
        <f>'Coeff prévi semaine'!BU124</f>
        <v>0</v>
      </c>
      <c r="BS124" s="73">
        <f>'VENTE 2022 SEM'!BB124*(1+$B124)+'SORTIES DIVERSES'!BJ124</f>
        <v>0</v>
      </c>
      <c r="BT124" s="214">
        <f>'Coeff prévi semaine'!BW124</f>
        <v>0</v>
      </c>
      <c r="BU124" s="73">
        <f>'VENTE 2022 SEM'!BD124*(1+$B124)+'SORTIES DIVERSES'!BL124</f>
        <v>0</v>
      </c>
      <c r="BV124" s="214">
        <f>'Coeff prévi semaine'!BY124</f>
        <v>0</v>
      </c>
      <c r="BW124" s="73">
        <f>'VENTE 2022 SEM'!BF124*(1+$B124)+'SORTIES DIVERSES'!BN124</f>
        <v>0</v>
      </c>
      <c r="BX124" s="214">
        <f>'Coeff prévi semaine'!CA124</f>
        <v>0</v>
      </c>
      <c r="BY124" s="73">
        <f>'VENTE 2022 SEM'!BH124*(1+$B124)+'SORTIES DIVERSES'!BP124</f>
        <v>0</v>
      </c>
      <c r="BZ124" s="214">
        <f>'Coeff prévi semaine'!CC124</f>
        <v>0</v>
      </c>
      <c r="CA124" s="73">
        <f>'VENTE 2022 SEM'!BJ124*(1+$B124)+'SORTIES DIVERSES'!BR124</f>
        <v>0</v>
      </c>
      <c r="CB124" s="214">
        <f>'Coeff prévi semaine'!CE124</f>
        <v>0</v>
      </c>
      <c r="CC124" s="73">
        <f>'VENTE 2022 SEM'!BL124*(1+$B124)+'SORTIES DIVERSES'!BT124</f>
        <v>0</v>
      </c>
      <c r="CD124" s="214">
        <f>'Coeff prévi semaine'!CG124</f>
        <v>0</v>
      </c>
      <c r="CE124" s="73">
        <f>'VENTE 2022 SEM'!BN124*(1+$B124)+'SORTIES DIVERSES'!BV124</f>
        <v>0</v>
      </c>
      <c r="CF124" s="214">
        <f>'Coeff prévi semaine'!CI124</f>
        <v>0</v>
      </c>
      <c r="CG124" s="73">
        <f>'VENTE 2022 SEM'!BP124*(1+$B124)+'SORTIES DIVERSES'!BX124</f>
        <v>0</v>
      </c>
      <c r="CH124" s="214">
        <f>'Coeff prévi semaine'!CK124</f>
        <v>0</v>
      </c>
      <c r="CI124" s="73">
        <f>'VENTE 2022 SEM'!BR124*(1+$B124)+'SORTIES DIVERSES'!BZ124</f>
        <v>0</v>
      </c>
      <c r="CJ124" s="214">
        <f>'Coeff prévi semaine'!CM124</f>
        <v>0</v>
      </c>
      <c r="CK124" s="73">
        <f>'VENTE 2022 SEM'!BT124*(1+$B124)+'SORTIES DIVERSES'!CB124</f>
        <v>0</v>
      </c>
      <c r="CL124" s="214">
        <f>'Coeff prévi semaine'!CO124</f>
        <v>0</v>
      </c>
      <c r="CM124" s="73">
        <f>'VENTE 2022 SEM'!BV124*(1+$B124)+'SORTIES DIVERSES'!CD124</f>
        <v>0</v>
      </c>
      <c r="CN124" s="214">
        <f>'Coeff prévi semaine'!CQ124</f>
        <v>0</v>
      </c>
      <c r="CO124" s="73">
        <f>'VENTE 2022 SEM'!BX124*(1+$B124)+'SORTIES DIVERSES'!CF124</f>
        <v>0</v>
      </c>
      <c r="CP124" s="214">
        <f>'Coeff prévi semaine'!CS124</f>
        <v>0</v>
      </c>
      <c r="CQ124" s="73">
        <f>'VENTE 2022 SEM'!BZ124*(1+$B124)+'SORTIES DIVERSES'!CH124</f>
        <v>0</v>
      </c>
      <c r="CR124" s="214">
        <f>'Coeff prévi semaine'!CU124</f>
        <v>0</v>
      </c>
      <c r="CS124" s="73">
        <f>'VENTE 2022 SEM'!CB124*(1+$B124)+'SORTIES DIVERSES'!CJ124</f>
        <v>0</v>
      </c>
      <c r="CT124" s="214">
        <f>'Coeff prévi semaine'!CW124</f>
        <v>0</v>
      </c>
      <c r="CU124" s="73">
        <f>'VENTE 2022 SEM'!CD124*(1+$B124)+'SORTIES DIVERSES'!CL124</f>
        <v>0</v>
      </c>
      <c r="CV124" s="214">
        <f>'Coeff prévi semaine'!CY124</f>
        <v>0</v>
      </c>
      <c r="CW124" s="73">
        <f>'VENTE 2022 SEM'!CF124*(1+$B124)+'SORTIES DIVERSES'!CN124</f>
        <v>0</v>
      </c>
      <c r="CX124" s="214">
        <f>'Coeff prévi semaine'!DA124</f>
        <v>0</v>
      </c>
      <c r="CY124" s="73">
        <f>'VENTE 2022 SEM'!CH124*(1+$B124)+'SORTIES DIVERSES'!CP124</f>
        <v>0</v>
      </c>
      <c r="CZ124" s="214">
        <f>'Coeff prévi semaine'!DC124</f>
        <v>0</v>
      </c>
      <c r="DA124" s="73">
        <f>'VENTE 2022 SEM'!CJ124*(1+$B124)+'SORTIES DIVERSES'!CR124</f>
        <v>0</v>
      </c>
      <c r="DB124" s="214">
        <f>'Coeff prévi semaine'!DE124</f>
        <v>0</v>
      </c>
      <c r="DC124" s="73">
        <f>'VENTE 2022 SEM'!CL124*(1+$B124)+'SORTIES DIVERSES'!CT124</f>
        <v>0</v>
      </c>
    </row>
    <row r="125" spans="1:107" x14ac:dyDescent="0.2">
      <c r="A125" s="232" t="s">
        <v>233</v>
      </c>
      <c r="B125" s="233">
        <v>0</v>
      </c>
      <c r="C125" s="73">
        <f>IF(D125&lt;1%,'VENTE 2022 SEM'!B124*(1+$B125)+'SORTIES DIVERSES'!J125,'VENTE 2022 SEM'!B124*(1+D125)+'SORTIES DIVERSES'!J125)</f>
        <v>0</v>
      </c>
      <c r="D125" s="214">
        <f>'Coeff prévi semaine'!G125</f>
        <v>0</v>
      </c>
      <c r="E125" s="73">
        <f>IF(F125&lt;1%,'VENTE 2022 SEM'!C124*(1+$B125)+'SORTIES DIVERSES'!K125,'VENTE 2022 SEM'!C124*(1+$F125)+'SORTIES DIVERSES'!K125)</f>
        <v>0</v>
      </c>
      <c r="F125" s="214">
        <f>+'Coeff prévi semaine'!I125</f>
        <v>0</v>
      </c>
      <c r="G125" s="73">
        <f>'VENTE 2022 SEM'!D124*(1+$B$3)+'SORTIES DIVERSES'!L125</f>
        <v>0</v>
      </c>
      <c r="H125" s="214">
        <f>'Coeff prévi semaine'!K125</f>
        <v>0</v>
      </c>
      <c r="I125" s="73">
        <f>IF(J125&lt;1%,'VENTE 2022 SEM'!E124*(1+$B125)+'SORTIES DIVERSES'!M125,'VENTE 2022 SEM'!E124*(1+J125)+'SORTIES DIVERSES'!M125)</f>
        <v>0</v>
      </c>
      <c r="J125" s="214">
        <f>'Coeff prévi semaine'!M125</f>
        <v>0</v>
      </c>
      <c r="K125" s="73">
        <f>IF(L125&lt;1%,'VENTE 2022 SEM'!F124*(1+$B125)+'SORTIES DIVERSES'!N125,'VENTE 2022 SEM'!F124*(1+$L125)+'SORTIES DIVERSES'!N125)</f>
        <v>0</v>
      </c>
      <c r="L125" s="214">
        <f>'Coeff prévi semaine'!O125</f>
        <v>0</v>
      </c>
      <c r="M125" s="73">
        <f>'VENTE 2022 SEM'!G124*(1+$B125)+'SORTIES DIVERSES'!O125</f>
        <v>0</v>
      </c>
      <c r="N125" s="214">
        <f>'Coeff prévi semaine'!Q125</f>
        <v>0</v>
      </c>
      <c r="O125" s="73">
        <f>IF(P125&lt;1%,'VENTE 2022 SEM'!H124*(1+$B125)+'SORTIES DIVERSES'!P125,'VENTE 2022 SEM'!H124*(1+$P125)+'SORTIES DIVERSES'!P125)</f>
        <v>0</v>
      </c>
      <c r="P125" s="214">
        <f>'Coeff prévi semaine'!S125</f>
        <v>0</v>
      </c>
      <c r="Q125" s="73">
        <f>IF(R125&lt;1%,'VENTE 2022 SEM'!I124*(1+$B125)+'SORTIES DIVERSES'!Q125,'VENTE 2022 SEM'!I124*(1+$R125)+'SORTIES DIVERSES'!Q125)</f>
        <v>0</v>
      </c>
      <c r="R125" s="214">
        <f>'Coeff prévi semaine'!U125</f>
        <v>0</v>
      </c>
      <c r="S125" s="73">
        <f>IF(T125&lt;1%,'VENTE 2022 SEM'!J124*(1+$B125)+'SORTIES DIVERSES'!R125,'VENTE 2022 SEM'!J124*(1+$T125)+'SORTIES DIVERSES'!R125)</f>
        <v>0</v>
      </c>
      <c r="T125" s="214">
        <f>'Coeff prévi semaine'!W125</f>
        <v>0</v>
      </c>
      <c r="U125" s="73">
        <f>IF(V125&lt;1%,'VENTE 2022 SEM'!K124*(1+$B125)+'SORTIES DIVERSES'!S125,'VENTE 2022 SEM'!K124*(1+$V125)+'SORTIES DIVERSES'!S125)</f>
        <v>0</v>
      </c>
      <c r="V125" s="214">
        <f>'Coeff prévi semaine'!Y125</f>
        <v>0</v>
      </c>
      <c r="W125" s="73">
        <f>'VENTE 2022 SEM'!L124*(1+$B125)+'SORTIES DIVERSES'!T125</f>
        <v>0</v>
      </c>
      <c r="X125" s="214">
        <f>'Coeff prévi semaine'!AA125</f>
        <v>0</v>
      </c>
      <c r="Y125" s="73">
        <f>'VENTE 2022 SEM'!M124*(1+$B125)+'SORTIES DIVERSES'!U125</f>
        <v>0</v>
      </c>
      <c r="Z125" s="214">
        <f>'Coeff prévi semaine'!AC125</f>
        <v>0</v>
      </c>
      <c r="AA125" s="73">
        <f>IF(AB125&lt;1%,'VENTE 2022 SEM'!N124*(1+$B125)+'SORTIES DIVERSES'!V125,'VENTE 2022 SEM'!N124*(1+$AB125)+'SORTIES DIVERSES'!V125)</f>
        <v>0</v>
      </c>
      <c r="AB125" s="214">
        <f>'Coeff prévi semaine'!AE125</f>
        <v>0</v>
      </c>
      <c r="AC125" s="73">
        <f>'VENTE 2022 SEM'!O124*(1+$B125)+'SORTIES DIVERSES'!W125</f>
        <v>0</v>
      </c>
      <c r="AD125" s="214">
        <f>'Coeff prévi semaine'!AG125</f>
        <v>0</v>
      </c>
      <c r="AE125" s="73">
        <f>'VENTE 2022 SEM'!P124*(1+$B125)+'SORTIES DIVERSES'!X125</f>
        <v>0</v>
      </c>
      <c r="AF125" s="214">
        <f>'Coeff prévi semaine'!AI125</f>
        <v>0</v>
      </c>
      <c r="AG125" s="73">
        <f>'VENTE 2022 SEM'!Q124*(1+$B125)+'SORTIES DIVERSES'!Y125</f>
        <v>0</v>
      </c>
      <c r="AH125" s="214">
        <f>'Coeff prévi semaine'!AK125</f>
        <v>0</v>
      </c>
      <c r="AI125" s="73">
        <f>'VENTE 2022 SEM'!R125*(1+$B125)+'SORTIES DIVERSES'!Z125</f>
        <v>0</v>
      </c>
      <c r="AJ125" s="214">
        <f>'Coeff prévi semaine'!AM125</f>
        <v>0</v>
      </c>
      <c r="AK125" s="73">
        <f>'VENTE 2022 SEM'!T125*(1+$B125)+'SORTIES DIVERSES'!AB125</f>
        <v>0</v>
      </c>
      <c r="AL125" s="214">
        <f>'Coeff prévi semaine'!AO125</f>
        <v>0</v>
      </c>
      <c r="AM125" s="73">
        <f>'VENTE 2022 SEM'!V125*(1+$B125)+'SORTIES DIVERSES'!AD125</f>
        <v>0</v>
      </c>
      <c r="AN125" s="214">
        <f>'Coeff prévi semaine'!AQ125</f>
        <v>0</v>
      </c>
      <c r="AO125" s="73">
        <f>'VENTE 2022 SEM'!X125*(1+$B125)+'SORTIES DIVERSES'!AF125</f>
        <v>0</v>
      </c>
      <c r="AP125" s="214">
        <f>'Coeff prévi semaine'!AS125</f>
        <v>0</v>
      </c>
      <c r="AQ125" s="73">
        <f>'VENTE 2022 SEM'!Z125*(1+$B125)+'SORTIES DIVERSES'!AH125</f>
        <v>0</v>
      </c>
      <c r="AR125" s="214">
        <f>'Coeff prévi semaine'!AU125</f>
        <v>0</v>
      </c>
      <c r="AS125" s="73">
        <f>'VENTE 2022 SEM'!AB125*(1+$B125)+'SORTIES DIVERSES'!AJ125</f>
        <v>0</v>
      </c>
      <c r="AT125" s="214">
        <f>'Coeff prévi semaine'!AW125</f>
        <v>0</v>
      </c>
      <c r="AU125" s="73">
        <f>'VENTE 2022 SEM'!AD125*(1+$B125)+'SORTIES DIVERSES'!AL125</f>
        <v>0</v>
      </c>
      <c r="AV125" s="214">
        <f>'Coeff prévi semaine'!AY125</f>
        <v>0</v>
      </c>
      <c r="AW125" s="73">
        <f>'VENTE 2022 SEM'!AF125*(1+$B125)+'SORTIES DIVERSES'!AN125</f>
        <v>0</v>
      </c>
      <c r="AX125" s="214">
        <f>'Coeff prévi semaine'!BA125</f>
        <v>0</v>
      </c>
      <c r="AY125" s="73">
        <f>'VENTE 2022 SEM'!AH125*(1+$B125)+'SORTIES DIVERSES'!AP125</f>
        <v>0</v>
      </c>
      <c r="AZ125" s="214">
        <f>'Coeff prévi semaine'!BC125</f>
        <v>0</v>
      </c>
      <c r="BA125" s="73">
        <f>'VENTE 2022 SEM'!AJ125*(1+$B125)+'SORTIES DIVERSES'!AR125</f>
        <v>0</v>
      </c>
      <c r="BB125" s="214">
        <f>'Coeff prévi semaine'!BE125</f>
        <v>0</v>
      </c>
      <c r="BC125" s="73">
        <f>'VENTE 2022 SEM'!AL125*(1+$B125)+'SORTIES DIVERSES'!AT125</f>
        <v>0</v>
      </c>
      <c r="BD125" s="214">
        <f>'Coeff prévi semaine'!BG125</f>
        <v>0</v>
      </c>
      <c r="BE125" s="73">
        <f>'VENTE 2022 SEM'!AN125*(1+$B125)+'SORTIES DIVERSES'!AV125</f>
        <v>0</v>
      </c>
      <c r="BF125" s="214">
        <f>'Coeff prévi semaine'!BI125</f>
        <v>0</v>
      </c>
      <c r="BG125" s="73">
        <f>'VENTE 2022 SEM'!AP125*(1+$B125)+'SORTIES DIVERSES'!AX125</f>
        <v>0</v>
      </c>
      <c r="BH125" s="214">
        <f>'Coeff prévi semaine'!BK125</f>
        <v>0</v>
      </c>
      <c r="BI125" s="73">
        <f>'VENTE 2022 SEM'!AR125*(1+$B125)+'SORTIES DIVERSES'!AZ125</f>
        <v>0</v>
      </c>
      <c r="BJ125" s="214">
        <f>'Coeff prévi semaine'!BM125</f>
        <v>0</v>
      </c>
      <c r="BK125" s="73">
        <f>'VENTE 2022 SEM'!AT125*(1+$B125)+'SORTIES DIVERSES'!BB125</f>
        <v>0</v>
      </c>
      <c r="BL125" s="214">
        <f>'Coeff prévi semaine'!BO125</f>
        <v>0</v>
      </c>
      <c r="BM125" s="73">
        <f>'VENTE 2022 SEM'!AV125*(1+$B125)+'SORTIES DIVERSES'!BD125</f>
        <v>0</v>
      </c>
      <c r="BN125" s="214">
        <f>'Coeff prévi semaine'!BQ125</f>
        <v>0</v>
      </c>
      <c r="BO125" s="73">
        <f>'VENTE 2022 SEM'!AX125*(1+$B125)+'SORTIES DIVERSES'!BF125</f>
        <v>0</v>
      </c>
      <c r="BP125" s="214">
        <f>'Coeff prévi semaine'!BS125</f>
        <v>0</v>
      </c>
      <c r="BQ125" s="73">
        <f>'VENTE 2022 SEM'!AZ125*(1+$B125)+'SORTIES DIVERSES'!BH125</f>
        <v>0</v>
      </c>
      <c r="BR125" s="214">
        <f>'Coeff prévi semaine'!BU125</f>
        <v>0</v>
      </c>
      <c r="BS125" s="73">
        <f>'VENTE 2022 SEM'!BB125*(1+$B125)+'SORTIES DIVERSES'!BJ125</f>
        <v>0</v>
      </c>
      <c r="BT125" s="214">
        <f>'Coeff prévi semaine'!BW125</f>
        <v>0</v>
      </c>
      <c r="BU125" s="73">
        <f>'VENTE 2022 SEM'!BD125*(1+$B125)+'SORTIES DIVERSES'!BL125</f>
        <v>0</v>
      </c>
      <c r="BV125" s="214">
        <f>'Coeff prévi semaine'!BY125</f>
        <v>0</v>
      </c>
      <c r="BW125" s="73">
        <f>'VENTE 2022 SEM'!BF125*(1+$B125)+'SORTIES DIVERSES'!BN125</f>
        <v>0</v>
      </c>
      <c r="BX125" s="214">
        <f>'Coeff prévi semaine'!CA125</f>
        <v>0</v>
      </c>
      <c r="BY125" s="73">
        <f>'VENTE 2022 SEM'!BH125*(1+$B125)+'SORTIES DIVERSES'!BP125</f>
        <v>0</v>
      </c>
      <c r="BZ125" s="214">
        <f>'Coeff prévi semaine'!CC125</f>
        <v>0</v>
      </c>
      <c r="CA125" s="73">
        <f>'VENTE 2022 SEM'!BJ125*(1+$B125)+'SORTIES DIVERSES'!BR125</f>
        <v>0</v>
      </c>
      <c r="CB125" s="214">
        <f>'Coeff prévi semaine'!CE125</f>
        <v>0</v>
      </c>
      <c r="CC125" s="73">
        <f>'VENTE 2022 SEM'!BL125*(1+$B125)+'SORTIES DIVERSES'!BT125</f>
        <v>0</v>
      </c>
      <c r="CD125" s="214">
        <f>'Coeff prévi semaine'!CG125</f>
        <v>0</v>
      </c>
      <c r="CE125" s="73">
        <f>'VENTE 2022 SEM'!BN125*(1+$B125)+'SORTIES DIVERSES'!BV125</f>
        <v>0</v>
      </c>
      <c r="CF125" s="214">
        <f>'Coeff prévi semaine'!CI125</f>
        <v>0</v>
      </c>
      <c r="CG125" s="73">
        <f>'VENTE 2022 SEM'!BP125*(1+$B125)+'SORTIES DIVERSES'!BX125</f>
        <v>0</v>
      </c>
      <c r="CH125" s="214">
        <f>'Coeff prévi semaine'!CK125</f>
        <v>0</v>
      </c>
      <c r="CI125" s="73">
        <f>'VENTE 2022 SEM'!BR125*(1+$B125)+'SORTIES DIVERSES'!BZ125</f>
        <v>0</v>
      </c>
      <c r="CJ125" s="214">
        <f>'Coeff prévi semaine'!CM125</f>
        <v>0</v>
      </c>
      <c r="CK125" s="73">
        <f>'VENTE 2022 SEM'!BT125*(1+$B125)+'SORTIES DIVERSES'!CB125</f>
        <v>0</v>
      </c>
      <c r="CL125" s="214">
        <f>'Coeff prévi semaine'!CO125</f>
        <v>0</v>
      </c>
      <c r="CM125" s="73">
        <f>'VENTE 2022 SEM'!BV125*(1+$B125)+'SORTIES DIVERSES'!CD125</f>
        <v>0</v>
      </c>
      <c r="CN125" s="214">
        <f>'Coeff prévi semaine'!CQ125</f>
        <v>0</v>
      </c>
      <c r="CO125" s="73">
        <f>'VENTE 2022 SEM'!BX125*(1+$B125)+'SORTIES DIVERSES'!CF125</f>
        <v>0</v>
      </c>
      <c r="CP125" s="214">
        <f>'Coeff prévi semaine'!CS125</f>
        <v>0</v>
      </c>
      <c r="CQ125" s="73">
        <f>'VENTE 2022 SEM'!BZ125*(1+$B125)+'SORTIES DIVERSES'!CH125</f>
        <v>0</v>
      </c>
      <c r="CR125" s="214">
        <f>'Coeff prévi semaine'!CU125</f>
        <v>0</v>
      </c>
      <c r="CS125" s="73">
        <f>'VENTE 2022 SEM'!CB125*(1+$B125)+'SORTIES DIVERSES'!CJ125</f>
        <v>0</v>
      </c>
      <c r="CT125" s="214">
        <f>'Coeff prévi semaine'!CW125</f>
        <v>0</v>
      </c>
      <c r="CU125" s="73">
        <f>'VENTE 2022 SEM'!CD125*(1+$B125)+'SORTIES DIVERSES'!CL125</f>
        <v>0</v>
      </c>
      <c r="CV125" s="214">
        <f>'Coeff prévi semaine'!CY125</f>
        <v>0</v>
      </c>
      <c r="CW125" s="73">
        <f>'VENTE 2022 SEM'!CF125*(1+$B125)+'SORTIES DIVERSES'!CN125</f>
        <v>0</v>
      </c>
      <c r="CX125" s="214">
        <f>'Coeff prévi semaine'!DA125</f>
        <v>0</v>
      </c>
      <c r="CY125" s="73">
        <f>'VENTE 2022 SEM'!CH125*(1+$B125)+'SORTIES DIVERSES'!CP125</f>
        <v>0</v>
      </c>
      <c r="CZ125" s="214">
        <f>'Coeff prévi semaine'!DC125</f>
        <v>0</v>
      </c>
      <c r="DA125" s="73">
        <f>'VENTE 2022 SEM'!CJ125*(1+$B125)+'SORTIES DIVERSES'!CR125</f>
        <v>0</v>
      </c>
      <c r="DB125" s="214">
        <f>'Coeff prévi semaine'!DE125</f>
        <v>0</v>
      </c>
      <c r="DC125" s="73">
        <f>'VENTE 2022 SEM'!CL125*(1+$B125)+'SORTIES DIVERSES'!CT125</f>
        <v>0</v>
      </c>
    </row>
  </sheetData>
  <conditionalFormatting sqref="A56 A76:A77 A87:A88 A92:A93">
    <cfRule type="expression" dxfId="1342" priority="1">
      <formula>$O57&gt;0</formula>
    </cfRule>
  </conditionalFormatting>
  <conditionalFormatting sqref="A3:A55 A58:A75 A79:A81 A90:A91 A95">
    <cfRule type="expression" dxfId="1341" priority="5939">
      <formula>$O3&gt;0</formula>
    </cfRule>
  </conditionalFormatting>
  <conditionalFormatting sqref="A57">
    <cfRule type="expression" dxfId="1340" priority="5941">
      <formula>$O56&gt;0</formula>
    </cfRule>
  </conditionalFormatting>
  <conditionalFormatting sqref="A78 A89 A94">
    <cfRule type="expression" dxfId="1339" priority="5943">
      <formula>$O76&gt;0</formula>
    </cfRule>
  </conditionalFormatting>
  <pageMargins left="0.7" right="0.7" top="0.75" bottom="0.75" header="0.3" footer="0.3"/>
  <pageSetup paperSize="9" orientation="portrait" r:id="rId1"/>
  <ignoredErrors>
    <ignoredError sqref="DC24" formulaRange="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1C3D3F-01BD-4454-AA7C-BC08D947B936}">
  <dimension ref="A1:DF126"/>
  <sheetViews>
    <sheetView zoomScale="91" zoomScaleNormal="91" zoomScaleSheetLayoutView="77" workbookViewId="0">
      <pane xSplit="3" ySplit="2" topLeftCell="CC3" activePane="bottomRight" state="frozen"/>
      <selection pane="topRight" activeCell="B1" sqref="B1"/>
      <selection pane="bottomLeft" activeCell="A3" sqref="A3"/>
      <selection pane="bottomRight" activeCell="H61" sqref="H61"/>
    </sheetView>
  </sheetViews>
  <sheetFormatPr baseColWidth="10" defaultColWidth="11.42578125" defaultRowHeight="12.75" x14ac:dyDescent="0.2"/>
  <cols>
    <col min="1" max="2" width="2.140625" style="15" customWidth="1"/>
    <col min="3" max="3" width="47.28515625" style="15" bestFit="1" customWidth="1"/>
    <col min="4" max="5" width="11.7109375" style="15" customWidth="1"/>
    <col min="6" max="6" width="9.42578125" style="15" customWidth="1"/>
    <col min="7" max="7" width="7" style="15" bestFit="1" customWidth="1"/>
    <col min="8" max="8" width="9" style="15" bestFit="1" customWidth="1"/>
    <col min="9" max="9" width="7" style="15" bestFit="1" customWidth="1"/>
    <col min="10" max="10" width="9" style="15" bestFit="1" customWidth="1"/>
    <col min="11" max="11" width="7" style="15" bestFit="1" customWidth="1"/>
    <col min="12" max="12" width="9" style="15" bestFit="1" customWidth="1"/>
    <col min="13" max="13" width="7" style="15" bestFit="1" customWidth="1"/>
    <col min="14" max="14" width="9" style="15" bestFit="1" customWidth="1"/>
    <col min="15" max="15" width="7" style="15" bestFit="1" customWidth="1"/>
    <col min="16" max="16" width="9" style="15" bestFit="1" customWidth="1"/>
    <col min="17" max="17" width="7" style="15" bestFit="1" customWidth="1"/>
    <col min="18" max="18" width="9" style="15" bestFit="1" customWidth="1"/>
    <col min="19" max="19" width="7" style="15" bestFit="1" customWidth="1"/>
    <col min="20" max="20" width="9" style="15" bestFit="1" customWidth="1"/>
    <col min="21" max="21" width="7" style="15" bestFit="1" customWidth="1"/>
    <col min="22" max="22" width="9" style="15" bestFit="1" customWidth="1"/>
    <col min="23" max="23" width="7" style="15" bestFit="1" customWidth="1"/>
    <col min="24" max="24" width="9" style="15" bestFit="1" customWidth="1"/>
    <col min="25" max="25" width="7" style="15" bestFit="1" customWidth="1"/>
    <col min="26" max="26" width="9" style="15" bestFit="1" customWidth="1"/>
    <col min="27" max="27" width="7" style="15" bestFit="1" customWidth="1"/>
    <col min="28" max="28" width="9" style="15" bestFit="1" customWidth="1"/>
    <col min="29" max="29" width="7" style="15" bestFit="1" customWidth="1"/>
    <col min="30" max="30" width="9" style="15" bestFit="1" customWidth="1"/>
    <col min="31" max="31" width="7" style="15" bestFit="1" customWidth="1"/>
    <col min="32" max="32" width="9" style="15" bestFit="1" customWidth="1"/>
    <col min="33" max="33" width="7" style="15" bestFit="1" customWidth="1"/>
    <col min="34" max="34" width="9" style="15" bestFit="1" customWidth="1"/>
    <col min="35" max="35" width="7" style="15" bestFit="1" customWidth="1"/>
    <col min="36" max="36" width="9" style="15" bestFit="1" customWidth="1"/>
    <col min="37" max="37" width="7" style="15" bestFit="1" customWidth="1"/>
    <col min="38" max="38" width="9" style="15" bestFit="1" customWidth="1"/>
    <col min="39" max="39" width="7" style="15" bestFit="1" customWidth="1"/>
    <col min="40" max="40" width="9" style="15" bestFit="1" customWidth="1"/>
    <col min="41" max="41" width="7" style="15" bestFit="1" customWidth="1"/>
    <col min="42" max="42" width="9" style="15" bestFit="1" customWidth="1"/>
    <col min="43" max="43" width="7" style="15" bestFit="1" customWidth="1"/>
    <col min="44" max="44" width="9" style="15" bestFit="1" customWidth="1"/>
    <col min="45" max="45" width="7" style="15" bestFit="1" customWidth="1"/>
    <col min="46" max="46" width="9" style="15" bestFit="1" customWidth="1"/>
    <col min="47" max="47" width="7" style="15" bestFit="1" customWidth="1"/>
    <col min="48" max="48" width="9" style="15" bestFit="1" customWidth="1"/>
    <col min="49" max="49" width="7" style="15" bestFit="1" customWidth="1"/>
    <col min="50" max="50" width="9" style="15" bestFit="1" customWidth="1"/>
    <col min="51" max="51" width="7" style="15" bestFit="1" customWidth="1"/>
    <col min="52" max="52" width="9" style="15" bestFit="1" customWidth="1"/>
    <col min="53" max="53" width="7" style="223" bestFit="1" customWidth="1"/>
    <col min="54" max="54" width="9" style="223" bestFit="1" customWidth="1"/>
    <col min="55" max="55" width="7" style="124" bestFit="1" customWidth="1"/>
    <col min="56" max="56" width="9" style="124" bestFit="1" customWidth="1"/>
    <col min="57" max="57" width="7" style="124" bestFit="1" customWidth="1"/>
    <col min="58" max="58" width="9" style="124" bestFit="1" customWidth="1"/>
    <col min="59" max="59" width="7" style="124" bestFit="1" customWidth="1"/>
    <col min="60" max="60" width="9" style="124" bestFit="1" customWidth="1"/>
    <col min="61" max="61" width="7" style="124" bestFit="1" customWidth="1"/>
    <col min="62" max="62" width="9" style="124" bestFit="1" customWidth="1"/>
    <col min="63" max="63" width="7" style="124" bestFit="1" customWidth="1"/>
    <col min="64" max="64" width="9" style="124" bestFit="1" customWidth="1"/>
    <col min="65" max="65" width="7" style="124" bestFit="1" customWidth="1"/>
    <col min="66" max="66" width="9" style="124" bestFit="1" customWidth="1"/>
    <col min="67" max="67" width="7" style="124" bestFit="1" customWidth="1"/>
    <col min="68" max="68" width="9" style="124" bestFit="1" customWidth="1"/>
    <col min="69" max="69" width="7" style="124" bestFit="1" customWidth="1"/>
    <col min="70" max="70" width="9" style="124" bestFit="1" customWidth="1"/>
    <col min="71" max="71" width="7" style="124" bestFit="1" customWidth="1"/>
    <col min="72" max="72" width="9" style="124" bestFit="1" customWidth="1"/>
    <col min="73" max="73" width="7" style="124" bestFit="1" customWidth="1"/>
    <col min="74" max="74" width="9" style="124" bestFit="1" customWidth="1"/>
    <col min="75" max="75" width="7" style="15" bestFit="1" customWidth="1"/>
    <col min="76" max="76" width="9" style="15" bestFit="1" customWidth="1"/>
    <col min="77" max="77" width="7" style="15" bestFit="1" customWidth="1"/>
    <col min="78" max="78" width="9" style="15" bestFit="1" customWidth="1"/>
    <col min="79" max="79" width="7" style="15" bestFit="1" customWidth="1"/>
    <col min="80" max="80" width="9" style="15" bestFit="1" customWidth="1"/>
    <col min="81" max="81" width="7" style="15" bestFit="1" customWidth="1"/>
    <col min="82" max="82" width="9" style="15" bestFit="1" customWidth="1"/>
    <col min="83" max="83" width="7" style="15" bestFit="1" customWidth="1"/>
    <col min="84" max="84" width="9" style="15" bestFit="1" customWidth="1"/>
    <col min="85" max="85" width="7" style="15" bestFit="1" customWidth="1"/>
    <col min="86" max="86" width="9" style="15" bestFit="1" customWidth="1"/>
    <col min="87" max="87" width="7" style="15" bestFit="1" customWidth="1"/>
    <col min="88" max="88" width="9" style="15" bestFit="1" customWidth="1"/>
    <col min="89" max="89" width="7" style="15" bestFit="1" customWidth="1"/>
    <col min="90" max="90" width="9" style="15" bestFit="1" customWidth="1"/>
    <col min="91" max="91" width="7" style="15" bestFit="1" customWidth="1"/>
    <col min="92" max="92" width="9" style="15" bestFit="1" customWidth="1"/>
    <col min="93" max="93" width="7" style="15" bestFit="1" customWidth="1"/>
    <col min="94" max="94" width="9" style="15" bestFit="1" customWidth="1"/>
    <col min="95" max="95" width="7" style="15" bestFit="1" customWidth="1"/>
    <col min="96" max="96" width="9" style="15" bestFit="1" customWidth="1"/>
    <col min="97" max="97" width="7" style="15" bestFit="1" customWidth="1"/>
    <col min="98" max="98" width="9" style="15" bestFit="1" customWidth="1"/>
    <col min="99" max="99" width="7" style="15" bestFit="1" customWidth="1"/>
    <col min="100" max="100" width="9" style="15" bestFit="1" customWidth="1"/>
    <col min="101" max="101" width="7" style="15" bestFit="1" customWidth="1"/>
    <col min="102" max="102" width="9" style="15" bestFit="1" customWidth="1"/>
    <col min="103" max="103" width="7" style="15" bestFit="1" customWidth="1"/>
    <col min="104" max="104" width="9" style="15" bestFit="1" customWidth="1"/>
    <col min="105" max="105" width="7" style="15" bestFit="1" customWidth="1"/>
    <col min="106" max="106" width="9" style="15" bestFit="1" customWidth="1"/>
    <col min="107" max="107" width="7" style="15" bestFit="1" customWidth="1"/>
    <col min="108" max="108" width="9" style="15" bestFit="1" customWidth="1"/>
    <col min="109" max="109" width="7" style="15" bestFit="1" customWidth="1"/>
    <col min="110" max="110" width="9" style="15" bestFit="1" customWidth="1"/>
    <col min="111" max="16384" width="11.42578125" style="15"/>
  </cols>
  <sheetData>
    <row r="1" spans="1:110" x14ac:dyDescent="0.2">
      <c r="A1" s="187" t="s">
        <v>284</v>
      </c>
      <c r="B1" s="187" t="s">
        <v>285</v>
      </c>
      <c r="C1" s="25" t="s">
        <v>121</v>
      </c>
      <c r="D1" s="349" t="s">
        <v>286</v>
      </c>
      <c r="E1" s="350"/>
      <c r="F1" s="217">
        <f>+'FABRICATION-SEM'!B2</f>
        <v>44927</v>
      </c>
      <c r="G1" s="341">
        <v>1</v>
      </c>
      <c r="H1" s="342"/>
      <c r="I1" s="341">
        <v>2</v>
      </c>
      <c r="J1" s="342"/>
      <c r="K1" s="341">
        <v>3</v>
      </c>
      <c r="L1" s="342"/>
      <c r="M1" s="341">
        <v>4</v>
      </c>
      <c r="N1" s="342"/>
      <c r="O1" s="341">
        <v>5</v>
      </c>
      <c r="P1" s="342"/>
      <c r="Q1" s="341">
        <v>6</v>
      </c>
      <c r="R1" s="342"/>
      <c r="S1" s="341">
        <v>7</v>
      </c>
      <c r="T1" s="342"/>
      <c r="U1" s="341">
        <v>8</v>
      </c>
      <c r="V1" s="342"/>
      <c r="W1" s="341">
        <v>9</v>
      </c>
      <c r="X1" s="342"/>
      <c r="Y1" s="341">
        <v>10</v>
      </c>
      <c r="Z1" s="342"/>
      <c r="AA1" s="341">
        <v>11</v>
      </c>
      <c r="AB1" s="342"/>
      <c r="AC1" s="341">
        <v>12</v>
      </c>
      <c r="AD1" s="342"/>
      <c r="AE1" s="341">
        <v>13</v>
      </c>
      <c r="AF1" s="342"/>
      <c r="AG1" s="341">
        <v>14</v>
      </c>
      <c r="AH1" s="342"/>
      <c r="AI1" s="341">
        <v>15</v>
      </c>
      <c r="AJ1" s="342"/>
      <c r="AK1" s="341">
        <v>16</v>
      </c>
      <c r="AL1" s="342"/>
      <c r="AM1" s="341">
        <v>17</v>
      </c>
      <c r="AN1" s="342"/>
      <c r="AO1" s="341">
        <v>18</v>
      </c>
      <c r="AP1" s="342"/>
      <c r="AQ1" s="341">
        <v>19</v>
      </c>
      <c r="AR1" s="342"/>
      <c r="AS1" s="341">
        <v>20</v>
      </c>
      <c r="AT1" s="342"/>
      <c r="AU1" s="341">
        <v>21</v>
      </c>
      <c r="AV1" s="342"/>
      <c r="AW1" s="341">
        <v>22</v>
      </c>
      <c r="AX1" s="342"/>
      <c r="AY1" s="341">
        <v>23</v>
      </c>
      <c r="AZ1" s="342"/>
      <c r="BA1" s="347">
        <v>24</v>
      </c>
      <c r="BB1" s="348"/>
      <c r="BC1" s="347">
        <v>25</v>
      </c>
      <c r="BD1" s="348"/>
      <c r="BE1" s="347">
        <v>26</v>
      </c>
      <c r="BF1" s="348"/>
      <c r="BG1" s="345">
        <v>27</v>
      </c>
      <c r="BH1" s="346"/>
      <c r="BI1" s="345">
        <v>28</v>
      </c>
      <c r="BJ1" s="346"/>
      <c r="BK1" s="345">
        <v>29</v>
      </c>
      <c r="BL1" s="346"/>
      <c r="BM1" s="345">
        <v>30</v>
      </c>
      <c r="BN1" s="346"/>
      <c r="BO1" s="343">
        <v>31</v>
      </c>
      <c r="BP1" s="344"/>
      <c r="BQ1" s="343">
        <v>32</v>
      </c>
      <c r="BR1" s="344"/>
      <c r="BS1" s="343">
        <v>33</v>
      </c>
      <c r="BT1" s="344"/>
      <c r="BU1" s="343">
        <v>34</v>
      </c>
      <c r="BV1" s="344"/>
      <c r="BW1" s="341">
        <v>35</v>
      </c>
      <c r="BX1" s="342"/>
      <c r="BY1" s="341">
        <v>36</v>
      </c>
      <c r="BZ1" s="342"/>
      <c r="CA1" s="341">
        <v>37</v>
      </c>
      <c r="CB1" s="342"/>
      <c r="CC1" s="341">
        <v>38</v>
      </c>
      <c r="CD1" s="342"/>
      <c r="CE1" s="341">
        <v>39</v>
      </c>
      <c r="CF1" s="342"/>
      <c r="CG1" s="341">
        <v>40</v>
      </c>
      <c r="CH1" s="342"/>
      <c r="CI1" s="341">
        <v>41</v>
      </c>
      <c r="CJ1" s="342"/>
      <c r="CK1" s="341">
        <v>42</v>
      </c>
      <c r="CL1" s="342"/>
      <c r="CM1" s="341">
        <v>43</v>
      </c>
      <c r="CN1" s="342"/>
      <c r="CO1" s="341">
        <v>44</v>
      </c>
      <c r="CP1" s="342"/>
      <c r="CQ1" s="341">
        <v>45</v>
      </c>
      <c r="CR1" s="342"/>
      <c r="CS1" s="341">
        <v>46</v>
      </c>
      <c r="CT1" s="342"/>
      <c r="CU1" s="341">
        <v>47</v>
      </c>
      <c r="CV1" s="342"/>
      <c r="CW1" s="341">
        <v>48</v>
      </c>
      <c r="CX1" s="342"/>
      <c r="CY1" s="341">
        <v>49</v>
      </c>
      <c r="CZ1" s="342"/>
      <c r="DA1" s="341">
        <v>50</v>
      </c>
      <c r="DB1" s="342"/>
      <c r="DC1" s="341">
        <v>51</v>
      </c>
      <c r="DD1" s="342"/>
      <c r="DE1" s="341">
        <v>52</v>
      </c>
      <c r="DF1" s="342"/>
    </row>
    <row r="2" spans="1:110" x14ac:dyDescent="0.2">
      <c r="B2" s="15">
        <v>550</v>
      </c>
      <c r="C2" s="108" t="s">
        <v>119</v>
      </c>
      <c r="D2" s="52">
        <v>2022</v>
      </c>
      <c r="E2" s="52">
        <v>2023</v>
      </c>
      <c r="F2" s="52"/>
      <c r="G2" s="52" t="s">
        <v>246</v>
      </c>
      <c r="H2" s="213" t="s">
        <v>247</v>
      </c>
      <c r="I2" s="52" t="s">
        <v>246</v>
      </c>
      <c r="J2" s="213" t="s">
        <v>247</v>
      </c>
      <c r="K2" s="52" t="s">
        <v>246</v>
      </c>
      <c r="L2" s="213" t="s">
        <v>247</v>
      </c>
      <c r="M2" s="52" t="s">
        <v>246</v>
      </c>
      <c r="N2" s="213" t="s">
        <v>247</v>
      </c>
      <c r="O2" s="52" t="s">
        <v>246</v>
      </c>
      <c r="P2" s="213" t="s">
        <v>247</v>
      </c>
      <c r="Q2" s="52" t="s">
        <v>246</v>
      </c>
      <c r="R2" s="213" t="s">
        <v>247</v>
      </c>
      <c r="S2" s="52" t="s">
        <v>246</v>
      </c>
      <c r="T2" s="213" t="s">
        <v>247</v>
      </c>
      <c r="U2" s="52" t="s">
        <v>246</v>
      </c>
      <c r="V2" s="213" t="s">
        <v>247</v>
      </c>
      <c r="W2" s="52" t="s">
        <v>246</v>
      </c>
      <c r="X2" s="213" t="s">
        <v>247</v>
      </c>
      <c r="Y2" s="52" t="s">
        <v>246</v>
      </c>
      <c r="Z2" s="213" t="s">
        <v>247</v>
      </c>
      <c r="AA2" s="52" t="s">
        <v>246</v>
      </c>
      <c r="AB2" s="213" t="s">
        <v>247</v>
      </c>
      <c r="AC2" s="52" t="s">
        <v>246</v>
      </c>
      <c r="AD2" s="213" t="s">
        <v>247</v>
      </c>
      <c r="AE2" s="52" t="s">
        <v>246</v>
      </c>
      <c r="AF2" s="213" t="s">
        <v>247</v>
      </c>
      <c r="AG2" s="52" t="s">
        <v>246</v>
      </c>
      <c r="AH2" s="213" t="s">
        <v>247</v>
      </c>
      <c r="AI2" s="52" t="s">
        <v>246</v>
      </c>
      <c r="AJ2" s="213" t="s">
        <v>247</v>
      </c>
      <c r="AK2" s="52" t="s">
        <v>246</v>
      </c>
      <c r="AL2" s="213" t="s">
        <v>247</v>
      </c>
      <c r="AM2" s="52" t="s">
        <v>246</v>
      </c>
      <c r="AN2" s="213" t="s">
        <v>247</v>
      </c>
      <c r="AO2" s="52" t="s">
        <v>246</v>
      </c>
      <c r="AP2" s="213" t="s">
        <v>247</v>
      </c>
      <c r="AQ2" s="52" t="s">
        <v>246</v>
      </c>
      <c r="AR2" s="213" t="s">
        <v>247</v>
      </c>
      <c r="AS2" s="52" t="s">
        <v>246</v>
      </c>
      <c r="AT2" s="213" t="s">
        <v>247</v>
      </c>
      <c r="AU2" s="52" t="s">
        <v>246</v>
      </c>
      <c r="AV2" s="213" t="s">
        <v>247</v>
      </c>
      <c r="AW2" s="52" t="s">
        <v>246</v>
      </c>
      <c r="AX2" s="213" t="s">
        <v>247</v>
      </c>
      <c r="AY2" s="52" t="s">
        <v>246</v>
      </c>
      <c r="AZ2" s="213" t="s">
        <v>247</v>
      </c>
      <c r="BA2" s="220" t="s">
        <v>246</v>
      </c>
      <c r="BB2" s="221" t="s">
        <v>247</v>
      </c>
      <c r="BC2" s="220" t="s">
        <v>246</v>
      </c>
      <c r="BD2" s="221" t="s">
        <v>247</v>
      </c>
      <c r="BE2" s="220" t="s">
        <v>246</v>
      </c>
      <c r="BF2" s="221" t="s">
        <v>247</v>
      </c>
      <c r="BG2" s="224" t="s">
        <v>246</v>
      </c>
      <c r="BH2" s="225" t="s">
        <v>247</v>
      </c>
      <c r="BI2" s="224" t="s">
        <v>246</v>
      </c>
      <c r="BJ2" s="225" t="s">
        <v>247</v>
      </c>
      <c r="BK2" s="224" t="s">
        <v>246</v>
      </c>
      <c r="BL2" s="225" t="s">
        <v>247</v>
      </c>
      <c r="BM2" s="224" t="s">
        <v>246</v>
      </c>
      <c r="BN2" s="225" t="s">
        <v>247</v>
      </c>
      <c r="BO2" s="228" t="s">
        <v>246</v>
      </c>
      <c r="BP2" s="229" t="s">
        <v>247</v>
      </c>
      <c r="BQ2" s="228" t="s">
        <v>246</v>
      </c>
      <c r="BR2" s="229" t="s">
        <v>247</v>
      </c>
      <c r="BS2" s="228" t="s">
        <v>246</v>
      </c>
      <c r="BT2" s="229" t="s">
        <v>247</v>
      </c>
      <c r="BU2" s="228" t="s">
        <v>246</v>
      </c>
      <c r="BV2" s="229" t="s">
        <v>247</v>
      </c>
      <c r="BW2" s="52" t="s">
        <v>246</v>
      </c>
      <c r="BX2" s="213" t="s">
        <v>247</v>
      </c>
      <c r="BY2" s="52" t="s">
        <v>246</v>
      </c>
      <c r="BZ2" s="213" t="s">
        <v>247</v>
      </c>
      <c r="CA2" s="52" t="s">
        <v>246</v>
      </c>
      <c r="CB2" s="213" t="s">
        <v>247</v>
      </c>
      <c r="CC2" s="52" t="s">
        <v>246</v>
      </c>
      <c r="CD2" s="213" t="s">
        <v>247</v>
      </c>
      <c r="CE2" s="52" t="s">
        <v>246</v>
      </c>
      <c r="CF2" s="213" t="s">
        <v>247</v>
      </c>
      <c r="CG2" s="52" t="s">
        <v>246</v>
      </c>
      <c r="CH2" s="213" t="s">
        <v>247</v>
      </c>
      <c r="CI2" s="52" t="s">
        <v>246</v>
      </c>
      <c r="CJ2" s="213" t="s">
        <v>247</v>
      </c>
      <c r="CK2" s="52" t="s">
        <v>246</v>
      </c>
      <c r="CL2" s="213" t="s">
        <v>247</v>
      </c>
      <c r="CM2" s="52" t="s">
        <v>246</v>
      </c>
      <c r="CN2" s="213" t="s">
        <v>247</v>
      </c>
      <c r="CO2" s="52" t="s">
        <v>246</v>
      </c>
      <c r="CP2" s="213" t="s">
        <v>247</v>
      </c>
      <c r="CQ2" s="52" t="s">
        <v>246</v>
      </c>
      <c r="CR2" s="213" t="s">
        <v>247</v>
      </c>
      <c r="CS2" s="52" t="s">
        <v>246</v>
      </c>
      <c r="CT2" s="213" t="s">
        <v>247</v>
      </c>
      <c r="CU2" s="52" t="s">
        <v>246</v>
      </c>
      <c r="CV2" s="213" t="s">
        <v>247</v>
      </c>
      <c r="CW2" s="52" t="s">
        <v>246</v>
      </c>
      <c r="CX2" s="213" t="s">
        <v>247</v>
      </c>
      <c r="CY2" s="52" t="s">
        <v>246</v>
      </c>
      <c r="CZ2" s="213" t="s">
        <v>247</v>
      </c>
      <c r="DA2" s="52" t="s">
        <v>246</v>
      </c>
      <c r="DB2" s="213" t="s">
        <v>247</v>
      </c>
      <c r="DC2" s="52" t="s">
        <v>246</v>
      </c>
      <c r="DD2" s="213" t="s">
        <v>247</v>
      </c>
      <c r="DE2" s="52" t="s">
        <v>246</v>
      </c>
      <c r="DF2" s="213" t="s">
        <v>247</v>
      </c>
    </row>
    <row r="3" spans="1:110" x14ac:dyDescent="0.2">
      <c r="A3" s="187" t="s">
        <v>264</v>
      </c>
      <c r="B3" s="15">
        <v>550</v>
      </c>
      <c r="C3" s="36" t="s">
        <v>0</v>
      </c>
      <c r="D3" s="55">
        <f>SUM('VENTE 2022 SEM'!B3:AU3)</f>
        <v>0</v>
      </c>
      <c r="E3" s="55">
        <f ca="1">'VENTE 2023'!N3</f>
        <v>0</v>
      </c>
      <c r="F3" s="216" t="str">
        <f ca="1">IFERROR(E3/D3-1,"")</f>
        <v/>
      </c>
      <c r="G3" s="212">
        <v>0</v>
      </c>
      <c r="H3" s="2">
        <f>'previ sem'!C3</f>
        <v>0</v>
      </c>
      <c r="I3" s="212">
        <v>0</v>
      </c>
      <c r="J3" s="2">
        <f>'previ sem'!E3</f>
        <v>0</v>
      </c>
      <c r="K3" s="212">
        <v>0</v>
      </c>
      <c r="L3" s="2">
        <f>'previ sem'!G3</f>
        <v>0</v>
      </c>
      <c r="M3" s="212">
        <v>0</v>
      </c>
      <c r="N3" s="2">
        <f>'previ sem'!I3</f>
        <v>0</v>
      </c>
      <c r="O3" s="212">
        <v>0</v>
      </c>
      <c r="P3" s="2">
        <f>'previ sem'!K3</f>
        <v>0</v>
      </c>
      <c r="Q3" s="212">
        <v>0</v>
      </c>
      <c r="R3" s="2">
        <f>'previ sem'!M3</f>
        <v>0</v>
      </c>
      <c r="S3" s="212">
        <v>0</v>
      </c>
      <c r="T3" s="2">
        <f>'previ sem'!O3</f>
        <v>0</v>
      </c>
      <c r="U3" s="212">
        <v>0</v>
      </c>
      <c r="V3" s="2">
        <f>'previ sem'!Q3</f>
        <v>0</v>
      </c>
      <c r="W3" s="212">
        <v>0</v>
      </c>
      <c r="X3" s="2">
        <f>'previ sem'!S3</f>
        <v>0</v>
      </c>
      <c r="Y3" s="212">
        <v>0</v>
      </c>
      <c r="Z3" s="2">
        <f>'previ sem'!U3</f>
        <v>0</v>
      </c>
      <c r="AA3" s="212">
        <v>0</v>
      </c>
      <c r="AB3" s="2">
        <f>'previ sem'!W3</f>
        <v>0</v>
      </c>
      <c r="AC3" s="212">
        <v>0</v>
      </c>
      <c r="AD3" s="2">
        <f>'previ sem'!Y3</f>
        <v>0</v>
      </c>
      <c r="AE3" s="212">
        <v>0</v>
      </c>
      <c r="AF3" s="2">
        <f>'previ sem'!AA3</f>
        <v>0</v>
      </c>
      <c r="AG3" s="212">
        <v>0</v>
      </c>
      <c r="AH3" s="2">
        <f>'previ sem'!AC3</f>
        <v>0</v>
      </c>
      <c r="AI3" s="212">
        <v>0</v>
      </c>
      <c r="AJ3" s="2">
        <f>'previ sem'!AE3</f>
        <v>0</v>
      </c>
      <c r="AK3" s="212">
        <v>0</v>
      </c>
      <c r="AL3" s="2">
        <f>'previ sem'!AG3</f>
        <v>0</v>
      </c>
      <c r="AM3" s="212">
        <v>0</v>
      </c>
      <c r="AN3" s="2">
        <f>'previ sem'!AI3</f>
        <v>0</v>
      </c>
      <c r="AO3" s="212">
        <v>0</v>
      </c>
      <c r="AP3" s="2">
        <f>'previ sem'!AK3</f>
        <v>0</v>
      </c>
      <c r="AQ3" s="212">
        <v>0</v>
      </c>
      <c r="AR3" s="2">
        <f>'previ sem'!AM3</f>
        <v>0</v>
      </c>
      <c r="AS3" s="212">
        <v>0</v>
      </c>
      <c r="AT3" s="2">
        <f>'previ sem'!AO3</f>
        <v>0</v>
      </c>
      <c r="AU3" s="212">
        <v>0</v>
      </c>
      <c r="AV3" s="2">
        <f>'previ sem'!AQ3</f>
        <v>0</v>
      </c>
      <c r="AW3" s="212">
        <v>0</v>
      </c>
      <c r="AX3" s="2">
        <f>'previ sem'!AS3</f>
        <v>0</v>
      </c>
      <c r="AY3" s="212">
        <v>0.1</v>
      </c>
      <c r="AZ3" s="2">
        <f>'previ sem'!AU3</f>
        <v>0</v>
      </c>
      <c r="BA3" s="222">
        <v>0</v>
      </c>
      <c r="BB3" s="218">
        <f>'previ sem'!AW3</f>
        <v>0</v>
      </c>
      <c r="BC3" s="222">
        <v>0</v>
      </c>
      <c r="BD3" s="218">
        <f>'previ sem'!AY3</f>
        <v>0</v>
      </c>
      <c r="BE3" s="222">
        <v>0.25</v>
      </c>
      <c r="BF3" s="218">
        <f>'previ sem'!BA3</f>
        <v>0</v>
      </c>
      <c r="BG3" s="226">
        <v>1</v>
      </c>
      <c r="BH3" s="227">
        <f>'previ sem'!BC3</f>
        <v>0</v>
      </c>
      <c r="BI3" s="226">
        <v>1</v>
      </c>
      <c r="BJ3" s="227">
        <f>'previ sem'!BE3</f>
        <v>0</v>
      </c>
      <c r="BK3" s="226">
        <v>1</v>
      </c>
      <c r="BL3" s="227">
        <f>'previ sem'!BG3</f>
        <v>0</v>
      </c>
      <c r="BM3" s="226">
        <v>1</v>
      </c>
      <c r="BN3" s="227">
        <f>'previ sem'!BI3</f>
        <v>0</v>
      </c>
      <c r="BO3" s="230">
        <v>0.25</v>
      </c>
      <c r="BP3" s="231">
        <f>'previ sem'!BK3</f>
        <v>0</v>
      </c>
      <c r="BQ3" s="230">
        <v>0.25</v>
      </c>
      <c r="BR3" s="231">
        <f>'previ sem'!BM3</f>
        <v>0</v>
      </c>
      <c r="BS3" s="230">
        <v>0.25</v>
      </c>
      <c r="BT3" s="231">
        <f>'previ sem'!BO3</f>
        <v>0</v>
      </c>
      <c r="BU3" s="230">
        <v>0.25</v>
      </c>
      <c r="BV3" s="231">
        <f>'previ sem'!BQ3</f>
        <v>0</v>
      </c>
      <c r="BW3" s="212">
        <v>0</v>
      </c>
      <c r="BX3" s="2">
        <f>'previ sem'!BS3</f>
        <v>0</v>
      </c>
      <c r="BY3" s="212">
        <v>0</v>
      </c>
      <c r="BZ3" s="2">
        <f>'previ sem'!BU3</f>
        <v>0</v>
      </c>
      <c r="CA3" s="212">
        <v>0</v>
      </c>
      <c r="CB3" s="2">
        <f>'previ sem'!BW3</f>
        <v>0</v>
      </c>
      <c r="CC3" s="212">
        <v>0</v>
      </c>
      <c r="CD3" s="2">
        <f>'previ sem'!BY3</f>
        <v>0</v>
      </c>
      <c r="CE3" s="212">
        <v>0</v>
      </c>
      <c r="CF3" s="2">
        <f>'previ sem'!CA3</f>
        <v>0</v>
      </c>
      <c r="CG3" s="212">
        <v>0</v>
      </c>
      <c r="CH3" s="2">
        <f>'previ sem'!CC3</f>
        <v>0</v>
      </c>
      <c r="CI3" s="212">
        <v>0</v>
      </c>
      <c r="CJ3" s="2">
        <f>'previ sem'!CE3</f>
        <v>0</v>
      </c>
      <c r="CK3" s="212">
        <v>0</v>
      </c>
      <c r="CL3" s="2">
        <f>'previ sem'!CG3</f>
        <v>0</v>
      </c>
      <c r="CM3" s="212">
        <v>0</v>
      </c>
      <c r="CN3" s="2">
        <f>'previ sem'!CI3</f>
        <v>0</v>
      </c>
      <c r="CO3" s="212">
        <v>0</v>
      </c>
      <c r="CP3" s="2">
        <f>'previ sem'!CK3</f>
        <v>0</v>
      </c>
      <c r="CQ3" s="212">
        <v>0</v>
      </c>
      <c r="CR3" s="2">
        <f>'previ sem'!CM3</f>
        <v>0</v>
      </c>
      <c r="CS3" s="212">
        <v>0</v>
      </c>
      <c r="CT3" s="2">
        <f>'previ sem'!CO3</f>
        <v>0</v>
      </c>
      <c r="CU3" s="212">
        <v>0</v>
      </c>
      <c r="CV3" s="2">
        <f>'previ sem'!CQ3</f>
        <v>0</v>
      </c>
      <c r="CW3" s="212">
        <v>0</v>
      </c>
      <c r="CX3" s="2">
        <f>'previ sem'!CS3</f>
        <v>0</v>
      </c>
      <c r="CY3" s="212">
        <v>0</v>
      </c>
      <c r="CZ3" s="2">
        <f>'previ sem'!CU3</f>
        <v>0</v>
      </c>
      <c r="DA3" s="212">
        <v>0</v>
      </c>
      <c r="DB3" s="2">
        <f>'previ sem'!CW3</f>
        <v>0</v>
      </c>
      <c r="DC3" s="212">
        <v>0</v>
      </c>
      <c r="DD3" s="2">
        <f>'previ sem'!CY3</f>
        <v>0</v>
      </c>
      <c r="DE3" s="212">
        <v>0</v>
      </c>
      <c r="DF3" s="2">
        <f>'previ sem'!DA3</f>
        <v>0</v>
      </c>
    </row>
    <row r="4" spans="1:110" x14ac:dyDescent="0.2">
      <c r="A4" s="187" t="s">
        <v>249</v>
      </c>
      <c r="B4" s="15">
        <v>550</v>
      </c>
      <c r="C4" s="36" t="s">
        <v>188</v>
      </c>
      <c r="D4" s="55">
        <f>SUM('VENTE 2022 SEM'!B4:AU4)</f>
        <v>0</v>
      </c>
      <c r="E4" s="55">
        <f ca="1">'VENTE 2023'!N4</f>
        <v>0</v>
      </c>
      <c r="F4" s="216" t="str">
        <f ca="1">IFERROR(E4/D4-1,"")</f>
        <v/>
      </c>
      <c r="G4" s="212">
        <v>0</v>
      </c>
      <c r="H4" s="2">
        <f>'previ sem'!C4</f>
        <v>0</v>
      </c>
      <c r="I4" s="212">
        <v>0</v>
      </c>
      <c r="J4" s="2">
        <f>'previ sem'!E4</f>
        <v>0</v>
      </c>
      <c r="K4" s="212">
        <v>0</v>
      </c>
      <c r="L4" s="2">
        <f>'previ sem'!G4</f>
        <v>0</v>
      </c>
      <c r="M4" s="212">
        <v>0</v>
      </c>
      <c r="N4" s="2">
        <f>'previ sem'!I4</f>
        <v>0</v>
      </c>
      <c r="O4" s="212">
        <v>0</v>
      </c>
      <c r="P4" s="2">
        <f>'previ sem'!K4</f>
        <v>0</v>
      </c>
      <c r="Q4" s="212">
        <v>0</v>
      </c>
      <c r="R4" s="2">
        <f>'previ sem'!M4</f>
        <v>0</v>
      </c>
      <c r="S4" s="212">
        <v>0</v>
      </c>
      <c r="T4" s="2">
        <f>'previ sem'!O4</f>
        <v>0</v>
      </c>
      <c r="U4" s="212">
        <v>0</v>
      </c>
      <c r="V4" s="2">
        <f>'previ sem'!Q4</f>
        <v>0</v>
      </c>
      <c r="W4" s="212">
        <v>0</v>
      </c>
      <c r="X4" s="2">
        <f>'previ sem'!S4</f>
        <v>0</v>
      </c>
      <c r="Y4" s="212">
        <v>0</v>
      </c>
      <c r="Z4" s="2">
        <f>'previ sem'!U4</f>
        <v>0</v>
      </c>
      <c r="AA4" s="212">
        <v>0</v>
      </c>
      <c r="AB4" s="2">
        <f>'previ sem'!W4</f>
        <v>0</v>
      </c>
      <c r="AC4" s="212">
        <v>0</v>
      </c>
      <c r="AD4" s="2">
        <f>'previ sem'!Y4</f>
        <v>0</v>
      </c>
      <c r="AE4" s="212">
        <v>0</v>
      </c>
      <c r="AF4" s="2">
        <f>'previ sem'!AA4</f>
        <v>0</v>
      </c>
      <c r="AG4" s="212">
        <v>0</v>
      </c>
      <c r="AH4" s="2">
        <f>'previ sem'!AC4</f>
        <v>0</v>
      </c>
      <c r="AI4" s="212">
        <v>0</v>
      </c>
      <c r="AJ4" s="2">
        <f>'previ sem'!AE4</f>
        <v>0</v>
      </c>
      <c r="AK4" s="212">
        <v>0</v>
      </c>
      <c r="AL4" s="2">
        <f>'previ sem'!AG4</f>
        <v>0</v>
      </c>
      <c r="AM4" s="212">
        <v>0</v>
      </c>
      <c r="AN4" s="2">
        <f>'previ sem'!AI4</f>
        <v>0</v>
      </c>
      <c r="AO4" s="212">
        <v>0</v>
      </c>
      <c r="AP4" s="2">
        <f>'previ sem'!AK4</f>
        <v>0</v>
      </c>
      <c r="AQ4" s="212">
        <v>0</v>
      </c>
      <c r="AR4" s="2">
        <f>'previ sem'!AM4</f>
        <v>0</v>
      </c>
      <c r="AS4" s="212">
        <v>0</v>
      </c>
      <c r="AT4" s="2">
        <f>'previ sem'!AO4</f>
        <v>0</v>
      </c>
      <c r="AU4" s="212">
        <v>0</v>
      </c>
      <c r="AV4" s="2">
        <f>'previ sem'!AQ4</f>
        <v>0</v>
      </c>
      <c r="AW4" s="212">
        <v>0</v>
      </c>
      <c r="AX4" s="2">
        <f>'previ sem'!AS4</f>
        <v>0</v>
      </c>
      <c r="AY4" s="212">
        <v>0</v>
      </c>
      <c r="AZ4" s="2">
        <f>'previ sem'!AU4</f>
        <v>0</v>
      </c>
      <c r="BA4" s="222">
        <v>0</v>
      </c>
      <c r="BB4" s="218">
        <f>'previ sem'!AW4</f>
        <v>0</v>
      </c>
      <c r="BC4" s="222">
        <v>0</v>
      </c>
      <c r="BD4" s="218">
        <f>'previ sem'!AY4</f>
        <v>0</v>
      </c>
      <c r="BE4" s="222">
        <v>0.25</v>
      </c>
      <c r="BF4" s="218">
        <f>'previ sem'!BA4</f>
        <v>0</v>
      </c>
      <c r="BG4" s="226">
        <v>0.5</v>
      </c>
      <c r="BH4" s="227">
        <f>'previ sem'!BC4</f>
        <v>0</v>
      </c>
      <c r="BI4" s="226">
        <v>0.5</v>
      </c>
      <c r="BJ4" s="227">
        <f>'previ sem'!BE4</f>
        <v>0</v>
      </c>
      <c r="BK4" s="226">
        <v>0.5</v>
      </c>
      <c r="BL4" s="227">
        <f>'previ sem'!BG4</f>
        <v>0</v>
      </c>
      <c r="BM4" s="226">
        <v>0.5</v>
      </c>
      <c r="BN4" s="227">
        <f>'previ sem'!BI4</f>
        <v>0</v>
      </c>
      <c r="BO4" s="230">
        <v>0</v>
      </c>
      <c r="BP4" s="231">
        <f>'previ sem'!BK4</f>
        <v>0</v>
      </c>
      <c r="BQ4" s="230">
        <v>0</v>
      </c>
      <c r="BR4" s="231">
        <f>'previ sem'!BM4</f>
        <v>0</v>
      </c>
      <c r="BS4" s="230">
        <v>0</v>
      </c>
      <c r="BT4" s="231">
        <f>'previ sem'!BO4</f>
        <v>0</v>
      </c>
      <c r="BU4" s="230">
        <v>0</v>
      </c>
      <c r="BV4" s="231">
        <f>'previ sem'!BQ4</f>
        <v>0</v>
      </c>
      <c r="BW4" s="212">
        <v>0</v>
      </c>
      <c r="BX4" s="2">
        <f>'previ sem'!BS4</f>
        <v>0</v>
      </c>
      <c r="BY4" s="212">
        <v>0</v>
      </c>
      <c r="BZ4" s="2">
        <f>'previ sem'!BU4</f>
        <v>0</v>
      </c>
      <c r="CA4" s="212">
        <v>0</v>
      </c>
      <c r="CB4" s="2">
        <f>'previ sem'!BW4</f>
        <v>0</v>
      </c>
      <c r="CC4" s="212">
        <v>0</v>
      </c>
      <c r="CD4" s="2">
        <f>'previ sem'!BY4</f>
        <v>0</v>
      </c>
      <c r="CE4" s="212">
        <v>0</v>
      </c>
      <c r="CF4" s="2">
        <f>'previ sem'!CA4</f>
        <v>0</v>
      </c>
      <c r="CG4" s="212">
        <v>0</v>
      </c>
      <c r="CH4" s="2">
        <f>'previ sem'!CC4</f>
        <v>0</v>
      </c>
      <c r="CI4" s="212">
        <v>0</v>
      </c>
      <c r="CJ4" s="2">
        <f>'previ sem'!CE4</f>
        <v>0</v>
      </c>
      <c r="CK4" s="212">
        <v>0</v>
      </c>
      <c r="CL4" s="2">
        <f>'previ sem'!CG4</f>
        <v>0</v>
      </c>
      <c r="CM4" s="212">
        <v>0</v>
      </c>
      <c r="CN4" s="2">
        <f>'previ sem'!CI4</f>
        <v>0</v>
      </c>
      <c r="CO4" s="212">
        <v>0</v>
      </c>
      <c r="CP4" s="2">
        <f>'previ sem'!CK4</f>
        <v>0</v>
      </c>
      <c r="CQ4" s="212">
        <v>0</v>
      </c>
      <c r="CR4" s="2">
        <f>'previ sem'!CM4</f>
        <v>0</v>
      </c>
      <c r="CS4" s="212">
        <v>0</v>
      </c>
      <c r="CT4" s="2">
        <f>'previ sem'!CO4</f>
        <v>0</v>
      </c>
      <c r="CU4" s="212">
        <v>0</v>
      </c>
      <c r="CV4" s="2">
        <f>'previ sem'!CQ4</f>
        <v>0</v>
      </c>
      <c r="CW4" s="212">
        <v>0</v>
      </c>
      <c r="CX4" s="2">
        <f>'previ sem'!CS4</f>
        <v>0</v>
      </c>
      <c r="CY4" s="212">
        <v>0</v>
      </c>
      <c r="CZ4" s="2">
        <f>'previ sem'!CU4</f>
        <v>0</v>
      </c>
      <c r="DA4" s="212">
        <v>0</v>
      </c>
      <c r="DB4" s="2">
        <f>'previ sem'!CW4</f>
        <v>0</v>
      </c>
      <c r="DC4" s="212">
        <v>0</v>
      </c>
      <c r="DD4" s="2">
        <f>'previ sem'!CY4</f>
        <v>0</v>
      </c>
      <c r="DE4" s="212">
        <v>0</v>
      </c>
      <c r="DF4" s="2">
        <f>'previ sem'!DA4</f>
        <v>0</v>
      </c>
    </row>
    <row r="5" spans="1:110" x14ac:dyDescent="0.2">
      <c r="A5" s="187" t="s">
        <v>251</v>
      </c>
      <c r="B5" s="15">
        <v>550</v>
      </c>
      <c r="C5" s="36" t="s">
        <v>306</v>
      </c>
      <c r="D5" s="55">
        <f>SUM('VENTE 2022 SEM'!B5:AU5)</f>
        <v>0</v>
      </c>
      <c r="E5" s="55">
        <f ca="1">'VENTE 2023'!N6</f>
        <v>0</v>
      </c>
      <c r="F5" s="216" t="str">
        <f t="shared" ref="F5:F68" ca="1" si="0">IFERROR(E5/D5-1,"")</f>
        <v/>
      </c>
      <c r="G5" s="212">
        <v>0</v>
      </c>
      <c r="H5" s="2">
        <f>'previ sem'!C5</f>
        <v>0</v>
      </c>
      <c r="I5" s="212">
        <v>0</v>
      </c>
      <c r="J5" s="2">
        <f>'previ sem'!E5</f>
        <v>0</v>
      </c>
      <c r="K5" s="212">
        <v>0</v>
      </c>
      <c r="L5" s="2">
        <f>'previ sem'!G5</f>
        <v>0</v>
      </c>
      <c r="M5" s="212">
        <v>0</v>
      </c>
      <c r="N5" s="2">
        <f>'previ sem'!I5</f>
        <v>0</v>
      </c>
      <c r="O5" s="212">
        <v>0</v>
      </c>
      <c r="P5" s="2">
        <f>'previ sem'!K5</f>
        <v>0</v>
      </c>
      <c r="Q5" s="212">
        <v>0</v>
      </c>
      <c r="R5" s="2">
        <f>'previ sem'!M5</f>
        <v>0</v>
      </c>
      <c r="S5" s="212">
        <v>0</v>
      </c>
      <c r="T5" s="2">
        <f>'previ sem'!O5</f>
        <v>0</v>
      </c>
      <c r="U5" s="212">
        <v>0</v>
      </c>
      <c r="V5" s="2">
        <f>'previ sem'!Q5</f>
        <v>0</v>
      </c>
      <c r="W5" s="212">
        <v>0</v>
      </c>
      <c r="X5" s="2">
        <f>'previ sem'!S5</f>
        <v>0</v>
      </c>
      <c r="Y5" s="212">
        <v>0</v>
      </c>
      <c r="Z5" s="2">
        <f>'previ sem'!U5</f>
        <v>0</v>
      </c>
      <c r="AA5" s="212">
        <v>0</v>
      </c>
      <c r="AB5" s="2">
        <f>'previ sem'!W5</f>
        <v>0</v>
      </c>
      <c r="AC5" s="212">
        <v>0</v>
      </c>
      <c r="AD5" s="2">
        <f>'previ sem'!Y5</f>
        <v>0</v>
      </c>
      <c r="AE5" s="212">
        <v>0</v>
      </c>
      <c r="AF5" s="2">
        <f>'previ sem'!AA5</f>
        <v>0</v>
      </c>
      <c r="AG5" s="212">
        <v>0</v>
      </c>
      <c r="AH5" s="2">
        <f>'previ sem'!AC5</f>
        <v>0</v>
      </c>
      <c r="AI5" s="212">
        <v>0</v>
      </c>
      <c r="AJ5" s="2">
        <f>'previ sem'!AE5</f>
        <v>0</v>
      </c>
      <c r="AK5" s="212">
        <v>0</v>
      </c>
      <c r="AL5" s="2">
        <f>'previ sem'!AG5</f>
        <v>0</v>
      </c>
      <c r="AM5" s="212">
        <v>0</v>
      </c>
      <c r="AN5" s="2">
        <f>'previ sem'!AI5</f>
        <v>0</v>
      </c>
      <c r="AO5" s="212">
        <v>0</v>
      </c>
      <c r="AP5" s="2">
        <f>'previ sem'!AK5</f>
        <v>0</v>
      </c>
      <c r="AQ5" s="212">
        <v>0</v>
      </c>
      <c r="AR5" s="2">
        <f>'previ sem'!AM5</f>
        <v>0</v>
      </c>
      <c r="AS5" s="212">
        <v>0</v>
      </c>
      <c r="AT5" s="2">
        <f>'previ sem'!AO5</f>
        <v>0</v>
      </c>
      <c r="AU5" s="212">
        <v>0</v>
      </c>
      <c r="AV5" s="2">
        <f>'previ sem'!AQ5</f>
        <v>0</v>
      </c>
      <c r="AW5" s="212">
        <v>0</v>
      </c>
      <c r="AX5" s="2">
        <f>'previ sem'!AS5</f>
        <v>0</v>
      </c>
      <c r="AY5" s="212">
        <v>0</v>
      </c>
      <c r="AZ5" s="2">
        <f>'previ sem'!AU5</f>
        <v>0</v>
      </c>
      <c r="BA5" s="222">
        <v>0</v>
      </c>
      <c r="BB5" s="218">
        <f>'previ sem'!AW5</f>
        <v>0</v>
      </c>
      <c r="BC5" s="222">
        <v>0</v>
      </c>
      <c r="BD5" s="218">
        <f>'previ sem'!AY5</f>
        <v>0</v>
      </c>
      <c r="BE5" s="222">
        <v>0.25</v>
      </c>
      <c r="BF5" s="218">
        <f>'previ sem'!BA5</f>
        <v>0</v>
      </c>
      <c r="BG5" s="226">
        <v>0.5</v>
      </c>
      <c r="BH5" s="227">
        <f>'previ sem'!BC5</f>
        <v>0</v>
      </c>
      <c r="BI5" s="226">
        <v>0.5</v>
      </c>
      <c r="BJ5" s="227">
        <f>'previ sem'!BE5</f>
        <v>0</v>
      </c>
      <c r="BK5" s="226">
        <v>0.5</v>
      </c>
      <c r="BL5" s="227">
        <f>'previ sem'!BG5</f>
        <v>0</v>
      </c>
      <c r="BM5" s="226">
        <v>0.5</v>
      </c>
      <c r="BN5" s="227">
        <f>'previ sem'!BI5</f>
        <v>0</v>
      </c>
      <c r="BO5" s="230">
        <v>0.25</v>
      </c>
      <c r="BP5" s="231">
        <f>'previ sem'!BK5</f>
        <v>0</v>
      </c>
      <c r="BQ5" s="230">
        <v>0.25</v>
      </c>
      <c r="BR5" s="231">
        <f>'previ sem'!BM5</f>
        <v>0</v>
      </c>
      <c r="BS5" s="230">
        <v>0.25</v>
      </c>
      <c r="BT5" s="231">
        <f>'previ sem'!BO5</f>
        <v>0</v>
      </c>
      <c r="BU5" s="230">
        <v>0.25</v>
      </c>
      <c r="BV5" s="231">
        <f>'previ sem'!BQ5</f>
        <v>0</v>
      </c>
      <c r="BW5" s="212">
        <v>0</v>
      </c>
      <c r="BX5" s="2">
        <f>'previ sem'!BS5</f>
        <v>0</v>
      </c>
      <c r="BY5" s="212">
        <v>0</v>
      </c>
      <c r="BZ5" s="2">
        <f>'previ sem'!BU5</f>
        <v>0</v>
      </c>
      <c r="CA5" s="212">
        <v>0</v>
      </c>
      <c r="CB5" s="2">
        <f>'previ sem'!BW5</f>
        <v>0</v>
      </c>
      <c r="CC5" s="212">
        <v>0</v>
      </c>
      <c r="CD5" s="2">
        <f>'previ sem'!BY5</f>
        <v>0</v>
      </c>
      <c r="CE5" s="212">
        <v>0</v>
      </c>
      <c r="CF5" s="2">
        <f>'previ sem'!CA5</f>
        <v>0</v>
      </c>
      <c r="CG5" s="212">
        <v>0</v>
      </c>
      <c r="CH5" s="2">
        <f>'previ sem'!CC5</f>
        <v>0</v>
      </c>
      <c r="CI5" s="212">
        <v>0</v>
      </c>
      <c r="CJ5" s="2">
        <f>'previ sem'!CE5</f>
        <v>0</v>
      </c>
      <c r="CK5" s="212">
        <v>0</v>
      </c>
      <c r="CL5" s="2">
        <f>'previ sem'!CG5</f>
        <v>0</v>
      </c>
      <c r="CM5" s="212">
        <v>0</v>
      </c>
      <c r="CN5" s="2">
        <f>'previ sem'!CI5</f>
        <v>0</v>
      </c>
      <c r="CO5" s="212">
        <v>0</v>
      </c>
      <c r="CP5" s="2">
        <f>'previ sem'!CK5</f>
        <v>0</v>
      </c>
      <c r="CQ5" s="212">
        <v>0</v>
      </c>
      <c r="CR5" s="2">
        <f>'previ sem'!CM5</f>
        <v>0</v>
      </c>
      <c r="CS5" s="212">
        <v>0</v>
      </c>
      <c r="CT5" s="2">
        <f>'previ sem'!CO5</f>
        <v>0</v>
      </c>
      <c r="CU5" s="212">
        <v>0</v>
      </c>
      <c r="CV5" s="2">
        <f>'previ sem'!CQ5</f>
        <v>0</v>
      </c>
      <c r="CW5" s="212">
        <v>0</v>
      </c>
      <c r="CX5" s="2">
        <f>'previ sem'!CS5</f>
        <v>0</v>
      </c>
      <c r="CY5" s="212">
        <v>0</v>
      </c>
      <c r="CZ5" s="2">
        <f>'previ sem'!CU5</f>
        <v>0</v>
      </c>
      <c r="DA5" s="212">
        <v>0</v>
      </c>
      <c r="DB5" s="2">
        <f>'previ sem'!CW5</f>
        <v>0</v>
      </c>
      <c r="DC5" s="212">
        <v>0</v>
      </c>
      <c r="DD5" s="2">
        <f>'previ sem'!CY5</f>
        <v>0</v>
      </c>
      <c r="DE5" s="212">
        <v>0</v>
      </c>
      <c r="DF5" s="2">
        <f>'previ sem'!DA5</f>
        <v>0</v>
      </c>
    </row>
    <row r="6" spans="1:110" x14ac:dyDescent="0.2">
      <c r="A6" s="187" t="s">
        <v>265</v>
      </c>
      <c r="B6" s="15">
        <v>550</v>
      </c>
      <c r="C6" s="36" t="s">
        <v>1</v>
      </c>
      <c r="D6" s="55">
        <f>SUM('VENTE 2022 SEM'!B6:AU6)</f>
        <v>0</v>
      </c>
      <c r="E6" s="55">
        <f ca="1">'VENTE 2023'!N7</f>
        <v>0</v>
      </c>
      <c r="F6" s="216" t="str">
        <f t="shared" ca="1" si="0"/>
        <v/>
      </c>
      <c r="G6" s="212">
        <v>0</v>
      </c>
      <c r="H6" s="2">
        <f>'previ sem'!C6</f>
        <v>0</v>
      </c>
      <c r="I6" s="212">
        <v>0</v>
      </c>
      <c r="J6" s="2">
        <f>'previ sem'!E6</f>
        <v>0</v>
      </c>
      <c r="K6" s="212">
        <v>0</v>
      </c>
      <c r="L6" s="2">
        <f>'previ sem'!G6</f>
        <v>0</v>
      </c>
      <c r="M6" s="212">
        <v>0</v>
      </c>
      <c r="N6" s="2">
        <f>'previ sem'!I6</f>
        <v>0</v>
      </c>
      <c r="O6" s="212">
        <v>0</v>
      </c>
      <c r="P6" s="2">
        <f>'previ sem'!K6</f>
        <v>0</v>
      </c>
      <c r="Q6" s="212">
        <v>0</v>
      </c>
      <c r="R6" s="2">
        <f>'previ sem'!M6</f>
        <v>0</v>
      </c>
      <c r="S6" s="212">
        <v>0</v>
      </c>
      <c r="T6" s="2">
        <f>'previ sem'!O6</f>
        <v>0</v>
      </c>
      <c r="U6" s="212">
        <v>0</v>
      </c>
      <c r="V6" s="2">
        <f>'previ sem'!Q6</f>
        <v>0</v>
      </c>
      <c r="W6" s="212">
        <v>0</v>
      </c>
      <c r="X6" s="2">
        <f>'previ sem'!S6</f>
        <v>0</v>
      </c>
      <c r="Y6" s="212">
        <v>0</v>
      </c>
      <c r="Z6" s="2">
        <f>'previ sem'!U6</f>
        <v>0</v>
      </c>
      <c r="AA6" s="212">
        <v>0</v>
      </c>
      <c r="AB6" s="2">
        <f>'previ sem'!W6</f>
        <v>0</v>
      </c>
      <c r="AC6" s="212">
        <v>0</v>
      </c>
      <c r="AD6" s="2">
        <f>'previ sem'!Y6</f>
        <v>0</v>
      </c>
      <c r="AE6" s="212">
        <v>0</v>
      </c>
      <c r="AF6" s="2">
        <f>'previ sem'!AA6</f>
        <v>0</v>
      </c>
      <c r="AG6" s="212">
        <v>0</v>
      </c>
      <c r="AH6" s="2">
        <f>'previ sem'!AC6</f>
        <v>0</v>
      </c>
      <c r="AI6" s="212">
        <v>0</v>
      </c>
      <c r="AJ6" s="2">
        <f>'previ sem'!AE6</f>
        <v>0</v>
      </c>
      <c r="AK6" s="212">
        <v>0</v>
      </c>
      <c r="AL6" s="2">
        <f>'previ sem'!AG6</f>
        <v>0</v>
      </c>
      <c r="AM6" s="212">
        <v>0</v>
      </c>
      <c r="AN6" s="2">
        <f>'previ sem'!AI6</f>
        <v>0</v>
      </c>
      <c r="AO6" s="212">
        <v>0</v>
      </c>
      <c r="AP6" s="2">
        <f>'previ sem'!AK6</f>
        <v>0</v>
      </c>
      <c r="AQ6" s="212">
        <v>0</v>
      </c>
      <c r="AR6" s="2">
        <f>'previ sem'!AM6</f>
        <v>0</v>
      </c>
      <c r="AS6" s="212">
        <v>0</v>
      </c>
      <c r="AT6" s="2">
        <f>'previ sem'!AO6</f>
        <v>0</v>
      </c>
      <c r="AU6" s="212">
        <v>0</v>
      </c>
      <c r="AV6" s="2">
        <f>'previ sem'!AQ6</f>
        <v>0</v>
      </c>
      <c r="AW6" s="212">
        <v>0</v>
      </c>
      <c r="AX6" s="2">
        <f>'previ sem'!AS6</f>
        <v>0</v>
      </c>
      <c r="AY6" s="212">
        <v>0</v>
      </c>
      <c r="AZ6" s="2">
        <f>'previ sem'!AU6</f>
        <v>0</v>
      </c>
      <c r="BA6" s="222">
        <v>0</v>
      </c>
      <c r="BB6" s="218">
        <f>'previ sem'!AW6</f>
        <v>0</v>
      </c>
      <c r="BC6" s="222">
        <v>0</v>
      </c>
      <c r="BD6" s="218">
        <f>'previ sem'!AY6</f>
        <v>0</v>
      </c>
      <c r="BE6" s="222">
        <v>0.25</v>
      </c>
      <c r="BF6" s="218">
        <f>'previ sem'!BA6</f>
        <v>0</v>
      </c>
      <c r="BG6" s="226">
        <v>0.5</v>
      </c>
      <c r="BH6" s="227">
        <f>'previ sem'!BC6</f>
        <v>0</v>
      </c>
      <c r="BI6" s="226">
        <v>0.5</v>
      </c>
      <c r="BJ6" s="227">
        <f>'previ sem'!BE6</f>
        <v>0</v>
      </c>
      <c r="BK6" s="226">
        <v>0.5</v>
      </c>
      <c r="BL6" s="227">
        <f>'previ sem'!BG6</f>
        <v>0</v>
      </c>
      <c r="BM6" s="226">
        <v>0.5</v>
      </c>
      <c r="BN6" s="227">
        <f>'previ sem'!BI6</f>
        <v>0</v>
      </c>
      <c r="BO6" s="230">
        <v>0</v>
      </c>
      <c r="BP6" s="231">
        <f>'previ sem'!BK6</f>
        <v>0</v>
      </c>
      <c r="BQ6" s="230">
        <v>0</v>
      </c>
      <c r="BR6" s="231">
        <f>'previ sem'!BM6</f>
        <v>0</v>
      </c>
      <c r="BS6" s="230">
        <v>0</v>
      </c>
      <c r="BT6" s="231">
        <f>'previ sem'!BO6</f>
        <v>0</v>
      </c>
      <c r="BU6" s="230">
        <v>0</v>
      </c>
      <c r="BV6" s="231">
        <f>'previ sem'!BQ6</f>
        <v>0</v>
      </c>
      <c r="BW6" s="212">
        <v>0</v>
      </c>
      <c r="BX6" s="2">
        <f>'previ sem'!BS6</f>
        <v>0</v>
      </c>
      <c r="BY6" s="212">
        <v>0</v>
      </c>
      <c r="BZ6" s="2">
        <f>'previ sem'!BU6</f>
        <v>0</v>
      </c>
      <c r="CA6" s="212">
        <v>0</v>
      </c>
      <c r="CB6" s="2">
        <f>'previ sem'!BW6</f>
        <v>0</v>
      </c>
      <c r="CC6" s="212">
        <v>0</v>
      </c>
      <c r="CD6" s="2">
        <f>'previ sem'!BY6</f>
        <v>0</v>
      </c>
      <c r="CE6" s="212">
        <v>0</v>
      </c>
      <c r="CF6" s="2">
        <f>'previ sem'!CA6</f>
        <v>0</v>
      </c>
      <c r="CG6" s="212">
        <v>0</v>
      </c>
      <c r="CH6" s="2">
        <f>'previ sem'!CC6</f>
        <v>0</v>
      </c>
      <c r="CI6" s="212">
        <v>0</v>
      </c>
      <c r="CJ6" s="2">
        <f>'previ sem'!CE6</f>
        <v>0</v>
      </c>
      <c r="CK6" s="212">
        <v>0</v>
      </c>
      <c r="CL6" s="2">
        <f>'previ sem'!CG6</f>
        <v>0</v>
      </c>
      <c r="CM6" s="212">
        <v>0</v>
      </c>
      <c r="CN6" s="2">
        <f>'previ sem'!CI6</f>
        <v>0</v>
      </c>
      <c r="CO6" s="212">
        <v>0</v>
      </c>
      <c r="CP6" s="2">
        <f>'previ sem'!CK6</f>
        <v>0</v>
      </c>
      <c r="CQ6" s="212">
        <v>0</v>
      </c>
      <c r="CR6" s="2">
        <f>'previ sem'!CM6</f>
        <v>0</v>
      </c>
      <c r="CS6" s="212">
        <v>0</v>
      </c>
      <c r="CT6" s="2">
        <f>'previ sem'!CO6</f>
        <v>0</v>
      </c>
      <c r="CU6" s="212">
        <v>0</v>
      </c>
      <c r="CV6" s="2">
        <f>'previ sem'!CQ6</f>
        <v>0</v>
      </c>
      <c r="CW6" s="212">
        <v>0</v>
      </c>
      <c r="CX6" s="2">
        <f>'previ sem'!CS6</f>
        <v>0</v>
      </c>
      <c r="CY6" s="212">
        <v>0</v>
      </c>
      <c r="CZ6" s="2">
        <f>'previ sem'!CU6</f>
        <v>0</v>
      </c>
      <c r="DA6" s="212">
        <v>0</v>
      </c>
      <c r="DB6" s="2">
        <f>'previ sem'!CW6</f>
        <v>0</v>
      </c>
      <c r="DC6" s="212">
        <v>0</v>
      </c>
      <c r="DD6" s="2">
        <f>'previ sem'!CY6</f>
        <v>0</v>
      </c>
      <c r="DE6" s="212">
        <v>0</v>
      </c>
      <c r="DF6" s="2">
        <f>'previ sem'!DA6</f>
        <v>0</v>
      </c>
    </row>
    <row r="7" spans="1:110" x14ac:dyDescent="0.2">
      <c r="A7" s="187" t="s">
        <v>257</v>
      </c>
      <c r="B7" s="15">
        <v>550</v>
      </c>
      <c r="C7" s="36" t="s">
        <v>2</v>
      </c>
      <c r="D7" s="55">
        <f>SUM('VENTE 2022 SEM'!B7:AU7)</f>
        <v>0</v>
      </c>
      <c r="E7" s="55">
        <f ca="1">'VENTE 2023'!N9</f>
        <v>0</v>
      </c>
      <c r="F7" s="216" t="str">
        <f t="shared" ca="1" si="0"/>
        <v/>
      </c>
      <c r="G7" s="212">
        <v>0</v>
      </c>
      <c r="H7" s="2">
        <f>'previ sem'!C7</f>
        <v>0</v>
      </c>
      <c r="I7" s="212">
        <v>0</v>
      </c>
      <c r="J7" s="2">
        <f>'previ sem'!E7</f>
        <v>0</v>
      </c>
      <c r="K7" s="212">
        <v>0</v>
      </c>
      <c r="L7" s="2">
        <f>'previ sem'!G7</f>
        <v>0</v>
      </c>
      <c r="M7" s="212">
        <v>0</v>
      </c>
      <c r="N7" s="2">
        <f>'previ sem'!I7</f>
        <v>0</v>
      </c>
      <c r="O7" s="212">
        <v>0</v>
      </c>
      <c r="P7" s="2">
        <f>'previ sem'!K7</f>
        <v>0</v>
      </c>
      <c r="Q7" s="212">
        <v>0</v>
      </c>
      <c r="R7" s="2">
        <f>'previ sem'!M7</f>
        <v>0</v>
      </c>
      <c r="S7" s="212">
        <v>0</v>
      </c>
      <c r="T7" s="2">
        <f>'previ sem'!O7</f>
        <v>0</v>
      </c>
      <c r="U7" s="212">
        <v>0</v>
      </c>
      <c r="V7" s="2">
        <f>'previ sem'!Q7</f>
        <v>0</v>
      </c>
      <c r="W7" s="212">
        <v>0</v>
      </c>
      <c r="X7" s="2">
        <f>'previ sem'!S7</f>
        <v>0</v>
      </c>
      <c r="Y7" s="212">
        <v>0</v>
      </c>
      <c r="Z7" s="2">
        <f>'previ sem'!U7</f>
        <v>0</v>
      </c>
      <c r="AA7" s="212">
        <v>0</v>
      </c>
      <c r="AB7" s="2">
        <f>'previ sem'!W7</f>
        <v>0</v>
      </c>
      <c r="AC7" s="212">
        <v>0</v>
      </c>
      <c r="AD7" s="2">
        <f>'previ sem'!Y7</f>
        <v>0</v>
      </c>
      <c r="AE7" s="212">
        <v>0</v>
      </c>
      <c r="AF7" s="2">
        <f>'previ sem'!AA7</f>
        <v>0</v>
      </c>
      <c r="AG7" s="212">
        <v>0</v>
      </c>
      <c r="AH7" s="2">
        <f>'previ sem'!AC7</f>
        <v>0</v>
      </c>
      <c r="AI7" s="212">
        <v>0</v>
      </c>
      <c r="AJ7" s="2">
        <f>'previ sem'!AE7</f>
        <v>0</v>
      </c>
      <c r="AK7" s="212">
        <v>0</v>
      </c>
      <c r="AL7" s="2">
        <f>'previ sem'!AG7</f>
        <v>0</v>
      </c>
      <c r="AM7" s="212">
        <v>0</v>
      </c>
      <c r="AN7" s="2">
        <f>'previ sem'!AI7</f>
        <v>0</v>
      </c>
      <c r="AO7" s="212">
        <v>0</v>
      </c>
      <c r="AP7" s="2">
        <f>'previ sem'!AK7</f>
        <v>0</v>
      </c>
      <c r="AQ7" s="212">
        <v>0</v>
      </c>
      <c r="AR7" s="2">
        <f>'previ sem'!AM7</f>
        <v>0</v>
      </c>
      <c r="AS7" s="212">
        <v>0</v>
      </c>
      <c r="AT7" s="2">
        <f>'previ sem'!AO7</f>
        <v>0</v>
      </c>
      <c r="AU7" s="212">
        <v>0</v>
      </c>
      <c r="AV7" s="2">
        <f>'previ sem'!AQ7</f>
        <v>0</v>
      </c>
      <c r="AW7" s="212">
        <v>0</v>
      </c>
      <c r="AX7" s="2">
        <f>'previ sem'!AS7</f>
        <v>0</v>
      </c>
      <c r="AY7" s="212">
        <v>0</v>
      </c>
      <c r="AZ7" s="2">
        <f>'previ sem'!AU7</f>
        <v>0</v>
      </c>
      <c r="BA7" s="222">
        <v>0</v>
      </c>
      <c r="BB7" s="218">
        <f>'previ sem'!AW7</f>
        <v>0</v>
      </c>
      <c r="BC7" s="222">
        <v>0</v>
      </c>
      <c r="BD7" s="218">
        <f>'previ sem'!AY7</f>
        <v>0</v>
      </c>
      <c r="BE7" s="222">
        <v>0.25</v>
      </c>
      <c r="BF7" s="218">
        <f>'previ sem'!BA7</f>
        <v>0</v>
      </c>
      <c r="BG7" s="226">
        <v>0.8</v>
      </c>
      <c r="BH7" s="227">
        <f>'previ sem'!BC7</f>
        <v>0</v>
      </c>
      <c r="BI7" s="226">
        <v>0.8</v>
      </c>
      <c r="BJ7" s="227">
        <f>'previ sem'!BE7</f>
        <v>0</v>
      </c>
      <c r="BK7" s="226">
        <v>0.8</v>
      </c>
      <c r="BL7" s="227">
        <f>'previ sem'!BG7</f>
        <v>0</v>
      </c>
      <c r="BM7" s="226">
        <v>0.8</v>
      </c>
      <c r="BN7" s="227">
        <f>'previ sem'!BI7</f>
        <v>0</v>
      </c>
      <c r="BO7" s="230">
        <v>0.4</v>
      </c>
      <c r="BP7" s="231">
        <f>'previ sem'!BK7</f>
        <v>0</v>
      </c>
      <c r="BQ7" s="230">
        <v>0.4</v>
      </c>
      <c r="BR7" s="231">
        <f>'previ sem'!BM7</f>
        <v>0</v>
      </c>
      <c r="BS7" s="230">
        <v>0.4</v>
      </c>
      <c r="BT7" s="231">
        <f>'previ sem'!BO7</f>
        <v>0</v>
      </c>
      <c r="BU7" s="230">
        <v>0.4</v>
      </c>
      <c r="BV7" s="231">
        <f>'previ sem'!BQ7</f>
        <v>0</v>
      </c>
      <c r="BW7" s="212">
        <v>0</v>
      </c>
      <c r="BX7" s="2">
        <f>'previ sem'!BS7</f>
        <v>0</v>
      </c>
      <c r="BY7" s="212">
        <v>0</v>
      </c>
      <c r="BZ7" s="2">
        <f>'previ sem'!BU7</f>
        <v>0</v>
      </c>
      <c r="CA7" s="212">
        <v>0</v>
      </c>
      <c r="CB7" s="2">
        <f>'previ sem'!BW7</f>
        <v>0</v>
      </c>
      <c r="CC7" s="212">
        <v>0</v>
      </c>
      <c r="CD7" s="2">
        <f>'previ sem'!BY7</f>
        <v>0</v>
      </c>
      <c r="CE7" s="212">
        <v>0</v>
      </c>
      <c r="CF7" s="2">
        <f>'previ sem'!CA7</f>
        <v>0</v>
      </c>
      <c r="CG7" s="212">
        <v>0</v>
      </c>
      <c r="CH7" s="2">
        <f>'previ sem'!CC7</f>
        <v>0</v>
      </c>
      <c r="CI7" s="212">
        <v>0</v>
      </c>
      <c r="CJ7" s="2">
        <f>'previ sem'!CE7</f>
        <v>0</v>
      </c>
      <c r="CK7" s="212">
        <v>0</v>
      </c>
      <c r="CL7" s="2">
        <f>'previ sem'!CG7</f>
        <v>0</v>
      </c>
      <c r="CM7" s="212">
        <v>0</v>
      </c>
      <c r="CN7" s="2">
        <f>'previ sem'!CI7</f>
        <v>0</v>
      </c>
      <c r="CO7" s="212">
        <v>0</v>
      </c>
      <c r="CP7" s="2">
        <f>'previ sem'!CK7</f>
        <v>0</v>
      </c>
      <c r="CQ7" s="212">
        <v>0</v>
      </c>
      <c r="CR7" s="2">
        <f>'previ sem'!CM7</f>
        <v>0</v>
      </c>
      <c r="CS7" s="212">
        <v>0</v>
      </c>
      <c r="CT7" s="2">
        <f>'previ sem'!CO7</f>
        <v>0</v>
      </c>
      <c r="CU7" s="212">
        <v>0</v>
      </c>
      <c r="CV7" s="2">
        <f>'previ sem'!CQ7</f>
        <v>0</v>
      </c>
      <c r="CW7" s="212">
        <v>0</v>
      </c>
      <c r="CX7" s="2">
        <f>'previ sem'!CS7</f>
        <v>0</v>
      </c>
      <c r="CY7" s="212">
        <v>0</v>
      </c>
      <c r="CZ7" s="2">
        <f>'previ sem'!CU7</f>
        <v>0</v>
      </c>
      <c r="DA7" s="212">
        <v>0</v>
      </c>
      <c r="DB7" s="2">
        <f>'previ sem'!CW7</f>
        <v>0</v>
      </c>
      <c r="DC7" s="212">
        <v>0</v>
      </c>
      <c r="DD7" s="2">
        <f>'previ sem'!CY7</f>
        <v>0</v>
      </c>
      <c r="DE7" s="212">
        <v>0</v>
      </c>
      <c r="DF7" s="2">
        <f>'previ sem'!DA7</f>
        <v>0</v>
      </c>
    </row>
    <row r="8" spans="1:110" x14ac:dyDescent="0.2">
      <c r="A8" s="187" t="s">
        <v>266</v>
      </c>
      <c r="B8" s="15">
        <v>550</v>
      </c>
      <c r="C8" s="36" t="s">
        <v>307</v>
      </c>
      <c r="D8" s="55">
        <f>SUM('VENTE 2022 SEM'!B8:AU8)</f>
        <v>0</v>
      </c>
      <c r="E8" s="55">
        <f ca="1">'VENTE 2023'!N10</f>
        <v>0</v>
      </c>
      <c r="F8" s="216" t="str">
        <f t="shared" ca="1" si="0"/>
        <v/>
      </c>
      <c r="G8" s="212">
        <v>0</v>
      </c>
      <c r="H8" s="2">
        <f>'previ sem'!C8</f>
        <v>0</v>
      </c>
      <c r="I8" s="212">
        <v>0</v>
      </c>
      <c r="J8" s="2">
        <f>'previ sem'!E8</f>
        <v>0</v>
      </c>
      <c r="K8" s="212">
        <v>0</v>
      </c>
      <c r="L8" s="2">
        <f>'previ sem'!G8</f>
        <v>0</v>
      </c>
      <c r="M8" s="212">
        <v>0</v>
      </c>
      <c r="N8" s="2">
        <f>'previ sem'!I8</f>
        <v>0</v>
      </c>
      <c r="O8" s="212">
        <v>0</v>
      </c>
      <c r="P8" s="2">
        <f>'previ sem'!K8</f>
        <v>0</v>
      </c>
      <c r="Q8" s="212">
        <v>0</v>
      </c>
      <c r="R8" s="2">
        <f>'previ sem'!M8</f>
        <v>0</v>
      </c>
      <c r="S8" s="212">
        <v>0</v>
      </c>
      <c r="T8" s="2">
        <f>'previ sem'!O8</f>
        <v>0</v>
      </c>
      <c r="U8" s="212">
        <v>0</v>
      </c>
      <c r="V8" s="2">
        <f>'previ sem'!Q8</f>
        <v>0</v>
      </c>
      <c r="W8" s="212">
        <v>0</v>
      </c>
      <c r="X8" s="2">
        <f>'previ sem'!S8</f>
        <v>0</v>
      </c>
      <c r="Y8" s="212">
        <v>0</v>
      </c>
      <c r="Z8" s="2">
        <f>'previ sem'!U8</f>
        <v>0</v>
      </c>
      <c r="AA8" s="212">
        <v>0</v>
      </c>
      <c r="AB8" s="2">
        <f>'previ sem'!W8</f>
        <v>0</v>
      </c>
      <c r="AC8" s="212">
        <v>0</v>
      </c>
      <c r="AD8" s="2">
        <f>'previ sem'!Y8</f>
        <v>0</v>
      </c>
      <c r="AE8" s="212">
        <v>0</v>
      </c>
      <c r="AF8" s="2">
        <f>'previ sem'!AA8</f>
        <v>0</v>
      </c>
      <c r="AG8" s="212">
        <v>0</v>
      </c>
      <c r="AH8" s="2">
        <f>'previ sem'!AC8</f>
        <v>0</v>
      </c>
      <c r="AI8" s="212">
        <v>0</v>
      </c>
      <c r="AJ8" s="2">
        <f>'previ sem'!AE8</f>
        <v>0</v>
      </c>
      <c r="AK8" s="212">
        <v>0</v>
      </c>
      <c r="AL8" s="2">
        <f>'previ sem'!AG8</f>
        <v>0</v>
      </c>
      <c r="AM8" s="212">
        <v>0</v>
      </c>
      <c r="AN8" s="2">
        <f>'previ sem'!AI8</f>
        <v>0</v>
      </c>
      <c r="AO8" s="212">
        <v>0</v>
      </c>
      <c r="AP8" s="2">
        <f>'previ sem'!AK8</f>
        <v>0</v>
      </c>
      <c r="AQ8" s="212">
        <v>0</v>
      </c>
      <c r="AR8" s="2">
        <f>'previ sem'!AM8</f>
        <v>0</v>
      </c>
      <c r="AS8" s="212">
        <v>0</v>
      </c>
      <c r="AT8" s="2">
        <f>'previ sem'!AO8</f>
        <v>0</v>
      </c>
      <c r="AU8" s="212">
        <v>0</v>
      </c>
      <c r="AV8" s="2">
        <f>'previ sem'!AQ8</f>
        <v>0</v>
      </c>
      <c r="AW8" s="212">
        <v>0</v>
      </c>
      <c r="AX8" s="2">
        <f>'previ sem'!AS8</f>
        <v>0</v>
      </c>
      <c r="AY8" s="212">
        <v>0</v>
      </c>
      <c r="AZ8" s="2">
        <f>'previ sem'!AU8</f>
        <v>0</v>
      </c>
      <c r="BA8" s="222">
        <v>0</v>
      </c>
      <c r="BB8" s="218">
        <f>'previ sem'!AW8</f>
        <v>0</v>
      </c>
      <c r="BC8" s="222">
        <v>0</v>
      </c>
      <c r="BD8" s="218">
        <f>'previ sem'!AY8</f>
        <v>0</v>
      </c>
      <c r="BE8" s="222">
        <v>0.25</v>
      </c>
      <c r="BF8" s="218">
        <f>'previ sem'!BA8</f>
        <v>0</v>
      </c>
      <c r="BG8" s="226">
        <v>0.5</v>
      </c>
      <c r="BH8" s="227">
        <f>'previ sem'!BC8</f>
        <v>0</v>
      </c>
      <c r="BI8" s="226">
        <v>0.5</v>
      </c>
      <c r="BJ8" s="227">
        <f>'previ sem'!BE8</f>
        <v>0</v>
      </c>
      <c r="BK8" s="226">
        <v>0.5</v>
      </c>
      <c r="BL8" s="227">
        <f>'previ sem'!BG8</f>
        <v>0</v>
      </c>
      <c r="BM8" s="226">
        <v>0.5</v>
      </c>
      <c r="BN8" s="227">
        <f>'previ sem'!BI8</f>
        <v>0</v>
      </c>
      <c r="BO8" s="230">
        <v>0.25</v>
      </c>
      <c r="BP8" s="231">
        <f>'previ sem'!BK8</f>
        <v>0</v>
      </c>
      <c r="BQ8" s="230">
        <v>0.25</v>
      </c>
      <c r="BR8" s="231">
        <f>'previ sem'!BM8</f>
        <v>0</v>
      </c>
      <c r="BS8" s="230">
        <v>0.25</v>
      </c>
      <c r="BT8" s="231">
        <f>'previ sem'!BO8</f>
        <v>0</v>
      </c>
      <c r="BU8" s="230">
        <v>0.25</v>
      </c>
      <c r="BV8" s="231">
        <f>'previ sem'!BQ8</f>
        <v>0</v>
      </c>
      <c r="BW8" s="212">
        <v>0</v>
      </c>
      <c r="BX8" s="2">
        <f>'previ sem'!BS8</f>
        <v>0</v>
      </c>
      <c r="BY8" s="212">
        <v>0</v>
      </c>
      <c r="BZ8" s="2">
        <f>'previ sem'!BU8</f>
        <v>0</v>
      </c>
      <c r="CA8" s="212">
        <v>0</v>
      </c>
      <c r="CB8" s="2">
        <f>'previ sem'!BW8</f>
        <v>0</v>
      </c>
      <c r="CC8" s="212">
        <v>0</v>
      </c>
      <c r="CD8" s="2">
        <f>'previ sem'!BY8</f>
        <v>0</v>
      </c>
      <c r="CE8" s="212">
        <v>0</v>
      </c>
      <c r="CF8" s="2">
        <f>'previ sem'!CA8</f>
        <v>0</v>
      </c>
      <c r="CG8" s="212">
        <v>0</v>
      </c>
      <c r="CH8" s="2">
        <f>'previ sem'!CC8</f>
        <v>0</v>
      </c>
      <c r="CI8" s="212">
        <v>0</v>
      </c>
      <c r="CJ8" s="2">
        <f>'previ sem'!CE8</f>
        <v>0</v>
      </c>
      <c r="CK8" s="212">
        <v>0</v>
      </c>
      <c r="CL8" s="2">
        <f>'previ sem'!CG8</f>
        <v>0</v>
      </c>
      <c r="CM8" s="212">
        <v>0</v>
      </c>
      <c r="CN8" s="2">
        <f>'previ sem'!CI8</f>
        <v>0</v>
      </c>
      <c r="CO8" s="212">
        <v>0</v>
      </c>
      <c r="CP8" s="2">
        <f>'previ sem'!CK8</f>
        <v>0</v>
      </c>
      <c r="CQ8" s="212">
        <v>0</v>
      </c>
      <c r="CR8" s="2">
        <f>'previ sem'!CM8</f>
        <v>0</v>
      </c>
      <c r="CS8" s="212">
        <v>0</v>
      </c>
      <c r="CT8" s="2">
        <f>'previ sem'!CO8</f>
        <v>0</v>
      </c>
      <c r="CU8" s="212">
        <v>0</v>
      </c>
      <c r="CV8" s="2">
        <f>'previ sem'!CQ8</f>
        <v>0</v>
      </c>
      <c r="CW8" s="212">
        <v>0</v>
      </c>
      <c r="CX8" s="2">
        <f>'previ sem'!CS8</f>
        <v>0</v>
      </c>
      <c r="CY8" s="212">
        <v>0</v>
      </c>
      <c r="CZ8" s="2">
        <f>'previ sem'!CU8</f>
        <v>0</v>
      </c>
      <c r="DA8" s="212">
        <v>0</v>
      </c>
      <c r="DB8" s="2">
        <f>'previ sem'!CW8</f>
        <v>0</v>
      </c>
      <c r="DC8" s="212">
        <v>0</v>
      </c>
      <c r="DD8" s="2">
        <f>'previ sem'!CY8</f>
        <v>0</v>
      </c>
      <c r="DE8" s="212">
        <v>0</v>
      </c>
      <c r="DF8" s="2">
        <f>'previ sem'!DA8</f>
        <v>0</v>
      </c>
    </row>
    <row r="9" spans="1:110" x14ac:dyDescent="0.2">
      <c r="A9" s="187" t="s">
        <v>253</v>
      </c>
      <c r="B9" s="15">
        <v>550</v>
      </c>
      <c r="C9" s="36" t="s">
        <v>3</v>
      </c>
      <c r="D9" s="55">
        <f>SUM('VENTE 2022 SEM'!B9:AU9)</f>
        <v>0</v>
      </c>
      <c r="E9" s="55">
        <f ca="1">'VENTE 2023'!N11</f>
        <v>0</v>
      </c>
      <c r="F9" s="216" t="str">
        <f t="shared" ca="1" si="0"/>
        <v/>
      </c>
      <c r="G9" s="212">
        <v>0</v>
      </c>
      <c r="H9" s="2">
        <f>'previ sem'!C9</f>
        <v>0</v>
      </c>
      <c r="I9" s="212">
        <v>0</v>
      </c>
      <c r="J9" s="2">
        <f>'previ sem'!E9</f>
        <v>0</v>
      </c>
      <c r="K9" s="212">
        <v>0</v>
      </c>
      <c r="L9" s="2">
        <f>'previ sem'!G9</f>
        <v>0</v>
      </c>
      <c r="M9" s="212">
        <v>0</v>
      </c>
      <c r="N9" s="2">
        <f>'previ sem'!I9</f>
        <v>0</v>
      </c>
      <c r="O9" s="212">
        <v>0</v>
      </c>
      <c r="P9" s="2">
        <f>'previ sem'!K9</f>
        <v>0</v>
      </c>
      <c r="Q9" s="212">
        <v>0</v>
      </c>
      <c r="R9" s="2">
        <f>'previ sem'!M9</f>
        <v>0</v>
      </c>
      <c r="S9" s="212">
        <v>0</v>
      </c>
      <c r="T9" s="2">
        <f>'previ sem'!O9</f>
        <v>0</v>
      </c>
      <c r="U9" s="212">
        <v>0</v>
      </c>
      <c r="V9" s="2">
        <f>'previ sem'!Q9</f>
        <v>0</v>
      </c>
      <c r="W9" s="212">
        <v>0</v>
      </c>
      <c r="X9" s="2">
        <f>'previ sem'!S9</f>
        <v>0</v>
      </c>
      <c r="Y9" s="212">
        <v>0</v>
      </c>
      <c r="Z9" s="2">
        <f>'previ sem'!U9</f>
        <v>0</v>
      </c>
      <c r="AA9" s="212">
        <v>0</v>
      </c>
      <c r="AB9" s="2">
        <f>'previ sem'!W9</f>
        <v>0</v>
      </c>
      <c r="AC9" s="212">
        <v>0</v>
      </c>
      <c r="AD9" s="2">
        <f>'previ sem'!Y9</f>
        <v>0</v>
      </c>
      <c r="AE9" s="212">
        <v>0</v>
      </c>
      <c r="AF9" s="2">
        <f>'previ sem'!AA9</f>
        <v>0</v>
      </c>
      <c r="AG9" s="212">
        <v>0</v>
      </c>
      <c r="AH9" s="2">
        <f>'previ sem'!AC9</f>
        <v>0</v>
      </c>
      <c r="AI9" s="212">
        <v>0</v>
      </c>
      <c r="AJ9" s="2">
        <f>'previ sem'!AE9</f>
        <v>0</v>
      </c>
      <c r="AK9" s="212">
        <v>0</v>
      </c>
      <c r="AL9" s="2">
        <f>'previ sem'!AG9</f>
        <v>0</v>
      </c>
      <c r="AM9" s="212">
        <v>0</v>
      </c>
      <c r="AN9" s="2">
        <f>'previ sem'!AI9</f>
        <v>0</v>
      </c>
      <c r="AO9" s="212">
        <v>0</v>
      </c>
      <c r="AP9" s="2">
        <f>'previ sem'!AK9</f>
        <v>0</v>
      </c>
      <c r="AQ9" s="212">
        <v>0</v>
      </c>
      <c r="AR9" s="2">
        <f>'previ sem'!AM9</f>
        <v>0</v>
      </c>
      <c r="AS9" s="212">
        <v>0</v>
      </c>
      <c r="AT9" s="2">
        <f>'previ sem'!AO9</f>
        <v>0</v>
      </c>
      <c r="AU9" s="212">
        <v>0</v>
      </c>
      <c r="AV9" s="2">
        <f>'previ sem'!AQ9</f>
        <v>0</v>
      </c>
      <c r="AW9" s="212">
        <v>0</v>
      </c>
      <c r="AX9" s="2">
        <f>'previ sem'!AS9</f>
        <v>0</v>
      </c>
      <c r="AY9" s="212">
        <v>0</v>
      </c>
      <c r="AZ9" s="2">
        <f>'previ sem'!AU9</f>
        <v>0</v>
      </c>
      <c r="BA9" s="222">
        <v>0</v>
      </c>
      <c r="BB9" s="218">
        <f>'previ sem'!AW9</f>
        <v>0</v>
      </c>
      <c r="BC9" s="222">
        <v>0</v>
      </c>
      <c r="BD9" s="218">
        <f>'previ sem'!AY9</f>
        <v>0</v>
      </c>
      <c r="BE9" s="222">
        <v>0</v>
      </c>
      <c r="BF9" s="218">
        <f>'previ sem'!BA9</f>
        <v>0</v>
      </c>
      <c r="BG9" s="226">
        <v>0</v>
      </c>
      <c r="BH9" s="227">
        <f>'previ sem'!BC9</f>
        <v>0</v>
      </c>
      <c r="BI9" s="226">
        <v>0</v>
      </c>
      <c r="BJ9" s="227">
        <f>'previ sem'!BE9</f>
        <v>0</v>
      </c>
      <c r="BK9" s="226">
        <v>0</v>
      </c>
      <c r="BL9" s="227">
        <f>'previ sem'!BG9</f>
        <v>0</v>
      </c>
      <c r="BM9" s="226">
        <v>0</v>
      </c>
      <c r="BN9" s="227">
        <f>'previ sem'!BI9</f>
        <v>0</v>
      </c>
      <c r="BO9" s="230">
        <v>0</v>
      </c>
      <c r="BP9" s="231">
        <f>'previ sem'!BK9</f>
        <v>0</v>
      </c>
      <c r="BQ9" s="230">
        <v>0</v>
      </c>
      <c r="BR9" s="231">
        <f>'previ sem'!BM9</f>
        <v>0</v>
      </c>
      <c r="BS9" s="230">
        <v>0</v>
      </c>
      <c r="BT9" s="231">
        <f>'previ sem'!BO9</f>
        <v>0</v>
      </c>
      <c r="BU9" s="230">
        <v>0</v>
      </c>
      <c r="BV9" s="231">
        <f>'previ sem'!BQ9</f>
        <v>0</v>
      </c>
      <c r="BW9" s="212">
        <v>0</v>
      </c>
      <c r="BX9" s="2">
        <f>'previ sem'!BS9</f>
        <v>0</v>
      </c>
      <c r="BY9" s="212">
        <v>0</v>
      </c>
      <c r="BZ9" s="2">
        <f>'previ sem'!BU9</f>
        <v>0</v>
      </c>
      <c r="CA9" s="212">
        <v>0</v>
      </c>
      <c r="CB9" s="2">
        <f>'previ sem'!BW9</f>
        <v>0</v>
      </c>
      <c r="CC9" s="212">
        <v>0</v>
      </c>
      <c r="CD9" s="2">
        <f>'previ sem'!BY9</f>
        <v>0</v>
      </c>
      <c r="CE9" s="212">
        <v>0</v>
      </c>
      <c r="CF9" s="2">
        <f>'previ sem'!CA9</f>
        <v>0</v>
      </c>
      <c r="CG9" s="212">
        <v>0</v>
      </c>
      <c r="CH9" s="2">
        <f>'previ sem'!CC9</f>
        <v>0</v>
      </c>
      <c r="CI9" s="212">
        <v>0</v>
      </c>
      <c r="CJ9" s="2">
        <f>'previ sem'!CE9</f>
        <v>0</v>
      </c>
      <c r="CK9" s="212">
        <v>0</v>
      </c>
      <c r="CL9" s="2">
        <f>'previ sem'!CG9</f>
        <v>0</v>
      </c>
      <c r="CM9" s="212">
        <v>0</v>
      </c>
      <c r="CN9" s="2">
        <f>'previ sem'!CI9</f>
        <v>0</v>
      </c>
      <c r="CO9" s="212">
        <v>0</v>
      </c>
      <c r="CP9" s="2">
        <f>'previ sem'!CK9</f>
        <v>0</v>
      </c>
      <c r="CQ9" s="212">
        <v>0</v>
      </c>
      <c r="CR9" s="2">
        <f>'previ sem'!CM9</f>
        <v>0</v>
      </c>
      <c r="CS9" s="212">
        <v>0</v>
      </c>
      <c r="CT9" s="2">
        <f>'previ sem'!CO9</f>
        <v>0</v>
      </c>
      <c r="CU9" s="212">
        <v>0</v>
      </c>
      <c r="CV9" s="2">
        <f>'previ sem'!CQ9</f>
        <v>0</v>
      </c>
      <c r="CW9" s="212">
        <v>0</v>
      </c>
      <c r="CX9" s="2">
        <f>'previ sem'!CS9</f>
        <v>0</v>
      </c>
      <c r="CY9" s="212">
        <v>0</v>
      </c>
      <c r="CZ9" s="2">
        <f>'previ sem'!CU9</f>
        <v>0</v>
      </c>
      <c r="DA9" s="212">
        <v>0</v>
      </c>
      <c r="DB9" s="2">
        <f>'previ sem'!CW9</f>
        <v>0</v>
      </c>
      <c r="DC9" s="212">
        <v>0</v>
      </c>
      <c r="DD9" s="2">
        <f>'previ sem'!CY9</f>
        <v>0</v>
      </c>
      <c r="DE9" s="212">
        <v>0</v>
      </c>
      <c r="DF9" s="2">
        <f>'previ sem'!DA9</f>
        <v>0</v>
      </c>
    </row>
    <row r="10" spans="1:110" x14ac:dyDescent="0.2">
      <c r="A10" s="187" t="s">
        <v>256</v>
      </c>
      <c r="B10" s="15">
        <v>550</v>
      </c>
      <c r="C10" s="36" t="s">
        <v>4</v>
      </c>
      <c r="D10" s="55">
        <f>SUM('VENTE 2022 SEM'!B10:AU10)</f>
        <v>0</v>
      </c>
      <c r="E10" s="55">
        <f ca="1">'VENTE 2023'!N12</f>
        <v>0</v>
      </c>
      <c r="F10" s="216" t="str">
        <f t="shared" ca="1" si="0"/>
        <v/>
      </c>
      <c r="G10" s="212">
        <v>0</v>
      </c>
      <c r="H10" s="2">
        <f>'previ sem'!C10</f>
        <v>0</v>
      </c>
      <c r="I10" s="212">
        <v>0</v>
      </c>
      <c r="J10" s="2">
        <f>'previ sem'!E10</f>
        <v>0</v>
      </c>
      <c r="K10" s="212">
        <v>0</v>
      </c>
      <c r="L10" s="2">
        <f>'previ sem'!G10</f>
        <v>0</v>
      </c>
      <c r="M10" s="212">
        <v>0</v>
      </c>
      <c r="N10" s="2">
        <f>'previ sem'!I10</f>
        <v>0</v>
      </c>
      <c r="O10" s="212">
        <v>0</v>
      </c>
      <c r="P10" s="2">
        <f>'previ sem'!K10</f>
        <v>0</v>
      </c>
      <c r="Q10" s="212">
        <v>0</v>
      </c>
      <c r="R10" s="2">
        <f>'previ sem'!M10</f>
        <v>0</v>
      </c>
      <c r="S10" s="212">
        <v>0</v>
      </c>
      <c r="T10" s="2">
        <f>'previ sem'!O10</f>
        <v>0</v>
      </c>
      <c r="U10" s="212">
        <v>0</v>
      </c>
      <c r="V10" s="2">
        <f>'previ sem'!Q10</f>
        <v>0</v>
      </c>
      <c r="W10" s="212">
        <v>0</v>
      </c>
      <c r="X10" s="2">
        <f>'previ sem'!S10</f>
        <v>0</v>
      </c>
      <c r="Y10" s="212">
        <v>0</v>
      </c>
      <c r="Z10" s="2">
        <f>'previ sem'!U10</f>
        <v>0</v>
      </c>
      <c r="AA10" s="212">
        <v>0</v>
      </c>
      <c r="AB10" s="2">
        <f>'previ sem'!W10</f>
        <v>0</v>
      </c>
      <c r="AC10" s="212">
        <v>0</v>
      </c>
      <c r="AD10" s="2">
        <f>'previ sem'!Y10</f>
        <v>0</v>
      </c>
      <c r="AE10" s="212">
        <v>0</v>
      </c>
      <c r="AF10" s="2">
        <f>'previ sem'!AA10</f>
        <v>0</v>
      </c>
      <c r="AG10" s="212">
        <v>0</v>
      </c>
      <c r="AH10" s="2">
        <f>'previ sem'!AC10</f>
        <v>0</v>
      </c>
      <c r="AI10" s="212">
        <v>0</v>
      </c>
      <c r="AJ10" s="2">
        <f>'previ sem'!AE10</f>
        <v>0</v>
      </c>
      <c r="AK10" s="212">
        <v>0</v>
      </c>
      <c r="AL10" s="2">
        <f>'previ sem'!AG10</f>
        <v>0</v>
      </c>
      <c r="AM10" s="212">
        <v>0</v>
      </c>
      <c r="AN10" s="2">
        <f>'previ sem'!AI10</f>
        <v>0</v>
      </c>
      <c r="AO10" s="212">
        <v>0</v>
      </c>
      <c r="AP10" s="2">
        <f>'previ sem'!AK10</f>
        <v>0</v>
      </c>
      <c r="AQ10" s="212">
        <v>0</v>
      </c>
      <c r="AR10" s="2">
        <f>'previ sem'!AM10</f>
        <v>0</v>
      </c>
      <c r="AS10" s="212">
        <v>0</v>
      </c>
      <c r="AT10" s="2">
        <f>'previ sem'!AO10</f>
        <v>0</v>
      </c>
      <c r="AU10" s="212">
        <v>0</v>
      </c>
      <c r="AV10" s="2">
        <f>'previ sem'!AQ10</f>
        <v>0</v>
      </c>
      <c r="AW10" s="212">
        <v>0</v>
      </c>
      <c r="AX10" s="2">
        <f>'previ sem'!AS10</f>
        <v>0</v>
      </c>
      <c r="AY10" s="212">
        <v>0</v>
      </c>
      <c r="AZ10" s="2">
        <f>'previ sem'!AU10</f>
        <v>0</v>
      </c>
      <c r="BA10" s="222">
        <v>0</v>
      </c>
      <c r="BB10" s="218">
        <f>'previ sem'!AW10</f>
        <v>0</v>
      </c>
      <c r="BC10" s="222">
        <v>0</v>
      </c>
      <c r="BD10" s="218">
        <f>'previ sem'!AY10</f>
        <v>0</v>
      </c>
      <c r="BE10" s="222">
        <v>0</v>
      </c>
      <c r="BF10" s="218">
        <f>'previ sem'!BA10</f>
        <v>0</v>
      </c>
      <c r="BG10" s="226">
        <v>0</v>
      </c>
      <c r="BH10" s="227">
        <f>'previ sem'!BC10</f>
        <v>0</v>
      </c>
      <c r="BI10" s="226">
        <v>0</v>
      </c>
      <c r="BJ10" s="227">
        <f>'previ sem'!BE10</f>
        <v>0</v>
      </c>
      <c r="BK10" s="226">
        <v>0</v>
      </c>
      <c r="BL10" s="227">
        <f>'previ sem'!BG10</f>
        <v>0</v>
      </c>
      <c r="BM10" s="226">
        <v>0</v>
      </c>
      <c r="BN10" s="227">
        <f>'previ sem'!BI10</f>
        <v>0</v>
      </c>
      <c r="BO10" s="230">
        <v>0</v>
      </c>
      <c r="BP10" s="231">
        <f>'previ sem'!BK10</f>
        <v>0</v>
      </c>
      <c r="BQ10" s="230">
        <v>0</v>
      </c>
      <c r="BR10" s="231">
        <f>'previ sem'!BM10</f>
        <v>0</v>
      </c>
      <c r="BS10" s="230">
        <v>0</v>
      </c>
      <c r="BT10" s="231">
        <f>'previ sem'!BO10</f>
        <v>0</v>
      </c>
      <c r="BU10" s="230">
        <v>0</v>
      </c>
      <c r="BV10" s="231">
        <f>'previ sem'!BQ10</f>
        <v>0</v>
      </c>
      <c r="BW10" s="212">
        <v>0</v>
      </c>
      <c r="BX10" s="2">
        <f>'previ sem'!BS10</f>
        <v>0</v>
      </c>
      <c r="BY10" s="212">
        <v>0</v>
      </c>
      <c r="BZ10" s="2">
        <f>'previ sem'!BU10</f>
        <v>0</v>
      </c>
      <c r="CA10" s="212">
        <v>0</v>
      </c>
      <c r="CB10" s="2">
        <f>'previ sem'!BW10</f>
        <v>0</v>
      </c>
      <c r="CC10" s="212">
        <v>0</v>
      </c>
      <c r="CD10" s="2">
        <f>'previ sem'!BY10</f>
        <v>0</v>
      </c>
      <c r="CE10" s="212">
        <v>0</v>
      </c>
      <c r="CF10" s="2">
        <f>'previ sem'!CA10</f>
        <v>0</v>
      </c>
      <c r="CG10" s="212">
        <v>0</v>
      </c>
      <c r="CH10" s="2">
        <f>'previ sem'!CC10</f>
        <v>0</v>
      </c>
      <c r="CI10" s="212">
        <v>0</v>
      </c>
      <c r="CJ10" s="2">
        <f>'previ sem'!CE10</f>
        <v>0</v>
      </c>
      <c r="CK10" s="212">
        <v>0</v>
      </c>
      <c r="CL10" s="2">
        <f>'previ sem'!CG10</f>
        <v>0</v>
      </c>
      <c r="CM10" s="212">
        <v>0</v>
      </c>
      <c r="CN10" s="2">
        <f>'previ sem'!CI10</f>
        <v>0</v>
      </c>
      <c r="CO10" s="212">
        <v>0</v>
      </c>
      <c r="CP10" s="2">
        <f>'previ sem'!CK10</f>
        <v>0</v>
      </c>
      <c r="CQ10" s="212">
        <v>0</v>
      </c>
      <c r="CR10" s="2">
        <f>'previ sem'!CM10</f>
        <v>0</v>
      </c>
      <c r="CS10" s="212">
        <v>0</v>
      </c>
      <c r="CT10" s="2">
        <f>'previ sem'!CO10</f>
        <v>0</v>
      </c>
      <c r="CU10" s="212">
        <v>0</v>
      </c>
      <c r="CV10" s="2">
        <f>'previ sem'!CQ10</f>
        <v>0</v>
      </c>
      <c r="CW10" s="212">
        <v>0</v>
      </c>
      <c r="CX10" s="2">
        <f>'previ sem'!CS10</f>
        <v>0</v>
      </c>
      <c r="CY10" s="212">
        <v>0</v>
      </c>
      <c r="CZ10" s="2">
        <f>'previ sem'!CU10</f>
        <v>0</v>
      </c>
      <c r="DA10" s="212">
        <v>0</v>
      </c>
      <c r="DB10" s="2">
        <f>'previ sem'!CW10</f>
        <v>0</v>
      </c>
      <c r="DC10" s="212">
        <v>0</v>
      </c>
      <c r="DD10" s="2">
        <f>'previ sem'!CY10</f>
        <v>0</v>
      </c>
      <c r="DE10" s="212">
        <v>0</v>
      </c>
      <c r="DF10" s="2">
        <f>'previ sem'!DA10</f>
        <v>0</v>
      </c>
    </row>
    <row r="11" spans="1:110" x14ac:dyDescent="0.2">
      <c r="A11" s="187" t="s">
        <v>258</v>
      </c>
      <c r="B11" s="15">
        <v>550</v>
      </c>
      <c r="C11" s="36" t="s">
        <v>32</v>
      </c>
      <c r="D11" s="55">
        <f>SUM('VENTE 2022 SEM'!B11:AU11)</f>
        <v>0</v>
      </c>
      <c r="E11" s="55">
        <f ca="1">'VENTE 2023'!N13</f>
        <v>0</v>
      </c>
      <c r="F11" s="216" t="str">
        <f t="shared" ca="1" si="0"/>
        <v/>
      </c>
      <c r="G11" s="212">
        <v>0</v>
      </c>
      <c r="H11" s="2">
        <f>'previ sem'!C11</f>
        <v>0</v>
      </c>
      <c r="I11" s="212">
        <v>0</v>
      </c>
      <c r="J11" s="2">
        <f>'previ sem'!E11</f>
        <v>0</v>
      </c>
      <c r="K11" s="212">
        <v>0</v>
      </c>
      <c r="L11" s="2">
        <f>'previ sem'!G11</f>
        <v>0</v>
      </c>
      <c r="M11" s="212">
        <v>0</v>
      </c>
      <c r="N11" s="2">
        <f>'previ sem'!I11</f>
        <v>0</v>
      </c>
      <c r="O11" s="212">
        <v>0</v>
      </c>
      <c r="P11" s="2">
        <f>'previ sem'!K11</f>
        <v>0</v>
      </c>
      <c r="Q11" s="212">
        <v>0</v>
      </c>
      <c r="R11" s="2">
        <f>'previ sem'!M11</f>
        <v>0</v>
      </c>
      <c r="S11" s="212">
        <v>0</v>
      </c>
      <c r="T11" s="2">
        <f>'previ sem'!O11</f>
        <v>0</v>
      </c>
      <c r="U11" s="212">
        <v>0</v>
      </c>
      <c r="V11" s="2">
        <f>'previ sem'!Q11</f>
        <v>0</v>
      </c>
      <c r="W11" s="212">
        <v>0</v>
      </c>
      <c r="X11" s="2">
        <f>'previ sem'!S11</f>
        <v>0</v>
      </c>
      <c r="Y11" s="212">
        <v>0</v>
      </c>
      <c r="Z11" s="2">
        <f>'previ sem'!U11</f>
        <v>0</v>
      </c>
      <c r="AA11" s="212">
        <v>0</v>
      </c>
      <c r="AB11" s="2">
        <f>'previ sem'!W11</f>
        <v>0</v>
      </c>
      <c r="AC11" s="212">
        <v>0</v>
      </c>
      <c r="AD11" s="2">
        <f>'previ sem'!Y11</f>
        <v>0</v>
      </c>
      <c r="AE11" s="212">
        <v>0</v>
      </c>
      <c r="AF11" s="2">
        <f>'previ sem'!AA11</f>
        <v>0</v>
      </c>
      <c r="AG11" s="212">
        <v>0</v>
      </c>
      <c r="AH11" s="2">
        <f>'previ sem'!AC11</f>
        <v>0</v>
      </c>
      <c r="AI11" s="212">
        <v>0</v>
      </c>
      <c r="AJ11" s="2">
        <f>'previ sem'!AE11</f>
        <v>0</v>
      </c>
      <c r="AK11" s="212">
        <v>0</v>
      </c>
      <c r="AL11" s="2">
        <f>'previ sem'!AG11</f>
        <v>0</v>
      </c>
      <c r="AM11" s="212">
        <v>0</v>
      </c>
      <c r="AN11" s="2">
        <f>'previ sem'!AI11</f>
        <v>0</v>
      </c>
      <c r="AO11" s="212">
        <v>0</v>
      </c>
      <c r="AP11" s="2">
        <f>'previ sem'!AK11</f>
        <v>0</v>
      </c>
      <c r="AQ11" s="212">
        <v>0</v>
      </c>
      <c r="AR11" s="2">
        <f>'previ sem'!AM11</f>
        <v>0</v>
      </c>
      <c r="AS11" s="212">
        <v>0</v>
      </c>
      <c r="AT11" s="2">
        <f>'previ sem'!AO11</f>
        <v>0</v>
      </c>
      <c r="AU11" s="212">
        <v>0</v>
      </c>
      <c r="AV11" s="2">
        <f>'previ sem'!AQ11</f>
        <v>0</v>
      </c>
      <c r="AW11" s="212">
        <v>0</v>
      </c>
      <c r="AX11" s="2">
        <f>'previ sem'!AS11</f>
        <v>0</v>
      </c>
      <c r="AY11" s="212">
        <v>0</v>
      </c>
      <c r="AZ11" s="2">
        <f>'previ sem'!AU11</f>
        <v>0</v>
      </c>
      <c r="BA11" s="222">
        <v>0</v>
      </c>
      <c r="BB11" s="218">
        <f>'previ sem'!AW11</f>
        <v>0</v>
      </c>
      <c r="BC11" s="222">
        <v>0</v>
      </c>
      <c r="BD11" s="218">
        <f>'previ sem'!AY11</f>
        <v>0</v>
      </c>
      <c r="BE11" s="222">
        <v>0.25</v>
      </c>
      <c r="BF11" s="218">
        <f>'previ sem'!BA11</f>
        <v>0</v>
      </c>
      <c r="BG11" s="226">
        <v>0.6</v>
      </c>
      <c r="BH11" s="227">
        <f>'previ sem'!BC11</f>
        <v>0</v>
      </c>
      <c r="BI11" s="226">
        <v>0.6</v>
      </c>
      <c r="BJ11" s="227">
        <f>'previ sem'!BE11</f>
        <v>0</v>
      </c>
      <c r="BK11" s="226">
        <v>0.6</v>
      </c>
      <c r="BL11" s="227">
        <f>'previ sem'!BG11</f>
        <v>0</v>
      </c>
      <c r="BM11" s="226">
        <v>0.6</v>
      </c>
      <c r="BN11" s="227">
        <f>'previ sem'!BI11</f>
        <v>0</v>
      </c>
      <c r="BO11" s="230">
        <v>0.3</v>
      </c>
      <c r="BP11" s="231">
        <f>'previ sem'!BK11</f>
        <v>0</v>
      </c>
      <c r="BQ11" s="230">
        <v>0.3</v>
      </c>
      <c r="BR11" s="231">
        <f>'previ sem'!BM11</f>
        <v>0</v>
      </c>
      <c r="BS11" s="230">
        <v>0.3</v>
      </c>
      <c r="BT11" s="231">
        <f>'previ sem'!BO11</f>
        <v>0</v>
      </c>
      <c r="BU11" s="230">
        <v>0.3</v>
      </c>
      <c r="BV11" s="231">
        <f>'previ sem'!BQ11</f>
        <v>0</v>
      </c>
      <c r="BW11" s="212">
        <v>0</v>
      </c>
      <c r="BX11" s="2">
        <f>'previ sem'!BS11</f>
        <v>0</v>
      </c>
      <c r="BY11" s="212">
        <v>0</v>
      </c>
      <c r="BZ11" s="2">
        <f>'previ sem'!BU11</f>
        <v>0</v>
      </c>
      <c r="CA11" s="212">
        <v>0</v>
      </c>
      <c r="CB11" s="2">
        <f>'previ sem'!BW11</f>
        <v>0</v>
      </c>
      <c r="CC11" s="212">
        <v>0</v>
      </c>
      <c r="CD11" s="2">
        <f>'previ sem'!BY11</f>
        <v>0</v>
      </c>
      <c r="CE11" s="212">
        <v>0</v>
      </c>
      <c r="CF11" s="2">
        <f>'previ sem'!CA11</f>
        <v>0</v>
      </c>
      <c r="CG11" s="212">
        <v>0</v>
      </c>
      <c r="CH11" s="2">
        <f>'previ sem'!CC11</f>
        <v>0</v>
      </c>
      <c r="CI11" s="212">
        <v>0</v>
      </c>
      <c r="CJ11" s="2">
        <f>'previ sem'!CE11</f>
        <v>0</v>
      </c>
      <c r="CK11" s="212">
        <v>0</v>
      </c>
      <c r="CL11" s="2">
        <f>'previ sem'!CG11</f>
        <v>0</v>
      </c>
      <c r="CM11" s="212">
        <v>0</v>
      </c>
      <c r="CN11" s="2">
        <f>'previ sem'!CI11</f>
        <v>0</v>
      </c>
      <c r="CO11" s="212">
        <v>0</v>
      </c>
      <c r="CP11" s="2">
        <f>'previ sem'!CK11</f>
        <v>0</v>
      </c>
      <c r="CQ11" s="212">
        <v>0</v>
      </c>
      <c r="CR11" s="2">
        <f>'previ sem'!CM11</f>
        <v>0</v>
      </c>
      <c r="CS11" s="212">
        <v>0</v>
      </c>
      <c r="CT11" s="2">
        <f>'previ sem'!CO11</f>
        <v>0</v>
      </c>
      <c r="CU11" s="212">
        <v>0</v>
      </c>
      <c r="CV11" s="2">
        <f>'previ sem'!CQ11</f>
        <v>0</v>
      </c>
      <c r="CW11" s="212">
        <v>0</v>
      </c>
      <c r="CX11" s="2">
        <f>'previ sem'!CS11</f>
        <v>0</v>
      </c>
      <c r="CY11" s="212">
        <v>0</v>
      </c>
      <c r="CZ11" s="2">
        <f>'previ sem'!CU11</f>
        <v>0</v>
      </c>
      <c r="DA11" s="212">
        <v>0</v>
      </c>
      <c r="DB11" s="2">
        <f>'previ sem'!CW11</f>
        <v>0</v>
      </c>
      <c r="DC11" s="212">
        <v>0</v>
      </c>
      <c r="DD11" s="2">
        <f>'previ sem'!CY11</f>
        <v>0</v>
      </c>
      <c r="DE11" s="212">
        <v>0</v>
      </c>
      <c r="DF11" s="2">
        <f>'previ sem'!DA11</f>
        <v>0</v>
      </c>
    </row>
    <row r="12" spans="1:110" x14ac:dyDescent="0.2">
      <c r="A12" s="187" t="s">
        <v>267</v>
      </c>
      <c r="B12" s="15">
        <v>550</v>
      </c>
      <c r="C12" s="36" t="s">
        <v>5</v>
      </c>
      <c r="D12" s="55">
        <f>SUM('VENTE 2022 SEM'!B12:AU12)</f>
        <v>0</v>
      </c>
      <c r="E12" s="55">
        <f ca="1">+'VENTE 2023'!N12</f>
        <v>0</v>
      </c>
      <c r="F12" s="216" t="str">
        <f t="shared" ca="1" si="0"/>
        <v/>
      </c>
      <c r="G12" s="212">
        <v>0</v>
      </c>
      <c r="H12" s="2">
        <f>'previ sem'!C12</f>
        <v>0</v>
      </c>
      <c r="I12" s="212">
        <v>0</v>
      </c>
      <c r="J12" s="2">
        <f>'previ sem'!E12</f>
        <v>0</v>
      </c>
      <c r="K12" s="212">
        <v>0</v>
      </c>
      <c r="L12" s="2">
        <f>'previ sem'!G12</f>
        <v>0</v>
      </c>
      <c r="M12" s="212">
        <v>0</v>
      </c>
      <c r="N12" s="2">
        <f>'previ sem'!I12</f>
        <v>0</v>
      </c>
      <c r="O12" s="212">
        <v>0</v>
      </c>
      <c r="P12" s="2">
        <f>'previ sem'!K12</f>
        <v>0</v>
      </c>
      <c r="Q12" s="212">
        <v>0</v>
      </c>
      <c r="R12" s="2">
        <f>'previ sem'!M12</f>
        <v>0</v>
      </c>
      <c r="S12" s="212">
        <v>0</v>
      </c>
      <c r="T12" s="2">
        <f>'previ sem'!O12</f>
        <v>0</v>
      </c>
      <c r="U12" s="212">
        <v>0</v>
      </c>
      <c r="V12" s="2">
        <f>'previ sem'!Q12</f>
        <v>0</v>
      </c>
      <c r="W12" s="212">
        <v>0</v>
      </c>
      <c r="X12" s="2">
        <f>'previ sem'!S12</f>
        <v>0</v>
      </c>
      <c r="Y12" s="212">
        <v>0</v>
      </c>
      <c r="Z12" s="2">
        <f>'previ sem'!U12</f>
        <v>0</v>
      </c>
      <c r="AA12" s="212">
        <v>0</v>
      </c>
      <c r="AB12" s="2">
        <f>'previ sem'!W12</f>
        <v>0</v>
      </c>
      <c r="AC12" s="212">
        <v>0</v>
      </c>
      <c r="AD12" s="2">
        <f>'previ sem'!Y12</f>
        <v>0</v>
      </c>
      <c r="AE12" s="212">
        <v>0</v>
      </c>
      <c r="AF12" s="2">
        <f>'previ sem'!AA12</f>
        <v>0</v>
      </c>
      <c r="AG12" s="212">
        <v>0</v>
      </c>
      <c r="AH12" s="2">
        <f>'previ sem'!AC12</f>
        <v>0</v>
      </c>
      <c r="AI12" s="212">
        <v>0</v>
      </c>
      <c r="AJ12" s="2">
        <f>'previ sem'!AE12</f>
        <v>0</v>
      </c>
      <c r="AK12" s="212">
        <v>0</v>
      </c>
      <c r="AL12" s="2">
        <f>'previ sem'!AG12</f>
        <v>0</v>
      </c>
      <c r="AM12" s="212">
        <v>0</v>
      </c>
      <c r="AN12" s="2">
        <f>'previ sem'!AI12</f>
        <v>0</v>
      </c>
      <c r="AO12" s="212">
        <v>0</v>
      </c>
      <c r="AP12" s="2">
        <f>'previ sem'!AK12</f>
        <v>0</v>
      </c>
      <c r="AQ12" s="212">
        <v>0</v>
      </c>
      <c r="AR12" s="2">
        <f>'previ sem'!AM12</f>
        <v>0</v>
      </c>
      <c r="AS12" s="212">
        <v>0</v>
      </c>
      <c r="AT12" s="2">
        <f>'previ sem'!AO12</f>
        <v>0</v>
      </c>
      <c r="AU12" s="212">
        <v>0</v>
      </c>
      <c r="AV12" s="2">
        <f>'previ sem'!AQ12</f>
        <v>0</v>
      </c>
      <c r="AW12" s="212">
        <v>0</v>
      </c>
      <c r="AX12" s="2">
        <f>'previ sem'!AS12</f>
        <v>0</v>
      </c>
      <c r="AY12" s="212">
        <v>0</v>
      </c>
      <c r="AZ12" s="2">
        <f>'previ sem'!AU12</f>
        <v>0</v>
      </c>
      <c r="BA12" s="222">
        <v>0</v>
      </c>
      <c r="BB12" s="218">
        <f>'previ sem'!AW12</f>
        <v>0</v>
      </c>
      <c r="BC12" s="222">
        <v>0</v>
      </c>
      <c r="BD12" s="218">
        <f>'previ sem'!AY12</f>
        <v>0</v>
      </c>
      <c r="BE12" s="222">
        <v>0</v>
      </c>
      <c r="BF12" s="218">
        <f>'previ sem'!BA12</f>
        <v>0</v>
      </c>
      <c r="BG12" s="226">
        <v>0</v>
      </c>
      <c r="BH12" s="227">
        <f>'previ sem'!BC12</f>
        <v>0</v>
      </c>
      <c r="BI12" s="226">
        <v>0</v>
      </c>
      <c r="BJ12" s="227">
        <f>'previ sem'!BE12</f>
        <v>0</v>
      </c>
      <c r="BK12" s="226">
        <v>0</v>
      </c>
      <c r="BL12" s="227">
        <f>'previ sem'!BG12</f>
        <v>0</v>
      </c>
      <c r="BM12" s="226">
        <v>0</v>
      </c>
      <c r="BN12" s="227">
        <f>'previ sem'!BI12</f>
        <v>0</v>
      </c>
      <c r="BO12" s="230">
        <v>0</v>
      </c>
      <c r="BP12" s="231">
        <f>'previ sem'!BK12</f>
        <v>0</v>
      </c>
      <c r="BQ12" s="230">
        <v>0</v>
      </c>
      <c r="BR12" s="231">
        <f>'previ sem'!BM12</f>
        <v>0</v>
      </c>
      <c r="BS12" s="230">
        <v>0</v>
      </c>
      <c r="BT12" s="231">
        <f>'previ sem'!BO12</f>
        <v>0</v>
      </c>
      <c r="BU12" s="230">
        <v>0</v>
      </c>
      <c r="BV12" s="231">
        <f>'previ sem'!BQ12</f>
        <v>0</v>
      </c>
      <c r="BW12" s="212">
        <v>0</v>
      </c>
      <c r="BX12" s="2">
        <f>'previ sem'!BS12</f>
        <v>0</v>
      </c>
      <c r="BY12" s="212">
        <v>0</v>
      </c>
      <c r="BZ12" s="2">
        <f>'previ sem'!BU12</f>
        <v>0</v>
      </c>
      <c r="CA12" s="212">
        <v>0</v>
      </c>
      <c r="CB12" s="2">
        <f>'previ sem'!BW12</f>
        <v>0</v>
      </c>
      <c r="CC12" s="212">
        <v>0</v>
      </c>
      <c r="CD12" s="2">
        <f>'previ sem'!BY12</f>
        <v>0</v>
      </c>
      <c r="CE12" s="212">
        <v>0</v>
      </c>
      <c r="CF12" s="2">
        <f>'previ sem'!CA12</f>
        <v>0</v>
      </c>
      <c r="CG12" s="212">
        <v>0</v>
      </c>
      <c r="CH12" s="2">
        <f>'previ sem'!CC12</f>
        <v>0</v>
      </c>
      <c r="CI12" s="212">
        <v>0</v>
      </c>
      <c r="CJ12" s="2">
        <f>'previ sem'!CE12</f>
        <v>0</v>
      </c>
      <c r="CK12" s="212">
        <v>0</v>
      </c>
      <c r="CL12" s="2">
        <f>'previ sem'!CG12</f>
        <v>0</v>
      </c>
      <c r="CM12" s="212">
        <v>0</v>
      </c>
      <c r="CN12" s="2">
        <f>'previ sem'!CI12</f>
        <v>0</v>
      </c>
      <c r="CO12" s="212">
        <v>0</v>
      </c>
      <c r="CP12" s="2">
        <f>'previ sem'!CK12</f>
        <v>0</v>
      </c>
      <c r="CQ12" s="212">
        <v>0</v>
      </c>
      <c r="CR12" s="2">
        <f>'previ sem'!CM12</f>
        <v>0</v>
      </c>
      <c r="CS12" s="212">
        <v>0</v>
      </c>
      <c r="CT12" s="2">
        <f>'previ sem'!CO12</f>
        <v>0</v>
      </c>
      <c r="CU12" s="212">
        <v>0</v>
      </c>
      <c r="CV12" s="2">
        <f>'previ sem'!CQ12</f>
        <v>0</v>
      </c>
      <c r="CW12" s="212">
        <v>0</v>
      </c>
      <c r="CX12" s="2">
        <f>'previ sem'!CS12</f>
        <v>0</v>
      </c>
      <c r="CY12" s="212">
        <v>0</v>
      </c>
      <c r="CZ12" s="2">
        <f>'previ sem'!CU12</f>
        <v>0</v>
      </c>
      <c r="DA12" s="212">
        <v>0</v>
      </c>
      <c r="DB12" s="2">
        <f>'previ sem'!CW12</f>
        <v>0</v>
      </c>
      <c r="DC12" s="212">
        <v>0</v>
      </c>
      <c r="DD12" s="2">
        <f>'previ sem'!CY12</f>
        <v>0</v>
      </c>
      <c r="DE12" s="212">
        <v>0</v>
      </c>
      <c r="DF12" s="2">
        <f>'previ sem'!DA12</f>
        <v>0</v>
      </c>
    </row>
    <row r="13" spans="1:110" x14ac:dyDescent="0.2">
      <c r="A13" s="187" t="s">
        <v>255</v>
      </c>
      <c r="B13" s="15">
        <v>550</v>
      </c>
      <c r="C13" s="36" t="s">
        <v>6</v>
      </c>
      <c r="D13" s="55">
        <f>SUM('VENTE 2022 SEM'!B13:AU13)</f>
        <v>0</v>
      </c>
      <c r="E13" s="55">
        <f ca="1">'VENTE 2023'!N25</f>
        <v>0</v>
      </c>
      <c r="F13" s="216" t="str">
        <f t="shared" ca="1" si="0"/>
        <v/>
      </c>
      <c r="G13" s="212">
        <v>0</v>
      </c>
      <c r="H13" s="2">
        <f>'previ sem'!C13</f>
        <v>0</v>
      </c>
      <c r="I13" s="212">
        <v>0</v>
      </c>
      <c r="J13" s="2">
        <f>'previ sem'!E13</f>
        <v>0</v>
      </c>
      <c r="K13" s="212">
        <v>0</v>
      </c>
      <c r="L13" s="2">
        <f>'previ sem'!G13</f>
        <v>0</v>
      </c>
      <c r="M13" s="212">
        <v>0</v>
      </c>
      <c r="N13" s="2">
        <f>'previ sem'!I13</f>
        <v>0</v>
      </c>
      <c r="O13" s="212">
        <v>0</v>
      </c>
      <c r="P13" s="2">
        <f>'previ sem'!K13</f>
        <v>0</v>
      </c>
      <c r="Q13" s="212">
        <v>0</v>
      </c>
      <c r="R13" s="2">
        <f>'previ sem'!M13</f>
        <v>0</v>
      </c>
      <c r="S13" s="212">
        <v>0</v>
      </c>
      <c r="T13" s="2">
        <f>'previ sem'!O13</f>
        <v>0</v>
      </c>
      <c r="U13" s="212">
        <v>0</v>
      </c>
      <c r="V13" s="2">
        <f>'previ sem'!Q13</f>
        <v>0</v>
      </c>
      <c r="W13" s="212">
        <v>0</v>
      </c>
      <c r="X13" s="2">
        <f>'previ sem'!S13</f>
        <v>0</v>
      </c>
      <c r="Y13" s="212">
        <v>0</v>
      </c>
      <c r="Z13" s="2">
        <f>'previ sem'!U13</f>
        <v>0</v>
      </c>
      <c r="AA13" s="212">
        <v>0</v>
      </c>
      <c r="AB13" s="2">
        <f>'previ sem'!W13</f>
        <v>0</v>
      </c>
      <c r="AC13" s="212">
        <v>0</v>
      </c>
      <c r="AD13" s="2">
        <f>'previ sem'!Y13</f>
        <v>0</v>
      </c>
      <c r="AE13" s="212">
        <v>0</v>
      </c>
      <c r="AF13" s="2">
        <f>'previ sem'!AA13</f>
        <v>0</v>
      </c>
      <c r="AG13" s="212">
        <v>0</v>
      </c>
      <c r="AH13" s="2">
        <f>'previ sem'!AC13</f>
        <v>0</v>
      </c>
      <c r="AI13" s="212">
        <v>0</v>
      </c>
      <c r="AJ13" s="2">
        <f>'previ sem'!AE13</f>
        <v>0</v>
      </c>
      <c r="AK13" s="212">
        <v>0</v>
      </c>
      <c r="AL13" s="2">
        <f>'previ sem'!AG13</f>
        <v>0</v>
      </c>
      <c r="AM13" s="212">
        <v>0</v>
      </c>
      <c r="AN13" s="2">
        <f>'previ sem'!AI13</f>
        <v>0</v>
      </c>
      <c r="AO13" s="212">
        <v>0</v>
      </c>
      <c r="AP13" s="2">
        <f>'previ sem'!AK13</f>
        <v>0</v>
      </c>
      <c r="AQ13" s="212">
        <v>0</v>
      </c>
      <c r="AR13" s="2">
        <f>'previ sem'!AM13</f>
        <v>0</v>
      </c>
      <c r="AS13" s="212">
        <v>0</v>
      </c>
      <c r="AT13" s="2">
        <f>'previ sem'!AO13</f>
        <v>0</v>
      </c>
      <c r="AU13" s="212">
        <v>0</v>
      </c>
      <c r="AV13" s="2">
        <f>'previ sem'!AQ13</f>
        <v>0</v>
      </c>
      <c r="AW13" s="212">
        <v>0</v>
      </c>
      <c r="AX13" s="2">
        <f>'previ sem'!AS13</f>
        <v>0</v>
      </c>
      <c r="AY13" s="212">
        <v>0</v>
      </c>
      <c r="AZ13" s="2">
        <f>'previ sem'!AU13</f>
        <v>0</v>
      </c>
      <c r="BA13" s="222">
        <v>0</v>
      </c>
      <c r="BB13" s="218">
        <f>'previ sem'!AW13</f>
        <v>0</v>
      </c>
      <c r="BC13" s="222">
        <v>0</v>
      </c>
      <c r="BD13" s="218">
        <f>'previ sem'!AY13</f>
        <v>0</v>
      </c>
      <c r="BE13" s="222">
        <v>0</v>
      </c>
      <c r="BF13" s="218">
        <f>'previ sem'!BA13</f>
        <v>0</v>
      </c>
      <c r="BG13" s="226">
        <v>0</v>
      </c>
      <c r="BH13" s="227">
        <f>'previ sem'!BC13</f>
        <v>0</v>
      </c>
      <c r="BI13" s="226">
        <v>0</v>
      </c>
      <c r="BJ13" s="227">
        <f>'previ sem'!BE13</f>
        <v>0</v>
      </c>
      <c r="BK13" s="226">
        <v>0</v>
      </c>
      <c r="BL13" s="227">
        <f>'previ sem'!BG13</f>
        <v>0</v>
      </c>
      <c r="BM13" s="226">
        <v>0</v>
      </c>
      <c r="BN13" s="227">
        <f>'previ sem'!BI13</f>
        <v>0</v>
      </c>
      <c r="BO13" s="230">
        <v>0</v>
      </c>
      <c r="BP13" s="231">
        <f>'previ sem'!BK13</f>
        <v>0</v>
      </c>
      <c r="BQ13" s="230">
        <v>0</v>
      </c>
      <c r="BR13" s="231">
        <f>'previ sem'!BM13</f>
        <v>0</v>
      </c>
      <c r="BS13" s="230">
        <v>0</v>
      </c>
      <c r="BT13" s="231">
        <f>'previ sem'!BO13</f>
        <v>0</v>
      </c>
      <c r="BU13" s="230">
        <v>0</v>
      </c>
      <c r="BV13" s="231">
        <f>'previ sem'!BQ13</f>
        <v>0</v>
      </c>
      <c r="BW13" s="212">
        <v>0</v>
      </c>
      <c r="BX13" s="2">
        <f>'previ sem'!BS13</f>
        <v>0</v>
      </c>
      <c r="BY13" s="212">
        <v>0</v>
      </c>
      <c r="BZ13" s="2">
        <f>'previ sem'!BU13</f>
        <v>0</v>
      </c>
      <c r="CA13" s="212">
        <v>0</v>
      </c>
      <c r="CB13" s="2">
        <f>'previ sem'!BW13</f>
        <v>0</v>
      </c>
      <c r="CC13" s="212">
        <v>0</v>
      </c>
      <c r="CD13" s="2">
        <f>'previ sem'!BY13</f>
        <v>0</v>
      </c>
      <c r="CE13" s="212">
        <v>0</v>
      </c>
      <c r="CF13" s="2">
        <f>'previ sem'!CA13</f>
        <v>0</v>
      </c>
      <c r="CG13" s="212">
        <v>0</v>
      </c>
      <c r="CH13" s="2">
        <f>'previ sem'!CC13</f>
        <v>0</v>
      </c>
      <c r="CI13" s="212">
        <v>0</v>
      </c>
      <c r="CJ13" s="2">
        <f>'previ sem'!CE13</f>
        <v>0</v>
      </c>
      <c r="CK13" s="212">
        <v>0</v>
      </c>
      <c r="CL13" s="2">
        <f>'previ sem'!CG13</f>
        <v>0</v>
      </c>
      <c r="CM13" s="212">
        <v>0</v>
      </c>
      <c r="CN13" s="2">
        <f>'previ sem'!CI13</f>
        <v>0</v>
      </c>
      <c r="CO13" s="212">
        <v>0</v>
      </c>
      <c r="CP13" s="2">
        <f>'previ sem'!CK13</f>
        <v>0</v>
      </c>
      <c r="CQ13" s="212">
        <v>0</v>
      </c>
      <c r="CR13" s="2">
        <f>'previ sem'!CM13</f>
        <v>0</v>
      </c>
      <c r="CS13" s="212">
        <v>0</v>
      </c>
      <c r="CT13" s="2">
        <f>'previ sem'!CO13</f>
        <v>0</v>
      </c>
      <c r="CU13" s="212">
        <v>0</v>
      </c>
      <c r="CV13" s="2">
        <f>'previ sem'!CQ13</f>
        <v>0</v>
      </c>
      <c r="CW13" s="212">
        <v>0</v>
      </c>
      <c r="CX13" s="2">
        <f>'previ sem'!CS13</f>
        <v>0</v>
      </c>
      <c r="CY13" s="212">
        <v>0</v>
      </c>
      <c r="CZ13" s="2">
        <f>'previ sem'!CU13</f>
        <v>0</v>
      </c>
      <c r="DA13" s="212">
        <v>0</v>
      </c>
      <c r="DB13" s="2">
        <f>'previ sem'!CW13</f>
        <v>0</v>
      </c>
      <c r="DC13" s="212">
        <v>0</v>
      </c>
      <c r="DD13" s="2">
        <f>'previ sem'!CY13</f>
        <v>0</v>
      </c>
      <c r="DE13" s="212">
        <v>0</v>
      </c>
      <c r="DF13" s="2">
        <f>'previ sem'!DA13</f>
        <v>0</v>
      </c>
    </row>
    <row r="14" spans="1:110" x14ac:dyDescent="0.2">
      <c r="A14" s="187" t="s">
        <v>259</v>
      </c>
      <c r="B14" s="15">
        <v>550</v>
      </c>
      <c r="C14" s="36" t="s">
        <v>7</v>
      </c>
      <c r="D14" s="55">
        <f>SUM('VENTE 2022 SEM'!B14:AU14)</f>
        <v>0</v>
      </c>
      <c r="E14" s="55">
        <f ca="1">'VENTE 2023'!N14</f>
        <v>0</v>
      </c>
      <c r="F14" s="216" t="str">
        <f t="shared" ca="1" si="0"/>
        <v/>
      </c>
      <c r="G14" s="212">
        <v>0</v>
      </c>
      <c r="H14" s="2">
        <f>'previ sem'!C14</f>
        <v>0</v>
      </c>
      <c r="I14" s="212">
        <v>0</v>
      </c>
      <c r="J14" s="2">
        <f>'previ sem'!E14</f>
        <v>0</v>
      </c>
      <c r="K14" s="212">
        <v>0</v>
      </c>
      <c r="L14" s="2">
        <f>'previ sem'!G14</f>
        <v>0</v>
      </c>
      <c r="M14" s="212">
        <v>0</v>
      </c>
      <c r="N14" s="2">
        <f>'previ sem'!I14</f>
        <v>0</v>
      </c>
      <c r="O14" s="212">
        <v>0</v>
      </c>
      <c r="P14" s="2">
        <f>'previ sem'!K14</f>
        <v>0</v>
      </c>
      <c r="Q14" s="212">
        <v>0</v>
      </c>
      <c r="R14" s="2">
        <f>'previ sem'!M14</f>
        <v>0</v>
      </c>
      <c r="S14" s="212">
        <v>0</v>
      </c>
      <c r="T14" s="2">
        <f>'previ sem'!O14</f>
        <v>0</v>
      </c>
      <c r="U14" s="212">
        <v>0</v>
      </c>
      <c r="V14" s="2">
        <f>'previ sem'!Q14</f>
        <v>0</v>
      </c>
      <c r="W14" s="212">
        <v>0</v>
      </c>
      <c r="X14" s="2">
        <f>'previ sem'!S14</f>
        <v>0</v>
      </c>
      <c r="Y14" s="212">
        <v>0</v>
      </c>
      <c r="Z14" s="2">
        <f>'previ sem'!U14</f>
        <v>0</v>
      </c>
      <c r="AA14" s="212">
        <v>0</v>
      </c>
      <c r="AB14" s="2">
        <f>'previ sem'!W14</f>
        <v>0</v>
      </c>
      <c r="AC14" s="212">
        <v>0</v>
      </c>
      <c r="AD14" s="2">
        <f>'previ sem'!Y14</f>
        <v>0</v>
      </c>
      <c r="AE14" s="212">
        <v>0</v>
      </c>
      <c r="AF14" s="2">
        <f>'previ sem'!AA14</f>
        <v>0</v>
      </c>
      <c r="AG14" s="212">
        <v>0</v>
      </c>
      <c r="AH14" s="2">
        <f>'previ sem'!AC14</f>
        <v>0</v>
      </c>
      <c r="AI14" s="212">
        <v>0</v>
      </c>
      <c r="AJ14" s="2">
        <f>'previ sem'!AE14</f>
        <v>0</v>
      </c>
      <c r="AK14" s="212">
        <v>0</v>
      </c>
      <c r="AL14" s="2">
        <f>'previ sem'!AG14</f>
        <v>0</v>
      </c>
      <c r="AM14" s="212">
        <v>0</v>
      </c>
      <c r="AN14" s="2">
        <f>'previ sem'!AI14</f>
        <v>0</v>
      </c>
      <c r="AO14" s="212">
        <v>0</v>
      </c>
      <c r="AP14" s="2">
        <f>'previ sem'!AK14</f>
        <v>0</v>
      </c>
      <c r="AQ14" s="212">
        <v>0</v>
      </c>
      <c r="AR14" s="2">
        <f>'previ sem'!AM14</f>
        <v>0</v>
      </c>
      <c r="AS14" s="212">
        <v>0</v>
      </c>
      <c r="AT14" s="2">
        <f>'previ sem'!AO14</f>
        <v>0</v>
      </c>
      <c r="AU14" s="212">
        <v>0</v>
      </c>
      <c r="AV14" s="2">
        <f>'previ sem'!AQ14</f>
        <v>0</v>
      </c>
      <c r="AW14" s="212">
        <v>0</v>
      </c>
      <c r="AX14" s="2">
        <f>'previ sem'!AS14</f>
        <v>0</v>
      </c>
      <c r="AY14" s="212">
        <v>0</v>
      </c>
      <c r="AZ14" s="2">
        <f>'previ sem'!AU14</f>
        <v>0</v>
      </c>
      <c r="BA14" s="222">
        <v>0</v>
      </c>
      <c r="BB14" s="218">
        <f>'previ sem'!AW14</f>
        <v>0</v>
      </c>
      <c r="BC14" s="222">
        <v>0</v>
      </c>
      <c r="BD14" s="218">
        <f>'previ sem'!AY14</f>
        <v>0</v>
      </c>
      <c r="BE14" s="222">
        <v>0</v>
      </c>
      <c r="BF14" s="218">
        <f>'previ sem'!BA14</f>
        <v>0</v>
      </c>
      <c r="BG14" s="226">
        <v>0.1</v>
      </c>
      <c r="BH14" s="227">
        <f>'previ sem'!BC14</f>
        <v>0</v>
      </c>
      <c r="BI14" s="226">
        <v>0.1</v>
      </c>
      <c r="BJ14" s="227">
        <f>'previ sem'!BE14</f>
        <v>0</v>
      </c>
      <c r="BK14" s="226">
        <v>0.1</v>
      </c>
      <c r="BL14" s="227">
        <f>'previ sem'!BG14</f>
        <v>0</v>
      </c>
      <c r="BM14" s="226">
        <v>0.1</v>
      </c>
      <c r="BN14" s="227">
        <f>'previ sem'!BI14</f>
        <v>0</v>
      </c>
      <c r="BO14" s="230">
        <v>0</v>
      </c>
      <c r="BP14" s="231">
        <f>'previ sem'!BK14</f>
        <v>0</v>
      </c>
      <c r="BQ14" s="230">
        <v>0</v>
      </c>
      <c r="BR14" s="231">
        <f>'previ sem'!BM14</f>
        <v>0</v>
      </c>
      <c r="BS14" s="230">
        <v>0</v>
      </c>
      <c r="BT14" s="231">
        <f>'previ sem'!BO14</f>
        <v>0</v>
      </c>
      <c r="BU14" s="230">
        <v>0</v>
      </c>
      <c r="BV14" s="231">
        <f>'previ sem'!BQ14</f>
        <v>0</v>
      </c>
      <c r="BW14" s="212">
        <v>0</v>
      </c>
      <c r="BX14" s="2">
        <f>'previ sem'!BS14</f>
        <v>0</v>
      </c>
      <c r="BY14" s="212">
        <v>0</v>
      </c>
      <c r="BZ14" s="2">
        <f>'previ sem'!BU14</f>
        <v>0</v>
      </c>
      <c r="CA14" s="212">
        <v>0</v>
      </c>
      <c r="CB14" s="2">
        <f>'previ sem'!BW14</f>
        <v>0</v>
      </c>
      <c r="CC14" s="212">
        <v>0</v>
      </c>
      <c r="CD14" s="2">
        <f>'previ sem'!BY14</f>
        <v>0</v>
      </c>
      <c r="CE14" s="212">
        <v>0</v>
      </c>
      <c r="CF14" s="2">
        <f>'previ sem'!CA14</f>
        <v>0</v>
      </c>
      <c r="CG14" s="212">
        <v>0</v>
      </c>
      <c r="CH14" s="2">
        <f>'previ sem'!CC14</f>
        <v>0</v>
      </c>
      <c r="CI14" s="212">
        <v>0</v>
      </c>
      <c r="CJ14" s="2">
        <f>'previ sem'!CE14</f>
        <v>0</v>
      </c>
      <c r="CK14" s="212">
        <v>0</v>
      </c>
      <c r="CL14" s="2">
        <f>'previ sem'!CG14</f>
        <v>0</v>
      </c>
      <c r="CM14" s="212">
        <v>0</v>
      </c>
      <c r="CN14" s="2">
        <f>'previ sem'!CI14</f>
        <v>0</v>
      </c>
      <c r="CO14" s="212">
        <v>0</v>
      </c>
      <c r="CP14" s="2">
        <f>'previ sem'!CK14</f>
        <v>0</v>
      </c>
      <c r="CQ14" s="212">
        <v>0</v>
      </c>
      <c r="CR14" s="2">
        <f>'previ sem'!CM14</f>
        <v>0</v>
      </c>
      <c r="CS14" s="212">
        <v>0</v>
      </c>
      <c r="CT14" s="2">
        <f>'previ sem'!CO14</f>
        <v>0</v>
      </c>
      <c r="CU14" s="212">
        <v>0</v>
      </c>
      <c r="CV14" s="2">
        <f>'previ sem'!CQ14</f>
        <v>0</v>
      </c>
      <c r="CW14" s="212">
        <v>0</v>
      </c>
      <c r="CX14" s="2">
        <f>'previ sem'!CS14</f>
        <v>0</v>
      </c>
      <c r="CY14" s="212">
        <v>0</v>
      </c>
      <c r="CZ14" s="2">
        <f>'previ sem'!CU14</f>
        <v>0</v>
      </c>
      <c r="DA14" s="212">
        <v>0</v>
      </c>
      <c r="DB14" s="2">
        <f>'previ sem'!CW14</f>
        <v>0</v>
      </c>
      <c r="DC14" s="212">
        <v>0</v>
      </c>
      <c r="DD14" s="2">
        <f>'previ sem'!CY14</f>
        <v>0</v>
      </c>
      <c r="DE14" s="212">
        <v>0</v>
      </c>
      <c r="DF14" s="2">
        <f>'previ sem'!DA14</f>
        <v>0</v>
      </c>
    </row>
    <row r="15" spans="1:110" x14ac:dyDescent="0.2">
      <c r="A15" s="187" t="s">
        <v>261</v>
      </c>
      <c r="B15" s="15">
        <v>550</v>
      </c>
      <c r="C15" s="36" t="s">
        <v>8</v>
      </c>
      <c r="D15" s="55">
        <f>SUM('VENTE 2022 SEM'!B15:AU15)</f>
        <v>0</v>
      </c>
      <c r="E15" s="55">
        <f ca="1">+'VENTE 2023'!N15</f>
        <v>0</v>
      </c>
      <c r="F15" s="216" t="str">
        <f t="shared" ca="1" si="0"/>
        <v/>
      </c>
      <c r="G15" s="212">
        <v>0</v>
      </c>
      <c r="H15" s="2">
        <f>'previ sem'!C15</f>
        <v>0</v>
      </c>
      <c r="I15" s="212">
        <v>0</v>
      </c>
      <c r="J15" s="2">
        <f>'previ sem'!E15</f>
        <v>0</v>
      </c>
      <c r="K15" s="212">
        <v>0</v>
      </c>
      <c r="L15" s="2">
        <f>'previ sem'!G15</f>
        <v>0</v>
      </c>
      <c r="M15" s="212">
        <v>0</v>
      </c>
      <c r="N15" s="2">
        <f>'previ sem'!I15</f>
        <v>0</v>
      </c>
      <c r="O15" s="212">
        <v>0</v>
      </c>
      <c r="P15" s="2">
        <f>'previ sem'!K15</f>
        <v>0</v>
      </c>
      <c r="Q15" s="212">
        <v>0</v>
      </c>
      <c r="R15" s="2">
        <f>'previ sem'!M15</f>
        <v>0</v>
      </c>
      <c r="S15" s="212">
        <v>0</v>
      </c>
      <c r="T15" s="2">
        <f>'previ sem'!O15</f>
        <v>0</v>
      </c>
      <c r="U15" s="212">
        <v>0</v>
      </c>
      <c r="V15" s="2">
        <f>'previ sem'!Q15</f>
        <v>0</v>
      </c>
      <c r="W15" s="212">
        <v>0</v>
      </c>
      <c r="X15" s="2">
        <f>'previ sem'!S15</f>
        <v>0</v>
      </c>
      <c r="Y15" s="212">
        <v>0</v>
      </c>
      <c r="Z15" s="2">
        <f>'previ sem'!U15</f>
        <v>0</v>
      </c>
      <c r="AA15" s="212">
        <v>0</v>
      </c>
      <c r="AB15" s="2">
        <f>'previ sem'!W15</f>
        <v>0</v>
      </c>
      <c r="AC15" s="212">
        <v>0</v>
      </c>
      <c r="AD15" s="2">
        <f>'previ sem'!Y15</f>
        <v>0</v>
      </c>
      <c r="AE15" s="212">
        <v>0</v>
      </c>
      <c r="AF15" s="2">
        <f>'previ sem'!AA15</f>
        <v>0</v>
      </c>
      <c r="AG15" s="212">
        <v>0</v>
      </c>
      <c r="AH15" s="2">
        <f>'previ sem'!AC15</f>
        <v>0</v>
      </c>
      <c r="AI15" s="212">
        <v>0</v>
      </c>
      <c r="AJ15" s="2">
        <f>'previ sem'!AE15</f>
        <v>0</v>
      </c>
      <c r="AK15" s="212">
        <v>0</v>
      </c>
      <c r="AL15" s="2">
        <f>'previ sem'!AG15</f>
        <v>0</v>
      </c>
      <c r="AM15" s="212">
        <v>0</v>
      </c>
      <c r="AN15" s="2">
        <f>'previ sem'!AI15</f>
        <v>0</v>
      </c>
      <c r="AO15" s="212">
        <v>0</v>
      </c>
      <c r="AP15" s="2">
        <f>'previ sem'!AK15</f>
        <v>0</v>
      </c>
      <c r="AQ15" s="212">
        <v>0</v>
      </c>
      <c r="AR15" s="2">
        <f>'previ sem'!AM15</f>
        <v>0</v>
      </c>
      <c r="AS15" s="212">
        <v>0</v>
      </c>
      <c r="AT15" s="2">
        <f>'previ sem'!AO15</f>
        <v>0</v>
      </c>
      <c r="AU15" s="212">
        <v>0</v>
      </c>
      <c r="AV15" s="2">
        <f>'previ sem'!AQ15</f>
        <v>0</v>
      </c>
      <c r="AW15" s="212">
        <v>0</v>
      </c>
      <c r="AX15" s="2">
        <f>'previ sem'!AS15</f>
        <v>0</v>
      </c>
      <c r="AY15" s="212">
        <v>0</v>
      </c>
      <c r="AZ15" s="2">
        <f>'previ sem'!AU15</f>
        <v>0</v>
      </c>
      <c r="BA15" s="222">
        <v>0</v>
      </c>
      <c r="BB15" s="218">
        <f>'previ sem'!AW15</f>
        <v>0</v>
      </c>
      <c r="BC15" s="222">
        <v>0</v>
      </c>
      <c r="BD15" s="218">
        <f>'previ sem'!AY15</f>
        <v>0</v>
      </c>
      <c r="BE15" s="222">
        <v>0</v>
      </c>
      <c r="BF15" s="218">
        <f>'previ sem'!BA15</f>
        <v>0</v>
      </c>
      <c r="BG15" s="226">
        <v>0</v>
      </c>
      <c r="BH15" s="227">
        <f>'previ sem'!BC15</f>
        <v>0</v>
      </c>
      <c r="BI15" s="226">
        <v>0</v>
      </c>
      <c r="BJ15" s="227">
        <f>'previ sem'!BE15</f>
        <v>0</v>
      </c>
      <c r="BK15" s="226">
        <v>0</v>
      </c>
      <c r="BL15" s="227">
        <f>'previ sem'!BG15</f>
        <v>0</v>
      </c>
      <c r="BM15" s="226">
        <v>0</v>
      </c>
      <c r="BN15" s="227">
        <f>'previ sem'!BI15</f>
        <v>0</v>
      </c>
      <c r="BO15" s="230">
        <v>0</v>
      </c>
      <c r="BP15" s="231">
        <f>'previ sem'!BK15</f>
        <v>0</v>
      </c>
      <c r="BQ15" s="230">
        <v>0</v>
      </c>
      <c r="BR15" s="231">
        <f>'previ sem'!BM15</f>
        <v>0</v>
      </c>
      <c r="BS15" s="230">
        <v>0</v>
      </c>
      <c r="BT15" s="231">
        <f>'previ sem'!BO15</f>
        <v>0</v>
      </c>
      <c r="BU15" s="230">
        <v>0</v>
      </c>
      <c r="BV15" s="231">
        <f>'previ sem'!BQ15</f>
        <v>0</v>
      </c>
      <c r="BW15" s="212">
        <v>0</v>
      </c>
      <c r="BX15" s="2">
        <f>'previ sem'!BS15</f>
        <v>0</v>
      </c>
      <c r="BY15" s="212">
        <v>0</v>
      </c>
      <c r="BZ15" s="2">
        <f>'previ sem'!BU15</f>
        <v>0</v>
      </c>
      <c r="CA15" s="212">
        <v>0</v>
      </c>
      <c r="CB15" s="2">
        <f>'previ sem'!BW15</f>
        <v>0</v>
      </c>
      <c r="CC15" s="212">
        <v>0</v>
      </c>
      <c r="CD15" s="2">
        <f>'previ sem'!BY15</f>
        <v>0</v>
      </c>
      <c r="CE15" s="212">
        <v>0</v>
      </c>
      <c r="CF15" s="2">
        <f>'previ sem'!CA15</f>
        <v>0</v>
      </c>
      <c r="CG15" s="212">
        <v>0</v>
      </c>
      <c r="CH15" s="2">
        <f>'previ sem'!CC15</f>
        <v>0</v>
      </c>
      <c r="CI15" s="212">
        <v>0</v>
      </c>
      <c r="CJ15" s="2">
        <f>'previ sem'!CE15</f>
        <v>0</v>
      </c>
      <c r="CK15" s="212">
        <v>0</v>
      </c>
      <c r="CL15" s="2">
        <f>'previ sem'!CG15</f>
        <v>0</v>
      </c>
      <c r="CM15" s="212">
        <v>0</v>
      </c>
      <c r="CN15" s="2">
        <f>'previ sem'!CI15</f>
        <v>0</v>
      </c>
      <c r="CO15" s="212">
        <v>0</v>
      </c>
      <c r="CP15" s="2">
        <f>'previ sem'!CK15</f>
        <v>0</v>
      </c>
      <c r="CQ15" s="212">
        <v>0</v>
      </c>
      <c r="CR15" s="2">
        <f>'previ sem'!CM15</f>
        <v>0</v>
      </c>
      <c r="CS15" s="212">
        <v>0</v>
      </c>
      <c r="CT15" s="2">
        <f>'previ sem'!CO15</f>
        <v>0</v>
      </c>
      <c r="CU15" s="212">
        <v>0</v>
      </c>
      <c r="CV15" s="2">
        <f>'previ sem'!CQ15</f>
        <v>0</v>
      </c>
      <c r="CW15" s="212">
        <v>0</v>
      </c>
      <c r="CX15" s="2">
        <f>'previ sem'!CS15</f>
        <v>0</v>
      </c>
      <c r="CY15" s="212">
        <v>0</v>
      </c>
      <c r="CZ15" s="2">
        <f>'previ sem'!CU15</f>
        <v>0</v>
      </c>
      <c r="DA15" s="212">
        <v>0</v>
      </c>
      <c r="DB15" s="2">
        <f>'previ sem'!CW15</f>
        <v>0</v>
      </c>
      <c r="DC15" s="212">
        <v>0</v>
      </c>
      <c r="DD15" s="2">
        <f>'previ sem'!CY15</f>
        <v>0</v>
      </c>
      <c r="DE15" s="212">
        <v>0</v>
      </c>
      <c r="DF15" s="2">
        <f>'previ sem'!DA15</f>
        <v>0</v>
      </c>
    </row>
    <row r="16" spans="1:110" x14ac:dyDescent="0.2">
      <c r="A16" s="187" t="s">
        <v>260</v>
      </c>
      <c r="B16" s="15">
        <v>550</v>
      </c>
      <c r="C16" s="36" t="s">
        <v>9</v>
      </c>
      <c r="D16" s="55">
        <f>SUM('VENTE 2022 SEM'!B16:AU16)</f>
        <v>0</v>
      </c>
      <c r="E16" s="55">
        <f ca="1">'VENTE 2023'!N15</f>
        <v>0</v>
      </c>
      <c r="F16" s="216" t="str">
        <f t="shared" ca="1" si="0"/>
        <v/>
      </c>
      <c r="G16" s="212">
        <v>0</v>
      </c>
      <c r="H16" s="2">
        <f>'previ sem'!C16</f>
        <v>0</v>
      </c>
      <c r="I16" s="212">
        <v>0</v>
      </c>
      <c r="J16" s="2">
        <f>'previ sem'!E16</f>
        <v>0</v>
      </c>
      <c r="K16" s="212">
        <v>0</v>
      </c>
      <c r="L16" s="2">
        <f>'previ sem'!G16</f>
        <v>0</v>
      </c>
      <c r="M16" s="212">
        <v>0</v>
      </c>
      <c r="N16" s="2">
        <f>'previ sem'!I16</f>
        <v>0</v>
      </c>
      <c r="O16" s="212">
        <v>0</v>
      </c>
      <c r="P16" s="2">
        <f>'previ sem'!K16</f>
        <v>0</v>
      </c>
      <c r="Q16" s="212">
        <v>0</v>
      </c>
      <c r="R16" s="2">
        <f>'previ sem'!M16</f>
        <v>0</v>
      </c>
      <c r="S16" s="212">
        <v>0</v>
      </c>
      <c r="T16" s="2">
        <f>'previ sem'!O16</f>
        <v>0</v>
      </c>
      <c r="U16" s="212">
        <v>0</v>
      </c>
      <c r="V16" s="2">
        <f>'previ sem'!Q16</f>
        <v>0</v>
      </c>
      <c r="W16" s="212">
        <v>0</v>
      </c>
      <c r="X16" s="2">
        <f>'previ sem'!S16</f>
        <v>0</v>
      </c>
      <c r="Y16" s="212">
        <v>0</v>
      </c>
      <c r="Z16" s="2">
        <f>'previ sem'!U16</f>
        <v>0</v>
      </c>
      <c r="AA16" s="212">
        <v>0</v>
      </c>
      <c r="AB16" s="2">
        <f>'previ sem'!W16</f>
        <v>0</v>
      </c>
      <c r="AC16" s="212">
        <v>0</v>
      </c>
      <c r="AD16" s="2">
        <f>'previ sem'!Y16</f>
        <v>0</v>
      </c>
      <c r="AE16" s="212">
        <v>0</v>
      </c>
      <c r="AF16" s="2">
        <f>'previ sem'!AA16</f>
        <v>0</v>
      </c>
      <c r="AG16" s="212">
        <v>0</v>
      </c>
      <c r="AH16" s="2">
        <f>'previ sem'!AC16</f>
        <v>0</v>
      </c>
      <c r="AI16" s="212">
        <v>0</v>
      </c>
      <c r="AJ16" s="2">
        <f>'previ sem'!AE16</f>
        <v>0</v>
      </c>
      <c r="AK16" s="212">
        <v>0</v>
      </c>
      <c r="AL16" s="2">
        <f>'previ sem'!AG16</f>
        <v>0</v>
      </c>
      <c r="AM16" s="212">
        <v>0</v>
      </c>
      <c r="AN16" s="2">
        <f>'previ sem'!AI16</f>
        <v>0</v>
      </c>
      <c r="AO16" s="212">
        <v>0</v>
      </c>
      <c r="AP16" s="2">
        <f>'previ sem'!AK16</f>
        <v>0</v>
      </c>
      <c r="AQ16" s="212">
        <v>0</v>
      </c>
      <c r="AR16" s="2">
        <f>'previ sem'!AM16</f>
        <v>0</v>
      </c>
      <c r="AS16" s="212">
        <v>0</v>
      </c>
      <c r="AT16" s="2">
        <f>'previ sem'!AO16</f>
        <v>0</v>
      </c>
      <c r="AU16" s="212">
        <v>0</v>
      </c>
      <c r="AV16" s="2">
        <f>'previ sem'!AQ16</f>
        <v>0</v>
      </c>
      <c r="AW16" s="212">
        <v>0</v>
      </c>
      <c r="AX16" s="2">
        <f>'previ sem'!AS16</f>
        <v>0</v>
      </c>
      <c r="AY16" s="212">
        <v>0</v>
      </c>
      <c r="AZ16" s="2">
        <f>'previ sem'!AU16</f>
        <v>0</v>
      </c>
      <c r="BA16" s="222">
        <v>0</v>
      </c>
      <c r="BB16" s="218">
        <f>'previ sem'!AW16</f>
        <v>0</v>
      </c>
      <c r="BC16" s="222">
        <v>0</v>
      </c>
      <c r="BD16" s="218">
        <f>'previ sem'!AY16</f>
        <v>0</v>
      </c>
      <c r="BE16" s="222">
        <v>0</v>
      </c>
      <c r="BF16" s="218">
        <f>'previ sem'!BA16</f>
        <v>0</v>
      </c>
      <c r="BG16" s="226">
        <v>0.4</v>
      </c>
      <c r="BH16" s="227">
        <f>'previ sem'!BC16</f>
        <v>0</v>
      </c>
      <c r="BI16" s="226">
        <v>0.4</v>
      </c>
      <c r="BJ16" s="227">
        <f>'previ sem'!BE16</f>
        <v>0</v>
      </c>
      <c r="BK16" s="226">
        <v>0.4</v>
      </c>
      <c r="BL16" s="227">
        <f>'previ sem'!BG16</f>
        <v>0</v>
      </c>
      <c r="BM16" s="226">
        <v>0.4</v>
      </c>
      <c r="BN16" s="227">
        <f>'previ sem'!BI16</f>
        <v>0</v>
      </c>
      <c r="BO16" s="230">
        <v>0.2</v>
      </c>
      <c r="BP16" s="231">
        <f>'previ sem'!BK16</f>
        <v>0</v>
      </c>
      <c r="BQ16" s="230">
        <v>0.2</v>
      </c>
      <c r="BR16" s="231">
        <f>'previ sem'!BM16</f>
        <v>0</v>
      </c>
      <c r="BS16" s="230">
        <v>0.2</v>
      </c>
      <c r="BT16" s="231">
        <f>'previ sem'!BO16</f>
        <v>0</v>
      </c>
      <c r="BU16" s="230">
        <v>0.2</v>
      </c>
      <c r="BV16" s="231">
        <f>'previ sem'!BQ16</f>
        <v>0</v>
      </c>
      <c r="BW16" s="212">
        <v>0</v>
      </c>
      <c r="BX16" s="2">
        <f>'previ sem'!BS16</f>
        <v>0</v>
      </c>
      <c r="BY16" s="212">
        <v>0</v>
      </c>
      <c r="BZ16" s="2">
        <f>'previ sem'!BU16</f>
        <v>0</v>
      </c>
      <c r="CA16" s="212">
        <v>0</v>
      </c>
      <c r="CB16" s="2">
        <f>'previ sem'!BW16</f>
        <v>0</v>
      </c>
      <c r="CC16" s="212">
        <v>0</v>
      </c>
      <c r="CD16" s="2">
        <f>'previ sem'!BY16</f>
        <v>0</v>
      </c>
      <c r="CE16" s="212">
        <v>0</v>
      </c>
      <c r="CF16" s="2">
        <f>'previ sem'!CA16</f>
        <v>0</v>
      </c>
      <c r="CG16" s="212">
        <v>0</v>
      </c>
      <c r="CH16" s="2">
        <f>'previ sem'!CC16</f>
        <v>0</v>
      </c>
      <c r="CI16" s="212">
        <v>0</v>
      </c>
      <c r="CJ16" s="2">
        <f>'previ sem'!CE16</f>
        <v>0</v>
      </c>
      <c r="CK16" s="212">
        <v>0</v>
      </c>
      <c r="CL16" s="2">
        <f>'previ sem'!CG16</f>
        <v>0</v>
      </c>
      <c r="CM16" s="212">
        <v>0</v>
      </c>
      <c r="CN16" s="2">
        <f>'previ sem'!CI16</f>
        <v>0</v>
      </c>
      <c r="CO16" s="212">
        <v>0</v>
      </c>
      <c r="CP16" s="2">
        <f>'previ sem'!CK16</f>
        <v>0</v>
      </c>
      <c r="CQ16" s="212">
        <v>0</v>
      </c>
      <c r="CR16" s="2">
        <f>'previ sem'!CM16</f>
        <v>0</v>
      </c>
      <c r="CS16" s="212">
        <v>0</v>
      </c>
      <c r="CT16" s="2">
        <f>'previ sem'!CO16</f>
        <v>0</v>
      </c>
      <c r="CU16" s="212">
        <v>0</v>
      </c>
      <c r="CV16" s="2">
        <f>'previ sem'!CQ16</f>
        <v>0</v>
      </c>
      <c r="CW16" s="212">
        <v>0</v>
      </c>
      <c r="CX16" s="2">
        <f>'previ sem'!CS16</f>
        <v>0</v>
      </c>
      <c r="CY16" s="212">
        <v>0</v>
      </c>
      <c r="CZ16" s="2">
        <f>'previ sem'!CU16</f>
        <v>0</v>
      </c>
      <c r="DA16" s="212">
        <v>0</v>
      </c>
      <c r="DB16" s="2">
        <f>'previ sem'!CW16</f>
        <v>0</v>
      </c>
      <c r="DC16" s="212">
        <v>0</v>
      </c>
      <c r="DD16" s="2">
        <f>'previ sem'!CY16</f>
        <v>0</v>
      </c>
      <c r="DE16" s="212">
        <v>0</v>
      </c>
      <c r="DF16" s="2">
        <f>'previ sem'!DA16</f>
        <v>0</v>
      </c>
    </row>
    <row r="17" spans="1:110" x14ac:dyDescent="0.2">
      <c r="A17" s="187" t="s">
        <v>262</v>
      </c>
      <c r="B17" s="15">
        <v>550</v>
      </c>
      <c r="C17" s="36" t="s">
        <v>10</v>
      </c>
      <c r="D17" s="55">
        <f>SUM('VENTE 2022 SEM'!B17:AU17)</f>
        <v>0</v>
      </c>
      <c r="E17" s="55">
        <f ca="1">'VENTE 2023'!N16</f>
        <v>0</v>
      </c>
      <c r="F17" s="216" t="str">
        <f t="shared" ca="1" si="0"/>
        <v/>
      </c>
      <c r="G17" s="212">
        <v>0</v>
      </c>
      <c r="H17" s="2">
        <f>'previ sem'!C17</f>
        <v>0</v>
      </c>
      <c r="I17" s="212">
        <v>0</v>
      </c>
      <c r="J17" s="2">
        <f>'previ sem'!E17</f>
        <v>0</v>
      </c>
      <c r="K17" s="212">
        <v>0</v>
      </c>
      <c r="L17" s="2">
        <f>'previ sem'!G17</f>
        <v>0</v>
      </c>
      <c r="M17" s="212">
        <v>0</v>
      </c>
      <c r="N17" s="2">
        <f>'previ sem'!I17</f>
        <v>0</v>
      </c>
      <c r="O17" s="212">
        <v>0</v>
      </c>
      <c r="P17" s="2">
        <f>'previ sem'!K17</f>
        <v>0</v>
      </c>
      <c r="Q17" s="212">
        <v>0</v>
      </c>
      <c r="R17" s="2">
        <f>'previ sem'!M17</f>
        <v>0</v>
      </c>
      <c r="S17" s="212">
        <v>0</v>
      </c>
      <c r="T17" s="2">
        <f>'previ sem'!O17</f>
        <v>0</v>
      </c>
      <c r="U17" s="212">
        <v>0</v>
      </c>
      <c r="V17" s="2">
        <f>'previ sem'!Q17</f>
        <v>0</v>
      </c>
      <c r="W17" s="212">
        <v>0</v>
      </c>
      <c r="X17" s="2">
        <f>'previ sem'!S17</f>
        <v>0</v>
      </c>
      <c r="Y17" s="212">
        <v>0</v>
      </c>
      <c r="Z17" s="2">
        <f>'previ sem'!U17</f>
        <v>0</v>
      </c>
      <c r="AA17" s="212">
        <v>0</v>
      </c>
      <c r="AB17" s="2">
        <f>'previ sem'!W17</f>
        <v>0</v>
      </c>
      <c r="AC17" s="212">
        <v>0</v>
      </c>
      <c r="AD17" s="2">
        <f>'previ sem'!Y17</f>
        <v>0</v>
      </c>
      <c r="AE17" s="212">
        <v>0</v>
      </c>
      <c r="AF17" s="2">
        <f>'previ sem'!AA17</f>
        <v>0</v>
      </c>
      <c r="AG17" s="212">
        <v>0</v>
      </c>
      <c r="AH17" s="2">
        <f>'previ sem'!AC17</f>
        <v>0</v>
      </c>
      <c r="AI17" s="212">
        <v>0</v>
      </c>
      <c r="AJ17" s="2">
        <f>'previ sem'!AE17</f>
        <v>0</v>
      </c>
      <c r="AK17" s="212">
        <v>0</v>
      </c>
      <c r="AL17" s="2">
        <f>'previ sem'!AG17</f>
        <v>0</v>
      </c>
      <c r="AM17" s="212">
        <v>0</v>
      </c>
      <c r="AN17" s="2">
        <f>'previ sem'!AI17</f>
        <v>0</v>
      </c>
      <c r="AO17" s="212">
        <v>0</v>
      </c>
      <c r="AP17" s="2">
        <f>'previ sem'!AK17</f>
        <v>0</v>
      </c>
      <c r="AQ17" s="212">
        <v>0</v>
      </c>
      <c r="AR17" s="2">
        <f>'previ sem'!AM17</f>
        <v>0</v>
      </c>
      <c r="AS17" s="212">
        <v>0</v>
      </c>
      <c r="AT17" s="2">
        <f>'previ sem'!AO17</f>
        <v>0</v>
      </c>
      <c r="AU17" s="212">
        <v>0</v>
      </c>
      <c r="AV17" s="2">
        <f>'previ sem'!AQ17</f>
        <v>0</v>
      </c>
      <c r="AW17" s="212">
        <v>0</v>
      </c>
      <c r="AX17" s="2">
        <f>'previ sem'!AS17</f>
        <v>0</v>
      </c>
      <c r="AY17" s="212">
        <v>0</v>
      </c>
      <c r="AZ17" s="2">
        <f>'previ sem'!AU17</f>
        <v>0</v>
      </c>
      <c r="BA17" s="222">
        <v>0</v>
      </c>
      <c r="BB17" s="218">
        <f>'previ sem'!AW17</f>
        <v>0</v>
      </c>
      <c r="BC17" s="222">
        <v>0</v>
      </c>
      <c r="BD17" s="218">
        <f>'previ sem'!AY17</f>
        <v>0</v>
      </c>
      <c r="BE17" s="222">
        <v>0</v>
      </c>
      <c r="BF17" s="218">
        <f>'previ sem'!BA17</f>
        <v>0</v>
      </c>
      <c r="BG17" s="226">
        <v>0.6</v>
      </c>
      <c r="BH17" s="227">
        <f>'previ sem'!BC17</f>
        <v>0</v>
      </c>
      <c r="BI17" s="226">
        <v>0.6</v>
      </c>
      <c r="BJ17" s="227">
        <f>'previ sem'!BE17</f>
        <v>0</v>
      </c>
      <c r="BK17" s="226">
        <v>0.6</v>
      </c>
      <c r="BL17" s="227">
        <f>'previ sem'!BG17</f>
        <v>0</v>
      </c>
      <c r="BM17" s="226">
        <v>0.6</v>
      </c>
      <c r="BN17" s="227">
        <f>'previ sem'!BI17</f>
        <v>0</v>
      </c>
      <c r="BO17" s="230">
        <v>0.3</v>
      </c>
      <c r="BP17" s="231">
        <f>'previ sem'!BK17</f>
        <v>0</v>
      </c>
      <c r="BQ17" s="230">
        <v>0.3</v>
      </c>
      <c r="BR17" s="231">
        <f>'previ sem'!BM17</f>
        <v>0</v>
      </c>
      <c r="BS17" s="230">
        <v>0.3</v>
      </c>
      <c r="BT17" s="231">
        <f>'previ sem'!BO17</f>
        <v>0</v>
      </c>
      <c r="BU17" s="230">
        <v>0.3</v>
      </c>
      <c r="BV17" s="231">
        <f>'previ sem'!BQ17</f>
        <v>0</v>
      </c>
      <c r="BW17" s="212">
        <v>0</v>
      </c>
      <c r="BX17" s="2">
        <f>'previ sem'!BS17</f>
        <v>0</v>
      </c>
      <c r="BY17" s="212">
        <v>0</v>
      </c>
      <c r="BZ17" s="2">
        <f>'previ sem'!BU17</f>
        <v>0</v>
      </c>
      <c r="CA17" s="212">
        <v>0</v>
      </c>
      <c r="CB17" s="2">
        <f>'previ sem'!BW17</f>
        <v>0</v>
      </c>
      <c r="CC17" s="212">
        <v>0</v>
      </c>
      <c r="CD17" s="2">
        <f>'previ sem'!BY17</f>
        <v>0</v>
      </c>
      <c r="CE17" s="212">
        <v>0</v>
      </c>
      <c r="CF17" s="2">
        <f>'previ sem'!CA17</f>
        <v>0</v>
      </c>
      <c r="CG17" s="212">
        <v>0</v>
      </c>
      <c r="CH17" s="2">
        <f>'previ sem'!CC17</f>
        <v>0</v>
      </c>
      <c r="CI17" s="212">
        <v>0</v>
      </c>
      <c r="CJ17" s="2">
        <f>'previ sem'!CE17</f>
        <v>0</v>
      </c>
      <c r="CK17" s="212">
        <v>0</v>
      </c>
      <c r="CL17" s="2">
        <f>'previ sem'!CG17</f>
        <v>0</v>
      </c>
      <c r="CM17" s="212">
        <v>0</v>
      </c>
      <c r="CN17" s="2">
        <f>'previ sem'!CI17</f>
        <v>0</v>
      </c>
      <c r="CO17" s="212">
        <v>0</v>
      </c>
      <c r="CP17" s="2">
        <f>'previ sem'!CK17</f>
        <v>0</v>
      </c>
      <c r="CQ17" s="212">
        <v>0</v>
      </c>
      <c r="CR17" s="2">
        <f>'previ sem'!CM17</f>
        <v>0</v>
      </c>
      <c r="CS17" s="212">
        <v>0</v>
      </c>
      <c r="CT17" s="2">
        <f>'previ sem'!CO17</f>
        <v>0</v>
      </c>
      <c r="CU17" s="212">
        <v>0</v>
      </c>
      <c r="CV17" s="2">
        <f>'previ sem'!CQ17</f>
        <v>0</v>
      </c>
      <c r="CW17" s="212">
        <v>0</v>
      </c>
      <c r="CX17" s="2">
        <f>'previ sem'!CS17</f>
        <v>0</v>
      </c>
      <c r="CY17" s="212">
        <v>0</v>
      </c>
      <c r="CZ17" s="2">
        <f>'previ sem'!CU17</f>
        <v>0</v>
      </c>
      <c r="DA17" s="212">
        <v>0</v>
      </c>
      <c r="DB17" s="2">
        <f>'previ sem'!CW17</f>
        <v>0</v>
      </c>
      <c r="DC17" s="212">
        <v>0</v>
      </c>
      <c r="DD17" s="2">
        <f>'previ sem'!CY17</f>
        <v>0</v>
      </c>
      <c r="DE17" s="212">
        <v>0</v>
      </c>
      <c r="DF17" s="2">
        <f>'previ sem'!DA17</f>
        <v>0</v>
      </c>
    </row>
    <row r="18" spans="1:110" x14ac:dyDescent="0.2">
      <c r="A18" s="187" t="s">
        <v>273</v>
      </c>
      <c r="B18" s="15">
        <v>550</v>
      </c>
      <c r="C18" s="36" t="s">
        <v>11</v>
      </c>
      <c r="D18" s="55">
        <f>SUM('VENTE 2022 SEM'!B18:AU18)</f>
        <v>0</v>
      </c>
      <c r="E18" s="55">
        <f ca="1">'VENTE 2023'!N17</f>
        <v>0</v>
      </c>
      <c r="F18" s="216" t="str">
        <f t="shared" ca="1" si="0"/>
        <v/>
      </c>
      <c r="G18" s="212">
        <v>0</v>
      </c>
      <c r="H18" s="2">
        <f>'previ sem'!C18</f>
        <v>0</v>
      </c>
      <c r="I18" s="212">
        <v>0</v>
      </c>
      <c r="J18" s="2">
        <f>'previ sem'!E18</f>
        <v>0</v>
      </c>
      <c r="K18" s="212">
        <v>0</v>
      </c>
      <c r="L18" s="2">
        <f>'previ sem'!G18</f>
        <v>0</v>
      </c>
      <c r="M18" s="212">
        <v>0</v>
      </c>
      <c r="N18" s="2">
        <f>'previ sem'!I18</f>
        <v>0</v>
      </c>
      <c r="O18" s="212">
        <v>0</v>
      </c>
      <c r="P18" s="2">
        <f>'previ sem'!K18</f>
        <v>0</v>
      </c>
      <c r="Q18" s="212">
        <v>0</v>
      </c>
      <c r="R18" s="2">
        <f>'previ sem'!M18</f>
        <v>0</v>
      </c>
      <c r="S18" s="212">
        <v>0</v>
      </c>
      <c r="T18" s="2">
        <f>'previ sem'!O18</f>
        <v>0</v>
      </c>
      <c r="U18" s="212">
        <v>0</v>
      </c>
      <c r="V18" s="2">
        <f>'previ sem'!Q18</f>
        <v>0</v>
      </c>
      <c r="W18" s="212">
        <v>0</v>
      </c>
      <c r="X18" s="2">
        <f>'previ sem'!S18</f>
        <v>0</v>
      </c>
      <c r="Y18" s="212">
        <v>0</v>
      </c>
      <c r="Z18" s="2">
        <f>'previ sem'!U18</f>
        <v>0</v>
      </c>
      <c r="AA18" s="212">
        <v>0</v>
      </c>
      <c r="AB18" s="2">
        <f>'previ sem'!W18</f>
        <v>0</v>
      </c>
      <c r="AC18" s="212">
        <v>0</v>
      </c>
      <c r="AD18" s="2">
        <f>'previ sem'!Y18</f>
        <v>0</v>
      </c>
      <c r="AE18" s="212">
        <v>0</v>
      </c>
      <c r="AF18" s="2">
        <f>'previ sem'!AA18</f>
        <v>0</v>
      </c>
      <c r="AG18" s="212">
        <v>0</v>
      </c>
      <c r="AH18" s="2">
        <f>'previ sem'!AC18</f>
        <v>0</v>
      </c>
      <c r="AI18" s="212">
        <v>0</v>
      </c>
      <c r="AJ18" s="2">
        <f>'previ sem'!AE18</f>
        <v>0</v>
      </c>
      <c r="AK18" s="212">
        <v>0</v>
      </c>
      <c r="AL18" s="2">
        <f>'previ sem'!AG18</f>
        <v>0</v>
      </c>
      <c r="AM18" s="212">
        <v>0</v>
      </c>
      <c r="AN18" s="2">
        <f>'previ sem'!AI18</f>
        <v>0</v>
      </c>
      <c r="AO18" s="212">
        <v>0</v>
      </c>
      <c r="AP18" s="2">
        <f>'previ sem'!AK18</f>
        <v>0</v>
      </c>
      <c r="AQ18" s="212">
        <v>0</v>
      </c>
      <c r="AR18" s="2">
        <f>'previ sem'!AM18</f>
        <v>0</v>
      </c>
      <c r="AS18" s="212">
        <v>0</v>
      </c>
      <c r="AT18" s="2">
        <f>'previ sem'!AO18</f>
        <v>0</v>
      </c>
      <c r="AU18" s="212">
        <v>0</v>
      </c>
      <c r="AV18" s="2">
        <f>'previ sem'!AQ18</f>
        <v>0</v>
      </c>
      <c r="AW18" s="212">
        <v>0</v>
      </c>
      <c r="AX18" s="2">
        <f>'previ sem'!AS18</f>
        <v>0</v>
      </c>
      <c r="AY18" s="212">
        <v>0</v>
      </c>
      <c r="AZ18" s="2">
        <f>'previ sem'!AU18</f>
        <v>0</v>
      </c>
      <c r="BA18" s="222">
        <v>0</v>
      </c>
      <c r="BB18" s="218">
        <f>'previ sem'!AW18</f>
        <v>0</v>
      </c>
      <c r="BC18" s="222">
        <v>0</v>
      </c>
      <c r="BD18" s="218">
        <f>'previ sem'!AY18</f>
        <v>0</v>
      </c>
      <c r="BE18" s="222">
        <v>0</v>
      </c>
      <c r="BF18" s="218">
        <f>'previ sem'!BA18</f>
        <v>0</v>
      </c>
      <c r="BG18" s="226">
        <v>0.2</v>
      </c>
      <c r="BH18" s="227">
        <f>'previ sem'!BC18</f>
        <v>0</v>
      </c>
      <c r="BI18" s="226">
        <v>0.2</v>
      </c>
      <c r="BJ18" s="227">
        <f>'previ sem'!BE18</f>
        <v>0</v>
      </c>
      <c r="BK18" s="226">
        <v>0.2</v>
      </c>
      <c r="BL18" s="227">
        <f>'previ sem'!BG18</f>
        <v>0</v>
      </c>
      <c r="BM18" s="226">
        <v>0.2</v>
      </c>
      <c r="BN18" s="227">
        <f>'previ sem'!BI18</f>
        <v>0</v>
      </c>
      <c r="BO18" s="230">
        <v>0.1</v>
      </c>
      <c r="BP18" s="231">
        <f>'previ sem'!BK18</f>
        <v>0</v>
      </c>
      <c r="BQ18" s="230">
        <v>0.1</v>
      </c>
      <c r="BR18" s="231">
        <f>'previ sem'!BM18</f>
        <v>0</v>
      </c>
      <c r="BS18" s="230">
        <v>0.1</v>
      </c>
      <c r="BT18" s="231">
        <f>'previ sem'!BO18</f>
        <v>0</v>
      </c>
      <c r="BU18" s="230">
        <v>0.1</v>
      </c>
      <c r="BV18" s="231">
        <f>'previ sem'!BQ18</f>
        <v>0</v>
      </c>
      <c r="BW18" s="212">
        <v>0</v>
      </c>
      <c r="BX18" s="2">
        <f>'previ sem'!BS18</f>
        <v>0</v>
      </c>
      <c r="BY18" s="212">
        <v>0</v>
      </c>
      <c r="BZ18" s="2">
        <f>'previ sem'!BU18</f>
        <v>0</v>
      </c>
      <c r="CA18" s="212">
        <v>0</v>
      </c>
      <c r="CB18" s="2">
        <f>'previ sem'!BW18</f>
        <v>0</v>
      </c>
      <c r="CC18" s="212">
        <v>0</v>
      </c>
      <c r="CD18" s="2">
        <f>'previ sem'!BY18</f>
        <v>0</v>
      </c>
      <c r="CE18" s="212">
        <v>0</v>
      </c>
      <c r="CF18" s="2">
        <f>'previ sem'!CA18</f>
        <v>0</v>
      </c>
      <c r="CG18" s="212">
        <v>0</v>
      </c>
      <c r="CH18" s="2">
        <f>'previ sem'!CC18</f>
        <v>0</v>
      </c>
      <c r="CI18" s="212">
        <v>0</v>
      </c>
      <c r="CJ18" s="2">
        <f>'previ sem'!CE18</f>
        <v>0</v>
      </c>
      <c r="CK18" s="212">
        <v>0</v>
      </c>
      <c r="CL18" s="2">
        <f>'previ sem'!CG18</f>
        <v>0</v>
      </c>
      <c r="CM18" s="212">
        <v>0</v>
      </c>
      <c r="CN18" s="2">
        <f>'previ sem'!CI18</f>
        <v>0</v>
      </c>
      <c r="CO18" s="212">
        <v>0</v>
      </c>
      <c r="CP18" s="2">
        <f>'previ sem'!CK18</f>
        <v>0</v>
      </c>
      <c r="CQ18" s="212">
        <v>0</v>
      </c>
      <c r="CR18" s="2">
        <f>'previ sem'!CM18</f>
        <v>0</v>
      </c>
      <c r="CS18" s="212">
        <v>0</v>
      </c>
      <c r="CT18" s="2">
        <f>'previ sem'!CO18</f>
        <v>0</v>
      </c>
      <c r="CU18" s="212">
        <v>0</v>
      </c>
      <c r="CV18" s="2">
        <f>'previ sem'!CQ18</f>
        <v>0</v>
      </c>
      <c r="CW18" s="212">
        <v>0</v>
      </c>
      <c r="CX18" s="2">
        <f>'previ sem'!CS18</f>
        <v>0</v>
      </c>
      <c r="CY18" s="212">
        <v>0</v>
      </c>
      <c r="CZ18" s="2">
        <f>'previ sem'!CU18</f>
        <v>0</v>
      </c>
      <c r="DA18" s="212">
        <v>0</v>
      </c>
      <c r="DB18" s="2">
        <f>'previ sem'!CW18</f>
        <v>0</v>
      </c>
      <c r="DC18" s="212">
        <v>0</v>
      </c>
      <c r="DD18" s="2">
        <f>'previ sem'!CY18</f>
        <v>0</v>
      </c>
      <c r="DE18" s="212">
        <v>0</v>
      </c>
      <c r="DF18" s="2">
        <f>'previ sem'!DA18</f>
        <v>0</v>
      </c>
    </row>
    <row r="19" spans="1:110" x14ac:dyDescent="0.2">
      <c r="A19" s="187" t="s">
        <v>274</v>
      </c>
      <c r="B19" s="15">
        <v>550</v>
      </c>
      <c r="C19" s="36" t="s">
        <v>12</v>
      </c>
      <c r="D19" s="55">
        <f>SUM('VENTE 2022 SEM'!B19:AU19)</f>
        <v>0</v>
      </c>
      <c r="E19" s="55">
        <f ca="1">+'VENTE 2023'!N19</f>
        <v>0</v>
      </c>
      <c r="F19" s="216" t="str">
        <f t="shared" ca="1" si="0"/>
        <v/>
      </c>
      <c r="G19" s="212">
        <v>0</v>
      </c>
      <c r="H19" s="2">
        <f>'previ sem'!C19</f>
        <v>0</v>
      </c>
      <c r="I19" s="212">
        <v>0</v>
      </c>
      <c r="J19" s="2">
        <f>'previ sem'!E19</f>
        <v>0</v>
      </c>
      <c r="K19" s="212">
        <v>0</v>
      </c>
      <c r="L19" s="2">
        <f>'previ sem'!G19</f>
        <v>0</v>
      </c>
      <c r="M19" s="212">
        <v>0</v>
      </c>
      <c r="N19" s="2">
        <f>'previ sem'!I19</f>
        <v>0</v>
      </c>
      <c r="O19" s="212">
        <v>0</v>
      </c>
      <c r="P19" s="2">
        <f>'previ sem'!K19</f>
        <v>0</v>
      </c>
      <c r="Q19" s="212">
        <v>0</v>
      </c>
      <c r="R19" s="2">
        <f>'previ sem'!M19</f>
        <v>0</v>
      </c>
      <c r="S19" s="212">
        <v>0</v>
      </c>
      <c r="T19" s="2">
        <f>'previ sem'!O19</f>
        <v>0</v>
      </c>
      <c r="U19" s="212">
        <v>0</v>
      </c>
      <c r="V19" s="2">
        <f>'previ sem'!Q19</f>
        <v>0</v>
      </c>
      <c r="W19" s="212">
        <v>0</v>
      </c>
      <c r="X19" s="2">
        <f>'previ sem'!S19</f>
        <v>0</v>
      </c>
      <c r="Y19" s="212">
        <v>0</v>
      </c>
      <c r="Z19" s="2">
        <f>'previ sem'!U19</f>
        <v>0</v>
      </c>
      <c r="AA19" s="212">
        <v>0</v>
      </c>
      <c r="AB19" s="2">
        <f>'previ sem'!W19</f>
        <v>0</v>
      </c>
      <c r="AC19" s="212">
        <v>0</v>
      </c>
      <c r="AD19" s="2">
        <f>'previ sem'!Y19</f>
        <v>0</v>
      </c>
      <c r="AE19" s="212">
        <v>0</v>
      </c>
      <c r="AF19" s="2">
        <f>'previ sem'!AA19</f>
        <v>0</v>
      </c>
      <c r="AG19" s="212">
        <v>0</v>
      </c>
      <c r="AH19" s="2">
        <f>'previ sem'!AC19</f>
        <v>0</v>
      </c>
      <c r="AI19" s="212">
        <v>0</v>
      </c>
      <c r="AJ19" s="2">
        <f>'previ sem'!AE19</f>
        <v>0</v>
      </c>
      <c r="AK19" s="212">
        <v>0</v>
      </c>
      <c r="AL19" s="2">
        <f>'previ sem'!AG19</f>
        <v>0</v>
      </c>
      <c r="AM19" s="212">
        <v>0</v>
      </c>
      <c r="AN19" s="2">
        <f>'previ sem'!AI19</f>
        <v>0</v>
      </c>
      <c r="AO19" s="212">
        <v>0</v>
      </c>
      <c r="AP19" s="2">
        <f>'previ sem'!AK19</f>
        <v>0</v>
      </c>
      <c r="AQ19" s="212">
        <v>0</v>
      </c>
      <c r="AR19" s="2">
        <f>'previ sem'!AM19</f>
        <v>0</v>
      </c>
      <c r="AS19" s="212">
        <v>0</v>
      </c>
      <c r="AT19" s="2">
        <f>'previ sem'!AO19</f>
        <v>0</v>
      </c>
      <c r="AU19" s="212">
        <v>0</v>
      </c>
      <c r="AV19" s="2">
        <f>'previ sem'!AQ19</f>
        <v>0</v>
      </c>
      <c r="AW19" s="212">
        <v>0</v>
      </c>
      <c r="AX19" s="2">
        <f>'previ sem'!AS19</f>
        <v>0</v>
      </c>
      <c r="AY19" s="212">
        <v>0</v>
      </c>
      <c r="AZ19" s="2">
        <f>'previ sem'!AU19</f>
        <v>0</v>
      </c>
      <c r="BA19" s="222">
        <v>0</v>
      </c>
      <c r="BB19" s="218">
        <f>'previ sem'!AW19</f>
        <v>0</v>
      </c>
      <c r="BC19" s="222">
        <v>0</v>
      </c>
      <c r="BD19" s="218">
        <f>'previ sem'!AY19</f>
        <v>0</v>
      </c>
      <c r="BE19" s="222">
        <v>0</v>
      </c>
      <c r="BF19" s="218">
        <f>'previ sem'!BA19</f>
        <v>0</v>
      </c>
      <c r="BG19" s="226">
        <v>0</v>
      </c>
      <c r="BH19" s="227">
        <f>'previ sem'!BC19</f>
        <v>0</v>
      </c>
      <c r="BI19" s="226">
        <v>0</v>
      </c>
      <c r="BJ19" s="227">
        <f>'previ sem'!BE19</f>
        <v>0</v>
      </c>
      <c r="BK19" s="226">
        <v>0</v>
      </c>
      <c r="BL19" s="227">
        <f>'previ sem'!BG19</f>
        <v>0</v>
      </c>
      <c r="BM19" s="226">
        <v>0</v>
      </c>
      <c r="BN19" s="227">
        <f>'previ sem'!BI19</f>
        <v>0</v>
      </c>
      <c r="BO19" s="230">
        <v>0</v>
      </c>
      <c r="BP19" s="231">
        <f>'previ sem'!BK19</f>
        <v>0</v>
      </c>
      <c r="BQ19" s="230">
        <v>0</v>
      </c>
      <c r="BR19" s="231">
        <f>'previ sem'!BM19</f>
        <v>0</v>
      </c>
      <c r="BS19" s="230">
        <v>0</v>
      </c>
      <c r="BT19" s="231">
        <f>'previ sem'!BO19</f>
        <v>0</v>
      </c>
      <c r="BU19" s="230">
        <v>0</v>
      </c>
      <c r="BV19" s="231">
        <f>'previ sem'!BQ19</f>
        <v>0</v>
      </c>
      <c r="BW19" s="212">
        <v>0</v>
      </c>
      <c r="BX19" s="2">
        <f>'previ sem'!BS19</f>
        <v>0</v>
      </c>
      <c r="BY19" s="212">
        <v>0</v>
      </c>
      <c r="BZ19" s="2">
        <f>'previ sem'!BU19</f>
        <v>0</v>
      </c>
      <c r="CA19" s="212">
        <v>0</v>
      </c>
      <c r="CB19" s="2">
        <f>'previ sem'!BW19</f>
        <v>0</v>
      </c>
      <c r="CC19" s="212">
        <v>0</v>
      </c>
      <c r="CD19" s="2">
        <f>'previ sem'!BY19</f>
        <v>0</v>
      </c>
      <c r="CE19" s="212">
        <v>0</v>
      </c>
      <c r="CF19" s="2">
        <f>'previ sem'!CA19</f>
        <v>0</v>
      </c>
      <c r="CG19" s="212">
        <v>0</v>
      </c>
      <c r="CH19" s="2">
        <f>'previ sem'!CC19</f>
        <v>0</v>
      </c>
      <c r="CI19" s="212">
        <v>0</v>
      </c>
      <c r="CJ19" s="2">
        <f>'previ sem'!CE19</f>
        <v>0</v>
      </c>
      <c r="CK19" s="212">
        <v>0</v>
      </c>
      <c r="CL19" s="2">
        <f>'previ sem'!CG19</f>
        <v>0</v>
      </c>
      <c r="CM19" s="212">
        <v>0</v>
      </c>
      <c r="CN19" s="2">
        <f>'previ sem'!CI19</f>
        <v>0</v>
      </c>
      <c r="CO19" s="212">
        <v>0</v>
      </c>
      <c r="CP19" s="2">
        <f>'previ sem'!CK19</f>
        <v>0</v>
      </c>
      <c r="CQ19" s="212">
        <v>0</v>
      </c>
      <c r="CR19" s="2">
        <f>'previ sem'!CM19</f>
        <v>0</v>
      </c>
      <c r="CS19" s="212">
        <v>0</v>
      </c>
      <c r="CT19" s="2">
        <f>'previ sem'!CO19</f>
        <v>0</v>
      </c>
      <c r="CU19" s="212">
        <v>0</v>
      </c>
      <c r="CV19" s="2">
        <f>'previ sem'!CQ19</f>
        <v>0</v>
      </c>
      <c r="CW19" s="212">
        <v>0</v>
      </c>
      <c r="CX19" s="2">
        <f>'previ sem'!CS19</f>
        <v>0</v>
      </c>
      <c r="CY19" s="212">
        <v>0</v>
      </c>
      <c r="CZ19" s="2">
        <f>'previ sem'!CU19</f>
        <v>0</v>
      </c>
      <c r="DA19" s="212">
        <v>0</v>
      </c>
      <c r="DB19" s="2">
        <f>'previ sem'!CW19</f>
        <v>0</v>
      </c>
      <c r="DC19" s="212">
        <v>0</v>
      </c>
      <c r="DD19" s="2">
        <f>'previ sem'!CY19</f>
        <v>0</v>
      </c>
      <c r="DE19" s="212">
        <v>0</v>
      </c>
      <c r="DF19" s="2">
        <f>'previ sem'!DA19</f>
        <v>0</v>
      </c>
    </row>
    <row r="20" spans="1:110" x14ac:dyDescent="0.2">
      <c r="A20" s="187" t="s">
        <v>268</v>
      </c>
      <c r="B20" s="15">
        <v>550</v>
      </c>
      <c r="C20" s="36" t="s">
        <v>13</v>
      </c>
      <c r="D20" s="55">
        <f>SUM('VENTE 2022 SEM'!B20:AU20)</f>
        <v>0</v>
      </c>
      <c r="E20" s="55">
        <f ca="1">'VENTE 2023'!N18</f>
        <v>0</v>
      </c>
      <c r="F20" s="216" t="str">
        <f t="shared" ca="1" si="0"/>
        <v/>
      </c>
      <c r="G20" s="212">
        <v>0</v>
      </c>
      <c r="H20" s="2">
        <f>'previ sem'!C20</f>
        <v>0</v>
      </c>
      <c r="I20" s="212">
        <v>0</v>
      </c>
      <c r="J20" s="2">
        <f>'previ sem'!E20</f>
        <v>0</v>
      </c>
      <c r="K20" s="212">
        <v>0</v>
      </c>
      <c r="L20" s="2">
        <f>'previ sem'!G20</f>
        <v>0</v>
      </c>
      <c r="M20" s="212">
        <v>0</v>
      </c>
      <c r="N20" s="2">
        <f>'previ sem'!I20</f>
        <v>0</v>
      </c>
      <c r="O20" s="212">
        <v>0</v>
      </c>
      <c r="P20" s="2">
        <f>'previ sem'!K20</f>
        <v>0</v>
      </c>
      <c r="Q20" s="212">
        <v>0</v>
      </c>
      <c r="R20" s="2">
        <f>'previ sem'!M20</f>
        <v>0</v>
      </c>
      <c r="S20" s="212">
        <v>0</v>
      </c>
      <c r="T20" s="2">
        <f>'previ sem'!O20</f>
        <v>0</v>
      </c>
      <c r="U20" s="212">
        <v>0</v>
      </c>
      <c r="V20" s="2">
        <f>'previ sem'!Q20</f>
        <v>0</v>
      </c>
      <c r="W20" s="212">
        <v>0</v>
      </c>
      <c r="X20" s="2">
        <f>'previ sem'!S20</f>
        <v>0</v>
      </c>
      <c r="Y20" s="212">
        <v>0</v>
      </c>
      <c r="Z20" s="2">
        <f>'previ sem'!U20</f>
        <v>0</v>
      </c>
      <c r="AA20" s="212">
        <v>0</v>
      </c>
      <c r="AB20" s="2">
        <f>'previ sem'!W20</f>
        <v>0</v>
      </c>
      <c r="AC20" s="212">
        <v>0</v>
      </c>
      <c r="AD20" s="2">
        <f>'previ sem'!Y20</f>
        <v>0</v>
      </c>
      <c r="AE20" s="212">
        <v>0</v>
      </c>
      <c r="AF20" s="2">
        <f>'previ sem'!AA20</f>
        <v>0</v>
      </c>
      <c r="AG20" s="212">
        <v>0</v>
      </c>
      <c r="AH20" s="2">
        <f>'previ sem'!AC20</f>
        <v>0</v>
      </c>
      <c r="AI20" s="212">
        <v>0</v>
      </c>
      <c r="AJ20" s="2">
        <f>'previ sem'!AE20</f>
        <v>0</v>
      </c>
      <c r="AK20" s="212">
        <v>0</v>
      </c>
      <c r="AL20" s="2">
        <f>'previ sem'!AG20</f>
        <v>0</v>
      </c>
      <c r="AM20" s="212">
        <v>0</v>
      </c>
      <c r="AN20" s="2">
        <f>'previ sem'!AI20</f>
        <v>0</v>
      </c>
      <c r="AO20" s="212">
        <v>0</v>
      </c>
      <c r="AP20" s="2">
        <f>'previ sem'!AK20</f>
        <v>0</v>
      </c>
      <c r="AQ20" s="212">
        <v>0</v>
      </c>
      <c r="AR20" s="2">
        <f>'previ sem'!AM20</f>
        <v>0</v>
      </c>
      <c r="AS20" s="212">
        <v>0</v>
      </c>
      <c r="AT20" s="2">
        <f>'previ sem'!AO20</f>
        <v>0</v>
      </c>
      <c r="AU20" s="212">
        <v>0</v>
      </c>
      <c r="AV20" s="2">
        <f>'previ sem'!AQ20</f>
        <v>0</v>
      </c>
      <c r="AW20" s="212">
        <v>0</v>
      </c>
      <c r="AX20" s="2">
        <f>'previ sem'!AS20</f>
        <v>0</v>
      </c>
      <c r="AY20" s="212">
        <v>0</v>
      </c>
      <c r="AZ20" s="2">
        <f>'previ sem'!AU20</f>
        <v>0</v>
      </c>
      <c r="BA20" s="222">
        <v>0</v>
      </c>
      <c r="BB20" s="218">
        <f>'previ sem'!AW20</f>
        <v>0</v>
      </c>
      <c r="BC20" s="222">
        <v>0</v>
      </c>
      <c r="BD20" s="218">
        <f>'previ sem'!AY20</f>
        <v>0</v>
      </c>
      <c r="BE20" s="222">
        <v>0</v>
      </c>
      <c r="BF20" s="218">
        <f>'previ sem'!BA20</f>
        <v>0</v>
      </c>
      <c r="BG20" s="226">
        <v>0</v>
      </c>
      <c r="BH20" s="227">
        <f>'previ sem'!BC20</f>
        <v>0</v>
      </c>
      <c r="BI20" s="226">
        <v>0</v>
      </c>
      <c r="BJ20" s="227">
        <f>'previ sem'!BE20</f>
        <v>0</v>
      </c>
      <c r="BK20" s="226">
        <v>0</v>
      </c>
      <c r="BL20" s="227">
        <f>'previ sem'!BG20</f>
        <v>0</v>
      </c>
      <c r="BM20" s="226">
        <v>0</v>
      </c>
      <c r="BN20" s="227">
        <f>'previ sem'!BI20</f>
        <v>0</v>
      </c>
      <c r="BO20" s="230">
        <v>0</v>
      </c>
      <c r="BP20" s="231">
        <f>'previ sem'!BK20</f>
        <v>0</v>
      </c>
      <c r="BQ20" s="230">
        <v>0</v>
      </c>
      <c r="BR20" s="231">
        <f>'previ sem'!BM20</f>
        <v>0</v>
      </c>
      <c r="BS20" s="230">
        <v>0</v>
      </c>
      <c r="BT20" s="231">
        <f>'previ sem'!BO20</f>
        <v>0</v>
      </c>
      <c r="BU20" s="230">
        <v>0</v>
      </c>
      <c r="BV20" s="231">
        <f>'previ sem'!BQ20</f>
        <v>0</v>
      </c>
      <c r="BW20" s="212">
        <v>0</v>
      </c>
      <c r="BX20" s="2">
        <f>'previ sem'!BS20</f>
        <v>0</v>
      </c>
      <c r="BY20" s="212">
        <v>0</v>
      </c>
      <c r="BZ20" s="2">
        <f>'previ sem'!BU20</f>
        <v>0</v>
      </c>
      <c r="CA20" s="212">
        <v>0</v>
      </c>
      <c r="CB20" s="2">
        <f>'previ sem'!BW20</f>
        <v>0</v>
      </c>
      <c r="CC20" s="212">
        <v>0</v>
      </c>
      <c r="CD20" s="2">
        <f>'previ sem'!BY20</f>
        <v>0</v>
      </c>
      <c r="CE20" s="212">
        <v>0</v>
      </c>
      <c r="CF20" s="2">
        <f>'previ sem'!CA20</f>
        <v>0</v>
      </c>
      <c r="CG20" s="212">
        <v>0</v>
      </c>
      <c r="CH20" s="2">
        <f>'previ sem'!CC20</f>
        <v>0</v>
      </c>
      <c r="CI20" s="212">
        <v>0</v>
      </c>
      <c r="CJ20" s="2">
        <f>'previ sem'!CE20</f>
        <v>0</v>
      </c>
      <c r="CK20" s="212">
        <v>0</v>
      </c>
      <c r="CL20" s="2">
        <f>'previ sem'!CG20</f>
        <v>0</v>
      </c>
      <c r="CM20" s="212">
        <v>0</v>
      </c>
      <c r="CN20" s="2">
        <f>'previ sem'!CI20</f>
        <v>0</v>
      </c>
      <c r="CO20" s="212">
        <v>0</v>
      </c>
      <c r="CP20" s="2">
        <f>'previ sem'!CK20</f>
        <v>0</v>
      </c>
      <c r="CQ20" s="212">
        <v>0</v>
      </c>
      <c r="CR20" s="2">
        <f>'previ sem'!CM20</f>
        <v>0</v>
      </c>
      <c r="CS20" s="212">
        <v>0</v>
      </c>
      <c r="CT20" s="2">
        <f>'previ sem'!CO20</f>
        <v>0</v>
      </c>
      <c r="CU20" s="212">
        <v>0</v>
      </c>
      <c r="CV20" s="2">
        <f>'previ sem'!CQ20</f>
        <v>0</v>
      </c>
      <c r="CW20" s="212">
        <v>0</v>
      </c>
      <c r="CX20" s="2">
        <f>'previ sem'!CS20</f>
        <v>0</v>
      </c>
      <c r="CY20" s="212">
        <v>0</v>
      </c>
      <c r="CZ20" s="2">
        <f>'previ sem'!CU20</f>
        <v>0</v>
      </c>
      <c r="DA20" s="212">
        <v>0</v>
      </c>
      <c r="DB20" s="2">
        <f>'previ sem'!CW20</f>
        <v>0</v>
      </c>
      <c r="DC20" s="212">
        <v>0</v>
      </c>
      <c r="DD20" s="2">
        <f>'previ sem'!CY20</f>
        <v>0</v>
      </c>
      <c r="DE20" s="212">
        <v>0</v>
      </c>
      <c r="DF20" s="2">
        <f>'previ sem'!DA20</f>
        <v>0</v>
      </c>
    </row>
    <row r="21" spans="1:110" x14ac:dyDescent="0.2">
      <c r="A21" s="187" t="s">
        <v>275</v>
      </c>
      <c r="B21" s="15">
        <v>550</v>
      </c>
      <c r="C21" s="36" t="s">
        <v>14</v>
      </c>
      <c r="D21" s="55">
        <f>SUM('VENTE 2022 SEM'!B21:AU21)</f>
        <v>0</v>
      </c>
      <c r="E21" s="55">
        <f ca="1">'VENTE 2023'!N19</f>
        <v>0</v>
      </c>
      <c r="F21" s="216" t="str">
        <f t="shared" ca="1" si="0"/>
        <v/>
      </c>
      <c r="G21" s="212">
        <v>0</v>
      </c>
      <c r="H21" s="2">
        <f>'previ sem'!C21</f>
        <v>0</v>
      </c>
      <c r="I21" s="212">
        <v>0</v>
      </c>
      <c r="J21" s="2">
        <f>'previ sem'!E21</f>
        <v>0</v>
      </c>
      <c r="K21" s="212">
        <v>0</v>
      </c>
      <c r="L21" s="2">
        <f>'previ sem'!G21</f>
        <v>0</v>
      </c>
      <c r="M21" s="212">
        <v>0</v>
      </c>
      <c r="N21" s="2">
        <f>'previ sem'!I21</f>
        <v>0</v>
      </c>
      <c r="O21" s="212">
        <v>0</v>
      </c>
      <c r="P21" s="2">
        <f>'previ sem'!K21</f>
        <v>0</v>
      </c>
      <c r="Q21" s="212">
        <v>0</v>
      </c>
      <c r="R21" s="2">
        <f>'previ sem'!M21</f>
        <v>0</v>
      </c>
      <c r="S21" s="212">
        <v>0</v>
      </c>
      <c r="T21" s="2">
        <f>'previ sem'!O21</f>
        <v>0</v>
      </c>
      <c r="U21" s="212">
        <v>0</v>
      </c>
      <c r="V21" s="2">
        <f>'previ sem'!Q21</f>
        <v>0</v>
      </c>
      <c r="W21" s="212">
        <v>0</v>
      </c>
      <c r="X21" s="2">
        <f>'previ sem'!S21</f>
        <v>0</v>
      </c>
      <c r="Y21" s="212">
        <v>0</v>
      </c>
      <c r="Z21" s="2">
        <f>'previ sem'!U21</f>
        <v>0</v>
      </c>
      <c r="AA21" s="212">
        <v>0</v>
      </c>
      <c r="AB21" s="2">
        <f>'previ sem'!W21</f>
        <v>0</v>
      </c>
      <c r="AC21" s="212">
        <v>0</v>
      </c>
      <c r="AD21" s="2">
        <f>'previ sem'!Y21</f>
        <v>0</v>
      </c>
      <c r="AE21" s="212">
        <v>0</v>
      </c>
      <c r="AF21" s="2">
        <f>'previ sem'!AA21</f>
        <v>0</v>
      </c>
      <c r="AG21" s="212">
        <v>0</v>
      </c>
      <c r="AH21" s="2">
        <f>'previ sem'!AC21</f>
        <v>0</v>
      </c>
      <c r="AI21" s="212">
        <v>0</v>
      </c>
      <c r="AJ21" s="2">
        <f>'previ sem'!AE21</f>
        <v>0</v>
      </c>
      <c r="AK21" s="212">
        <v>0</v>
      </c>
      <c r="AL21" s="2">
        <f>'previ sem'!AG21</f>
        <v>0</v>
      </c>
      <c r="AM21" s="212">
        <v>0</v>
      </c>
      <c r="AN21" s="2">
        <f>'previ sem'!AI21</f>
        <v>0</v>
      </c>
      <c r="AO21" s="212">
        <v>0</v>
      </c>
      <c r="AP21" s="2">
        <f>'previ sem'!AK21</f>
        <v>0</v>
      </c>
      <c r="AQ21" s="212">
        <v>0</v>
      </c>
      <c r="AR21" s="2">
        <f>'previ sem'!AM21</f>
        <v>0</v>
      </c>
      <c r="AS21" s="212">
        <v>0</v>
      </c>
      <c r="AT21" s="2">
        <f>'previ sem'!AO21</f>
        <v>0</v>
      </c>
      <c r="AU21" s="212">
        <v>0</v>
      </c>
      <c r="AV21" s="2">
        <f>'previ sem'!AQ21</f>
        <v>0</v>
      </c>
      <c r="AW21" s="212">
        <v>0</v>
      </c>
      <c r="AX21" s="2">
        <f>'previ sem'!AS21</f>
        <v>0</v>
      </c>
      <c r="AY21" s="212">
        <v>0</v>
      </c>
      <c r="AZ21" s="2">
        <f>'previ sem'!AU21</f>
        <v>0</v>
      </c>
      <c r="BA21" s="222">
        <v>0</v>
      </c>
      <c r="BB21" s="218">
        <f>'previ sem'!AW21</f>
        <v>0</v>
      </c>
      <c r="BC21" s="222">
        <v>0</v>
      </c>
      <c r="BD21" s="218">
        <f>'previ sem'!AY21</f>
        <v>0</v>
      </c>
      <c r="BE21" s="222">
        <v>0</v>
      </c>
      <c r="BF21" s="218">
        <f>'previ sem'!BA21</f>
        <v>0</v>
      </c>
      <c r="BG21" s="226">
        <v>0.2</v>
      </c>
      <c r="BH21" s="227">
        <f>'previ sem'!BC21</f>
        <v>0</v>
      </c>
      <c r="BI21" s="226">
        <v>0.2</v>
      </c>
      <c r="BJ21" s="227">
        <f>'previ sem'!BE21</f>
        <v>0</v>
      </c>
      <c r="BK21" s="226">
        <v>0.2</v>
      </c>
      <c r="BL21" s="227">
        <f>'previ sem'!BG21</f>
        <v>0</v>
      </c>
      <c r="BM21" s="226">
        <v>0.2</v>
      </c>
      <c r="BN21" s="227">
        <f>'previ sem'!BI21</f>
        <v>0</v>
      </c>
      <c r="BO21" s="230">
        <v>0</v>
      </c>
      <c r="BP21" s="231">
        <f>'previ sem'!BK21</f>
        <v>0</v>
      </c>
      <c r="BQ21" s="230">
        <v>0</v>
      </c>
      <c r="BR21" s="231">
        <f>'previ sem'!BM21</f>
        <v>0</v>
      </c>
      <c r="BS21" s="230">
        <v>0</v>
      </c>
      <c r="BT21" s="231">
        <f>'previ sem'!BO21</f>
        <v>0</v>
      </c>
      <c r="BU21" s="230">
        <v>0</v>
      </c>
      <c r="BV21" s="231">
        <f>'previ sem'!BQ21</f>
        <v>0</v>
      </c>
      <c r="BW21" s="212">
        <v>0</v>
      </c>
      <c r="BX21" s="2">
        <f>'previ sem'!BS21</f>
        <v>0</v>
      </c>
      <c r="BY21" s="212">
        <v>0</v>
      </c>
      <c r="BZ21" s="2">
        <f>'previ sem'!BU21</f>
        <v>0</v>
      </c>
      <c r="CA21" s="212">
        <v>0</v>
      </c>
      <c r="CB21" s="2">
        <f>'previ sem'!BW21</f>
        <v>0</v>
      </c>
      <c r="CC21" s="212">
        <v>0</v>
      </c>
      <c r="CD21" s="2">
        <f>'previ sem'!BY21</f>
        <v>0</v>
      </c>
      <c r="CE21" s="212">
        <v>0</v>
      </c>
      <c r="CF21" s="2">
        <f>'previ sem'!CA21</f>
        <v>0</v>
      </c>
      <c r="CG21" s="212">
        <v>0</v>
      </c>
      <c r="CH21" s="2">
        <f>'previ sem'!CC21</f>
        <v>0</v>
      </c>
      <c r="CI21" s="212">
        <v>0</v>
      </c>
      <c r="CJ21" s="2">
        <f>'previ sem'!CE21</f>
        <v>0</v>
      </c>
      <c r="CK21" s="212">
        <v>0</v>
      </c>
      <c r="CL21" s="2">
        <f>'previ sem'!CG21</f>
        <v>0</v>
      </c>
      <c r="CM21" s="212">
        <v>0</v>
      </c>
      <c r="CN21" s="2">
        <f>'previ sem'!CI21</f>
        <v>0</v>
      </c>
      <c r="CO21" s="212">
        <v>0</v>
      </c>
      <c r="CP21" s="2">
        <f>'previ sem'!CK21</f>
        <v>0</v>
      </c>
      <c r="CQ21" s="212">
        <v>0</v>
      </c>
      <c r="CR21" s="2">
        <f>'previ sem'!CM21</f>
        <v>0</v>
      </c>
      <c r="CS21" s="212">
        <v>0</v>
      </c>
      <c r="CT21" s="2">
        <f>'previ sem'!CO21</f>
        <v>0</v>
      </c>
      <c r="CU21" s="212">
        <v>0</v>
      </c>
      <c r="CV21" s="2">
        <f>'previ sem'!CQ21</f>
        <v>0</v>
      </c>
      <c r="CW21" s="212">
        <v>0</v>
      </c>
      <c r="CX21" s="2">
        <f>'previ sem'!CS21</f>
        <v>0</v>
      </c>
      <c r="CY21" s="212">
        <v>0</v>
      </c>
      <c r="CZ21" s="2">
        <f>'previ sem'!CU21</f>
        <v>0</v>
      </c>
      <c r="DA21" s="212">
        <v>0</v>
      </c>
      <c r="DB21" s="2">
        <f>'previ sem'!CW21</f>
        <v>0</v>
      </c>
      <c r="DC21" s="212">
        <v>0</v>
      </c>
      <c r="DD21" s="2">
        <f>'previ sem'!CY21</f>
        <v>0</v>
      </c>
      <c r="DE21" s="212">
        <v>0</v>
      </c>
      <c r="DF21" s="2">
        <f>'previ sem'!DA21</f>
        <v>0</v>
      </c>
    </row>
    <row r="22" spans="1:110" x14ac:dyDescent="0.2">
      <c r="A22" s="187" t="s">
        <v>269</v>
      </c>
      <c r="B22" s="15">
        <v>550</v>
      </c>
      <c r="C22" s="36" t="s">
        <v>123</v>
      </c>
      <c r="D22" s="55">
        <f>SUM('VENTE 2022 SEM'!B22:AU22)</f>
        <v>0</v>
      </c>
      <c r="E22" s="55">
        <f ca="1">'VENTE 2023'!N20</f>
        <v>0</v>
      </c>
      <c r="F22" s="216" t="str">
        <f t="shared" ca="1" si="0"/>
        <v/>
      </c>
      <c r="G22" s="212">
        <v>0</v>
      </c>
      <c r="H22" s="2">
        <f>'previ sem'!C22</f>
        <v>0</v>
      </c>
      <c r="I22" s="212">
        <v>0</v>
      </c>
      <c r="J22" s="2">
        <f>'previ sem'!E22</f>
        <v>0</v>
      </c>
      <c r="K22" s="212">
        <v>0</v>
      </c>
      <c r="L22" s="2">
        <f>'previ sem'!G22</f>
        <v>0</v>
      </c>
      <c r="M22" s="212">
        <v>0</v>
      </c>
      <c r="N22" s="2">
        <f>'previ sem'!I22</f>
        <v>0</v>
      </c>
      <c r="O22" s="212">
        <v>0</v>
      </c>
      <c r="P22" s="2">
        <f>'previ sem'!K22</f>
        <v>0</v>
      </c>
      <c r="Q22" s="212">
        <v>0</v>
      </c>
      <c r="R22" s="2">
        <f>'previ sem'!M22</f>
        <v>0</v>
      </c>
      <c r="S22" s="212">
        <v>0</v>
      </c>
      <c r="T22" s="2">
        <f>'previ sem'!O22</f>
        <v>0</v>
      </c>
      <c r="U22" s="212">
        <v>0</v>
      </c>
      <c r="V22" s="2">
        <f>'previ sem'!Q22</f>
        <v>0</v>
      </c>
      <c r="W22" s="212">
        <v>0</v>
      </c>
      <c r="X22" s="2">
        <f>'previ sem'!S22</f>
        <v>0</v>
      </c>
      <c r="Y22" s="212">
        <v>0</v>
      </c>
      <c r="Z22" s="2">
        <f>'previ sem'!U22</f>
        <v>0</v>
      </c>
      <c r="AA22" s="212">
        <v>0</v>
      </c>
      <c r="AB22" s="2">
        <f>'previ sem'!W22</f>
        <v>0</v>
      </c>
      <c r="AC22" s="212">
        <v>0</v>
      </c>
      <c r="AD22" s="2">
        <f>'previ sem'!Y22</f>
        <v>0</v>
      </c>
      <c r="AE22" s="212">
        <v>0</v>
      </c>
      <c r="AF22" s="2">
        <f>'previ sem'!AA22</f>
        <v>0</v>
      </c>
      <c r="AG22" s="212">
        <v>0</v>
      </c>
      <c r="AH22" s="2">
        <f>'previ sem'!AC22</f>
        <v>0</v>
      </c>
      <c r="AI22" s="212">
        <v>0</v>
      </c>
      <c r="AJ22" s="2">
        <f>'previ sem'!AE22</f>
        <v>0</v>
      </c>
      <c r="AK22" s="212">
        <v>0</v>
      </c>
      <c r="AL22" s="2">
        <f>'previ sem'!AG22</f>
        <v>0</v>
      </c>
      <c r="AM22" s="212">
        <v>0</v>
      </c>
      <c r="AN22" s="2">
        <f>'previ sem'!AI22</f>
        <v>0</v>
      </c>
      <c r="AO22" s="212">
        <v>0</v>
      </c>
      <c r="AP22" s="2">
        <f>'previ sem'!AK22</f>
        <v>0</v>
      </c>
      <c r="AQ22" s="212">
        <v>0</v>
      </c>
      <c r="AR22" s="2">
        <f>'previ sem'!AM22</f>
        <v>0</v>
      </c>
      <c r="AS22" s="212">
        <v>0</v>
      </c>
      <c r="AT22" s="2">
        <f>'previ sem'!AO22</f>
        <v>0</v>
      </c>
      <c r="AU22" s="212">
        <v>0</v>
      </c>
      <c r="AV22" s="2">
        <f>'previ sem'!AQ22</f>
        <v>0</v>
      </c>
      <c r="AW22" s="212">
        <v>0</v>
      </c>
      <c r="AX22" s="2">
        <f>'previ sem'!AS22</f>
        <v>0</v>
      </c>
      <c r="AY22" s="212">
        <v>0</v>
      </c>
      <c r="AZ22" s="2">
        <f>'previ sem'!AU22</f>
        <v>0</v>
      </c>
      <c r="BA22" s="222">
        <v>0</v>
      </c>
      <c r="BB22" s="218">
        <f>'previ sem'!AW22</f>
        <v>0</v>
      </c>
      <c r="BC22" s="222">
        <v>0</v>
      </c>
      <c r="BD22" s="218">
        <f>'previ sem'!AY22</f>
        <v>0</v>
      </c>
      <c r="BE22" s="222">
        <v>0</v>
      </c>
      <c r="BF22" s="218">
        <f>'previ sem'!BA22</f>
        <v>0</v>
      </c>
      <c r="BG22" s="226">
        <v>0</v>
      </c>
      <c r="BH22" s="227">
        <f>'previ sem'!BC22</f>
        <v>0</v>
      </c>
      <c r="BI22" s="226">
        <v>0</v>
      </c>
      <c r="BJ22" s="227">
        <f>'previ sem'!BE22</f>
        <v>0</v>
      </c>
      <c r="BK22" s="226">
        <v>0</v>
      </c>
      <c r="BL22" s="227">
        <f>'previ sem'!BG22</f>
        <v>0</v>
      </c>
      <c r="BM22" s="226">
        <v>0</v>
      </c>
      <c r="BN22" s="227">
        <f>'previ sem'!BI22</f>
        <v>0</v>
      </c>
      <c r="BO22" s="230">
        <v>0</v>
      </c>
      <c r="BP22" s="231">
        <f>'previ sem'!BK22</f>
        <v>0</v>
      </c>
      <c r="BQ22" s="230">
        <v>0</v>
      </c>
      <c r="BR22" s="231">
        <f>'previ sem'!BM22</f>
        <v>0</v>
      </c>
      <c r="BS22" s="230">
        <v>0</v>
      </c>
      <c r="BT22" s="231">
        <f>'previ sem'!BO22</f>
        <v>0</v>
      </c>
      <c r="BU22" s="230">
        <v>0</v>
      </c>
      <c r="BV22" s="231">
        <f>'previ sem'!BQ22</f>
        <v>0</v>
      </c>
      <c r="BW22" s="212">
        <v>0</v>
      </c>
      <c r="BX22" s="2">
        <f>'previ sem'!BS22</f>
        <v>0</v>
      </c>
      <c r="BY22" s="212">
        <v>0</v>
      </c>
      <c r="BZ22" s="2">
        <f>'previ sem'!BU22</f>
        <v>0</v>
      </c>
      <c r="CA22" s="212">
        <v>0</v>
      </c>
      <c r="CB22" s="2">
        <f>'previ sem'!BW22</f>
        <v>0</v>
      </c>
      <c r="CC22" s="212">
        <v>0</v>
      </c>
      <c r="CD22" s="2">
        <f>'previ sem'!BY22</f>
        <v>0</v>
      </c>
      <c r="CE22" s="212">
        <v>0</v>
      </c>
      <c r="CF22" s="2">
        <f>'previ sem'!CA22</f>
        <v>0</v>
      </c>
      <c r="CG22" s="212">
        <v>0</v>
      </c>
      <c r="CH22" s="2">
        <f>'previ sem'!CC22</f>
        <v>0</v>
      </c>
      <c r="CI22" s="212">
        <v>0</v>
      </c>
      <c r="CJ22" s="2">
        <f>'previ sem'!CE22</f>
        <v>0</v>
      </c>
      <c r="CK22" s="212">
        <v>0</v>
      </c>
      <c r="CL22" s="2">
        <f>'previ sem'!CG22</f>
        <v>0</v>
      </c>
      <c r="CM22" s="212">
        <v>0</v>
      </c>
      <c r="CN22" s="2">
        <f>'previ sem'!CI22</f>
        <v>0</v>
      </c>
      <c r="CO22" s="212">
        <v>0</v>
      </c>
      <c r="CP22" s="2">
        <f>'previ sem'!CK22</f>
        <v>0</v>
      </c>
      <c r="CQ22" s="212">
        <v>0</v>
      </c>
      <c r="CR22" s="2">
        <f>'previ sem'!CM22</f>
        <v>0</v>
      </c>
      <c r="CS22" s="212">
        <v>0</v>
      </c>
      <c r="CT22" s="2">
        <f>'previ sem'!CO22</f>
        <v>0</v>
      </c>
      <c r="CU22" s="212">
        <v>0</v>
      </c>
      <c r="CV22" s="2">
        <f>'previ sem'!CQ22</f>
        <v>0</v>
      </c>
      <c r="CW22" s="212">
        <v>0</v>
      </c>
      <c r="CX22" s="2">
        <f>'previ sem'!CS22</f>
        <v>0</v>
      </c>
      <c r="CY22" s="212">
        <v>0</v>
      </c>
      <c r="CZ22" s="2">
        <f>'previ sem'!CU22</f>
        <v>0</v>
      </c>
      <c r="DA22" s="212">
        <v>0</v>
      </c>
      <c r="DB22" s="2">
        <f>'previ sem'!CW22</f>
        <v>0</v>
      </c>
      <c r="DC22" s="212">
        <v>0</v>
      </c>
      <c r="DD22" s="2">
        <f>'previ sem'!CY22</f>
        <v>0</v>
      </c>
      <c r="DE22" s="212">
        <v>0</v>
      </c>
      <c r="DF22" s="2">
        <f>'previ sem'!DA22</f>
        <v>0</v>
      </c>
    </row>
    <row r="23" spans="1:110" x14ac:dyDescent="0.2">
      <c r="A23" s="187" t="s">
        <v>250</v>
      </c>
      <c r="B23" s="15">
        <v>550</v>
      </c>
      <c r="C23" s="36" t="s">
        <v>15</v>
      </c>
      <c r="D23" s="55">
        <f>SUM('VENTE 2022 SEM'!B23:AU23)</f>
        <v>0</v>
      </c>
      <c r="E23" s="55">
        <f ca="1">'VENTE 2023'!N21</f>
        <v>0</v>
      </c>
      <c r="F23" s="216" t="str">
        <f t="shared" ca="1" si="0"/>
        <v/>
      </c>
      <c r="G23" s="212">
        <v>0</v>
      </c>
      <c r="H23" s="2">
        <f>'previ sem'!C23</f>
        <v>0</v>
      </c>
      <c r="I23" s="212">
        <v>0</v>
      </c>
      <c r="J23" s="2">
        <f>'previ sem'!E23</f>
        <v>0</v>
      </c>
      <c r="K23" s="212">
        <v>0</v>
      </c>
      <c r="L23" s="2">
        <f>'previ sem'!G23</f>
        <v>0</v>
      </c>
      <c r="M23" s="212">
        <v>0</v>
      </c>
      <c r="N23" s="2">
        <f>'previ sem'!I23</f>
        <v>0</v>
      </c>
      <c r="O23" s="212">
        <v>0</v>
      </c>
      <c r="P23" s="2">
        <f>'previ sem'!K23</f>
        <v>0</v>
      </c>
      <c r="Q23" s="212">
        <v>0</v>
      </c>
      <c r="R23" s="2">
        <f>'previ sem'!M23</f>
        <v>0</v>
      </c>
      <c r="S23" s="212">
        <v>0</v>
      </c>
      <c r="T23" s="2">
        <f>'previ sem'!O23</f>
        <v>0</v>
      </c>
      <c r="U23" s="212">
        <v>0</v>
      </c>
      <c r="V23" s="2">
        <f>'previ sem'!Q23</f>
        <v>0</v>
      </c>
      <c r="W23" s="212">
        <v>0</v>
      </c>
      <c r="X23" s="2">
        <f>'previ sem'!S23</f>
        <v>0</v>
      </c>
      <c r="Y23" s="212">
        <v>0</v>
      </c>
      <c r="Z23" s="2">
        <f>'previ sem'!U23</f>
        <v>0</v>
      </c>
      <c r="AA23" s="212">
        <v>0</v>
      </c>
      <c r="AB23" s="2">
        <f>'previ sem'!W23</f>
        <v>0</v>
      </c>
      <c r="AC23" s="212">
        <v>0</v>
      </c>
      <c r="AD23" s="2">
        <f>'previ sem'!Y23</f>
        <v>0</v>
      </c>
      <c r="AE23" s="212">
        <v>0</v>
      </c>
      <c r="AF23" s="2">
        <f>'previ sem'!AA23</f>
        <v>0</v>
      </c>
      <c r="AG23" s="212">
        <v>0</v>
      </c>
      <c r="AH23" s="2">
        <f>'previ sem'!AC23</f>
        <v>0</v>
      </c>
      <c r="AI23" s="212">
        <v>0</v>
      </c>
      <c r="AJ23" s="2">
        <f>'previ sem'!AE23</f>
        <v>0</v>
      </c>
      <c r="AK23" s="212">
        <v>0</v>
      </c>
      <c r="AL23" s="2">
        <f>'previ sem'!AG23</f>
        <v>0</v>
      </c>
      <c r="AM23" s="212">
        <v>0</v>
      </c>
      <c r="AN23" s="2">
        <f>'previ sem'!AI23</f>
        <v>0</v>
      </c>
      <c r="AO23" s="212">
        <v>0</v>
      </c>
      <c r="AP23" s="2">
        <f>'previ sem'!AK23</f>
        <v>0</v>
      </c>
      <c r="AQ23" s="212">
        <v>0</v>
      </c>
      <c r="AR23" s="2">
        <f>'previ sem'!AM23</f>
        <v>0</v>
      </c>
      <c r="AS23" s="212">
        <v>0</v>
      </c>
      <c r="AT23" s="2">
        <f>'previ sem'!AO23</f>
        <v>0</v>
      </c>
      <c r="AU23" s="212">
        <v>0</v>
      </c>
      <c r="AV23" s="2">
        <f>'previ sem'!AQ23</f>
        <v>0</v>
      </c>
      <c r="AW23" s="212">
        <v>0</v>
      </c>
      <c r="AX23" s="2">
        <f>'previ sem'!AS23</f>
        <v>0</v>
      </c>
      <c r="AY23" s="212">
        <v>0</v>
      </c>
      <c r="AZ23" s="2">
        <f>'previ sem'!AU23</f>
        <v>0</v>
      </c>
      <c r="BA23" s="222">
        <v>0</v>
      </c>
      <c r="BB23" s="218">
        <f>'previ sem'!AW23</f>
        <v>0</v>
      </c>
      <c r="BC23" s="222">
        <v>0</v>
      </c>
      <c r="BD23" s="218">
        <f>'previ sem'!AY23</f>
        <v>0</v>
      </c>
      <c r="BE23" s="222">
        <v>0</v>
      </c>
      <c r="BF23" s="218">
        <f>'previ sem'!BA23</f>
        <v>0</v>
      </c>
      <c r="BG23" s="226">
        <v>0</v>
      </c>
      <c r="BH23" s="227">
        <f>'previ sem'!BC23</f>
        <v>0</v>
      </c>
      <c r="BI23" s="226">
        <v>0</v>
      </c>
      <c r="BJ23" s="227">
        <f>'previ sem'!BE23</f>
        <v>0</v>
      </c>
      <c r="BK23" s="226">
        <v>0</v>
      </c>
      <c r="BL23" s="227">
        <f>'previ sem'!BG23</f>
        <v>0</v>
      </c>
      <c r="BM23" s="226">
        <v>0</v>
      </c>
      <c r="BN23" s="227">
        <f>'previ sem'!BI23</f>
        <v>0</v>
      </c>
      <c r="BO23" s="230">
        <v>0</v>
      </c>
      <c r="BP23" s="231">
        <f>'previ sem'!BK23</f>
        <v>0</v>
      </c>
      <c r="BQ23" s="230">
        <v>0</v>
      </c>
      <c r="BR23" s="231">
        <f>'previ sem'!BM23</f>
        <v>0</v>
      </c>
      <c r="BS23" s="230">
        <v>0</v>
      </c>
      <c r="BT23" s="231">
        <f>'previ sem'!BO23</f>
        <v>0</v>
      </c>
      <c r="BU23" s="230">
        <v>0</v>
      </c>
      <c r="BV23" s="231">
        <f>'previ sem'!BQ23</f>
        <v>0</v>
      </c>
      <c r="BW23" s="212">
        <v>0</v>
      </c>
      <c r="BX23" s="2">
        <f>'previ sem'!BS23</f>
        <v>0</v>
      </c>
      <c r="BY23" s="212">
        <v>0</v>
      </c>
      <c r="BZ23" s="2">
        <f>'previ sem'!BU23</f>
        <v>0</v>
      </c>
      <c r="CA23" s="212">
        <v>0</v>
      </c>
      <c r="CB23" s="2">
        <f>'previ sem'!BW23</f>
        <v>0</v>
      </c>
      <c r="CC23" s="212">
        <v>0</v>
      </c>
      <c r="CD23" s="2">
        <f>'previ sem'!BY23</f>
        <v>0</v>
      </c>
      <c r="CE23" s="212">
        <v>0</v>
      </c>
      <c r="CF23" s="2">
        <f>'previ sem'!CA23</f>
        <v>0</v>
      </c>
      <c r="CG23" s="212">
        <v>0</v>
      </c>
      <c r="CH23" s="2">
        <f>'previ sem'!CC23</f>
        <v>0</v>
      </c>
      <c r="CI23" s="212">
        <v>0</v>
      </c>
      <c r="CJ23" s="2">
        <f>'previ sem'!CE23</f>
        <v>0</v>
      </c>
      <c r="CK23" s="212">
        <v>0</v>
      </c>
      <c r="CL23" s="2">
        <f>'previ sem'!CG23</f>
        <v>0</v>
      </c>
      <c r="CM23" s="212">
        <v>0</v>
      </c>
      <c r="CN23" s="2">
        <f>'previ sem'!CI23</f>
        <v>0</v>
      </c>
      <c r="CO23" s="212">
        <v>0</v>
      </c>
      <c r="CP23" s="2">
        <f>'previ sem'!CK23</f>
        <v>0</v>
      </c>
      <c r="CQ23" s="212">
        <v>0</v>
      </c>
      <c r="CR23" s="2">
        <f>'previ sem'!CM23</f>
        <v>0</v>
      </c>
      <c r="CS23" s="212">
        <v>0</v>
      </c>
      <c r="CT23" s="2">
        <f>'previ sem'!CO23</f>
        <v>0</v>
      </c>
      <c r="CU23" s="212">
        <v>0</v>
      </c>
      <c r="CV23" s="2">
        <f>'previ sem'!CQ23</f>
        <v>0</v>
      </c>
      <c r="CW23" s="212">
        <v>0</v>
      </c>
      <c r="CX23" s="2">
        <f>'previ sem'!CS23</f>
        <v>0</v>
      </c>
      <c r="CY23" s="212">
        <v>0</v>
      </c>
      <c r="CZ23" s="2">
        <f>'previ sem'!CU23</f>
        <v>0</v>
      </c>
      <c r="DA23" s="212">
        <v>0</v>
      </c>
      <c r="DB23" s="2">
        <f>'previ sem'!CW23</f>
        <v>0</v>
      </c>
      <c r="DC23" s="212">
        <v>0</v>
      </c>
      <c r="DD23" s="2">
        <f>'previ sem'!CY23</f>
        <v>0</v>
      </c>
      <c r="DE23" s="212">
        <v>0</v>
      </c>
      <c r="DF23" s="2">
        <f>'previ sem'!DA23</f>
        <v>0</v>
      </c>
    </row>
    <row r="24" spans="1:110" x14ac:dyDescent="0.2">
      <c r="A24" s="187" t="s">
        <v>270</v>
      </c>
      <c r="B24" s="15">
        <v>550</v>
      </c>
      <c r="C24" s="36" t="s">
        <v>16</v>
      </c>
      <c r="D24" s="55">
        <f>SUM('VENTE 2022 SEM'!B24:AU24)</f>
        <v>0</v>
      </c>
      <c r="E24" s="55">
        <f ca="1">'VENTE 2023'!N22</f>
        <v>0</v>
      </c>
      <c r="F24" s="216" t="str">
        <f t="shared" ca="1" si="0"/>
        <v/>
      </c>
      <c r="G24" s="212">
        <v>0</v>
      </c>
      <c r="H24" s="2">
        <f>'previ sem'!C24</f>
        <v>0</v>
      </c>
      <c r="I24" s="212">
        <v>0</v>
      </c>
      <c r="J24" s="2">
        <f>'previ sem'!E24</f>
        <v>0</v>
      </c>
      <c r="K24" s="212">
        <v>0</v>
      </c>
      <c r="L24" s="2">
        <f>'previ sem'!G24</f>
        <v>0</v>
      </c>
      <c r="M24" s="212">
        <v>0</v>
      </c>
      <c r="N24" s="2">
        <f>'previ sem'!I24</f>
        <v>0</v>
      </c>
      <c r="O24" s="212">
        <v>0</v>
      </c>
      <c r="P24" s="2">
        <f>'previ sem'!K24</f>
        <v>0</v>
      </c>
      <c r="Q24" s="212">
        <v>0</v>
      </c>
      <c r="R24" s="2">
        <f>'previ sem'!M24</f>
        <v>0</v>
      </c>
      <c r="S24" s="212">
        <v>0</v>
      </c>
      <c r="T24" s="2">
        <f>'previ sem'!O24</f>
        <v>0</v>
      </c>
      <c r="U24" s="212">
        <v>0</v>
      </c>
      <c r="V24" s="2">
        <f>'previ sem'!Q24</f>
        <v>0</v>
      </c>
      <c r="W24" s="212">
        <v>0</v>
      </c>
      <c r="X24" s="2">
        <f>'previ sem'!S24</f>
        <v>0</v>
      </c>
      <c r="Y24" s="212">
        <v>0</v>
      </c>
      <c r="Z24" s="2">
        <f>'previ sem'!U24</f>
        <v>0</v>
      </c>
      <c r="AA24" s="212">
        <v>0</v>
      </c>
      <c r="AB24" s="2">
        <f>'previ sem'!W24</f>
        <v>0</v>
      </c>
      <c r="AC24" s="212">
        <v>0</v>
      </c>
      <c r="AD24" s="2">
        <f>'previ sem'!Y24</f>
        <v>0</v>
      </c>
      <c r="AE24" s="212">
        <v>0</v>
      </c>
      <c r="AF24" s="2">
        <f>'previ sem'!AA24</f>
        <v>0</v>
      </c>
      <c r="AG24" s="212">
        <v>0</v>
      </c>
      <c r="AH24" s="2">
        <f>'previ sem'!AC24</f>
        <v>0</v>
      </c>
      <c r="AI24" s="212">
        <v>0</v>
      </c>
      <c r="AJ24" s="2">
        <f>'previ sem'!AE24</f>
        <v>0</v>
      </c>
      <c r="AK24" s="212">
        <v>0</v>
      </c>
      <c r="AL24" s="2">
        <f>'previ sem'!AG24</f>
        <v>0</v>
      </c>
      <c r="AM24" s="212">
        <v>0</v>
      </c>
      <c r="AN24" s="2">
        <f>'previ sem'!AI24</f>
        <v>0</v>
      </c>
      <c r="AO24" s="212">
        <v>0</v>
      </c>
      <c r="AP24" s="2">
        <f>'previ sem'!AK24</f>
        <v>0</v>
      </c>
      <c r="AQ24" s="212">
        <v>0</v>
      </c>
      <c r="AR24" s="2">
        <f>'previ sem'!AM24</f>
        <v>0</v>
      </c>
      <c r="AS24" s="212">
        <v>0</v>
      </c>
      <c r="AT24" s="2">
        <f>'previ sem'!AO24</f>
        <v>0</v>
      </c>
      <c r="AU24" s="212">
        <v>0</v>
      </c>
      <c r="AV24" s="2">
        <f>'previ sem'!AQ24</f>
        <v>0</v>
      </c>
      <c r="AW24" s="212">
        <v>0</v>
      </c>
      <c r="AX24" s="2">
        <f>'previ sem'!AS24</f>
        <v>0</v>
      </c>
      <c r="AY24" s="212">
        <v>0</v>
      </c>
      <c r="AZ24" s="2">
        <f>'previ sem'!AU24</f>
        <v>0</v>
      </c>
      <c r="BA24" s="222">
        <v>0</v>
      </c>
      <c r="BB24" s="218">
        <f>'previ sem'!AW24</f>
        <v>0</v>
      </c>
      <c r="BC24" s="222">
        <v>0</v>
      </c>
      <c r="BD24" s="218">
        <f>'previ sem'!AY24</f>
        <v>0</v>
      </c>
      <c r="BE24" s="222">
        <v>0</v>
      </c>
      <c r="BF24" s="218">
        <f>'previ sem'!BA24</f>
        <v>0</v>
      </c>
      <c r="BG24" s="226">
        <v>0</v>
      </c>
      <c r="BH24" s="227">
        <f>'previ sem'!BC24</f>
        <v>0</v>
      </c>
      <c r="BI24" s="226">
        <v>0</v>
      </c>
      <c r="BJ24" s="227">
        <f>'previ sem'!BE24</f>
        <v>0</v>
      </c>
      <c r="BK24" s="226">
        <v>0</v>
      </c>
      <c r="BL24" s="227">
        <f>'previ sem'!BG24</f>
        <v>0</v>
      </c>
      <c r="BM24" s="226">
        <v>0</v>
      </c>
      <c r="BN24" s="227">
        <f>'previ sem'!BI24</f>
        <v>0</v>
      </c>
      <c r="BO24" s="230">
        <v>0</v>
      </c>
      <c r="BP24" s="231">
        <f>'previ sem'!BK24</f>
        <v>0</v>
      </c>
      <c r="BQ24" s="230">
        <v>0</v>
      </c>
      <c r="BR24" s="231">
        <f>'previ sem'!BM24</f>
        <v>0</v>
      </c>
      <c r="BS24" s="230">
        <v>0</v>
      </c>
      <c r="BT24" s="231">
        <f>'previ sem'!BO24</f>
        <v>0</v>
      </c>
      <c r="BU24" s="230">
        <v>0</v>
      </c>
      <c r="BV24" s="231">
        <f>'previ sem'!BQ24</f>
        <v>0</v>
      </c>
      <c r="BW24" s="212">
        <v>0</v>
      </c>
      <c r="BX24" s="2">
        <f>'previ sem'!BS24</f>
        <v>0</v>
      </c>
      <c r="BY24" s="212">
        <v>0</v>
      </c>
      <c r="BZ24" s="2">
        <f>'previ sem'!BU24</f>
        <v>0</v>
      </c>
      <c r="CA24" s="212">
        <v>0</v>
      </c>
      <c r="CB24" s="2">
        <f>'previ sem'!BW24</f>
        <v>0</v>
      </c>
      <c r="CC24" s="212">
        <v>0</v>
      </c>
      <c r="CD24" s="2">
        <f>'previ sem'!BY24</f>
        <v>0</v>
      </c>
      <c r="CE24" s="212">
        <v>0</v>
      </c>
      <c r="CF24" s="2">
        <f>'previ sem'!CA24</f>
        <v>0</v>
      </c>
      <c r="CG24" s="212">
        <v>0</v>
      </c>
      <c r="CH24" s="2">
        <f>'previ sem'!CC24</f>
        <v>0</v>
      </c>
      <c r="CI24" s="212">
        <v>0</v>
      </c>
      <c r="CJ24" s="2">
        <f>'previ sem'!CE24</f>
        <v>0</v>
      </c>
      <c r="CK24" s="212">
        <v>0</v>
      </c>
      <c r="CL24" s="2">
        <f>'previ sem'!CG24</f>
        <v>0</v>
      </c>
      <c r="CM24" s="212">
        <v>0</v>
      </c>
      <c r="CN24" s="2">
        <f>'previ sem'!CI24</f>
        <v>0</v>
      </c>
      <c r="CO24" s="212">
        <v>0</v>
      </c>
      <c r="CP24" s="2">
        <f>'previ sem'!CK24</f>
        <v>0</v>
      </c>
      <c r="CQ24" s="212">
        <v>0</v>
      </c>
      <c r="CR24" s="2">
        <f>'previ sem'!CM24</f>
        <v>0</v>
      </c>
      <c r="CS24" s="212">
        <v>0</v>
      </c>
      <c r="CT24" s="2">
        <f>'previ sem'!CO24</f>
        <v>0</v>
      </c>
      <c r="CU24" s="212">
        <v>0</v>
      </c>
      <c r="CV24" s="2">
        <f>'previ sem'!CQ24</f>
        <v>0</v>
      </c>
      <c r="CW24" s="212">
        <v>0</v>
      </c>
      <c r="CX24" s="2">
        <f>'previ sem'!CS24</f>
        <v>0</v>
      </c>
      <c r="CY24" s="212">
        <v>0</v>
      </c>
      <c r="CZ24" s="2">
        <f>'previ sem'!CU24</f>
        <v>0</v>
      </c>
      <c r="DA24" s="212">
        <v>0</v>
      </c>
      <c r="DB24" s="2">
        <f>'previ sem'!CW24</f>
        <v>0</v>
      </c>
      <c r="DC24" s="212">
        <v>0</v>
      </c>
      <c r="DD24" s="2">
        <f>'previ sem'!CY24</f>
        <v>0</v>
      </c>
      <c r="DE24" s="212">
        <v>0</v>
      </c>
      <c r="DF24" s="2">
        <f>'previ sem'!DA24</f>
        <v>0</v>
      </c>
    </row>
    <row r="25" spans="1:110" x14ac:dyDescent="0.2">
      <c r="A25" s="187" t="s">
        <v>276</v>
      </c>
      <c r="B25" s="15">
        <v>550</v>
      </c>
      <c r="C25" s="36" t="s">
        <v>189</v>
      </c>
      <c r="D25" s="55">
        <f>SUM('VENTE 2022 SEM'!B25:AU25)</f>
        <v>0</v>
      </c>
      <c r="E25" s="55">
        <f ca="1">'VENTE 2023'!N23</f>
        <v>0</v>
      </c>
      <c r="F25" s="216" t="str">
        <f t="shared" ca="1" si="0"/>
        <v/>
      </c>
      <c r="G25" s="212">
        <v>0</v>
      </c>
      <c r="H25" s="2">
        <f>'previ sem'!C25</f>
        <v>0</v>
      </c>
      <c r="I25" s="212">
        <v>0</v>
      </c>
      <c r="J25" s="2">
        <f>'previ sem'!E25</f>
        <v>0</v>
      </c>
      <c r="K25" s="212">
        <v>0</v>
      </c>
      <c r="L25" s="2">
        <f>'previ sem'!G25</f>
        <v>0</v>
      </c>
      <c r="M25" s="212">
        <v>0</v>
      </c>
      <c r="N25" s="2">
        <f>'previ sem'!I25</f>
        <v>0</v>
      </c>
      <c r="O25" s="212">
        <v>0</v>
      </c>
      <c r="P25" s="2">
        <f>'previ sem'!K25</f>
        <v>0</v>
      </c>
      <c r="Q25" s="212">
        <v>0</v>
      </c>
      <c r="R25" s="2">
        <f>'previ sem'!M25</f>
        <v>0</v>
      </c>
      <c r="S25" s="212">
        <v>0</v>
      </c>
      <c r="T25" s="2">
        <f>'previ sem'!O25</f>
        <v>0</v>
      </c>
      <c r="U25" s="212">
        <v>0</v>
      </c>
      <c r="V25" s="2">
        <f>'previ sem'!Q25</f>
        <v>0</v>
      </c>
      <c r="W25" s="212">
        <v>0</v>
      </c>
      <c r="X25" s="2">
        <f>'previ sem'!S25</f>
        <v>0</v>
      </c>
      <c r="Y25" s="212">
        <v>0</v>
      </c>
      <c r="Z25" s="2">
        <f>'previ sem'!U25</f>
        <v>0</v>
      </c>
      <c r="AA25" s="212">
        <v>0</v>
      </c>
      <c r="AB25" s="2">
        <f>'previ sem'!W25</f>
        <v>0</v>
      </c>
      <c r="AC25" s="212">
        <v>0</v>
      </c>
      <c r="AD25" s="2">
        <f>'previ sem'!Y25</f>
        <v>0</v>
      </c>
      <c r="AE25" s="212">
        <v>0</v>
      </c>
      <c r="AF25" s="2">
        <f>'previ sem'!AA25</f>
        <v>0</v>
      </c>
      <c r="AG25" s="212">
        <v>0</v>
      </c>
      <c r="AH25" s="2">
        <f>'previ sem'!AC25</f>
        <v>0</v>
      </c>
      <c r="AI25" s="212">
        <v>0</v>
      </c>
      <c r="AJ25" s="2">
        <f>'previ sem'!AE25</f>
        <v>0</v>
      </c>
      <c r="AK25" s="212">
        <v>0</v>
      </c>
      <c r="AL25" s="2">
        <f>'previ sem'!AG25</f>
        <v>0</v>
      </c>
      <c r="AM25" s="212">
        <v>0</v>
      </c>
      <c r="AN25" s="2">
        <f>'previ sem'!AI25</f>
        <v>0</v>
      </c>
      <c r="AO25" s="212">
        <v>0</v>
      </c>
      <c r="AP25" s="2">
        <f>'previ sem'!AK25</f>
        <v>0</v>
      </c>
      <c r="AQ25" s="212">
        <v>0</v>
      </c>
      <c r="AR25" s="2">
        <f>'previ sem'!AM25</f>
        <v>0</v>
      </c>
      <c r="AS25" s="212">
        <v>0</v>
      </c>
      <c r="AT25" s="2">
        <f>'previ sem'!AO25</f>
        <v>0</v>
      </c>
      <c r="AU25" s="212">
        <v>0</v>
      </c>
      <c r="AV25" s="2">
        <f>'previ sem'!AQ25</f>
        <v>0</v>
      </c>
      <c r="AW25" s="212">
        <v>0</v>
      </c>
      <c r="AX25" s="2">
        <f>'previ sem'!AS25</f>
        <v>0</v>
      </c>
      <c r="AY25" s="212">
        <v>0</v>
      </c>
      <c r="AZ25" s="2">
        <f>'previ sem'!AU25</f>
        <v>0</v>
      </c>
      <c r="BA25" s="222">
        <v>0</v>
      </c>
      <c r="BB25" s="218">
        <f>'previ sem'!AW25</f>
        <v>0</v>
      </c>
      <c r="BC25" s="222">
        <v>0</v>
      </c>
      <c r="BD25" s="218">
        <f>'previ sem'!AY25</f>
        <v>0</v>
      </c>
      <c r="BE25" s="222">
        <v>0</v>
      </c>
      <c r="BF25" s="218">
        <f>'previ sem'!BA25</f>
        <v>0</v>
      </c>
      <c r="BG25" s="226">
        <v>0</v>
      </c>
      <c r="BH25" s="227">
        <f>'previ sem'!BC25</f>
        <v>0</v>
      </c>
      <c r="BI25" s="226">
        <v>0</v>
      </c>
      <c r="BJ25" s="227">
        <f>'previ sem'!BE25</f>
        <v>0</v>
      </c>
      <c r="BK25" s="226">
        <v>0</v>
      </c>
      <c r="BL25" s="227">
        <f>'previ sem'!BG25</f>
        <v>0</v>
      </c>
      <c r="BM25" s="226">
        <v>0</v>
      </c>
      <c r="BN25" s="227">
        <f>'previ sem'!BI25</f>
        <v>0</v>
      </c>
      <c r="BO25" s="230">
        <v>0</v>
      </c>
      <c r="BP25" s="231">
        <f>'previ sem'!BK25</f>
        <v>0</v>
      </c>
      <c r="BQ25" s="230">
        <v>0</v>
      </c>
      <c r="BR25" s="231">
        <f>'previ sem'!BM25</f>
        <v>0</v>
      </c>
      <c r="BS25" s="230">
        <v>0</v>
      </c>
      <c r="BT25" s="231">
        <f>'previ sem'!BO25</f>
        <v>0</v>
      </c>
      <c r="BU25" s="230">
        <v>0</v>
      </c>
      <c r="BV25" s="231">
        <f>'previ sem'!BQ25</f>
        <v>0</v>
      </c>
      <c r="BW25" s="212">
        <v>0</v>
      </c>
      <c r="BX25" s="2">
        <f>'previ sem'!BS25</f>
        <v>0</v>
      </c>
      <c r="BY25" s="212">
        <v>0</v>
      </c>
      <c r="BZ25" s="2">
        <f>'previ sem'!BU25</f>
        <v>0</v>
      </c>
      <c r="CA25" s="212">
        <v>0</v>
      </c>
      <c r="CB25" s="2">
        <f>'previ sem'!BW25</f>
        <v>0</v>
      </c>
      <c r="CC25" s="212">
        <v>0</v>
      </c>
      <c r="CD25" s="2">
        <f>'previ sem'!BY25</f>
        <v>0</v>
      </c>
      <c r="CE25" s="212">
        <v>0</v>
      </c>
      <c r="CF25" s="2">
        <f>'previ sem'!CA25</f>
        <v>0</v>
      </c>
      <c r="CG25" s="212">
        <v>0</v>
      </c>
      <c r="CH25" s="2">
        <f>'previ sem'!CC25</f>
        <v>0</v>
      </c>
      <c r="CI25" s="212">
        <v>0</v>
      </c>
      <c r="CJ25" s="2">
        <f>'previ sem'!CE25</f>
        <v>0</v>
      </c>
      <c r="CK25" s="212">
        <v>0</v>
      </c>
      <c r="CL25" s="2">
        <f>'previ sem'!CG25</f>
        <v>0</v>
      </c>
      <c r="CM25" s="212">
        <v>0</v>
      </c>
      <c r="CN25" s="2">
        <f>'previ sem'!CI25</f>
        <v>0</v>
      </c>
      <c r="CO25" s="212">
        <v>0</v>
      </c>
      <c r="CP25" s="2">
        <f>'previ sem'!CK25</f>
        <v>0</v>
      </c>
      <c r="CQ25" s="212">
        <v>0</v>
      </c>
      <c r="CR25" s="2">
        <f>'previ sem'!CM25</f>
        <v>0</v>
      </c>
      <c r="CS25" s="212">
        <v>0</v>
      </c>
      <c r="CT25" s="2">
        <f>'previ sem'!CO25</f>
        <v>0</v>
      </c>
      <c r="CU25" s="212">
        <v>0</v>
      </c>
      <c r="CV25" s="2">
        <f>'previ sem'!CQ25</f>
        <v>0</v>
      </c>
      <c r="CW25" s="212">
        <v>0</v>
      </c>
      <c r="CX25" s="2">
        <f>'previ sem'!CS25</f>
        <v>0</v>
      </c>
      <c r="CY25" s="212">
        <v>0</v>
      </c>
      <c r="CZ25" s="2">
        <f>'previ sem'!CU25</f>
        <v>0</v>
      </c>
      <c r="DA25" s="212">
        <v>0</v>
      </c>
      <c r="DB25" s="2">
        <f>'previ sem'!CW25</f>
        <v>0</v>
      </c>
      <c r="DC25" s="212">
        <v>0</v>
      </c>
      <c r="DD25" s="2">
        <f>'previ sem'!CY25</f>
        <v>0</v>
      </c>
      <c r="DE25" s="212">
        <v>0</v>
      </c>
      <c r="DF25" s="2">
        <f>'previ sem'!DA25</f>
        <v>0</v>
      </c>
    </row>
    <row r="26" spans="1:110" x14ac:dyDescent="0.2">
      <c r="A26" s="187" t="s">
        <v>263</v>
      </c>
      <c r="B26" s="15">
        <v>550</v>
      </c>
      <c r="C26" s="36" t="s">
        <v>308</v>
      </c>
      <c r="D26" s="55">
        <f>SUM('VENTE 2022 SEM'!B26:AU26)</f>
        <v>0</v>
      </c>
      <c r="E26" s="55">
        <f ca="1">'VENTE 2023'!N24</f>
        <v>0</v>
      </c>
      <c r="F26" s="216" t="str">
        <f t="shared" ca="1" si="0"/>
        <v/>
      </c>
      <c r="G26" s="212">
        <v>0</v>
      </c>
      <c r="H26" s="2">
        <f>'previ sem'!C26</f>
        <v>0</v>
      </c>
      <c r="I26" s="212">
        <v>0</v>
      </c>
      <c r="J26" s="2">
        <f>'previ sem'!E26</f>
        <v>0</v>
      </c>
      <c r="K26" s="212">
        <v>0</v>
      </c>
      <c r="L26" s="2">
        <f>'previ sem'!G26</f>
        <v>0</v>
      </c>
      <c r="M26" s="212">
        <v>0</v>
      </c>
      <c r="N26" s="2">
        <f>'previ sem'!I26</f>
        <v>0</v>
      </c>
      <c r="O26" s="212">
        <v>0</v>
      </c>
      <c r="P26" s="2">
        <f>'previ sem'!K26</f>
        <v>0</v>
      </c>
      <c r="Q26" s="212">
        <v>0</v>
      </c>
      <c r="R26" s="2">
        <f>'previ sem'!M26</f>
        <v>0</v>
      </c>
      <c r="S26" s="212">
        <v>0</v>
      </c>
      <c r="T26" s="2">
        <f>'previ sem'!O26</f>
        <v>0</v>
      </c>
      <c r="U26" s="212">
        <v>0</v>
      </c>
      <c r="V26" s="2">
        <f>'previ sem'!Q26</f>
        <v>0</v>
      </c>
      <c r="W26" s="212">
        <v>0</v>
      </c>
      <c r="X26" s="2">
        <f>'previ sem'!S26</f>
        <v>0</v>
      </c>
      <c r="Y26" s="212">
        <v>0</v>
      </c>
      <c r="Z26" s="2">
        <f>'previ sem'!U26</f>
        <v>0</v>
      </c>
      <c r="AA26" s="212">
        <v>0</v>
      </c>
      <c r="AB26" s="2">
        <f>'previ sem'!W26</f>
        <v>0</v>
      </c>
      <c r="AC26" s="212">
        <v>0</v>
      </c>
      <c r="AD26" s="2">
        <f>'previ sem'!Y26</f>
        <v>0</v>
      </c>
      <c r="AE26" s="212">
        <v>0</v>
      </c>
      <c r="AF26" s="2">
        <f>'previ sem'!AA26</f>
        <v>0</v>
      </c>
      <c r="AG26" s="212">
        <v>0</v>
      </c>
      <c r="AH26" s="2">
        <f>'previ sem'!AC26</f>
        <v>0</v>
      </c>
      <c r="AI26" s="212">
        <v>0</v>
      </c>
      <c r="AJ26" s="2">
        <f>'previ sem'!AE26</f>
        <v>0</v>
      </c>
      <c r="AK26" s="212">
        <v>0</v>
      </c>
      <c r="AL26" s="2">
        <f>'previ sem'!AG26</f>
        <v>0</v>
      </c>
      <c r="AM26" s="212">
        <v>0</v>
      </c>
      <c r="AN26" s="2">
        <f>'previ sem'!AI26</f>
        <v>0</v>
      </c>
      <c r="AO26" s="212">
        <v>0</v>
      </c>
      <c r="AP26" s="2">
        <f>'previ sem'!AK26</f>
        <v>0</v>
      </c>
      <c r="AQ26" s="212">
        <v>0</v>
      </c>
      <c r="AR26" s="2">
        <f>'previ sem'!AM26</f>
        <v>0</v>
      </c>
      <c r="AS26" s="212">
        <v>0</v>
      </c>
      <c r="AT26" s="2">
        <f>'previ sem'!AO26</f>
        <v>0</v>
      </c>
      <c r="AU26" s="212">
        <v>0</v>
      </c>
      <c r="AV26" s="2">
        <f>'previ sem'!AQ26</f>
        <v>0</v>
      </c>
      <c r="AW26" s="212">
        <v>0</v>
      </c>
      <c r="AX26" s="2">
        <f>'previ sem'!AS26</f>
        <v>0</v>
      </c>
      <c r="AY26" s="212">
        <v>0</v>
      </c>
      <c r="AZ26" s="2">
        <f>'previ sem'!AU26</f>
        <v>0</v>
      </c>
      <c r="BA26" s="222">
        <v>0</v>
      </c>
      <c r="BB26" s="218">
        <f>'previ sem'!AW26</f>
        <v>0</v>
      </c>
      <c r="BC26" s="222">
        <v>0</v>
      </c>
      <c r="BD26" s="218">
        <f>'previ sem'!AY26</f>
        <v>0</v>
      </c>
      <c r="BE26" s="222">
        <v>0</v>
      </c>
      <c r="BF26" s="218">
        <f>'previ sem'!BA26</f>
        <v>0</v>
      </c>
      <c r="BG26" s="226">
        <v>0.6</v>
      </c>
      <c r="BH26" s="227">
        <f>'previ sem'!BC26</f>
        <v>0</v>
      </c>
      <c r="BI26" s="226">
        <v>0.6</v>
      </c>
      <c r="BJ26" s="227">
        <f>'previ sem'!BE26</f>
        <v>0</v>
      </c>
      <c r="BK26" s="226">
        <v>0.6</v>
      </c>
      <c r="BL26" s="227">
        <f>'previ sem'!BG26</f>
        <v>0</v>
      </c>
      <c r="BM26" s="226">
        <v>0.6</v>
      </c>
      <c r="BN26" s="227">
        <f>'previ sem'!BI26</f>
        <v>0</v>
      </c>
      <c r="BO26" s="230">
        <v>0.3</v>
      </c>
      <c r="BP26" s="231">
        <f>'previ sem'!BK26</f>
        <v>0</v>
      </c>
      <c r="BQ26" s="230">
        <v>0.3</v>
      </c>
      <c r="BR26" s="231">
        <f>'previ sem'!BM26</f>
        <v>0</v>
      </c>
      <c r="BS26" s="230">
        <v>0.3</v>
      </c>
      <c r="BT26" s="231">
        <f>'previ sem'!BO26</f>
        <v>0</v>
      </c>
      <c r="BU26" s="230">
        <v>0.3</v>
      </c>
      <c r="BV26" s="231">
        <f>'previ sem'!BQ26</f>
        <v>0</v>
      </c>
      <c r="BW26" s="212">
        <v>0</v>
      </c>
      <c r="BX26" s="2">
        <f>'previ sem'!BS26</f>
        <v>0</v>
      </c>
      <c r="BY26" s="212">
        <v>0</v>
      </c>
      <c r="BZ26" s="2">
        <f>'previ sem'!BU26</f>
        <v>0</v>
      </c>
      <c r="CA26" s="212">
        <v>0</v>
      </c>
      <c r="CB26" s="2">
        <f>'previ sem'!BW26</f>
        <v>0</v>
      </c>
      <c r="CC26" s="212">
        <v>0</v>
      </c>
      <c r="CD26" s="2">
        <f>'previ sem'!BY26</f>
        <v>0</v>
      </c>
      <c r="CE26" s="212">
        <v>0</v>
      </c>
      <c r="CF26" s="2">
        <f>'previ sem'!CA26</f>
        <v>0</v>
      </c>
      <c r="CG26" s="212">
        <v>0</v>
      </c>
      <c r="CH26" s="2">
        <f>'previ sem'!CC26</f>
        <v>0</v>
      </c>
      <c r="CI26" s="212">
        <v>0</v>
      </c>
      <c r="CJ26" s="2">
        <f>'previ sem'!CE26</f>
        <v>0</v>
      </c>
      <c r="CK26" s="212">
        <v>0</v>
      </c>
      <c r="CL26" s="2">
        <f>'previ sem'!CG26</f>
        <v>0</v>
      </c>
      <c r="CM26" s="212">
        <v>0</v>
      </c>
      <c r="CN26" s="2">
        <f>'previ sem'!CI26</f>
        <v>0</v>
      </c>
      <c r="CO26" s="212">
        <v>0</v>
      </c>
      <c r="CP26" s="2">
        <f>'previ sem'!CK26</f>
        <v>0</v>
      </c>
      <c r="CQ26" s="212">
        <v>0</v>
      </c>
      <c r="CR26" s="2">
        <f>'previ sem'!CM26</f>
        <v>0</v>
      </c>
      <c r="CS26" s="212">
        <v>0</v>
      </c>
      <c r="CT26" s="2">
        <f>'previ sem'!CO26</f>
        <v>0</v>
      </c>
      <c r="CU26" s="212">
        <v>0</v>
      </c>
      <c r="CV26" s="2">
        <f>'previ sem'!CQ26</f>
        <v>0</v>
      </c>
      <c r="CW26" s="212">
        <v>0</v>
      </c>
      <c r="CX26" s="2">
        <f>'previ sem'!CS26</f>
        <v>0</v>
      </c>
      <c r="CY26" s="212">
        <v>0</v>
      </c>
      <c r="CZ26" s="2">
        <f>'previ sem'!CU26</f>
        <v>0</v>
      </c>
      <c r="DA26" s="212">
        <v>0</v>
      </c>
      <c r="DB26" s="2">
        <f>'previ sem'!CW26</f>
        <v>0</v>
      </c>
      <c r="DC26" s="212">
        <v>0</v>
      </c>
      <c r="DD26" s="2">
        <f>'previ sem'!CY26</f>
        <v>0</v>
      </c>
      <c r="DE26" s="212">
        <v>0</v>
      </c>
      <c r="DF26" s="2">
        <f>'previ sem'!DA26</f>
        <v>0</v>
      </c>
    </row>
    <row r="27" spans="1:110" x14ac:dyDescent="0.2">
      <c r="A27" s="187" t="s">
        <v>271</v>
      </c>
      <c r="B27" s="15">
        <v>550</v>
      </c>
      <c r="C27" s="36" t="s">
        <v>309</v>
      </c>
      <c r="D27" s="55">
        <f>SUM('VENTE 2022 SEM'!B27:AU27)</f>
        <v>0</v>
      </c>
      <c r="E27" s="55">
        <f ca="1">'VENTE 2023'!N28</f>
        <v>0</v>
      </c>
      <c r="F27" s="216" t="str">
        <f t="shared" ca="1" si="0"/>
        <v/>
      </c>
      <c r="G27" s="212">
        <v>0</v>
      </c>
      <c r="H27" s="2">
        <f>'previ sem'!C27</f>
        <v>0</v>
      </c>
      <c r="I27" s="212">
        <v>0</v>
      </c>
      <c r="J27" s="2">
        <f>'previ sem'!E27</f>
        <v>0</v>
      </c>
      <c r="K27" s="212">
        <v>0</v>
      </c>
      <c r="L27" s="2">
        <f>'previ sem'!G27</f>
        <v>0</v>
      </c>
      <c r="M27" s="212">
        <v>0</v>
      </c>
      <c r="N27" s="2">
        <f>'previ sem'!I27</f>
        <v>0</v>
      </c>
      <c r="O27" s="212">
        <v>0</v>
      </c>
      <c r="P27" s="2">
        <f>'previ sem'!K27</f>
        <v>0</v>
      </c>
      <c r="Q27" s="212">
        <v>0</v>
      </c>
      <c r="R27" s="2">
        <f>'previ sem'!M27</f>
        <v>0</v>
      </c>
      <c r="S27" s="212">
        <v>0</v>
      </c>
      <c r="T27" s="2">
        <f>'previ sem'!O27</f>
        <v>0</v>
      </c>
      <c r="U27" s="212">
        <v>0</v>
      </c>
      <c r="V27" s="2">
        <f>'previ sem'!Q27</f>
        <v>0</v>
      </c>
      <c r="W27" s="212">
        <v>0</v>
      </c>
      <c r="X27" s="2">
        <f>'previ sem'!S27</f>
        <v>0</v>
      </c>
      <c r="Y27" s="212">
        <v>0</v>
      </c>
      <c r="Z27" s="2">
        <f>'previ sem'!U27</f>
        <v>0</v>
      </c>
      <c r="AA27" s="212">
        <v>0</v>
      </c>
      <c r="AB27" s="2">
        <f>'previ sem'!W27</f>
        <v>0</v>
      </c>
      <c r="AC27" s="212">
        <v>0</v>
      </c>
      <c r="AD27" s="2">
        <f>'previ sem'!Y27</f>
        <v>0</v>
      </c>
      <c r="AE27" s="212">
        <v>0</v>
      </c>
      <c r="AF27" s="2">
        <f>'previ sem'!AA27</f>
        <v>0</v>
      </c>
      <c r="AG27" s="212">
        <v>0</v>
      </c>
      <c r="AH27" s="2">
        <f>'previ sem'!AC27</f>
        <v>0</v>
      </c>
      <c r="AI27" s="212">
        <v>0</v>
      </c>
      <c r="AJ27" s="2">
        <f>'previ sem'!AE27</f>
        <v>0</v>
      </c>
      <c r="AK27" s="212">
        <v>0</v>
      </c>
      <c r="AL27" s="2">
        <f>'previ sem'!AG27</f>
        <v>0</v>
      </c>
      <c r="AM27" s="212">
        <v>0</v>
      </c>
      <c r="AN27" s="2">
        <f>'previ sem'!AI27</f>
        <v>0</v>
      </c>
      <c r="AO27" s="212">
        <v>0</v>
      </c>
      <c r="AP27" s="2">
        <f>'previ sem'!AK27</f>
        <v>0</v>
      </c>
      <c r="AQ27" s="212">
        <v>0</v>
      </c>
      <c r="AR27" s="2">
        <f>'previ sem'!AM27</f>
        <v>0</v>
      </c>
      <c r="AS27" s="212">
        <v>0</v>
      </c>
      <c r="AT27" s="2">
        <f>'previ sem'!AO27</f>
        <v>0</v>
      </c>
      <c r="AU27" s="212">
        <v>0</v>
      </c>
      <c r="AV27" s="2">
        <f>'previ sem'!AQ27</f>
        <v>0</v>
      </c>
      <c r="AW27" s="212">
        <v>0</v>
      </c>
      <c r="AX27" s="2">
        <f>'previ sem'!AS27</f>
        <v>0</v>
      </c>
      <c r="AY27" s="212">
        <v>0</v>
      </c>
      <c r="AZ27" s="2">
        <f>'previ sem'!AU27</f>
        <v>0</v>
      </c>
      <c r="BA27" s="222">
        <v>0</v>
      </c>
      <c r="BB27" s="218">
        <f>'previ sem'!AW27</f>
        <v>0</v>
      </c>
      <c r="BC27" s="222">
        <v>0</v>
      </c>
      <c r="BD27" s="218">
        <f>'previ sem'!AY27</f>
        <v>0</v>
      </c>
      <c r="BE27" s="222">
        <v>0</v>
      </c>
      <c r="BF27" s="218">
        <f>'previ sem'!BA27</f>
        <v>0</v>
      </c>
      <c r="BG27" s="226">
        <v>0.3</v>
      </c>
      <c r="BH27" s="227">
        <f>'previ sem'!BC27</f>
        <v>0</v>
      </c>
      <c r="BI27" s="226">
        <v>0.3</v>
      </c>
      <c r="BJ27" s="227">
        <f>'previ sem'!BE27</f>
        <v>0</v>
      </c>
      <c r="BK27" s="226">
        <v>0.3</v>
      </c>
      <c r="BL27" s="227">
        <f>'previ sem'!BG27</f>
        <v>0</v>
      </c>
      <c r="BM27" s="226">
        <v>0.3</v>
      </c>
      <c r="BN27" s="227">
        <f>'previ sem'!BI27</f>
        <v>0</v>
      </c>
      <c r="BO27" s="230">
        <v>0.2</v>
      </c>
      <c r="BP27" s="231">
        <f>'previ sem'!BK27</f>
        <v>0</v>
      </c>
      <c r="BQ27" s="230">
        <v>0.2</v>
      </c>
      <c r="BR27" s="231">
        <f>'previ sem'!BM27</f>
        <v>0</v>
      </c>
      <c r="BS27" s="230">
        <v>0.2</v>
      </c>
      <c r="BT27" s="231">
        <f>'previ sem'!BO27</f>
        <v>0</v>
      </c>
      <c r="BU27" s="230">
        <v>0.2</v>
      </c>
      <c r="BV27" s="231">
        <f>'previ sem'!BQ27</f>
        <v>0</v>
      </c>
      <c r="BW27" s="212">
        <v>0</v>
      </c>
      <c r="BX27" s="2">
        <f>'previ sem'!BS27</f>
        <v>0</v>
      </c>
      <c r="BY27" s="212">
        <v>0</v>
      </c>
      <c r="BZ27" s="2">
        <f>'previ sem'!BU27</f>
        <v>0</v>
      </c>
      <c r="CA27" s="212">
        <v>0</v>
      </c>
      <c r="CB27" s="2">
        <f>'previ sem'!BW27</f>
        <v>0</v>
      </c>
      <c r="CC27" s="212">
        <v>0</v>
      </c>
      <c r="CD27" s="2">
        <f>'previ sem'!BY27</f>
        <v>0</v>
      </c>
      <c r="CE27" s="212">
        <v>0</v>
      </c>
      <c r="CF27" s="2">
        <f>'previ sem'!CA27</f>
        <v>0</v>
      </c>
      <c r="CG27" s="212">
        <v>0</v>
      </c>
      <c r="CH27" s="2">
        <f>'previ sem'!CC27</f>
        <v>0</v>
      </c>
      <c r="CI27" s="212">
        <v>0</v>
      </c>
      <c r="CJ27" s="2">
        <f>'previ sem'!CE27</f>
        <v>0</v>
      </c>
      <c r="CK27" s="212">
        <v>0</v>
      </c>
      <c r="CL27" s="2">
        <f>'previ sem'!CG27</f>
        <v>0</v>
      </c>
      <c r="CM27" s="212">
        <v>0</v>
      </c>
      <c r="CN27" s="2">
        <f>'previ sem'!CI27</f>
        <v>0</v>
      </c>
      <c r="CO27" s="212">
        <v>0</v>
      </c>
      <c r="CP27" s="2">
        <f>'previ sem'!CK27</f>
        <v>0</v>
      </c>
      <c r="CQ27" s="212">
        <v>0</v>
      </c>
      <c r="CR27" s="2">
        <f>'previ sem'!CM27</f>
        <v>0</v>
      </c>
      <c r="CS27" s="212">
        <v>0</v>
      </c>
      <c r="CT27" s="2">
        <f>'previ sem'!CO27</f>
        <v>0</v>
      </c>
      <c r="CU27" s="212">
        <v>0</v>
      </c>
      <c r="CV27" s="2">
        <f>'previ sem'!CQ27</f>
        <v>0</v>
      </c>
      <c r="CW27" s="212">
        <v>0</v>
      </c>
      <c r="CX27" s="2">
        <f>'previ sem'!CS27</f>
        <v>0</v>
      </c>
      <c r="CY27" s="212">
        <v>0</v>
      </c>
      <c r="CZ27" s="2">
        <f>'previ sem'!CU27</f>
        <v>0</v>
      </c>
      <c r="DA27" s="212">
        <v>0</v>
      </c>
      <c r="DB27" s="2">
        <f>'previ sem'!CW27</f>
        <v>0</v>
      </c>
      <c r="DC27" s="212">
        <v>0</v>
      </c>
      <c r="DD27" s="2">
        <f>'previ sem'!CY27</f>
        <v>0</v>
      </c>
      <c r="DE27" s="212">
        <v>0</v>
      </c>
      <c r="DF27" s="2">
        <f>'previ sem'!DA27</f>
        <v>0</v>
      </c>
    </row>
    <row r="28" spans="1:110" x14ac:dyDescent="0.2">
      <c r="A28" s="187" t="s">
        <v>252</v>
      </c>
      <c r="B28" s="15">
        <v>550</v>
      </c>
      <c r="C28" s="36" t="s">
        <v>17</v>
      </c>
      <c r="D28" s="55">
        <f>SUM('VENTE 2022 SEM'!B28:AU28)</f>
        <v>0</v>
      </c>
      <c r="E28" s="55">
        <f ca="1">'VENTE 2023'!N29</f>
        <v>0</v>
      </c>
      <c r="F28" s="216" t="str">
        <f t="shared" ca="1" si="0"/>
        <v/>
      </c>
      <c r="G28" s="212">
        <v>0</v>
      </c>
      <c r="H28" s="2">
        <f>'previ sem'!C28</f>
        <v>0</v>
      </c>
      <c r="I28" s="212">
        <v>0</v>
      </c>
      <c r="J28" s="2">
        <f>'previ sem'!E28</f>
        <v>0</v>
      </c>
      <c r="K28" s="212">
        <v>0</v>
      </c>
      <c r="L28" s="2">
        <f>'previ sem'!G28</f>
        <v>0</v>
      </c>
      <c r="M28" s="212">
        <v>0</v>
      </c>
      <c r="N28" s="2">
        <f>'previ sem'!I28</f>
        <v>0</v>
      </c>
      <c r="O28" s="212">
        <v>0</v>
      </c>
      <c r="P28" s="2">
        <f>'previ sem'!K28</f>
        <v>0</v>
      </c>
      <c r="Q28" s="212">
        <v>0</v>
      </c>
      <c r="R28" s="2">
        <f>'previ sem'!M28</f>
        <v>0</v>
      </c>
      <c r="S28" s="212">
        <v>0</v>
      </c>
      <c r="T28" s="2">
        <f>'previ sem'!O28</f>
        <v>0</v>
      </c>
      <c r="U28" s="212">
        <v>0</v>
      </c>
      <c r="V28" s="2">
        <f>'previ sem'!Q28</f>
        <v>0</v>
      </c>
      <c r="W28" s="212">
        <v>0</v>
      </c>
      <c r="X28" s="2">
        <f>'previ sem'!S28</f>
        <v>0</v>
      </c>
      <c r="Y28" s="212">
        <v>0</v>
      </c>
      <c r="Z28" s="2">
        <f>'previ sem'!U28</f>
        <v>0</v>
      </c>
      <c r="AA28" s="212">
        <v>0</v>
      </c>
      <c r="AB28" s="2">
        <f>'previ sem'!W28</f>
        <v>0</v>
      </c>
      <c r="AC28" s="212">
        <v>0</v>
      </c>
      <c r="AD28" s="2">
        <f>'previ sem'!Y28</f>
        <v>0</v>
      </c>
      <c r="AE28" s="212">
        <v>0</v>
      </c>
      <c r="AF28" s="2">
        <f>'previ sem'!AA28</f>
        <v>0</v>
      </c>
      <c r="AG28" s="212">
        <v>0</v>
      </c>
      <c r="AH28" s="2">
        <f>'previ sem'!AC28</f>
        <v>0</v>
      </c>
      <c r="AI28" s="212">
        <v>0</v>
      </c>
      <c r="AJ28" s="2">
        <f>'previ sem'!AE28</f>
        <v>0</v>
      </c>
      <c r="AK28" s="212">
        <v>0</v>
      </c>
      <c r="AL28" s="2">
        <f>'previ sem'!AG28</f>
        <v>0</v>
      </c>
      <c r="AM28" s="212">
        <v>0</v>
      </c>
      <c r="AN28" s="2">
        <f>'previ sem'!AI28</f>
        <v>0</v>
      </c>
      <c r="AO28" s="212">
        <v>0</v>
      </c>
      <c r="AP28" s="2">
        <f>'previ sem'!AK28</f>
        <v>0</v>
      </c>
      <c r="AQ28" s="212">
        <v>0</v>
      </c>
      <c r="AR28" s="2">
        <f>'previ sem'!AM28</f>
        <v>0</v>
      </c>
      <c r="AS28" s="212">
        <v>0</v>
      </c>
      <c r="AT28" s="2">
        <f>'previ sem'!AO28</f>
        <v>0</v>
      </c>
      <c r="AU28" s="212">
        <v>0</v>
      </c>
      <c r="AV28" s="2">
        <f>'previ sem'!AQ28</f>
        <v>0</v>
      </c>
      <c r="AW28" s="212">
        <v>0</v>
      </c>
      <c r="AX28" s="2">
        <f>'previ sem'!AS28</f>
        <v>0</v>
      </c>
      <c r="AY28" s="212">
        <v>0</v>
      </c>
      <c r="AZ28" s="2">
        <f>'previ sem'!AU28</f>
        <v>0</v>
      </c>
      <c r="BA28" s="222">
        <v>0</v>
      </c>
      <c r="BB28" s="218">
        <f>'previ sem'!AW28</f>
        <v>0</v>
      </c>
      <c r="BC28" s="222">
        <v>0</v>
      </c>
      <c r="BD28" s="218">
        <f>'previ sem'!AY28</f>
        <v>0</v>
      </c>
      <c r="BE28" s="222">
        <v>0</v>
      </c>
      <c r="BF28" s="218">
        <f>'previ sem'!BA28</f>
        <v>0</v>
      </c>
      <c r="BG28" s="226">
        <v>0.3</v>
      </c>
      <c r="BH28" s="227">
        <f>'previ sem'!BC28</f>
        <v>0</v>
      </c>
      <c r="BI28" s="226">
        <v>0.3</v>
      </c>
      <c r="BJ28" s="227">
        <f>'previ sem'!BE28</f>
        <v>0</v>
      </c>
      <c r="BK28" s="226">
        <v>0.3</v>
      </c>
      <c r="BL28" s="227">
        <f>'previ sem'!BG28</f>
        <v>0</v>
      </c>
      <c r="BM28" s="226">
        <v>0.3</v>
      </c>
      <c r="BN28" s="227">
        <f>'previ sem'!BI28</f>
        <v>0</v>
      </c>
      <c r="BO28" s="230">
        <v>0.2</v>
      </c>
      <c r="BP28" s="231">
        <f>'previ sem'!BK28</f>
        <v>0</v>
      </c>
      <c r="BQ28" s="230">
        <v>0.2</v>
      </c>
      <c r="BR28" s="231">
        <f>'previ sem'!BM28</f>
        <v>0</v>
      </c>
      <c r="BS28" s="230">
        <v>0.2</v>
      </c>
      <c r="BT28" s="231">
        <f>'previ sem'!BO28</f>
        <v>0</v>
      </c>
      <c r="BU28" s="230">
        <v>0.2</v>
      </c>
      <c r="BV28" s="231">
        <f>'previ sem'!BQ28</f>
        <v>0</v>
      </c>
      <c r="BW28" s="212">
        <v>0</v>
      </c>
      <c r="BX28" s="2">
        <f>'previ sem'!BS28</f>
        <v>0</v>
      </c>
      <c r="BY28" s="212">
        <v>0</v>
      </c>
      <c r="BZ28" s="2">
        <f>'previ sem'!BU28</f>
        <v>0</v>
      </c>
      <c r="CA28" s="212">
        <v>0</v>
      </c>
      <c r="CB28" s="2">
        <f>'previ sem'!BW28</f>
        <v>0</v>
      </c>
      <c r="CC28" s="212">
        <v>0</v>
      </c>
      <c r="CD28" s="2">
        <f>'previ sem'!BY28</f>
        <v>0</v>
      </c>
      <c r="CE28" s="212">
        <v>0</v>
      </c>
      <c r="CF28" s="2">
        <f>'previ sem'!CA28</f>
        <v>0</v>
      </c>
      <c r="CG28" s="212">
        <v>0</v>
      </c>
      <c r="CH28" s="2">
        <f>'previ sem'!CC28</f>
        <v>0</v>
      </c>
      <c r="CI28" s="212">
        <v>0</v>
      </c>
      <c r="CJ28" s="2">
        <f>'previ sem'!CE28</f>
        <v>0</v>
      </c>
      <c r="CK28" s="212">
        <v>0</v>
      </c>
      <c r="CL28" s="2">
        <f>'previ sem'!CG28</f>
        <v>0</v>
      </c>
      <c r="CM28" s="212">
        <v>0</v>
      </c>
      <c r="CN28" s="2">
        <f>'previ sem'!CI28</f>
        <v>0</v>
      </c>
      <c r="CO28" s="212">
        <v>0</v>
      </c>
      <c r="CP28" s="2">
        <f>'previ sem'!CK28</f>
        <v>0</v>
      </c>
      <c r="CQ28" s="212">
        <v>0</v>
      </c>
      <c r="CR28" s="2">
        <f>'previ sem'!CM28</f>
        <v>0</v>
      </c>
      <c r="CS28" s="212">
        <v>0</v>
      </c>
      <c r="CT28" s="2">
        <f>'previ sem'!CO28</f>
        <v>0</v>
      </c>
      <c r="CU28" s="212">
        <v>0</v>
      </c>
      <c r="CV28" s="2">
        <f>'previ sem'!CQ28</f>
        <v>0</v>
      </c>
      <c r="CW28" s="212">
        <v>0</v>
      </c>
      <c r="CX28" s="2">
        <f>'previ sem'!CS28</f>
        <v>0</v>
      </c>
      <c r="CY28" s="212">
        <v>0</v>
      </c>
      <c r="CZ28" s="2">
        <f>'previ sem'!CU28</f>
        <v>0</v>
      </c>
      <c r="DA28" s="212">
        <v>0</v>
      </c>
      <c r="DB28" s="2">
        <f>'previ sem'!CW28</f>
        <v>0</v>
      </c>
      <c r="DC28" s="212">
        <v>0</v>
      </c>
      <c r="DD28" s="2">
        <f>'previ sem'!CY28</f>
        <v>0</v>
      </c>
      <c r="DE28" s="212">
        <v>0</v>
      </c>
      <c r="DF28" s="2">
        <f>'previ sem'!DA28</f>
        <v>0</v>
      </c>
    </row>
    <row r="29" spans="1:110" x14ac:dyDescent="0.2">
      <c r="A29" s="187" t="s">
        <v>272</v>
      </c>
      <c r="B29" s="15">
        <v>550</v>
      </c>
      <c r="C29" s="36" t="s">
        <v>18</v>
      </c>
      <c r="D29" s="55">
        <f>SUM('VENTE 2022 SEM'!B29:AU29)</f>
        <v>0</v>
      </c>
      <c r="E29" s="55">
        <f ca="1">'VENTE 2023'!N30</f>
        <v>0</v>
      </c>
      <c r="F29" s="216" t="str">
        <f t="shared" ca="1" si="0"/>
        <v/>
      </c>
      <c r="G29" s="212">
        <v>0</v>
      </c>
      <c r="H29" s="2">
        <f>'previ sem'!C29</f>
        <v>0</v>
      </c>
      <c r="I29" s="212">
        <v>0</v>
      </c>
      <c r="J29" s="2">
        <f>'previ sem'!E29</f>
        <v>0</v>
      </c>
      <c r="K29" s="212">
        <v>0</v>
      </c>
      <c r="L29" s="2">
        <f>'previ sem'!G29</f>
        <v>0</v>
      </c>
      <c r="M29" s="212">
        <v>0</v>
      </c>
      <c r="N29" s="2">
        <f>'previ sem'!I29</f>
        <v>0</v>
      </c>
      <c r="O29" s="212">
        <v>0</v>
      </c>
      <c r="P29" s="2">
        <f>'previ sem'!K29</f>
        <v>0</v>
      </c>
      <c r="Q29" s="212">
        <v>0</v>
      </c>
      <c r="R29" s="2">
        <f>'previ sem'!M29</f>
        <v>0</v>
      </c>
      <c r="S29" s="212">
        <v>0</v>
      </c>
      <c r="T29" s="2">
        <f>'previ sem'!O29</f>
        <v>0</v>
      </c>
      <c r="U29" s="212">
        <v>0</v>
      </c>
      <c r="V29" s="2">
        <f>'previ sem'!Q29</f>
        <v>0</v>
      </c>
      <c r="W29" s="212">
        <v>0</v>
      </c>
      <c r="X29" s="2">
        <f>'previ sem'!S29</f>
        <v>0</v>
      </c>
      <c r="Y29" s="212">
        <v>0</v>
      </c>
      <c r="Z29" s="2">
        <f>'previ sem'!U29</f>
        <v>0</v>
      </c>
      <c r="AA29" s="212">
        <v>0</v>
      </c>
      <c r="AB29" s="2">
        <f>'previ sem'!W29</f>
        <v>0</v>
      </c>
      <c r="AC29" s="212">
        <v>0</v>
      </c>
      <c r="AD29" s="2">
        <f>'previ sem'!Y29</f>
        <v>0</v>
      </c>
      <c r="AE29" s="212">
        <v>0</v>
      </c>
      <c r="AF29" s="2">
        <f>'previ sem'!AA29</f>
        <v>0</v>
      </c>
      <c r="AG29" s="212">
        <v>0</v>
      </c>
      <c r="AH29" s="2">
        <f>'previ sem'!AC29</f>
        <v>0</v>
      </c>
      <c r="AI29" s="212">
        <v>0</v>
      </c>
      <c r="AJ29" s="2">
        <f>'previ sem'!AE29</f>
        <v>0</v>
      </c>
      <c r="AK29" s="212">
        <v>0</v>
      </c>
      <c r="AL29" s="2">
        <f>'previ sem'!AG29</f>
        <v>0</v>
      </c>
      <c r="AM29" s="212">
        <v>0</v>
      </c>
      <c r="AN29" s="2">
        <f>'previ sem'!AI29</f>
        <v>0</v>
      </c>
      <c r="AO29" s="212">
        <v>0</v>
      </c>
      <c r="AP29" s="2">
        <f>'previ sem'!AK29</f>
        <v>0</v>
      </c>
      <c r="AQ29" s="212">
        <v>0</v>
      </c>
      <c r="AR29" s="2">
        <f>'previ sem'!AM29</f>
        <v>0</v>
      </c>
      <c r="AS29" s="212">
        <v>0</v>
      </c>
      <c r="AT29" s="2">
        <f>'previ sem'!AO29</f>
        <v>0</v>
      </c>
      <c r="AU29" s="212">
        <v>0</v>
      </c>
      <c r="AV29" s="2">
        <f>'previ sem'!AQ29</f>
        <v>0</v>
      </c>
      <c r="AW29" s="212">
        <v>0</v>
      </c>
      <c r="AX29" s="2">
        <f>'previ sem'!AS29</f>
        <v>0</v>
      </c>
      <c r="AY29" s="212">
        <v>0</v>
      </c>
      <c r="AZ29" s="2">
        <f>'previ sem'!AU29</f>
        <v>0</v>
      </c>
      <c r="BA29" s="222">
        <v>0</v>
      </c>
      <c r="BB29" s="218">
        <f>'previ sem'!AW29</f>
        <v>0</v>
      </c>
      <c r="BC29" s="222">
        <v>0</v>
      </c>
      <c r="BD29" s="218">
        <f>'previ sem'!AY29</f>
        <v>0</v>
      </c>
      <c r="BE29" s="222">
        <v>1</v>
      </c>
      <c r="BF29" s="218">
        <f>'previ sem'!BA29</f>
        <v>0</v>
      </c>
      <c r="BG29" s="226">
        <v>2</v>
      </c>
      <c r="BH29" s="227">
        <f>'previ sem'!BC29</f>
        <v>0</v>
      </c>
      <c r="BI29" s="226">
        <v>2</v>
      </c>
      <c r="BJ29" s="227">
        <f>'previ sem'!BE29</f>
        <v>0</v>
      </c>
      <c r="BK29" s="226">
        <v>2</v>
      </c>
      <c r="BL29" s="227">
        <f>'previ sem'!BG29</f>
        <v>0</v>
      </c>
      <c r="BM29" s="226">
        <v>2</v>
      </c>
      <c r="BN29" s="227">
        <f>'previ sem'!BI29</f>
        <v>0</v>
      </c>
      <c r="BO29" s="230">
        <v>1</v>
      </c>
      <c r="BP29" s="231">
        <f>'previ sem'!BK29</f>
        <v>0</v>
      </c>
      <c r="BQ29" s="230">
        <v>1</v>
      </c>
      <c r="BR29" s="231">
        <f>'previ sem'!BM29</f>
        <v>0</v>
      </c>
      <c r="BS29" s="230">
        <v>1</v>
      </c>
      <c r="BT29" s="231">
        <f>'previ sem'!BO29</f>
        <v>0</v>
      </c>
      <c r="BU29" s="230">
        <v>1</v>
      </c>
      <c r="BV29" s="231">
        <f>'previ sem'!BQ29</f>
        <v>0</v>
      </c>
      <c r="BW29" s="212">
        <v>0</v>
      </c>
      <c r="BX29" s="2">
        <f>'previ sem'!BS29</f>
        <v>0</v>
      </c>
      <c r="BY29" s="212">
        <v>0</v>
      </c>
      <c r="BZ29" s="2">
        <f>'previ sem'!BU29</f>
        <v>0</v>
      </c>
      <c r="CA29" s="212">
        <v>0</v>
      </c>
      <c r="CB29" s="2">
        <f>'previ sem'!BW29</f>
        <v>0</v>
      </c>
      <c r="CC29" s="212">
        <v>0</v>
      </c>
      <c r="CD29" s="2">
        <f>'previ sem'!BY29</f>
        <v>0</v>
      </c>
      <c r="CE29" s="212">
        <v>0</v>
      </c>
      <c r="CF29" s="2">
        <f>'previ sem'!CA29</f>
        <v>0</v>
      </c>
      <c r="CG29" s="212">
        <v>0</v>
      </c>
      <c r="CH29" s="2">
        <f>'previ sem'!CC29</f>
        <v>0</v>
      </c>
      <c r="CI29" s="212">
        <v>0</v>
      </c>
      <c r="CJ29" s="2">
        <f>'previ sem'!CE29</f>
        <v>0</v>
      </c>
      <c r="CK29" s="212">
        <v>0</v>
      </c>
      <c r="CL29" s="2">
        <f>'previ sem'!CG29</f>
        <v>0</v>
      </c>
      <c r="CM29" s="212">
        <v>0</v>
      </c>
      <c r="CN29" s="2">
        <f>'previ sem'!CI29</f>
        <v>0</v>
      </c>
      <c r="CO29" s="212">
        <v>0</v>
      </c>
      <c r="CP29" s="2">
        <f>'previ sem'!CK29</f>
        <v>0</v>
      </c>
      <c r="CQ29" s="212">
        <v>0</v>
      </c>
      <c r="CR29" s="2">
        <f>'previ sem'!CM29</f>
        <v>0</v>
      </c>
      <c r="CS29" s="212">
        <v>0</v>
      </c>
      <c r="CT29" s="2">
        <f>'previ sem'!CO29</f>
        <v>0</v>
      </c>
      <c r="CU29" s="212">
        <v>0</v>
      </c>
      <c r="CV29" s="2">
        <f>'previ sem'!CQ29</f>
        <v>0</v>
      </c>
      <c r="CW29" s="212">
        <v>0</v>
      </c>
      <c r="CX29" s="2">
        <f>'previ sem'!CS29</f>
        <v>0</v>
      </c>
      <c r="CY29" s="212">
        <v>0</v>
      </c>
      <c r="CZ29" s="2">
        <f>'previ sem'!CU29</f>
        <v>0</v>
      </c>
      <c r="DA29" s="212">
        <v>0</v>
      </c>
      <c r="DB29" s="2">
        <f>'previ sem'!CW29</f>
        <v>0</v>
      </c>
      <c r="DC29" s="212">
        <v>0</v>
      </c>
      <c r="DD29" s="2">
        <f>'previ sem'!CY29</f>
        <v>0</v>
      </c>
      <c r="DE29" s="212">
        <v>0</v>
      </c>
      <c r="DF29" s="2">
        <f>'previ sem'!DA29</f>
        <v>0</v>
      </c>
    </row>
    <row r="30" spans="1:110" x14ac:dyDescent="0.2">
      <c r="A30" s="187" t="s">
        <v>254</v>
      </c>
      <c r="B30" s="15">
        <v>550</v>
      </c>
      <c r="C30" s="36" t="s">
        <v>19</v>
      </c>
      <c r="D30" s="55">
        <f>SUM('VENTE 2022 SEM'!B30:AU30)</f>
        <v>0</v>
      </c>
      <c r="E30" s="55">
        <f ca="1">+'VENTE 2023'!N30</f>
        <v>0</v>
      </c>
      <c r="F30" s="216" t="str">
        <f t="shared" ca="1" si="0"/>
        <v/>
      </c>
      <c r="G30" s="212">
        <v>0</v>
      </c>
      <c r="H30" s="2">
        <f>'previ sem'!C30</f>
        <v>0</v>
      </c>
      <c r="I30" s="212">
        <v>0</v>
      </c>
      <c r="J30" s="2">
        <f>'previ sem'!E30</f>
        <v>0</v>
      </c>
      <c r="K30" s="212">
        <v>0</v>
      </c>
      <c r="L30" s="2">
        <f>'previ sem'!G30</f>
        <v>0</v>
      </c>
      <c r="M30" s="212">
        <v>0</v>
      </c>
      <c r="N30" s="2">
        <f>'previ sem'!I30</f>
        <v>0</v>
      </c>
      <c r="O30" s="212">
        <v>0</v>
      </c>
      <c r="P30" s="2">
        <f>'previ sem'!K30</f>
        <v>0</v>
      </c>
      <c r="Q30" s="212">
        <v>0</v>
      </c>
      <c r="R30" s="2">
        <f>'previ sem'!M30</f>
        <v>0</v>
      </c>
      <c r="S30" s="212">
        <v>0</v>
      </c>
      <c r="T30" s="2">
        <f>'previ sem'!O30</f>
        <v>0</v>
      </c>
      <c r="U30" s="212">
        <v>0</v>
      </c>
      <c r="V30" s="2">
        <f>'previ sem'!Q30</f>
        <v>0</v>
      </c>
      <c r="W30" s="212">
        <v>0</v>
      </c>
      <c r="X30" s="2">
        <f>'previ sem'!S30</f>
        <v>0</v>
      </c>
      <c r="Y30" s="212">
        <v>0</v>
      </c>
      <c r="Z30" s="2">
        <f>'previ sem'!U30</f>
        <v>0</v>
      </c>
      <c r="AA30" s="212">
        <v>0</v>
      </c>
      <c r="AB30" s="2">
        <f>'previ sem'!W30</f>
        <v>0</v>
      </c>
      <c r="AC30" s="212">
        <v>0</v>
      </c>
      <c r="AD30" s="2">
        <f>'previ sem'!Y30</f>
        <v>0</v>
      </c>
      <c r="AE30" s="212">
        <v>0</v>
      </c>
      <c r="AF30" s="2">
        <f>'previ sem'!AA30</f>
        <v>0</v>
      </c>
      <c r="AG30" s="212">
        <v>0</v>
      </c>
      <c r="AH30" s="2">
        <f>'previ sem'!AC30</f>
        <v>0</v>
      </c>
      <c r="AI30" s="212">
        <v>0</v>
      </c>
      <c r="AJ30" s="2">
        <f>'previ sem'!AE30</f>
        <v>0</v>
      </c>
      <c r="AK30" s="212">
        <v>0</v>
      </c>
      <c r="AL30" s="2">
        <f>'previ sem'!AG30</f>
        <v>0</v>
      </c>
      <c r="AM30" s="212">
        <v>0</v>
      </c>
      <c r="AN30" s="2">
        <f>'previ sem'!AI30</f>
        <v>0</v>
      </c>
      <c r="AO30" s="212">
        <v>0</v>
      </c>
      <c r="AP30" s="2">
        <f>'previ sem'!AK30</f>
        <v>0</v>
      </c>
      <c r="AQ30" s="212">
        <v>0</v>
      </c>
      <c r="AR30" s="2">
        <f>'previ sem'!AM30</f>
        <v>0</v>
      </c>
      <c r="AS30" s="212">
        <v>0</v>
      </c>
      <c r="AT30" s="2">
        <f>'previ sem'!AO30</f>
        <v>0</v>
      </c>
      <c r="AU30" s="212">
        <v>0</v>
      </c>
      <c r="AV30" s="2">
        <f>'previ sem'!AQ30</f>
        <v>0</v>
      </c>
      <c r="AW30" s="212">
        <v>0</v>
      </c>
      <c r="AX30" s="2">
        <f>'previ sem'!AS30</f>
        <v>0</v>
      </c>
      <c r="AY30" s="212">
        <v>0</v>
      </c>
      <c r="AZ30" s="2">
        <f>'previ sem'!AU30</f>
        <v>0</v>
      </c>
      <c r="BA30" s="222">
        <v>0</v>
      </c>
      <c r="BB30" s="218">
        <f>'previ sem'!AW30</f>
        <v>0</v>
      </c>
      <c r="BC30" s="222">
        <v>0</v>
      </c>
      <c r="BD30" s="218">
        <f>'previ sem'!AY30</f>
        <v>0</v>
      </c>
      <c r="BE30" s="222">
        <v>0</v>
      </c>
      <c r="BF30" s="218">
        <f>'previ sem'!BA30</f>
        <v>0</v>
      </c>
      <c r="BG30" s="226">
        <v>0</v>
      </c>
      <c r="BH30" s="227">
        <f>'previ sem'!BC30</f>
        <v>0</v>
      </c>
      <c r="BI30" s="226">
        <v>0</v>
      </c>
      <c r="BJ30" s="227">
        <f>'previ sem'!BE30</f>
        <v>0</v>
      </c>
      <c r="BK30" s="226">
        <v>0</v>
      </c>
      <c r="BL30" s="227">
        <f>'previ sem'!BG30</f>
        <v>0</v>
      </c>
      <c r="BM30" s="226">
        <v>0</v>
      </c>
      <c r="BN30" s="227">
        <f>'previ sem'!BI30</f>
        <v>0</v>
      </c>
      <c r="BO30" s="230">
        <v>0</v>
      </c>
      <c r="BP30" s="231">
        <f>'previ sem'!BK30</f>
        <v>0</v>
      </c>
      <c r="BQ30" s="230">
        <v>0</v>
      </c>
      <c r="BR30" s="231">
        <f>'previ sem'!BM30</f>
        <v>0</v>
      </c>
      <c r="BS30" s="230">
        <v>0</v>
      </c>
      <c r="BT30" s="231">
        <f>'previ sem'!BO30</f>
        <v>0</v>
      </c>
      <c r="BU30" s="230">
        <v>0</v>
      </c>
      <c r="BV30" s="231">
        <f>'previ sem'!BQ30</f>
        <v>0</v>
      </c>
      <c r="BW30" s="212">
        <v>0</v>
      </c>
      <c r="BX30" s="2">
        <f>'previ sem'!BS30</f>
        <v>0</v>
      </c>
      <c r="BY30" s="212">
        <v>0</v>
      </c>
      <c r="BZ30" s="2">
        <f>'previ sem'!BU30</f>
        <v>0</v>
      </c>
      <c r="CA30" s="212">
        <v>0</v>
      </c>
      <c r="CB30" s="2">
        <f>'previ sem'!BW30</f>
        <v>0</v>
      </c>
      <c r="CC30" s="212">
        <v>0</v>
      </c>
      <c r="CD30" s="2">
        <f>'previ sem'!BY30</f>
        <v>0</v>
      </c>
      <c r="CE30" s="212">
        <v>0</v>
      </c>
      <c r="CF30" s="2">
        <f>'previ sem'!CA30</f>
        <v>0</v>
      </c>
      <c r="CG30" s="212">
        <v>0</v>
      </c>
      <c r="CH30" s="2">
        <f>'previ sem'!CC30</f>
        <v>0</v>
      </c>
      <c r="CI30" s="212">
        <v>0</v>
      </c>
      <c r="CJ30" s="2">
        <f>'previ sem'!CE30</f>
        <v>0</v>
      </c>
      <c r="CK30" s="212">
        <v>0</v>
      </c>
      <c r="CL30" s="2">
        <f>'previ sem'!CG30</f>
        <v>0</v>
      </c>
      <c r="CM30" s="212">
        <v>0</v>
      </c>
      <c r="CN30" s="2">
        <f>'previ sem'!CI30</f>
        <v>0</v>
      </c>
      <c r="CO30" s="212">
        <v>0</v>
      </c>
      <c r="CP30" s="2">
        <f>'previ sem'!CK30</f>
        <v>0</v>
      </c>
      <c r="CQ30" s="212">
        <v>0</v>
      </c>
      <c r="CR30" s="2">
        <f>'previ sem'!CM30</f>
        <v>0</v>
      </c>
      <c r="CS30" s="212">
        <v>0</v>
      </c>
      <c r="CT30" s="2">
        <f>'previ sem'!CO30</f>
        <v>0</v>
      </c>
      <c r="CU30" s="212">
        <v>0</v>
      </c>
      <c r="CV30" s="2">
        <f>'previ sem'!CQ30</f>
        <v>0</v>
      </c>
      <c r="CW30" s="212">
        <v>0</v>
      </c>
      <c r="CX30" s="2">
        <f>'previ sem'!CS30</f>
        <v>0</v>
      </c>
      <c r="CY30" s="212">
        <v>0</v>
      </c>
      <c r="CZ30" s="2">
        <f>'previ sem'!CU30</f>
        <v>0</v>
      </c>
      <c r="DA30" s="212">
        <v>0</v>
      </c>
      <c r="DB30" s="2">
        <f>'previ sem'!CW30</f>
        <v>0</v>
      </c>
      <c r="DC30" s="212">
        <v>0</v>
      </c>
      <c r="DD30" s="2">
        <f>'previ sem'!CY30</f>
        <v>0</v>
      </c>
      <c r="DE30" s="212">
        <v>0</v>
      </c>
      <c r="DF30" s="2">
        <f>'previ sem'!DA30</f>
        <v>0</v>
      </c>
    </row>
    <row r="31" spans="1:110" x14ac:dyDescent="0.2">
      <c r="B31" s="187" t="s">
        <v>37</v>
      </c>
      <c r="C31" s="109" t="s">
        <v>37</v>
      </c>
      <c r="D31" s="66"/>
      <c r="E31" s="66"/>
      <c r="F31" s="66"/>
      <c r="G31" s="52" t="s">
        <v>246</v>
      </c>
      <c r="H31" s="213" t="s">
        <v>247</v>
      </c>
      <c r="I31" s="52" t="s">
        <v>246</v>
      </c>
      <c r="J31" s="213" t="s">
        <v>247</v>
      </c>
      <c r="K31" s="52" t="s">
        <v>246</v>
      </c>
      <c r="L31" s="213" t="s">
        <v>247</v>
      </c>
      <c r="M31" s="52" t="s">
        <v>246</v>
      </c>
      <c r="N31" s="213" t="s">
        <v>247</v>
      </c>
      <c r="O31" s="52" t="s">
        <v>246</v>
      </c>
      <c r="P31" s="213" t="s">
        <v>247</v>
      </c>
      <c r="Q31" s="52" t="s">
        <v>246</v>
      </c>
      <c r="R31" s="213" t="s">
        <v>247</v>
      </c>
      <c r="S31" s="52" t="s">
        <v>246</v>
      </c>
      <c r="T31" s="213" t="s">
        <v>247</v>
      </c>
      <c r="U31" s="52" t="s">
        <v>246</v>
      </c>
      <c r="V31" s="213" t="s">
        <v>247</v>
      </c>
      <c r="W31" s="52" t="s">
        <v>246</v>
      </c>
      <c r="X31" s="213" t="s">
        <v>247</v>
      </c>
      <c r="Y31" s="52" t="s">
        <v>246</v>
      </c>
      <c r="Z31" s="213" t="s">
        <v>247</v>
      </c>
      <c r="AA31" s="52" t="s">
        <v>246</v>
      </c>
      <c r="AB31" s="213" t="s">
        <v>247</v>
      </c>
      <c r="AC31" s="52" t="s">
        <v>246</v>
      </c>
      <c r="AD31" s="213" t="s">
        <v>247</v>
      </c>
      <c r="AE31" s="52" t="s">
        <v>246</v>
      </c>
      <c r="AF31" s="213" t="s">
        <v>247</v>
      </c>
      <c r="AG31" s="52" t="s">
        <v>246</v>
      </c>
      <c r="AH31" s="213" t="s">
        <v>247</v>
      </c>
      <c r="AI31" s="52" t="s">
        <v>246</v>
      </c>
      <c r="AJ31" s="213" t="s">
        <v>247</v>
      </c>
      <c r="AK31" s="52" t="s">
        <v>246</v>
      </c>
      <c r="AL31" s="213" t="s">
        <v>247</v>
      </c>
      <c r="AM31" s="52" t="s">
        <v>246</v>
      </c>
      <c r="AN31" s="213" t="s">
        <v>247</v>
      </c>
      <c r="AO31" s="52" t="s">
        <v>246</v>
      </c>
      <c r="AP31" s="213" t="s">
        <v>247</v>
      </c>
      <c r="AQ31" s="52" t="s">
        <v>246</v>
      </c>
      <c r="AR31" s="213" t="s">
        <v>247</v>
      </c>
      <c r="AS31" s="52" t="s">
        <v>246</v>
      </c>
      <c r="AT31" s="213" t="s">
        <v>247</v>
      </c>
      <c r="AU31" s="52" t="s">
        <v>246</v>
      </c>
      <c r="AV31" s="213" t="s">
        <v>247</v>
      </c>
      <c r="AW31" s="52" t="s">
        <v>246</v>
      </c>
      <c r="AX31" s="213" t="s">
        <v>247</v>
      </c>
      <c r="AY31" s="52" t="s">
        <v>246</v>
      </c>
      <c r="AZ31" s="213" t="s">
        <v>247</v>
      </c>
      <c r="BA31" s="220" t="s">
        <v>246</v>
      </c>
      <c r="BB31" s="221" t="s">
        <v>247</v>
      </c>
      <c r="BC31" s="220" t="s">
        <v>246</v>
      </c>
      <c r="BD31" s="221" t="s">
        <v>247</v>
      </c>
      <c r="BE31" s="220" t="s">
        <v>246</v>
      </c>
      <c r="BF31" s="221" t="s">
        <v>247</v>
      </c>
      <c r="BG31" s="224" t="s">
        <v>246</v>
      </c>
      <c r="BH31" s="225" t="s">
        <v>247</v>
      </c>
      <c r="BI31" s="224" t="s">
        <v>246</v>
      </c>
      <c r="BJ31" s="225" t="s">
        <v>247</v>
      </c>
      <c r="BK31" s="224" t="s">
        <v>246</v>
      </c>
      <c r="BL31" s="225" t="s">
        <v>247</v>
      </c>
      <c r="BM31" s="224" t="s">
        <v>246</v>
      </c>
      <c r="BN31" s="225" t="s">
        <v>247</v>
      </c>
      <c r="BO31" s="228" t="s">
        <v>246</v>
      </c>
      <c r="BP31" s="229" t="s">
        <v>247</v>
      </c>
      <c r="BQ31" s="228" t="s">
        <v>246</v>
      </c>
      <c r="BR31" s="229" t="s">
        <v>247</v>
      </c>
      <c r="BS31" s="228" t="s">
        <v>246</v>
      </c>
      <c r="BT31" s="229" t="s">
        <v>247</v>
      </c>
      <c r="BU31" s="228" t="s">
        <v>246</v>
      </c>
      <c r="BV31" s="229" t="s">
        <v>247</v>
      </c>
      <c r="BW31" s="52" t="s">
        <v>246</v>
      </c>
      <c r="BX31" s="213" t="s">
        <v>247</v>
      </c>
      <c r="BY31" s="52" t="s">
        <v>246</v>
      </c>
      <c r="BZ31" s="213" t="s">
        <v>247</v>
      </c>
      <c r="CA31" s="52" t="s">
        <v>246</v>
      </c>
      <c r="CB31" s="213" t="s">
        <v>247</v>
      </c>
      <c r="CC31" s="52" t="s">
        <v>246</v>
      </c>
      <c r="CD31" s="213" t="s">
        <v>247</v>
      </c>
      <c r="CE31" s="52" t="s">
        <v>246</v>
      </c>
      <c r="CF31" s="213" t="s">
        <v>247</v>
      </c>
      <c r="CG31" s="52" t="s">
        <v>246</v>
      </c>
      <c r="CH31" s="213" t="s">
        <v>247</v>
      </c>
      <c r="CI31" s="52" t="s">
        <v>246</v>
      </c>
      <c r="CJ31" s="213" t="s">
        <v>247</v>
      </c>
      <c r="CK31" s="52" t="s">
        <v>246</v>
      </c>
      <c r="CL31" s="213" t="s">
        <v>247</v>
      </c>
      <c r="CM31" s="52" t="s">
        <v>246</v>
      </c>
      <c r="CN31" s="213" t="s">
        <v>247</v>
      </c>
      <c r="CO31" s="52" t="s">
        <v>246</v>
      </c>
      <c r="CP31" s="213" t="s">
        <v>247</v>
      </c>
      <c r="CQ31" s="52" t="s">
        <v>246</v>
      </c>
      <c r="CR31" s="213" t="s">
        <v>247</v>
      </c>
      <c r="CS31" s="52" t="s">
        <v>246</v>
      </c>
      <c r="CT31" s="213" t="s">
        <v>247</v>
      </c>
      <c r="CU31" s="52" t="s">
        <v>246</v>
      </c>
      <c r="CV31" s="213" t="s">
        <v>247</v>
      </c>
      <c r="CW31" s="52" t="s">
        <v>246</v>
      </c>
      <c r="CX31" s="213" t="s">
        <v>247</v>
      </c>
      <c r="CY31" s="52" t="s">
        <v>246</v>
      </c>
      <c r="CZ31" s="213" t="s">
        <v>247</v>
      </c>
      <c r="DA31" s="52" t="s">
        <v>246</v>
      </c>
      <c r="DB31" s="213" t="s">
        <v>247</v>
      </c>
      <c r="DC31" s="52" t="s">
        <v>246</v>
      </c>
      <c r="DD31" s="213" t="s">
        <v>247</v>
      </c>
      <c r="DE31" s="52" t="s">
        <v>246</v>
      </c>
      <c r="DF31" s="213" t="s">
        <v>247</v>
      </c>
    </row>
    <row r="32" spans="1:110" x14ac:dyDescent="0.2">
      <c r="A32" s="187" t="s">
        <v>277</v>
      </c>
      <c r="B32" s="187" t="s">
        <v>37</v>
      </c>
      <c r="C32" s="17" t="s">
        <v>40</v>
      </c>
      <c r="D32" s="55">
        <f>SUM('VENTE 2022 SEM'!B32:AU32)</f>
        <v>0</v>
      </c>
      <c r="E32" s="55">
        <f ca="1">'VENTE 2023'!N32</f>
        <v>0</v>
      </c>
      <c r="F32" s="216" t="str">
        <f t="shared" ca="1" si="0"/>
        <v/>
      </c>
      <c r="G32" s="212">
        <v>0</v>
      </c>
      <c r="H32" s="2">
        <f>'previ sem'!C32</f>
        <v>0</v>
      </c>
      <c r="I32" s="212">
        <v>0</v>
      </c>
      <c r="J32" s="2">
        <f>'previ sem'!E32</f>
        <v>0</v>
      </c>
      <c r="K32" s="212">
        <v>0</v>
      </c>
      <c r="L32" s="2">
        <f>'previ sem'!G32</f>
        <v>0</v>
      </c>
      <c r="M32" s="212">
        <v>0</v>
      </c>
      <c r="N32" s="2">
        <f>'previ sem'!I32</f>
        <v>0</v>
      </c>
      <c r="O32" s="212">
        <v>0</v>
      </c>
      <c r="P32" s="2">
        <f>'previ sem'!K32</f>
        <v>0</v>
      </c>
      <c r="Q32" s="212">
        <v>0</v>
      </c>
      <c r="R32" s="2">
        <f>'previ sem'!M32</f>
        <v>0</v>
      </c>
      <c r="S32" s="212">
        <v>0</v>
      </c>
      <c r="T32" s="2">
        <f>'previ sem'!O32</f>
        <v>0</v>
      </c>
      <c r="U32" s="212">
        <v>0</v>
      </c>
      <c r="V32" s="2">
        <f>'previ sem'!Q32</f>
        <v>0</v>
      </c>
      <c r="W32" s="212">
        <v>0</v>
      </c>
      <c r="X32" s="2">
        <f>'previ sem'!S32</f>
        <v>0</v>
      </c>
      <c r="Y32" s="212">
        <v>0</v>
      </c>
      <c r="Z32" s="2">
        <f>'previ sem'!U32</f>
        <v>0</v>
      </c>
      <c r="AA32" s="212">
        <v>0</v>
      </c>
      <c r="AB32" s="2">
        <f>'previ sem'!W32</f>
        <v>0</v>
      </c>
      <c r="AC32" s="212">
        <v>0</v>
      </c>
      <c r="AD32" s="2">
        <f>'previ sem'!Y32</f>
        <v>0</v>
      </c>
      <c r="AE32" s="212">
        <v>0</v>
      </c>
      <c r="AF32" s="2">
        <f>'previ sem'!AA32</f>
        <v>0</v>
      </c>
      <c r="AG32" s="212">
        <v>0</v>
      </c>
      <c r="AH32" s="2">
        <f>'previ sem'!AC32</f>
        <v>0</v>
      </c>
      <c r="AI32" s="212">
        <v>0</v>
      </c>
      <c r="AJ32" s="2">
        <f>'previ sem'!AE32</f>
        <v>0</v>
      </c>
      <c r="AK32" s="212">
        <v>0</v>
      </c>
      <c r="AL32" s="2">
        <f>'previ sem'!AG32</f>
        <v>0</v>
      </c>
      <c r="AM32" s="212">
        <v>0</v>
      </c>
      <c r="AN32" s="2">
        <f>'previ sem'!AI32</f>
        <v>0</v>
      </c>
      <c r="AO32" s="212">
        <v>0</v>
      </c>
      <c r="AP32" s="2">
        <f>'previ sem'!AK32</f>
        <v>0</v>
      </c>
      <c r="AQ32" s="212">
        <v>0</v>
      </c>
      <c r="AR32" s="2">
        <f>'previ sem'!AM32</f>
        <v>0</v>
      </c>
      <c r="AS32" s="212">
        <v>0</v>
      </c>
      <c r="AT32" s="2">
        <f>'previ sem'!AO32</f>
        <v>0</v>
      </c>
      <c r="AU32" s="212">
        <v>0</v>
      </c>
      <c r="AV32" s="2">
        <f>'previ sem'!AQ32</f>
        <v>0</v>
      </c>
      <c r="AW32" s="212">
        <v>0</v>
      </c>
      <c r="AX32" s="2">
        <f>'previ sem'!AS32</f>
        <v>0</v>
      </c>
      <c r="AY32" s="212">
        <v>0</v>
      </c>
      <c r="AZ32" s="2">
        <f>'previ sem'!AU32</f>
        <v>0</v>
      </c>
      <c r="BA32" s="222">
        <v>0</v>
      </c>
      <c r="BB32" s="218">
        <f>'previ sem'!AW32</f>
        <v>0</v>
      </c>
      <c r="BC32" s="222">
        <v>0</v>
      </c>
      <c r="BD32" s="218">
        <f>'previ sem'!AY32</f>
        <v>0</v>
      </c>
      <c r="BE32" s="222">
        <v>0</v>
      </c>
      <c r="BF32" s="218">
        <f>'previ sem'!BA32</f>
        <v>0</v>
      </c>
      <c r="BG32" s="226">
        <v>0</v>
      </c>
      <c r="BH32" s="227">
        <f>'previ sem'!BC32</f>
        <v>0</v>
      </c>
      <c r="BI32" s="226">
        <v>0</v>
      </c>
      <c r="BJ32" s="227">
        <f>'previ sem'!BE32</f>
        <v>0</v>
      </c>
      <c r="BK32" s="226">
        <v>0</v>
      </c>
      <c r="BL32" s="227">
        <f>'previ sem'!BG32</f>
        <v>0</v>
      </c>
      <c r="BM32" s="226">
        <v>0</v>
      </c>
      <c r="BN32" s="227">
        <f>'previ sem'!BI32</f>
        <v>0</v>
      </c>
      <c r="BO32" s="230">
        <v>0</v>
      </c>
      <c r="BP32" s="231">
        <f>'previ sem'!BK32</f>
        <v>0</v>
      </c>
      <c r="BQ32" s="230">
        <v>0</v>
      </c>
      <c r="BR32" s="231">
        <f>'previ sem'!BM32</f>
        <v>0</v>
      </c>
      <c r="BS32" s="230">
        <v>0</v>
      </c>
      <c r="BT32" s="231">
        <f>'previ sem'!BO32</f>
        <v>0</v>
      </c>
      <c r="BU32" s="230">
        <v>0</v>
      </c>
      <c r="BV32" s="231">
        <f>'previ sem'!BQ32</f>
        <v>0</v>
      </c>
      <c r="BW32" s="212">
        <v>0</v>
      </c>
      <c r="BX32" s="2">
        <f>'previ sem'!BS32</f>
        <v>0</v>
      </c>
      <c r="BY32" s="212">
        <v>0</v>
      </c>
      <c r="BZ32" s="2">
        <f>'previ sem'!BU32</f>
        <v>0</v>
      </c>
      <c r="CA32" s="212">
        <v>0</v>
      </c>
      <c r="CB32" s="2">
        <f>'previ sem'!BW32</f>
        <v>0</v>
      </c>
      <c r="CC32" s="212">
        <v>0</v>
      </c>
      <c r="CD32" s="2">
        <f>'previ sem'!BY32</f>
        <v>0</v>
      </c>
      <c r="CE32" s="212">
        <v>0</v>
      </c>
      <c r="CF32" s="2">
        <f>'previ sem'!CA32</f>
        <v>0</v>
      </c>
      <c r="CG32" s="212">
        <v>0</v>
      </c>
      <c r="CH32" s="2">
        <f>'previ sem'!CC32</f>
        <v>0</v>
      </c>
      <c r="CI32" s="212">
        <v>0</v>
      </c>
      <c r="CJ32" s="2">
        <f>'previ sem'!CE32</f>
        <v>0</v>
      </c>
      <c r="CK32" s="212">
        <v>0</v>
      </c>
      <c r="CL32" s="2">
        <f>'previ sem'!CG32</f>
        <v>0</v>
      </c>
      <c r="CM32" s="212">
        <v>0</v>
      </c>
      <c r="CN32" s="2">
        <f>'previ sem'!CI32</f>
        <v>0</v>
      </c>
      <c r="CO32" s="212">
        <v>0</v>
      </c>
      <c r="CP32" s="2">
        <f>'previ sem'!CK32</f>
        <v>0</v>
      </c>
      <c r="CQ32" s="212">
        <v>0</v>
      </c>
      <c r="CR32" s="2">
        <f>'previ sem'!CM32</f>
        <v>0</v>
      </c>
      <c r="CS32" s="212">
        <v>0</v>
      </c>
      <c r="CT32" s="2">
        <f>'previ sem'!CO32</f>
        <v>0</v>
      </c>
      <c r="CU32" s="212">
        <v>0</v>
      </c>
      <c r="CV32" s="2">
        <f>'previ sem'!CQ32</f>
        <v>0</v>
      </c>
      <c r="CW32" s="212">
        <v>0</v>
      </c>
      <c r="CX32" s="2">
        <f>'previ sem'!CS32</f>
        <v>0</v>
      </c>
      <c r="CY32" s="212">
        <v>0</v>
      </c>
      <c r="CZ32" s="2">
        <f>'previ sem'!CU32</f>
        <v>0</v>
      </c>
      <c r="DA32" s="212">
        <v>0</v>
      </c>
      <c r="DB32" s="2">
        <f>'previ sem'!CW32</f>
        <v>0</v>
      </c>
      <c r="DC32" s="212">
        <v>0</v>
      </c>
      <c r="DD32" s="2">
        <f>'previ sem'!CY32</f>
        <v>0</v>
      </c>
      <c r="DE32" s="212">
        <v>0</v>
      </c>
      <c r="DF32" s="2">
        <f>'previ sem'!DA32</f>
        <v>0</v>
      </c>
    </row>
    <row r="33" spans="1:110" x14ac:dyDescent="0.2">
      <c r="A33" s="187" t="s">
        <v>251</v>
      </c>
      <c r="B33" s="187" t="s">
        <v>37</v>
      </c>
      <c r="C33" s="110" t="s">
        <v>41</v>
      </c>
      <c r="D33" s="55">
        <f>SUM('VENTE 2022 SEM'!B33:AU33)</f>
        <v>0</v>
      </c>
      <c r="E33" s="55">
        <f ca="1">'VENTE 2023'!N33</f>
        <v>0</v>
      </c>
      <c r="F33" s="216" t="str">
        <f t="shared" ca="1" si="0"/>
        <v/>
      </c>
      <c r="G33" s="212">
        <v>0</v>
      </c>
      <c r="H33" s="2">
        <f>'previ sem'!C33</f>
        <v>0</v>
      </c>
      <c r="I33" s="212">
        <v>0</v>
      </c>
      <c r="J33" s="2">
        <f>'previ sem'!E33</f>
        <v>0</v>
      </c>
      <c r="K33" s="212">
        <v>0</v>
      </c>
      <c r="L33" s="2">
        <f>'previ sem'!G33</f>
        <v>0</v>
      </c>
      <c r="M33" s="212">
        <v>0</v>
      </c>
      <c r="N33" s="2">
        <f>'previ sem'!I33</f>
        <v>0</v>
      </c>
      <c r="O33" s="212">
        <v>0</v>
      </c>
      <c r="P33" s="2">
        <f>'previ sem'!K33</f>
        <v>0</v>
      </c>
      <c r="Q33" s="212">
        <v>0</v>
      </c>
      <c r="R33" s="2">
        <f>'previ sem'!M33</f>
        <v>0</v>
      </c>
      <c r="S33" s="212">
        <v>0</v>
      </c>
      <c r="T33" s="2">
        <f>'previ sem'!O33</f>
        <v>0</v>
      </c>
      <c r="U33" s="212">
        <v>0</v>
      </c>
      <c r="V33" s="2">
        <f>'previ sem'!Q33</f>
        <v>0</v>
      </c>
      <c r="W33" s="212">
        <v>0</v>
      </c>
      <c r="X33" s="2">
        <f>'previ sem'!S33</f>
        <v>0</v>
      </c>
      <c r="Y33" s="212">
        <v>0</v>
      </c>
      <c r="Z33" s="2">
        <f>'previ sem'!U33</f>
        <v>0</v>
      </c>
      <c r="AA33" s="212">
        <v>0</v>
      </c>
      <c r="AB33" s="2">
        <f>'previ sem'!W33</f>
        <v>0</v>
      </c>
      <c r="AC33" s="212">
        <v>0</v>
      </c>
      <c r="AD33" s="2">
        <f>'previ sem'!Y33</f>
        <v>0</v>
      </c>
      <c r="AE33" s="212">
        <v>0</v>
      </c>
      <c r="AF33" s="2">
        <f>'previ sem'!AA33</f>
        <v>0</v>
      </c>
      <c r="AG33" s="212">
        <v>0</v>
      </c>
      <c r="AH33" s="2">
        <f>'previ sem'!AC33</f>
        <v>0</v>
      </c>
      <c r="AI33" s="212">
        <v>0</v>
      </c>
      <c r="AJ33" s="2">
        <f>'previ sem'!AE33</f>
        <v>0</v>
      </c>
      <c r="AK33" s="212">
        <v>0</v>
      </c>
      <c r="AL33" s="2">
        <f>'previ sem'!AG33</f>
        <v>0</v>
      </c>
      <c r="AM33" s="212">
        <v>0</v>
      </c>
      <c r="AN33" s="2">
        <f>'previ sem'!AI33</f>
        <v>0</v>
      </c>
      <c r="AO33" s="212">
        <v>0</v>
      </c>
      <c r="AP33" s="2">
        <f>'previ sem'!AK33</f>
        <v>0</v>
      </c>
      <c r="AQ33" s="212">
        <v>0</v>
      </c>
      <c r="AR33" s="2">
        <f>'previ sem'!AM33</f>
        <v>0</v>
      </c>
      <c r="AS33" s="212">
        <v>0</v>
      </c>
      <c r="AT33" s="2">
        <f>'previ sem'!AO33</f>
        <v>0</v>
      </c>
      <c r="AU33" s="212">
        <v>0</v>
      </c>
      <c r="AV33" s="2">
        <f>'previ sem'!AQ33</f>
        <v>0</v>
      </c>
      <c r="AW33" s="212">
        <v>0</v>
      </c>
      <c r="AX33" s="2">
        <f>'previ sem'!AS33</f>
        <v>0</v>
      </c>
      <c r="AY33" s="212">
        <v>0</v>
      </c>
      <c r="AZ33" s="2">
        <f>'previ sem'!AU33</f>
        <v>0</v>
      </c>
      <c r="BA33" s="222">
        <v>0</v>
      </c>
      <c r="BB33" s="218">
        <f>'previ sem'!AW33</f>
        <v>0</v>
      </c>
      <c r="BC33" s="222">
        <v>0</v>
      </c>
      <c r="BD33" s="218">
        <f>'previ sem'!AY33</f>
        <v>0</v>
      </c>
      <c r="BE33" s="222">
        <v>0</v>
      </c>
      <c r="BF33" s="218">
        <f>'previ sem'!BA33</f>
        <v>0</v>
      </c>
      <c r="BG33" s="226">
        <v>0</v>
      </c>
      <c r="BH33" s="227">
        <f>'previ sem'!BC33</f>
        <v>0</v>
      </c>
      <c r="BI33" s="226">
        <v>0</v>
      </c>
      <c r="BJ33" s="227">
        <f>'previ sem'!BE33</f>
        <v>0</v>
      </c>
      <c r="BK33" s="226">
        <v>0</v>
      </c>
      <c r="BL33" s="227">
        <f>'previ sem'!BG33</f>
        <v>0</v>
      </c>
      <c r="BM33" s="226">
        <v>0</v>
      </c>
      <c r="BN33" s="227">
        <f>'previ sem'!BI33</f>
        <v>0</v>
      </c>
      <c r="BO33" s="230">
        <v>0</v>
      </c>
      <c r="BP33" s="231">
        <f>'previ sem'!BK33</f>
        <v>0</v>
      </c>
      <c r="BQ33" s="230">
        <v>0</v>
      </c>
      <c r="BR33" s="231">
        <f>'previ sem'!BM33</f>
        <v>0</v>
      </c>
      <c r="BS33" s="230">
        <v>0</v>
      </c>
      <c r="BT33" s="231">
        <f>'previ sem'!BO33</f>
        <v>0</v>
      </c>
      <c r="BU33" s="230">
        <v>0</v>
      </c>
      <c r="BV33" s="231">
        <f>'previ sem'!BQ33</f>
        <v>0</v>
      </c>
      <c r="BW33" s="212">
        <v>0</v>
      </c>
      <c r="BX33" s="2">
        <f>'previ sem'!BS33</f>
        <v>0</v>
      </c>
      <c r="BY33" s="212">
        <v>0</v>
      </c>
      <c r="BZ33" s="2">
        <f>'previ sem'!BU33</f>
        <v>0</v>
      </c>
      <c r="CA33" s="212">
        <v>0</v>
      </c>
      <c r="CB33" s="2">
        <f>'previ sem'!BW33</f>
        <v>0</v>
      </c>
      <c r="CC33" s="212">
        <v>0</v>
      </c>
      <c r="CD33" s="2">
        <f>'previ sem'!BY33</f>
        <v>0</v>
      </c>
      <c r="CE33" s="212">
        <v>0</v>
      </c>
      <c r="CF33" s="2">
        <f>'previ sem'!CA33</f>
        <v>0</v>
      </c>
      <c r="CG33" s="212">
        <v>0</v>
      </c>
      <c r="CH33" s="2">
        <f>'previ sem'!CC33</f>
        <v>0</v>
      </c>
      <c r="CI33" s="212">
        <v>0</v>
      </c>
      <c r="CJ33" s="2">
        <f>'previ sem'!CE33</f>
        <v>0</v>
      </c>
      <c r="CK33" s="212">
        <v>0</v>
      </c>
      <c r="CL33" s="2">
        <f>'previ sem'!CG33</f>
        <v>0</v>
      </c>
      <c r="CM33" s="212">
        <v>0</v>
      </c>
      <c r="CN33" s="2">
        <f>'previ sem'!CI33</f>
        <v>0</v>
      </c>
      <c r="CO33" s="212">
        <v>0</v>
      </c>
      <c r="CP33" s="2">
        <f>'previ sem'!CK33</f>
        <v>0</v>
      </c>
      <c r="CQ33" s="212">
        <v>0</v>
      </c>
      <c r="CR33" s="2">
        <f>'previ sem'!CM33</f>
        <v>0</v>
      </c>
      <c r="CS33" s="212">
        <v>0</v>
      </c>
      <c r="CT33" s="2">
        <f>'previ sem'!CO33</f>
        <v>0</v>
      </c>
      <c r="CU33" s="212">
        <v>0</v>
      </c>
      <c r="CV33" s="2">
        <f>'previ sem'!CQ33</f>
        <v>0</v>
      </c>
      <c r="CW33" s="212">
        <v>0</v>
      </c>
      <c r="CX33" s="2">
        <f>'previ sem'!CS33</f>
        <v>0</v>
      </c>
      <c r="CY33" s="212">
        <v>0</v>
      </c>
      <c r="CZ33" s="2">
        <f>'previ sem'!CU33</f>
        <v>0</v>
      </c>
      <c r="DA33" s="212">
        <v>0</v>
      </c>
      <c r="DB33" s="2">
        <f>'previ sem'!CW33</f>
        <v>0</v>
      </c>
      <c r="DC33" s="212">
        <v>0</v>
      </c>
      <c r="DD33" s="2">
        <f>'previ sem'!CY33</f>
        <v>0</v>
      </c>
      <c r="DE33" s="212">
        <v>0</v>
      </c>
      <c r="DF33" s="2">
        <f>'previ sem'!DA33</f>
        <v>0</v>
      </c>
    </row>
    <row r="34" spans="1:110" x14ac:dyDescent="0.2">
      <c r="A34" s="187" t="s">
        <v>265</v>
      </c>
      <c r="B34" s="187" t="s">
        <v>37</v>
      </c>
      <c r="C34" s="110" t="s">
        <v>42</v>
      </c>
      <c r="D34" s="55">
        <f>SUM('VENTE 2022 SEM'!B34:AU34)</f>
        <v>0</v>
      </c>
      <c r="E34" s="55">
        <f ca="1">'VENTE 2023'!N34</f>
        <v>0</v>
      </c>
      <c r="F34" s="216" t="str">
        <f t="shared" ca="1" si="0"/>
        <v/>
      </c>
      <c r="G34" s="212">
        <v>0</v>
      </c>
      <c r="H34" s="2">
        <f>'previ sem'!C34</f>
        <v>0</v>
      </c>
      <c r="I34" s="212">
        <v>0</v>
      </c>
      <c r="J34" s="2">
        <f>'previ sem'!E34</f>
        <v>0</v>
      </c>
      <c r="K34" s="212">
        <v>0</v>
      </c>
      <c r="L34" s="2">
        <f>'previ sem'!G34</f>
        <v>0</v>
      </c>
      <c r="M34" s="212">
        <v>0</v>
      </c>
      <c r="N34" s="2">
        <f>'previ sem'!I34</f>
        <v>0</v>
      </c>
      <c r="O34" s="212">
        <v>0</v>
      </c>
      <c r="P34" s="2">
        <f>'previ sem'!K34</f>
        <v>0</v>
      </c>
      <c r="Q34" s="212">
        <v>0</v>
      </c>
      <c r="R34" s="2">
        <f>'previ sem'!M34</f>
        <v>0</v>
      </c>
      <c r="S34" s="212">
        <v>0</v>
      </c>
      <c r="T34" s="2">
        <f>'previ sem'!O34</f>
        <v>0</v>
      </c>
      <c r="U34" s="212">
        <v>0</v>
      </c>
      <c r="V34" s="2">
        <f>'previ sem'!Q34</f>
        <v>0</v>
      </c>
      <c r="W34" s="212">
        <v>0</v>
      </c>
      <c r="X34" s="2">
        <f>'previ sem'!S34</f>
        <v>0</v>
      </c>
      <c r="Y34" s="212">
        <v>0</v>
      </c>
      <c r="Z34" s="2">
        <f>'previ sem'!U34</f>
        <v>0</v>
      </c>
      <c r="AA34" s="212">
        <v>0</v>
      </c>
      <c r="AB34" s="2">
        <f>'previ sem'!W34</f>
        <v>0</v>
      </c>
      <c r="AC34" s="212">
        <v>0</v>
      </c>
      <c r="AD34" s="2">
        <f>'previ sem'!Y34</f>
        <v>0</v>
      </c>
      <c r="AE34" s="212">
        <v>0</v>
      </c>
      <c r="AF34" s="2">
        <f>'previ sem'!AA34</f>
        <v>0</v>
      </c>
      <c r="AG34" s="212">
        <v>0</v>
      </c>
      <c r="AH34" s="2">
        <f>'previ sem'!AC34</f>
        <v>0</v>
      </c>
      <c r="AI34" s="212">
        <v>0</v>
      </c>
      <c r="AJ34" s="2">
        <f>'previ sem'!AE34</f>
        <v>0</v>
      </c>
      <c r="AK34" s="212">
        <v>0</v>
      </c>
      <c r="AL34" s="2">
        <f>'previ sem'!AG34</f>
        <v>0</v>
      </c>
      <c r="AM34" s="212">
        <v>0</v>
      </c>
      <c r="AN34" s="2">
        <f>'previ sem'!AI34</f>
        <v>0</v>
      </c>
      <c r="AO34" s="212">
        <v>0</v>
      </c>
      <c r="AP34" s="2">
        <f>'previ sem'!AK34</f>
        <v>0</v>
      </c>
      <c r="AQ34" s="212">
        <v>0</v>
      </c>
      <c r="AR34" s="2">
        <f>'previ sem'!AM34</f>
        <v>0</v>
      </c>
      <c r="AS34" s="212">
        <v>0</v>
      </c>
      <c r="AT34" s="2">
        <f>'previ sem'!AO34</f>
        <v>0</v>
      </c>
      <c r="AU34" s="212">
        <v>0</v>
      </c>
      <c r="AV34" s="2">
        <f>'previ sem'!AQ34</f>
        <v>0</v>
      </c>
      <c r="AW34" s="212">
        <v>0</v>
      </c>
      <c r="AX34" s="2">
        <f>'previ sem'!AS34</f>
        <v>0</v>
      </c>
      <c r="AY34" s="212">
        <v>0</v>
      </c>
      <c r="AZ34" s="2">
        <f>'previ sem'!AU34</f>
        <v>0</v>
      </c>
      <c r="BA34" s="222">
        <v>0</v>
      </c>
      <c r="BB34" s="218">
        <f>'previ sem'!AW34</f>
        <v>0</v>
      </c>
      <c r="BC34" s="222">
        <v>0</v>
      </c>
      <c r="BD34" s="218">
        <f>'previ sem'!AY34</f>
        <v>0</v>
      </c>
      <c r="BE34" s="222">
        <v>0</v>
      </c>
      <c r="BF34" s="218">
        <f>'previ sem'!BA34</f>
        <v>0</v>
      </c>
      <c r="BG34" s="226">
        <v>0</v>
      </c>
      <c r="BH34" s="227">
        <f>'previ sem'!BC34</f>
        <v>0</v>
      </c>
      <c r="BI34" s="226">
        <v>0</v>
      </c>
      <c r="BJ34" s="227">
        <f>'previ sem'!BE34</f>
        <v>0</v>
      </c>
      <c r="BK34" s="226">
        <v>0</v>
      </c>
      <c r="BL34" s="227">
        <f>'previ sem'!BG34</f>
        <v>0</v>
      </c>
      <c r="BM34" s="226">
        <v>0</v>
      </c>
      <c r="BN34" s="227">
        <f>'previ sem'!BI34</f>
        <v>0</v>
      </c>
      <c r="BO34" s="230">
        <v>0</v>
      </c>
      <c r="BP34" s="231">
        <f>'previ sem'!BK34</f>
        <v>0</v>
      </c>
      <c r="BQ34" s="230">
        <v>0</v>
      </c>
      <c r="BR34" s="231">
        <f>'previ sem'!BM34</f>
        <v>0</v>
      </c>
      <c r="BS34" s="230">
        <v>0</v>
      </c>
      <c r="BT34" s="231">
        <f>'previ sem'!BO34</f>
        <v>0</v>
      </c>
      <c r="BU34" s="230">
        <v>0</v>
      </c>
      <c r="BV34" s="231">
        <f>'previ sem'!BQ34</f>
        <v>0</v>
      </c>
      <c r="BW34" s="212">
        <v>0</v>
      </c>
      <c r="BX34" s="2">
        <f>'previ sem'!BS34</f>
        <v>0</v>
      </c>
      <c r="BY34" s="212">
        <v>0</v>
      </c>
      <c r="BZ34" s="2">
        <f>'previ sem'!BU34</f>
        <v>0</v>
      </c>
      <c r="CA34" s="212">
        <v>0</v>
      </c>
      <c r="CB34" s="2">
        <f>'previ sem'!BW34</f>
        <v>0</v>
      </c>
      <c r="CC34" s="212">
        <v>0</v>
      </c>
      <c r="CD34" s="2">
        <f>'previ sem'!BY34</f>
        <v>0</v>
      </c>
      <c r="CE34" s="212">
        <v>0</v>
      </c>
      <c r="CF34" s="2">
        <f>'previ sem'!CA34</f>
        <v>0</v>
      </c>
      <c r="CG34" s="212">
        <v>0</v>
      </c>
      <c r="CH34" s="2">
        <f>'previ sem'!CC34</f>
        <v>0</v>
      </c>
      <c r="CI34" s="212">
        <v>0</v>
      </c>
      <c r="CJ34" s="2">
        <f>'previ sem'!CE34</f>
        <v>0</v>
      </c>
      <c r="CK34" s="212">
        <v>0</v>
      </c>
      <c r="CL34" s="2">
        <f>'previ sem'!CG34</f>
        <v>0</v>
      </c>
      <c r="CM34" s="212">
        <v>0</v>
      </c>
      <c r="CN34" s="2">
        <f>'previ sem'!CI34</f>
        <v>0</v>
      </c>
      <c r="CO34" s="212">
        <v>0</v>
      </c>
      <c r="CP34" s="2">
        <f>'previ sem'!CK34</f>
        <v>0</v>
      </c>
      <c r="CQ34" s="212">
        <v>0</v>
      </c>
      <c r="CR34" s="2">
        <f>'previ sem'!CM34</f>
        <v>0</v>
      </c>
      <c r="CS34" s="212">
        <v>0</v>
      </c>
      <c r="CT34" s="2">
        <f>'previ sem'!CO34</f>
        <v>0</v>
      </c>
      <c r="CU34" s="212">
        <v>0</v>
      </c>
      <c r="CV34" s="2">
        <f>'previ sem'!CQ34</f>
        <v>0</v>
      </c>
      <c r="CW34" s="212">
        <v>0</v>
      </c>
      <c r="CX34" s="2">
        <f>'previ sem'!CS34</f>
        <v>0</v>
      </c>
      <c r="CY34" s="212">
        <v>0</v>
      </c>
      <c r="CZ34" s="2">
        <f>'previ sem'!CU34</f>
        <v>0</v>
      </c>
      <c r="DA34" s="212">
        <v>0</v>
      </c>
      <c r="DB34" s="2">
        <f>'previ sem'!CW34</f>
        <v>0</v>
      </c>
      <c r="DC34" s="212">
        <v>0</v>
      </c>
      <c r="DD34" s="2">
        <f>'previ sem'!CY34</f>
        <v>0</v>
      </c>
      <c r="DE34" s="212">
        <v>0</v>
      </c>
      <c r="DF34" s="2">
        <f>'previ sem'!DA34</f>
        <v>0</v>
      </c>
    </row>
    <row r="35" spans="1:110" x14ac:dyDescent="0.2">
      <c r="A35" s="187" t="s">
        <v>278</v>
      </c>
      <c r="B35" s="187" t="s">
        <v>37</v>
      </c>
      <c r="C35" s="110" t="s">
        <v>43</v>
      </c>
      <c r="D35" s="55">
        <f>SUM('VENTE 2022 SEM'!B35:AU35)</f>
        <v>0</v>
      </c>
      <c r="E35" s="55">
        <f ca="1">'VENTE 2023'!N35</f>
        <v>0</v>
      </c>
      <c r="F35" s="216" t="str">
        <f t="shared" ca="1" si="0"/>
        <v/>
      </c>
      <c r="G35" s="212">
        <v>0</v>
      </c>
      <c r="H35" s="2">
        <f>'previ sem'!C35</f>
        <v>0</v>
      </c>
      <c r="I35" s="212">
        <v>0</v>
      </c>
      <c r="J35" s="2">
        <f>'previ sem'!E35</f>
        <v>0</v>
      </c>
      <c r="K35" s="212">
        <v>0</v>
      </c>
      <c r="L35" s="2">
        <f>'previ sem'!G35</f>
        <v>0</v>
      </c>
      <c r="M35" s="212">
        <v>0</v>
      </c>
      <c r="N35" s="2">
        <f>'previ sem'!I35</f>
        <v>0</v>
      </c>
      <c r="O35" s="212">
        <v>0</v>
      </c>
      <c r="P35" s="2">
        <f>'previ sem'!K35</f>
        <v>0</v>
      </c>
      <c r="Q35" s="212">
        <v>0</v>
      </c>
      <c r="R35" s="2">
        <f>'previ sem'!M35</f>
        <v>0</v>
      </c>
      <c r="S35" s="212">
        <v>0</v>
      </c>
      <c r="T35" s="2">
        <f>'previ sem'!O35</f>
        <v>0</v>
      </c>
      <c r="U35" s="212">
        <v>0</v>
      </c>
      <c r="V35" s="2">
        <f>'previ sem'!Q35</f>
        <v>0</v>
      </c>
      <c r="W35" s="212">
        <v>0</v>
      </c>
      <c r="X35" s="2">
        <f>'previ sem'!S35</f>
        <v>0</v>
      </c>
      <c r="Y35" s="212">
        <v>0</v>
      </c>
      <c r="Z35" s="2">
        <f>'previ sem'!U35</f>
        <v>0</v>
      </c>
      <c r="AA35" s="212">
        <v>0</v>
      </c>
      <c r="AB35" s="2">
        <f>'previ sem'!W35</f>
        <v>0</v>
      </c>
      <c r="AC35" s="212">
        <v>0</v>
      </c>
      <c r="AD35" s="2">
        <f>'previ sem'!Y35</f>
        <v>0</v>
      </c>
      <c r="AE35" s="212">
        <v>0</v>
      </c>
      <c r="AF35" s="2">
        <f>'previ sem'!AA35</f>
        <v>0</v>
      </c>
      <c r="AG35" s="212">
        <v>0</v>
      </c>
      <c r="AH35" s="2">
        <f>'previ sem'!AC35</f>
        <v>0</v>
      </c>
      <c r="AI35" s="212">
        <v>0</v>
      </c>
      <c r="AJ35" s="2">
        <f>'previ sem'!AE35</f>
        <v>0</v>
      </c>
      <c r="AK35" s="212">
        <v>0</v>
      </c>
      <c r="AL35" s="2">
        <f>'previ sem'!AG35</f>
        <v>0</v>
      </c>
      <c r="AM35" s="212">
        <v>0</v>
      </c>
      <c r="AN35" s="2">
        <f>'previ sem'!AI35</f>
        <v>0</v>
      </c>
      <c r="AO35" s="212">
        <v>0</v>
      </c>
      <c r="AP35" s="2">
        <f>'previ sem'!AK35</f>
        <v>0</v>
      </c>
      <c r="AQ35" s="212">
        <v>0</v>
      </c>
      <c r="AR35" s="2">
        <f>'previ sem'!AM35</f>
        <v>0</v>
      </c>
      <c r="AS35" s="212">
        <v>0</v>
      </c>
      <c r="AT35" s="2">
        <f>'previ sem'!AO35</f>
        <v>0</v>
      </c>
      <c r="AU35" s="212">
        <v>0</v>
      </c>
      <c r="AV35" s="2">
        <f>'previ sem'!AQ35</f>
        <v>0</v>
      </c>
      <c r="AW35" s="212">
        <v>0</v>
      </c>
      <c r="AX35" s="2">
        <f>'previ sem'!AS35</f>
        <v>0</v>
      </c>
      <c r="AY35" s="212">
        <v>0</v>
      </c>
      <c r="AZ35" s="2">
        <f>'previ sem'!AU35</f>
        <v>0</v>
      </c>
      <c r="BA35" s="222">
        <v>0</v>
      </c>
      <c r="BB35" s="218">
        <f>'previ sem'!AW35</f>
        <v>0</v>
      </c>
      <c r="BC35" s="222">
        <v>0</v>
      </c>
      <c r="BD35" s="218">
        <f>'previ sem'!AY35</f>
        <v>0</v>
      </c>
      <c r="BE35" s="222">
        <v>0</v>
      </c>
      <c r="BF35" s="218">
        <f>'previ sem'!BA35</f>
        <v>0</v>
      </c>
      <c r="BG35" s="226">
        <v>0</v>
      </c>
      <c r="BH35" s="227">
        <f>'previ sem'!BC35</f>
        <v>0</v>
      </c>
      <c r="BI35" s="226">
        <v>0</v>
      </c>
      <c r="BJ35" s="227">
        <f>'previ sem'!BE35</f>
        <v>0</v>
      </c>
      <c r="BK35" s="226">
        <v>0</v>
      </c>
      <c r="BL35" s="227">
        <f>'previ sem'!BG35</f>
        <v>0</v>
      </c>
      <c r="BM35" s="226">
        <v>0</v>
      </c>
      <c r="BN35" s="227">
        <f>'previ sem'!BI35</f>
        <v>0</v>
      </c>
      <c r="BO35" s="230">
        <v>0</v>
      </c>
      <c r="BP35" s="231">
        <f>'previ sem'!BK35</f>
        <v>0</v>
      </c>
      <c r="BQ35" s="230">
        <v>0</v>
      </c>
      <c r="BR35" s="231">
        <f>'previ sem'!BM35</f>
        <v>0</v>
      </c>
      <c r="BS35" s="230">
        <v>0</v>
      </c>
      <c r="BT35" s="231">
        <f>'previ sem'!BO35</f>
        <v>0</v>
      </c>
      <c r="BU35" s="230">
        <v>0</v>
      </c>
      <c r="BV35" s="231">
        <f>'previ sem'!BQ35</f>
        <v>0</v>
      </c>
      <c r="BW35" s="212">
        <v>0</v>
      </c>
      <c r="BX35" s="2">
        <f>'previ sem'!BS35</f>
        <v>0</v>
      </c>
      <c r="BY35" s="212">
        <v>0</v>
      </c>
      <c r="BZ35" s="2">
        <f>'previ sem'!BU35</f>
        <v>0</v>
      </c>
      <c r="CA35" s="212">
        <v>0</v>
      </c>
      <c r="CB35" s="2">
        <f>'previ sem'!BW35</f>
        <v>0</v>
      </c>
      <c r="CC35" s="212">
        <v>0</v>
      </c>
      <c r="CD35" s="2">
        <f>'previ sem'!BY35</f>
        <v>0</v>
      </c>
      <c r="CE35" s="212">
        <v>0</v>
      </c>
      <c r="CF35" s="2">
        <f>'previ sem'!CA35</f>
        <v>0</v>
      </c>
      <c r="CG35" s="212">
        <v>0</v>
      </c>
      <c r="CH35" s="2">
        <f>'previ sem'!CC35</f>
        <v>0</v>
      </c>
      <c r="CI35" s="212">
        <v>0</v>
      </c>
      <c r="CJ35" s="2">
        <f>'previ sem'!CE35</f>
        <v>0</v>
      </c>
      <c r="CK35" s="212">
        <v>0</v>
      </c>
      <c r="CL35" s="2">
        <f>'previ sem'!CG35</f>
        <v>0</v>
      </c>
      <c r="CM35" s="212">
        <v>0</v>
      </c>
      <c r="CN35" s="2">
        <f>'previ sem'!CI35</f>
        <v>0</v>
      </c>
      <c r="CO35" s="212">
        <v>0</v>
      </c>
      <c r="CP35" s="2">
        <f>'previ sem'!CK35</f>
        <v>0</v>
      </c>
      <c r="CQ35" s="212">
        <v>0</v>
      </c>
      <c r="CR35" s="2">
        <f>'previ sem'!CM35</f>
        <v>0</v>
      </c>
      <c r="CS35" s="212">
        <v>0</v>
      </c>
      <c r="CT35" s="2">
        <f>'previ sem'!CO35</f>
        <v>0</v>
      </c>
      <c r="CU35" s="212">
        <v>0</v>
      </c>
      <c r="CV35" s="2">
        <f>'previ sem'!CQ35</f>
        <v>0</v>
      </c>
      <c r="CW35" s="212">
        <v>0</v>
      </c>
      <c r="CX35" s="2">
        <f>'previ sem'!CS35</f>
        <v>0</v>
      </c>
      <c r="CY35" s="212">
        <v>0</v>
      </c>
      <c r="CZ35" s="2">
        <f>'previ sem'!CU35</f>
        <v>0</v>
      </c>
      <c r="DA35" s="212">
        <v>0</v>
      </c>
      <c r="DB35" s="2">
        <f>'previ sem'!CW35</f>
        <v>0</v>
      </c>
      <c r="DC35" s="212">
        <v>0</v>
      </c>
      <c r="DD35" s="2">
        <f>'previ sem'!CY35</f>
        <v>0</v>
      </c>
      <c r="DE35" s="212">
        <v>0</v>
      </c>
      <c r="DF35" s="2">
        <f>'previ sem'!DA35</f>
        <v>0</v>
      </c>
    </row>
    <row r="36" spans="1:110" x14ac:dyDescent="0.2">
      <c r="A36" s="187" t="s">
        <v>257</v>
      </c>
      <c r="B36" s="187" t="s">
        <v>37</v>
      </c>
      <c r="C36" s="110" t="s">
        <v>44</v>
      </c>
      <c r="D36" s="55">
        <f>SUM('VENTE 2022 SEM'!B36:AU36)</f>
        <v>0</v>
      </c>
      <c r="E36" s="55">
        <f ca="1">'VENTE 2023'!N36</f>
        <v>0</v>
      </c>
      <c r="F36" s="216" t="str">
        <f t="shared" ca="1" si="0"/>
        <v/>
      </c>
      <c r="G36" s="212">
        <v>0</v>
      </c>
      <c r="H36" s="2">
        <f>'previ sem'!C36</f>
        <v>0</v>
      </c>
      <c r="I36" s="212">
        <v>0</v>
      </c>
      <c r="J36" s="2">
        <f>'previ sem'!E36</f>
        <v>0</v>
      </c>
      <c r="K36" s="212">
        <v>0</v>
      </c>
      <c r="L36" s="2">
        <f>'previ sem'!G36</f>
        <v>0</v>
      </c>
      <c r="M36" s="212">
        <v>0</v>
      </c>
      <c r="N36" s="2">
        <f>'previ sem'!I36</f>
        <v>0</v>
      </c>
      <c r="O36" s="212">
        <v>0</v>
      </c>
      <c r="P36" s="2">
        <f>'previ sem'!K36</f>
        <v>0</v>
      </c>
      <c r="Q36" s="212">
        <v>0</v>
      </c>
      <c r="R36" s="2">
        <f>'previ sem'!M36</f>
        <v>0</v>
      </c>
      <c r="S36" s="212">
        <v>0</v>
      </c>
      <c r="T36" s="2">
        <f>'previ sem'!O36</f>
        <v>0</v>
      </c>
      <c r="U36" s="212">
        <v>0</v>
      </c>
      <c r="V36" s="2">
        <f>'previ sem'!Q36</f>
        <v>0</v>
      </c>
      <c r="W36" s="212">
        <v>0</v>
      </c>
      <c r="X36" s="2">
        <f>'previ sem'!S36</f>
        <v>0</v>
      </c>
      <c r="Y36" s="212">
        <v>0</v>
      </c>
      <c r="Z36" s="2">
        <f>'previ sem'!U36</f>
        <v>0</v>
      </c>
      <c r="AA36" s="212">
        <v>0</v>
      </c>
      <c r="AB36" s="2">
        <f>'previ sem'!W36</f>
        <v>0</v>
      </c>
      <c r="AC36" s="212">
        <v>0</v>
      </c>
      <c r="AD36" s="2">
        <f>'previ sem'!Y36</f>
        <v>0</v>
      </c>
      <c r="AE36" s="212">
        <v>0</v>
      </c>
      <c r="AF36" s="2">
        <f>'previ sem'!AA36</f>
        <v>0</v>
      </c>
      <c r="AG36" s="212">
        <v>0</v>
      </c>
      <c r="AH36" s="2">
        <f>'previ sem'!AC36</f>
        <v>0</v>
      </c>
      <c r="AI36" s="212">
        <v>0</v>
      </c>
      <c r="AJ36" s="2">
        <f>'previ sem'!AE36</f>
        <v>0</v>
      </c>
      <c r="AK36" s="212">
        <v>0</v>
      </c>
      <c r="AL36" s="2">
        <f>'previ sem'!AG36</f>
        <v>0</v>
      </c>
      <c r="AM36" s="212">
        <v>0</v>
      </c>
      <c r="AN36" s="2">
        <f>'previ sem'!AI36</f>
        <v>0</v>
      </c>
      <c r="AO36" s="212">
        <v>0</v>
      </c>
      <c r="AP36" s="2">
        <f>'previ sem'!AK36</f>
        <v>0</v>
      </c>
      <c r="AQ36" s="212">
        <v>0</v>
      </c>
      <c r="AR36" s="2">
        <f>'previ sem'!AM36</f>
        <v>0</v>
      </c>
      <c r="AS36" s="212">
        <v>0</v>
      </c>
      <c r="AT36" s="2">
        <f>'previ sem'!AO36</f>
        <v>0</v>
      </c>
      <c r="AU36" s="212">
        <v>0</v>
      </c>
      <c r="AV36" s="2">
        <f>'previ sem'!AQ36</f>
        <v>0</v>
      </c>
      <c r="AW36" s="212">
        <v>0</v>
      </c>
      <c r="AX36" s="2">
        <f>'previ sem'!AS36</f>
        <v>0</v>
      </c>
      <c r="AY36" s="212">
        <v>0</v>
      </c>
      <c r="AZ36" s="2">
        <f>'previ sem'!AU36</f>
        <v>0</v>
      </c>
      <c r="BA36" s="222">
        <v>0</v>
      </c>
      <c r="BB36" s="218">
        <f>'previ sem'!AW36</f>
        <v>0</v>
      </c>
      <c r="BC36" s="222">
        <v>0</v>
      </c>
      <c r="BD36" s="218">
        <f>'previ sem'!AY36</f>
        <v>0</v>
      </c>
      <c r="BE36" s="222">
        <v>0</v>
      </c>
      <c r="BF36" s="218">
        <f>'previ sem'!BA36</f>
        <v>0</v>
      </c>
      <c r="BG36" s="226">
        <v>0</v>
      </c>
      <c r="BH36" s="227">
        <f>'previ sem'!BC36</f>
        <v>0</v>
      </c>
      <c r="BI36" s="226">
        <v>0</v>
      </c>
      <c r="BJ36" s="227">
        <f>'previ sem'!BE36</f>
        <v>0</v>
      </c>
      <c r="BK36" s="226">
        <v>0</v>
      </c>
      <c r="BL36" s="227">
        <f>'previ sem'!BG36</f>
        <v>0</v>
      </c>
      <c r="BM36" s="226">
        <v>0</v>
      </c>
      <c r="BN36" s="227">
        <f>'previ sem'!BI36</f>
        <v>0</v>
      </c>
      <c r="BO36" s="230">
        <v>0</v>
      </c>
      <c r="BP36" s="231">
        <f>'previ sem'!BK36</f>
        <v>0</v>
      </c>
      <c r="BQ36" s="230">
        <v>0</v>
      </c>
      <c r="BR36" s="231">
        <f>'previ sem'!BM36</f>
        <v>0</v>
      </c>
      <c r="BS36" s="230">
        <v>0</v>
      </c>
      <c r="BT36" s="231">
        <f>'previ sem'!BO36</f>
        <v>0</v>
      </c>
      <c r="BU36" s="230">
        <v>0</v>
      </c>
      <c r="BV36" s="231">
        <f>'previ sem'!BQ36</f>
        <v>0</v>
      </c>
      <c r="BW36" s="212">
        <v>0</v>
      </c>
      <c r="BX36" s="2">
        <f>'previ sem'!BS36</f>
        <v>0</v>
      </c>
      <c r="BY36" s="212">
        <v>0</v>
      </c>
      <c r="BZ36" s="2">
        <f>'previ sem'!BU36</f>
        <v>0</v>
      </c>
      <c r="CA36" s="212">
        <v>0</v>
      </c>
      <c r="CB36" s="2">
        <f>'previ sem'!BW36</f>
        <v>0</v>
      </c>
      <c r="CC36" s="212">
        <v>0</v>
      </c>
      <c r="CD36" s="2">
        <f>'previ sem'!BY36</f>
        <v>0</v>
      </c>
      <c r="CE36" s="212">
        <v>0</v>
      </c>
      <c r="CF36" s="2">
        <f>'previ sem'!CA36</f>
        <v>0</v>
      </c>
      <c r="CG36" s="212">
        <v>0</v>
      </c>
      <c r="CH36" s="2">
        <f>'previ sem'!CC36</f>
        <v>0</v>
      </c>
      <c r="CI36" s="212">
        <v>0</v>
      </c>
      <c r="CJ36" s="2">
        <f>'previ sem'!CE36</f>
        <v>0</v>
      </c>
      <c r="CK36" s="212">
        <v>0</v>
      </c>
      <c r="CL36" s="2">
        <f>'previ sem'!CG36</f>
        <v>0</v>
      </c>
      <c r="CM36" s="212">
        <v>0</v>
      </c>
      <c r="CN36" s="2">
        <f>'previ sem'!CI36</f>
        <v>0</v>
      </c>
      <c r="CO36" s="212">
        <v>0</v>
      </c>
      <c r="CP36" s="2">
        <f>'previ sem'!CK36</f>
        <v>0</v>
      </c>
      <c r="CQ36" s="212">
        <v>0</v>
      </c>
      <c r="CR36" s="2">
        <f>'previ sem'!CM36</f>
        <v>0</v>
      </c>
      <c r="CS36" s="212">
        <v>0</v>
      </c>
      <c r="CT36" s="2">
        <f>'previ sem'!CO36</f>
        <v>0</v>
      </c>
      <c r="CU36" s="212">
        <v>0</v>
      </c>
      <c r="CV36" s="2">
        <f>'previ sem'!CQ36</f>
        <v>0</v>
      </c>
      <c r="CW36" s="212">
        <v>0</v>
      </c>
      <c r="CX36" s="2">
        <f>'previ sem'!CS36</f>
        <v>0</v>
      </c>
      <c r="CY36" s="212">
        <v>0</v>
      </c>
      <c r="CZ36" s="2">
        <f>'previ sem'!CU36</f>
        <v>0</v>
      </c>
      <c r="DA36" s="212">
        <v>0</v>
      </c>
      <c r="DB36" s="2">
        <f>'previ sem'!CW36</f>
        <v>0</v>
      </c>
      <c r="DC36" s="212">
        <v>0</v>
      </c>
      <c r="DD36" s="2">
        <f>'previ sem'!CY36</f>
        <v>0</v>
      </c>
      <c r="DE36" s="212">
        <v>0</v>
      </c>
      <c r="DF36" s="2">
        <f>'previ sem'!DA36</f>
        <v>0</v>
      </c>
    </row>
    <row r="37" spans="1:110" x14ac:dyDescent="0.2">
      <c r="A37" s="187" t="s">
        <v>266</v>
      </c>
      <c r="B37" s="187" t="s">
        <v>37</v>
      </c>
      <c r="C37" s="110" t="s">
        <v>45</v>
      </c>
      <c r="D37" s="55">
        <f>SUM('VENTE 2022 SEM'!B37:AU37)</f>
        <v>0</v>
      </c>
      <c r="E37" s="55">
        <f ca="1">'VENTE 2023'!N37</f>
        <v>0</v>
      </c>
      <c r="F37" s="216" t="str">
        <f t="shared" ca="1" si="0"/>
        <v/>
      </c>
      <c r="G37" s="212">
        <v>0</v>
      </c>
      <c r="H37" s="2">
        <f>'previ sem'!C37</f>
        <v>0</v>
      </c>
      <c r="I37" s="212">
        <v>0</v>
      </c>
      <c r="J37" s="2">
        <f>'previ sem'!E37</f>
        <v>0</v>
      </c>
      <c r="K37" s="212">
        <v>0</v>
      </c>
      <c r="L37" s="2">
        <f>'previ sem'!G37</f>
        <v>0</v>
      </c>
      <c r="M37" s="212">
        <v>0</v>
      </c>
      <c r="N37" s="2">
        <f>'previ sem'!I37</f>
        <v>0</v>
      </c>
      <c r="O37" s="212">
        <v>0</v>
      </c>
      <c r="P37" s="2">
        <f>'previ sem'!K37</f>
        <v>0</v>
      </c>
      <c r="Q37" s="212">
        <v>0</v>
      </c>
      <c r="R37" s="2">
        <f>'previ sem'!M37</f>
        <v>0</v>
      </c>
      <c r="S37" s="212">
        <v>0</v>
      </c>
      <c r="T37" s="2">
        <f>'previ sem'!O37</f>
        <v>0</v>
      </c>
      <c r="U37" s="212">
        <v>0</v>
      </c>
      <c r="V37" s="2">
        <f>'previ sem'!Q37</f>
        <v>0</v>
      </c>
      <c r="W37" s="212">
        <v>0</v>
      </c>
      <c r="X37" s="2">
        <f>'previ sem'!S37</f>
        <v>0</v>
      </c>
      <c r="Y37" s="212">
        <v>0</v>
      </c>
      <c r="Z37" s="2">
        <f>'previ sem'!U37</f>
        <v>0</v>
      </c>
      <c r="AA37" s="212">
        <v>0</v>
      </c>
      <c r="AB37" s="2">
        <f>'previ sem'!W37</f>
        <v>0</v>
      </c>
      <c r="AC37" s="212">
        <v>0</v>
      </c>
      <c r="AD37" s="2">
        <f>'previ sem'!Y37</f>
        <v>0</v>
      </c>
      <c r="AE37" s="212">
        <v>0</v>
      </c>
      <c r="AF37" s="2">
        <f>'previ sem'!AA37</f>
        <v>0</v>
      </c>
      <c r="AG37" s="212">
        <v>0</v>
      </c>
      <c r="AH37" s="2">
        <f>'previ sem'!AC37</f>
        <v>0</v>
      </c>
      <c r="AI37" s="212">
        <v>0</v>
      </c>
      <c r="AJ37" s="2">
        <f>'previ sem'!AE37</f>
        <v>0</v>
      </c>
      <c r="AK37" s="212">
        <v>0</v>
      </c>
      <c r="AL37" s="2">
        <f>'previ sem'!AG37</f>
        <v>0</v>
      </c>
      <c r="AM37" s="212">
        <v>0</v>
      </c>
      <c r="AN37" s="2">
        <f>'previ sem'!AI37</f>
        <v>0</v>
      </c>
      <c r="AO37" s="212">
        <v>0</v>
      </c>
      <c r="AP37" s="2">
        <f>'previ sem'!AK37</f>
        <v>0</v>
      </c>
      <c r="AQ37" s="212">
        <v>0</v>
      </c>
      <c r="AR37" s="2">
        <f>'previ sem'!AM37</f>
        <v>0</v>
      </c>
      <c r="AS37" s="212">
        <v>0</v>
      </c>
      <c r="AT37" s="2">
        <f>'previ sem'!AO37</f>
        <v>0</v>
      </c>
      <c r="AU37" s="212">
        <v>0</v>
      </c>
      <c r="AV37" s="2">
        <f>'previ sem'!AQ37</f>
        <v>0</v>
      </c>
      <c r="AW37" s="212">
        <v>0</v>
      </c>
      <c r="AX37" s="2">
        <f>'previ sem'!AS37</f>
        <v>0</v>
      </c>
      <c r="AY37" s="212">
        <v>0</v>
      </c>
      <c r="AZ37" s="2">
        <f>'previ sem'!AU37</f>
        <v>0</v>
      </c>
      <c r="BA37" s="222">
        <v>0</v>
      </c>
      <c r="BB37" s="218">
        <f>'previ sem'!AW37</f>
        <v>0</v>
      </c>
      <c r="BC37" s="222">
        <v>0</v>
      </c>
      <c r="BD37" s="218">
        <f>'previ sem'!AY37</f>
        <v>0</v>
      </c>
      <c r="BE37" s="222">
        <v>0</v>
      </c>
      <c r="BF37" s="218">
        <f>'previ sem'!BA37</f>
        <v>0</v>
      </c>
      <c r="BG37" s="226">
        <v>0</v>
      </c>
      <c r="BH37" s="227">
        <f>'previ sem'!BC37</f>
        <v>0</v>
      </c>
      <c r="BI37" s="226">
        <v>0</v>
      </c>
      <c r="BJ37" s="227">
        <f>'previ sem'!BE37</f>
        <v>0</v>
      </c>
      <c r="BK37" s="226">
        <v>0</v>
      </c>
      <c r="BL37" s="227">
        <f>'previ sem'!BG37</f>
        <v>0</v>
      </c>
      <c r="BM37" s="226">
        <v>0</v>
      </c>
      <c r="BN37" s="227">
        <f>'previ sem'!BI37</f>
        <v>0</v>
      </c>
      <c r="BO37" s="230">
        <v>0</v>
      </c>
      <c r="BP37" s="231">
        <f>'previ sem'!BK37</f>
        <v>0</v>
      </c>
      <c r="BQ37" s="230">
        <v>0</v>
      </c>
      <c r="BR37" s="231">
        <f>'previ sem'!BM37</f>
        <v>0</v>
      </c>
      <c r="BS37" s="230">
        <v>0</v>
      </c>
      <c r="BT37" s="231">
        <f>'previ sem'!BO37</f>
        <v>0</v>
      </c>
      <c r="BU37" s="230">
        <v>0</v>
      </c>
      <c r="BV37" s="231">
        <f>'previ sem'!BQ37</f>
        <v>0</v>
      </c>
      <c r="BW37" s="212">
        <v>0</v>
      </c>
      <c r="BX37" s="2">
        <f>'previ sem'!BS37</f>
        <v>0</v>
      </c>
      <c r="BY37" s="212">
        <v>0</v>
      </c>
      <c r="BZ37" s="2">
        <f>'previ sem'!BU37</f>
        <v>0</v>
      </c>
      <c r="CA37" s="212">
        <v>0</v>
      </c>
      <c r="CB37" s="2">
        <f>'previ sem'!BW37</f>
        <v>0</v>
      </c>
      <c r="CC37" s="212">
        <v>0</v>
      </c>
      <c r="CD37" s="2">
        <f>'previ sem'!BY37</f>
        <v>0</v>
      </c>
      <c r="CE37" s="212">
        <v>0</v>
      </c>
      <c r="CF37" s="2">
        <f>'previ sem'!CA37</f>
        <v>0</v>
      </c>
      <c r="CG37" s="212">
        <v>0</v>
      </c>
      <c r="CH37" s="2">
        <f>'previ sem'!CC37</f>
        <v>0</v>
      </c>
      <c r="CI37" s="212">
        <v>0</v>
      </c>
      <c r="CJ37" s="2">
        <f>'previ sem'!CE37</f>
        <v>0</v>
      </c>
      <c r="CK37" s="212">
        <v>0</v>
      </c>
      <c r="CL37" s="2">
        <f>'previ sem'!CG37</f>
        <v>0</v>
      </c>
      <c r="CM37" s="212">
        <v>0</v>
      </c>
      <c r="CN37" s="2">
        <f>'previ sem'!CI37</f>
        <v>0</v>
      </c>
      <c r="CO37" s="212">
        <v>0</v>
      </c>
      <c r="CP37" s="2">
        <f>'previ sem'!CK37</f>
        <v>0</v>
      </c>
      <c r="CQ37" s="212">
        <v>0</v>
      </c>
      <c r="CR37" s="2">
        <f>'previ sem'!CM37</f>
        <v>0</v>
      </c>
      <c r="CS37" s="212">
        <v>0</v>
      </c>
      <c r="CT37" s="2">
        <f>'previ sem'!CO37</f>
        <v>0</v>
      </c>
      <c r="CU37" s="212">
        <v>0</v>
      </c>
      <c r="CV37" s="2">
        <f>'previ sem'!CQ37</f>
        <v>0</v>
      </c>
      <c r="CW37" s="212">
        <v>0</v>
      </c>
      <c r="CX37" s="2">
        <f>'previ sem'!CS37</f>
        <v>0</v>
      </c>
      <c r="CY37" s="212">
        <v>0</v>
      </c>
      <c r="CZ37" s="2">
        <f>'previ sem'!CU37</f>
        <v>0</v>
      </c>
      <c r="DA37" s="212">
        <v>0</v>
      </c>
      <c r="DB37" s="2">
        <f>'previ sem'!CW37</f>
        <v>0</v>
      </c>
      <c r="DC37" s="212">
        <v>0</v>
      </c>
      <c r="DD37" s="2">
        <f>'previ sem'!CY37</f>
        <v>0</v>
      </c>
      <c r="DE37" s="212">
        <v>0</v>
      </c>
      <c r="DF37" s="2">
        <f>'previ sem'!DA37</f>
        <v>0</v>
      </c>
    </row>
    <row r="38" spans="1:110" x14ac:dyDescent="0.2">
      <c r="A38" s="187" t="s">
        <v>279</v>
      </c>
      <c r="B38" s="187" t="s">
        <v>37</v>
      </c>
      <c r="C38" s="110" t="s">
        <v>46</v>
      </c>
      <c r="D38" s="55">
        <f>SUM('VENTE 2022 SEM'!B38:AU38)</f>
        <v>0</v>
      </c>
      <c r="E38" s="55">
        <f ca="1">'VENTE 2023'!N38</f>
        <v>0</v>
      </c>
      <c r="F38" s="216" t="str">
        <f t="shared" ca="1" si="0"/>
        <v/>
      </c>
      <c r="G38" s="212">
        <v>0</v>
      </c>
      <c r="H38" s="2">
        <f>'previ sem'!C38</f>
        <v>0</v>
      </c>
      <c r="I38" s="212">
        <v>0</v>
      </c>
      <c r="J38" s="2">
        <f>'previ sem'!E38</f>
        <v>0</v>
      </c>
      <c r="K38" s="212">
        <v>0</v>
      </c>
      <c r="L38" s="2">
        <f>'previ sem'!G38</f>
        <v>0</v>
      </c>
      <c r="M38" s="212">
        <v>0</v>
      </c>
      <c r="N38" s="2">
        <f>'previ sem'!I38</f>
        <v>0</v>
      </c>
      <c r="O38" s="212">
        <v>0</v>
      </c>
      <c r="P38" s="2">
        <f>'previ sem'!K38</f>
        <v>0</v>
      </c>
      <c r="Q38" s="212">
        <v>0</v>
      </c>
      <c r="R38" s="2">
        <f>'previ sem'!M38</f>
        <v>0</v>
      </c>
      <c r="S38" s="212">
        <v>0</v>
      </c>
      <c r="T38" s="2">
        <f>'previ sem'!O38</f>
        <v>0</v>
      </c>
      <c r="U38" s="212">
        <v>0</v>
      </c>
      <c r="V38" s="2">
        <f>'previ sem'!Q38</f>
        <v>0</v>
      </c>
      <c r="W38" s="212">
        <v>0</v>
      </c>
      <c r="X38" s="2">
        <f>'previ sem'!S38</f>
        <v>0</v>
      </c>
      <c r="Y38" s="212">
        <v>0</v>
      </c>
      <c r="Z38" s="2">
        <f>'previ sem'!U38</f>
        <v>0</v>
      </c>
      <c r="AA38" s="212">
        <v>0</v>
      </c>
      <c r="AB38" s="2">
        <f>'previ sem'!W38</f>
        <v>0</v>
      </c>
      <c r="AC38" s="212">
        <v>0</v>
      </c>
      <c r="AD38" s="2">
        <f>'previ sem'!Y38</f>
        <v>0</v>
      </c>
      <c r="AE38" s="212">
        <v>0</v>
      </c>
      <c r="AF38" s="2">
        <f>'previ sem'!AA38</f>
        <v>0</v>
      </c>
      <c r="AG38" s="212">
        <v>0</v>
      </c>
      <c r="AH38" s="2">
        <f>'previ sem'!AC38</f>
        <v>0</v>
      </c>
      <c r="AI38" s="212">
        <v>0</v>
      </c>
      <c r="AJ38" s="2">
        <f>'previ sem'!AE38</f>
        <v>0</v>
      </c>
      <c r="AK38" s="212">
        <v>0</v>
      </c>
      <c r="AL38" s="2">
        <f>'previ sem'!AG38</f>
        <v>0</v>
      </c>
      <c r="AM38" s="212">
        <v>0</v>
      </c>
      <c r="AN38" s="2">
        <f>'previ sem'!AI38</f>
        <v>0</v>
      </c>
      <c r="AO38" s="212">
        <v>0</v>
      </c>
      <c r="AP38" s="2">
        <f>'previ sem'!AK38</f>
        <v>0</v>
      </c>
      <c r="AQ38" s="212">
        <v>0</v>
      </c>
      <c r="AR38" s="2">
        <f>'previ sem'!AM38</f>
        <v>0</v>
      </c>
      <c r="AS38" s="212">
        <v>0</v>
      </c>
      <c r="AT38" s="2">
        <f>'previ sem'!AO38</f>
        <v>0</v>
      </c>
      <c r="AU38" s="212">
        <v>0</v>
      </c>
      <c r="AV38" s="2">
        <f>'previ sem'!AQ38</f>
        <v>0</v>
      </c>
      <c r="AW38" s="212">
        <v>0</v>
      </c>
      <c r="AX38" s="2">
        <f>'previ sem'!AS38</f>
        <v>0</v>
      </c>
      <c r="AY38" s="212">
        <v>0</v>
      </c>
      <c r="AZ38" s="2">
        <f>'previ sem'!AU38</f>
        <v>0</v>
      </c>
      <c r="BA38" s="222">
        <v>0</v>
      </c>
      <c r="BB38" s="218">
        <f>'previ sem'!AW38</f>
        <v>0</v>
      </c>
      <c r="BC38" s="222">
        <v>0</v>
      </c>
      <c r="BD38" s="218">
        <f>'previ sem'!AY38</f>
        <v>0</v>
      </c>
      <c r="BE38" s="222">
        <v>0</v>
      </c>
      <c r="BF38" s="218">
        <f>'previ sem'!BA38</f>
        <v>0</v>
      </c>
      <c r="BG38" s="226">
        <v>0</v>
      </c>
      <c r="BH38" s="227">
        <f>'previ sem'!BC38</f>
        <v>0</v>
      </c>
      <c r="BI38" s="226">
        <v>0</v>
      </c>
      <c r="BJ38" s="227">
        <f>'previ sem'!BE38</f>
        <v>0</v>
      </c>
      <c r="BK38" s="226">
        <v>0</v>
      </c>
      <c r="BL38" s="227">
        <f>'previ sem'!BG38</f>
        <v>0</v>
      </c>
      <c r="BM38" s="226">
        <v>0</v>
      </c>
      <c r="BN38" s="227">
        <f>'previ sem'!BI38</f>
        <v>0</v>
      </c>
      <c r="BO38" s="230">
        <v>0</v>
      </c>
      <c r="BP38" s="231">
        <f>'previ sem'!BK38</f>
        <v>0</v>
      </c>
      <c r="BQ38" s="230">
        <v>0</v>
      </c>
      <c r="BR38" s="231">
        <f>'previ sem'!BM38</f>
        <v>0</v>
      </c>
      <c r="BS38" s="230">
        <v>0</v>
      </c>
      <c r="BT38" s="231">
        <f>'previ sem'!BO38</f>
        <v>0</v>
      </c>
      <c r="BU38" s="230">
        <v>0</v>
      </c>
      <c r="BV38" s="231">
        <f>'previ sem'!BQ38</f>
        <v>0</v>
      </c>
      <c r="BW38" s="212">
        <v>0</v>
      </c>
      <c r="BX38" s="2">
        <f>'previ sem'!BS38</f>
        <v>0</v>
      </c>
      <c r="BY38" s="212">
        <v>0</v>
      </c>
      <c r="BZ38" s="2">
        <f>'previ sem'!BU38</f>
        <v>0</v>
      </c>
      <c r="CA38" s="212">
        <v>0</v>
      </c>
      <c r="CB38" s="2">
        <f>'previ sem'!BW38</f>
        <v>0</v>
      </c>
      <c r="CC38" s="212">
        <v>0</v>
      </c>
      <c r="CD38" s="2">
        <f>'previ sem'!BY38</f>
        <v>0</v>
      </c>
      <c r="CE38" s="212">
        <v>0</v>
      </c>
      <c r="CF38" s="2">
        <f>'previ sem'!CA38</f>
        <v>0</v>
      </c>
      <c r="CG38" s="212">
        <v>0</v>
      </c>
      <c r="CH38" s="2">
        <f>'previ sem'!CC38</f>
        <v>0</v>
      </c>
      <c r="CI38" s="212">
        <v>0</v>
      </c>
      <c r="CJ38" s="2">
        <f>'previ sem'!CE38</f>
        <v>0</v>
      </c>
      <c r="CK38" s="212">
        <v>0</v>
      </c>
      <c r="CL38" s="2">
        <f>'previ sem'!CG38</f>
        <v>0</v>
      </c>
      <c r="CM38" s="212">
        <v>0</v>
      </c>
      <c r="CN38" s="2">
        <f>'previ sem'!CI38</f>
        <v>0</v>
      </c>
      <c r="CO38" s="212">
        <v>0</v>
      </c>
      <c r="CP38" s="2">
        <f>'previ sem'!CK38</f>
        <v>0</v>
      </c>
      <c r="CQ38" s="212">
        <v>0</v>
      </c>
      <c r="CR38" s="2">
        <f>'previ sem'!CM38</f>
        <v>0</v>
      </c>
      <c r="CS38" s="212">
        <v>0</v>
      </c>
      <c r="CT38" s="2">
        <f>'previ sem'!CO38</f>
        <v>0</v>
      </c>
      <c r="CU38" s="212">
        <v>0</v>
      </c>
      <c r="CV38" s="2">
        <f>'previ sem'!CQ38</f>
        <v>0</v>
      </c>
      <c r="CW38" s="212">
        <v>0</v>
      </c>
      <c r="CX38" s="2">
        <f>'previ sem'!CS38</f>
        <v>0</v>
      </c>
      <c r="CY38" s="212">
        <v>0</v>
      </c>
      <c r="CZ38" s="2">
        <f>'previ sem'!CU38</f>
        <v>0</v>
      </c>
      <c r="DA38" s="212">
        <v>0</v>
      </c>
      <c r="DB38" s="2">
        <f>'previ sem'!CW38</f>
        <v>0</v>
      </c>
      <c r="DC38" s="212">
        <v>0</v>
      </c>
      <c r="DD38" s="2">
        <f>'previ sem'!CY38</f>
        <v>0</v>
      </c>
      <c r="DE38" s="212">
        <v>0</v>
      </c>
      <c r="DF38" s="2">
        <f>'previ sem'!DA38</f>
        <v>0</v>
      </c>
    </row>
    <row r="39" spans="1:110" x14ac:dyDescent="0.2">
      <c r="A39" s="187" t="s">
        <v>260</v>
      </c>
      <c r="B39" s="187" t="s">
        <v>37</v>
      </c>
      <c r="C39" s="110" t="s">
        <v>47</v>
      </c>
      <c r="D39" s="55">
        <f>SUM('VENTE 2022 SEM'!B39:AU39)</f>
        <v>0</v>
      </c>
      <c r="E39" s="55">
        <f ca="1">'VENTE 2023'!N39</f>
        <v>0</v>
      </c>
      <c r="F39" s="216" t="str">
        <f t="shared" ca="1" si="0"/>
        <v/>
      </c>
      <c r="G39" s="212">
        <v>0</v>
      </c>
      <c r="H39" s="2">
        <f>'previ sem'!C39</f>
        <v>0</v>
      </c>
      <c r="I39" s="212">
        <v>0</v>
      </c>
      <c r="J39" s="2">
        <f>'previ sem'!E39</f>
        <v>0</v>
      </c>
      <c r="K39" s="212">
        <v>0</v>
      </c>
      <c r="L39" s="2">
        <f>'previ sem'!G39</f>
        <v>0</v>
      </c>
      <c r="M39" s="212">
        <v>0</v>
      </c>
      <c r="N39" s="2">
        <f>'previ sem'!I39</f>
        <v>0</v>
      </c>
      <c r="O39" s="212">
        <v>0</v>
      </c>
      <c r="P39" s="2">
        <f>'previ sem'!K39</f>
        <v>0</v>
      </c>
      <c r="Q39" s="212">
        <v>0</v>
      </c>
      <c r="R39" s="2">
        <f>'previ sem'!M39</f>
        <v>0</v>
      </c>
      <c r="S39" s="212">
        <v>0</v>
      </c>
      <c r="T39" s="2">
        <f>'previ sem'!O39</f>
        <v>0</v>
      </c>
      <c r="U39" s="212">
        <v>0</v>
      </c>
      <c r="V39" s="2">
        <f>'previ sem'!Q39</f>
        <v>0</v>
      </c>
      <c r="W39" s="212">
        <v>0</v>
      </c>
      <c r="X39" s="2">
        <f>'previ sem'!S39</f>
        <v>0</v>
      </c>
      <c r="Y39" s="212">
        <v>0</v>
      </c>
      <c r="Z39" s="2">
        <f>'previ sem'!U39</f>
        <v>0</v>
      </c>
      <c r="AA39" s="212">
        <v>0</v>
      </c>
      <c r="AB39" s="2">
        <f>'previ sem'!W39</f>
        <v>0</v>
      </c>
      <c r="AC39" s="212">
        <v>0</v>
      </c>
      <c r="AD39" s="2">
        <f>'previ sem'!Y39</f>
        <v>0</v>
      </c>
      <c r="AE39" s="212">
        <v>0</v>
      </c>
      <c r="AF39" s="2">
        <f>'previ sem'!AA39</f>
        <v>0</v>
      </c>
      <c r="AG39" s="212">
        <v>0</v>
      </c>
      <c r="AH39" s="2">
        <f>'previ sem'!AC39</f>
        <v>0</v>
      </c>
      <c r="AI39" s="212">
        <v>0</v>
      </c>
      <c r="AJ39" s="2">
        <f>'previ sem'!AE39</f>
        <v>0</v>
      </c>
      <c r="AK39" s="212">
        <v>0</v>
      </c>
      <c r="AL39" s="2">
        <f>'previ sem'!AG39</f>
        <v>0</v>
      </c>
      <c r="AM39" s="212">
        <v>0</v>
      </c>
      <c r="AN39" s="2">
        <f>'previ sem'!AI39</f>
        <v>0</v>
      </c>
      <c r="AO39" s="212">
        <v>0</v>
      </c>
      <c r="AP39" s="2">
        <f>'previ sem'!AK39</f>
        <v>0</v>
      </c>
      <c r="AQ39" s="212">
        <v>0</v>
      </c>
      <c r="AR39" s="2">
        <f>'previ sem'!AM39</f>
        <v>0</v>
      </c>
      <c r="AS39" s="212">
        <v>0</v>
      </c>
      <c r="AT39" s="2">
        <f>'previ sem'!AO39</f>
        <v>0</v>
      </c>
      <c r="AU39" s="212">
        <v>0</v>
      </c>
      <c r="AV39" s="2">
        <f>'previ sem'!AQ39</f>
        <v>0</v>
      </c>
      <c r="AW39" s="212">
        <v>0</v>
      </c>
      <c r="AX39" s="2">
        <f>'previ sem'!AS39</f>
        <v>0</v>
      </c>
      <c r="AY39" s="212">
        <v>0</v>
      </c>
      <c r="AZ39" s="2">
        <f>'previ sem'!AU39</f>
        <v>0</v>
      </c>
      <c r="BA39" s="222">
        <v>0</v>
      </c>
      <c r="BB39" s="218">
        <f>'previ sem'!AW39</f>
        <v>0</v>
      </c>
      <c r="BC39" s="222">
        <v>0</v>
      </c>
      <c r="BD39" s="218">
        <f>'previ sem'!AY39</f>
        <v>0</v>
      </c>
      <c r="BE39" s="222">
        <v>0</v>
      </c>
      <c r="BF39" s="218">
        <f>'previ sem'!BA39</f>
        <v>0</v>
      </c>
      <c r="BG39" s="226">
        <v>0</v>
      </c>
      <c r="BH39" s="227">
        <f>'previ sem'!BC39</f>
        <v>0</v>
      </c>
      <c r="BI39" s="226">
        <v>0</v>
      </c>
      <c r="BJ39" s="227">
        <f>'previ sem'!BE39</f>
        <v>0</v>
      </c>
      <c r="BK39" s="226">
        <v>0</v>
      </c>
      <c r="BL39" s="227">
        <f>'previ sem'!BG39</f>
        <v>0</v>
      </c>
      <c r="BM39" s="226">
        <v>0</v>
      </c>
      <c r="BN39" s="227">
        <f>'previ sem'!BI39</f>
        <v>0</v>
      </c>
      <c r="BO39" s="230">
        <v>0</v>
      </c>
      <c r="BP39" s="231">
        <f>'previ sem'!BK39</f>
        <v>0</v>
      </c>
      <c r="BQ39" s="230">
        <v>0</v>
      </c>
      <c r="BR39" s="231">
        <f>'previ sem'!BM39</f>
        <v>0</v>
      </c>
      <c r="BS39" s="230">
        <v>0</v>
      </c>
      <c r="BT39" s="231">
        <f>'previ sem'!BO39</f>
        <v>0</v>
      </c>
      <c r="BU39" s="230">
        <v>0</v>
      </c>
      <c r="BV39" s="231">
        <f>'previ sem'!BQ39</f>
        <v>0</v>
      </c>
      <c r="BW39" s="212">
        <v>0</v>
      </c>
      <c r="BX39" s="2">
        <f>'previ sem'!BS39</f>
        <v>0</v>
      </c>
      <c r="BY39" s="212">
        <v>0</v>
      </c>
      <c r="BZ39" s="2">
        <f>'previ sem'!BU39</f>
        <v>0</v>
      </c>
      <c r="CA39" s="212">
        <v>0</v>
      </c>
      <c r="CB39" s="2">
        <f>'previ sem'!BW39</f>
        <v>0</v>
      </c>
      <c r="CC39" s="212">
        <v>0</v>
      </c>
      <c r="CD39" s="2">
        <f>'previ sem'!BY39</f>
        <v>0</v>
      </c>
      <c r="CE39" s="212">
        <v>0</v>
      </c>
      <c r="CF39" s="2">
        <f>'previ sem'!CA39</f>
        <v>0</v>
      </c>
      <c r="CG39" s="212">
        <v>0</v>
      </c>
      <c r="CH39" s="2">
        <f>'previ sem'!CC39</f>
        <v>0</v>
      </c>
      <c r="CI39" s="212">
        <v>0</v>
      </c>
      <c r="CJ39" s="2">
        <f>'previ sem'!CE39</f>
        <v>0</v>
      </c>
      <c r="CK39" s="212">
        <v>0</v>
      </c>
      <c r="CL39" s="2">
        <f>'previ sem'!CG39</f>
        <v>0</v>
      </c>
      <c r="CM39" s="212">
        <v>0</v>
      </c>
      <c r="CN39" s="2">
        <f>'previ sem'!CI39</f>
        <v>0</v>
      </c>
      <c r="CO39" s="212">
        <v>0</v>
      </c>
      <c r="CP39" s="2">
        <f>'previ sem'!CK39</f>
        <v>0</v>
      </c>
      <c r="CQ39" s="212">
        <v>0</v>
      </c>
      <c r="CR39" s="2">
        <f>'previ sem'!CM39</f>
        <v>0</v>
      </c>
      <c r="CS39" s="212">
        <v>0</v>
      </c>
      <c r="CT39" s="2">
        <f>'previ sem'!CO39</f>
        <v>0</v>
      </c>
      <c r="CU39" s="212">
        <v>0</v>
      </c>
      <c r="CV39" s="2">
        <f>'previ sem'!CQ39</f>
        <v>0</v>
      </c>
      <c r="CW39" s="212">
        <v>0</v>
      </c>
      <c r="CX39" s="2">
        <f>'previ sem'!CS39</f>
        <v>0</v>
      </c>
      <c r="CY39" s="212">
        <v>0</v>
      </c>
      <c r="CZ39" s="2">
        <f>'previ sem'!CU39</f>
        <v>0</v>
      </c>
      <c r="DA39" s="212">
        <v>0</v>
      </c>
      <c r="DB39" s="2">
        <f>'previ sem'!CW39</f>
        <v>0</v>
      </c>
      <c r="DC39" s="212">
        <v>0</v>
      </c>
      <c r="DD39" s="2">
        <f>'previ sem'!CY39</f>
        <v>0</v>
      </c>
      <c r="DE39" s="212">
        <v>0</v>
      </c>
      <c r="DF39" s="2">
        <f>'previ sem'!DA39</f>
        <v>0</v>
      </c>
    </row>
    <row r="40" spans="1:110" x14ac:dyDescent="0.2">
      <c r="A40" s="187" t="s">
        <v>252</v>
      </c>
      <c r="B40" s="187" t="s">
        <v>37</v>
      </c>
      <c r="C40" s="110" t="s">
        <v>133</v>
      </c>
      <c r="D40" s="55">
        <f>SUM('VENTE 2022 SEM'!B40:AU40)</f>
        <v>0</v>
      </c>
      <c r="E40" s="55">
        <f ca="1">'VENTE 2023'!N40</f>
        <v>0</v>
      </c>
      <c r="F40" s="216" t="str">
        <f t="shared" ca="1" si="0"/>
        <v/>
      </c>
      <c r="G40" s="212">
        <v>0</v>
      </c>
      <c r="H40" s="2">
        <f>'previ sem'!C40</f>
        <v>0</v>
      </c>
      <c r="I40" s="212">
        <v>0</v>
      </c>
      <c r="J40" s="2">
        <f>'previ sem'!E40</f>
        <v>0</v>
      </c>
      <c r="K40" s="212">
        <v>0</v>
      </c>
      <c r="L40" s="2">
        <f>'previ sem'!G40</f>
        <v>0</v>
      </c>
      <c r="M40" s="212">
        <v>0</v>
      </c>
      <c r="N40" s="2">
        <f>'previ sem'!I40</f>
        <v>0</v>
      </c>
      <c r="O40" s="212">
        <v>0</v>
      </c>
      <c r="P40" s="2">
        <f>'previ sem'!K40</f>
        <v>0</v>
      </c>
      <c r="Q40" s="212">
        <v>0</v>
      </c>
      <c r="R40" s="2">
        <f>'previ sem'!M40</f>
        <v>0</v>
      </c>
      <c r="S40" s="212">
        <v>0</v>
      </c>
      <c r="T40" s="2">
        <f>'previ sem'!O40</f>
        <v>0</v>
      </c>
      <c r="U40" s="212">
        <v>0</v>
      </c>
      <c r="V40" s="2">
        <f>'previ sem'!Q40</f>
        <v>0</v>
      </c>
      <c r="W40" s="212">
        <v>0</v>
      </c>
      <c r="X40" s="2">
        <f>'previ sem'!S40</f>
        <v>0</v>
      </c>
      <c r="Y40" s="212">
        <v>0</v>
      </c>
      <c r="Z40" s="2">
        <f>'previ sem'!U40</f>
        <v>0</v>
      </c>
      <c r="AA40" s="212">
        <v>0</v>
      </c>
      <c r="AB40" s="2">
        <f>'previ sem'!W40</f>
        <v>0</v>
      </c>
      <c r="AC40" s="212">
        <v>0</v>
      </c>
      <c r="AD40" s="2">
        <f>'previ sem'!Y40</f>
        <v>0</v>
      </c>
      <c r="AE40" s="212">
        <v>0</v>
      </c>
      <c r="AF40" s="2">
        <f>'previ sem'!AA40</f>
        <v>0</v>
      </c>
      <c r="AG40" s="212">
        <v>0</v>
      </c>
      <c r="AH40" s="2">
        <f>'previ sem'!AC40</f>
        <v>0</v>
      </c>
      <c r="AI40" s="212">
        <v>0</v>
      </c>
      <c r="AJ40" s="2">
        <f>'previ sem'!AE40</f>
        <v>0</v>
      </c>
      <c r="AK40" s="212">
        <v>0</v>
      </c>
      <c r="AL40" s="2">
        <f>'previ sem'!AG40</f>
        <v>0</v>
      </c>
      <c r="AM40" s="212">
        <v>0</v>
      </c>
      <c r="AN40" s="2">
        <f>'previ sem'!AI40</f>
        <v>0</v>
      </c>
      <c r="AO40" s="212">
        <v>0</v>
      </c>
      <c r="AP40" s="2">
        <f>'previ sem'!AK40</f>
        <v>0</v>
      </c>
      <c r="AQ40" s="212">
        <v>0</v>
      </c>
      <c r="AR40" s="2">
        <f>'previ sem'!AM40</f>
        <v>0</v>
      </c>
      <c r="AS40" s="212">
        <v>0</v>
      </c>
      <c r="AT40" s="2">
        <f>'previ sem'!AO40</f>
        <v>0</v>
      </c>
      <c r="AU40" s="212">
        <v>0</v>
      </c>
      <c r="AV40" s="2">
        <f>'previ sem'!AQ40</f>
        <v>0</v>
      </c>
      <c r="AW40" s="212">
        <v>0</v>
      </c>
      <c r="AX40" s="2">
        <f>'previ sem'!AS40</f>
        <v>0</v>
      </c>
      <c r="AY40" s="212">
        <v>0</v>
      </c>
      <c r="AZ40" s="2">
        <f>'previ sem'!AU40</f>
        <v>0</v>
      </c>
      <c r="BA40" s="222">
        <v>0</v>
      </c>
      <c r="BB40" s="218">
        <f>'previ sem'!AW40</f>
        <v>0</v>
      </c>
      <c r="BC40" s="222">
        <v>0</v>
      </c>
      <c r="BD40" s="218">
        <f>'previ sem'!AY40</f>
        <v>0</v>
      </c>
      <c r="BE40" s="222">
        <v>0</v>
      </c>
      <c r="BF40" s="218">
        <f>'previ sem'!BA40</f>
        <v>0</v>
      </c>
      <c r="BG40" s="226">
        <v>0</v>
      </c>
      <c r="BH40" s="227">
        <f>'previ sem'!BC40</f>
        <v>0</v>
      </c>
      <c r="BI40" s="226">
        <v>0</v>
      </c>
      <c r="BJ40" s="227">
        <f>'previ sem'!BE40</f>
        <v>0</v>
      </c>
      <c r="BK40" s="226">
        <v>0</v>
      </c>
      <c r="BL40" s="227">
        <f>'previ sem'!BG40</f>
        <v>0</v>
      </c>
      <c r="BM40" s="226">
        <v>0</v>
      </c>
      <c r="BN40" s="227">
        <f>'previ sem'!BI40</f>
        <v>0</v>
      </c>
      <c r="BO40" s="230">
        <v>0</v>
      </c>
      <c r="BP40" s="231">
        <f>'previ sem'!BK40</f>
        <v>0</v>
      </c>
      <c r="BQ40" s="230">
        <v>0</v>
      </c>
      <c r="BR40" s="231">
        <f>'previ sem'!BM40</f>
        <v>0</v>
      </c>
      <c r="BS40" s="230">
        <v>0</v>
      </c>
      <c r="BT40" s="231">
        <f>'previ sem'!BO40</f>
        <v>0</v>
      </c>
      <c r="BU40" s="230">
        <v>0</v>
      </c>
      <c r="BV40" s="231">
        <f>'previ sem'!BQ40</f>
        <v>0</v>
      </c>
      <c r="BW40" s="212">
        <v>0</v>
      </c>
      <c r="BX40" s="2">
        <f>'previ sem'!BS40</f>
        <v>0</v>
      </c>
      <c r="BY40" s="212">
        <v>0</v>
      </c>
      <c r="BZ40" s="2">
        <f>'previ sem'!BU40</f>
        <v>0</v>
      </c>
      <c r="CA40" s="212">
        <v>0</v>
      </c>
      <c r="CB40" s="2">
        <f>'previ sem'!BW40</f>
        <v>0</v>
      </c>
      <c r="CC40" s="212">
        <v>0</v>
      </c>
      <c r="CD40" s="2">
        <f>'previ sem'!BY40</f>
        <v>0</v>
      </c>
      <c r="CE40" s="212">
        <v>0</v>
      </c>
      <c r="CF40" s="2">
        <f>'previ sem'!CA40</f>
        <v>0</v>
      </c>
      <c r="CG40" s="212">
        <v>0</v>
      </c>
      <c r="CH40" s="2">
        <f>'previ sem'!CC40</f>
        <v>0</v>
      </c>
      <c r="CI40" s="212">
        <v>0</v>
      </c>
      <c r="CJ40" s="2">
        <f>'previ sem'!CE40</f>
        <v>0</v>
      </c>
      <c r="CK40" s="212">
        <v>0</v>
      </c>
      <c r="CL40" s="2">
        <f>'previ sem'!CG40</f>
        <v>0</v>
      </c>
      <c r="CM40" s="212">
        <v>0</v>
      </c>
      <c r="CN40" s="2">
        <f>'previ sem'!CI40</f>
        <v>0</v>
      </c>
      <c r="CO40" s="212">
        <v>0</v>
      </c>
      <c r="CP40" s="2">
        <f>'previ sem'!CK40</f>
        <v>0</v>
      </c>
      <c r="CQ40" s="212">
        <v>0</v>
      </c>
      <c r="CR40" s="2">
        <f>'previ sem'!CM40</f>
        <v>0</v>
      </c>
      <c r="CS40" s="212">
        <v>0</v>
      </c>
      <c r="CT40" s="2">
        <f>'previ sem'!CO40</f>
        <v>0</v>
      </c>
      <c r="CU40" s="212">
        <v>0</v>
      </c>
      <c r="CV40" s="2">
        <f>'previ sem'!CQ40</f>
        <v>0</v>
      </c>
      <c r="CW40" s="212">
        <v>0</v>
      </c>
      <c r="CX40" s="2">
        <f>'previ sem'!CS40</f>
        <v>0</v>
      </c>
      <c r="CY40" s="212">
        <v>0</v>
      </c>
      <c r="CZ40" s="2">
        <f>'previ sem'!CU40</f>
        <v>0</v>
      </c>
      <c r="DA40" s="212">
        <v>0</v>
      </c>
      <c r="DB40" s="2">
        <f>'previ sem'!CW40</f>
        <v>0</v>
      </c>
      <c r="DC40" s="212">
        <v>0</v>
      </c>
      <c r="DD40" s="2">
        <f>'previ sem'!CY40</f>
        <v>0</v>
      </c>
      <c r="DE40" s="212">
        <v>0</v>
      </c>
      <c r="DF40" s="2">
        <f>'previ sem'!DA40</f>
        <v>0</v>
      </c>
    </row>
    <row r="41" spans="1:110" x14ac:dyDescent="0.2">
      <c r="A41" s="187" t="s">
        <v>272</v>
      </c>
      <c r="B41" s="187" t="s">
        <v>37</v>
      </c>
      <c r="C41" s="110" t="s">
        <v>48</v>
      </c>
      <c r="D41" s="55">
        <f>SUM('VENTE 2022 SEM'!B41:AU41)</f>
        <v>0</v>
      </c>
      <c r="E41" s="55">
        <f ca="1">'VENTE 2023'!N41</f>
        <v>0</v>
      </c>
      <c r="F41" s="216" t="str">
        <f t="shared" ca="1" si="0"/>
        <v/>
      </c>
      <c r="G41" s="212">
        <v>0</v>
      </c>
      <c r="H41" s="2">
        <f>'previ sem'!C41</f>
        <v>0</v>
      </c>
      <c r="I41" s="212">
        <v>0</v>
      </c>
      <c r="J41" s="2">
        <f>'previ sem'!E41</f>
        <v>0</v>
      </c>
      <c r="K41" s="212">
        <v>0</v>
      </c>
      <c r="L41" s="2">
        <f>'previ sem'!G41</f>
        <v>0</v>
      </c>
      <c r="M41" s="212">
        <v>0</v>
      </c>
      <c r="N41" s="2">
        <f>'previ sem'!I41</f>
        <v>0</v>
      </c>
      <c r="O41" s="212">
        <v>0</v>
      </c>
      <c r="P41" s="2">
        <f>'previ sem'!K41</f>
        <v>0</v>
      </c>
      <c r="Q41" s="212">
        <v>0</v>
      </c>
      <c r="R41" s="2">
        <f>'previ sem'!M41</f>
        <v>0</v>
      </c>
      <c r="S41" s="212">
        <v>0</v>
      </c>
      <c r="T41" s="2">
        <f>'previ sem'!O41</f>
        <v>0</v>
      </c>
      <c r="U41" s="212">
        <v>0</v>
      </c>
      <c r="V41" s="2">
        <f>'previ sem'!Q41</f>
        <v>0</v>
      </c>
      <c r="W41" s="212">
        <v>0</v>
      </c>
      <c r="X41" s="2">
        <f>'previ sem'!S41</f>
        <v>0</v>
      </c>
      <c r="Y41" s="212">
        <v>0</v>
      </c>
      <c r="Z41" s="2">
        <f>'previ sem'!U41</f>
        <v>0</v>
      </c>
      <c r="AA41" s="212">
        <v>0</v>
      </c>
      <c r="AB41" s="2">
        <f>'previ sem'!W41</f>
        <v>0</v>
      </c>
      <c r="AC41" s="212">
        <v>0</v>
      </c>
      <c r="AD41" s="2">
        <f>'previ sem'!Y41</f>
        <v>0</v>
      </c>
      <c r="AE41" s="212">
        <v>0</v>
      </c>
      <c r="AF41" s="2">
        <f>'previ sem'!AA41</f>
        <v>0</v>
      </c>
      <c r="AG41" s="212">
        <v>0</v>
      </c>
      <c r="AH41" s="2">
        <f>'previ sem'!AC41</f>
        <v>0</v>
      </c>
      <c r="AI41" s="212">
        <v>0</v>
      </c>
      <c r="AJ41" s="2">
        <f>'previ sem'!AE41</f>
        <v>0</v>
      </c>
      <c r="AK41" s="212">
        <v>0</v>
      </c>
      <c r="AL41" s="2">
        <f>'previ sem'!AG41</f>
        <v>0</v>
      </c>
      <c r="AM41" s="212">
        <v>0</v>
      </c>
      <c r="AN41" s="2">
        <f>'previ sem'!AI41</f>
        <v>0</v>
      </c>
      <c r="AO41" s="212">
        <v>0</v>
      </c>
      <c r="AP41" s="2">
        <f>'previ sem'!AK41</f>
        <v>0</v>
      </c>
      <c r="AQ41" s="212">
        <v>0</v>
      </c>
      <c r="AR41" s="2">
        <f>'previ sem'!AM41</f>
        <v>0</v>
      </c>
      <c r="AS41" s="212">
        <v>0</v>
      </c>
      <c r="AT41" s="2">
        <f>'previ sem'!AO41</f>
        <v>0</v>
      </c>
      <c r="AU41" s="212">
        <v>0</v>
      </c>
      <c r="AV41" s="2">
        <f>'previ sem'!AQ41</f>
        <v>0</v>
      </c>
      <c r="AW41" s="212">
        <v>0</v>
      </c>
      <c r="AX41" s="2">
        <f>'previ sem'!AS41</f>
        <v>0</v>
      </c>
      <c r="AY41" s="212">
        <v>0</v>
      </c>
      <c r="AZ41" s="2">
        <f>'previ sem'!AU41</f>
        <v>0</v>
      </c>
      <c r="BA41" s="222">
        <v>0</v>
      </c>
      <c r="BB41" s="218">
        <f>'previ sem'!AW41</f>
        <v>0</v>
      </c>
      <c r="BC41" s="222">
        <v>0</v>
      </c>
      <c r="BD41" s="218">
        <f>'previ sem'!AY41</f>
        <v>0</v>
      </c>
      <c r="BE41" s="222">
        <v>0</v>
      </c>
      <c r="BF41" s="218">
        <f>'previ sem'!BA41</f>
        <v>0</v>
      </c>
      <c r="BG41" s="226">
        <v>0</v>
      </c>
      <c r="BH41" s="227">
        <f>'previ sem'!BC41</f>
        <v>0</v>
      </c>
      <c r="BI41" s="226">
        <v>0</v>
      </c>
      <c r="BJ41" s="227">
        <f>'previ sem'!BE41</f>
        <v>0</v>
      </c>
      <c r="BK41" s="226">
        <v>0</v>
      </c>
      <c r="BL41" s="227">
        <f>'previ sem'!BG41</f>
        <v>0</v>
      </c>
      <c r="BM41" s="226">
        <v>0</v>
      </c>
      <c r="BN41" s="227">
        <f>'previ sem'!BI41</f>
        <v>0</v>
      </c>
      <c r="BO41" s="230">
        <v>0</v>
      </c>
      <c r="BP41" s="231">
        <f>'previ sem'!BK41</f>
        <v>0</v>
      </c>
      <c r="BQ41" s="230">
        <v>0</v>
      </c>
      <c r="BR41" s="231">
        <f>'previ sem'!BM41</f>
        <v>0</v>
      </c>
      <c r="BS41" s="230">
        <v>0</v>
      </c>
      <c r="BT41" s="231">
        <f>'previ sem'!BO41</f>
        <v>0</v>
      </c>
      <c r="BU41" s="230">
        <v>0</v>
      </c>
      <c r="BV41" s="231">
        <f>'previ sem'!BQ41</f>
        <v>0</v>
      </c>
      <c r="BW41" s="212">
        <v>0</v>
      </c>
      <c r="BX41" s="2">
        <f>'previ sem'!BS41</f>
        <v>0</v>
      </c>
      <c r="BY41" s="212">
        <v>0</v>
      </c>
      <c r="BZ41" s="2">
        <f>'previ sem'!BU41</f>
        <v>0</v>
      </c>
      <c r="CA41" s="212">
        <v>0</v>
      </c>
      <c r="CB41" s="2">
        <f>'previ sem'!BW41</f>
        <v>0</v>
      </c>
      <c r="CC41" s="212">
        <v>0</v>
      </c>
      <c r="CD41" s="2">
        <f>'previ sem'!BY41</f>
        <v>0</v>
      </c>
      <c r="CE41" s="212">
        <v>0</v>
      </c>
      <c r="CF41" s="2">
        <f>'previ sem'!CA41</f>
        <v>0</v>
      </c>
      <c r="CG41" s="212">
        <v>0</v>
      </c>
      <c r="CH41" s="2">
        <f>'previ sem'!CC41</f>
        <v>0</v>
      </c>
      <c r="CI41" s="212">
        <v>0</v>
      </c>
      <c r="CJ41" s="2">
        <f>'previ sem'!CE41</f>
        <v>0</v>
      </c>
      <c r="CK41" s="212">
        <v>0</v>
      </c>
      <c r="CL41" s="2">
        <f>'previ sem'!CG41</f>
        <v>0</v>
      </c>
      <c r="CM41" s="212">
        <v>0</v>
      </c>
      <c r="CN41" s="2">
        <f>'previ sem'!CI41</f>
        <v>0</v>
      </c>
      <c r="CO41" s="212">
        <v>0</v>
      </c>
      <c r="CP41" s="2">
        <f>'previ sem'!CK41</f>
        <v>0</v>
      </c>
      <c r="CQ41" s="212">
        <v>0</v>
      </c>
      <c r="CR41" s="2">
        <f>'previ sem'!CM41</f>
        <v>0</v>
      </c>
      <c r="CS41" s="212">
        <v>0</v>
      </c>
      <c r="CT41" s="2">
        <f>'previ sem'!CO41</f>
        <v>0</v>
      </c>
      <c r="CU41" s="212">
        <v>0</v>
      </c>
      <c r="CV41" s="2">
        <f>'previ sem'!CQ41</f>
        <v>0</v>
      </c>
      <c r="CW41" s="212">
        <v>0</v>
      </c>
      <c r="CX41" s="2">
        <f>'previ sem'!CS41</f>
        <v>0</v>
      </c>
      <c r="CY41" s="212">
        <v>0</v>
      </c>
      <c r="CZ41" s="2">
        <f>'previ sem'!CU41</f>
        <v>0</v>
      </c>
      <c r="DA41" s="212">
        <v>0</v>
      </c>
      <c r="DB41" s="2">
        <f>'previ sem'!CW41</f>
        <v>0</v>
      </c>
      <c r="DC41" s="212">
        <v>0</v>
      </c>
      <c r="DD41" s="2">
        <f>'previ sem'!CY41</f>
        <v>0</v>
      </c>
      <c r="DE41" s="212">
        <v>0</v>
      </c>
      <c r="DF41" s="2">
        <f>'previ sem'!DA41</f>
        <v>0</v>
      </c>
    </row>
    <row r="42" spans="1:110" x14ac:dyDescent="0.2">
      <c r="B42" s="15">
        <v>125</v>
      </c>
      <c r="C42" s="111" t="s">
        <v>120</v>
      </c>
      <c r="D42" s="243"/>
      <c r="E42" s="243"/>
      <c r="F42" s="243"/>
      <c r="G42" s="52" t="s">
        <v>246</v>
      </c>
      <c r="H42" s="213" t="s">
        <v>247</v>
      </c>
      <c r="I42" s="52" t="s">
        <v>246</v>
      </c>
      <c r="J42" s="213" t="s">
        <v>247</v>
      </c>
      <c r="K42" s="52" t="s">
        <v>246</v>
      </c>
      <c r="L42" s="213" t="s">
        <v>247</v>
      </c>
      <c r="M42" s="52" t="s">
        <v>246</v>
      </c>
      <c r="N42" s="213" t="s">
        <v>247</v>
      </c>
      <c r="O42" s="52" t="s">
        <v>246</v>
      </c>
      <c r="P42" s="213" t="s">
        <v>247</v>
      </c>
      <c r="Q42" s="52" t="s">
        <v>246</v>
      </c>
      <c r="R42" s="213" t="s">
        <v>247</v>
      </c>
      <c r="S42" s="52" t="s">
        <v>246</v>
      </c>
      <c r="T42" s="213" t="s">
        <v>247</v>
      </c>
      <c r="U42" s="52" t="s">
        <v>246</v>
      </c>
      <c r="V42" s="213" t="s">
        <v>247</v>
      </c>
      <c r="W42" s="52" t="s">
        <v>246</v>
      </c>
      <c r="X42" s="213" t="s">
        <v>247</v>
      </c>
      <c r="Y42" s="52" t="s">
        <v>246</v>
      </c>
      <c r="Z42" s="213" t="s">
        <v>247</v>
      </c>
      <c r="AA42" s="52" t="s">
        <v>246</v>
      </c>
      <c r="AB42" s="213" t="s">
        <v>247</v>
      </c>
      <c r="AC42" s="52" t="s">
        <v>246</v>
      </c>
      <c r="AD42" s="213" t="s">
        <v>247</v>
      </c>
      <c r="AE42" s="52" t="s">
        <v>246</v>
      </c>
      <c r="AF42" s="213" t="s">
        <v>247</v>
      </c>
      <c r="AG42" s="52" t="s">
        <v>246</v>
      </c>
      <c r="AH42" s="213" t="s">
        <v>247</v>
      </c>
      <c r="AI42" s="52" t="s">
        <v>246</v>
      </c>
      <c r="AJ42" s="213" t="s">
        <v>247</v>
      </c>
      <c r="AK42" s="52" t="s">
        <v>246</v>
      </c>
      <c r="AL42" s="213" t="s">
        <v>247</v>
      </c>
      <c r="AM42" s="52" t="s">
        <v>246</v>
      </c>
      <c r="AN42" s="213" t="s">
        <v>247</v>
      </c>
      <c r="AO42" s="52" t="s">
        <v>246</v>
      </c>
      <c r="AP42" s="213" t="s">
        <v>247</v>
      </c>
      <c r="AQ42" s="52" t="s">
        <v>246</v>
      </c>
      <c r="AR42" s="213" t="s">
        <v>247</v>
      </c>
      <c r="AS42" s="52" t="s">
        <v>246</v>
      </c>
      <c r="AT42" s="213" t="s">
        <v>247</v>
      </c>
      <c r="AU42" s="52" t="s">
        <v>246</v>
      </c>
      <c r="AV42" s="213" t="s">
        <v>247</v>
      </c>
      <c r="AW42" s="52" t="s">
        <v>246</v>
      </c>
      <c r="AX42" s="213" t="s">
        <v>247</v>
      </c>
      <c r="AY42" s="52" t="s">
        <v>246</v>
      </c>
      <c r="AZ42" s="213" t="s">
        <v>247</v>
      </c>
      <c r="BA42" s="220" t="s">
        <v>246</v>
      </c>
      <c r="BB42" s="221" t="s">
        <v>247</v>
      </c>
      <c r="BC42" s="220" t="s">
        <v>246</v>
      </c>
      <c r="BD42" s="221" t="s">
        <v>247</v>
      </c>
      <c r="BE42" s="220" t="s">
        <v>246</v>
      </c>
      <c r="BF42" s="221" t="s">
        <v>247</v>
      </c>
      <c r="BG42" s="224" t="s">
        <v>246</v>
      </c>
      <c r="BH42" s="225" t="s">
        <v>247</v>
      </c>
      <c r="BI42" s="224" t="s">
        <v>246</v>
      </c>
      <c r="BJ42" s="225" t="s">
        <v>247</v>
      </c>
      <c r="BK42" s="224" t="s">
        <v>246</v>
      </c>
      <c r="BL42" s="225" t="s">
        <v>247</v>
      </c>
      <c r="BM42" s="224" t="s">
        <v>246</v>
      </c>
      <c r="BN42" s="225" t="s">
        <v>247</v>
      </c>
      <c r="BO42" s="228" t="s">
        <v>246</v>
      </c>
      <c r="BP42" s="229" t="s">
        <v>247</v>
      </c>
      <c r="BQ42" s="228" t="s">
        <v>246</v>
      </c>
      <c r="BR42" s="229" t="s">
        <v>247</v>
      </c>
      <c r="BS42" s="228" t="s">
        <v>246</v>
      </c>
      <c r="BT42" s="229" t="s">
        <v>247</v>
      </c>
      <c r="BU42" s="228" t="s">
        <v>246</v>
      </c>
      <c r="BV42" s="229" t="s">
        <v>247</v>
      </c>
      <c r="BW42" s="52" t="s">
        <v>246</v>
      </c>
      <c r="BX42" s="213" t="s">
        <v>247</v>
      </c>
      <c r="BY42" s="52" t="s">
        <v>246</v>
      </c>
      <c r="BZ42" s="213" t="s">
        <v>247</v>
      </c>
      <c r="CA42" s="52" t="s">
        <v>246</v>
      </c>
      <c r="CB42" s="213" t="s">
        <v>247</v>
      </c>
      <c r="CC42" s="52" t="s">
        <v>246</v>
      </c>
      <c r="CD42" s="213" t="s">
        <v>247</v>
      </c>
      <c r="CE42" s="52" t="s">
        <v>246</v>
      </c>
      <c r="CF42" s="213" t="s">
        <v>247</v>
      </c>
      <c r="CG42" s="52" t="s">
        <v>246</v>
      </c>
      <c r="CH42" s="213" t="s">
        <v>247</v>
      </c>
      <c r="CI42" s="52" t="s">
        <v>246</v>
      </c>
      <c r="CJ42" s="213" t="s">
        <v>247</v>
      </c>
      <c r="CK42" s="52" t="s">
        <v>246</v>
      </c>
      <c r="CL42" s="213" t="s">
        <v>247</v>
      </c>
      <c r="CM42" s="52" t="s">
        <v>246</v>
      </c>
      <c r="CN42" s="213" t="s">
        <v>247</v>
      </c>
      <c r="CO42" s="52" t="s">
        <v>246</v>
      </c>
      <c r="CP42" s="213" t="s">
        <v>247</v>
      </c>
      <c r="CQ42" s="52" t="s">
        <v>246</v>
      </c>
      <c r="CR42" s="213" t="s">
        <v>247</v>
      </c>
      <c r="CS42" s="52" t="s">
        <v>246</v>
      </c>
      <c r="CT42" s="213" t="s">
        <v>247</v>
      </c>
      <c r="CU42" s="52" t="s">
        <v>246</v>
      </c>
      <c r="CV42" s="213" t="s">
        <v>247</v>
      </c>
      <c r="CW42" s="52" t="s">
        <v>246</v>
      </c>
      <c r="CX42" s="213" t="s">
        <v>247</v>
      </c>
      <c r="CY42" s="52" t="s">
        <v>246</v>
      </c>
      <c r="CZ42" s="213" t="s">
        <v>247</v>
      </c>
      <c r="DA42" s="52" t="s">
        <v>246</v>
      </c>
      <c r="DB42" s="213" t="s">
        <v>247</v>
      </c>
      <c r="DC42" s="52" t="s">
        <v>246</v>
      </c>
      <c r="DD42" s="213" t="s">
        <v>247</v>
      </c>
      <c r="DE42" s="52" t="s">
        <v>246</v>
      </c>
      <c r="DF42" s="213" t="s">
        <v>247</v>
      </c>
    </row>
    <row r="43" spans="1:110" x14ac:dyDescent="0.2">
      <c r="A43" s="187" t="s">
        <v>264</v>
      </c>
      <c r="B43" s="15">
        <v>125</v>
      </c>
      <c r="C43" s="81" t="s">
        <v>52</v>
      </c>
      <c r="D43" s="55">
        <f>SUM('VENTE 2022 SEM'!B43:AU43)</f>
        <v>0</v>
      </c>
      <c r="E43" s="55">
        <f ca="1">'VENTE 2023'!N43</f>
        <v>0</v>
      </c>
      <c r="F43" s="216" t="str">
        <f t="shared" ca="1" si="0"/>
        <v/>
      </c>
      <c r="G43" s="212">
        <v>0</v>
      </c>
      <c r="H43" s="2">
        <f>'previ sem'!C43</f>
        <v>0</v>
      </c>
      <c r="I43" s="212">
        <v>0</v>
      </c>
      <c r="J43" s="2">
        <f>'previ sem'!E43</f>
        <v>0</v>
      </c>
      <c r="K43" s="212">
        <v>0</v>
      </c>
      <c r="L43" s="2">
        <f>'previ sem'!G43</f>
        <v>0</v>
      </c>
      <c r="M43" s="212">
        <v>0</v>
      </c>
      <c r="N43" s="2">
        <f>'previ sem'!I43</f>
        <v>0</v>
      </c>
      <c r="O43" s="212">
        <v>0</v>
      </c>
      <c r="P43" s="2">
        <f>'previ sem'!K43</f>
        <v>0</v>
      </c>
      <c r="Q43" s="212">
        <v>0</v>
      </c>
      <c r="R43" s="2">
        <f>'previ sem'!M43</f>
        <v>0</v>
      </c>
      <c r="S43" s="212">
        <v>0</v>
      </c>
      <c r="T43" s="2">
        <f>'previ sem'!O43</f>
        <v>0</v>
      </c>
      <c r="U43" s="212">
        <v>0</v>
      </c>
      <c r="V43" s="2">
        <f>'previ sem'!Q43</f>
        <v>0</v>
      </c>
      <c r="W43" s="212">
        <v>0</v>
      </c>
      <c r="X43" s="2">
        <f>'previ sem'!S43</f>
        <v>0</v>
      </c>
      <c r="Y43" s="212">
        <v>0</v>
      </c>
      <c r="Z43" s="2">
        <f>'previ sem'!U43</f>
        <v>0</v>
      </c>
      <c r="AA43" s="212">
        <v>0</v>
      </c>
      <c r="AB43" s="2">
        <f>'previ sem'!W43</f>
        <v>0</v>
      </c>
      <c r="AC43" s="212">
        <v>0</v>
      </c>
      <c r="AD43" s="2">
        <f>'previ sem'!Y43</f>
        <v>0</v>
      </c>
      <c r="AE43" s="212">
        <v>0</v>
      </c>
      <c r="AF43" s="2">
        <f>'previ sem'!AA43</f>
        <v>0</v>
      </c>
      <c r="AG43" s="212">
        <v>0</v>
      </c>
      <c r="AH43" s="2">
        <f>'previ sem'!AC43</f>
        <v>0</v>
      </c>
      <c r="AI43" s="212">
        <v>0</v>
      </c>
      <c r="AJ43" s="2">
        <f>'previ sem'!AE43</f>
        <v>0</v>
      </c>
      <c r="AK43" s="212">
        <v>0</v>
      </c>
      <c r="AL43" s="2">
        <f>'previ sem'!AG43</f>
        <v>0</v>
      </c>
      <c r="AM43" s="212">
        <v>0</v>
      </c>
      <c r="AN43" s="2">
        <f>'previ sem'!AI43</f>
        <v>0</v>
      </c>
      <c r="AO43" s="212">
        <v>0</v>
      </c>
      <c r="AP43" s="2">
        <f>'previ sem'!AK43</f>
        <v>0</v>
      </c>
      <c r="AQ43" s="212">
        <v>0</v>
      </c>
      <c r="AR43" s="2">
        <f>'previ sem'!AM43</f>
        <v>0</v>
      </c>
      <c r="AS43" s="212">
        <v>0</v>
      </c>
      <c r="AT43" s="2">
        <f>'previ sem'!AO43</f>
        <v>0</v>
      </c>
      <c r="AU43" s="212">
        <v>0</v>
      </c>
      <c r="AV43" s="2">
        <f>'previ sem'!AQ43</f>
        <v>0</v>
      </c>
      <c r="AW43" s="212">
        <v>0</v>
      </c>
      <c r="AX43" s="2">
        <f>'previ sem'!AS43</f>
        <v>0</v>
      </c>
      <c r="AY43" s="212">
        <v>0</v>
      </c>
      <c r="AZ43" s="2">
        <f>'previ sem'!AU43</f>
        <v>0</v>
      </c>
      <c r="BA43" s="222">
        <v>0</v>
      </c>
      <c r="BB43" s="218">
        <f>'previ sem'!AW43</f>
        <v>0</v>
      </c>
      <c r="BC43" s="222">
        <v>0</v>
      </c>
      <c r="BD43" s="218">
        <f>'previ sem'!AY43</f>
        <v>0</v>
      </c>
      <c r="BE43" s="222">
        <v>0</v>
      </c>
      <c r="BF43" s="218">
        <f>'previ sem'!BA43</f>
        <v>0</v>
      </c>
      <c r="BG43" s="226">
        <v>0</v>
      </c>
      <c r="BH43" s="227">
        <f>'previ sem'!BC43</f>
        <v>0</v>
      </c>
      <c r="BI43" s="226">
        <v>0</v>
      </c>
      <c r="BJ43" s="227">
        <f>'previ sem'!BE43</f>
        <v>0</v>
      </c>
      <c r="BK43" s="226">
        <v>0</v>
      </c>
      <c r="BL43" s="227">
        <f>'previ sem'!BG43</f>
        <v>0</v>
      </c>
      <c r="BM43" s="226">
        <v>0</v>
      </c>
      <c r="BN43" s="227">
        <f>'previ sem'!BI43</f>
        <v>0</v>
      </c>
      <c r="BO43" s="230">
        <v>0</v>
      </c>
      <c r="BP43" s="231">
        <f>'previ sem'!BK43</f>
        <v>0</v>
      </c>
      <c r="BQ43" s="230">
        <v>0</v>
      </c>
      <c r="BR43" s="231">
        <f>'previ sem'!BM43</f>
        <v>0</v>
      </c>
      <c r="BS43" s="230">
        <v>0</v>
      </c>
      <c r="BT43" s="231">
        <f>'previ sem'!BO43</f>
        <v>0</v>
      </c>
      <c r="BU43" s="230">
        <v>0</v>
      </c>
      <c r="BV43" s="231">
        <f>'previ sem'!BQ43</f>
        <v>0</v>
      </c>
      <c r="BW43" s="212">
        <v>0</v>
      </c>
      <c r="BX43" s="2">
        <f>'previ sem'!BS43</f>
        <v>0</v>
      </c>
      <c r="BY43" s="212">
        <v>0</v>
      </c>
      <c r="BZ43" s="2">
        <f>'previ sem'!BU43</f>
        <v>0</v>
      </c>
      <c r="CA43" s="212">
        <v>0</v>
      </c>
      <c r="CB43" s="2">
        <f>'previ sem'!BW43</f>
        <v>0</v>
      </c>
      <c r="CC43" s="212">
        <v>0</v>
      </c>
      <c r="CD43" s="2">
        <f>'previ sem'!BY43</f>
        <v>0</v>
      </c>
      <c r="CE43" s="212">
        <v>0</v>
      </c>
      <c r="CF43" s="2">
        <f>'previ sem'!CA43</f>
        <v>0</v>
      </c>
      <c r="CG43" s="212">
        <v>0</v>
      </c>
      <c r="CH43" s="2">
        <f>'previ sem'!CC43</f>
        <v>0</v>
      </c>
      <c r="CI43" s="212">
        <v>0</v>
      </c>
      <c r="CJ43" s="2">
        <f>'previ sem'!CE43</f>
        <v>0</v>
      </c>
      <c r="CK43" s="212">
        <v>0</v>
      </c>
      <c r="CL43" s="2">
        <f>'previ sem'!CG43</f>
        <v>0</v>
      </c>
      <c r="CM43" s="212">
        <v>0</v>
      </c>
      <c r="CN43" s="2">
        <f>'previ sem'!CI43</f>
        <v>0</v>
      </c>
      <c r="CO43" s="212">
        <v>0</v>
      </c>
      <c r="CP43" s="2">
        <f>'previ sem'!CK43</f>
        <v>0</v>
      </c>
      <c r="CQ43" s="212">
        <v>0</v>
      </c>
      <c r="CR43" s="2">
        <f>'previ sem'!CM43</f>
        <v>0</v>
      </c>
      <c r="CS43" s="212">
        <v>0</v>
      </c>
      <c r="CT43" s="2">
        <f>'previ sem'!CO43</f>
        <v>0</v>
      </c>
      <c r="CU43" s="212">
        <v>0</v>
      </c>
      <c r="CV43" s="2">
        <f>'previ sem'!CQ43</f>
        <v>0</v>
      </c>
      <c r="CW43" s="212">
        <v>0</v>
      </c>
      <c r="CX43" s="2">
        <f>'previ sem'!CS43</f>
        <v>0</v>
      </c>
      <c r="CY43" s="212">
        <v>0</v>
      </c>
      <c r="CZ43" s="2">
        <f>'previ sem'!CU43</f>
        <v>0</v>
      </c>
      <c r="DA43" s="212">
        <v>0</v>
      </c>
      <c r="DB43" s="2">
        <f>'previ sem'!CW43</f>
        <v>0</v>
      </c>
      <c r="DC43" s="212">
        <v>0</v>
      </c>
      <c r="DD43" s="2">
        <f>'previ sem'!CY43</f>
        <v>0</v>
      </c>
      <c r="DE43" s="212">
        <v>0</v>
      </c>
      <c r="DF43" s="2">
        <f>'previ sem'!DA43</f>
        <v>0</v>
      </c>
    </row>
    <row r="44" spans="1:110" x14ac:dyDescent="0.2">
      <c r="A44" s="187" t="s">
        <v>249</v>
      </c>
      <c r="B44" s="15">
        <v>125</v>
      </c>
      <c r="C44" s="81" t="s">
        <v>190</v>
      </c>
      <c r="D44" s="55">
        <f>SUM('VENTE 2022 SEM'!B44:AU44)</f>
        <v>0</v>
      </c>
      <c r="E44" s="55">
        <f ca="1">'VENTE 2023'!N44</f>
        <v>0</v>
      </c>
      <c r="F44" s="216" t="str">
        <f t="shared" ca="1" si="0"/>
        <v/>
      </c>
      <c r="G44" s="212">
        <v>0</v>
      </c>
      <c r="H44" s="2">
        <f>'previ sem'!C44</f>
        <v>0</v>
      </c>
      <c r="I44" s="212">
        <v>0</v>
      </c>
      <c r="J44" s="2">
        <f>'previ sem'!E44</f>
        <v>0</v>
      </c>
      <c r="K44" s="212">
        <v>0</v>
      </c>
      <c r="L44" s="2">
        <f>'previ sem'!G44</f>
        <v>0</v>
      </c>
      <c r="M44" s="212">
        <v>0</v>
      </c>
      <c r="N44" s="2">
        <f>'previ sem'!I44</f>
        <v>0</v>
      </c>
      <c r="O44" s="212">
        <v>0</v>
      </c>
      <c r="P44" s="2">
        <f>'previ sem'!K44</f>
        <v>0</v>
      </c>
      <c r="Q44" s="212">
        <v>0</v>
      </c>
      <c r="R44" s="2">
        <f>'previ sem'!M44</f>
        <v>0</v>
      </c>
      <c r="S44" s="212">
        <v>0</v>
      </c>
      <c r="T44" s="2">
        <f>'previ sem'!O44</f>
        <v>0</v>
      </c>
      <c r="U44" s="212">
        <v>0</v>
      </c>
      <c r="V44" s="2">
        <f>'previ sem'!Q44</f>
        <v>0</v>
      </c>
      <c r="W44" s="212">
        <v>0</v>
      </c>
      <c r="X44" s="2">
        <f>'previ sem'!S44</f>
        <v>0</v>
      </c>
      <c r="Y44" s="212">
        <v>0</v>
      </c>
      <c r="Z44" s="2">
        <f>'previ sem'!U44</f>
        <v>0</v>
      </c>
      <c r="AA44" s="212">
        <v>0</v>
      </c>
      <c r="AB44" s="2">
        <f>'previ sem'!W44</f>
        <v>0</v>
      </c>
      <c r="AC44" s="212">
        <v>0</v>
      </c>
      <c r="AD44" s="2">
        <f>'previ sem'!Y44</f>
        <v>0</v>
      </c>
      <c r="AE44" s="212">
        <v>0</v>
      </c>
      <c r="AF44" s="2">
        <f>'previ sem'!AA44</f>
        <v>0</v>
      </c>
      <c r="AG44" s="212">
        <v>0</v>
      </c>
      <c r="AH44" s="2">
        <f>'previ sem'!AC44</f>
        <v>0</v>
      </c>
      <c r="AI44" s="212">
        <v>0</v>
      </c>
      <c r="AJ44" s="2">
        <f>'previ sem'!AE44</f>
        <v>0</v>
      </c>
      <c r="AK44" s="212">
        <v>0</v>
      </c>
      <c r="AL44" s="2">
        <f>'previ sem'!AG44</f>
        <v>0</v>
      </c>
      <c r="AM44" s="212">
        <v>0</v>
      </c>
      <c r="AN44" s="2">
        <f>'previ sem'!AI44</f>
        <v>0</v>
      </c>
      <c r="AO44" s="212">
        <v>0</v>
      </c>
      <c r="AP44" s="2">
        <f>'previ sem'!AK44</f>
        <v>0</v>
      </c>
      <c r="AQ44" s="212">
        <v>0</v>
      </c>
      <c r="AR44" s="2">
        <f>'previ sem'!AM44</f>
        <v>0</v>
      </c>
      <c r="AS44" s="212">
        <v>0</v>
      </c>
      <c r="AT44" s="2">
        <f>'previ sem'!AO44</f>
        <v>0</v>
      </c>
      <c r="AU44" s="212">
        <v>0</v>
      </c>
      <c r="AV44" s="2">
        <f>'previ sem'!AQ44</f>
        <v>0</v>
      </c>
      <c r="AW44" s="212">
        <v>0</v>
      </c>
      <c r="AX44" s="2">
        <f>'previ sem'!AS44</f>
        <v>0</v>
      </c>
      <c r="AY44" s="212">
        <v>0</v>
      </c>
      <c r="AZ44" s="2">
        <f>'previ sem'!AU44</f>
        <v>0</v>
      </c>
      <c r="BA44" s="222">
        <v>0</v>
      </c>
      <c r="BB44" s="218">
        <f>'previ sem'!AW44</f>
        <v>0</v>
      </c>
      <c r="BC44" s="222">
        <v>0</v>
      </c>
      <c r="BD44" s="218">
        <f>'previ sem'!AY44</f>
        <v>0</v>
      </c>
      <c r="BE44" s="222">
        <v>0</v>
      </c>
      <c r="BF44" s="218">
        <f>'previ sem'!BA44</f>
        <v>0</v>
      </c>
      <c r="BG44" s="226">
        <v>0</v>
      </c>
      <c r="BH44" s="227">
        <f>'previ sem'!BC44</f>
        <v>0</v>
      </c>
      <c r="BI44" s="226">
        <v>0</v>
      </c>
      <c r="BJ44" s="227">
        <f>'previ sem'!BE44</f>
        <v>0</v>
      </c>
      <c r="BK44" s="226">
        <v>0</v>
      </c>
      <c r="BL44" s="227">
        <f>'previ sem'!BG44</f>
        <v>0</v>
      </c>
      <c r="BM44" s="226">
        <v>0</v>
      </c>
      <c r="BN44" s="227">
        <f>'previ sem'!BI44</f>
        <v>0</v>
      </c>
      <c r="BO44" s="230">
        <v>0</v>
      </c>
      <c r="BP44" s="231">
        <f>'previ sem'!BK44</f>
        <v>0</v>
      </c>
      <c r="BQ44" s="230">
        <v>0</v>
      </c>
      <c r="BR44" s="231">
        <f>'previ sem'!BM44</f>
        <v>0</v>
      </c>
      <c r="BS44" s="230">
        <v>0</v>
      </c>
      <c r="BT44" s="231">
        <f>'previ sem'!BO44</f>
        <v>0</v>
      </c>
      <c r="BU44" s="230">
        <v>0</v>
      </c>
      <c r="BV44" s="231">
        <f>'previ sem'!BQ44</f>
        <v>0</v>
      </c>
      <c r="BW44" s="212">
        <v>0</v>
      </c>
      <c r="BX44" s="2">
        <f>'previ sem'!BS44</f>
        <v>0</v>
      </c>
      <c r="BY44" s="212">
        <v>0</v>
      </c>
      <c r="BZ44" s="2">
        <f>'previ sem'!BU44</f>
        <v>0</v>
      </c>
      <c r="CA44" s="212">
        <v>0</v>
      </c>
      <c r="CB44" s="2">
        <f>'previ sem'!BW44</f>
        <v>0</v>
      </c>
      <c r="CC44" s="212">
        <v>0</v>
      </c>
      <c r="CD44" s="2">
        <f>'previ sem'!BY44</f>
        <v>0</v>
      </c>
      <c r="CE44" s="212">
        <v>0</v>
      </c>
      <c r="CF44" s="2">
        <f>'previ sem'!CA44</f>
        <v>0</v>
      </c>
      <c r="CG44" s="212">
        <v>0</v>
      </c>
      <c r="CH44" s="2">
        <f>'previ sem'!CC44</f>
        <v>0</v>
      </c>
      <c r="CI44" s="212">
        <v>0</v>
      </c>
      <c r="CJ44" s="2">
        <f>'previ sem'!CE44</f>
        <v>0</v>
      </c>
      <c r="CK44" s="212">
        <v>0</v>
      </c>
      <c r="CL44" s="2">
        <f>'previ sem'!CG44</f>
        <v>0</v>
      </c>
      <c r="CM44" s="212">
        <v>0</v>
      </c>
      <c r="CN44" s="2">
        <f>'previ sem'!CI44</f>
        <v>0</v>
      </c>
      <c r="CO44" s="212">
        <v>0</v>
      </c>
      <c r="CP44" s="2">
        <f>'previ sem'!CK44</f>
        <v>0</v>
      </c>
      <c r="CQ44" s="212">
        <v>0</v>
      </c>
      <c r="CR44" s="2">
        <f>'previ sem'!CM44</f>
        <v>0</v>
      </c>
      <c r="CS44" s="212">
        <v>0</v>
      </c>
      <c r="CT44" s="2">
        <f>'previ sem'!CO44</f>
        <v>0</v>
      </c>
      <c r="CU44" s="212">
        <v>0</v>
      </c>
      <c r="CV44" s="2">
        <f>'previ sem'!CQ44</f>
        <v>0</v>
      </c>
      <c r="CW44" s="212">
        <v>0</v>
      </c>
      <c r="CX44" s="2">
        <f>'previ sem'!CS44</f>
        <v>0</v>
      </c>
      <c r="CY44" s="212">
        <v>0</v>
      </c>
      <c r="CZ44" s="2">
        <f>'previ sem'!CU44</f>
        <v>0</v>
      </c>
      <c r="DA44" s="212">
        <v>0</v>
      </c>
      <c r="DB44" s="2">
        <f>'previ sem'!CW44</f>
        <v>0</v>
      </c>
      <c r="DC44" s="212">
        <v>0</v>
      </c>
      <c r="DD44" s="2">
        <f>'previ sem'!CY44</f>
        <v>0</v>
      </c>
      <c r="DE44" s="212">
        <v>0</v>
      </c>
      <c r="DF44" s="2">
        <f>'previ sem'!DA44</f>
        <v>0</v>
      </c>
    </row>
    <row r="45" spans="1:110" x14ac:dyDescent="0.2">
      <c r="A45" s="187" t="s">
        <v>251</v>
      </c>
      <c r="B45" s="15">
        <v>125</v>
      </c>
      <c r="C45" s="81" t="s">
        <v>53</v>
      </c>
      <c r="D45" s="55">
        <f>SUM('VENTE 2022 SEM'!B45:AU45)</f>
        <v>0</v>
      </c>
      <c r="E45" s="55">
        <f ca="1">'VENTE 2023'!N45</f>
        <v>0</v>
      </c>
      <c r="F45" s="216" t="str">
        <f t="shared" ca="1" si="0"/>
        <v/>
      </c>
      <c r="G45" s="212">
        <v>0</v>
      </c>
      <c r="H45" s="2">
        <f>'previ sem'!C45</f>
        <v>0</v>
      </c>
      <c r="I45" s="212">
        <v>0</v>
      </c>
      <c r="J45" s="2">
        <f>'previ sem'!E45</f>
        <v>0</v>
      </c>
      <c r="K45" s="212">
        <v>0</v>
      </c>
      <c r="L45" s="2">
        <f>'previ sem'!G45</f>
        <v>0</v>
      </c>
      <c r="M45" s="212">
        <v>0</v>
      </c>
      <c r="N45" s="2">
        <f>'previ sem'!I45</f>
        <v>0</v>
      </c>
      <c r="O45" s="212">
        <v>0</v>
      </c>
      <c r="P45" s="2">
        <f>'previ sem'!K45</f>
        <v>0</v>
      </c>
      <c r="Q45" s="212">
        <v>0</v>
      </c>
      <c r="R45" s="2">
        <f>'previ sem'!M45</f>
        <v>0</v>
      </c>
      <c r="S45" s="212">
        <v>0</v>
      </c>
      <c r="T45" s="2">
        <f>'previ sem'!O45</f>
        <v>0</v>
      </c>
      <c r="U45" s="212">
        <v>0</v>
      </c>
      <c r="V45" s="2">
        <f>'previ sem'!Q45</f>
        <v>0</v>
      </c>
      <c r="W45" s="212">
        <v>0</v>
      </c>
      <c r="X45" s="2">
        <f>'previ sem'!S45</f>
        <v>0</v>
      </c>
      <c r="Y45" s="212">
        <v>0</v>
      </c>
      <c r="Z45" s="2">
        <f>'previ sem'!U45</f>
        <v>0</v>
      </c>
      <c r="AA45" s="212">
        <v>0</v>
      </c>
      <c r="AB45" s="2">
        <f>'previ sem'!W45</f>
        <v>0</v>
      </c>
      <c r="AC45" s="212">
        <v>0</v>
      </c>
      <c r="AD45" s="2">
        <f>'previ sem'!Y45</f>
        <v>0</v>
      </c>
      <c r="AE45" s="212">
        <v>0</v>
      </c>
      <c r="AF45" s="2">
        <f>'previ sem'!AA45</f>
        <v>0</v>
      </c>
      <c r="AG45" s="212">
        <v>0</v>
      </c>
      <c r="AH45" s="2">
        <f>'previ sem'!AC45</f>
        <v>0</v>
      </c>
      <c r="AI45" s="212">
        <v>0</v>
      </c>
      <c r="AJ45" s="2">
        <f>'previ sem'!AE45</f>
        <v>0</v>
      </c>
      <c r="AK45" s="212">
        <v>0</v>
      </c>
      <c r="AL45" s="2">
        <f>'previ sem'!AG45</f>
        <v>0</v>
      </c>
      <c r="AM45" s="212">
        <v>0</v>
      </c>
      <c r="AN45" s="2">
        <f>'previ sem'!AI45</f>
        <v>0</v>
      </c>
      <c r="AO45" s="212">
        <v>0</v>
      </c>
      <c r="AP45" s="2">
        <f>'previ sem'!AK45</f>
        <v>0</v>
      </c>
      <c r="AQ45" s="212">
        <v>0</v>
      </c>
      <c r="AR45" s="2">
        <f>'previ sem'!AM45</f>
        <v>0</v>
      </c>
      <c r="AS45" s="212">
        <v>0</v>
      </c>
      <c r="AT45" s="2">
        <f>'previ sem'!AO45</f>
        <v>0</v>
      </c>
      <c r="AU45" s="212">
        <v>0</v>
      </c>
      <c r="AV45" s="2">
        <f>'previ sem'!AQ45</f>
        <v>0</v>
      </c>
      <c r="AW45" s="212">
        <v>0</v>
      </c>
      <c r="AX45" s="2">
        <f>'previ sem'!AS45</f>
        <v>0</v>
      </c>
      <c r="AY45" s="212">
        <v>0</v>
      </c>
      <c r="AZ45" s="2">
        <f>'previ sem'!AU45</f>
        <v>0</v>
      </c>
      <c r="BA45" s="222">
        <v>0</v>
      </c>
      <c r="BB45" s="218">
        <f>'previ sem'!AW45</f>
        <v>0</v>
      </c>
      <c r="BC45" s="222">
        <v>0</v>
      </c>
      <c r="BD45" s="218">
        <f>'previ sem'!AY45</f>
        <v>0</v>
      </c>
      <c r="BE45" s="222">
        <v>0</v>
      </c>
      <c r="BF45" s="218">
        <f>'previ sem'!BA45</f>
        <v>0</v>
      </c>
      <c r="BG45" s="226">
        <v>0</v>
      </c>
      <c r="BH45" s="227">
        <f>'previ sem'!BC45</f>
        <v>0</v>
      </c>
      <c r="BI45" s="226">
        <v>0</v>
      </c>
      <c r="BJ45" s="227">
        <f>'previ sem'!BE45</f>
        <v>0</v>
      </c>
      <c r="BK45" s="226">
        <v>0</v>
      </c>
      <c r="BL45" s="227">
        <f>'previ sem'!BG45</f>
        <v>0</v>
      </c>
      <c r="BM45" s="226">
        <v>0</v>
      </c>
      <c r="BN45" s="227">
        <f>'previ sem'!BI45</f>
        <v>0</v>
      </c>
      <c r="BO45" s="230">
        <v>0</v>
      </c>
      <c r="BP45" s="231">
        <f>'previ sem'!BK45</f>
        <v>0</v>
      </c>
      <c r="BQ45" s="230">
        <v>0</v>
      </c>
      <c r="BR45" s="231">
        <f>'previ sem'!BM45</f>
        <v>0</v>
      </c>
      <c r="BS45" s="230">
        <v>0</v>
      </c>
      <c r="BT45" s="231">
        <f>'previ sem'!BO45</f>
        <v>0</v>
      </c>
      <c r="BU45" s="230">
        <v>0</v>
      </c>
      <c r="BV45" s="231">
        <f>'previ sem'!BQ45</f>
        <v>0</v>
      </c>
      <c r="BW45" s="212">
        <v>0</v>
      </c>
      <c r="BX45" s="2">
        <f>'previ sem'!BS45</f>
        <v>0</v>
      </c>
      <c r="BY45" s="212">
        <v>0</v>
      </c>
      <c r="BZ45" s="2">
        <f>'previ sem'!BU45</f>
        <v>0</v>
      </c>
      <c r="CA45" s="212">
        <v>0</v>
      </c>
      <c r="CB45" s="2">
        <f>'previ sem'!BW45</f>
        <v>0</v>
      </c>
      <c r="CC45" s="212">
        <v>0</v>
      </c>
      <c r="CD45" s="2">
        <f>'previ sem'!BY45</f>
        <v>0</v>
      </c>
      <c r="CE45" s="212">
        <v>0</v>
      </c>
      <c r="CF45" s="2">
        <f>'previ sem'!CA45</f>
        <v>0</v>
      </c>
      <c r="CG45" s="212">
        <v>0</v>
      </c>
      <c r="CH45" s="2">
        <f>'previ sem'!CC45</f>
        <v>0</v>
      </c>
      <c r="CI45" s="212">
        <v>0</v>
      </c>
      <c r="CJ45" s="2">
        <f>'previ sem'!CE45</f>
        <v>0</v>
      </c>
      <c r="CK45" s="212">
        <v>0</v>
      </c>
      <c r="CL45" s="2">
        <f>'previ sem'!CG45</f>
        <v>0</v>
      </c>
      <c r="CM45" s="212">
        <v>0</v>
      </c>
      <c r="CN45" s="2">
        <f>'previ sem'!CI45</f>
        <v>0</v>
      </c>
      <c r="CO45" s="212">
        <v>0</v>
      </c>
      <c r="CP45" s="2">
        <f>'previ sem'!CK45</f>
        <v>0</v>
      </c>
      <c r="CQ45" s="212">
        <v>0</v>
      </c>
      <c r="CR45" s="2">
        <f>'previ sem'!CM45</f>
        <v>0</v>
      </c>
      <c r="CS45" s="212">
        <v>0</v>
      </c>
      <c r="CT45" s="2">
        <f>'previ sem'!CO45</f>
        <v>0</v>
      </c>
      <c r="CU45" s="212">
        <v>0</v>
      </c>
      <c r="CV45" s="2">
        <f>'previ sem'!CQ45</f>
        <v>0</v>
      </c>
      <c r="CW45" s="212">
        <v>0</v>
      </c>
      <c r="CX45" s="2">
        <f>'previ sem'!CS45</f>
        <v>0</v>
      </c>
      <c r="CY45" s="212">
        <v>0</v>
      </c>
      <c r="CZ45" s="2">
        <f>'previ sem'!CU45</f>
        <v>0</v>
      </c>
      <c r="DA45" s="212">
        <v>0</v>
      </c>
      <c r="DB45" s="2">
        <f>'previ sem'!CW45</f>
        <v>0</v>
      </c>
      <c r="DC45" s="212">
        <v>0</v>
      </c>
      <c r="DD45" s="2">
        <f>'previ sem'!CY45</f>
        <v>0</v>
      </c>
      <c r="DE45" s="212">
        <v>0</v>
      </c>
      <c r="DF45" s="2">
        <f>'previ sem'!DA45</f>
        <v>0</v>
      </c>
    </row>
    <row r="46" spans="1:110" x14ac:dyDescent="0.2">
      <c r="A46" s="187" t="s">
        <v>265</v>
      </c>
      <c r="B46" s="15">
        <v>125</v>
      </c>
      <c r="C46" s="81" t="s">
        <v>54</v>
      </c>
      <c r="D46" s="55">
        <f>SUM('VENTE 2022 SEM'!B46:AU46)</f>
        <v>0</v>
      </c>
      <c r="E46" s="55">
        <f ca="1">'VENTE 2023'!N46</f>
        <v>0</v>
      </c>
      <c r="F46" s="216" t="str">
        <f t="shared" ca="1" si="0"/>
        <v/>
      </c>
      <c r="G46" s="212">
        <v>0</v>
      </c>
      <c r="H46" s="2">
        <f>'previ sem'!C46</f>
        <v>0</v>
      </c>
      <c r="I46" s="212">
        <v>0</v>
      </c>
      <c r="J46" s="2">
        <f>'previ sem'!E46</f>
        <v>0</v>
      </c>
      <c r="K46" s="212">
        <v>0</v>
      </c>
      <c r="L46" s="2">
        <f>'previ sem'!G46</f>
        <v>0</v>
      </c>
      <c r="M46" s="212">
        <v>0</v>
      </c>
      <c r="N46" s="2">
        <f>'previ sem'!I46</f>
        <v>0</v>
      </c>
      <c r="O46" s="212">
        <v>0</v>
      </c>
      <c r="P46" s="2">
        <f>'previ sem'!K46</f>
        <v>0</v>
      </c>
      <c r="Q46" s="212">
        <v>0</v>
      </c>
      <c r="R46" s="2">
        <f>'previ sem'!M46</f>
        <v>0</v>
      </c>
      <c r="S46" s="212">
        <v>0</v>
      </c>
      <c r="T46" s="2">
        <f>'previ sem'!O46</f>
        <v>0</v>
      </c>
      <c r="U46" s="212">
        <v>0</v>
      </c>
      <c r="V46" s="2">
        <f>'previ sem'!Q46</f>
        <v>0</v>
      </c>
      <c r="W46" s="212">
        <v>0</v>
      </c>
      <c r="X46" s="2">
        <f>'previ sem'!S46</f>
        <v>0</v>
      </c>
      <c r="Y46" s="212">
        <v>0</v>
      </c>
      <c r="Z46" s="2">
        <f>'previ sem'!U46</f>
        <v>0</v>
      </c>
      <c r="AA46" s="212">
        <v>0</v>
      </c>
      <c r="AB46" s="2">
        <f>'previ sem'!W46</f>
        <v>0</v>
      </c>
      <c r="AC46" s="212">
        <v>0</v>
      </c>
      <c r="AD46" s="2">
        <f>'previ sem'!Y46</f>
        <v>0</v>
      </c>
      <c r="AE46" s="212">
        <v>0</v>
      </c>
      <c r="AF46" s="2">
        <f>'previ sem'!AA46</f>
        <v>0</v>
      </c>
      <c r="AG46" s="212">
        <v>0</v>
      </c>
      <c r="AH46" s="2">
        <f>'previ sem'!AC46</f>
        <v>0</v>
      </c>
      <c r="AI46" s="212">
        <v>0</v>
      </c>
      <c r="AJ46" s="2">
        <f>'previ sem'!AE46</f>
        <v>0</v>
      </c>
      <c r="AK46" s="212">
        <v>0</v>
      </c>
      <c r="AL46" s="2">
        <f>'previ sem'!AG46</f>
        <v>0</v>
      </c>
      <c r="AM46" s="212">
        <v>0</v>
      </c>
      <c r="AN46" s="2">
        <f>'previ sem'!AI46</f>
        <v>0</v>
      </c>
      <c r="AO46" s="212">
        <v>0</v>
      </c>
      <c r="AP46" s="2">
        <f>'previ sem'!AK46</f>
        <v>0</v>
      </c>
      <c r="AQ46" s="212">
        <v>0</v>
      </c>
      <c r="AR46" s="2">
        <f>'previ sem'!AM46</f>
        <v>0</v>
      </c>
      <c r="AS46" s="212">
        <v>0</v>
      </c>
      <c r="AT46" s="2">
        <f>'previ sem'!AO46</f>
        <v>0</v>
      </c>
      <c r="AU46" s="212">
        <v>0</v>
      </c>
      <c r="AV46" s="2">
        <f>'previ sem'!AQ46</f>
        <v>0</v>
      </c>
      <c r="AW46" s="212">
        <v>0</v>
      </c>
      <c r="AX46" s="2">
        <f>'previ sem'!AS46</f>
        <v>0</v>
      </c>
      <c r="AY46" s="212">
        <v>0</v>
      </c>
      <c r="AZ46" s="2">
        <f>'previ sem'!AU46</f>
        <v>0</v>
      </c>
      <c r="BA46" s="222">
        <v>0</v>
      </c>
      <c r="BB46" s="218">
        <f>'previ sem'!AW46</f>
        <v>0</v>
      </c>
      <c r="BC46" s="222">
        <v>0</v>
      </c>
      <c r="BD46" s="218">
        <f>'previ sem'!AY46</f>
        <v>0</v>
      </c>
      <c r="BE46" s="222">
        <v>0</v>
      </c>
      <c r="BF46" s="218">
        <f>'previ sem'!BA46</f>
        <v>0</v>
      </c>
      <c r="BG46" s="226">
        <v>0</v>
      </c>
      <c r="BH46" s="227">
        <f>'previ sem'!BC46</f>
        <v>0</v>
      </c>
      <c r="BI46" s="226">
        <v>0</v>
      </c>
      <c r="BJ46" s="227">
        <f>'previ sem'!BE46</f>
        <v>0</v>
      </c>
      <c r="BK46" s="226">
        <v>0</v>
      </c>
      <c r="BL46" s="227">
        <f>'previ sem'!BG46</f>
        <v>0</v>
      </c>
      <c r="BM46" s="226">
        <v>0</v>
      </c>
      <c r="BN46" s="227">
        <f>'previ sem'!BI46</f>
        <v>0</v>
      </c>
      <c r="BO46" s="230">
        <v>0</v>
      </c>
      <c r="BP46" s="231">
        <f>'previ sem'!BK46</f>
        <v>0</v>
      </c>
      <c r="BQ46" s="230">
        <v>0</v>
      </c>
      <c r="BR46" s="231">
        <f>'previ sem'!BM46</f>
        <v>0</v>
      </c>
      <c r="BS46" s="230">
        <v>0</v>
      </c>
      <c r="BT46" s="231">
        <f>'previ sem'!BO46</f>
        <v>0</v>
      </c>
      <c r="BU46" s="230">
        <v>0</v>
      </c>
      <c r="BV46" s="231">
        <f>'previ sem'!BQ46</f>
        <v>0</v>
      </c>
      <c r="BW46" s="212">
        <v>0</v>
      </c>
      <c r="BX46" s="2">
        <f>'previ sem'!BS46</f>
        <v>0</v>
      </c>
      <c r="BY46" s="212">
        <v>0</v>
      </c>
      <c r="BZ46" s="2">
        <f>'previ sem'!BU46</f>
        <v>0</v>
      </c>
      <c r="CA46" s="212">
        <v>0</v>
      </c>
      <c r="CB46" s="2">
        <f>'previ sem'!BW46</f>
        <v>0</v>
      </c>
      <c r="CC46" s="212">
        <v>0</v>
      </c>
      <c r="CD46" s="2">
        <f>'previ sem'!BY46</f>
        <v>0</v>
      </c>
      <c r="CE46" s="212">
        <v>0</v>
      </c>
      <c r="CF46" s="2">
        <f>'previ sem'!CA46</f>
        <v>0</v>
      </c>
      <c r="CG46" s="212">
        <v>0</v>
      </c>
      <c r="CH46" s="2">
        <f>'previ sem'!CC46</f>
        <v>0</v>
      </c>
      <c r="CI46" s="212">
        <v>0</v>
      </c>
      <c r="CJ46" s="2">
        <f>'previ sem'!CE46</f>
        <v>0</v>
      </c>
      <c r="CK46" s="212">
        <v>0</v>
      </c>
      <c r="CL46" s="2">
        <f>'previ sem'!CG46</f>
        <v>0</v>
      </c>
      <c r="CM46" s="212">
        <v>0</v>
      </c>
      <c r="CN46" s="2">
        <f>'previ sem'!CI46</f>
        <v>0</v>
      </c>
      <c r="CO46" s="212">
        <v>0</v>
      </c>
      <c r="CP46" s="2">
        <f>'previ sem'!CK46</f>
        <v>0</v>
      </c>
      <c r="CQ46" s="212">
        <v>0</v>
      </c>
      <c r="CR46" s="2">
        <f>'previ sem'!CM46</f>
        <v>0</v>
      </c>
      <c r="CS46" s="212">
        <v>0</v>
      </c>
      <c r="CT46" s="2">
        <f>'previ sem'!CO46</f>
        <v>0</v>
      </c>
      <c r="CU46" s="212">
        <v>0</v>
      </c>
      <c r="CV46" s="2">
        <f>'previ sem'!CQ46</f>
        <v>0</v>
      </c>
      <c r="CW46" s="212">
        <v>0</v>
      </c>
      <c r="CX46" s="2">
        <f>'previ sem'!CS46</f>
        <v>0</v>
      </c>
      <c r="CY46" s="212">
        <v>0</v>
      </c>
      <c r="CZ46" s="2">
        <f>'previ sem'!CU46</f>
        <v>0</v>
      </c>
      <c r="DA46" s="212">
        <v>0</v>
      </c>
      <c r="DB46" s="2">
        <f>'previ sem'!CW46</f>
        <v>0</v>
      </c>
      <c r="DC46" s="212">
        <v>0</v>
      </c>
      <c r="DD46" s="2">
        <f>'previ sem'!CY46</f>
        <v>0</v>
      </c>
      <c r="DE46" s="212">
        <v>0</v>
      </c>
      <c r="DF46" s="2">
        <f>'previ sem'!DA46</f>
        <v>0</v>
      </c>
    </row>
    <row r="47" spans="1:110" x14ac:dyDescent="0.2">
      <c r="A47" s="187" t="s">
        <v>257</v>
      </c>
      <c r="B47" s="15">
        <v>125</v>
      </c>
      <c r="C47" s="81" t="s">
        <v>55</v>
      </c>
      <c r="D47" s="55">
        <f>SUM('VENTE 2022 SEM'!B47:AU47)</f>
        <v>0</v>
      </c>
      <c r="E47" s="55">
        <f ca="1">'VENTE 2023'!N47</f>
        <v>0</v>
      </c>
      <c r="F47" s="216" t="str">
        <f t="shared" ca="1" si="0"/>
        <v/>
      </c>
      <c r="G47" s="212">
        <v>0</v>
      </c>
      <c r="H47" s="2">
        <f>'previ sem'!C47</f>
        <v>0</v>
      </c>
      <c r="I47" s="212">
        <v>0</v>
      </c>
      <c r="J47" s="2">
        <f>'previ sem'!E47</f>
        <v>0</v>
      </c>
      <c r="K47" s="212">
        <v>0</v>
      </c>
      <c r="L47" s="2">
        <f>'previ sem'!G47</f>
        <v>0</v>
      </c>
      <c r="M47" s="212">
        <v>0</v>
      </c>
      <c r="N47" s="2">
        <f>'previ sem'!I47</f>
        <v>0</v>
      </c>
      <c r="O47" s="212">
        <v>0</v>
      </c>
      <c r="P47" s="2">
        <f>'previ sem'!K47</f>
        <v>0</v>
      </c>
      <c r="Q47" s="212">
        <v>0</v>
      </c>
      <c r="R47" s="2">
        <f>'previ sem'!M47</f>
        <v>0</v>
      </c>
      <c r="S47" s="212">
        <v>0</v>
      </c>
      <c r="T47" s="2">
        <f>'previ sem'!O47</f>
        <v>0</v>
      </c>
      <c r="U47" s="212">
        <v>0</v>
      </c>
      <c r="V47" s="2">
        <f>'previ sem'!Q47</f>
        <v>0</v>
      </c>
      <c r="W47" s="212">
        <v>0</v>
      </c>
      <c r="X47" s="2">
        <f>'previ sem'!S47</f>
        <v>0</v>
      </c>
      <c r="Y47" s="212">
        <v>0</v>
      </c>
      <c r="Z47" s="2">
        <f>'previ sem'!U47</f>
        <v>0</v>
      </c>
      <c r="AA47" s="212">
        <v>0</v>
      </c>
      <c r="AB47" s="2">
        <f>'previ sem'!W47</f>
        <v>0</v>
      </c>
      <c r="AC47" s="212">
        <v>0</v>
      </c>
      <c r="AD47" s="2">
        <f>'previ sem'!Y47</f>
        <v>0</v>
      </c>
      <c r="AE47" s="212">
        <v>0</v>
      </c>
      <c r="AF47" s="2">
        <f>'previ sem'!AA47</f>
        <v>0</v>
      </c>
      <c r="AG47" s="212">
        <v>0</v>
      </c>
      <c r="AH47" s="2">
        <f>'previ sem'!AC47</f>
        <v>0</v>
      </c>
      <c r="AI47" s="212">
        <v>0</v>
      </c>
      <c r="AJ47" s="2">
        <f>'previ sem'!AE47</f>
        <v>0</v>
      </c>
      <c r="AK47" s="212">
        <v>0</v>
      </c>
      <c r="AL47" s="2">
        <f>'previ sem'!AG47</f>
        <v>0</v>
      </c>
      <c r="AM47" s="212">
        <v>0</v>
      </c>
      <c r="AN47" s="2">
        <f>'previ sem'!AI47</f>
        <v>0</v>
      </c>
      <c r="AO47" s="212">
        <v>0</v>
      </c>
      <c r="AP47" s="2">
        <f>'previ sem'!AK47</f>
        <v>0</v>
      </c>
      <c r="AQ47" s="212">
        <v>0</v>
      </c>
      <c r="AR47" s="2">
        <f>'previ sem'!AM47</f>
        <v>0</v>
      </c>
      <c r="AS47" s="212">
        <v>0</v>
      </c>
      <c r="AT47" s="2">
        <f>'previ sem'!AO47</f>
        <v>0</v>
      </c>
      <c r="AU47" s="212">
        <v>0</v>
      </c>
      <c r="AV47" s="2">
        <f>'previ sem'!AQ47</f>
        <v>0</v>
      </c>
      <c r="AW47" s="212">
        <v>0</v>
      </c>
      <c r="AX47" s="2">
        <f>'previ sem'!AS47</f>
        <v>0</v>
      </c>
      <c r="AY47" s="212">
        <v>0</v>
      </c>
      <c r="AZ47" s="2">
        <f>'previ sem'!AU47</f>
        <v>0</v>
      </c>
      <c r="BA47" s="222">
        <v>0</v>
      </c>
      <c r="BB47" s="218">
        <f>'previ sem'!AW47</f>
        <v>0</v>
      </c>
      <c r="BC47" s="222">
        <v>0</v>
      </c>
      <c r="BD47" s="218">
        <f>'previ sem'!AY47</f>
        <v>0</v>
      </c>
      <c r="BE47" s="222">
        <v>0</v>
      </c>
      <c r="BF47" s="218">
        <f>'previ sem'!BA47</f>
        <v>0</v>
      </c>
      <c r="BG47" s="226">
        <v>0</v>
      </c>
      <c r="BH47" s="227">
        <f>'previ sem'!BC47</f>
        <v>0</v>
      </c>
      <c r="BI47" s="226">
        <v>0</v>
      </c>
      <c r="BJ47" s="227">
        <f>'previ sem'!BE47</f>
        <v>0</v>
      </c>
      <c r="BK47" s="226">
        <v>0</v>
      </c>
      <c r="BL47" s="227">
        <f>'previ sem'!BG47</f>
        <v>0</v>
      </c>
      <c r="BM47" s="226">
        <v>0</v>
      </c>
      <c r="BN47" s="227">
        <f>'previ sem'!BI47</f>
        <v>0</v>
      </c>
      <c r="BO47" s="230">
        <v>0</v>
      </c>
      <c r="BP47" s="231">
        <f>'previ sem'!BK47</f>
        <v>0</v>
      </c>
      <c r="BQ47" s="230">
        <v>0</v>
      </c>
      <c r="BR47" s="231">
        <f>'previ sem'!BM47</f>
        <v>0</v>
      </c>
      <c r="BS47" s="230">
        <v>0</v>
      </c>
      <c r="BT47" s="231">
        <f>'previ sem'!BO47</f>
        <v>0</v>
      </c>
      <c r="BU47" s="230">
        <v>0</v>
      </c>
      <c r="BV47" s="231">
        <f>'previ sem'!BQ47</f>
        <v>0</v>
      </c>
      <c r="BW47" s="212">
        <v>0</v>
      </c>
      <c r="BX47" s="2">
        <f>'previ sem'!BS47</f>
        <v>0</v>
      </c>
      <c r="BY47" s="212">
        <v>0</v>
      </c>
      <c r="BZ47" s="2">
        <f>'previ sem'!BU47</f>
        <v>0</v>
      </c>
      <c r="CA47" s="212">
        <v>0</v>
      </c>
      <c r="CB47" s="2">
        <f>'previ sem'!BW47</f>
        <v>0</v>
      </c>
      <c r="CC47" s="212">
        <v>0</v>
      </c>
      <c r="CD47" s="2">
        <f>'previ sem'!BY47</f>
        <v>0</v>
      </c>
      <c r="CE47" s="212">
        <v>0</v>
      </c>
      <c r="CF47" s="2">
        <f>'previ sem'!CA47</f>
        <v>0</v>
      </c>
      <c r="CG47" s="212">
        <v>0</v>
      </c>
      <c r="CH47" s="2">
        <f>'previ sem'!CC47</f>
        <v>0</v>
      </c>
      <c r="CI47" s="212">
        <v>0</v>
      </c>
      <c r="CJ47" s="2">
        <f>'previ sem'!CE47</f>
        <v>0</v>
      </c>
      <c r="CK47" s="212">
        <v>0</v>
      </c>
      <c r="CL47" s="2">
        <f>'previ sem'!CG47</f>
        <v>0</v>
      </c>
      <c r="CM47" s="212">
        <v>0</v>
      </c>
      <c r="CN47" s="2">
        <f>'previ sem'!CI47</f>
        <v>0</v>
      </c>
      <c r="CO47" s="212">
        <v>0</v>
      </c>
      <c r="CP47" s="2">
        <f>'previ sem'!CK47</f>
        <v>0</v>
      </c>
      <c r="CQ47" s="212">
        <v>0</v>
      </c>
      <c r="CR47" s="2">
        <f>'previ sem'!CM47</f>
        <v>0</v>
      </c>
      <c r="CS47" s="212">
        <v>0</v>
      </c>
      <c r="CT47" s="2">
        <f>'previ sem'!CO47</f>
        <v>0</v>
      </c>
      <c r="CU47" s="212">
        <v>0</v>
      </c>
      <c r="CV47" s="2">
        <f>'previ sem'!CQ47</f>
        <v>0</v>
      </c>
      <c r="CW47" s="212">
        <v>0</v>
      </c>
      <c r="CX47" s="2">
        <f>'previ sem'!CS47</f>
        <v>0</v>
      </c>
      <c r="CY47" s="212">
        <v>0</v>
      </c>
      <c r="CZ47" s="2">
        <f>'previ sem'!CU47</f>
        <v>0</v>
      </c>
      <c r="DA47" s="212">
        <v>0</v>
      </c>
      <c r="DB47" s="2">
        <f>'previ sem'!CW47</f>
        <v>0</v>
      </c>
      <c r="DC47" s="212">
        <v>0</v>
      </c>
      <c r="DD47" s="2">
        <f>'previ sem'!CY47</f>
        <v>0</v>
      </c>
      <c r="DE47" s="212">
        <v>0</v>
      </c>
      <c r="DF47" s="2">
        <f>'previ sem'!DA47</f>
        <v>0</v>
      </c>
    </row>
    <row r="48" spans="1:110" x14ac:dyDescent="0.2">
      <c r="A48" s="187" t="s">
        <v>266</v>
      </c>
      <c r="B48" s="15">
        <v>125</v>
      </c>
      <c r="C48" s="81" t="s">
        <v>56</v>
      </c>
      <c r="D48" s="55">
        <f>SUM('VENTE 2022 SEM'!B48:AU48)</f>
        <v>0</v>
      </c>
      <c r="E48" s="55">
        <f ca="1">'VENTE 2023'!N48</f>
        <v>0</v>
      </c>
      <c r="F48" s="216" t="str">
        <f t="shared" ca="1" si="0"/>
        <v/>
      </c>
      <c r="G48" s="212">
        <v>0</v>
      </c>
      <c r="H48" s="2">
        <f>'previ sem'!C48</f>
        <v>0</v>
      </c>
      <c r="I48" s="212">
        <v>0</v>
      </c>
      <c r="J48" s="2">
        <f>'previ sem'!E48</f>
        <v>0</v>
      </c>
      <c r="K48" s="212">
        <v>0</v>
      </c>
      <c r="L48" s="2">
        <f>'previ sem'!G48</f>
        <v>0</v>
      </c>
      <c r="M48" s="212">
        <v>0</v>
      </c>
      <c r="N48" s="2">
        <f>'previ sem'!I48</f>
        <v>0</v>
      </c>
      <c r="O48" s="212">
        <v>0</v>
      </c>
      <c r="P48" s="2">
        <f>'previ sem'!K48</f>
        <v>0</v>
      </c>
      <c r="Q48" s="212">
        <v>0</v>
      </c>
      <c r="R48" s="2">
        <f>'previ sem'!M48</f>
        <v>0</v>
      </c>
      <c r="S48" s="212">
        <v>0</v>
      </c>
      <c r="T48" s="2">
        <f>'previ sem'!O48</f>
        <v>0</v>
      </c>
      <c r="U48" s="212">
        <v>0</v>
      </c>
      <c r="V48" s="2">
        <f>'previ sem'!Q48</f>
        <v>0</v>
      </c>
      <c r="W48" s="212">
        <v>0</v>
      </c>
      <c r="X48" s="2">
        <f>'previ sem'!S48</f>
        <v>0</v>
      </c>
      <c r="Y48" s="212">
        <v>0</v>
      </c>
      <c r="Z48" s="2">
        <f>'previ sem'!U48</f>
        <v>0</v>
      </c>
      <c r="AA48" s="212">
        <v>0</v>
      </c>
      <c r="AB48" s="2">
        <f>'previ sem'!W48</f>
        <v>0</v>
      </c>
      <c r="AC48" s="212">
        <v>0</v>
      </c>
      <c r="AD48" s="2">
        <f>'previ sem'!Y48</f>
        <v>0</v>
      </c>
      <c r="AE48" s="212">
        <v>0</v>
      </c>
      <c r="AF48" s="2">
        <f>'previ sem'!AA48</f>
        <v>0</v>
      </c>
      <c r="AG48" s="212">
        <v>0</v>
      </c>
      <c r="AH48" s="2">
        <f>'previ sem'!AC48</f>
        <v>0</v>
      </c>
      <c r="AI48" s="212">
        <v>0</v>
      </c>
      <c r="AJ48" s="2">
        <f>'previ sem'!AE48</f>
        <v>0</v>
      </c>
      <c r="AK48" s="212">
        <v>0</v>
      </c>
      <c r="AL48" s="2">
        <f>'previ sem'!AG48</f>
        <v>0</v>
      </c>
      <c r="AM48" s="212">
        <v>0</v>
      </c>
      <c r="AN48" s="2">
        <f>'previ sem'!AI48</f>
        <v>0</v>
      </c>
      <c r="AO48" s="212">
        <v>0</v>
      </c>
      <c r="AP48" s="2">
        <f>'previ sem'!AK48</f>
        <v>0</v>
      </c>
      <c r="AQ48" s="212">
        <v>0</v>
      </c>
      <c r="AR48" s="2">
        <f>'previ sem'!AM48</f>
        <v>0</v>
      </c>
      <c r="AS48" s="212">
        <v>0</v>
      </c>
      <c r="AT48" s="2">
        <f>'previ sem'!AO48</f>
        <v>0</v>
      </c>
      <c r="AU48" s="212">
        <v>0</v>
      </c>
      <c r="AV48" s="2">
        <f>'previ sem'!AQ48</f>
        <v>0</v>
      </c>
      <c r="AW48" s="212">
        <v>0</v>
      </c>
      <c r="AX48" s="2">
        <f>'previ sem'!AS48</f>
        <v>0</v>
      </c>
      <c r="AY48" s="212">
        <v>0</v>
      </c>
      <c r="AZ48" s="2">
        <f>'previ sem'!AU48</f>
        <v>0</v>
      </c>
      <c r="BA48" s="222">
        <v>0</v>
      </c>
      <c r="BB48" s="218">
        <f>'previ sem'!AW48</f>
        <v>0</v>
      </c>
      <c r="BC48" s="222">
        <v>0</v>
      </c>
      <c r="BD48" s="218">
        <f>'previ sem'!AY48</f>
        <v>0</v>
      </c>
      <c r="BE48" s="222">
        <v>0</v>
      </c>
      <c r="BF48" s="218">
        <f>'previ sem'!BA48</f>
        <v>0</v>
      </c>
      <c r="BG48" s="226">
        <v>0</v>
      </c>
      <c r="BH48" s="227">
        <f>'previ sem'!BC48</f>
        <v>0</v>
      </c>
      <c r="BI48" s="226">
        <v>0</v>
      </c>
      <c r="BJ48" s="227">
        <f>'previ sem'!BE48</f>
        <v>0</v>
      </c>
      <c r="BK48" s="226">
        <v>0</v>
      </c>
      <c r="BL48" s="227">
        <f>'previ sem'!BG48</f>
        <v>0</v>
      </c>
      <c r="BM48" s="226">
        <v>0</v>
      </c>
      <c r="BN48" s="227">
        <f>'previ sem'!BI48</f>
        <v>0</v>
      </c>
      <c r="BO48" s="230">
        <v>0</v>
      </c>
      <c r="BP48" s="231">
        <f>'previ sem'!BK48</f>
        <v>0</v>
      </c>
      <c r="BQ48" s="230">
        <v>0</v>
      </c>
      <c r="BR48" s="231">
        <f>'previ sem'!BM48</f>
        <v>0</v>
      </c>
      <c r="BS48" s="230">
        <v>0</v>
      </c>
      <c r="BT48" s="231">
        <f>'previ sem'!BO48</f>
        <v>0</v>
      </c>
      <c r="BU48" s="230">
        <v>0</v>
      </c>
      <c r="BV48" s="231">
        <f>'previ sem'!BQ48</f>
        <v>0</v>
      </c>
      <c r="BW48" s="212">
        <v>0</v>
      </c>
      <c r="BX48" s="2">
        <f>'previ sem'!BS48</f>
        <v>0</v>
      </c>
      <c r="BY48" s="212">
        <v>0</v>
      </c>
      <c r="BZ48" s="2">
        <f>'previ sem'!BU48</f>
        <v>0</v>
      </c>
      <c r="CA48" s="212">
        <v>0</v>
      </c>
      <c r="CB48" s="2">
        <f>'previ sem'!BW48</f>
        <v>0</v>
      </c>
      <c r="CC48" s="212">
        <v>0</v>
      </c>
      <c r="CD48" s="2">
        <f>'previ sem'!BY48</f>
        <v>0</v>
      </c>
      <c r="CE48" s="212">
        <v>0</v>
      </c>
      <c r="CF48" s="2">
        <f>'previ sem'!CA48</f>
        <v>0</v>
      </c>
      <c r="CG48" s="212">
        <v>0</v>
      </c>
      <c r="CH48" s="2">
        <f>'previ sem'!CC48</f>
        <v>0</v>
      </c>
      <c r="CI48" s="212">
        <v>0</v>
      </c>
      <c r="CJ48" s="2">
        <f>'previ sem'!CE48</f>
        <v>0</v>
      </c>
      <c r="CK48" s="212">
        <v>0</v>
      </c>
      <c r="CL48" s="2">
        <f>'previ sem'!CG48</f>
        <v>0</v>
      </c>
      <c r="CM48" s="212">
        <v>0</v>
      </c>
      <c r="CN48" s="2">
        <f>'previ sem'!CI48</f>
        <v>0</v>
      </c>
      <c r="CO48" s="212">
        <v>0</v>
      </c>
      <c r="CP48" s="2">
        <f>'previ sem'!CK48</f>
        <v>0</v>
      </c>
      <c r="CQ48" s="212">
        <v>0</v>
      </c>
      <c r="CR48" s="2">
        <f>'previ sem'!CM48</f>
        <v>0</v>
      </c>
      <c r="CS48" s="212">
        <v>0</v>
      </c>
      <c r="CT48" s="2">
        <f>'previ sem'!CO48</f>
        <v>0</v>
      </c>
      <c r="CU48" s="212">
        <v>0</v>
      </c>
      <c r="CV48" s="2">
        <f>'previ sem'!CQ48</f>
        <v>0</v>
      </c>
      <c r="CW48" s="212">
        <v>0</v>
      </c>
      <c r="CX48" s="2">
        <f>'previ sem'!CS48</f>
        <v>0</v>
      </c>
      <c r="CY48" s="212">
        <v>0</v>
      </c>
      <c r="CZ48" s="2">
        <f>'previ sem'!CU48</f>
        <v>0</v>
      </c>
      <c r="DA48" s="212">
        <v>0</v>
      </c>
      <c r="DB48" s="2">
        <f>'previ sem'!CW48</f>
        <v>0</v>
      </c>
      <c r="DC48" s="212">
        <v>0</v>
      </c>
      <c r="DD48" s="2">
        <f>'previ sem'!CY48</f>
        <v>0</v>
      </c>
      <c r="DE48" s="212">
        <v>0</v>
      </c>
      <c r="DF48" s="2">
        <f>'previ sem'!DA48</f>
        <v>0</v>
      </c>
    </row>
    <row r="49" spans="1:110" x14ac:dyDescent="0.2">
      <c r="A49" s="187" t="s">
        <v>253</v>
      </c>
      <c r="B49" s="15">
        <v>125</v>
      </c>
      <c r="C49" s="81" t="s">
        <v>57</v>
      </c>
      <c r="D49" s="55">
        <f>SUM('VENTE 2022 SEM'!B49:AU49)</f>
        <v>0</v>
      </c>
      <c r="E49" s="55">
        <f ca="1">'VENTE 2023'!N49</f>
        <v>0</v>
      </c>
      <c r="F49" s="216" t="str">
        <f t="shared" ca="1" si="0"/>
        <v/>
      </c>
      <c r="G49" s="212">
        <v>0</v>
      </c>
      <c r="H49" s="2">
        <f>'previ sem'!C49</f>
        <v>0</v>
      </c>
      <c r="I49" s="212">
        <v>0</v>
      </c>
      <c r="J49" s="2">
        <f>'previ sem'!E49</f>
        <v>0</v>
      </c>
      <c r="K49" s="212">
        <v>0</v>
      </c>
      <c r="L49" s="2">
        <f>'previ sem'!G49</f>
        <v>0</v>
      </c>
      <c r="M49" s="212">
        <v>0</v>
      </c>
      <c r="N49" s="2">
        <f>'previ sem'!I49</f>
        <v>0</v>
      </c>
      <c r="O49" s="212">
        <v>0</v>
      </c>
      <c r="P49" s="2">
        <f>'previ sem'!K49</f>
        <v>0</v>
      </c>
      <c r="Q49" s="212">
        <v>0</v>
      </c>
      <c r="R49" s="2">
        <f>'previ sem'!M49</f>
        <v>0</v>
      </c>
      <c r="S49" s="212">
        <v>0</v>
      </c>
      <c r="T49" s="2">
        <f>'previ sem'!O49</f>
        <v>0</v>
      </c>
      <c r="U49" s="212">
        <v>0</v>
      </c>
      <c r="V49" s="2">
        <f>'previ sem'!Q49</f>
        <v>0</v>
      </c>
      <c r="W49" s="212">
        <v>0</v>
      </c>
      <c r="X49" s="2">
        <f>'previ sem'!S49</f>
        <v>0</v>
      </c>
      <c r="Y49" s="212">
        <v>0</v>
      </c>
      <c r="Z49" s="2">
        <f>'previ sem'!U49</f>
        <v>0</v>
      </c>
      <c r="AA49" s="212">
        <v>0</v>
      </c>
      <c r="AB49" s="2">
        <f>'previ sem'!W49</f>
        <v>0</v>
      </c>
      <c r="AC49" s="212">
        <v>0</v>
      </c>
      <c r="AD49" s="2">
        <f>'previ sem'!Y49</f>
        <v>0</v>
      </c>
      <c r="AE49" s="212">
        <v>0</v>
      </c>
      <c r="AF49" s="2">
        <f>'previ sem'!AA49</f>
        <v>0</v>
      </c>
      <c r="AG49" s="212">
        <v>0</v>
      </c>
      <c r="AH49" s="2">
        <f>'previ sem'!AC49</f>
        <v>0</v>
      </c>
      <c r="AI49" s="212">
        <v>0</v>
      </c>
      <c r="AJ49" s="2">
        <f>'previ sem'!AE49</f>
        <v>0</v>
      </c>
      <c r="AK49" s="212">
        <v>0</v>
      </c>
      <c r="AL49" s="2">
        <f>'previ sem'!AG49</f>
        <v>0</v>
      </c>
      <c r="AM49" s="212">
        <v>0</v>
      </c>
      <c r="AN49" s="2">
        <f>'previ sem'!AI49</f>
        <v>0</v>
      </c>
      <c r="AO49" s="212">
        <v>0</v>
      </c>
      <c r="AP49" s="2">
        <f>'previ sem'!AK49</f>
        <v>0</v>
      </c>
      <c r="AQ49" s="212">
        <v>0</v>
      </c>
      <c r="AR49" s="2">
        <f>'previ sem'!AM49</f>
        <v>0</v>
      </c>
      <c r="AS49" s="212">
        <v>0</v>
      </c>
      <c r="AT49" s="2">
        <f>'previ sem'!AO49</f>
        <v>0</v>
      </c>
      <c r="AU49" s="212">
        <v>0</v>
      </c>
      <c r="AV49" s="2">
        <f>'previ sem'!AQ49</f>
        <v>0</v>
      </c>
      <c r="AW49" s="212">
        <v>0</v>
      </c>
      <c r="AX49" s="2">
        <f>'previ sem'!AS49</f>
        <v>0</v>
      </c>
      <c r="AY49" s="212">
        <v>0</v>
      </c>
      <c r="AZ49" s="2">
        <f>'previ sem'!AU49</f>
        <v>0</v>
      </c>
      <c r="BA49" s="222">
        <v>0</v>
      </c>
      <c r="BB49" s="218">
        <f>'previ sem'!AW49</f>
        <v>0</v>
      </c>
      <c r="BC49" s="222">
        <v>0</v>
      </c>
      <c r="BD49" s="218">
        <f>'previ sem'!AY49</f>
        <v>0</v>
      </c>
      <c r="BE49" s="222">
        <v>0</v>
      </c>
      <c r="BF49" s="218">
        <f>'previ sem'!BA49</f>
        <v>0</v>
      </c>
      <c r="BG49" s="226">
        <v>0</v>
      </c>
      <c r="BH49" s="227">
        <f>'previ sem'!BC49</f>
        <v>0</v>
      </c>
      <c r="BI49" s="226">
        <v>0</v>
      </c>
      <c r="BJ49" s="227">
        <f>'previ sem'!BE49</f>
        <v>0</v>
      </c>
      <c r="BK49" s="226">
        <v>0</v>
      </c>
      <c r="BL49" s="227">
        <f>'previ sem'!BG49</f>
        <v>0</v>
      </c>
      <c r="BM49" s="226">
        <v>0</v>
      </c>
      <c r="BN49" s="227">
        <f>'previ sem'!BI49</f>
        <v>0</v>
      </c>
      <c r="BO49" s="230">
        <v>0</v>
      </c>
      <c r="BP49" s="231">
        <f>'previ sem'!BK49</f>
        <v>0</v>
      </c>
      <c r="BQ49" s="230">
        <v>0</v>
      </c>
      <c r="BR49" s="231">
        <f>'previ sem'!BM49</f>
        <v>0</v>
      </c>
      <c r="BS49" s="230">
        <v>0</v>
      </c>
      <c r="BT49" s="231">
        <f>'previ sem'!BO49</f>
        <v>0</v>
      </c>
      <c r="BU49" s="230">
        <v>0</v>
      </c>
      <c r="BV49" s="231">
        <f>'previ sem'!BQ49</f>
        <v>0</v>
      </c>
      <c r="BW49" s="212">
        <v>0</v>
      </c>
      <c r="BX49" s="2">
        <f>'previ sem'!BS49</f>
        <v>0</v>
      </c>
      <c r="BY49" s="212">
        <v>0</v>
      </c>
      <c r="BZ49" s="2">
        <f>'previ sem'!BU49</f>
        <v>0</v>
      </c>
      <c r="CA49" s="212">
        <v>0</v>
      </c>
      <c r="CB49" s="2">
        <f>'previ sem'!BW49</f>
        <v>0</v>
      </c>
      <c r="CC49" s="212">
        <v>0</v>
      </c>
      <c r="CD49" s="2">
        <f>'previ sem'!BY49</f>
        <v>0</v>
      </c>
      <c r="CE49" s="212">
        <v>0</v>
      </c>
      <c r="CF49" s="2">
        <f>'previ sem'!CA49</f>
        <v>0</v>
      </c>
      <c r="CG49" s="212">
        <v>0</v>
      </c>
      <c r="CH49" s="2">
        <f>'previ sem'!CC49</f>
        <v>0</v>
      </c>
      <c r="CI49" s="212">
        <v>0</v>
      </c>
      <c r="CJ49" s="2">
        <f>'previ sem'!CE49</f>
        <v>0</v>
      </c>
      <c r="CK49" s="212">
        <v>0</v>
      </c>
      <c r="CL49" s="2">
        <f>'previ sem'!CG49</f>
        <v>0</v>
      </c>
      <c r="CM49" s="212">
        <v>0</v>
      </c>
      <c r="CN49" s="2">
        <f>'previ sem'!CI49</f>
        <v>0</v>
      </c>
      <c r="CO49" s="212">
        <v>0</v>
      </c>
      <c r="CP49" s="2">
        <f>'previ sem'!CK49</f>
        <v>0</v>
      </c>
      <c r="CQ49" s="212">
        <v>0</v>
      </c>
      <c r="CR49" s="2">
        <f>'previ sem'!CM49</f>
        <v>0</v>
      </c>
      <c r="CS49" s="212">
        <v>0</v>
      </c>
      <c r="CT49" s="2">
        <f>'previ sem'!CO49</f>
        <v>0</v>
      </c>
      <c r="CU49" s="212">
        <v>0</v>
      </c>
      <c r="CV49" s="2">
        <f>'previ sem'!CQ49</f>
        <v>0</v>
      </c>
      <c r="CW49" s="212">
        <v>0</v>
      </c>
      <c r="CX49" s="2">
        <f>'previ sem'!CS49</f>
        <v>0</v>
      </c>
      <c r="CY49" s="212">
        <v>0</v>
      </c>
      <c r="CZ49" s="2">
        <f>'previ sem'!CU49</f>
        <v>0</v>
      </c>
      <c r="DA49" s="212">
        <v>0</v>
      </c>
      <c r="DB49" s="2">
        <f>'previ sem'!CW49</f>
        <v>0</v>
      </c>
      <c r="DC49" s="212">
        <v>0</v>
      </c>
      <c r="DD49" s="2">
        <f>'previ sem'!CY49</f>
        <v>0</v>
      </c>
      <c r="DE49" s="212">
        <v>0</v>
      </c>
      <c r="DF49" s="2">
        <f>'previ sem'!DA49</f>
        <v>0</v>
      </c>
    </row>
    <row r="50" spans="1:110" x14ac:dyDescent="0.2">
      <c r="A50" s="187" t="s">
        <v>258</v>
      </c>
      <c r="B50" s="15">
        <v>125</v>
      </c>
      <c r="C50" s="81" t="s">
        <v>58</v>
      </c>
      <c r="D50" s="55">
        <f>SUM('VENTE 2022 SEM'!B50:AU50)</f>
        <v>0</v>
      </c>
      <c r="E50" s="55">
        <f ca="1">'VENTE 2023'!N50</f>
        <v>0</v>
      </c>
      <c r="F50" s="216" t="str">
        <f t="shared" ca="1" si="0"/>
        <v/>
      </c>
      <c r="G50" s="212">
        <v>0</v>
      </c>
      <c r="H50" s="2">
        <f>'previ sem'!C50</f>
        <v>0</v>
      </c>
      <c r="I50" s="212">
        <v>0</v>
      </c>
      <c r="J50" s="2">
        <f>'previ sem'!E50</f>
        <v>0</v>
      </c>
      <c r="K50" s="212">
        <v>0</v>
      </c>
      <c r="L50" s="2">
        <f>'previ sem'!G50</f>
        <v>0</v>
      </c>
      <c r="M50" s="212">
        <v>0</v>
      </c>
      <c r="N50" s="2">
        <f>'previ sem'!I50</f>
        <v>0</v>
      </c>
      <c r="O50" s="212">
        <v>0</v>
      </c>
      <c r="P50" s="2">
        <f>'previ sem'!K50</f>
        <v>0</v>
      </c>
      <c r="Q50" s="212">
        <v>0</v>
      </c>
      <c r="R50" s="2">
        <f>'previ sem'!M50</f>
        <v>0</v>
      </c>
      <c r="S50" s="212">
        <v>0</v>
      </c>
      <c r="T50" s="2">
        <f>'previ sem'!O50</f>
        <v>0</v>
      </c>
      <c r="U50" s="212">
        <v>0</v>
      </c>
      <c r="V50" s="2">
        <f>'previ sem'!Q50</f>
        <v>0</v>
      </c>
      <c r="W50" s="212">
        <v>0</v>
      </c>
      <c r="X50" s="2">
        <f>'previ sem'!S50</f>
        <v>0</v>
      </c>
      <c r="Y50" s="212">
        <v>0</v>
      </c>
      <c r="Z50" s="2">
        <f>'previ sem'!U50</f>
        <v>0</v>
      </c>
      <c r="AA50" s="212">
        <v>0</v>
      </c>
      <c r="AB50" s="2">
        <f>'previ sem'!W50</f>
        <v>0</v>
      </c>
      <c r="AC50" s="212">
        <v>0</v>
      </c>
      <c r="AD50" s="2">
        <f>'previ sem'!Y50</f>
        <v>0</v>
      </c>
      <c r="AE50" s="212">
        <v>0</v>
      </c>
      <c r="AF50" s="2">
        <f>'previ sem'!AA50</f>
        <v>0</v>
      </c>
      <c r="AG50" s="212">
        <v>0</v>
      </c>
      <c r="AH50" s="2">
        <f>'previ sem'!AC50</f>
        <v>0</v>
      </c>
      <c r="AI50" s="212">
        <v>0</v>
      </c>
      <c r="AJ50" s="2">
        <f>'previ sem'!AE50</f>
        <v>0</v>
      </c>
      <c r="AK50" s="212">
        <v>0</v>
      </c>
      <c r="AL50" s="2">
        <f>'previ sem'!AG50</f>
        <v>0</v>
      </c>
      <c r="AM50" s="212">
        <v>0</v>
      </c>
      <c r="AN50" s="2">
        <f>'previ sem'!AI50</f>
        <v>0</v>
      </c>
      <c r="AO50" s="212">
        <v>0</v>
      </c>
      <c r="AP50" s="2">
        <f>'previ sem'!AK50</f>
        <v>0</v>
      </c>
      <c r="AQ50" s="212">
        <v>0</v>
      </c>
      <c r="AR50" s="2">
        <f>'previ sem'!AM50</f>
        <v>0</v>
      </c>
      <c r="AS50" s="212">
        <v>0</v>
      </c>
      <c r="AT50" s="2">
        <f>'previ sem'!AO50</f>
        <v>0</v>
      </c>
      <c r="AU50" s="212">
        <v>0</v>
      </c>
      <c r="AV50" s="2">
        <f>'previ sem'!AQ50</f>
        <v>0</v>
      </c>
      <c r="AW50" s="212">
        <v>0</v>
      </c>
      <c r="AX50" s="2">
        <f>'previ sem'!AS50</f>
        <v>0</v>
      </c>
      <c r="AY50" s="212">
        <v>0</v>
      </c>
      <c r="AZ50" s="2">
        <f>'previ sem'!AU50</f>
        <v>0</v>
      </c>
      <c r="BA50" s="222">
        <v>0</v>
      </c>
      <c r="BB50" s="218">
        <f>'previ sem'!AW50</f>
        <v>0</v>
      </c>
      <c r="BC50" s="222">
        <v>0</v>
      </c>
      <c r="BD50" s="218">
        <f>'previ sem'!AY50</f>
        <v>0</v>
      </c>
      <c r="BE50" s="222">
        <v>0</v>
      </c>
      <c r="BF50" s="218">
        <f>'previ sem'!BA50</f>
        <v>0</v>
      </c>
      <c r="BG50" s="226">
        <v>0</v>
      </c>
      <c r="BH50" s="227">
        <f>'previ sem'!BC50</f>
        <v>0</v>
      </c>
      <c r="BI50" s="226">
        <v>0</v>
      </c>
      <c r="BJ50" s="227">
        <f>'previ sem'!BE50</f>
        <v>0</v>
      </c>
      <c r="BK50" s="226">
        <v>0</v>
      </c>
      <c r="BL50" s="227">
        <f>'previ sem'!BG50</f>
        <v>0</v>
      </c>
      <c r="BM50" s="226">
        <v>0</v>
      </c>
      <c r="BN50" s="227">
        <f>'previ sem'!BI50</f>
        <v>0</v>
      </c>
      <c r="BO50" s="230">
        <v>0</v>
      </c>
      <c r="BP50" s="231">
        <f>'previ sem'!BK50</f>
        <v>0</v>
      </c>
      <c r="BQ50" s="230">
        <v>0</v>
      </c>
      <c r="BR50" s="231">
        <f>'previ sem'!BM50</f>
        <v>0</v>
      </c>
      <c r="BS50" s="230">
        <v>0</v>
      </c>
      <c r="BT50" s="231">
        <f>'previ sem'!BO50</f>
        <v>0</v>
      </c>
      <c r="BU50" s="230">
        <v>0</v>
      </c>
      <c r="BV50" s="231">
        <f>'previ sem'!BQ50</f>
        <v>0</v>
      </c>
      <c r="BW50" s="212">
        <v>0</v>
      </c>
      <c r="BX50" s="2">
        <f>'previ sem'!BS50</f>
        <v>0</v>
      </c>
      <c r="BY50" s="212">
        <v>0</v>
      </c>
      <c r="BZ50" s="2">
        <f>'previ sem'!BU50</f>
        <v>0</v>
      </c>
      <c r="CA50" s="212">
        <v>0</v>
      </c>
      <c r="CB50" s="2">
        <f>'previ sem'!BW50</f>
        <v>0</v>
      </c>
      <c r="CC50" s="212">
        <v>0</v>
      </c>
      <c r="CD50" s="2">
        <f>'previ sem'!BY50</f>
        <v>0</v>
      </c>
      <c r="CE50" s="212">
        <v>0</v>
      </c>
      <c r="CF50" s="2">
        <f>'previ sem'!CA50</f>
        <v>0</v>
      </c>
      <c r="CG50" s="212">
        <v>0</v>
      </c>
      <c r="CH50" s="2">
        <f>'previ sem'!CC50</f>
        <v>0</v>
      </c>
      <c r="CI50" s="212">
        <v>0</v>
      </c>
      <c r="CJ50" s="2">
        <f>'previ sem'!CE50</f>
        <v>0</v>
      </c>
      <c r="CK50" s="212">
        <v>0</v>
      </c>
      <c r="CL50" s="2">
        <f>'previ sem'!CG50</f>
        <v>0</v>
      </c>
      <c r="CM50" s="212">
        <v>0</v>
      </c>
      <c r="CN50" s="2">
        <f>'previ sem'!CI50</f>
        <v>0</v>
      </c>
      <c r="CO50" s="212">
        <v>0</v>
      </c>
      <c r="CP50" s="2">
        <f>'previ sem'!CK50</f>
        <v>0</v>
      </c>
      <c r="CQ50" s="212">
        <v>0</v>
      </c>
      <c r="CR50" s="2">
        <f>'previ sem'!CM50</f>
        <v>0</v>
      </c>
      <c r="CS50" s="212">
        <v>0</v>
      </c>
      <c r="CT50" s="2">
        <f>'previ sem'!CO50</f>
        <v>0</v>
      </c>
      <c r="CU50" s="212">
        <v>0</v>
      </c>
      <c r="CV50" s="2">
        <f>'previ sem'!CQ50</f>
        <v>0</v>
      </c>
      <c r="CW50" s="212">
        <v>0</v>
      </c>
      <c r="CX50" s="2">
        <f>'previ sem'!CS50</f>
        <v>0</v>
      </c>
      <c r="CY50" s="212">
        <v>0</v>
      </c>
      <c r="CZ50" s="2">
        <f>'previ sem'!CU50</f>
        <v>0</v>
      </c>
      <c r="DA50" s="212">
        <v>0</v>
      </c>
      <c r="DB50" s="2">
        <f>'previ sem'!CW50</f>
        <v>0</v>
      </c>
      <c r="DC50" s="212">
        <v>0</v>
      </c>
      <c r="DD50" s="2">
        <f>'previ sem'!CY50</f>
        <v>0</v>
      </c>
      <c r="DE50" s="212">
        <v>0</v>
      </c>
      <c r="DF50" s="2">
        <f>'previ sem'!DA50</f>
        <v>0</v>
      </c>
    </row>
    <row r="51" spans="1:110" x14ac:dyDescent="0.2">
      <c r="A51" s="187" t="s">
        <v>267</v>
      </c>
      <c r="B51" s="15">
        <v>125</v>
      </c>
      <c r="C51" s="81" t="s">
        <v>191</v>
      </c>
      <c r="D51" s="55">
        <f>SUM('VENTE 2022 SEM'!B51:AU51)</f>
        <v>0</v>
      </c>
      <c r="E51" s="55">
        <f ca="1">+'VENTE 2023'!N51</f>
        <v>0</v>
      </c>
      <c r="F51" s="216" t="str">
        <f t="shared" ca="1" si="0"/>
        <v/>
      </c>
      <c r="G51" s="212">
        <v>0</v>
      </c>
      <c r="H51" s="2">
        <f>'previ sem'!C51</f>
        <v>0</v>
      </c>
      <c r="I51" s="212">
        <v>0</v>
      </c>
      <c r="J51" s="2">
        <f>'previ sem'!E51</f>
        <v>0</v>
      </c>
      <c r="K51" s="212">
        <v>0</v>
      </c>
      <c r="L51" s="2">
        <f>'previ sem'!G51</f>
        <v>0</v>
      </c>
      <c r="M51" s="212">
        <v>0</v>
      </c>
      <c r="N51" s="2">
        <f>'previ sem'!I51</f>
        <v>0</v>
      </c>
      <c r="O51" s="212">
        <v>0</v>
      </c>
      <c r="P51" s="2">
        <f>'previ sem'!K51</f>
        <v>0</v>
      </c>
      <c r="Q51" s="212">
        <v>0</v>
      </c>
      <c r="R51" s="2">
        <f>'previ sem'!M51</f>
        <v>0</v>
      </c>
      <c r="S51" s="212">
        <v>0</v>
      </c>
      <c r="T51" s="2">
        <f>'previ sem'!O51</f>
        <v>0</v>
      </c>
      <c r="U51" s="212">
        <v>0</v>
      </c>
      <c r="V51" s="2">
        <f>'previ sem'!Q51</f>
        <v>0</v>
      </c>
      <c r="W51" s="212">
        <v>0</v>
      </c>
      <c r="X51" s="2">
        <f>'previ sem'!S51</f>
        <v>0</v>
      </c>
      <c r="Y51" s="212">
        <v>0</v>
      </c>
      <c r="Z51" s="2">
        <f>'previ sem'!U51</f>
        <v>0</v>
      </c>
      <c r="AA51" s="212">
        <v>0</v>
      </c>
      <c r="AB51" s="2">
        <f>'previ sem'!W51</f>
        <v>0</v>
      </c>
      <c r="AC51" s="212">
        <v>0</v>
      </c>
      <c r="AD51" s="2">
        <f>'previ sem'!Y51</f>
        <v>0</v>
      </c>
      <c r="AE51" s="212">
        <v>0</v>
      </c>
      <c r="AF51" s="2">
        <f>'previ sem'!AA51</f>
        <v>0</v>
      </c>
      <c r="AG51" s="212">
        <v>0</v>
      </c>
      <c r="AH51" s="2">
        <f>'previ sem'!AC51</f>
        <v>0</v>
      </c>
      <c r="AI51" s="212">
        <v>0</v>
      </c>
      <c r="AJ51" s="2">
        <f>'previ sem'!AE51</f>
        <v>0</v>
      </c>
      <c r="AK51" s="212">
        <v>0</v>
      </c>
      <c r="AL51" s="2">
        <f>'previ sem'!AG51</f>
        <v>0</v>
      </c>
      <c r="AM51" s="212">
        <v>0</v>
      </c>
      <c r="AN51" s="2">
        <f>'previ sem'!AI51</f>
        <v>0</v>
      </c>
      <c r="AO51" s="212">
        <v>0</v>
      </c>
      <c r="AP51" s="2">
        <f>'previ sem'!AK51</f>
        <v>0</v>
      </c>
      <c r="AQ51" s="212">
        <v>0</v>
      </c>
      <c r="AR51" s="2">
        <f>'previ sem'!AM51</f>
        <v>0</v>
      </c>
      <c r="AS51" s="212">
        <v>0</v>
      </c>
      <c r="AT51" s="2">
        <f>'previ sem'!AO51</f>
        <v>0</v>
      </c>
      <c r="AU51" s="212">
        <v>0</v>
      </c>
      <c r="AV51" s="2">
        <f>'previ sem'!AQ51</f>
        <v>0</v>
      </c>
      <c r="AW51" s="212">
        <v>0</v>
      </c>
      <c r="AX51" s="2">
        <f>'previ sem'!AS51</f>
        <v>0</v>
      </c>
      <c r="AY51" s="212">
        <v>0</v>
      </c>
      <c r="AZ51" s="2">
        <f>'previ sem'!AU51</f>
        <v>0</v>
      </c>
      <c r="BA51" s="222">
        <v>0</v>
      </c>
      <c r="BB51" s="218">
        <f>'previ sem'!AW51</f>
        <v>0</v>
      </c>
      <c r="BC51" s="222">
        <v>0</v>
      </c>
      <c r="BD51" s="218">
        <f>'previ sem'!AY51</f>
        <v>0</v>
      </c>
      <c r="BE51" s="222">
        <v>0</v>
      </c>
      <c r="BF51" s="218">
        <f>'previ sem'!BA51</f>
        <v>0</v>
      </c>
      <c r="BG51" s="226">
        <v>0</v>
      </c>
      <c r="BH51" s="227">
        <f>'previ sem'!BC51</f>
        <v>0</v>
      </c>
      <c r="BI51" s="226">
        <v>0</v>
      </c>
      <c r="BJ51" s="227">
        <f>'previ sem'!BE51</f>
        <v>0</v>
      </c>
      <c r="BK51" s="226">
        <v>0</v>
      </c>
      <c r="BL51" s="227">
        <f>'previ sem'!BG51</f>
        <v>0</v>
      </c>
      <c r="BM51" s="226">
        <v>0</v>
      </c>
      <c r="BN51" s="227">
        <f>'previ sem'!BI51</f>
        <v>0</v>
      </c>
      <c r="BO51" s="230">
        <v>0</v>
      </c>
      <c r="BP51" s="231">
        <f>'previ sem'!BK51</f>
        <v>0</v>
      </c>
      <c r="BQ51" s="230">
        <v>0</v>
      </c>
      <c r="BR51" s="231">
        <f>'previ sem'!BM51</f>
        <v>0</v>
      </c>
      <c r="BS51" s="230">
        <v>0</v>
      </c>
      <c r="BT51" s="231">
        <f>'previ sem'!BO51</f>
        <v>0</v>
      </c>
      <c r="BU51" s="230">
        <v>0</v>
      </c>
      <c r="BV51" s="231">
        <f>'previ sem'!BQ51</f>
        <v>0</v>
      </c>
      <c r="BW51" s="212">
        <v>0</v>
      </c>
      <c r="BX51" s="2">
        <f>'previ sem'!BS51</f>
        <v>0</v>
      </c>
      <c r="BY51" s="212">
        <v>0</v>
      </c>
      <c r="BZ51" s="2">
        <f>'previ sem'!BU51</f>
        <v>0</v>
      </c>
      <c r="CA51" s="212">
        <v>0</v>
      </c>
      <c r="CB51" s="2">
        <f>'previ sem'!BW51</f>
        <v>0</v>
      </c>
      <c r="CC51" s="212">
        <v>0</v>
      </c>
      <c r="CD51" s="2">
        <f>'previ sem'!BY51</f>
        <v>0</v>
      </c>
      <c r="CE51" s="212">
        <v>0</v>
      </c>
      <c r="CF51" s="2">
        <f>'previ sem'!CA51</f>
        <v>0</v>
      </c>
      <c r="CG51" s="212">
        <v>0</v>
      </c>
      <c r="CH51" s="2">
        <f>'previ sem'!CC51</f>
        <v>0</v>
      </c>
      <c r="CI51" s="212">
        <v>0</v>
      </c>
      <c r="CJ51" s="2">
        <f>'previ sem'!CE51</f>
        <v>0</v>
      </c>
      <c r="CK51" s="212">
        <v>0</v>
      </c>
      <c r="CL51" s="2">
        <f>'previ sem'!CG51</f>
        <v>0</v>
      </c>
      <c r="CM51" s="212">
        <v>0</v>
      </c>
      <c r="CN51" s="2">
        <f>'previ sem'!CI51</f>
        <v>0</v>
      </c>
      <c r="CO51" s="212">
        <v>0</v>
      </c>
      <c r="CP51" s="2">
        <f>'previ sem'!CK51</f>
        <v>0</v>
      </c>
      <c r="CQ51" s="212">
        <v>0</v>
      </c>
      <c r="CR51" s="2">
        <f>'previ sem'!CM51</f>
        <v>0</v>
      </c>
      <c r="CS51" s="212">
        <v>0</v>
      </c>
      <c r="CT51" s="2">
        <f>'previ sem'!CO51</f>
        <v>0</v>
      </c>
      <c r="CU51" s="212">
        <v>0</v>
      </c>
      <c r="CV51" s="2">
        <f>'previ sem'!CQ51</f>
        <v>0</v>
      </c>
      <c r="CW51" s="212">
        <v>0</v>
      </c>
      <c r="CX51" s="2">
        <f>'previ sem'!CS51</f>
        <v>0</v>
      </c>
      <c r="CY51" s="212">
        <v>0</v>
      </c>
      <c r="CZ51" s="2">
        <f>'previ sem'!CU51</f>
        <v>0</v>
      </c>
      <c r="DA51" s="212">
        <v>0</v>
      </c>
      <c r="DB51" s="2">
        <f>'previ sem'!CW51</f>
        <v>0</v>
      </c>
      <c r="DC51" s="212">
        <v>0</v>
      </c>
      <c r="DD51" s="2">
        <f>'previ sem'!CY51</f>
        <v>0</v>
      </c>
      <c r="DE51" s="212">
        <v>0</v>
      </c>
      <c r="DF51" s="2">
        <f>'previ sem'!DA51</f>
        <v>0</v>
      </c>
    </row>
    <row r="52" spans="1:110" x14ac:dyDescent="0.2">
      <c r="A52" s="187" t="s">
        <v>255</v>
      </c>
      <c r="B52" s="15">
        <v>125</v>
      </c>
      <c r="C52" s="81" t="s">
        <v>59</v>
      </c>
      <c r="D52" s="55">
        <f>SUM('VENTE 2022 SEM'!B52:AU52)</f>
        <v>0</v>
      </c>
      <c r="E52" s="55">
        <f ca="1">'VENTE 2023'!N51</f>
        <v>0</v>
      </c>
      <c r="F52" s="216" t="str">
        <f t="shared" ca="1" si="0"/>
        <v/>
      </c>
      <c r="G52" s="212">
        <v>0</v>
      </c>
      <c r="H52" s="2">
        <f>'previ sem'!C52</f>
        <v>0</v>
      </c>
      <c r="I52" s="212">
        <v>0</v>
      </c>
      <c r="J52" s="2">
        <f>'previ sem'!E52</f>
        <v>0</v>
      </c>
      <c r="K52" s="212">
        <v>0</v>
      </c>
      <c r="L52" s="2">
        <f>'previ sem'!G52</f>
        <v>0</v>
      </c>
      <c r="M52" s="212">
        <v>0</v>
      </c>
      <c r="N52" s="2">
        <f>'previ sem'!I52</f>
        <v>0</v>
      </c>
      <c r="O52" s="212">
        <v>0</v>
      </c>
      <c r="P52" s="2">
        <f>'previ sem'!K52</f>
        <v>0</v>
      </c>
      <c r="Q52" s="212">
        <v>0</v>
      </c>
      <c r="R52" s="2">
        <f>'previ sem'!M52</f>
        <v>0</v>
      </c>
      <c r="S52" s="212">
        <v>0</v>
      </c>
      <c r="T52" s="2">
        <f>'previ sem'!O52</f>
        <v>0</v>
      </c>
      <c r="U52" s="212">
        <v>0</v>
      </c>
      <c r="V52" s="2">
        <f>'previ sem'!Q52</f>
        <v>0</v>
      </c>
      <c r="W52" s="212">
        <v>0</v>
      </c>
      <c r="X52" s="2">
        <f>'previ sem'!S52</f>
        <v>0</v>
      </c>
      <c r="Y52" s="212">
        <v>0</v>
      </c>
      <c r="Z52" s="2">
        <f>'previ sem'!U52</f>
        <v>0</v>
      </c>
      <c r="AA52" s="212">
        <v>0</v>
      </c>
      <c r="AB52" s="2">
        <f>'previ sem'!W52</f>
        <v>0</v>
      </c>
      <c r="AC52" s="212">
        <v>0</v>
      </c>
      <c r="AD52" s="2">
        <f>'previ sem'!Y52</f>
        <v>0</v>
      </c>
      <c r="AE52" s="212">
        <v>0</v>
      </c>
      <c r="AF52" s="2">
        <f>'previ sem'!AA52</f>
        <v>0</v>
      </c>
      <c r="AG52" s="212">
        <v>0</v>
      </c>
      <c r="AH52" s="2">
        <f>'previ sem'!AC52</f>
        <v>0</v>
      </c>
      <c r="AI52" s="212">
        <v>0</v>
      </c>
      <c r="AJ52" s="2">
        <f>'previ sem'!AE52</f>
        <v>0</v>
      </c>
      <c r="AK52" s="212">
        <v>0</v>
      </c>
      <c r="AL52" s="2">
        <f>'previ sem'!AG52</f>
        <v>0</v>
      </c>
      <c r="AM52" s="212">
        <v>0</v>
      </c>
      <c r="AN52" s="2">
        <f>'previ sem'!AI52</f>
        <v>0</v>
      </c>
      <c r="AO52" s="212">
        <v>0</v>
      </c>
      <c r="AP52" s="2">
        <f>'previ sem'!AK52</f>
        <v>0</v>
      </c>
      <c r="AQ52" s="212">
        <v>0</v>
      </c>
      <c r="AR52" s="2">
        <f>'previ sem'!AM52</f>
        <v>0</v>
      </c>
      <c r="AS52" s="212">
        <v>0</v>
      </c>
      <c r="AT52" s="2">
        <f>'previ sem'!AO52</f>
        <v>0</v>
      </c>
      <c r="AU52" s="212">
        <v>0</v>
      </c>
      <c r="AV52" s="2">
        <f>'previ sem'!AQ52</f>
        <v>0</v>
      </c>
      <c r="AW52" s="212">
        <v>0</v>
      </c>
      <c r="AX52" s="2">
        <f>'previ sem'!AS52</f>
        <v>0</v>
      </c>
      <c r="AY52" s="212">
        <v>0</v>
      </c>
      <c r="AZ52" s="2">
        <f>'previ sem'!AU52</f>
        <v>0</v>
      </c>
      <c r="BA52" s="222">
        <v>0</v>
      </c>
      <c r="BB52" s="218">
        <f>'previ sem'!AW52</f>
        <v>0</v>
      </c>
      <c r="BC52" s="222">
        <v>0</v>
      </c>
      <c r="BD52" s="218">
        <f>'previ sem'!AY52</f>
        <v>0</v>
      </c>
      <c r="BE52" s="222">
        <v>0</v>
      </c>
      <c r="BF52" s="218">
        <f>'previ sem'!BA52</f>
        <v>0</v>
      </c>
      <c r="BG52" s="226">
        <v>0</v>
      </c>
      <c r="BH52" s="227">
        <f>'previ sem'!BC52</f>
        <v>0</v>
      </c>
      <c r="BI52" s="226">
        <v>0</v>
      </c>
      <c r="BJ52" s="227">
        <f>'previ sem'!BE52</f>
        <v>0</v>
      </c>
      <c r="BK52" s="226">
        <v>0</v>
      </c>
      <c r="BL52" s="227">
        <f>'previ sem'!BG52</f>
        <v>0</v>
      </c>
      <c r="BM52" s="226">
        <v>0</v>
      </c>
      <c r="BN52" s="227">
        <f>'previ sem'!BI52</f>
        <v>0</v>
      </c>
      <c r="BO52" s="230">
        <v>0</v>
      </c>
      <c r="BP52" s="231">
        <f>'previ sem'!BK52</f>
        <v>0</v>
      </c>
      <c r="BQ52" s="230">
        <v>0</v>
      </c>
      <c r="BR52" s="231">
        <f>'previ sem'!BM52</f>
        <v>0</v>
      </c>
      <c r="BS52" s="230">
        <v>0</v>
      </c>
      <c r="BT52" s="231">
        <f>'previ sem'!BO52</f>
        <v>0</v>
      </c>
      <c r="BU52" s="230">
        <v>0</v>
      </c>
      <c r="BV52" s="231">
        <f>'previ sem'!BQ52</f>
        <v>0</v>
      </c>
      <c r="BW52" s="212">
        <v>0</v>
      </c>
      <c r="BX52" s="2">
        <f>'previ sem'!BS52</f>
        <v>0</v>
      </c>
      <c r="BY52" s="212">
        <v>0</v>
      </c>
      <c r="BZ52" s="2">
        <f>'previ sem'!BU52</f>
        <v>0</v>
      </c>
      <c r="CA52" s="212">
        <v>0</v>
      </c>
      <c r="CB52" s="2">
        <f>'previ sem'!BW52</f>
        <v>0</v>
      </c>
      <c r="CC52" s="212">
        <v>0</v>
      </c>
      <c r="CD52" s="2">
        <f>'previ sem'!BY52</f>
        <v>0</v>
      </c>
      <c r="CE52" s="212">
        <v>0</v>
      </c>
      <c r="CF52" s="2">
        <f>'previ sem'!CA52</f>
        <v>0</v>
      </c>
      <c r="CG52" s="212">
        <v>0</v>
      </c>
      <c r="CH52" s="2">
        <f>'previ sem'!CC52</f>
        <v>0</v>
      </c>
      <c r="CI52" s="212">
        <v>0</v>
      </c>
      <c r="CJ52" s="2">
        <f>'previ sem'!CE52</f>
        <v>0</v>
      </c>
      <c r="CK52" s="212">
        <v>0</v>
      </c>
      <c r="CL52" s="2">
        <f>'previ sem'!CG52</f>
        <v>0</v>
      </c>
      <c r="CM52" s="212">
        <v>0</v>
      </c>
      <c r="CN52" s="2">
        <f>'previ sem'!CI52</f>
        <v>0</v>
      </c>
      <c r="CO52" s="212">
        <v>0</v>
      </c>
      <c r="CP52" s="2">
        <f>'previ sem'!CK52</f>
        <v>0</v>
      </c>
      <c r="CQ52" s="212">
        <v>0</v>
      </c>
      <c r="CR52" s="2">
        <f>'previ sem'!CM52</f>
        <v>0</v>
      </c>
      <c r="CS52" s="212">
        <v>0</v>
      </c>
      <c r="CT52" s="2">
        <f>'previ sem'!CO52</f>
        <v>0</v>
      </c>
      <c r="CU52" s="212">
        <v>0</v>
      </c>
      <c r="CV52" s="2">
        <f>'previ sem'!CQ52</f>
        <v>0</v>
      </c>
      <c r="CW52" s="212">
        <v>0</v>
      </c>
      <c r="CX52" s="2">
        <f>'previ sem'!CS52</f>
        <v>0</v>
      </c>
      <c r="CY52" s="212">
        <v>0</v>
      </c>
      <c r="CZ52" s="2">
        <f>'previ sem'!CU52</f>
        <v>0</v>
      </c>
      <c r="DA52" s="212">
        <v>0</v>
      </c>
      <c r="DB52" s="2">
        <f>'previ sem'!CW52</f>
        <v>0</v>
      </c>
      <c r="DC52" s="212">
        <v>0</v>
      </c>
      <c r="DD52" s="2">
        <f>'previ sem'!CY52</f>
        <v>0</v>
      </c>
      <c r="DE52" s="212">
        <v>0</v>
      </c>
      <c r="DF52" s="2">
        <f>'previ sem'!DA52</f>
        <v>0</v>
      </c>
    </row>
    <row r="53" spans="1:110" x14ac:dyDescent="0.2">
      <c r="A53" s="187" t="s">
        <v>260</v>
      </c>
      <c r="B53" s="15">
        <v>125</v>
      </c>
      <c r="C53" s="81" t="s">
        <v>60</v>
      </c>
      <c r="D53" s="55">
        <f>SUM('VENTE 2022 SEM'!B53:AU53)</f>
        <v>0</v>
      </c>
      <c r="E53" s="55">
        <f ca="1">'VENTE 2023'!N52</f>
        <v>0</v>
      </c>
      <c r="F53" s="216" t="str">
        <f t="shared" ca="1" si="0"/>
        <v/>
      </c>
      <c r="G53" s="212">
        <v>0</v>
      </c>
      <c r="H53" s="2">
        <f>'previ sem'!C53</f>
        <v>0</v>
      </c>
      <c r="I53" s="212">
        <v>0</v>
      </c>
      <c r="J53" s="2">
        <f>'previ sem'!E53</f>
        <v>0</v>
      </c>
      <c r="K53" s="212">
        <v>0</v>
      </c>
      <c r="L53" s="2">
        <f>'previ sem'!G53</f>
        <v>0</v>
      </c>
      <c r="M53" s="212">
        <v>0</v>
      </c>
      <c r="N53" s="2">
        <f>'previ sem'!I53</f>
        <v>0</v>
      </c>
      <c r="O53" s="212">
        <v>0</v>
      </c>
      <c r="P53" s="2">
        <f>'previ sem'!K53</f>
        <v>0</v>
      </c>
      <c r="Q53" s="212">
        <v>0</v>
      </c>
      <c r="R53" s="2">
        <f>'previ sem'!M53</f>
        <v>0</v>
      </c>
      <c r="S53" s="212">
        <v>0</v>
      </c>
      <c r="T53" s="2">
        <f>'previ sem'!O53</f>
        <v>0</v>
      </c>
      <c r="U53" s="212">
        <v>0</v>
      </c>
      <c r="V53" s="2">
        <f>'previ sem'!Q53</f>
        <v>0</v>
      </c>
      <c r="W53" s="212">
        <v>0</v>
      </c>
      <c r="X53" s="2">
        <f>'previ sem'!S53</f>
        <v>0</v>
      </c>
      <c r="Y53" s="212">
        <v>0</v>
      </c>
      <c r="Z53" s="2">
        <f>'previ sem'!U53</f>
        <v>0</v>
      </c>
      <c r="AA53" s="212">
        <v>0</v>
      </c>
      <c r="AB53" s="2">
        <f>'previ sem'!W53</f>
        <v>0</v>
      </c>
      <c r="AC53" s="212">
        <v>0</v>
      </c>
      <c r="AD53" s="2">
        <f>'previ sem'!Y53</f>
        <v>0</v>
      </c>
      <c r="AE53" s="212">
        <v>0</v>
      </c>
      <c r="AF53" s="2">
        <f>'previ sem'!AA53</f>
        <v>0</v>
      </c>
      <c r="AG53" s="212">
        <v>0</v>
      </c>
      <c r="AH53" s="2">
        <f>'previ sem'!AC53</f>
        <v>0</v>
      </c>
      <c r="AI53" s="212">
        <v>0</v>
      </c>
      <c r="AJ53" s="2">
        <f>'previ sem'!AE53</f>
        <v>0</v>
      </c>
      <c r="AK53" s="212">
        <v>0</v>
      </c>
      <c r="AL53" s="2">
        <f>'previ sem'!AG53</f>
        <v>0</v>
      </c>
      <c r="AM53" s="212">
        <v>0</v>
      </c>
      <c r="AN53" s="2">
        <f>'previ sem'!AI53</f>
        <v>0</v>
      </c>
      <c r="AO53" s="212">
        <v>0</v>
      </c>
      <c r="AP53" s="2">
        <f>'previ sem'!AK53</f>
        <v>0</v>
      </c>
      <c r="AQ53" s="212">
        <v>0</v>
      </c>
      <c r="AR53" s="2">
        <f>'previ sem'!AM53</f>
        <v>0</v>
      </c>
      <c r="AS53" s="212">
        <v>0</v>
      </c>
      <c r="AT53" s="2">
        <f>'previ sem'!AO53</f>
        <v>0</v>
      </c>
      <c r="AU53" s="212">
        <v>0</v>
      </c>
      <c r="AV53" s="2">
        <f>'previ sem'!AQ53</f>
        <v>0</v>
      </c>
      <c r="AW53" s="212">
        <v>0</v>
      </c>
      <c r="AX53" s="2">
        <f>'previ sem'!AS53</f>
        <v>0</v>
      </c>
      <c r="AY53" s="212">
        <v>0</v>
      </c>
      <c r="AZ53" s="2">
        <f>'previ sem'!AU53</f>
        <v>0</v>
      </c>
      <c r="BA53" s="222">
        <v>0</v>
      </c>
      <c r="BB53" s="218">
        <f>'previ sem'!AW53</f>
        <v>0</v>
      </c>
      <c r="BC53" s="222">
        <v>0</v>
      </c>
      <c r="BD53" s="218">
        <f>'previ sem'!AY53</f>
        <v>0</v>
      </c>
      <c r="BE53" s="222">
        <v>0</v>
      </c>
      <c r="BF53" s="218">
        <f>'previ sem'!BA53</f>
        <v>0</v>
      </c>
      <c r="BG53" s="226">
        <v>0</v>
      </c>
      <c r="BH53" s="227">
        <f>'previ sem'!BC53</f>
        <v>0</v>
      </c>
      <c r="BI53" s="226">
        <v>0</v>
      </c>
      <c r="BJ53" s="227">
        <f>'previ sem'!BE53</f>
        <v>0</v>
      </c>
      <c r="BK53" s="226">
        <v>0</v>
      </c>
      <c r="BL53" s="227">
        <f>'previ sem'!BG53</f>
        <v>0</v>
      </c>
      <c r="BM53" s="226">
        <v>0</v>
      </c>
      <c r="BN53" s="227">
        <f>'previ sem'!BI53</f>
        <v>0</v>
      </c>
      <c r="BO53" s="230">
        <v>0</v>
      </c>
      <c r="BP53" s="231">
        <f>'previ sem'!BK53</f>
        <v>0</v>
      </c>
      <c r="BQ53" s="230">
        <v>0</v>
      </c>
      <c r="BR53" s="231">
        <f>'previ sem'!BM53</f>
        <v>0</v>
      </c>
      <c r="BS53" s="230">
        <v>0</v>
      </c>
      <c r="BT53" s="231">
        <f>'previ sem'!BO53</f>
        <v>0</v>
      </c>
      <c r="BU53" s="230">
        <v>0</v>
      </c>
      <c r="BV53" s="231">
        <f>'previ sem'!BQ53</f>
        <v>0</v>
      </c>
      <c r="BW53" s="212">
        <v>0</v>
      </c>
      <c r="BX53" s="2">
        <f>'previ sem'!BS53</f>
        <v>0</v>
      </c>
      <c r="BY53" s="212">
        <v>0</v>
      </c>
      <c r="BZ53" s="2">
        <f>'previ sem'!BU53</f>
        <v>0</v>
      </c>
      <c r="CA53" s="212">
        <v>0</v>
      </c>
      <c r="CB53" s="2">
        <f>'previ sem'!BW53</f>
        <v>0</v>
      </c>
      <c r="CC53" s="212">
        <v>0</v>
      </c>
      <c r="CD53" s="2">
        <f>'previ sem'!BY53</f>
        <v>0</v>
      </c>
      <c r="CE53" s="212">
        <v>0</v>
      </c>
      <c r="CF53" s="2">
        <f>'previ sem'!CA53</f>
        <v>0</v>
      </c>
      <c r="CG53" s="212">
        <v>0</v>
      </c>
      <c r="CH53" s="2">
        <f>'previ sem'!CC53</f>
        <v>0</v>
      </c>
      <c r="CI53" s="212">
        <v>0</v>
      </c>
      <c r="CJ53" s="2">
        <f>'previ sem'!CE53</f>
        <v>0</v>
      </c>
      <c r="CK53" s="212">
        <v>0</v>
      </c>
      <c r="CL53" s="2">
        <f>'previ sem'!CG53</f>
        <v>0</v>
      </c>
      <c r="CM53" s="212">
        <v>0</v>
      </c>
      <c r="CN53" s="2">
        <f>'previ sem'!CI53</f>
        <v>0</v>
      </c>
      <c r="CO53" s="212">
        <v>0</v>
      </c>
      <c r="CP53" s="2">
        <f>'previ sem'!CK53</f>
        <v>0</v>
      </c>
      <c r="CQ53" s="212">
        <v>0</v>
      </c>
      <c r="CR53" s="2">
        <f>'previ sem'!CM53</f>
        <v>0</v>
      </c>
      <c r="CS53" s="212">
        <v>0</v>
      </c>
      <c r="CT53" s="2">
        <f>'previ sem'!CO53</f>
        <v>0</v>
      </c>
      <c r="CU53" s="212">
        <v>0</v>
      </c>
      <c r="CV53" s="2">
        <f>'previ sem'!CQ53</f>
        <v>0</v>
      </c>
      <c r="CW53" s="212">
        <v>0</v>
      </c>
      <c r="CX53" s="2">
        <f>'previ sem'!CS53</f>
        <v>0</v>
      </c>
      <c r="CY53" s="212">
        <v>0</v>
      </c>
      <c r="CZ53" s="2">
        <f>'previ sem'!CU53</f>
        <v>0</v>
      </c>
      <c r="DA53" s="212">
        <v>0</v>
      </c>
      <c r="DB53" s="2">
        <f>'previ sem'!CW53</f>
        <v>0</v>
      </c>
      <c r="DC53" s="212">
        <v>0</v>
      </c>
      <c r="DD53" s="2">
        <f>'previ sem'!CY53</f>
        <v>0</v>
      </c>
      <c r="DE53" s="212">
        <v>0</v>
      </c>
      <c r="DF53" s="2">
        <f>'previ sem'!DA53</f>
        <v>0</v>
      </c>
    </row>
    <row r="54" spans="1:110" x14ac:dyDescent="0.2">
      <c r="A54" s="187" t="s">
        <v>250</v>
      </c>
      <c r="B54" s="15">
        <v>125</v>
      </c>
      <c r="C54" s="81" t="s">
        <v>61</v>
      </c>
      <c r="D54" s="55">
        <f>SUM('VENTE 2022 SEM'!B54:AU54)</f>
        <v>0</v>
      </c>
      <c r="E54" s="55">
        <f ca="1">'VENTE 2023'!N53</f>
        <v>0</v>
      </c>
      <c r="F54" s="216" t="str">
        <f t="shared" ca="1" si="0"/>
        <v/>
      </c>
      <c r="G54" s="212">
        <v>0</v>
      </c>
      <c r="H54" s="2">
        <f>'previ sem'!C54</f>
        <v>0</v>
      </c>
      <c r="I54" s="212">
        <v>0</v>
      </c>
      <c r="J54" s="2">
        <f>'previ sem'!E54</f>
        <v>0</v>
      </c>
      <c r="K54" s="212">
        <v>0</v>
      </c>
      <c r="L54" s="2">
        <f>'previ sem'!G54</f>
        <v>0</v>
      </c>
      <c r="M54" s="212">
        <v>0</v>
      </c>
      <c r="N54" s="2">
        <f>'previ sem'!I54</f>
        <v>0</v>
      </c>
      <c r="O54" s="212">
        <v>0</v>
      </c>
      <c r="P54" s="2">
        <f>'previ sem'!K54</f>
        <v>0</v>
      </c>
      <c r="Q54" s="212">
        <v>0</v>
      </c>
      <c r="R54" s="2">
        <f>'previ sem'!M54</f>
        <v>0</v>
      </c>
      <c r="S54" s="212">
        <v>0</v>
      </c>
      <c r="T54" s="2">
        <f>'previ sem'!O54</f>
        <v>0</v>
      </c>
      <c r="U54" s="212">
        <v>0</v>
      </c>
      <c r="V54" s="2">
        <f>'previ sem'!Q54</f>
        <v>0</v>
      </c>
      <c r="W54" s="212">
        <v>0</v>
      </c>
      <c r="X54" s="2">
        <f>'previ sem'!S54</f>
        <v>0</v>
      </c>
      <c r="Y54" s="212">
        <v>0</v>
      </c>
      <c r="Z54" s="2">
        <f>'previ sem'!U54</f>
        <v>0</v>
      </c>
      <c r="AA54" s="212">
        <v>0</v>
      </c>
      <c r="AB54" s="2">
        <f>'previ sem'!W54</f>
        <v>0</v>
      </c>
      <c r="AC54" s="212">
        <v>0</v>
      </c>
      <c r="AD54" s="2">
        <f>'previ sem'!Y54</f>
        <v>0</v>
      </c>
      <c r="AE54" s="212">
        <v>0</v>
      </c>
      <c r="AF54" s="2">
        <f>'previ sem'!AA54</f>
        <v>0</v>
      </c>
      <c r="AG54" s="212">
        <v>0</v>
      </c>
      <c r="AH54" s="2">
        <f>'previ sem'!AC54</f>
        <v>0</v>
      </c>
      <c r="AI54" s="212">
        <v>0</v>
      </c>
      <c r="AJ54" s="2">
        <f>'previ sem'!AE54</f>
        <v>0</v>
      </c>
      <c r="AK54" s="212">
        <v>0</v>
      </c>
      <c r="AL54" s="2">
        <f>'previ sem'!AG54</f>
        <v>0</v>
      </c>
      <c r="AM54" s="212">
        <v>0</v>
      </c>
      <c r="AN54" s="2">
        <f>'previ sem'!AI54</f>
        <v>0</v>
      </c>
      <c r="AO54" s="212">
        <v>0</v>
      </c>
      <c r="AP54" s="2">
        <f>'previ sem'!AK54</f>
        <v>0</v>
      </c>
      <c r="AQ54" s="212">
        <v>0</v>
      </c>
      <c r="AR54" s="2">
        <f>'previ sem'!AM54</f>
        <v>0</v>
      </c>
      <c r="AS54" s="212">
        <v>0</v>
      </c>
      <c r="AT54" s="2">
        <f>'previ sem'!AO54</f>
        <v>0</v>
      </c>
      <c r="AU54" s="212">
        <v>0</v>
      </c>
      <c r="AV54" s="2">
        <f>'previ sem'!AQ54</f>
        <v>0</v>
      </c>
      <c r="AW54" s="212">
        <v>0</v>
      </c>
      <c r="AX54" s="2">
        <f>'previ sem'!AS54</f>
        <v>0</v>
      </c>
      <c r="AY54" s="212">
        <v>0</v>
      </c>
      <c r="AZ54" s="2">
        <f>'previ sem'!AU54</f>
        <v>0</v>
      </c>
      <c r="BA54" s="222">
        <v>0</v>
      </c>
      <c r="BB54" s="218">
        <f>'previ sem'!AW54</f>
        <v>0</v>
      </c>
      <c r="BC54" s="222">
        <v>0</v>
      </c>
      <c r="BD54" s="218">
        <f>'previ sem'!AY54</f>
        <v>0</v>
      </c>
      <c r="BE54" s="222">
        <v>0</v>
      </c>
      <c r="BF54" s="218">
        <f>'previ sem'!BA54</f>
        <v>0</v>
      </c>
      <c r="BG54" s="226">
        <v>0</v>
      </c>
      <c r="BH54" s="227">
        <f>'previ sem'!BC54</f>
        <v>0</v>
      </c>
      <c r="BI54" s="226">
        <v>0</v>
      </c>
      <c r="BJ54" s="227">
        <f>'previ sem'!BE54</f>
        <v>0</v>
      </c>
      <c r="BK54" s="226">
        <v>0</v>
      </c>
      <c r="BL54" s="227">
        <f>'previ sem'!BG54</f>
        <v>0</v>
      </c>
      <c r="BM54" s="226">
        <v>0</v>
      </c>
      <c r="BN54" s="227">
        <f>'previ sem'!BI54</f>
        <v>0</v>
      </c>
      <c r="BO54" s="230">
        <v>0</v>
      </c>
      <c r="BP54" s="231">
        <f>'previ sem'!BK54</f>
        <v>0</v>
      </c>
      <c r="BQ54" s="230">
        <v>0</v>
      </c>
      <c r="BR54" s="231">
        <f>'previ sem'!BM54</f>
        <v>0</v>
      </c>
      <c r="BS54" s="230">
        <v>0</v>
      </c>
      <c r="BT54" s="231">
        <f>'previ sem'!BO54</f>
        <v>0</v>
      </c>
      <c r="BU54" s="230">
        <v>0</v>
      </c>
      <c r="BV54" s="231">
        <f>'previ sem'!BQ54</f>
        <v>0</v>
      </c>
      <c r="BW54" s="212">
        <v>0</v>
      </c>
      <c r="BX54" s="2">
        <f>'previ sem'!BS54</f>
        <v>0</v>
      </c>
      <c r="BY54" s="212">
        <v>0</v>
      </c>
      <c r="BZ54" s="2">
        <f>'previ sem'!BU54</f>
        <v>0</v>
      </c>
      <c r="CA54" s="212">
        <v>0</v>
      </c>
      <c r="CB54" s="2">
        <f>'previ sem'!BW54</f>
        <v>0</v>
      </c>
      <c r="CC54" s="212">
        <v>0</v>
      </c>
      <c r="CD54" s="2">
        <f>'previ sem'!BY54</f>
        <v>0</v>
      </c>
      <c r="CE54" s="212">
        <v>0</v>
      </c>
      <c r="CF54" s="2">
        <f>'previ sem'!CA54</f>
        <v>0</v>
      </c>
      <c r="CG54" s="212">
        <v>0</v>
      </c>
      <c r="CH54" s="2">
        <f>'previ sem'!CC54</f>
        <v>0</v>
      </c>
      <c r="CI54" s="212">
        <v>0</v>
      </c>
      <c r="CJ54" s="2">
        <f>'previ sem'!CE54</f>
        <v>0</v>
      </c>
      <c r="CK54" s="212">
        <v>0</v>
      </c>
      <c r="CL54" s="2">
        <f>'previ sem'!CG54</f>
        <v>0</v>
      </c>
      <c r="CM54" s="212">
        <v>0</v>
      </c>
      <c r="CN54" s="2">
        <f>'previ sem'!CI54</f>
        <v>0</v>
      </c>
      <c r="CO54" s="212">
        <v>0</v>
      </c>
      <c r="CP54" s="2">
        <f>'previ sem'!CK54</f>
        <v>0</v>
      </c>
      <c r="CQ54" s="212">
        <v>0</v>
      </c>
      <c r="CR54" s="2">
        <f>'previ sem'!CM54</f>
        <v>0</v>
      </c>
      <c r="CS54" s="212">
        <v>0</v>
      </c>
      <c r="CT54" s="2">
        <f>'previ sem'!CO54</f>
        <v>0</v>
      </c>
      <c r="CU54" s="212">
        <v>0</v>
      </c>
      <c r="CV54" s="2">
        <f>'previ sem'!CQ54</f>
        <v>0</v>
      </c>
      <c r="CW54" s="212">
        <v>0</v>
      </c>
      <c r="CX54" s="2">
        <f>'previ sem'!CS54</f>
        <v>0</v>
      </c>
      <c r="CY54" s="212">
        <v>0</v>
      </c>
      <c r="CZ54" s="2">
        <f>'previ sem'!CU54</f>
        <v>0</v>
      </c>
      <c r="DA54" s="212">
        <v>0</v>
      </c>
      <c r="DB54" s="2">
        <f>'previ sem'!CW54</f>
        <v>0</v>
      </c>
      <c r="DC54" s="212">
        <v>0</v>
      </c>
      <c r="DD54" s="2">
        <f>'previ sem'!CY54</f>
        <v>0</v>
      </c>
      <c r="DE54" s="212">
        <v>0</v>
      </c>
      <c r="DF54" s="2">
        <f>'previ sem'!DA54</f>
        <v>0</v>
      </c>
    </row>
    <row r="55" spans="1:110" x14ac:dyDescent="0.2">
      <c r="A55" s="187" t="s">
        <v>252</v>
      </c>
      <c r="B55" s="15">
        <v>125</v>
      </c>
      <c r="C55" s="112" t="s">
        <v>141</v>
      </c>
      <c r="D55" s="55">
        <f>SUM('VENTE 2022 SEM'!B55:AU55)</f>
        <v>0</v>
      </c>
      <c r="E55" s="55">
        <f ca="1">'VENTE 2023'!N54</f>
        <v>0</v>
      </c>
      <c r="F55" s="216" t="str">
        <f t="shared" ca="1" si="0"/>
        <v/>
      </c>
      <c r="G55" s="212">
        <v>0</v>
      </c>
      <c r="H55" s="2">
        <f>'previ sem'!C55</f>
        <v>0</v>
      </c>
      <c r="I55" s="212">
        <v>0</v>
      </c>
      <c r="J55" s="2">
        <f>'previ sem'!E55</f>
        <v>0</v>
      </c>
      <c r="K55" s="212">
        <v>0</v>
      </c>
      <c r="L55" s="2">
        <f>'previ sem'!G55</f>
        <v>0</v>
      </c>
      <c r="M55" s="212">
        <v>0</v>
      </c>
      <c r="N55" s="2">
        <f>'previ sem'!I55</f>
        <v>0</v>
      </c>
      <c r="O55" s="212">
        <v>0</v>
      </c>
      <c r="P55" s="2">
        <f>'previ sem'!K55</f>
        <v>0</v>
      </c>
      <c r="Q55" s="212">
        <v>0</v>
      </c>
      <c r="R55" s="2">
        <f>'previ sem'!M55</f>
        <v>0</v>
      </c>
      <c r="S55" s="212">
        <v>0</v>
      </c>
      <c r="T55" s="2">
        <f>'previ sem'!O55</f>
        <v>0</v>
      </c>
      <c r="U55" s="212">
        <v>0</v>
      </c>
      <c r="V55" s="2">
        <f>'previ sem'!Q55</f>
        <v>0</v>
      </c>
      <c r="W55" s="212">
        <v>0</v>
      </c>
      <c r="X55" s="2">
        <f>'previ sem'!S55</f>
        <v>0</v>
      </c>
      <c r="Y55" s="212">
        <v>0</v>
      </c>
      <c r="Z55" s="2">
        <f>'previ sem'!U55</f>
        <v>0</v>
      </c>
      <c r="AA55" s="212">
        <v>0</v>
      </c>
      <c r="AB55" s="2">
        <f>'previ sem'!W55</f>
        <v>0</v>
      </c>
      <c r="AC55" s="212">
        <v>0</v>
      </c>
      <c r="AD55" s="2">
        <f>'previ sem'!Y55</f>
        <v>0</v>
      </c>
      <c r="AE55" s="212">
        <v>0</v>
      </c>
      <c r="AF55" s="2">
        <f>'previ sem'!AA55</f>
        <v>0</v>
      </c>
      <c r="AG55" s="212">
        <v>0</v>
      </c>
      <c r="AH55" s="2">
        <f>'previ sem'!AC55</f>
        <v>0</v>
      </c>
      <c r="AI55" s="212">
        <v>0</v>
      </c>
      <c r="AJ55" s="2">
        <f>'previ sem'!AE55</f>
        <v>0</v>
      </c>
      <c r="AK55" s="212">
        <v>0</v>
      </c>
      <c r="AL55" s="2">
        <f>'previ sem'!AG55</f>
        <v>0</v>
      </c>
      <c r="AM55" s="212">
        <v>0</v>
      </c>
      <c r="AN55" s="2">
        <f>'previ sem'!AI55</f>
        <v>0</v>
      </c>
      <c r="AO55" s="212">
        <v>0</v>
      </c>
      <c r="AP55" s="2">
        <f>'previ sem'!AK55</f>
        <v>0</v>
      </c>
      <c r="AQ55" s="212">
        <v>0</v>
      </c>
      <c r="AR55" s="2">
        <f>'previ sem'!AM55</f>
        <v>0</v>
      </c>
      <c r="AS55" s="212">
        <v>0</v>
      </c>
      <c r="AT55" s="2">
        <f>'previ sem'!AO55</f>
        <v>0</v>
      </c>
      <c r="AU55" s="212">
        <v>0</v>
      </c>
      <c r="AV55" s="2">
        <f>'previ sem'!AQ55</f>
        <v>0</v>
      </c>
      <c r="AW55" s="212">
        <v>0</v>
      </c>
      <c r="AX55" s="2">
        <f>'previ sem'!AS55</f>
        <v>0</v>
      </c>
      <c r="AY55" s="212">
        <v>0</v>
      </c>
      <c r="AZ55" s="2">
        <f>'previ sem'!AU55</f>
        <v>0</v>
      </c>
      <c r="BA55" s="222">
        <v>0</v>
      </c>
      <c r="BB55" s="218">
        <f>'previ sem'!AW55</f>
        <v>0</v>
      </c>
      <c r="BC55" s="222">
        <v>0</v>
      </c>
      <c r="BD55" s="218">
        <f>'previ sem'!AY55</f>
        <v>0</v>
      </c>
      <c r="BE55" s="222">
        <v>0</v>
      </c>
      <c r="BF55" s="218">
        <f>'previ sem'!BA55</f>
        <v>0</v>
      </c>
      <c r="BG55" s="226">
        <v>0</v>
      </c>
      <c r="BH55" s="227">
        <f>'previ sem'!BC55</f>
        <v>0</v>
      </c>
      <c r="BI55" s="226">
        <v>0</v>
      </c>
      <c r="BJ55" s="227">
        <f>'previ sem'!BE55</f>
        <v>0</v>
      </c>
      <c r="BK55" s="226">
        <v>0</v>
      </c>
      <c r="BL55" s="227">
        <f>'previ sem'!BG55</f>
        <v>0</v>
      </c>
      <c r="BM55" s="226">
        <v>0</v>
      </c>
      <c r="BN55" s="227">
        <f>'previ sem'!BI55</f>
        <v>0</v>
      </c>
      <c r="BO55" s="230">
        <v>0</v>
      </c>
      <c r="BP55" s="231">
        <f>'previ sem'!BK55</f>
        <v>0</v>
      </c>
      <c r="BQ55" s="230">
        <v>0</v>
      </c>
      <c r="BR55" s="231">
        <f>'previ sem'!BM55</f>
        <v>0</v>
      </c>
      <c r="BS55" s="230">
        <v>0</v>
      </c>
      <c r="BT55" s="231">
        <f>'previ sem'!BO55</f>
        <v>0</v>
      </c>
      <c r="BU55" s="230">
        <v>0</v>
      </c>
      <c r="BV55" s="231">
        <f>'previ sem'!BQ55</f>
        <v>0</v>
      </c>
      <c r="BW55" s="212">
        <v>0</v>
      </c>
      <c r="BX55" s="2">
        <f>'previ sem'!BS55</f>
        <v>0</v>
      </c>
      <c r="BY55" s="212">
        <v>0</v>
      </c>
      <c r="BZ55" s="2">
        <f>'previ sem'!BU55</f>
        <v>0</v>
      </c>
      <c r="CA55" s="212">
        <v>0</v>
      </c>
      <c r="CB55" s="2">
        <f>'previ sem'!BW55</f>
        <v>0</v>
      </c>
      <c r="CC55" s="212">
        <v>0</v>
      </c>
      <c r="CD55" s="2">
        <f>'previ sem'!BY55</f>
        <v>0</v>
      </c>
      <c r="CE55" s="212">
        <v>0</v>
      </c>
      <c r="CF55" s="2">
        <f>'previ sem'!CA55</f>
        <v>0</v>
      </c>
      <c r="CG55" s="212">
        <v>0</v>
      </c>
      <c r="CH55" s="2">
        <f>'previ sem'!CC55</f>
        <v>0</v>
      </c>
      <c r="CI55" s="212">
        <v>0</v>
      </c>
      <c r="CJ55" s="2">
        <f>'previ sem'!CE55</f>
        <v>0</v>
      </c>
      <c r="CK55" s="212">
        <v>0</v>
      </c>
      <c r="CL55" s="2">
        <f>'previ sem'!CG55</f>
        <v>0</v>
      </c>
      <c r="CM55" s="212">
        <v>0</v>
      </c>
      <c r="CN55" s="2">
        <f>'previ sem'!CI55</f>
        <v>0</v>
      </c>
      <c r="CO55" s="212">
        <v>0</v>
      </c>
      <c r="CP55" s="2">
        <f>'previ sem'!CK55</f>
        <v>0</v>
      </c>
      <c r="CQ55" s="212">
        <v>0</v>
      </c>
      <c r="CR55" s="2">
        <f>'previ sem'!CM55</f>
        <v>0</v>
      </c>
      <c r="CS55" s="212">
        <v>0</v>
      </c>
      <c r="CT55" s="2">
        <f>'previ sem'!CO55</f>
        <v>0</v>
      </c>
      <c r="CU55" s="212">
        <v>0</v>
      </c>
      <c r="CV55" s="2">
        <f>'previ sem'!CQ55</f>
        <v>0</v>
      </c>
      <c r="CW55" s="212">
        <v>0</v>
      </c>
      <c r="CX55" s="2">
        <f>'previ sem'!CS55</f>
        <v>0</v>
      </c>
      <c r="CY55" s="212">
        <v>0</v>
      </c>
      <c r="CZ55" s="2">
        <f>'previ sem'!CU55</f>
        <v>0</v>
      </c>
      <c r="DA55" s="212">
        <v>0</v>
      </c>
      <c r="DB55" s="2">
        <f>'previ sem'!CW55</f>
        <v>0</v>
      </c>
      <c r="DC55" s="212">
        <v>0</v>
      </c>
      <c r="DD55" s="2">
        <f>'previ sem'!CY55</f>
        <v>0</v>
      </c>
      <c r="DE55" s="212">
        <v>0</v>
      </c>
      <c r="DF55" s="2">
        <f>'previ sem'!DA55</f>
        <v>0</v>
      </c>
    </row>
    <row r="56" spans="1:110" x14ac:dyDescent="0.2">
      <c r="A56" s="187" t="s">
        <v>272</v>
      </c>
      <c r="B56" s="15">
        <v>125</v>
      </c>
      <c r="C56" s="113" t="s">
        <v>39</v>
      </c>
      <c r="D56" s="244"/>
      <c r="E56" s="244"/>
      <c r="F56" s="244"/>
      <c r="G56" s="52" t="s">
        <v>246</v>
      </c>
      <c r="H56" s="213" t="s">
        <v>247</v>
      </c>
      <c r="I56" s="52" t="s">
        <v>246</v>
      </c>
      <c r="J56" s="213" t="s">
        <v>247</v>
      </c>
      <c r="K56" s="52" t="s">
        <v>246</v>
      </c>
      <c r="L56" s="213" t="s">
        <v>247</v>
      </c>
      <c r="M56" s="52" t="s">
        <v>246</v>
      </c>
      <c r="N56" s="213" t="s">
        <v>247</v>
      </c>
      <c r="O56" s="52" t="s">
        <v>246</v>
      </c>
      <c r="P56" s="213" t="s">
        <v>247</v>
      </c>
      <c r="Q56" s="52" t="s">
        <v>246</v>
      </c>
      <c r="R56" s="213" t="s">
        <v>247</v>
      </c>
      <c r="S56" s="52" t="s">
        <v>246</v>
      </c>
      <c r="T56" s="213" t="s">
        <v>247</v>
      </c>
      <c r="U56" s="52" t="s">
        <v>246</v>
      </c>
      <c r="V56" s="213" t="s">
        <v>247</v>
      </c>
      <c r="W56" s="52" t="s">
        <v>246</v>
      </c>
      <c r="X56" s="213" t="s">
        <v>247</v>
      </c>
      <c r="Y56" s="52" t="s">
        <v>246</v>
      </c>
      <c r="Z56" s="213" t="s">
        <v>247</v>
      </c>
      <c r="AA56" s="52" t="s">
        <v>246</v>
      </c>
      <c r="AB56" s="213" t="s">
        <v>247</v>
      </c>
      <c r="AC56" s="52" t="s">
        <v>246</v>
      </c>
      <c r="AD56" s="213" t="s">
        <v>247</v>
      </c>
      <c r="AE56" s="52" t="s">
        <v>246</v>
      </c>
      <c r="AF56" s="213" t="s">
        <v>247</v>
      </c>
      <c r="AG56" s="52" t="s">
        <v>246</v>
      </c>
      <c r="AH56" s="213" t="s">
        <v>247</v>
      </c>
      <c r="AI56" s="52" t="s">
        <v>246</v>
      </c>
      <c r="AJ56" s="213" t="s">
        <v>247</v>
      </c>
      <c r="AK56" s="52" t="s">
        <v>246</v>
      </c>
      <c r="AL56" s="213" t="s">
        <v>247</v>
      </c>
      <c r="AM56" s="52" t="s">
        <v>246</v>
      </c>
      <c r="AN56" s="213" t="s">
        <v>247</v>
      </c>
      <c r="AO56" s="52" t="s">
        <v>246</v>
      </c>
      <c r="AP56" s="213" t="s">
        <v>247</v>
      </c>
      <c r="AQ56" s="52" t="s">
        <v>246</v>
      </c>
      <c r="AR56" s="213" t="s">
        <v>247</v>
      </c>
      <c r="AS56" s="52" t="s">
        <v>246</v>
      </c>
      <c r="AT56" s="213" t="s">
        <v>247</v>
      </c>
      <c r="AU56" s="52" t="s">
        <v>246</v>
      </c>
      <c r="AV56" s="213" t="s">
        <v>247</v>
      </c>
      <c r="AW56" s="52" t="s">
        <v>246</v>
      </c>
      <c r="AX56" s="213" t="s">
        <v>247</v>
      </c>
      <c r="AY56" s="52" t="s">
        <v>246</v>
      </c>
      <c r="AZ56" s="213" t="s">
        <v>247</v>
      </c>
      <c r="BA56" s="52" t="s">
        <v>246</v>
      </c>
      <c r="BB56" s="213" t="s">
        <v>247</v>
      </c>
      <c r="BC56" s="52" t="s">
        <v>246</v>
      </c>
      <c r="BD56" s="213" t="s">
        <v>247</v>
      </c>
      <c r="BE56" s="52" t="s">
        <v>246</v>
      </c>
      <c r="BF56" s="213" t="s">
        <v>247</v>
      </c>
      <c r="BG56" s="52" t="s">
        <v>246</v>
      </c>
      <c r="BH56" s="213" t="s">
        <v>247</v>
      </c>
      <c r="BI56" s="52" t="s">
        <v>246</v>
      </c>
      <c r="BJ56" s="213" t="s">
        <v>247</v>
      </c>
      <c r="BK56" s="52" t="s">
        <v>246</v>
      </c>
      <c r="BL56" s="213" t="s">
        <v>247</v>
      </c>
      <c r="BM56" s="52" t="s">
        <v>246</v>
      </c>
      <c r="BN56" s="213" t="s">
        <v>247</v>
      </c>
      <c r="BO56" s="52" t="s">
        <v>246</v>
      </c>
      <c r="BP56" s="213" t="s">
        <v>247</v>
      </c>
      <c r="BQ56" s="52" t="s">
        <v>246</v>
      </c>
      <c r="BR56" s="213" t="s">
        <v>247</v>
      </c>
      <c r="BS56" s="52" t="s">
        <v>246</v>
      </c>
      <c r="BT56" s="213" t="s">
        <v>247</v>
      </c>
      <c r="BU56" s="52" t="s">
        <v>246</v>
      </c>
      <c r="BV56" s="213" t="s">
        <v>247</v>
      </c>
      <c r="BW56" s="52" t="s">
        <v>246</v>
      </c>
      <c r="BX56" s="213" t="s">
        <v>247</v>
      </c>
      <c r="BY56" s="52" t="s">
        <v>246</v>
      </c>
      <c r="BZ56" s="213" t="s">
        <v>247</v>
      </c>
      <c r="CA56" s="52" t="s">
        <v>246</v>
      </c>
      <c r="CB56" s="213" t="s">
        <v>247</v>
      </c>
      <c r="CC56" s="52" t="s">
        <v>246</v>
      </c>
      <c r="CD56" s="213" t="s">
        <v>247</v>
      </c>
      <c r="CE56" s="52" t="s">
        <v>246</v>
      </c>
      <c r="CF56" s="213" t="s">
        <v>247</v>
      </c>
      <c r="CG56" s="52" t="s">
        <v>246</v>
      </c>
      <c r="CH56" s="213" t="s">
        <v>247</v>
      </c>
      <c r="CI56" s="52" t="s">
        <v>246</v>
      </c>
      <c r="CJ56" s="213" t="s">
        <v>247</v>
      </c>
      <c r="CK56" s="52" t="s">
        <v>246</v>
      </c>
      <c r="CL56" s="213" t="s">
        <v>247</v>
      </c>
      <c r="CM56" s="52" t="s">
        <v>246</v>
      </c>
      <c r="CN56" s="213" t="s">
        <v>247</v>
      </c>
      <c r="CO56" s="52" t="s">
        <v>246</v>
      </c>
      <c r="CP56" s="213" t="s">
        <v>247</v>
      </c>
      <c r="CQ56" s="52" t="s">
        <v>246</v>
      </c>
      <c r="CR56" s="213" t="s">
        <v>247</v>
      </c>
      <c r="CS56" s="52" t="s">
        <v>246</v>
      </c>
      <c r="CT56" s="213" t="s">
        <v>247</v>
      </c>
      <c r="CU56" s="52" t="s">
        <v>246</v>
      </c>
      <c r="CV56" s="213" t="s">
        <v>247</v>
      </c>
      <c r="CW56" s="52" t="s">
        <v>246</v>
      </c>
      <c r="CX56" s="213" t="s">
        <v>247</v>
      </c>
      <c r="CY56" s="52" t="s">
        <v>246</v>
      </c>
      <c r="CZ56" s="213" t="s">
        <v>247</v>
      </c>
      <c r="DA56" s="52" t="s">
        <v>246</v>
      </c>
      <c r="DB56" s="213" t="s">
        <v>247</v>
      </c>
      <c r="DC56" s="52" t="s">
        <v>246</v>
      </c>
      <c r="DD56" s="213" t="s">
        <v>247</v>
      </c>
      <c r="DE56" s="52" t="s">
        <v>246</v>
      </c>
      <c r="DF56" s="213" t="s">
        <v>247</v>
      </c>
    </row>
    <row r="57" spans="1:110" x14ac:dyDescent="0.2">
      <c r="A57" s="187"/>
      <c r="B57" s="187" t="s">
        <v>248</v>
      </c>
      <c r="C57" s="43" t="s">
        <v>111</v>
      </c>
      <c r="D57" s="55">
        <f>SUM('VENTE 2022 SEM'!B57:AU57)</f>
        <v>0</v>
      </c>
      <c r="E57" s="55">
        <f ca="1">'VENTE 2023'!N55</f>
        <v>0</v>
      </c>
      <c r="F57" s="216" t="str">
        <f t="shared" ca="1" si="0"/>
        <v/>
      </c>
      <c r="G57" s="212">
        <v>0</v>
      </c>
      <c r="H57" s="2">
        <f>'previ sem'!C57</f>
        <v>0</v>
      </c>
      <c r="I57" s="212">
        <v>0</v>
      </c>
      <c r="J57" s="2">
        <f>'previ sem'!E57</f>
        <v>0</v>
      </c>
      <c r="K57" s="212">
        <v>0</v>
      </c>
      <c r="L57" s="2">
        <f>'previ sem'!G57</f>
        <v>0</v>
      </c>
      <c r="M57" s="212">
        <v>0</v>
      </c>
      <c r="N57" s="2">
        <f>'previ sem'!I57</f>
        <v>0</v>
      </c>
      <c r="O57" s="212">
        <v>0</v>
      </c>
      <c r="P57" s="2">
        <f>'previ sem'!K57</f>
        <v>0</v>
      </c>
      <c r="Q57" s="212">
        <v>0</v>
      </c>
      <c r="R57" s="2">
        <f>'previ sem'!M57</f>
        <v>0</v>
      </c>
      <c r="S57" s="212">
        <v>0</v>
      </c>
      <c r="T57" s="2">
        <f>'previ sem'!O57</f>
        <v>0</v>
      </c>
      <c r="U57" s="212">
        <v>0</v>
      </c>
      <c r="V57" s="2">
        <f>'previ sem'!Q57</f>
        <v>0</v>
      </c>
      <c r="W57" s="212">
        <v>0</v>
      </c>
      <c r="X57" s="2">
        <f>'previ sem'!S57</f>
        <v>0</v>
      </c>
      <c r="Y57" s="212">
        <v>0</v>
      </c>
      <c r="Z57" s="2">
        <f>'previ sem'!U57</f>
        <v>0</v>
      </c>
      <c r="AA57" s="212">
        <v>0</v>
      </c>
      <c r="AB57" s="2">
        <f>'previ sem'!W57</f>
        <v>0</v>
      </c>
      <c r="AC57" s="212">
        <v>0</v>
      </c>
      <c r="AD57" s="2">
        <f>'previ sem'!Y57</f>
        <v>0</v>
      </c>
      <c r="AE57" s="212">
        <v>0</v>
      </c>
      <c r="AF57" s="2">
        <f>'previ sem'!AA57</f>
        <v>0</v>
      </c>
      <c r="AG57" s="212">
        <v>0</v>
      </c>
      <c r="AH57" s="2">
        <f>'previ sem'!AC57</f>
        <v>0</v>
      </c>
      <c r="AI57" s="212">
        <v>0</v>
      </c>
      <c r="AJ57" s="2">
        <f>'previ sem'!AE57</f>
        <v>0</v>
      </c>
      <c r="AK57" s="212">
        <v>0</v>
      </c>
      <c r="AL57" s="2">
        <f>'previ sem'!AG57</f>
        <v>0</v>
      </c>
      <c r="AM57" s="212">
        <v>0</v>
      </c>
      <c r="AN57" s="2">
        <f>'previ sem'!AI57</f>
        <v>0</v>
      </c>
      <c r="AO57" s="212">
        <v>0</v>
      </c>
      <c r="AP57" s="2">
        <f>'previ sem'!AK57</f>
        <v>0</v>
      </c>
      <c r="AQ57" s="212">
        <v>0</v>
      </c>
      <c r="AR57" s="2">
        <f>'previ sem'!AM57</f>
        <v>0</v>
      </c>
      <c r="AS57" s="212">
        <v>0</v>
      </c>
      <c r="AT57" s="2">
        <f>'previ sem'!AO57</f>
        <v>0</v>
      </c>
      <c r="AU57" s="212">
        <v>0</v>
      </c>
      <c r="AV57" s="2">
        <f>'previ sem'!AQ57</f>
        <v>0</v>
      </c>
      <c r="AW57" s="212">
        <v>0</v>
      </c>
      <c r="AX57" s="2">
        <f>'previ sem'!AS57</f>
        <v>0</v>
      </c>
      <c r="AY57" s="212">
        <v>0</v>
      </c>
      <c r="AZ57" s="2">
        <f>'previ sem'!AU57</f>
        <v>0</v>
      </c>
      <c r="BA57" s="222">
        <v>0</v>
      </c>
      <c r="BB57" s="218">
        <f>'previ sem'!AW57</f>
        <v>0</v>
      </c>
      <c r="BC57" s="222">
        <v>0</v>
      </c>
      <c r="BD57" s="218">
        <f>'previ sem'!AY57</f>
        <v>0</v>
      </c>
      <c r="BE57" s="222">
        <v>0</v>
      </c>
      <c r="BF57" s="218">
        <f>'previ sem'!BA57</f>
        <v>0</v>
      </c>
      <c r="BG57" s="226">
        <v>0</v>
      </c>
      <c r="BH57" s="227">
        <f>'previ sem'!BC57</f>
        <v>0</v>
      </c>
      <c r="BI57" s="226">
        <v>0</v>
      </c>
      <c r="BJ57" s="227">
        <f>'previ sem'!BE57</f>
        <v>0</v>
      </c>
      <c r="BK57" s="226">
        <v>0</v>
      </c>
      <c r="BL57" s="227">
        <f>'previ sem'!BG57</f>
        <v>0</v>
      </c>
      <c r="BM57" s="226">
        <v>0</v>
      </c>
      <c r="BN57" s="227">
        <f>'previ sem'!BI57</f>
        <v>0</v>
      </c>
      <c r="BO57" s="230">
        <v>0</v>
      </c>
      <c r="BP57" s="231">
        <f>'previ sem'!BK57</f>
        <v>0</v>
      </c>
      <c r="BQ57" s="230">
        <v>0</v>
      </c>
      <c r="BR57" s="231">
        <f>'previ sem'!BM57</f>
        <v>0</v>
      </c>
      <c r="BS57" s="230">
        <v>0</v>
      </c>
      <c r="BT57" s="231">
        <f>'previ sem'!BO57</f>
        <v>0</v>
      </c>
      <c r="BU57" s="230">
        <v>0</v>
      </c>
      <c r="BV57" s="231">
        <f>'previ sem'!BQ57</f>
        <v>0</v>
      </c>
      <c r="BW57" s="212">
        <v>0</v>
      </c>
      <c r="BX57" s="2">
        <f>'previ sem'!BS57</f>
        <v>0</v>
      </c>
      <c r="BY57" s="212">
        <v>0</v>
      </c>
      <c r="BZ57" s="2">
        <f>'previ sem'!BU57</f>
        <v>0</v>
      </c>
      <c r="CA57" s="212">
        <v>0</v>
      </c>
      <c r="CB57" s="2">
        <f>'previ sem'!BW57</f>
        <v>0</v>
      </c>
      <c r="CC57" s="212">
        <v>0</v>
      </c>
      <c r="CD57" s="2">
        <f>'previ sem'!BY57</f>
        <v>0</v>
      </c>
      <c r="CE57" s="212">
        <v>0</v>
      </c>
      <c r="CF57" s="2">
        <f>'previ sem'!CA57</f>
        <v>0</v>
      </c>
      <c r="CG57" s="212">
        <v>0</v>
      </c>
      <c r="CH57" s="2">
        <f>'previ sem'!CC57</f>
        <v>0</v>
      </c>
      <c r="CI57" s="212">
        <v>0</v>
      </c>
      <c r="CJ57" s="2">
        <f>'previ sem'!CE57</f>
        <v>0</v>
      </c>
      <c r="CK57" s="212">
        <v>0</v>
      </c>
      <c r="CL57" s="2">
        <f>'previ sem'!CG57</f>
        <v>0</v>
      </c>
      <c r="CM57" s="212">
        <v>0</v>
      </c>
      <c r="CN57" s="2">
        <f>'previ sem'!CI57</f>
        <v>0</v>
      </c>
      <c r="CO57" s="212">
        <v>0</v>
      </c>
      <c r="CP57" s="2">
        <f>'previ sem'!CK57</f>
        <v>0</v>
      </c>
      <c r="CQ57" s="212">
        <v>0</v>
      </c>
      <c r="CR57" s="2">
        <f>'previ sem'!CM57</f>
        <v>0</v>
      </c>
      <c r="CS57" s="212">
        <v>0</v>
      </c>
      <c r="CT57" s="2">
        <f>'previ sem'!CO57</f>
        <v>0</v>
      </c>
      <c r="CU57" s="212">
        <v>0</v>
      </c>
      <c r="CV57" s="2">
        <f>'previ sem'!CQ57</f>
        <v>0</v>
      </c>
      <c r="CW57" s="212">
        <v>0</v>
      </c>
      <c r="CX57" s="2">
        <f>'previ sem'!CS57</f>
        <v>0</v>
      </c>
      <c r="CY57" s="212">
        <v>0</v>
      </c>
      <c r="CZ57" s="2">
        <f>'previ sem'!CU57</f>
        <v>0</v>
      </c>
      <c r="DA57" s="212">
        <v>0</v>
      </c>
      <c r="DB57" s="2">
        <f>'previ sem'!CW57</f>
        <v>0</v>
      </c>
      <c r="DC57" s="212">
        <v>0</v>
      </c>
      <c r="DD57" s="2">
        <f>'previ sem'!CY57</f>
        <v>0</v>
      </c>
      <c r="DE57" s="212">
        <v>0</v>
      </c>
      <c r="DF57" s="2">
        <f>'previ sem'!DA57</f>
        <v>0</v>
      </c>
    </row>
    <row r="58" spans="1:110" x14ac:dyDescent="0.2">
      <c r="A58" s="187" t="s">
        <v>264</v>
      </c>
      <c r="B58" s="187" t="s">
        <v>248</v>
      </c>
      <c r="C58" s="43" t="s">
        <v>218</v>
      </c>
      <c r="D58" s="55">
        <f>SUM('VENTE 2022 SEM'!B58:AU58)</f>
        <v>0</v>
      </c>
      <c r="E58" s="55">
        <f ca="1">'VENTE 2023'!N57</f>
        <v>0</v>
      </c>
      <c r="F58" s="216" t="str">
        <f t="shared" ca="1" si="0"/>
        <v/>
      </c>
      <c r="G58" s="212">
        <v>0</v>
      </c>
      <c r="H58" s="2">
        <f>'previ sem'!C58</f>
        <v>0</v>
      </c>
      <c r="I58" s="212">
        <v>0</v>
      </c>
      <c r="J58" s="2">
        <f>'previ sem'!E58</f>
        <v>0</v>
      </c>
      <c r="K58" s="212">
        <v>0</v>
      </c>
      <c r="L58" s="2">
        <f>'previ sem'!G58</f>
        <v>0</v>
      </c>
      <c r="M58" s="212">
        <v>0</v>
      </c>
      <c r="N58" s="2">
        <f>'previ sem'!I58</f>
        <v>0</v>
      </c>
      <c r="O58" s="212">
        <v>0</v>
      </c>
      <c r="P58" s="2">
        <f>'previ sem'!K58</f>
        <v>0</v>
      </c>
      <c r="Q58" s="212">
        <v>0</v>
      </c>
      <c r="R58" s="2">
        <f>'previ sem'!M58</f>
        <v>0</v>
      </c>
      <c r="S58" s="212">
        <v>0</v>
      </c>
      <c r="T58" s="2">
        <f>'previ sem'!O58</f>
        <v>0</v>
      </c>
      <c r="U58" s="212">
        <v>0</v>
      </c>
      <c r="V58" s="2">
        <f>'previ sem'!Q58</f>
        <v>0</v>
      </c>
      <c r="W58" s="212">
        <v>0</v>
      </c>
      <c r="X58" s="2">
        <f>'previ sem'!S58</f>
        <v>0</v>
      </c>
      <c r="Y58" s="212">
        <v>0</v>
      </c>
      <c r="Z58" s="2">
        <f>'previ sem'!U58</f>
        <v>0</v>
      </c>
      <c r="AA58" s="212">
        <v>0</v>
      </c>
      <c r="AB58" s="2">
        <f>'previ sem'!W58</f>
        <v>0</v>
      </c>
      <c r="AC58" s="212">
        <v>0</v>
      </c>
      <c r="AD58" s="2">
        <f>'previ sem'!Y58</f>
        <v>0</v>
      </c>
      <c r="AE58" s="212">
        <v>0</v>
      </c>
      <c r="AF58" s="2">
        <f>'previ sem'!AA58</f>
        <v>0</v>
      </c>
      <c r="AG58" s="212">
        <v>0</v>
      </c>
      <c r="AH58" s="2">
        <f>'previ sem'!AC58</f>
        <v>0</v>
      </c>
      <c r="AI58" s="212">
        <v>0</v>
      </c>
      <c r="AJ58" s="2">
        <f>'previ sem'!AE58</f>
        <v>0</v>
      </c>
      <c r="AK58" s="212">
        <v>0</v>
      </c>
      <c r="AL58" s="2">
        <f>'previ sem'!AG58</f>
        <v>0</v>
      </c>
      <c r="AM58" s="212">
        <v>0</v>
      </c>
      <c r="AN58" s="2">
        <f>'previ sem'!AI58</f>
        <v>0</v>
      </c>
      <c r="AO58" s="212">
        <v>0</v>
      </c>
      <c r="AP58" s="2">
        <f>'previ sem'!AK58</f>
        <v>0</v>
      </c>
      <c r="AQ58" s="212">
        <v>0</v>
      </c>
      <c r="AR58" s="2">
        <f>'previ sem'!AM58</f>
        <v>0</v>
      </c>
      <c r="AS58" s="212">
        <v>0</v>
      </c>
      <c r="AT58" s="2">
        <f>'previ sem'!AO58</f>
        <v>0</v>
      </c>
      <c r="AU58" s="212">
        <v>0.3</v>
      </c>
      <c r="AV58" s="2">
        <f>'previ sem'!AQ58</f>
        <v>0</v>
      </c>
      <c r="AW58" s="212">
        <v>0</v>
      </c>
      <c r="AX58" s="2">
        <f>'previ sem'!AS58</f>
        <v>0</v>
      </c>
      <c r="AY58" s="212">
        <v>0</v>
      </c>
      <c r="AZ58" s="2">
        <f>'previ sem'!AU58</f>
        <v>0</v>
      </c>
      <c r="BA58" s="222">
        <v>0</v>
      </c>
      <c r="BB58" s="218">
        <f>'previ sem'!AW58</f>
        <v>0</v>
      </c>
      <c r="BC58" s="222">
        <v>0</v>
      </c>
      <c r="BD58" s="218">
        <f>'previ sem'!AY58</f>
        <v>0</v>
      </c>
      <c r="BE58" s="222">
        <v>0</v>
      </c>
      <c r="BF58" s="218">
        <f>'previ sem'!BA58</f>
        <v>0</v>
      </c>
      <c r="BG58" s="226">
        <v>0</v>
      </c>
      <c r="BH58" s="227">
        <f>'previ sem'!BC58</f>
        <v>0</v>
      </c>
      <c r="BI58" s="226">
        <v>0</v>
      </c>
      <c r="BJ58" s="227">
        <f>'previ sem'!BE58</f>
        <v>0</v>
      </c>
      <c r="BK58" s="226">
        <v>0</v>
      </c>
      <c r="BL58" s="227">
        <f>'previ sem'!BG58</f>
        <v>0</v>
      </c>
      <c r="BM58" s="226">
        <v>0</v>
      </c>
      <c r="BN58" s="227">
        <f>'previ sem'!BI58</f>
        <v>0</v>
      </c>
      <c r="BO58" s="230">
        <v>0</v>
      </c>
      <c r="BP58" s="231">
        <f>'previ sem'!BK58</f>
        <v>0</v>
      </c>
      <c r="BQ58" s="230">
        <v>0</v>
      </c>
      <c r="BR58" s="231">
        <f>'previ sem'!BM58</f>
        <v>0</v>
      </c>
      <c r="BS58" s="230">
        <v>0</v>
      </c>
      <c r="BT58" s="231">
        <f>'previ sem'!BO58</f>
        <v>0</v>
      </c>
      <c r="BU58" s="230">
        <v>0</v>
      </c>
      <c r="BV58" s="231">
        <f>'previ sem'!BQ58</f>
        <v>0</v>
      </c>
      <c r="BW58" s="212">
        <v>0</v>
      </c>
      <c r="BX58" s="2">
        <f>'previ sem'!BS58</f>
        <v>0</v>
      </c>
      <c r="BY58" s="212">
        <v>0</v>
      </c>
      <c r="BZ58" s="2">
        <f>'previ sem'!BU58</f>
        <v>0</v>
      </c>
      <c r="CA58" s="212">
        <v>0</v>
      </c>
      <c r="CB58" s="2">
        <f>'previ sem'!BW58</f>
        <v>0</v>
      </c>
      <c r="CC58" s="212">
        <v>0</v>
      </c>
      <c r="CD58" s="2">
        <f>'previ sem'!BY58</f>
        <v>0</v>
      </c>
      <c r="CE58" s="212">
        <v>0</v>
      </c>
      <c r="CF58" s="2">
        <f>'previ sem'!CA58</f>
        <v>0</v>
      </c>
      <c r="CG58" s="212">
        <v>0</v>
      </c>
      <c r="CH58" s="2">
        <f>'previ sem'!CC58</f>
        <v>0</v>
      </c>
      <c r="CI58" s="212">
        <v>0</v>
      </c>
      <c r="CJ58" s="2">
        <f>'previ sem'!CE58</f>
        <v>0</v>
      </c>
      <c r="CK58" s="212">
        <v>0</v>
      </c>
      <c r="CL58" s="2">
        <f>'previ sem'!CG58</f>
        <v>0</v>
      </c>
      <c r="CM58" s="212">
        <v>0</v>
      </c>
      <c r="CN58" s="2">
        <f>'previ sem'!CI58</f>
        <v>0</v>
      </c>
      <c r="CO58" s="212">
        <v>0</v>
      </c>
      <c r="CP58" s="2">
        <f>'previ sem'!CK58</f>
        <v>0</v>
      </c>
      <c r="CQ58" s="212">
        <v>0</v>
      </c>
      <c r="CR58" s="2">
        <f>'previ sem'!CM58</f>
        <v>0</v>
      </c>
      <c r="CS58" s="212">
        <v>0</v>
      </c>
      <c r="CT58" s="2">
        <f>'previ sem'!CO58</f>
        <v>0</v>
      </c>
      <c r="CU58" s="212">
        <v>0</v>
      </c>
      <c r="CV58" s="2">
        <f>'previ sem'!CQ58</f>
        <v>0</v>
      </c>
      <c r="CW58" s="212">
        <v>0</v>
      </c>
      <c r="CX58" s="2">
        <f>'previ sem'!CS58</f>
        <v>0</v>
      </c>
      <c r="CY58" s="212">
        <v>0</v>
      </c>
      <c r="CZ58" s="2">
        <f>'previ sem'!CU58</f>
        <v>0</v>
      </c>
      <c r="DA58" s="212">
        <v>0</v>
      </c>
      <c r="DB58" s="2">
        <f>'previ sem'!CW58</f>
        <v>0</v>
      </c>
      <c r="DC58" s="212">
        <v>0</v>
      </c>
      <c r="DD58" s="2">
        <f>'previ sem'!CY58</f>
        <v>0</v>
      </c>
      <c r="DE58" s="212">
        <v>0</v>
      </c>
      <c r="DF58" s="2">
        <f>'previ sem'!DA58</f>
        <v>0</v>
      </c>
    </row>
    <row r="59" spans="1:110" x14ac:dyDescent="0.2">
      <c r="A59" s="187" t="s">
        <v>249</v>
      </c>
      <c r="B59" s="187" t="s">
        <v>248</v>
      </c>
      <c r="C59" s="43" t="s">
        <v>310</v>
      </c>
      <c r="D59" s="55">
        <f>SUM('VENTE 2022 SEM'!B59:AU59)</f>
        <v>0</v>
      </c>
      <c r="E59" s="55">
        <f ca="1">'VENTE 2023'!N58</f>
        <v>0</v>
      </c>
      <c r="F59" s="216" t="str">
        <f t="shared" ca="1" si="0"/>
        <v/>
      </c>
      <c r="G59" s="212">
        <v>0</v>
      </c>
      <c r="H59" s="2">
        <f>'previ sem'!C59</f>
        <v>0</v>
      </c>
      <c r="I59" s="212">
        <v>0</v>
      </c>
      <c r="J59" s="2">
        <f>'previ sem'!E59</f>
        <v>0</v>
      </c>
      <c r="K59" s="212">
        <v>0</v>
      </c>
      <c r="L59" s="2">
        <f>'previ sem'!G59</f>
        <v>0</v>
      </c>
      <c r="M59" s="212">
        <v>0</v>
      </c>
      <c r="N59" s="2">
        <f>'previ sem'!I59</f>
        <v>0</v>
      </c>
      <c r="O59" s="212">
        <v>0</v>
      </c>
      <c r="P59" s="2">
        <f>'previ sem'!K59</f>
        <v>0</v>
      </c>
      <c r="Q59" s="212">
        <v>0</v>
      </c>
      <c r="R59" s="2">
        <f>'previ sem'!M59</f>
        <v>0</v>
      </c>
      <c r="S59" s="212">
        <v>0</v>
      </c>
      <c r="T59" s="2">
        <f>'previ sem'!O59</f>
        <v>0</v>
      </c>
      <c r="U59" s="212">
        <v>0</v>
      </c>
      <c r="V59" s="2">
        <f>'previ sem'!Q59</f>
        <v>0</v>
      </c>
      <c r="W59" s="212">
        <v>0</v>
      </c>
      <c r="X59" s="2">
        <f>'previ sem'!S59</f>
        <v>0</v>
      </c>
      <c r="Y59" s="212">
        <v>0</v>
      </c>
      <c r="Z59" s="2">
        <f>'previ sem'!U59</f>
        <v>0</v>
      </c>
      <c r="AA59" s="212">
        <v>0</v>
      </c>
      <c r="AB59" s="2">
        <f>'previ sem'!W59</f>
        <v>0</v>
      </c>
      <c r="AC59" s="212">
        <v>0</v>
      </c>
      <c r="AD59" s="2">
        <f>'previ sem'!Y59</f>
        <v>0</v>
      </c>
      <c r="AE59" s="212">
        <v>0</v>
      </c>
      <c r="AF59" s="2">
        <f>'previ sem'!AA59</f>
        <v>0</v>
      </c>
      <c r="AG59" s="212">
        <v>0</v>
      </c>
      <c r="AH59" s="2">
        <f>'previ sem'!AC59</f>
        <v>0</v>
      </c>
      <c r="AI59" s="212">
        <v>0</v>
      </c>
      <c r="AJ59" s="2">
        <f>'previ sem'!AE59</f>
        <v>0</v>
      </c>
      <c r="AK59" s="212">
        <v>0</v>
      </c>
      <c r="AL59" s="2">
        <f>'previ sem'!AG59</f>
        <v>0</v>
      </c>
      <c r="AM59" s="212">
        <v>0</v>
      </c>
      <c r="AN59" s="2">
        <f>'previ sem'!AI59</f>
        <v>0</v>
      </c>
      <c r="AO59" s="212">
        <v>0</v>
      </c>
      <c r="AP59" s="2">
        <f>'previ sem'!AK59</f>
        <v>0</v>
      </c>
      <c r="AQ59" s="212">
        <v>0</v>
      </c>
      <c r="AR59" s="2">
        <f>'previ sem'!AM59</f>
        <v>0</v>
      </c>
      <c r="AS59" s="212">
        <v>0</v>
      </c>
      <c r="AT59" s="2">
        <f>'previ sem'!AO59</f>
        <v>0</v>
      </c>
      <c r="AU59" s="212">
        <v>0</v>
      </c>
      <c r="AV59" s="2">
        <f>'previ sem'!AQ59</f>
        <v>0</v>
      </c>
      <c r="AW59" s="212">
        <v>0</v>
      </c>
      <c r="AX59" s="2">
        <f>'previ sem'!AS59</f>
        <v>0</v>
      </c>
      <c r="AY59" s="212">
        <v>0</v>
      </c>
      <c r="AZ59" s="2">
        <f>'previ sem'!AU59</f>
        <v>0</v>
      </c>
      <c r="BA59" s="222">
        <v>0</v>
      </c>
      <c r="BB59" s="218">
        <f>'previ sem'!AW59</f>
        <v>0</v>
      </c>
      <c r="BC59" s="222">
        <v>0</v>
      </c>
      <c r="BD59" s="218">
        <f>'previ sem'!AY59</f>
        <v>0</v>
      </c>
      <c r="BE59" s="222">
        <v>0</v>
      </c>
      <c r="BF59" s="218">
        <f>'previ sem'!BA59</f>
        <v>0</v>
      </c>
      <c r="BG59" s="226">
        <v>0</v>
      </c>
      <c r="BH59" s="227">
        <f>'previ sem'!BC59</f>
        <v>0</v>
      </c>
      <c r="BI59" s="226">
        <v>0</v>
      </c>
      <c r="BJ59" s="227">
        <f>'previ sem'!BE59</f>
        <v>0</v>
      </c>
      <c r="BK59" s="226">
        <v>0</v>
      </c>
      <c r="BL59" s="227">
        <f>'previ sem'!BG59</f>
        <v>0</v>
      </c>
      <c r="BM59" s="226">
        <v>0</v>
      </c>
      <c r="BN59" s="227">
        <f>'previ sem'!BI59</f>
        <v>0</v>
      </c>
      <c r="BO59" s="230">
        <v>0</v>
      </c>
      <c r="BP59" s="231">
        <f>'previ sem'!BK59</f>
        <v>0</v>
      </c>
      <c r="BQ59" s="230">
        <v>0</v>
      </c>
      <c r="BR59" s="231">
        <f>'previ sem'!BM59</f>
        <v>0</v>
      </c>
      <c r="BS59" s="230">
        <v>0</v>
      </c>
      <c r="BT59" s="231">
        <f>'previ sem'!BO59</f>
        <v>0</v>
      </c>
      <c r="BU59" s="230">
        <v>0</v>
      </c>
      <c r="BV59" s="231">
        <f>'previ sem'!BQ59</f>
        <v>0</v>
      </c>
      <c r="BW59" s="212">
        <v>0</v>
      </c>
      <c r="BX59" s="2">
        <f>'previ sem'!BS59</f>
        <v>0</v>
      </c>
      <c r="BY59" s="212">
        <v>0</v>
      </c>
      <c r="BZ59" s="2">
        <f>'previ sem'!BU59</f>
        <v>0</v>
      </c>
      <c r="CA59" s="212">
        <v>0</v>
      </c>
      <c r="CB59" s="2">
        <f>'previ sem'!BW59</f>
        <v>0</v>
      </c>
      <c r="CC59" s="212">
        <v>0</v>
      </c>
      <c r="CD59" s="2">
        <f>'previ sem'!BY59</f>
        <v>0</v>
      </c>
      <c r="CE59" s="212">
        <v>0</v>
      </c>
      <c r="CF59" s="2">
        <f>'previ sem'!CA59</f>
        <v>0</v>
      </c>
      <c r="CG59" s="212">
        <v>0</v>
      </c>
      <c r="CH59" s="2">
        <f>'previ sem'!CC59</f>
        <v>0</v>
      </c>
      <c r="CI59" s="212">
        <v>0</v>
      </c>
      <c r="CJ59" s="2">
        <f>'previ sem'!CE59</f>
        <v>0</v>
      </c>
      <c r="CK59" s="212">
        <v>0</v>
      </c>
      <c r="CL59" s="2">
        <f>'previ sem'!CG59</f>
        <v>0</v>
      </c>
      <c r="CM59" s="212">
        <v>0</v>
      </c>
      <c r="CN59" s="2">
        <f>'previ sem'!CI59</f>
        <v>0</v>
      </c>
      <c r="CO59" s="212">
        <v>0</v>
      </c>
      <c r="CP59" s="2">
        <f>'previ sem'!CK59</f>
        <v>0</v>
      </c>
      <c r="CQ59" s="212">
        <v>0</v>
      </c>
      <c r="CR59" s="2">
        <f>'previ sem'!CM59</f>
        <v>0</v>
      </c>
      <c r="CS59" s="212">
        <v>0</v>
      </c>
      <c r="CT59" s="2">
        <f>'previ sem'!CO59</f>
        <v>0</v>
      </c>
      <c r="CU59" s="212">
        <v>0</v>
      </c>
      <c r="CV59" s="2">
        <f>'previ sem'!CQ59</f>
        <v>0</v>
      </c>
      <c r="CW59" s="212">
        <v>0</v>
      </c>
      <c r="CX59" s="2">
        <f>'previ sem'!CS59</f>
        <v>0</v>
      </c>
      <c r="CY59" s="212">
        <v>0</v>
      </c>
      <c r="CZ59" s="2">
        <f>'previ sem'!CU59</f>
        <v>0</v>
      </c>
      <c r="DA59" s="212">
        <v>0</v>
      </c>
      <c r="DB59" s="2">
        <f>'previ sem'!CW59</f>
        <v>0</v>
      </c>
      <c r="DC59" s="212">
        <v>0</v>
      </c>
      <c r="DD59" s="2">
        <f>'previ sem'!CY59</f>
        <v>0</v>
      </c>
      <c r="DE59" s="212">
        <v>0</v>
      </c>
      <c r="DF59" s="2">
        <f>'previ sem'!DA59</f>
        <v>0</v>
      </c>
    </row>
    <row r="60" spans="1:110" x14ac:dyDescent="0.2">
      <c r="A60" s="187" t="s">
        <v>251</v>
      </c>
      <c r="B60" s="187" t="s">
        <v>248</v>
      </c>
      <c r="C60" s="43" t="s">
        <v>105</v>
      </c>
      <c r="D60" s="55">
        <f>SUM('VENTE 2022 SEM'!B60:AU60)</f>
        <v>0</v>
      </c>
      <c r="E60" s="55">
        <f ca="1">'VENTE 2023'!N60</f>
        <v>0</v>
      </c>
      <c r="F60" s="216" t="str">
        <f t="shared" ca="1" si="0"/>
        <v/>
      </c>
      <c r="G60" s="212">
        <v>0</v>
      </c>
      <c r="H60" s="2">
        <f>'previ sem'!C60</f>
        <v>0</v>
      </c>
      <c r="I60" s="212">
        <v>0</v>
      </c>
      <c r="J60" s="2">
        <f>'previ sem'!E60</f>
        <v>0</v>
      </c>
      <c r="K60" s="212">
        <v>0</v>
      </c>
      <c r="L60" s="2">
        <f>'previ sem'!G60</f>
        <v>0</v>
      </c>
      <c r="M60" s="212">
        <v>0</v>
      </c>
      <c r="N60" s="2">
        <f>'previ sem'!I60</f>
        <v>0</v>
      </c>
      <c r="O60" s="212">
        <v>0</v>
      </c>
      <c r="P60" s="2">
        <f>'previ sem'!K60</f>
        <v>0</v>
      </c>
      <c r="Q60" s="212">
        <v>0</v>
      </c>
      <c r="R60" s="2">
        <f>'previ sem'!M60</f>
        <v>0</v>
      </c>
      <c r="S60" s="212">
        <v>0</v>
      </c>
      <c r="T60" s="2">
        <f>'previ sem'!O60</f>
        <v>0</v>
      </c>
      <c r="U60" s="212">
        <v>0</v>
      </c>
      <c r="V60" s="2">
        <f>'previ sem'!Q60</f>
        <v>0</v>
      </c>
      <c r="W60" s="212">
        <v>0</v>
      </c>
      <c r="X60" s="2">
        <f>'previ sem'!S60</f>
        <v>0</v>
      </c>
      <c r="Y60" s="212">
        <v>0</v>
      </c>
      <c r="Z60" s="2">
        <f>'previ sem'!U60</f>
        <v>0</v>
      </c>
      <c r="AA60" s="212">
        <v>0</v>
      </c>
      <c r="AB60" s="2">
        <f>'previ sem'!W60</f>
        <v>0</v>
      </c>
      <c r="AC60" s="212">
        <v>0</v>
      </c>
      <c r="AD60" s="2">
        <f>'previ sem'!Y60</f>
        <v>0</v>
      </c>
      <c r="AE60" s="212">
        <v>0</v>
      </c>
      <c r="AF60" s="2">
        <f>'previ sem'!AA60</f>
        <v>0</v>
      </c>
      <c r="AG60" s="212">
        <v>0</v>
      </c>
      <c r="AH60" s="2">
        <f>'previ sem'!AC60</f>
        <v>0</v>
      </c>
      <c r="AI60" s="212">
        <v>0</v>
      </c>
      <c r="AJ60" s="2">
        <f>'previ sem'!AE60</f>
        <v>0</v>
      </c>
      <c r="AK60" s="212">
        <v>0</v>
      </c>
      <c r="AL60" s="2">
        <f>'previ sem'!AG60</f>
        <v>0</v>
      </c>
      <c r="AM60" s="212">
        <v>0</v>
      </c>
      <c r="AN60" s="2">
        <f>'previ sem'!AI60</f>
        <v>0</v>
      </c>
      <c r="AO60" s="212">
        <v>0</v>
      </c>
      <c r="AP60" s="2">
        <f>'previ sem'!AK60</f>
        <v>0</v>
      </c>
      <c r="AQ60" s="212">
        <v>0</v>
      </c>
      <c r="AR60" s="2">
        <f>'previ sem'!AM60</f>
        <v>0</v>
      </c>
      <c r="AS60" s="212">
        <v>0</v>
      </c>
      <c r="AT60" s="2">
        <f>'previ sem'!AO60</f>
        <v>0</v>
      </c>
      <c r="AU60" s="212">
        <v>0</v>
      </c>
      <c r="AV60" s="2">
        <f>'previ sem'!AQ60</f>
        <v>0</v>
      </c>
      <c r="AW60" s="212">
        <v>0</v>
      </c>
      <c r="AX60" s="2">
        <f>'previ sem'!AS60</f>
        <v>0</v>
      </c>
      <c r="AY60" s="212">
        <v>0</v>
      </c>
      <c r="AZ60" s="2">
        <f>'previ sem'!AU60</f>
        <v>0</v>
      </c>
      <c r="BA60" s="222">
        <v>0</v>
      </c>
      <c r="BB60" s="218">
        <f>'previ sem'!AW60</f>
        <v>0</v>
      </c>
      <c r="BC60" s="222">
        <v>0</v>
      </c>
      <c r="BD60" s="218">
        <f>'previ sem'!AY60</f>
        <v>0</v>
      </c>
      <c r="BE60" s="222">
        <v>0</v>
      </c>
      <c r="BF60" s="218">
        <f>'previ sem'!BA60</f>
        <v>0</v>
      </c>
      <c r="BG60" s="226">
        <v>0</v>
      </c>
      <c r="BH60" s="227">
        <f>'previ sem'!BC60</f>
        <v>0</v>
      </c>
      <c r="BI60" s="226">
        <v>0</v>
      </c>
      <c r="BJ60" s="227">
        <f>'previ sem'!BE60</f>
        <v>0</v>
      </c>
      <c r="BK60" s="226">
        <v>0</v>
      </c>
      <c r="BL60" s="227">
        <f>'previ sem'!BG60</f>
        <v>0</v>
      </c>
      <c r="BM60" s="226">
        <v>0</v>
      </c>
      <c r="BN60" s="227">
        <f>'previ sem'!BI60</f>
        <v>0</v>
      </c>
      <c r="BO60" s="230">
        <v>0</v>
      </c>
      <c r="BP60" s="231">
        <f>'previ sem'!BK60</f>
        <v>0</v>
      </c>
      <c r="BQ60" s="230">
        <v>0</v>
      </c>
      <c r="BR60" s="231">
        <f>'previ sem'!BM60</f>
        <v>0</v>
      </c>
      <c r="BS60" s="230">
        <v>0</v>
      </c>
      <c r="BT60" s="231">
        <f>'previ sem'!BO60</f>
        <v>0</v>
      </c>
      <c r="BU60" s="230">
        <v>0</v>
      </c>
      <c r="BV60" s="231">
        <f>'previ sem'!BQ60</f>
        <v>0</v>
      </c>
      <c r="BW60" s="212">
        <v>0</v>
      </c>
      <c r="BX60" s="2">
        <f>'previ sem'!BS60</f>
        <v>0</v>
      </c>
      <c r="BY60" s="212">
        <v>0</v>
      </c>
      <c r="BZ60" s="2">
        <f>'previ sem'!BU60</f>
        <v>0</v>
      </c>
      <c r="CA60" s="212">
        <v>0</v>
      </c>
      <c r="CB60" s="2">
        <f>'previ sem'!BW60</f>
        <v>0</v>
      </c>
      <c r="CC60" s="212">
        <v>0</v>
      </c>
      <c r="CD60" s="2">
        <f>'previ sem'!BY60</f>
        <v>0</v>
      </c>
      <c r="CE60" s="212">
        <v>0</v>
      </c>
      <c r="CF60" s="2">
        <f>'previ sem'!CA60</f>
        <v>0</v>
      </c>
      <c r="CG60" s="212">
        <v>0</v>
      </c>
      <c r="CH60" s="2">
        <f>'previ sem'!CC60</f>
        <v>0</v>
      </c>
      <c r="CI60" s="212">
        <v>0</v>
      </c>
      <c r="CJ60" s="2">
        <f>'previ sem'!CE60</f>
        <v>0</v>
      </c>
      <c r="CK60" s="212">
        <v>0</v>
      </c>
      <c r="CL60" s="2">
        <f>'previ sem'!CG60</f>
        <v>0</v>
      </c>
      <c r="CM60" s="212">
        <v>0</v>
      </c>
      <c r="CN60" s="2">
        <f>'previ sem'!CI60</f>
        <v>0</v>
      </c>
      <c r="CO60" s="212">
        <v>0</v>
      </c>
      <c r="CP60" s="2">
        <f>'previ sem'!CK60</f>
        <v>0</v>
      </c>
      <c r="CQ60" s="212">
        <v>0</v>
      </c>
      <c r="CR60" s="2">
        <f>'previ sem'!CM60</f>
        <v>0</v>
      </c>
      <c r="CS60" s="212">
        <v>0</v>
      </c>
      <c r="CT60" s="2">
        <f>'previ sem'!CO60</f>
        <v>0</v>
      </c>
      <c r="CU60" s="212">
        <v>0</v>
      </c>
      <c r="CV60" s="2">
        <f>'previ sem'!CQ60</f>
        <v>0</v>
      </c>
      <c r="CW60" s="212">
        <v>0</v>
      </c>
      <c r="CX60" s="2">
        <f>'previ sem'!CS60</f>
        <v>0</v>
      </c>
      <c r="CY60" s="212">
        <v>0</v>
      </c>
      <c r="CZ60" s="2">
        <f>'previ sem'!CU60</f>
        <v>0</v>
      </c>
      <c r="DA60" s="212">
        <v>0</v>
      </c>
      <c r="DB60" s="2">
        <f>'previ sem'!CW60</f>
        <v>0</v>
      </c>
      <c r="DC60" s="212">
        <v>0</v>
      </c>
      <c r="DD60" s="2">
        <f>'previ sem'!CY60</f>
        <v>0</v>
      </c>
      <c r="DE60" s="212">
        <v>0</v>
      </c>
      <c r="DF60" s="2">
        <f>'previ sem'!DA60</f>
        <v>0</v>
      </c>
    </row>
    <row r="61" spans="1:110" x14ac:dyDescent="0.2">
      <c r="A61" s="187" t="s">
        <v>265</v>
      </c>
      <c r="B61" s="187" t="s">
        <v>248</v>
      </c>
      <c r="C61" s="43" t="s">
        <v>107</v>
      </c>
      <c r="D61" s="55">
        <f>SUM('VENTE 2022 SEM'!B61:AU61)</f>
        <v>0</v>
      </c>
      <c r="E61" s="55">
        <f ca="1">'VENTE 2023'!N61</f>
        <v>0</v>
      </c>
      <c r="F61" s="216" t="str">
        <f t="shared" ca="1" si="0"/>
        <v/>
      </c>
      <c r="G61" s="212">
        <v>0</v>
      </c>
      <c r="H61" s="2">
        <f>'previ sem'!C61</f>
        <v>0</v>
      </c>
      <c r="I61" s="212">
        <v>0</v>
      </c>
      <c r="J61" s="2">
        <f>'previ sem'!E61</f>
        <v>0</v>
      </c>
      <c r="K61" s="212">
        <v>0</v>
      </c>
      <c r="L61" s="2">
        <f>'previ sem'!G61</f>
        <v>0</v>
      </c>
      <c r="M61" s="212">
        <v>0</v>
      </c>
      <c r="N61" s="2">
        <f>'previ sem'!I61</f>
        <v>0</v>
      </c>
      <c r="O61" s="212">
        <v>0</v>
      </c>
      <c r="P61" s="2">
        <f>'previ sem'!K61</f>
        <v>0</v>
      </c>
      <c r="Q61" s="212">
        <v>0</v>
      </c>
      <c r="R61" s="2">
        <f>'previ sem'!M61</f>
        <v>0</v>
      </c>
      <c r="S61" s="212">
        <v>0</v>
      </c>
      <c r="T61" s="2">
        <f>'previ sem'!O61</f>
        <v>0</v>
      </c>
      <c r="U61" s="212">
        <v>0</v>
      </c>
      <c r="V61" s="2">
        <f>'previ sem'!Q61</f>
        <v>0</v>
      </c>
      <c r="W61" s="212">
        <v>0</v>
      </c>
      <c r="X61" s="2">
        <f>'previ sem'!S61</f>
        <v>0</v>
      </c>
      <c r="Y61" s="212">
        <v>0</v>
      </c>
      <c r="Z61" s="2">
        <f>'previ sem'!U61</f>
        <v>0</v>
      </c>
      <c r="AA61" s="212">
        <v>0</v>
      </c>
      <c r="AB61" s="2">
        <f>'previ sem'!W61</f>
        <v>0</v>
      </c>
      <c r="AC61" s="212">
        <v>0</v>
      </c>
      <c r="AD61" s="2">
        <f>'previ sem'!Y61</f>
        <v>0</v>
      </c>
      <c r="AE61" s="212">
        <v>0</v>
      </c>
      <c r="AF61" s="2">
        <f>'previ sem'!AA61</f>
        <v>0</v>
      </c>
      <c r="AG61" s="212">
        <v>0</v>
      </c>
      <c r="AH61" s="2">
        <f>'previ sem'!AC61</f>
        <v>0</v>
      </c>
      <c r="AI61" s="212">
        <v>0</v>
      </c>
      <c r="AJ61" s="2">
        <f>'previ sem'!AE61</f>
        <v>0</v>
      </c>
      <c r="AK61" s="212">
        <v>0</v>
      </c>
      <c r="AL61" s="2">
        <f>'previ sem'!AG61</f>
        <v>0</v>
      </c>
      <c r="AM61" s="212">
        <v>0</v>
      </c>
      <c r="AN61" s="2">
        <f>'previ sem'!AI61</f>
        <v>0</v>
      </c>
      <c r="AO61" s="212">
        <v>0</v>
      </c>
      <c r="AP61" s="2">
        <f>'previ sem'!AK61</f>
        <v>0</v>
      </c>
      <c r="AQ61" s="212">
        <v>0</v>
      </c>
      <c r="AR61" s="2">
        <f>'previ sem'!AM61</f>
        <v>0</v>
      </c>
      <c r="AS61" s="212">
        <v>0</v>
      </c>
      <c r="AT61" s="2">
        <f>'previ sem'!AO61</f>
        <v>0</v>
      </c>
      <c r="AU61" s="212">
        <v>0</v>
      </c>
      <c r="AV61" s="2">
        <f>'previ sem'!AQ61</f>
        <v>0</v>
      </c>
      <c r="AW61" s="212">
        <v>0</v>
      </c>
      <c r="AX61" s="2">
        <f>'previ sem'!AS61</f>
        <v>0</v>
      </c>
      <c r="AY61" s="212">
        <v>0</v>
      </c>
      <c r="AZ61" s="2">
        <f>'previ sem'!AU61</f>
        <v>0</v>
      </c>
      <c r="BA61" s="222">
        <v>0</v>
      </c>
      <c r="BB61" s="218">
        <f>'previ sem'!AW61</f>
        <v>0</v>
      </c>
      <c r="BC61" s="222">
        <v>0</v>
      </c>
      <c r="BD61" s="218">
        <f>'previ sem'!AY61</f>
        <v>0</v>
      </c>
      <c r="BE61" s="222">
        <v>0</v>
      </c>
      <c r="BF61" s="218">
        <f>'previ sem'!BA61</f>
        <v>0</v>
      </c>
      <c r="BG61" s="226">
        <v>0</v>
      </c>
      <c r="BH61" s="227">
        <f>'previ sem'!BC61</f>
        <v>0</v>
      </c>
      <c r="BI61" s="226">
        <v>0</v>
      </c>
      <c r="BJ61" s="227">
        <f>'previ sem'!BE61</f>
        <v>0</v>
      </c>
      <c r="BK61" s="226">
        <v>0</v>
      </c>
      <c r="BL61" s="227">
        <f>'previ sem'!BG61</f>
        <v>0</v>
      </c>
      <c r="BM61" s="226">
        <v>0</v>
      </c>
      <c r="BN61" s="227">
        <f>'previ sem'!BI61</f>
        <v>0</v>
      </c>
      <c r="BO61" s="230">
        <v>0</v>
      </c>
      <c r="BP61" s="231">
        <f>'previ sem'!BK61</f>
        <v>0</v>
      </c>
      <c r="BQ61" s="230">
        <v>0</v>
      </c>
      <c r="BR61" s="231">
        <f>'previ sem'!BM61</f>
        <v>0</v>
      </c>
      <c r="BS61" s="230">
        <v>0</v>
      </c>
      <c r="BT61" s="231">
        <f>'previ sem'!BO61</f>
        <v>0</v>
      </c>
      <c r="BU61" s="230">
        <v>0</v>
      </c>
      <c r="BV61" s="231">
        <f>'previ sem'!BQ61</f>
        <v>0</v>
      </c>
      <c r="BW61" s="212">
        <v>0</v>
      </c>
      <c r="BX61" s="2">
        <f>'previ sem'!BS61</f>
        <v>0</v>
      </c>
      <c r="BY61" s="212">
        <v>0</v>
      </c>
      <c r="BZ61" s="2">
        <f>'previ sem'!BU61</f>
        <v>0</v>
      </c>
      <c r="CA61" s="212">
        <v>0</v>
      </c>
      <c r="CB61" s="2">
        <f>'previ sem'!BW61</f>
        <v>0</v>
      </c>
      <c r="CC61" s="212">
        <v>0</v>
      </c>
      <c r="CD61" s="2">
        <f>'previ sem'!BY61</f>
        <v>0</v>
      </c>
      <c r="CE61" s="212">
        <v>0</v>
      </c>
      <c r="CF61" s="2">
        <f>'previ sem'!CA61</f>
        <v>0</v>
      </c>
      <c r="CG61" s="212">
        <v>0</v>
      </c>
      <c r="CH61" s="2">
        <f>'previ sem'!CC61</f>
        <v>0</v>
      </c>
      <c r="CI61" s="212">
        <v>0</v>
      </c>
      <c r="CJ61" s="2">
        <f>'previ sem'!CE61</f>
        <v>0</v>
      </c>
      <c r="CK61" s="212">
        <v>0</v>
      </c>
      <c r="CL61" s="2">
        <f>'previ sem'!CG61</f>
        <v>0</v>
      </c>
      <c r="CM61" s="212">
        <v>0</v>
      </c>
      <c r="CN61" s="2">
        <f>'previ sem'!CI61</f>
        <v>0</v>
      </c>
      <c r="CO61" s="212">
        <v>0</v>
      </c>
      <c r="CP61" s="2">
        <f>'previ sem'!CK61</f>
        <v>0</v>
      </c>
      <c r="CQ61" s="212">
        <v>0</v>
      </c>
      <c r="CR61" s="2">
        <f>'previ sem'!CM61</f>
        <v>0</v>
      </c>
      <c r="CS61" s="212">
        <v>0</v>
      </c>
      <c r="CT61" s="2">
        <f>'previ sem'!CO61</f>
        <v>0</v>
      </c>
      <c r="CU61" s="212">
        <v>0</v>
      </c>
      <c r="CV61" s="2">
        <f>'previ sem'!CQ61</f>
        <v>0</v>
      </c>
      <c r="CW61" s="212">
        <v>0</v>
      </c>
      <c r="CX61" s="2">
        <f>'previ sem'!CS61</f>
        <v>0</v>
      </c>
      <c r="CY61" s="212">
        <v>0</v>
      </c>
      <c r="CZ61" s="2">
        <f>'previ sem'!CU61</f>
        <v>0</v>
      </c>
      <c r="DA61" s="212">
        <v>0</v>
      </c>
      <c r="DB61" s="2">
        <f>'previ sem'!CW61</f>
        <v>0</v>
      </c>
      <c r="DC61" s="212">
        <v>0</v>
      </c>
      <c r="DD61" s="2">
        <f>'previ sem'!CY61</f>
        <v>0</v>
      </c>
      <c r="DE61" s="212">
        <v>0</v>
      </c>
      <c r="DF61" s="2">
        <f>'previ sem'!DA61</f>
        <v>0</v>
      </c>
    </row>
    <row r="62" spans="1:110" x14ac:dyDescent="0.2">
      <c r="A62" s="187" t="s">
        <v>257</v>
      </c>
      <c r="B62" s="187" t="s">
        <v>248</v>
      </c>
      <c r="C62" s="43" t="s">
        <v>108</v>
      </c>
      <c r="D62" s="55">
        <f>SUM('VENTE 2022 SEM'!B62:AU62)</f>
        <v>0</v>
      </c>
      <c r="E62" s="55">
        <f ca="1">'VENTE 2023'!N62</f>
        <v>0</v>
      </c>
      <c r="F62" s="216" t="str">
        <f t="shared" ca="1" si="0"/>
        <v/>
      </c>
      <c r="G62" s="212">
        <v>0</v>
      </c>
      <c r="H62" s="2">
        <f>'previ sem'!C62</f>
        <v>0</v>
      </c>
      <c r="I62" s="212">
        <v>0</v>
      </c>
      <c r="J62" s="2">
        <f>'previ sem'!E62</f>
        <v>0</v>
      </c>
      <c r="K62" s="212">
        <v>0</v>
      </c>
      <c r="L62" s="2">
        <f>'previ sem'!G62</f>
        <v>0</v>
      </c>
      <c r="M62" s="212">
        <v>0</v>
      </c>
      <c r="N62" s="2">
        <f>'previ sem'!I62</f>
        <v>0</v>
      </c>
      <c r="O62" s="212">
        <v>0</v>
      </c>
      <c r="P62" s="2">
        <f>'previ sem'!K62</f>
        <v>0</v>
      </c>
      <c r="Q62" s="212">
        <v>0</v>
      </c>
      <c r="R62" s="2">
        <f>'previ sem'!M62</f>
        <v>0</v>
      </c>
      <c r="S62" s="212">
        <v>0</v>
      </c>
      <c r="T62" s="2">
        <f>'previ sem'!O62</f>
        <v>0</v>
      </c>
      <c r="U62" s="212">
        <v>0</v>
      </c>
      <c r="V62" s="2">
        <f>'previ sem'!Q62</f>
        <v>0</v>
      </c>
      <c r="W62" s="212">
        <v>0</v>
      </c>
      <c r="X62" s="2">
        <f>'previ sem'!S62</f>
        <v>0</v>
      </c>
      <c r="Y62" s="212">
        <v>0</v>
      </c>
      <c r="Z62" s="2">
        <f>'previ sem'!U62</f>
        <v>0</v>
      </c>
      <c r="AA62" s="212">
        <v>0</v>
      </c>
      <c r="AB62" s="2">
        <f>'previ sem'!W62</f>
        <v>0</v>
      </c>
      <c r="AC62" s="212">
        <v>0</v>
      </c>
      <c r="AD62" s="2">
        <f>'previ sem'!Y62</f>
        <v>0</v>
      </c>
      <c r="AE62" s="212">
        <v>0</v>
      </c>
      <c r="AF62" s="2">
        <f>'previ sem'!AA62</f>
        <v>0</v>
      </c>
      <c r="AG62" s="212">
        <v>0</v>
      </c>
      <c r="AH62" s="2">
        <f>'previ sem'!AC62</f>
        <v>0</v>
      </c>
      <c r="AI62" s="212">
        <v>0</v>
      </c>
      <c r="AJ62" s="2">
        <f>'previ sem'!AE62</f>
        <v>0</v>
      </c>
      <c r="AK62" s="212">
        <v>0</v>
      </c>
      <c r="AL62" s="2">
        <f>'previ sem'!AG62</f>
        <v>0</v>
      </c>
      <c r="AM62" s="212">
        <v>0</v>
      </c>
      <c r="AN62" s="2">
        <f>'previ sem'!AI62</f>
        <v>0</v>
      </c>
      <c r="AO62" s="212">
        <v>0</v>
      </c>
      <c r="AP62" s="2">
        <f>'previ sem'!AK62</f>
        <v>0</v>
      </c>
      <c r="AQ62" s="212">
        <v>0</v>
      </c>
      <c r="AR62" s="2">
        <f>'previ sem'!AM62</f>
        <v>0</v>
      </c>
      <c r="AS62" s="212">
        <v>0</v>
      </c>
      <c r="AT62" s="2">
        <f>'previ sem'!AO62</f>
        <v>0</v>
      </c>
      <c r="AU62" s="212">
        <v>0</v>
      </c>
      <c r="AV62" s="2">
        <f>'previ sem'!AQ62</f>
        <v>0</v>
      </c>
      <c r="AW62" s="212">
        <v>0</v>
      </c>
      <c r="AX62" s="2">
        <f>'previ sem'!AS62</f>
        <v>0</v>
      </c>
      <c r="AY62" s="212">
        <v>0</v>
      </c>
      <c r="AZ62" s="2">
        <f>'previ sem'!AU62</f>
        <v>0</v>
      </c>
      <c r="BA62" s="222">
        <v>0</v>
      </c>
      <c r="BB62" s="218">
        <f>'previ sem'!AW62</f>
        <v>0</v>
      </c>
      <c r="BC62" s="222">
        <v>0</v>
      </c>
      <c r="BD62" s="218">
        <f>'previ sem'!AY62</f>
        <v>0</v>
      </c>
      <c r="BE62" s="222">
        <v>0</v>
      </c>
      <c r="BF62" s="218">
        <f>'previ sem'!BA62</f>
        <v>0</v>
      </c>
      <c r="BG62" s="226">
        <v>0</v>
      </c>
      <c r="BH62" s="227">
        <f>'previ sem'!BC62</f>
        <v>0</v>
      </c>
      <c r="BI62" s="226">
        <v>0</v>
      </c>
      <c r="BJ62" s="227">
        <f>'previ sem'!BE62</f>
        <v>0</v>
      </c>
      <c r="BK62" s="226">
        <v>0</v>
      </c>
      <c r="BL62" s="227">
        <f>'previ sem'!BG62</f>
        <v>0</v>
      </c>
      <c r="BM62" s="226">
        <v>0</v>
      </c>
      <c r="BN62" s="227">
        <f>'previ sem'!BI62</f>
        <v>0</v>
      </c>
      <c r="BO62" s="230">
        <v>0</v>
      </c>
      <c r="BP62" s="231">
        <f>'previ sem'!BK62</f>
        <v>0</v>
      </c>
      <c r="BQ62" s="230">
        <v>0</v>
      </c>
      <c r="BR62" s="231">
        <f>'previ sem'!BM62</f>
        <v>0</v>
      </c>
      <c r="BS62" s="230">
        <v>0</v>
      </c>
      <c r="BT62" s="231">
        <f>'previ sem'!BO62</f>
        <v>0</v>
      </c>
      <c r="BU62" s="230">
        <v>0</v>
      </c>
      <c r="BV62" s="231">
        <f>'previ sem'!BQ62</f>
        <v>0</v>
      </c>
      <c r="BW62" s="212">
        <v>0</v>
      </c>
      <c r="BX62" s="2">
        <f>'previ sem'!BS62</f>
        <v>0</v>
      </c>
      <c r="BY62" s="212">
        <v>0</v>
      </c>
      <c r="BZ62" s="2">
        <f>'previ sem'!BU62</f>
        <v>0</v>
      </c>
      <c r="CA62" s="212">
        <v>0</v>
      </c>
      <c r="CB62" s="2">
        <f>'previ sem'!BW62</f>
        <v>0</v>
      </c>
      <c r="CC62" s="212">
        <v>0</v>
      </c>
      <c r="CD62" s="2">
        <f>'previ sem'!BY62</f>
        <v>0</v>
      </c>
      <c r="CE62" s="212">
        <v>0</v>
      </c>
      <c r="CF62" s="2">
        <f>'previ sem'!CA62</f>
        <v>0</v>
      </c>
      <c r="CG62" s="212">
        <v>0</v>
      </c>
      <c r="CH62" s="2">
        <f>'previ sem'!CC62</f>
        <v>0</v>
      </c>
      <c r="CI62" s="212">
        <v>0</v>
      </c>
      <c r="CJ62" s="2">
        <f>'previ sem'!CE62</f>
        <v>0</v>
      </c>
      <c r="CK62" s="212">
        <v>0</v>
      </c>
      <c r="CL62" s="2">
        <f>'previ sem'!CG62</f>
        <v>0</v>
      </c>
      <c r="CM62" s="212">
        <v>0</v>
      </c>
      <c r="CN62" s="2">
        <f>'previ sem'!CI62</f>
        <v>0</v>
      </c>
      <c r="CO62" s="212">
        <v>0</v>
      </c>
      <c r="CP62" s="2">
        <f>'previ sem'!CK62</f>
        <v>0</v>
      </c>
      <c r="CQ62" s="212">
        <v>0</v>
      </c>
      <c r="CR62" s="2">
        <f>'previ sem'!CM62</f>
        <v>0</v>
      </c>
      <c r="CS62" s="212">
        <v>0</v>
      </c>
      <c r="CT62" s="2">
        <f>'previ sem'!CO62</f>
        <v>0</v>
      </c>
      <c r="CU62" s="212">
        <v>0</v>
      </c>
      <c r="CV62" s="2">
        <f>'previ sem'!CQ62</f>
        <v>0</v>
      </c>
      <c r="CW62" s="212">
        <v>0</v>
      </c>
      <c r="CX62" s="2">
        <f>'previ sem'!CS62</f>
        <v>0</v>
      </c>
      <c r="CY62" s="212">
        <v>0</v>
      </c>
      <c r="CZ62" s="2">
        <f>'previ sem'!CU62</f>
        <v>0</v>
      </c>
      <c r="DA62" s="212">
        <v>0</v>
      </c>
      <c r="DB62" s="2">
        <f>'previ sem'!CW62</f>
        <v>0</v>
      </c>
      <c r="DC62" s="212">
        <v>0</v>
      </c>
      <c r="DD62" s="2">
        <f>'previ sem'!CY62</f>
        <v>0</v>
      </c>
      <c r="DE62" s="212">
        <v>0</v>
      </c>
      <c r="DF62" s="2">
        <f>'previ sem'!DA62</f>
        <v>0</v>
      </c>
    </row>
    <row r="63" spans="1:110" x14ac:dyDescent="0.2">
      <c r="A63" s="187" t="s">
        <v>266</v>
      </c>
      <c r="B63" s="187" t="s">
        <v>248</v>
      </c>
      <c r="C63" s="43" t="s">
        <v>106</v>
      </c>
      <c r="D63" s="55">
        <f>SUM('VENTE 2022 SEM'!B63:AU63)</f>
        <v>0</v>
      </c>
      <c r="E63" s="55">
        <f ca="1">'VENTE 2023'!N63</f>
        <v>0</v>
      </c>
      <c r="F63" s="216" t="str">
        <f t="shared" ca="1" si="0"/>
        <v/>
      </c>
      <c r="G63" s="212">
        <v>0</v>
      </c>
      <c r="H63" s="2">
        <f>'previ sem'!C63</f>
        <v>0</v>
      </c>
      <c r="I63" s="212">
        <v>0</v>
      </c>
      <c r="J63" s="2">
        <f>'previ sem'!E63</f>
        <v>0</v>
      </c>
      <c r="K63" s="212">
        <v>0</v>
      </c>
      <c r="L63" s="2">
        <f>'previ sem'!G63</f>
        <v>0</v>
      </c>
      <c r="M63" s="212">
        <v>0</v>
      </c>
      <c r="N63" s="2">
        <f>'previ sem'!I63</f>
        <v>0</v>
      </c>
      <c r="O63" s="212">
        <v>0</v>
      </c>
      <c r="P63" s="2">
        <f>'previ sem'!K63</f>
        <v>0</v>
      </c>
      <c r="Q63" s="212">
        <v>0</v>
      </c>
      <c r="R63" s="2">
        <f>'previ sem'!M63</f>
        <v>0</v>
      </c>
      <c r="S63" s="212">
        <v>0</v>
      </c>
      <c r="T63" s="2">
        <f>'previ sem'!O63</f>
        <v>0</v>
      </c>
      <c r="U63" s="212">
        <v>0</v>
      </c>
      <c r="V63" s="2">
        <f>'previ sem'!Q63</f>
        <v>0</v>
      </c>
      <c r="W63" s="212">
        <v>0</v>
      </c>
      <c r="X63" s="2">
        <f>'previ sem'!S63</f>
        <v>0</v>
      </c>
      <c r="Y63" s="212">
        <v>0</v>
      </c>
      <c r="Z63" s="2">
        <f>'previ sem'!U63</f>
        <v>0</v>
      </c>
      <c r="AA63" s="212">
        <v>0</v>
      </c>
      <c r="AB63" s="2">
        <f>'previ sem'!W63</f>
        <v>0</v>
      </c>
      <c r="AC63" s="212">
        <v>0</v>
      </c>
      <c r="AD63" s="2">
        <f>'previ sem'!Y63</f>
        <v>0</v>
      </c>
      <c r="AE63" s="212">
        <v>0</v>
      </c>
      <c r="AF63" s="2">
        <f>'previ sem'!AA63</f>
        <v>0</v>
      </c>
      <c r="AG63" s="212">
        <v>0</v>
      </c>
      <c r="AH63" s="2">
        <f>'previ sem'!AC63</f>
        <v>0</v>
      </c>
      <c r="AI63" s="212">
        <v>0</v>
      </c>
      <c r="AJ63" s="2">
        <f>'previ sem'!AE63</f>
        <v>0</v>
      </c>
      <c r="AK63" s="212">
        <v>0</v>
      </c>
      <c r="AL63" s="2">
        <f>'previ sem'!AG63</f>
        <v>0</v>
      </c>
      <c r="AM63" s="212">
        <v>0</v>
      </c>
      <c r="AN63" s="2">
        <f>'previ sem'!AI63</f>
        <v>0</v>
      </c>
      <c r="AO63" s="212">
        <v>0</v>
      </c>
      <c r="AP63" s="2">
        <f>'previ sem'!AK63</f>
        <v>0</v>
      </c>
      <c r="AQ63" s="212">
        <v>0</v>
      </c>
      <c r="AR63" s="2">
        <f>'previ sem'!AM63</f>
        <v>0</v>
      </c>
      <c r="AS63" s="212">
        <v>0</v>
      </c>
      <c r="AT63" s="2">
        <f>'previ sem'!AO63</f>
        <v>0</v>
      </c>
      <c r="AU63" s="212">
        <v>0</v>
      </c>
      <c r="AV63" s="2">
        <f>'previ sem'!AQ63</f>
        <v>0</v>
      </c>
      <c r="AW63" s="212">
        <v>0</v>
      </c>
      <c r="AX63" s="2">
        <f>'previ sem'!AS63</f>
        <v>0</v>
      </c>
      <c r="AY63" s="212">
        <v>0</v>
      </c>
      <c r="AZ63" s="2">
        <f>'previ sem'!AU63</f>
        <v>0</v>
      </c>
      <c r="BA63" s="222">
        <v>0</v>
      </c>
      <c r="BB63" s="218">
        <f>'previ sem'!AW63</f>
        <v>0</v>
      </c>
      <c r="BC63" s="222">
        <v>0</v>
      </c>
      <c r="BD63" s="218">
        <f>'previ sem'!AY63</f>
        <v>0</v>
      </c>
      <c r="BE63" s="222">
        <v>0</v>
      </c>
      <c r="BF63" s="218">
        <f>'previ sem'!BA63</f>
        <v>0</v>
      </c>
      <c r="BG63" s="226">
        <v>0</v>
      </c>
      <c r="BH63" s="227">
        <f>'previ sem'!BC63</f>
        <v>0</v>
      </c>
      <c r="BI63" s="226">
        <v>0</v>
      </c>
      <c r="BJ63" s="227">
        <f>'previ sem'!BE63</f>
        <v>0</v>
      </c>
      <c r="BK63" s="226">
        <v>0</v>
      </c>
      <c r="BL63" s="227">
        <f>'previ sem'!BG63</f>
        <v>0</v>
      </c>
      <c r="BM63" s="226">
        <v>0</v>
      </c>
      <c r="BN63" s="227">
        <f>'previ sem'!BI63</f>
        <v>0</v>
      </c>
      <c r="BO63" s="230">
        <v>0</v>
      </c>
      <c r="BP63" s="231">
        <f>'previ sem'!BK63</f>
        <v>0</v>
      </c>
      <c r="BQ63" s="230">
        <v>0</v>
      </c>
      <c r="BR63" s="231">
        <f>'previ sem'!BM63</f>
        <v>0</v>
      </c>
      <c r="BS63" s="230">
        <v>0</v>
      </c>
      <c r="BT63" s="231">
        <f>'previ sem'!BO63</f>
        <v>0</v>
      </c>
      <c r="BU63" s="230">
        <v>0</v>
      </c>
      <c r="BV63" s="231">
        <f>'previ sem'!BQ63</f>
        <v>0</v>
      </c>
      <c r="BW63" s="212">
        <v>0</v>
      </c>
      <c r="BX63" s="2">
        <f>'previ sem'!BS63</f>
        <v>0</v>
      </c>
      <c r="BY63" s="212">
        <v>0</v>
      </c>
      <c r="BZ63" s="2">
        <f>'previ sem'!BU63</f>
        <v>0</v>
      </c>
      <c r="CA63" s="212">
        <v>0</v>
      </c>
      <c r="CB63" s="2">
        <f>'previ sem'!BW63</f>
        <v>0</v>
      </c>
      <c r="CC63" s="212">
        <v>0</v>
      </c>
      <c r="CD63" s="2">
        <f>'previ sem'!BY63</f>
        <v>0</v>
      </c>
      <c r="CE63" s="212">
        <v>0</v>
      </c>
      <c r="CF63" s="2">
        <f>'previ sem'!CA63</f>
        <v>0</v>
      </c>
      <c r="CG63" s="212">
        <v>0</v>
      </c>
      <c r="CH63" s="2">
        <f>'previ sem'!CC63</f>
        <v>0</v>
      </c>
      <c r="CI63" s="212">
        <v>0</v>
      </c>
      <c r="CJ63" s="2">
        <f>'previ sem'!CE63</f>
        <v>0</v>
      </c>
      <c r="CK63" s="212">
        <v>0</v>
      </c>
      <c r="CL63" s="2">
        <f>'previ sem'!CG63</f>
        <v>0</v>
      </c>
      <c r="CM63" s="212">
        <v>0</v>
      </c>
      <c r="CN63" s="2">
        <f>'previ sem'!CI63</f>
        <v>0</v>
      </c>
      <c r="CO63" s="212">
        <v>0</v>
      </c>
      <c r="CP63" s="2">
        <f>'previ sem'!CK63</f>
        <v>0</v>
      </c>
      <c r="CQ63" s="212">
        <v>0</v>
      </c>
      <c r="CR63" s="2">
        <f>'previ sem'!CM63</f>
        <v>0</v>
      </c>
      <c r="CS63" s="212">
        <v>0</v>
      </c>
      <c r="CT63" s="2">
        <f>'previ sem'!CO63</f>
        <v>0</v>
      </c>
      <c r="CU63" s="212">
        <v>0</v>
      </c>
      <c r="CV63" s="2">
        <f>'previ sem'!CQ63</f>
        <v>0</v>
      </c>
      <c r="CW63" s="212">
        <v>0</v>
      </c>
      <c r="CX63" s="2">
        <f>'previ sem'!CS63</f>
        <v>0</v>
      </c>
      <c r="CY63" s="212">
        <v>0</v>
      </c>
      <c r="CZ63" s="2">
        <f>'previ sem'!CU63</f>
        <v>0</v>
      </c>
      <c r="DA63" s="212">
        <v>0</v>
      </c>
      <c r="DB63" s="2">
        <f>'previ sem'!CW63</f>
        <v>0</v>
      </c>
      <c r="DC63" s="212">
        <v>0</v>
      </c>
      <c r="DD63" s="2">
        <f>'previ sem'!CY63</f>
        <v>0</v>
      </c>
      <c r="DE63" s="212">
        <v>0</v>
      </c>
      <c r="DF63" s="2">
        <f>'previ sem'!DA63</f>
        <v>0</v>
      </c>
    </row>
    <row r="64" spans="1:110" x14ac:dyDescent="0.2">
      <c r="A64" s="187" t="s">
        <v>256</v>
      </c>
      <c r="B64" s="187" t="s">
        <v>248</v>
      </c>
      <c r="C64" s="43" t="s">
        <v>112</v>
      </c>
      <c r="D64" s="55">
        <f>SUM('VENTE 2022 SEM'!B64:AU64)</f>
        <v>0</v>
      </c>
      <c r="E64" s="55">
        <f ca="1">'VENTE 2023'!N64</f>
        <v>0</v>
      </c>
      <c r="F64" s="216" t="str">
        <f t="shared" ca="1" si="0"/>
        <v/>
      </c>
      <c r="G64" s="212">
        <v>0</v>
      </c>
      <c r="H64" s="2">
        <f>'previ sem'!C64</f>
        <v>0</v>
      </c>
      <c r="I64" s="212">
        <v>0</v>
      </c>
      <c r="J64" s="2">
        <f>'previ sem'!E64</f>
        <v>0</v>
      </c>
      <c r="K64" s="212">
        <v>0</v>
      </c>
      <c r="L64" s="2">
        <f>'previ sem'!G64</f>
        <v>0</v>
      </c>
      <c r="M64" s="212">
        <v>0</v>
      </c>
      <c r="N64" s="2">
        <f>'previ sem'!I64</f>
        <v>0</v>
      </c>
      <c r="O64" s="212">
        <v>0</v>
      </c>
      <c r="P64" s="2">
        <f>'previ sem'!K64</f>
        <v>0</v>
      </c>
      <c r="Q64" s="212">
        <v>0</v>
      </c>
      <c r="R64" s="2">
        <f>'previ sem'!M64</f>
        <v>0</v>
      </c>
      <c r="S64" s="212">
        <v>0</v>
      </c>
      <c r="T64" s="2">
        <f>'previ sem'!O64</f>
        <v>0</v>
      </c>
      <c r="U64" s="212">
        <v>0</v>
      </c>
      <c r="V64" s="2">
        <f>'previ sem'!Q64</f>
        <v>0</v>
      </c>
      <c r="W64" s="212">
        <v>0</v>
      </c>
      <c r="X64" s="2">
        <f>'previ sem'!S64</f>
        <v>0</v>
      </c>
      <c r="Y64" s="212">
        <v>0</v>
      </c>
      <c r="Z64" s="2">
        <f>'previ sem'!U64</f>
        <v>0</v>
      </c>
      <c r="AA64" s="212">
        <v>0</v>
      </c>
      <c r="AB64" s="2">
        <f>'previ sem'!W64</f>
        <v>0</v>
      </c>
      <c r="AC64" s="212">
        <v>0</v>
      </c>
      <c r="AD64" s="2">
        <f>'previ sem'!Y64</f>
        <v>0</v>
      </c>
      <c r="AE64" s="212">
        <v>0</v>
      </c>
      <c r="AF64" s="2">
        <f>'previ sem'!AA64</f>
        <v>0</v>
      </c>
      <c r="AG64" s="212">
        <v>0</v>
      </c>
      <c r="AH64" s="2">
        <f>'previ sem'!AC64</f>
        <v>0</v>
      </c>
      <c r="AI64" s="212">
        <v>0</v>
      </c>
      <c r="AJ64" s="2">
        <f>'previ sem'!AE64</f>
        <v>0</v>
      </c>
      <c r="AK64" s="212">
        <v>0</v>
      </c>
      <c r="AL64" s="2">
        <f>'previ sem'!AG64</f>
        <v>0</v>
      </c>
      <c r="AM64" s="212">
        <v>0</v>
      </c>
      <c r="AN64" s="2">
        <f>'previ sem'!AI64</f>
        <v>0</v>
      </c>
      <c r="AO64" s="212">
        <v>0</v>
      </c>
      <c r="AP64" s="2">
        <f>'previ sem'!AK64</f>
        <v>0</v>
      </c>
      <c r="AQ64" s="212">
        <v>0</v>
      </c>
      <c r="AR64" s="2">
        <f>'previ sem'!AM64</f>
        <v>0</v>
      </c>
      <c r="AS64" s="212">
        <v>0</v>
      </c>
      <c r="AT64" s="2">
        <f>'previ sem'!AO64</f>
        <v>0</v>
      </c>
      <c r="AU64" s="212">
        <v>0</v>
      </c>
      <c r="AV64" s="2">
        <f>'previ sem'!AQ64</f>
        <v>0</v>
      </c>
      <c r="AW64" s="212">
        <v>0</v>
      </c>
      <c r="AX64" s="2">
        <f>'previ sem'!AS64</f>
        <v>0</v>
      </c>
      <c r="AY64" s="212">
        <v>0</v>
      </c>
      <c r="AZ64" s="2">
        <f>'previ sem'!AU64</f>
        <v>0</v>
      </c>
      <c r="BA64" s="222">
        <v>0</v>
      </c>
      <c r="BB64" s="218">
        <f>'previ sem'!AW64</f>
        <v>0</v>
      </c>
      <c r="BC64" s="222">
        <v>0</v>
      </c>
      <c r="BD64" s="218">
        <f>'previ sem'!AY64</f>
        <v>0</v>
      </c>
      <c r="BE64" s="222">
        <v>0</v>
      </c>
      <c r="BF64" s="218">
        <f>'previ sem'!BA64</f>
        <v>0</v>
      </c>
      <c r="BG64" s="226">
        <v>0</v>
      </c>
      <c r="BH64" s="227">
        <f>'previ sem'!BC64</f>
        <v>0</v>
      </c>
      <c r="BI64" s="226">
        <v>0</v>
      </c>
      <c r="BJ64" s="227">
        <f>'previ sem'!BE64</f>
        <v>0</v>
      </c>
      <c r="BK64" s="226">
        <v>0</v>
      </c>
      <c r="BL64" s="227">
        <f>'previ sem'!BG64</f>
        <v>0</v>
      </c>
      <c r="BM64" s="226">
        <v>0</v>
      </c>
      <c r="BN64" s="227">
        <f>'previ sem'!BI64</f>
        <v>0</v>
      </c>
      <c r="BO64" s="230">
        <v>0</v>
      </c>
      <c r="BP64" s="231">
        <f>'previ sem'!BK64</f>
        <v>0</v>
      </c>
      <c r="BQ64" s="230">
        <v>0</v>
      </c>
      <c r="BR64" s="231">
        <f>'previ sem'!BM64</f>
        <v>0</v>
      </c>
      <c r="BS64" s="230">
        <v>0</v>
      </c>
      <c r="BT64" s="231">
        <f>'previ sem'!BO64</f>
        <v>0</v>
      </c>
      <c r="BU64" s="230">
        <v>0</v>
      </c>
      <c r="BV64" s="231">
        <f>'previ sem'!BQ64</f>
        <v>0</v>
      </c>
      <c r="BW64" s="212">
        <v>0</v>
      </c>
      <c r="BX64" s="2">
        <f>'previ sem'!BS64</f>
        <v>0</v>
      </c>
      <c r="BY64" s="212">
        <v>0</v>
      </c>
      <c r="BZ64" s="2">
        <f>'previ sem'!BU64</f>
        <v>0</v>
      </c>
      <c r="CA64" s="212">
        <v>0</v>
      </c>
      <c r="CB64" s="2">
        <f>'previ sem'!BW64</f>
        <v>0</v>
      </c>
      <c r="CC64" s="212">
        <v>0</v>
      </c>
      <c r="CD64" s="2">
        <f>'previ sem'!BY64</f>
        <v>0</v>
      </c>
      <c r="CE64" s="212">
        <v>0</v>
      </c>
      <c r="CF64" s="2">
        <f>'previ sem'!CA64</f>
        <v>0</v>
      </c>
      <c r="CG64" s="212">
        <v>0</v>
      </c>
      <c r="CH64" s="2">
        <f>'previ sem'!CC64</f>
        <v>0</v>
      </c>
      <c r="CI64" s="212">
        <v>0</v>
      </c>
      <c r="CJ64" s="2">
        <f>'previ sem'!CE64</f>
        <v>0</v>
      </c>
      <c r="CK64" s="212">
        <v>0</v>
      </c>
      <c r="CL64" s="2">
        <f>'previ sem'!CG64</f>
        <v>0</v>
      </c>
      <c r="CM64" s="212">
        <v>0</v>
      </c>
      <c r="CN64" s="2">
        <f>'previ sem'!CI64</f>
        <v>0</v>
      </c>
      <c r="CO64" s="212">
        <v>0</v>
      </c>
      <c r="CP64" s="2">
        <f>'previ sem'!CK64</f>
        <v>0</v>
      </c>
      <c r="CQ64" s="212">
        <v>0</v>
      </c>
      <c r="CR64" s="2">
        <f>'previ sem'!CM64</f>
        <v>0</v>
      </c>
      <c r="CS64" s="212">
        <v>0</v>
      </c>
      <c r="CT64" s="2">
        <f>'previ sem'!CO64</f>
        <v>0</v>
      </c>
      <c r="CU64" s="212">
        <v>0</v>
      </c>
      <c r="CV64" s="2">
        <f>'previ sem'!CQ64</f>
        <v>0</v>
      </c>
      <c r="CW64" s="212">
        <v>0</v>
      </c>
      <c r="CX64" s="2">
        <f>'previ sem'!CS64</f>
        <v>0</v>
      </c>
      <c r="CY64" s="212">
        <v>0</v>
      </c>
      <c r="CZ64" s="2">
        <f>'previ sem'!CU64</f>
        <v>0</v>
      </c>
      <c r="DA64" s="212">
        <v>0</v>
      </c>
      <c r="DB64" s="2">
        <f>'previ sem'!CW64</f>
        <v>0</v>
      </c>
      <c r="DC64" s="212">
        <v>0</v>
      </c>
      <c r="DD64" s="2">
        <f>'previ sem'!CY64</f>
        <v>0</v>
      </c>
      <c r="DE64" s="212">
        <v>0</v>
      </c>
      <c r="DF64" s="2">
        <f>'previ sem'!DA64</f>
        <v>0</v>
      </c>
    </row>
    <row r="65" spans="1:110" x14ac:dyDescent="0.2">
      <c r="A65" s="187" t="s">
        <v>258</v>
      </c>
      <c r="B65" s="187" t="s">
        <v>248</v>
      </c>
      <c r="C65" s="43" t="s">
        <v>110</v>
      </c>
      <c r="D65" s="55">
        <f>SUM('VENTE 2022 SEM'!B65:AU65)</f>
        <v>0</v>
      </c>
      <c r="E65" s="55">
        <f ca="1">'VENTE 2023'!N65</f>
        <v>0</v>
      </c>
      <c r="F65" s="216" t="str">
        <f t="shared" ca="1" si="0"/>
        <v/>
      </c>
      <c r="G65" s="212">
        <v>0</v>
      </c>
      <c r="H65" s="2">
        <f>'previ sem'!C65</f>
        <v>0</v>
      </c>
      <c r="I65" s="212">
        <v>0</v>
      </c>
      <c r="J65" s="2">
        <f>'previ sem'!E65</f>
        <v>0</v>
      </c>
      <c r="K65" s="212">
        <v>0</v>
      </c>
      <c r="L65" s="2">
        <f>'previ sem'!G65</f>
        <v>0</v>
      </c>
      <c r="M65" s="212">
        <v>0</v>
      </c>
      <c r="N65" s="2">
        <f>'previ sem'!I65</f>
        <v>0</v>
      </c>
      <c r="O65" s="212">
        <v>0</v>
      </c>
      <c r="P65" s="2">
        <f>'previ sem'!K65</f>
        <v>0</v>
      </c>
      <c r="Q65" s="212">
        <v>0</v>
      </c>
      <c r="R65" s="2">
        <f>'previ sem'!M65</f>
        <v>0</v>
      </c>
      <c r="S65" s="212">
        <v>0</v>
      </c>
      <c r="T65" s="2">
        <f>'previ sem'!O65</f>
        <v>0</v>
      </c>
      <c r="U65" s="212">
        <v>0</v>
      </c>
      <c r="V65" s="2">
        <f>'previ sem'!Q65</f>
        <v>0</v>
      </c>
      <c r="W65" s="212">
        <v>0</v>
      </c>
      <c r="X65" s="2">
        <f>'previ sem'!S65</f>
        <v>0</v>
      </c>
      <c r="Y65" s="212">
        <v>0</v>
      </c>
      <c r="Z65" s="2">
        <f>'previ sem'!U65</f>
        <v>0</v>
      </c>
      <c r="AA65" s="212">
        <v>0</v>
      </c>
      <c r="AB65" s="2">
        <f>'previ sem'!W65</f>
        <v>0</v>
      </c>
      <c r="AC65" s="212">
        <v>0</v>
      </c>
      <c r="AD65" s="2">
        <f>'previ sem'!Y65</f>
        <v>0</v>
      </c>
      <c r="AE65" s="212">
        <v>0</v>
      </c>
      <c r="AF65" s="2">
        <f>'previ sem'!AA65</f>
        <v>0</v>
      </c>
      <c r="AG65" s="212">
        <v>0</v>
      </c>
      <c r="AH65" s="2">
        <f>'previ sem'!AC65</f>
        <v>0</v>
      </c>
      <c r="AI65" s="212">
        <v>0</v>
      </c>
      <c r="AJ65" s="2">
        <f>'previ sem'!AE65</f>
        <v>0</v>
      </c>
      <c r="AK65" s="212">
        <v>0</v>
      </c>
      <c r="AL65" s="2">
        <f>'previ sem'!AG65</f>
        <v>0</v>
      </c>
      <c r="AM65" s="212">
        <v>0</v>
      </c>
      <c r="AN65" s="2">
        <f>'previ sem'!AI65</f>
        <v>0</v>
      </c>
      <c r="AO65" s="212">
        <v>0</v>
      </c>
      <c r="AP65" s="2">
        <f>'previ sem'!AK65</f>
        <v>0</v>
      </c>
      <c r="AQ65" s="212">
        <v>0</v>
      </c>
      <c r="AR65" s="2">
        <f>'previ sem'!AM65</f>
        <v>0</v>
      </c>
      <c r="AS65" s="212">
        <v>0</v>
      </c>
      <c r="AT65" s="2">
        <f>'previ sem'!AO65</f>
        <v>0</v>
      </c>
      <c r="AU65" s="212">
        <v>0</v>
      </c>
      <c r="AV65" s="2">
        <f>'previ sem'!AQ65</f>
        <v>0</v>
      </c>
      <c r="AW65" s="212">
        <v>0</v>
      </c>
      <c r="AX65" s="2">
        <f>'previ sem'!AS65</f>
        <v>0</v>
      </c>
      <c r="AY65" s="212">
        <v>0</v>
      </c>
      <c r="AZ65" s="2">
        <f>'previ sem'!AU65</f>
        <v>0</v>
      </c>
      <c r="BA65" s="222">
        <v>0</v>
      </c>
      <c r="BB65" s="218">
        <f>'previ sem'!AW65</f>
        <v>0</v>
      </c>
      <c r="BC65" s="222">
        <v>0</v>
      </c>
      <c r="BD65" s="218">
        <f>'previ sem'!AY65</f>
        <v>0</v>
      </c>
      <c r="BE65" s="222">
        <v>0</v>
      </c>
      <c r="BF65" s="218">
        <f>'previ sem'!BA65</f>
        <v>0</v>
      </c>
      <c r="BG65" s="226">
        <v>0</v>
      </c>
      <c r="BH65" s="227">
        <f>'previ sem'!BC65</f>
        <v>0</v>
      </c>
      <c r="BI65" s="226">
        <v>0</v>
      </c>
      <c r="BJ65" s="227">
        <f>'previ sem'!BE65</f>
        <v>0</v>
      </c>
      <c r="BK65" s="226">
        <v>0</v>
      </c>
      <c r="BL65" s="227">
        <f>'previ sem'!BG65</f>
        <v>0</v>
      </c>
      <c r="BM65" s="226">
        <v>0</v>
      </c>
      <c r="BN65" s="227">
        <f>'previ sem'!BI65</f>
        <v>0</v>
      </c>
      <c r="BO65" s="230">
        <v>0</v>
      </c>
      <c r="BP65" s="231">
        <f>'previ sem'!BK65</f>
        <v>0</v>
      </c>
      <c r="BQ65" s="230">
        <v>0</v>
      </c>
      <c r="BR65" s="231">
        <f>'previ sem'!BM65</f>
        <v>0</v>
      </c>
      <c r="BS65" s="230">
        <v>0</v>
      </c>
      <c r="BT65" s="231">
        <f>'previ sem'!BO65</f>
        <v>0</v>
      </c>
      <c r="BU65" s="230">
        <v>0</v>
      </c>
      <c r="BV65" s="231">
        <f>'previ sem'!BQ65</f>
        <v>0</v>
      </c>
      <c r="BW65" s="212">
        <v>0</v>
      </c>
      <c r="BX65" s="2">
        <f>'previ sem'!BS65</f>
        <v>0</v>
      </c>
      <c r="BY65" s="212">
        <v>0</v>
      </c>
      <c r="BZ65" s="2">
        <f>'previ sem'!BU65</f>
        <v>0</v>
      </c>
      <c r="CA65" s="212">
        <v>0</v>
      </c>
      <c r="CB65" s="2">
        <f>'previ sem'!BW65</f>
        <v>0</v>
      </c>
      <c r="CC65" s="212">
        <v>0</v>
      </c>
      <c r="CD65" s="2">
        <f>'previ sem'!BY65</f>
        <v>0</v>
      </c>
      <c r="CE65" s="212">
        <v>0</v>
      </c>
      <c r="CF65" s="2">
        <f>'previ sem'!CA65</f>
        <v>0</v>
      </c>
      <c r="CG65" s="212">
        <v>0</v>
      </c>
      <c r="CH65" s="2">
        <f>'previ sem'!CC65</f>
        <v>0</v>
      </c>
      <c r="CI65" s="212">
        <v>0</v>
      </c>
      <c r="CJ65" s="2">
        <f>'previ sem'!CE65</f>
        <v>0</v>
      </c>
      <c r="CK65" s="212">
        <v>0</v>
      </c>
      <c r="CL65" s="2">
        <f>'previ sem'!CG65</f>
        <v>0</v>
      </c>
      <c r="CM65" s="212">
        <v>0</v>
      </c>
      <c r="CN65" s="2">
        <f>'previ sem'!CI65</f>
        <v>0</v>
      </c>
      <c r="CO65" s="212">
        <v>0</v>
      </c>
      <c r="CP65" s="2">
        <f>'previ sem'!CK65</f>
        <v>0</v>
      </c>
      <c r="CQ65" s="212">
        <v>0</v>
      </c>
      <c r="CR65" s="2">
        <f>'previ sem'!CM65</f>
        <v>0</v>
      </c>
      <c r="CS65" s="212">
        <v>0</v>
      </c>
      <c r="CT65" s="2">
        <f>'previ sem'!CO65</f>
        <v>0</v>
      </c>
      <c r="CU65" s="212">
        <v>0</v>
      </c>
      <c r="CV65" s="2">
        <f>'previ sem'!CQ65</f>
        <v>0</v>
      </c>
      <c r="CW65" s="212">
        <v>0</v>
      </c>
      <c r="CX65" s="2">
        <f>'previ sem'!CS65</f>
        <v>0</v>
      </c>
      <c r="CY65" s="212">
        <v>0</v>
      </c>
      <c r="CZ65" s="2">
        <f>'previ sem'!CU65</f>
        <v>0</v>
      </c>
      <c r="DA65" s="212">
        <v>0</v>
      </c>
      <c r="DB65" s="2">
        <f>'previ sem'!CW65</f>
        <v>0</v>
      </c>
      <c r="DC65" s="212">
        <v>0</v>
      </c>
      <c r="DD65" s="2">
        <f>'previ sem'!CY65</f>
        <v>0</v>
      </c>
      <c r="DE65" s="212">
        <v>0</v>
      </c>
      <c r="DF65" s="2">
        <f>'previ sem'!DA65</f>
        <v>0</v>
      </c>
    </row>
    <row r="66" spans="1:110" x14ac:dyDescent="0.2">
      <c r="A66" s="187" t="s">
        <v>267</v>
      </c>
      <c r="B66" s="187" t="s">
        <v>248</v>
      </c>
      <c r="C66" s="43" t="s">
        <v>219</v>
      </c>
      <c r="D66" s="55">
        <f>SUM('VENTE 2022 SEM'!B66:AU66)</f>
        <v>0</v>
      </c>
      <c r="E66" s="55">
        <f ca="1">+'VENTE 2023'!N66</f>
        <v>0</v>
      </c>
      <c r="F66" s="216" t="str">
        <f t="shared" ca="1" si="0"/>
        <v/>
      </c>
      <c r="G66" s="212">
        <v>0</v>
      </c>
      <c r="H66" s="2">
        <f>'previ sem'!C66</f>
        <v>0</v>
      </c>
      <c r="I66" s="212">
        <v>0</v>
      </c>
      <c r="J66" s="2">
        <f>'previ sem'!E66</f>
        <v>0</v>
      </c>
      <c r="K66" s="212">
        <v>0</v>
      </c>
      <c r="L66" s="2">
        <f>'previ sem'!G66</f>
        <v>0</v>
      </c>
      <c r="M66" s="212">
        <v>0</v>
      </c>
      <c r="N66" s="2">
        <f>'previ sem'!I66</f>
        <v>0</v>
      </c>
      <c r="O66" s="212">
        <v>0</v>
      </c>
      <c r="P66" s="2">
        <f>'previ sem'!K66</f>
        <v>0</v>
      </c>
      <c r="Q66" s="212">
        <v>0</v>
      </c>
      <c r="R66" s="2">
        <f>'previ sem'!M66</f>
        <v>0</v>
      </c>
      <c r="S66" s="212">
        <v>0</v>
      </c>
      <c r="T66" s="2">
        <f>'previ sem'!O66</f>
        <v>0</v>
      </c>
      <c r="U66" s="212">
        <v>0</v>
      </c>
      <c r="V66" s="2">
        <f>'previ sem'!Q66</f>
        <v>0</v>
      </c>
      <c r="W66" s="212">
        <v>0</v>
      </c>
      <c r="X66" s="2">
        <f>'previ sem'!S66</f>
        <v>0</v>
      </c>
      <c r="Y66" s="212">
        <v>0</v>
      </c>
      <c r="Z66" s="2">
        <f>'previ sem'!U66</f>
        <v>0</v>
      </c>
      <c r="AA66" s="212">
        <v>0</v>
      </c>
      <c r="AB66" s="2">
        <f>'previ sem'!W66</f>
        <v>0</v>
      </c>
      <c r="AC66" s="212">
        <v>0</v>
      </c>
      <c r="AD66" s="2">
        <f>'previ sem'!Y66</f>
        <v>0</v>
      </c>
      <c r="AE66" s="212">
        <v>0</v>
      </c>
      <c r="AF66" s="2">
        <f>'previ sem'!AA66</f>
        <v>0</v>
      </c>
      <c r="AG66" s="212">
        <v>0</v>
      </c>
      <c r="AH66" s="2">
        <f>'previ sem'!AC66</f>
        <v>0</v>
      </c>
      <c r="AI66" s="212">
        <v>0</v>
      </c>
      <c r="AJ66" s="2">
        <f>'previ sem'!AE66</f>
        <v>0</v>
      </c>
      <c r="AK66" s="212">
        <v>0</v>
      </c>
      <c r="AL66" s="2">
        <f>'previ sem'!AG66</f>
        <v>0</v>
      </c>
      <c r="AM66" s="212">
        <v>0</v>
      </c>
      <c r="AN66" s="2">
        <f>'previ sem'!AI66</f>
        <v>0</v>
      </c>
      <c r="AO66" s="212">
        <v>0</v>
      </c>
      <c r="AP66" s="2">
        <f>'previ sem'!AK66</f>
        <v>0</v>
      </c>
      <c r="AQ66" s="212">
        <v>0</v>
      </c>
      <c r="AR66" s="2">
        <f>'previ sem'!AM66</f>
        <v>0</v>
      </c>
      <c r="AS66" s="212">
        <v>0</v>
      </c>
      <c r="AT66" s="2">
        <f>'previ sem'!AO66</f>
        <v>0</v>
      </c>
      <c r="AU66" s="212">
        <v>0</v>
      </c>
      <c r="AV66" s="2">
        <f>'previ sem'!AQ66</f>
        <v>0</v>
      </c>
      <c r="AW66" s="212">
        <v>0</v>
      </c>
      <c r="AX66" s="2">
        <f>'previ sem'!AS66</f>
        <v>0</v>
      </c>
      <c r="AY66" s="212">
        <v>0</v>
      </c>
      <c r="AZ66" s="2">
        <f>'previ sem'!AU66</f>
        <v>0</v>
      </c>
      <c r="BA66" s="222">
        <v>0</v>
      </c>
      <c r="BB66" s="218">
        <f>'previ sem'!AW66</f>
        <v>0</v>
      </c>
      <c r="BC66" s="222">
        <v>0</v>
      </c>
      <c r="BD66" s="218">
        <f>'previ sem'!AY66</f>
        <v>0</v>
      </c>
      <c r="BE66" s="222">
        <v>0</v>
      </c>
      <c r="BF66" s="218">
        <f>'previ sem'!BA66</f>
        <v>0</v>
      </c>
      <c r="BG66" s="226">
        <v>0</v>
      </c>
      <c r="BH66" s="227">
        <f>'previ sem'!BC66</f>
        <v>0</v>
      </c>
      <c r="BI66" s="226">
        <v>0</v>
      </c>
      <c r="BJ66" s="227">
        <f>'previ sem'!BE66</f>
        <v>0</v>
      </c>
      <c r="BK66" s="226">
        <v>0</v>
      </c>
      <c r="BL66" s="227">
        <f>'previ sem'!BG66</f>
        <v>0</v>
      </c>
      <c r="BM66" s="226">
        <v>0</v>
      </c>
      <c r="BN66" s="227">
        <f>'previ sem'!BI66</f>
        <v>0</v>
      </c>
      <c r="BO66" s="230">
        <v>0</v>
      </c>
      <c r="BP66" s="231">
        <f>'previ sem'!BK66</f>
        <v>0</v>
      </c>
      <c r="BQ66" s="230">
        <v>0</v>
      </c>
      <c r="BR66" s="231">
        <f>'previ sem'!BM66</f>
        <v>0</v>
      </c>
      <c r="BS66" s="230">
        <v>0</v>
      </c>
      <c r="BT66" s="231">
        <f>'previ sem'!BO66</f>
        <v>0</v>
      </c>
      <c r="BU66" s="230">
        <v>0</v>
      </c>
      <c r="BV66" s="231">
        <f>'previ sem'!BQ66</f>
        <v>0</v>
      </c>
      <c r="BW66" s="212">
        <v>0</v>
      </c>
      <c r="BX66" s="2">
        <f>'previ sem'!BS66</f>
        <v>0</v>
      </c>
      <c r="BY66" s="212">
        <v>0</v>
      </c>
      <c r="BZ66" s="2">
        <f>'previ sem'!BU66</f>
        <v>0</v>
      </c>
      <c r="CA66" s="212">
        <v>0</v>
      </c>
      <c r="CB66" s="2">
        <f>'previ sem'!BW66</f>
        <v>0</v>
      </c>
      <c r="CC66" s="212">
        <v>0</v>
      </c>
      <c r="CD66" s="2">
        <f>'previ sem'!BY66</f>
        <v>0</v>
      </c>
      <c r="CE66" s="212">
        <v>0</v>
      </c>
      <c r="CF66" s="2">
        <f>'previ sem'!CA66</f>
        <v>0</v>
      </c>
      <c r="CG66" s="212">
        <v>0</v>
      </c>
      <c r="CH66" s="2">
        <f>'previ sem'!CC66</f>
        <v>0</v>
      </c>
      <c r="CI66" s="212">
        <v>0</v>
      </c>
      <c r="CJ66" s="2">
        <f>'previ sem'!CE66</f>
        <v>0</v>
      </c>
      <c r="CK66" s="212">
        <v>0</v>
      </c>
      <c r="CL66" s="2">
        <f>'previ sem'!CG66</f>
        <v>0</v>
      </c>
      <c r="CM66" s="212">
        <v>0</v>
      </c>
      <c r="CN66" s="2">
        <f>'previ sem'!CI66</f>
        <v>0</v>
      </c>
      <c r="CO66" s="212">
        <v>0</v>
      </c>
      <c r="CP66" s="2">
        <f>'previ sem'!CK66</f>
        <v>0</v>
      </c>
      <c r="CQ66" s="212">
        <v>0</v>
      </c>
      <c r="CR66" s="2">
        <f>'previ sem'!CM66</f>
        <v>0</v>
      </c>
      <c r="CS66" s="212">
        <v>0</v>
      </c>
      <c r="CT66" s="2">
        <f>'previ sem'!CO66</f>
        <v>0</v>
      </c>
      <c r="CU66" s="212">
        <v>0</v>
      </c>
      <c r="CV66" s="2">
        <f>'previ sem'!CQ66</f>
        <v>0</v>
      </c>
      <c r="CW66" s="212">
        <v>0</v>
      </c>
      <c r="CX66" s="2">
        <f>'previ sem'!CS66</f>
        <v>0</v>
      </c>
      <c r="CY66" s="212">
        <v>0</v>
      </c>
      <c r="CZ66" s="2">
        <f>'previ sem'!CU66</f>
        <v>0</v>
      </c>
      <c r="DA66" s="212">
        <v>0</v>
      </c>
      <c r="DB66" s="2">
        <f>'previ sem'!CW66</f>
        <v>0</v>
      </c>
      <c r="DC66" s="212">
        <v>0</v>
      </c>
      <c r="DD66" s="2">
        <f>'previ sem'!CY66</f>
        <v>0</v>
      </c>
      <c r="DE66" s="212">
        <v>0</v>
      </c>
      <c r="DF66" s="2">
        <f>'previ sem'!DA66</f>
        <v>0</v>
      </c>
    </row>
    <row r="67" spans="1:110" x14ac:dyDescent="0.2">
      <c r="A67" s="187" t="s">
        <v>255</v>
      </c>
      <c r="B67" s="187" t="s">
        <v>248</v>
      </c>
      <c r="C67" s="43" t="s">
        <v>96</v>
      </c>
      <c r="D67" s="55">
        <f>SUM('VENTE 2022 SEM'!B67:AU67)</f>
        <v>0</v>
      </c>
      <c r="E67" s="55">
        <f ca="1">'VENTE 2023'!N66</f>
        <v>0</v>
      </c>
      <c r="F67" s="216" t="str">
        <f t="shared" ca="1" si="0"/>
        <v/>
      </c>
      <c r="G67" s="212">
        <v>0</v>
      </c>
      <c r="H67" s="2">
        <f>'previ sem'!C67</f>
        <v>0</v>
      </c>
      <c r="I67" s="212">
        <v>0</v>
      </c>
      <c r="J67" s="2">
        <f>'previ sem'!E67</f>
        <v>0</v>
      </c>
      <c r="K67" s="212">
        <v>0</v>
      </c>
      <c r="L67" s="2">
        <f>'previ sem'!G67</f>
        <v>0</v>
      </c>
      <c r="M67" s="212">
        <v>0</v>
      </c>
      <c r="N67" s="2">
        <f>'previ sem'!I67</f>
        <v>0</v>
      </c>
      <c r="O67" s="212">
        <v>0</v>
      </c>
      <c r="P67" s="2">
        <f>'previ sem'!K67</f>
        <v>0</v>
      </c>
      <c r="Q67" s="212">
        <v>0</v>
      </c>
      <c r="R67" s="2">
        <f>'previ sem'!M67</f>
        <v>0</v>
      </c>
      <c r="S67" s="212">
        <v>0</v>
      </c>
      <c r="T67" s="2">
        <f>'previ sem'!O67</f>
        <v>0</v>
      </c>
      <c r="U67" s="212">
        <v>0</v>
      </c>
      <c r="V67" s="2">
        <f>'previ sem'!Q67</f>
        <v>0</v>
      </c>
      <c r="W67" s="212">
        <v>0</v>
      </c>
      <c r="X67" s="2">
        <f>'previ sem'!S67</f>
        <v>0</v>
      </c>
      <c r="Y67" s="212">
        <v>0</v>
      </c>
      <c r="Z67" s="2">
        <f>'previ sem'!U67</f>
        <v>0</v>
      </c>
      <c r="AA67" s="212">
        <v>0</v>
      </c>
      <c r="AB67" s="2">
        <f>'previ sem'!W67</f>
        <v>0</v>
      </c>
      <c r="AC67" s="212">
        <v>0</v>
      </c>
      <c r="AD67" s="2">
        <f>'previ sem'!Y67</f>
        <v>0</v>
      </c>
      <c r="AE67" s="212">
        <v>0</v>
      </c>
      <c r="AF67" s="2">
        <f>'previ sem'!AA67</f>
        <v>0</v>
      </c>
      <c r="AG67" s="212">
        <v>0</v>
      </c>
      <c r="AH67" s="2">
        <f>'previ sem'!AC67</f>
        <v>0</v>
      </c>
      <c r="AI67" s="212">
        <v>0</v>
      </c>
      <c r="AJ67" s="2">
        <f>'previ sem'!AE67</f>
        <v>0</v>
      </c>
      <c r="AK67" s="212">
        <v>0</v>
      </c>
      <c r="AL67" s="2">
        <f>'previ sem'!AG67</f>
        <v>0</v>
      </c>
      <c r="AM67" s="212">
        <v>0</v>
      </c>
      <c r="AN67" s="2">
        <f>'previ sem'!AI67</f>
        <v>0</v>
      </c>
      <c r="AO67" s="212">
        <v>0</v>
      </c>
      <c r="AP67" s="2">
        <f>'previ sem'!AK67</f>
        <v>0</v>
      </c>
      <c r="AQ67" s="212">
        <v>0</v>
      </c>
      <c r="AR67" s="2">
        <f>'previ sem'!AM67</f>
        <v>0</v>
      </c>
      <c r="AS67" s="212">
        <v>0</v>
      </c>
      <c r="AT67" s="2">
        <f>'previ sem'!AO67</f>
        <v>0</v>
      </c>
      <c r="AU67" s="212">
        <v>0</v>
      </c>
      <c r="AV67" s="2">
        <f>'previ sem'!AQ67</f>
        <v>0</v>
      </c>
      <c r="AW67" s="212">
        <v>0</v>
      </c>
      <c r="AX67" s="2">
        <f>'previ sem'!AS67</f>
        <v>0</v>
      </c>
      <c r="AY67" s="212">
        <v>0</v>
      </c>
      <c r="AZ67" s="2">
        <f>'previ sem'!AU67</f>
        <v>0</v>
      </c>
      <c r="BA67" s="222">
        <v>0</v>
      </c>
      <c r="BB67" s="218">
        <f>'previ sem'!AW67</f>
        <v>0</v>
      </c>
      <c r="BC67" s="222">
        <v>0</v>
      </c>
      <c r="BD67" s="218">
        <f>'previ sem'!AY67</f>
        <v>0</v>
      </c>
      <c r="BE67" s="222">
        <v>0</v>
      </c>
      <c r="BF67" s="218">
        <f>'previ sem'!BA67</f>
        <v>0</v>
      </c>
      <c r="BG67" s="226">
        <v>0</v>
      </c>
      <c r="BH67" s="227">
        <f>'previ sem'!BC67</f>
        <v>0</v>
      </c>
      <c r="BI67" s="226">
        <v>0</v>
      </c>
      <c r="BJ67" s="227">
        <f>'previ sem'!BE67</f>
        <v>0</v>
      </c>
      <c r="BK67" s="226">
        <v>0</v>
      </c>
      <c r="BL67" s="227">
        <f>'previ sem'!BG67</f>
        <v>0</v>
      </c>
      <c r="BM67" s="226">
        <v>0</v>
      </c>
      <c r="BN67" s="227">
        <f>'previ sem'!BI67</f>
        <v>0</v>
      </c>
      <c r="BO67" s="230">
        <v>0</v>
      </c>
      <c r="BP67" s="231">
        <f>'previ sem'!BK67</f>
        <v>0</v>
      </c>
      <c r="BQ67" s="230">
        <v>0</v>
      </c>
      <c r="BR67" s="231">
        <f>'previ sem'!BM67</f>
        <v>0</v>
      </c>
      <c r="BS67" s="230">
        <v>0</v>
      </c>
      <c r="BT67" s="231">
        <f>'previ sem'!BO67</f>
        <v>0</v>
      </c>
      <c r="BU67" s="230">
        <v>0</v>
      </c>
      <c r="BV67" s="231">
        <f>'previ sem'!BQ67</f>
        <v>0</v>
      </c>
      <c r="BW67" s="212">
        <v>0</v>
      </c>
      <c r="BX67" s="2">
        <f>'previ sem'!BS67</f>
        <v>0</v>
      </c>
      <c r="BY67" s="212">
        <v>0</v>
      </c>
      <c r="BZ67" s="2">
        <f>'previ sem'!BU67</f>
        <v>0</v>
      </c>
      <c r="CA67" s="212">
        <v>0</v>
      </c>
      <c r="CB67" s="2">
        <f>'previ sem'!BW67</f>
        <v>0</v>
      </c>
      <c r="CC67" s="212">
        <v>0</v>
      </c>
      <c r="CD67" s="2">
        <f>'previ sem'!BY67</f>
        <v>0</v>
      </c>
      <c r="CE67" s="212">
        <v>0</v>
      </c>
      <c r="CF67" s="2">
        <f>'previ sem'!CA67</f>
        <v>0</v>
      </c>
      <c r="CG67" s="212">
        <v>0</v>
      </c>
      <c r="CH67" s="2">
        <f>'previ sem'!CC67</f>
        <v>0</v>
      </c>
      <c r="CI67" s="212">
        <v>0</v>
      </c>
      <c r="CJ67" s="2">
        <f>'previ sem'!CE67</f>
        <v>0</v>
      </c>
      <c r="CK67" s="212">
        <v>0</v>
      </c>
      <c r="CL67" s="2">
        <f>'previ sem'!CG67</f>
        <v>0</v>
      </c>
      <c r="CM67" s="212">
        <v>0</v>
      </c>
      <c r="CN67" s="2">
        <f>'previ sem'!CI67</f>
        <v>0</v>
      </c>
      <c r="CO67" s="212">
        <v>0</v>
      </c>
      <c r="CP67" s="2">
        <f>'previ sem'!CK67</f>
        <v>0</v>
      </c>
      <c r="CQ67" s="212">
        <v>0</v>
      </c>
      <c r="CR67" s="2">
        <f>'previ sem'!CM67</f>
        <v>0</v>
      </c>
      <c r="CS67" s="212">
        <v>0</v>
      </c>
      <c r="CT67" s="2">
        <f>'previ sem'!CO67</f>
        <v>0</v>
      </c>
      <c r="CU67" s="212">
        <v>0</v>
      </c>
      <c r="CV67" s="2">
        <f>'previ sem'!CQ67</f>
        <v>0</v>
      </c>
      <c r="CW67" s="212">
        <v>0</v>
      </c>
      <c r="CX67" s="2">
        <f>'previ sem'!CS67</f>
        <v>0</v>
      </c>
      <c r="CY67" s="212">
        <v>0</v>
      </c>
      <c r="CZ67" s="2">
        <f>'previ sem'!CU67</f>
        <v>0</v>
      </c>
      <c r="DA67" s="212">
        <v>0</v>
      </c>
      <c r="DB67" s="2">
        <f>'previ sem'!CW67</f>
        <v>0</v>
      </c>
      <c r="DC67" s="212">
        <v>0</v>
      </c>
      <c r="DD67" s="2">
        <f>'previ sem'!CY67</f>
        <v>0</v>
      </c>
      <c r="DE67" s="212">
        <v>0</v>
      </c>
      <c r="DF67" s="2">
        <f>'previ sem'!DA67</f>
        <v>0</v>
      </c>
    </row>
    <row r="68" spans="1:110" x14ac:dyDescent="0.2">
      <c r="A68" s="187" t="s">
        <v>259</v>
      </c>
      <c r="B68" s="187" t="s">
        <v>248</v>
      </c>
      <c r="C68" s="43" t="s">
        <v>113</v>
      </c>
      <c r="D68" s="55">
        <f>SUM('VENTE 2022 SEM'!B68:AU68)</f>
        <v>0</v>
      </c>
      <c r="E68" s="55">
        <f ca="1">'VENTE 2023'!N67</f>
        <v>0</v>
      </c>
      <c r="F68" s="216" t="str">
        <f t="shared" ca="1" si="0"/>
        <v/>
      </c>
      <c r="G68" s="212">
        <v>0</v>
      </c>
      <c r="H68" s="2">
        <f>'previ sem'!C68</f>
        <v>0</v>
      </c>
      <c r="I68" s="212">
        <v>0</v>
      </c>
      <c r="J68" s="2">
        <f>'previ sem'!E68</f>
        <v>0</v>
      </c>
      <c r="K68" s="212">
        <v>0</v>
      </c>
      <c r="L68" s="2">
        <f>'previ sem'!G68</f>
        <v>0</v>
      </c>
      <c r="M68" s="212">
        <v>0</v>
      </c>
      <c r="N68" s="2">
        <f>'previ sem'!I68</f>
        <v>0</v>
      </c>
      <c r="O68" s="212">
        <v>0</v>
      </c>
      <c r="P68" s="2">
        <f>'previ sem'!K68</f>
        <v>0</v>
      </c>
      <c r="Q68" s="212">
        <v>0</v>
      </c>
      <c r="R68" s="2">
        <f>'previ sem'!M68</f>
        <v>0</v>
      </c>
      <c r="S68" s="212">
        <v>0</v>
      </c>
      <c r="T68" s="2">
        <f>'previ sem'!O68</f>
        <v>0</v>
      </c>
      <c r="U68" s="212">
        <v>0</v>
      </c>
      <c r="V68" s="2">
        <f>'previ sem'!Q68</f>
        <v>0</v>
      </c>
      <c r="W68" s="212">
        <v>0</v>
      </c>
      <c r="X68" s="2">
        <f>'previ sem'!S68</f>
        <v>0</v>
      </c>
      <c r="Y68" s="212">
        <v>0</v>
      </c>
      <c r="Z68" s="2">
        <f>'previ sem'!U68</f>
        <v>0</v>
      </c>
      <c r="AA68" s="212">
        <v>0</v>
      </c>
      <c r="AB68" s="2">
        <f>'previ sem'!W68</f>
        <v>0</v>
      </c>
      <c r="AC68" s="212">
        <v>0</v>
      </c>
      <c r="AD68" s="2">
        <f>'previ sem'!Y68</f>
        <v>0</v>
      </c>
      <c r="AE68" s="212">
        <v>0</v>
      </c>
      <c r="AF68" s="2">
        <f>'previ sem'!AA68</f>
        <v>0</v>
      </c>
      <c r="AG68" s="212">
        <v>0</v>
      </c>
      <c r="AH68" s="2">
        <f>'previ sem'!AC68</f>
        <v>0</v>
      </c>
      <c r="AI68" s="212">
        <v>0</v>
      </c>
      <c r="AJ68" s="2">
        <f>'previ sem'!AE68</f>
        <v>0</v>
      </c>
      <c r="AK68" s="212">
        <v>0</v>
      </c>
      <c r="AL68" s="2">
        <f>'previ sem'!AG68</f>
        <v>0</v>
      </c>
      <c r="AM68" s="212">
        <v>0</v>
      </c>
      <c r="AN68" s="2">
        <f>'previ sem'!AI68</f>
        <v>0</v>
      </c>
      <c r="AO68" s="212">
        <v>0</v>
      </c>
      <c r="AP68" s="2">
        <f>'previ sem'!AK68</f>
        <v>0</v>
      </c>
      <c r="AQ68" s="212">
        <v>0</v>
      </c>
      <c r="AR68" s="2">
        <f>'previ sem'!AM68</f>
        <v>0</v>
      </c>
      <c r="AS68" s="212">
        <v>0</v>
      </c>
      <c r="AT68" s="2">
        <f>'previ sem'!AO68</f>
        <v>0</v>
      </c>
      <c r="AU68" s="212">
        <v>0</v>
      </c>
      <c r="AV68" s="2">
        <f>'previ sem'!AQ68</f>
        <v>0</v>
      </c>
      <c r="AW68" s="212">
        <v>0</v>
      </c>
      <c r="AX68" s="2">
        <f>'previ sem'!AS68</f>
        <v>0</v>
      </c>
      <c r="AY68" s="212">
        <v>0</v>
      </c>
      <c r="AZ68" s="2">
        <f>'previ sem'!AU68</f>
        <v>0</v>
      </c>
      <c r="BA68" s="222">
        <v>0</v>
      </c>
      <c r="BB68" s="218">
        <f>'previ sem'!AW68</f>
        <v>0</v>
      </c>
      <c r="BC68" s="222">
        <v>0</v>
      </c>
      <c r="BD68" s="218">
        <f>'previ sem'!AY68</f>
        <v>0</v>
      </c>
      <c r="BE68" s="222">
        <v>0</v>
      </c>
      <c r="BF68" s="218">
        <f>'previ sem'!BA68</f>
        <v>0</v>
      </c>
      <c r="BG68" s="226">
        <v>0</v>
      </c>
      <c r="BH68" s="227">
        <f>'previ sem'!BC68</f>
        <v>0</v>
      </c>
      <c r="BI68" s="226">
        <v>0</v>
      </c>
      <c r="BJ68" s="227">
        <f>'previ sem'!BE68</f>
        <v>0</v>
      </c>
      <c r="BK68" s="226">
        <v>0</v>
      </c>
      <c r="BL68" s="227">
        <f>'previ sem'!BG68</f>
        <v>0</v>
      </c>
      <c r="BM68" s="226">
        <v>0</v>
      </c>
      <c r="BN68" s="227">
        <f>'previ sem'!BI68</f>
        <v>0</v>
      </c>
      <c r="BO68" s="230">
        <v>0</v>
      </c>
      <c r="BP68" s="231">
        <f>'previ sem'!BK68</f>
        <v>0</v>
      </c>
      <c r="BQ68" s="230">
        <v>0</v>
      </c>
      <c r="BR68" s="231">
        <f>'previ sem'!BM68</f>
        <v>0</v>
      </c>
      <c r="BS68" s="230">
        <v>0</v>
      </c>
      <c r="BT68" s="231">
        <f>'previ sem'!BO68</f>
        <v>0</v>
      </c>
      <c r="BU68" s="230">
        <v>0</v>
      </c>
      <c r="BV68" s="231">
        <f>'previ sem'!BQ68</f>
        <v>0</v>
      </c>
      <c r="BW68" s="212">
        <v>0</v>
      </c>
      <c r="BX68" s="2">
        <f>'previ sem'!BS68</f>
        <v>0</v>
      </c>
      <c r="BY68" s="212">
        <v>0</v>
      </c>
      <c r="BZ68" s="2">
        <f>'previ sem'!BU68</f>
        <v>0</v>
      </c>
      <c r="CA68" s="212">
        <v>0</v>
      </c>
      <c r="CB68" s="2">
        <f>'previ sem'!BW68</f>
        <v>0</v>
      </c>
      <c r="CC68" s="212">
        <v>0</v>
      </c>
      <c r="CD68" s="2">
        <f>'previ sem'!BY68</f>
        <v>0</v>
      </c>
      <c r="CE68" s="212">
        <v>0</v>
      </c>
      <c r="CF68" s="2">
        <f>'previ sem'!CA68</f>
        <v>0</v>
      </c>
      <c r="CG68" s="212">
        <v>0</v>
      </c>
      <c r="CH68" s="2">
        <f>'previ sem'!CC68</f>
        <v>0</v>
      </c>
      <c r="CI68" s="212">
        <v>0</v>
      </c>
      <c r="CJ68" s="2">
        <f>'previ sem'!CE68</f>
        <v>0</v>
      </c>
      <c r="CK68" s="212">
        <v>0</v>
      </c>
      <c r="CL68" s="2">
        <f>'previ sem'!CG68</f>
        <v>0</v>
      </c>
      <c r="CM68" s="212">
        <v>0</v>
      </c>
      <c r="CN68" s="2">
        <f>'previ sem'!CI68</f>
        <v>0</v>
      </c>
      <c r="CO68" s="212">
        <v>0</v>
      </c>
      <c r="CP68" s="2">
        <f>'previ sem'!CK68</f>
        <v>0</v>
      </c>
      <c r="CQ68" s="212">
        <v>0</v>
      </c>
      <c r="CR68" s="2">
        <f>'previ sem'!CM68</f>
        <v>0</v>
      </c>
      <c r="CS68" s="212">
        <v>0</v>
      </c>
      <c r="CT68" s="2">
        <f>'previ sem'!CO68</f>
        <v>0</v>
      </c>
      <c r="CU68" s="212">
        <v>0</v>
      </c>
      <c r="CV68" s="2">
        <f>'previ sem'!CQ68</f>
        <v>0</v>
      </c>
      <c r="CW68" s="212">
        <v>0</v>
      </c>
      <c r="CX68" s="2">
        <f>'previ sem'!CS68</f>
        <v>0</v>
      </c>
      <c r="CY68" s="212">
        <v>0</v>
      </c>
      <c r="CZ68" s="2">
        <f>'previ sem'!CU68</f>
        <v>0</v>
      </c>
      <c r="DA68" s="212">
        <v>0</v>
      </c>
      <c r="DB68" s="2">
        <f>'previ sem'!CW68</f>
        <v>0</v>
      </c>
      <c r="DC68" s="212">
        <v>0</v>
      </c>
      <c r="DD68" s="2">
        <f>'previ sem'!CY68</f>
        <v>0</v>
      </c>
      <c r="DE68" s="212">
        <v>0</v>
      </c>
      <c r="DF68" s="2">
        <f>'previ sem'!DA68</f>
        <v>0</v>
      </c>
    </row>
    <row r="69" spans="1:110" x14ac:dyDescent="0.2">
      <c r="A69" s="187" t="s">
        <v>261</v>
      </c>
      <c r="B69" s="187" t="s">
        <v>248</v>
      </c>
      <c r="C69" s="43" t="s">
        <v>142</v>
      </c>
      <c r="D69" s="55">
        <f>SUM('VENTE 2022 SEM'!B69:AU69)</f>
        <v>0</v>
      </c>
      <c r="E69" s="55">
        <f ca="1">+'VENTE 2023'!N69</f>
        <v>0</v>
      </c>
      <c r="F69" s="216" t="str">
        <f t="shared" ref="F69:F125" ca="1" si="1">IFERROR(E69/D69-1,"")</f>
        <v/>
      </c>
      <c r="G69" s="212">
        <v>0</v>
      </c>
      <c r="H69" s="2">
        <f>'previ sem'!C69</f>
        <v>0</v>
      </c>
      <c r="I69" s="212">
        <v>0</v>
      </c>
      <c r="J69" s="2">
        <f>'previ sem'!E69</f>
        <v>0</v>
      </c>
      <c r="K69" s="212">
        <v>0</v>
      </c>
      <c r="L69" s="2">
        <f>'previ sem'!G69</f>
        <v>0</v>
      </c>
      <c r="M69" s="212">
        <v>0</v>
      </c>
      <c r="N69" s="2">
        <f>'previ sem'!I69</f>
        <v>0</v>
      </c>
      <c r="O69" s="212">
        <v>0</v>
      </c>
      <c r="P69" s="2">
        <f>'previ sem'!K69</f>
        <v>0</v>
      </c>
      <c r="Q69" s="212">
        <v>0</v>
      </c>
      <c r="R69" s="2">
        <f>'previ sem'!M69</f>
        <v>0</v>
      </c>
      <c r="S69" s="212">
        <v>0</v>
      </c>
      <c r="T69" s="2">
        <f>'previ sem'!O69</f>
        <v>0</v>
      </c>
      <c r="U69" s="212">
        <v>0</v>
      </c>
      <c r="V69" s="2">
        <f>'previ sem'!Q69</f>
        <v>0</v>
      </c>
      <c r="W69" s="212">
        <v>0</v>
      </c>
      <c r="X69" s="2">
        <f>'previ sem'!S69</f>
        <v>0</v>
      </c>
      <c r="Y69" s="212">
        <v>0</v>
      </c>
      <c r="Z69" s="2">
        <f>'previ sem'!U69</f>
        <v>0</v>
      </c>
      <c r="AA69" s="212">
        <v>0</v>
      </c>
      <c r="AB69" s="2">
        <f>'previ sem'!W69</f>
        <v>0</v>
      </c>
      <c r="AC69" s="212">
        <v>0</v>
      </c>
      <c r="AD69" s="2">
        <f>'previ sem'!Y69</f>
        <v>0</v>
      </c>
      <c r="AE69" s="212">
        <v>0</v>
      </c>
      <c r="AF69" s="2">
        <f>'previ sem'!AA69</f>
        <v>0</v>
      </c>
      <c r="AG69" s="212">
        <v>0</v>
      </c>
      <c r="AH69" s="2">
        <f>'previ sem'!AC69</f>
        <v>0</v>
      </c>
      <c r="AI69" s="212">
        <v>0</v>
      </c>
      <c r="AJ69" s="2">
        <f>'previ sem'!AE69</f>
        <v>0</v>
      </c>
      <c r="AK69" s="212">
        <v>0</v>
      </c>
      <c r="AL69" s="2">
        <f>'previ sem'!AG69</f>
        <v>0</v>
      </c>
      <c r="AM69" s="212">
        <v>0</v>
      </c>
      <c r="AN69" s="2">
        <f>'previ sem'!AI69</f>
        <v>0</v>
      </c>
      <c r="AO69" s="212">
        <v>0</v>
      </c>
      <c r="AP69" s="2">
        <f>'previ sem'!AK69</f>
        <v>0</v>
      </c>
      <c r="AQ69" s="212">
        <v>0</v>
      </c>
      <c r="AR69" s="2">
        <f>'previ sem'!AM69</f>
        <v>0</v>
      </c>
      <c r="AS69" s="212">
        <v>0</v>
      </c>
      <c r="AT69" s="2">
        <f>'previ sem'!AO69</f>
        <v>0</v>
      </c>
      <c r="AU69" s="212">
        <v>0</v>
      </c>
      <c r="AV69" s="2">
        <f>'previ sem'!AQ69</f>
        <v>0</v>
      </c>
      <c r="AW69" s="212">
        <v>0</v>
      </c>
      <c r="AX69" s="2">
        <f>'previ sem'!AS69</f>
        <v>0</v>
      </c>
      <c r="AY69" s="212">
        <v>0</v>
      </c>
      <c r="AZ69" s="2">
        <f>'previ sem'!AU69</f>
        <v>0</v>
      </c>
      <c r="BA69" s="222">
        <v>0</v>
      </c>
      <c r="BB69" s="218">
        <f>'previ sem'!AW69</f>
        <v>0</v>
      </c>
      <c r="BC69" s="222">
        <v>0</v>
      </c>
      <c r="BD69" s="218">
        <f>'previ sem'!AY69</f>
        <v>0</v>
      </c>
      <c r="BE69" s="222">
        <v>0</v>
      </c>
      <c r="BF69" s="218">
        <f>'previ sem'!BA69</f>
        <v>0</v>
      </c>
      <c r="BG69" s="226">
        <v>0</v>
      </c>
      <c r="BH69" s="227">
        <f>'previ sem'!BC69</f>
        <v>0</v>
      </c>
      <c r="BI69" s="226">
        <v>0</v>
      </c>
      <c r="BJ69" s="227">
        <f>'previ sem'!BE69</f>
        <v>0</v>
      </c>
      <c r="BK69" s="226">
        <v>0</v>
      </c>
      <c r="BL69" s="227">
        <f>'previ sem'!BG69</f>
        <v>0</v>
      </c>
      <c r="BM69" s="226">
        <v>0</v>
      </c>
      <c r="BN69" s="227">
        <f>'previ sem'!BI69</f>
        <v>0</v>
      </c>
      <c r="BO69" s="230">
        <v>0</v>
      </c>
      <c r="BP69" s="231">
        <f>'previ sem'!BK69</f>
        <v>0</v>
      </c>
      <c r="BQ69" s="230">
        <v>0</v>
      </c>
      <c r="BR69" s="231">
        <f>'previ sem'!BM69</f>
        <v>0</v>
      </c>
      <c r="BS69" s="230">
        <v>0</v>
      </c>
      <c r="BT69" s="231">
        <f>'previ sem'!BO69</f>
        <v>0</v>
      </c>
      <c r="BU69" s="230">
        <v>0</v>
      </c>
      <c r="BV69" s="231">
        <f>'previ sem'!BQ69</f>
        <v>0</v>
      </c>
      <c r="BW69" s="212">
        <v>0</v>
      </c>
      <c r="BX69" s="2">
        <f>'previ sem'!BS69</f>
        <v>0</v>
      </c>
      <c r="BY69" s="212">
        <v>0</v>
      </c>
      <c r="BZ69" s="2">
        <f>'previ sem'!BU69</f>
        <v>0</v>
      </c>
      <c r="CA69" s="212">
        <v>0</v>
      </c>
      <c r="CB69" s="2">
        <f>'previ sem'!BW69</f>
        <v>0</v>
      </c>
      <c r="CC69" s="212">
        <v>0</v>
      </c>
      <c r="CD69" s="2">
        <f>'previ sem'!BY69</f>
        <v>0</v>
      </c>
      <c r="CE69" s="212">
        <v>0</v>
      </c>
      <c r="CF69" s="2">
        <f>'previ sem'!CA69</f>
        <v>0</v>
      </c>
      <c r="CG69" s="212">
        <v>0</v>
      </c>
      <c r="CH69" s="2">
        <f>'previ sem'!CC69</f>
        <v>0</v>
      </c>
      <c r="CI69" s="212">
        <v>0</v>
      </c>
      <c r="CJ69" s="2">
        <f>'previ sem'!CE69</f>
        <v>0</v>
      </c>
      <c r="CK69" s="212">
        <v>0</v>
      </c>
      <c r="CL69" s="2">
        <f>'previ sem'!CG69</f>
        <v>0</v>
      </c>
      <c r="CM69" s="212">
        <v>0</v>
      </c>
      <c r="CN69" s="2">
        <f>'previ sem'!CI69</f>
        <v>0</v>
      </c>
      <c r="CO69" s="212">
        <v>0</v>
      </c>
      <c r="CP69" s="2">
        <f>'previ sem'!CK69</f>
        <v>0</v>
      </c>
      <c r="CQ69" s="212">
        <v>0</v>
      </c>
      <c r="CR69" s="2">
        <f>'previ sem'!CM69</f>
        <v>0</v>
      </c>
      <c r="CS69" s="212">
        <v>0</v>
      </c>
      <c r="CT69" s="2">
        <f>'previ sem'!CO69</f>
        <v>0</v>
      </c>
      <c r="CU69" s="212">
        <v>0</v>
      </c>
      <c r="CV69" s="2">
        <f>'previ sem'!CQ69</f>
        <v>0</v>
      </c>
      <c r="CW69" s="212">
        <v>0</v>
      </c>
      <c r="CX69" s="2">
        <f>'previ sem'!CS69</f>
        <v>0</v>
      </c>
      <c r="CY69" s="212">
        <v>0</v>
      </c>
      <c r="CZ69" s="2">
        <f>'previ sem'!CU69</f>
        <v>0</v>
      </c>
      <c r="DA69" s="212">
        <v>0</v>
      </c>
      <c r="DB69" s="2">
        <f>'previ sem'!CW69</f>
        <v>0</v>
      </c>
      <c r="DC69" s="212">
        <v>0</v>
      </c>
      <c r="DD69" s="2">
        <f>'previ sem'!CY69</f>
        <v>0</v>
      </c>
      <c r="DE69" s="212">
        <v>0</v>
      </c>
      <c r="DF69" s="2">
        <f>'previ sem'!DA69</f>
        <v>0</v>
      </c>
    </row>
    <row r="70" spans="1:110" x14ac:dyDescent="0.2">
      <c r="A70" s="187" t="s">
        <v>260</v>
      </c>
      <c r="B70" s="187" t="s">
        <v>248</v>
      </c>
      <c r="C70" s="18" t="s">
        <v>97</v>
      </c>
      <c r="D70" s="55">
        <f>SUM('VENTE 2022 SEM'!B70:AU70)</f>
        <v>0</v>
      </c>
      <c r="E70" s="55">
        <f ca="1">'VENTE 2023'!N68</f>
        <v>0</v>
      </c>
      <c r="F70" s="216" t="str">
        <f t="shared" ca="1" si="1"/>
        <v/>
      </c>
      <c r="G70" s="212">
        <v>0</v>
      </c>
      <c r="H70" s="2">
        <f>'previ sem'!C70</f>
        <v>0</v>
      </c>
      <c r="I70" s="212">
        <v>0</v>
      </c>
      <c r="J70" s="2">
        <f>'previ sem'!E70</f>
        <v>0</v>
      </c>
      <c r="K70" s="212">
        <v>0</v>
      </c>
      <c r="L70" s="2">
        <f>'previ sem'!G70</f>
        <v>0</v>
      </c>
      <c r="M70" s="212">
        <v>0</v>
      </c>
      <c r="N70" s="2">
        <f>'previ sem'!I70</f>
        <v>0</v>
      </c>
      <c r="O70" s="212">
        <v>0</v>
      </c>
      <c r="P70" s="2">
        <f>'previ sem'!K70</f>
        <v>0</v>
      </c>
      <c r="Q70" s="212">
        <v>0</v>
      </c>
      <c r="R70" s="2">
        <f>'previ sem'!M70</f>
        <v>0</v>
      </c>
      <c r="S70" s="212">
        <v>0</v>
      </c>
      <c r="T70" s="2">
        <f>'previ sem'!O70</f>
        <v>0</v>
      </c>
      <c r="U70" s="212">
        <v>0</v>
      </c>
      <c r="V70" s="2">
        <f>'previ sem'!Q70</f>
        <v>0</v>
      </c>
      <c r="W70" s="212">
        <v>0</v>
      </c>
      <c r="X70" s="2">
        <f>'previ sem'!S70</f>
        <v>0</v>
      </c>
      <c r="Y70" s="212">
        <v>0</v>
      </c>
      <c r="Z70" s="2">
        <f>'previ sem'!U70</f>
        <v>0</v>
      </c>
      <c r="AA70" s="212">
        <v>0</v>
      </c>
      <c r="AB70" s="2">
        <f>'previ sem'!W70</f>
        <v>0</v>
      </c>
      <c r="AC70" s="212">
        <v>0</v>
      </c>
      <c r="AD70" s="2">
        <f>'previ sem'!Y70</f>
        <v>0</v>
      </c>
      <c r="AE70" s="212">
        <v>0</v>
      </c>
      <c r="AF70" s="2">
        <f>'previ sem'!AA70</f>
        <v>0</v>
      </c>
      <c r="AG70" s="212">
        <v>0</v>
      </c>
      <c r="AH70" s="2">
        <f>'previ sem'!AC70</f>
        <v>0</v>
      </c>
      <c r="AI70" s="212">
        <v>0</v>
      </c>
      <c r="AJ70" s="2">
        <f>'previ sem'!AE70</f>
        <v>0</v>
      </c>
      <c r="AK70" s="212">
        <v>0</v>
      </c>
      <c r="AL70" s="2">
        <f>'previ sem'!AG70</f>
        <v>0</v>
      </c>
      <c r="AM70" s="212">
        <v>0</v>
      </c>
      <c r="AN70" s="2">
        <f>'previ sem'!AI70</f>
        <v>0</v>
      </c>
      <c r="AO70" s="212">
        <v>0</v>
      </c>
      <c r="AP70" s="2">
        <f>'previ sem'!AK70</f>
        <v>0</v>
      </c>
      <c r="AQ70" s="212">
        <v>0</v>
      </c>
      <c r="AR70" s="2">
        <f>'previ sem'!AM70</f>
        <v>0</v>
      </c>
      <c r="AS70" s="212">
        <v>0</v>
      </c>
      <c r="AT70" s="2">
        <f>'previ sem'!AO70</f>
        <v>0</v>
      </c>
      <c r="AU70" s="212">
        <v>0</v>
      </c>
      <c r="AV70" s="2">
        <f>'previ sem'!AQ70</f>
        <v>0</v>
      </c>
      <c r="AW70" s="212">
        <v>0</v>
      </c>
      <c r="AX70" s="2">
        <f>'previ sem'!AS70</f>
        <v>0</v>
      </c>
      <c r="AY70" s="212">
        <v>0</v>
      </c>
      <c r="AZ70" s="2">
        <f>'previ sem'!AU70</f>
        <v>0</v>
      </c>
      <c r="BA70" s="222">
        <v>0</v>
      </c>
      <c r="BB70" s="218">
        <f>'previ sem'!AW70</f>
        <v>0</v>
      </c>
      <c r="BC70" s="222">
        <v>0</v>
      </c>
      <c r="BD70" s="218">
        <f>'previ sem'!AY70</f>
        <v>0</v>
      </c>
      <c r="BE70" s="222">
        <v>0</v>
      </c>
      <c r="BF70" s="218">
        <f>'previ sem'!BA70</f>
        <v>0</v>
      </c>
      <c r="BG70" s="226">
        <v>0</v>
      </c>
      <c r="BH70" s="227">
        <f>'previ sem'!BC70</f>
        <v>0</v>
      </c>
      <c r="BI70" s="226">
        <v>0</v>
      </c>
      <c r="BJ70" s="227">
        <f>'previ sem'!BE70</f>
        <v>0</v>
      </c>
      <c r="BK70" s="226">
        <v>0</v>
      </c>
      <c r="BL70" s="227">
        <f>'previ sem'!BG70</f>
        <v>0</v>
      </c>
      <c r="BM70" s="226">
        <v>0</v>
      </c>
      <c r="BN70" s="227">
        <f>'previ sem'!BI70</f>
        <v>0</v>
      </c>
      <c r="BO70" s="230">
        <v>0</v>
      </c>
      <c r="BP70" s="231">
        <f>'previ sem'!BK70</f>
        <v>0</v>
      </c>
      <c r="BQ70" s="230">
        <v>0</v>
      </c>
      <c r="BR70" s="231">
        <f>'previ sem'!BM70</f>
        <v>0</v>
      </c>
      <c r="BS70" s="230">
        <v>0</v>
      </c>
      <c r="BT70" s="231">
        <f>'previ sem'!BO70</f>
        <v>0</v>
      </c>
      <c r="BU70" s="230">
        <v>0</v>
      </c>
      <c r="BV70" s="231">
        <f>'previ sem'!BQ70</f>
        <v>0</v>
      </c>
      <c r="BW70" s="212">
        <v>0</v>
      </c>
      <c r="BX70" s="2">
        <f>'previ sem'!BS70</f>
        <v>0</v>
      </c>
      <c r="BY70" s="212">
        <v>0</v>
      </c>
      <c r="BZ70" s="2">
        <f>'previ sem'!BU70</f>
        <v>0</v>
      </c>
      <c r="CA70" s="212">
        <v>0</v>
      </c>
      <c r="CB70" s="2">
        <f>'previ sem'!BW70</f>
        <v>0</v>
      </c>
      <c r="CC70" s="212">
        <v>0</v>
      </c>
      <c r="CD70" s="2">
        <f>'previ sem'!BY70</f>
        <v>0</v>
      </c>
      <c r="CE70" s="212">
        <v>0</v>
      </c>
      <c r="CF70" s="2">
        <f>'previ sem'!CA70</f>
        <v>0</v>
      </c>
      <c r="CG70" s="212">
        <v>0</v>
      </c>
      <c r="CH70" s="2">
        <f>'previ sem'!CC70</f>
        <v>0</v>
      </c>
      <c r="CI70" s="212">
        <v>0</v>
      </c>
      <c r="CJ70" s="2">
        <f>'previ sem'!CE70</f>
        <v>0</v>
      </c>
      <c r="CK70" s="212">
        <v>0</v>
      </c>
      <c r="CL70" s="2">
        <f>'previ sem'!CG70</f>
        <v>0</v>
      </c>
      <c r="CM70" s="212">
        <v>0</v>
      </c>
      <c r="CN70" s="2">
        <f>'previ sem'!CI70</f>
        <v>0</v>
      </c>
      <c r="CO70" s="212">
        <v>0</v>
      </c>
      <c r="CP70" s="2">
        <f>'previ sem'!CK70</f>
        <v>0</v>
      </c>
      <c r="CQ70" s="212">
        <v>0</v>
      </c>
      <c r="CR70" s="2">
        <f>'previ sem'!CM70</f>
        <v>0</v>
      </c>
      <c r="CS70" s="212">
        <v>0</v>
      </c>
      <c r="CT70" s="2">
        <f>'previ sem'!CO70</f>
        <v>0</v>
      </c>
      <c r="CU70" s="212">
        <v>0</v>
      </c>
      <c r="CV70" s="2">
        <f>'previ sem'!CQ70</f>
        <v>0</v>
      </c>
      <c r="CW70" s="212">
        <v>0</v>
      </c>
      <c r="CX70" s="2">
        <f>'previ sem'!CS70</f>
        <v>0</v>
      </c>
      <c r="CY70" s="212">
        <v>0</v>
      </c>
      <c r="CZ70" s="2">
        <f>'previ sem'!CU70</f>
        <v>0</v>
      </c>
      <c r="DA70" s="212">
        <v>0</v>
      </c>
      <c r="DB70" s="2">
        <f>'previ sem'!CW70</f>
        <v>0</v>
      </c>
      <c r="DC70" s="212">
        <v>0</v>
      </c>
      <c r="DD70" s="2">
        <f>'previ sem'!CY70</f>
        <v>0</v>
      </c>
      <c r="DE70" s="212">
        <v>0</v>
      </c>
      <c r="DF70" s="2">
        <f>'previ sem'!DA70</f>
        <v>0</v>
      </c>
    </row>
    <row r="71" spans="1:110" x14ac:dyDescent="0.2">
      <c r="A71" s="187" t="s">
        <v>270</v>
      </c>
      <c r="B71" s="187" t="s">
        <v>248</v>
      </c>
      <c r="C71" s="18" t="s">
        <v>98</v>
      </c>
      <c r="D71" s="55">
        <f>SUM('VENTE 2022 SEM'!B71:AU71)</f>
        <v>0</v>
      </c>
      <c r="E71" s="55">
        <f ca="1">'VENTE 2023'!N69</f>
        <v>0</v>
      </c>
      <c r="F71" s="216" t="str">
        <f t="shared" ca="1" si="1"/>
        <v/>
      </c>
      <c r="G71" s="212">
        <v>0</v>
      </c>
      <c r="H71" s="2">
        <f>'previ sem'!C71</f>
        <v>0</v>
      </c>
      <c r="I71" s="212">
        <v>0</v>
      </c>
      <c r="J71" s="2">
        <f>'previ sem'!E71</f>
        <v>0</v>
      </c>
      <c r="K71" s="212">
        <v>0</v>
      </c>
      <c r="L71" s="2">
        <f>'previ sem'!G71</f>
        <v>0</v>
      </c>
      <c r="M71" s="212">
        <v>0</v>
      </c>
      <c r="N71" s="2">
        <f>'previ sem'!I71</f>
        <v>0</v>
      </c>
      <c r="O71" s="212">
        <v>0</v>
      </c>
      <c r="P71" s="2">
        <f>'previ sem'!K71</f>
        <v>0</v>
      </c>
      <c r="Q71" s="212">
        <v>0</v>
      </c>
      <c r="R71" s="2">
        <f>'previ sem'!M71</f>
        <v>0</v>
      </c>
      <c r="S71" s="212">
        <v>0</v>
      </c>
      <c r="T71" s="2">
        <f>'previ sem'!O71</f>
        <v>0</v>
      </c>
      <c r="U71" s="212">
        <v>0</v>
      </c>
      <c r="V71" s="2">
        <f>'previ sem'!Q71</f>
        <v>0</v>
      </c>
      <c r="W71" s="212">
        <v>0</v>
      </c>
      <c r="X71" s="2">
        <f>'previ sem'!S71</f>
        <v>0</v>
      </c>
      <c r="Y71" s="212">
        <v>0</v>
      </c>
      <c r="Z71" s="2">
        <f>'previ sem'!U71</f>
        <v>0</v>
      </c>
      <c r="AA71" s="212">
        <v>0</v>
      </c>
      <c r="AB71" s="2">
        <f>'previ sem'!W71</f>
        <v>0</v>
      </c>
      <c r="AC71" s="212">
        <v>0</v>
      </c>
      <c r="AD71" s="2">
        <f>'previ sem'!Y71</f>
        <v>0</v>
      </c>
      <c r="AE71" s="212">
        <v>0</v>
      </c>
      <c r="AF71" s="2">
        <f>'previ sem'!AA71</f>
        <v>0</v>
      </c>
      <c r="AG71" s="212">
        <v>0</v>
      </c>
      <c r="AH71" s="2">
        <f>'previ sem'!AC71</f>
        <v>0</v>
      </c>
      <c r="AI71" s="212">
        <v>0</v>
      </c>
      <c r="AJ71" s="2">
        <f>'previ sem'!AE71</f>
        <v>0</v>
      </c>
      <c r="AK71" s="212">
        <v>0</v>
      </c>
      <c r="AL71" s="2">
        <f>'previ sem'!AG71</f>
        <v>0</v>
      </c>
      <c r="AM71" s="212">
        <v>0</v>
      </c>
      <c r="AN71" s="2">
        <f>'previ sem'!AI71</f>
        <v>0</v>
      </c>
      <c r="AO71" s="212">
        <v>0</v>
      </c>
      <c r="AP71" s="2">
        <f>'previ sem'!AK71</f>
        <v>0</v>
      </c>
      <c r="AQ71" s="212">
        <v>0</v>
      </c>
      <c r="AR71" s="2">
        <f>'previ sem'!AM71</f>
        <v>0</v>
      </c>
      <c r="AS71" s="212">
        <v>0</v>
      </c>
      <c r="AT71" s="2">
        <f>'previ sem'!AO71</f>
        <v>0</v>
      </c>
      <c r="AU71" s="212">
        <v>0</v>
      </c>
      <c r="AV71" s="2">
        <f>'previ sem'!AQ71</f>
        <v>0</v>
      </c>
      <c r="AW71" s="212">
        <v>0</v>
      </c>
      <c r="AX71" s="2">
        <f>'previ sem'!AS71</f>
        <v>0</v>
      </c>
      <c r="AY71" s="212">
        <v>0</v>
      </c>
      <c r="AZ71" s="2">
        <f>'previ sem'!AU71</f>
        <v>0</v>
      </c>
      <c r="BA71" s="222">
        <v>0</v>
      </c>
      <c r="BB71" s="218">
        <f>'previ sem'!AW71</f>
        <v>0</v>
      </c>
      <c r="BC71" s="222">
        <v>0</v>
      </c>
      <c r="BD71" s="218">
        <f>'previ sem'!AY71</f>
        <v>0</v>
      </c>
      <c r="BE71" s="222">
        <v>0</v>
      </c>
      <c r="BF71" s="218">
        <f>'previ sem'!BA71</f>
        <v>0</v>
      </c>
      <c r="BG71" s="226">
        <v>0</v>
      </c>
      <c r="BH71" s="227">
        <f>'previ sem'!BC71</f>
        <v>0</v>
      </c>
      <c r="BI71" s="226">
        <v>0</v>
      </c>
      <c r="BJ71" s="227">
        <f>'previ sem'!BE71</f>
        <v>0</v>
      </c>
      <c r="BK71" s="226">
        <v>0</v>
      </c>
      <c r="BL71" s="227">
        <f>'previ sem'!BG71</f>
        <v>0</v>
      </c>
      <c r="BM71" s="226">
        <v>0</v>
      </c>
      <c r="BN71" s="227">
        <f>'previ sem'!BI71</f>
        <v>0</v>
      </c>
      <c r="BO71" s="230">
        <v>0</v>
      </c>
      <c r="BP71" s="231">
        <f>'previ sem'!BK71</f>
        <v>0</v>
      </c>
      <c r="BQ71" s="230">
        <v>0</v>
      </c>
      <c r="BR71" s="231">
        <f>'previ sem'!BM71</f>
        <v>0</v>
      </c>
      <c r="BS71" s="230">
        <v>0</v>
      </c>
      <c r="BT71" s="231">
        <f>'previ sem'!BO71</f>
        <v>0</v>
      </c>
      <c r="BU71" s="230">
        <v>0</v>
      </c>
      <c r="BV71" s="231">
        <f>'previ sem'!BQ71</f>
        <v>0</v>
      </c>
      <c r="BW71" s="212">
        <v>0</v>
      </c>
      <c r="BX71" s="2">
        <f>'previ sem'!BS71</f>
        <v>0</v>
      </c>
      <c r="BY71" s="212">
        <v>0</v>
      </c>
      <c r="BZ71" s="2">
        <f>'previ sem'!BU71</f>
        <v>0</v>
      </c>
      <c r="CA71" s="212">
        <v>0</v>
      </c>
      <c r="CB71" s="2">
        <f>'previ sem'!BW71</f>
        <v>0</v>
      </c>
      <c r="CC71" s="212">
        <v>0</v>
      </c>
      <c r="CD71" s="2">
        <f>'previ sem'!BY71</f>
        <v>0</v>
      </c>
      <c r="CE71" s="212">
        <v>0</v>
      </c>
      <c r="CF71" s="2">
        <f>'previ sem'!CA71</f>
        <v>0</v>
      </c>
      <c r="CG71" s="212">
        <v>0</v>
      </c>
      <c r="CH71" s="2">
        <f>'previ sem'!CC71</f>
        <v>0</v>
      </c>
      <c r="CI71" s="212">
        <v>0</v>
      </c>
      <c r="CJ71" s="2">
        <f>'previ sem'!CE71</f>
        <v>0</v>
      </c>
      <c r="CK71" s="212">
        <v>0</v>
      </c>
      <c r="CL71" s="2">
        <f>'previ sem'!CG71</f>
        <v>0</v>
      </c>
      <c r="CM71" s="212">
        <v>0</v>
      </c>
      <c r="CN71" s="2">
        <f>'previ sem'!CI71</f>
        <v>0</v>
      </c>
      <c r="CO71" s="212">
        <v>0</v>
      </c>
      <c r="CP71" s="2">
        <f>'previ sem'!CK71</f>
        <v>0</v>
      </c>
      <c r="CQ71" s="212">
        <v>0</v>
      </c>
      <c r="CR71" s="2">
        <f>'previ sem'!CM71</f>
        <v>0</v>
      </c>
      <c r="CS71" s="212">
        <v>0</v>
      </c>
      <c r="CT71" s="2">
        <f>'previ sem'!CO71</f>
        <v>0</v>
      </c>
      <c r="CU71" s="212">
        <v>0</v>
      </c>
      <c r="CV71" s="2">
        <f>'previ sem'!CQ71</f>
        <v>0</v>
      </c>
      <c r="CW71" s="212">
        <v>0</v>
      </c>
      <c r="CX71" s="2">
        <f>'previ sem'!CS71</f>
        <v>0</v>
      </c>
      <c r="CY71" s="212">
        <v>0</v>
      </c>
      <c r="CZ71" s="2">
        <f>'previ sem'!CU71</f>
        <v>0</v>
      </c>
      <c r="DA71" s="212">
        <v>0</v>
      </c>
      <c r="DB71" s="2">
        <f>'previ sem'!CW71</f>
        <v>0</v>
      </c>
      <c r="DC71" s="212">
        <v>0</v>
      </c>
      <c r="DD71" s="2">
        <f>'previ sem'!CY71</f>
        <v>0</v>
      </c>
      <c r="DE71" s="212">
        <v>0</v>
      </c>
      <c r="DF71" s="2">
        <f>'previ sem'!DA71</f>
        <v>0</v>
      </c>
    </row>
    <row r="72" spans="1:110" x14ac:dyDescent="0.2">
      <c r="A72" s="187" t="s">
        <v>273</v>
      </c>
      <c r="B72" s="187" t="s">
        <v>248</v>
      </c>
      <c r="C72" s="18" t="s">
        <v>109</v>
      </c>
      <c r="D72" s="55">
        <f>SUM('VENTE 2022 SEM'!B72:AU72)</f>
        <v>0</v>
      </c>
      <c r="E72" s="55">
        <f ca="1">'VENTE 2023'!N70</f>
        <v>0</v>
      </c>
      <c r="F72" s="216" t="str">
        <f t="shared" ca="1" si="1"/>
        <v/>
      </c>
      <c r="G72" s="212">
        <v>0</v>
      </c>
      <c r="H72" s="2">
        <f>'previ sem'!C72</f>
        <v>0</v>
      </c>
      <c r="I72" s="212">
        <v>0</v>
      </c>
      <c r="J72" s="2">
        <f>'previ sem'!E72</f>
        <v>0</v>
      </c>
      <c r="K72" s="212">
        <v>0</v>
      </c>
      <c r="L72" s="2">
        <f>'previ sem'!G72</f>
        <v>0</v>
      </c>
      <c r="M72" s="212">
        <v>0</v>
      </c>
      <c r="N72" s="2">
        <f>'previ sem'!I72</f>
        <v>0</v>
      </c>
      <c r="O72" s="212">
        <v>0</v>
      </c>
      <c r="P72" s="2">
        <f>'previ sem'!K72</f>
        <v>0</v>
      </c>
      <c r="Q72" s="212">
        <v>0</v>
      </c>
      <c r="R72" s="2">
        <f>'previ sem'!M72</f>
        <v>0</v>
      </c>
      <c r="S72" s="212">
        <v>0</v>
      </c>
      <c r="T72" s="2">
        <f>'previ sem'!O72</f>
        <v>0</v>
      </c>
      <c r="U72" s="212">
        <v>0</v>
      </c>
      <c r="V72" s="2">
        <f>'previ sem'!Q72</f>
        <v>0</v>
      </c>
      <c r="W72" s="212">
        <v>0</v>
      </c>
      <c r="X72" s="2">
        <f>'previ sem'!S72</f>
        <v>0</v>
      </c>
      <c r="Y72" s="212">
        <v>0</v>
      </c>
      <c r="Z72" s="2">
        <f>'previ sem'!U72</f>
        <v>0</v>
      </c>
      <c r="AA72" s="212">
        <v>0</v>
      </c>
      <c r="AB72" s="2">
        <f>'previ sem'!W72</f>
        <v>0</v>
      </c>
      <c r="AC72" s="212">
        <v>0</v>
      </c>
      <c r="AD72" s="2">
        <f>'previ sem'!Y72</f>
        <v>0</v>
      </c>
      <c r="AE72" s="212">
        <v>0</v>
      </c>
      <c r="AF72" s="2">
        <f>'previ sem'!AA72</f>
        <v>0</v>
      </c>
      <c r="AG72" s="212">
        <v>0</v>
      </c>
      <c r="AH72" s="2">
        <f>'previ sem'!AC72</f>
        <v>0</v>
      </c>
      <c r="AI72" s="212">
        <v>0</v>
      </c>
      <c r="AJ72" s="2">
        <f>'previ sem'!AE72</f>
        <v>0</v>
      </c>
      <c r="AK72" s="212">
        <v>0</v>
      </c>
      <c r="AL72" s="2">
        <f>'previ sem'!AG72</f>
        <v>0</v>
      </c>
      <c r="AM72" s="212">
        <v>0</v>
      </c>
      <c r="AN72" s="2">
        <f>'previ sem'!AI72</f>
        <v>0</v>
      </c>
      <c r="AO72" s="212">
        <v>0</v>
      </c>
      <c r="AP72" s="2">
        <f>'previ sem'!AK72</f>
        <v>0</v>
      </c>
      <c r="AQ72" s="212">
        <v>0</v>
      </c>
      <c r="AR72" s="2">
        <f>'previ sem'!AM72</f>
        <v>0</v>
      </c>
      <c r="AS72" s="212">
        <v>0</v>
      </c>
      <c r="AT72" s="2">
        <f>'previ sem'!AO72</f>
        <v>0</v>
      </c>
      <c r="AU72" s="212">
        <v>0</v>
      </c>
      <c r="AV72" s="2">
        <f>'previ sem'!AQ72</f>
        <v>0</v>
      </c>
      <c r="AW72" s="212">
        <v>0</v>
      </c>
      <c r="AX72" s="2">
        <f>'previ sem'!AS72</f>
        <v>0</v>
      </c>
      <c r="AY72" s="212">
        <v>0</v>
      </c>
      <c r="AZ72" s="2">
        <f>'previ sem'!AU72</f>
        <v>0</v>
      </c>
      <c r="BA72" s="222">
        <v>0</v>
      </c>
      <c r="BB72" s="218">
        <f>'previ sem'!AW72</f>
        <v>0</v>
      </c>
      <c r="BC72" s="222">
        <v>0</v>
      </c>
      <c r="BD72" s="218">
        <f>'previ sem'!AY72</f>
        <v>0</v>
      </c>
      <c r="BE72" s="222">
        <v>0</v>
      </c>
      <c r="BF72" s="218">
        <f>'previ sem'!BA72</f>
        <v>0</v>
      </c>
      <c r="BG72" s="226">
        <v>0</v>
      </c>
      <c r="BH72" s="227">
        <f>'previ sem'!BC72</f>
        <v>0</v>
      </c>
      <c r="BI72" s="226">
        <v>0</v>
      </c>
      <c r="BJ72" s="227">
        <f>'previ sem'!BE72</f>
        <v>0</v>
      </c>
      <c r="BK72" s="226">
        <v>0</v>
      </c>
      <c r="BL72" s="227">
        <f>'previ sem'!BG72</f>
        <v>0</v>
      </c>
      <c r="BM72" s="226">
        <v>0</v>
      </c>
      <c r="BN72" s="227">
        <f>'previ sem'!BI72</f>
        <v>0</v>
      </c>
      <c r="BO72" s="230">
        <v>0</v>
      </c>
      <c r="BP72" s="231">
        <f>'previ sem'!BK72</f>
        <v>0</v>
      </c>
      <c r="BQ72" s="230">
        <v>0</v>
      </c>
      <c r="BR72" s="231">
        <f>'previ sem'!BM72</f>
        <v>0</v>
      </c>
      <c r="BS72" s="230">
        <v>0</v>
      </c>
      <c r="BT72" s="231">
        <f>'previ sem'!BO72</f>
        <v>0</v>
      </c>
      <c r="BU72" s="230">
        <v>0</v>
      </c>
      <c r="BV72" s="231">
        <f>'previ sem'!BQ72</f>
        <v>0</v>
      </c>
      <c r="BW72" s="212">
        <v>0</v>
      </c>
      <c r="BX72" s="2">
        <f>'previ sem'!BS72</f>
        <v>0</v>
      </c>
      <c r="BY72" s="212">
        <v>0</v>
      </c>
      <c r="BZ72" s="2">
        <f>'previ sem'!BU72</f>
        <v>0</v>
      </c>
      <c r="CA72" s="212">
        <v>0</v>
      </c>
      <c r="CB72" s="2">
        <f>'previ sem'!BW72</f>
        <v>0</v>
      </c>
      <c r="CC72" s="212">
        <v>0</v>
      </c>
      <c r="CD72" s="2">
        <f>'previ sem'!BY72</f>
        <v>0</v>
      </c>
      <c r="CE72" s="212">
        <v>0</v>
      </c>
      <c r="CF72" s="2">
        <f>'previ sem'!CA72</f>
        <v>0</v>
      </c>
      <c r="CG72" s="212">
        <v>0</v>
      </c>
      <c r="CH72" s="2">
        <f>'previ sem'!CC72</f>
        <v>0</v>
      </c>
      <c r="CI72" s="212">
        <v>0</v>
      </c>
      <c r="CJ72" s="2">
        <f>'previ sem'!CE72</f>
        <v>0</v>
      </c>
      <c r="CK72" s="212">
        <v>0</v>
      </c>
      <c r="CL72" s="2">
        <f>'previ sem'!CG72</f>
        <v>0</v>
      </c>
      <c r="CM72" s="212">
        <v>0</v>
      </c>
      <c r="CN72" s="2">
        <f>'previ sem'!CI72</f>
        <v>0</v>
      </c>
      <c r="CO72" s="212">
        <v>0</v>
      </c>
      <c r="CP72" s="2">
        <f>'previ sem'!CK72</f>
        <v>0</v>
      </c>
      <c r="CQ72" s="212">
        <v>0</v>
      </c>
      <c r="CR72" s="2">
        <f>'previ sem'!CM72</f>
        <v>0</v>
      </c>
      <c r="CS72" s="212">
        <v>0</v>
      </c>
      <c r="CT72" s="2">
        <f>'previ sem'!CO72</f>
        <v>0</v>
      </c>
      <c r="CU72" s="212">
        <v>0</v>
      </c>
      <c r="CV72" s="2">
        <f>'previ sem'!CQ72</f>
        <v>0</v>
      </c>
      <c r="CW72" s="212">
        <v>0</v>
      </c>
      <c r="CX72" s="2">
        <f>'previ sem'!CS72</f>
        <v>0</v>
      </c>
      <c r="CY72" s="212">
        <v>0</v>
      </c>
      <c r="CZ72" s="2">
        <f>'previ sem'!CU72</f>
        <v>0</v>
      </c>
      <c r="DA72" s="212">
        <v>0</v>
      </c>
      <c r="DB72" s="2">
        <f>'previ sem'!CW72</f>
        <v>0</v>
      </c>
      <c r="DC72" s="212">
        <v>0</v>
      </c>
      <c r="DD72" s="2">
        <f>'previ sem'!CY72</f>
        <v>0</v>
      </c>
      <c r="DE72" s="212">
        <v>0</v>
      </c>
      <c r="DF72" s="2">
        <f>'previ sem'!DA72</f>
        <v>0</v>
      </c>
    </row>
    <row r="73" spans="1:110" x14ac:dyDescent="0.2">
      <c r="A73" s="187" t="s">
        <v>268</v>
      </c>
      <c r="B73" s="187" t="s">
        <v>248</v>
      </c>
      <c r="C73" s="18" t="s">
        <v>99</v>
      </c>
      <c r="D73" s="55">
        <f>SUM('VENTE 2022 SEM'!B73:AU73)</f>
        <v>0</v>
      </c>
      <c r="E73" s="55">
        <f ca="1">'VENTE 2023'!N71</f>
        <v>0</v>
      </c>
      <c r="F73" s="216" t="str">
        <f t="shared" ca="1" si="1"/>
        <v/>
      </c>
      <c r="G73" s="212">
        <v>0</v>
      </c>
      <c r="H73" s="2">
        <f>'previ sem'!C73</f>
        <v>0</v>
      </c>
      <c r="I73" s="212">
        <v>0</v>
      </c>
      <c r="J73" s="2">
        <f>'previ sem'!E73</f>
        <v>0</v>
      </c>
      <c r="K73" s="212">
        <v>0</v>
      </c>
      <c r="L73" s="2">
        <f>'previ sem'!G73</f>
        <v>0</v>
      </c>
      <c r="M73" s="212">
        <v>0</v>
      </c>
      <c r="N73" s="2">
        <f>'previ sem'!I73</f>
        <v>0</v>
      </c>
      <c r="O73" s="212">
        <v>0</v>
      </c>
      <c r="P73" s="2">
        <f>'previ sem'!K73</f>
        <v>0</v>
      </c>
      <c r="Q73" s="212">
        <v>0</v>
      </c>
      <c r="R73" s="2">
        <f>'previ sem'!M73</f>
        <v>0</v>
      </c>
      <c r="S73" s="212">
        <v>0</v>
      </c>
      <c r="T73" s="2">
        <f>'previ sem'!O73</f>
        <v>0</v>
      </c>
      <c r="U73" s="212">
        <v>0</v>
      </c>
      <c r="V73" s="2">
        <f>'previ sem'!Q73</f>
        <v>0</v>
      </c>
      <c r="W73" s="212">
        <v>0</v>
      </c>
      <c r="X73" s="2">
        <f>'previ sem'!S73</f>
        <v>0</v>
      </c>
      <c r="Y73" s="212">
        <v>0</v>
      </c>
      <c r="Z73" s="2">
        <f>'previ sem'!U73</f>
        <v>0</v>
      </c>
      <c r="AA73" s="212">
        <v>0</v>
      </c>
      <c r="AB73" s="2">
        <f>'previ sem'!W73</f>
        <v>0</v>
      </c>
      <c r="AC73" s="212">
        <v>0</v>
      </c>
      <c r="AD73" s="2">
        <f>'previ sem'!Y73</f>
        <v>0</v>
      </c>
      <c r="AE73" s="212">
        <v>0</v>
      </c>
      <c r="AF73" s="2">
        <f>'previ sem'!AA73</f>
        <v>0</v>
      </c>
      <c r="AG73" s="212">
        <v>0</v>
      </c>
      <c r="AH73" s="2">
        <f>'previ sem'!AC73</f>
        <v>0</v>
      </c>
      <c r="AI73" s="212">
        <v>0</v>
      </c>
      <c r="AJ73" s="2">
        <f>'previ sem'!AE73</f>
        <v>0</v>
      </c>
      <c r="AK73" s="212">
        <v>0</v>
      </c>
      <c r="AL73" s="2">
        <f>'previ sem'!AG73</f>
        <v>0</v>
      </c>
      <c r="AM73" s="212">
        <v>0</v>
      </c>
      <c r="AN73" s="2">
        <f>'previ sem'!AI73</f>
        <v>0</v>
      </c>
      <c r="AO73" s="212">
        <v>0</v>
      </c>
      <c r="AP73" s="2">
        <f>'previ sem'!AK73</f>
        <v>0</v>
      </c>
      <c r="AQ73" s="212">
        <v>0</v>
      </c>
      <c r="AR73" s="2">
        <f>'previ sem'!AM73</f>
        <v>0</v>
      </c>
      <c r="AS73" s="212">
        <v>0</v>
      </c>
      <c r="AT73" s="2">
        <f>'previ sem'!AO73</f>
        <v>0</v>
      </c>
      <c r="AU73" s="212">
        <v>0</v>
      </c>
      <c r="AV73" s="2">
        <f>'previ sem'!AQ73</f>
        <v>0</v>
      </c>
      <c r="AW73" s="212">
        <v>0</v>
      </c>
      <c r="AX73" s="2">
        <f>'previ sem'!AS73</f>
        <v>0</v>
      </c>
      <c r="AY73" s="212">
        <v>0</v>
      </c>
      <c r="AZ73" s="2">
        <f>'previ sem'!AU73</f>
        <v>0</v>
      </c>
      <c r="BA73" s="222">
        <v>0</v>
      </c>
      <c r="BB73" s="218">
        <f>'previ sem'!AW73</f>
        <v>0</v>
      </c>
      <c r="BC73" s="222">
        <v>0</v>
      </c>
      <c r="BD73" s="218">
        <f>'previ sem'!AY73</f>
        <v>0</v>
      </c>
      <c r="BE73" s="222">
        <v>0</v>
      </c>
      <c r="BF73" s="218">
        <f>'previ sem'!BA73</f>
        <v>0</v>
      </c>
      <c r="BG73" s="226">
        <v>0</v>
      </c>
      <c r="BH73" s="227">
        <f>'previ sem'!BC73</f>
        <v>0</v>
      </c>
      <c r="BI73" s="226">
        <v>0</v>
      </c>
      <c r="BJ73" s="227">
        <f>'previ sem'!BE73</f>
        <v>0</v>
      </c>
      <c r="BK73" s="226">
        <v>0</v>
      </c>
      <c r="BL73" s="227">
        <f>'previ sem'!BG73</f>
        <v>0</v>
      </c>
      <c r="BM73" s="226">
        <v>0</v>
      </c>
      <c r="BN73" s="227">
        <f>'previ sem'!BI73</f>
        <v>0</v>
      </c>
      <c r="BO73" s="230">
        <v>0</v>
      </c>
      <c r="BP73" s="231">
        <f>'previ sem'!BK73</f>
        <v>0</v>
      </c>
      <c r="BQ73" s="230">
        <v>0</v>
      </c>
      <c r="BR73" s="231">
        <f>'previ sem'!BM73</f>
        <v>0</v>
      </c>
      <c r="BS73" s="230">
        <v>0</v>
      </c>
      <c r="BT73" s="231">
        <f>'previ sem'!BO73</f>
        <v>0</v>
      </c>
      <c r="BU73" s="230">
        <v>0</v>
      </c>
      <c r="BV73" s="231">
        <f>'previ sem'!BQ73</f>
        <v>0</v>
      </c>
      <c r="BW73" s="212">
        <v>0</v>
      </c>
      <c r="BX73" s="2">
        <f>'previ sem'!BS73</f>
        <v>0</v>
      </c>
      <c r="BY73" s="212">
        <v>0</v>
      </c>
      <c r="BZ73" s="2">
        <f>'previ sem'!BU73</f>
        <v>0</v>
      </c>
      <c r="CA73" s="212">
        <v>0</v>
      </c>
      <c r="CB73" s="2">
        <f>'previ sem'!BW73</f>
        <v>0</v>
      </c>
      <c r="CC73" s="212">
        <v>0</v>
      </c>
      <c r="CD73" s="2">
        <f>'previ sem'!BY73</f>
        <v>0</v>
      </c>
      <c r="CE73" s="212">
        <v>0</v>
      </c>
      <c r="CF73" s="2">
        <f>'previ sem'!CA73</f>
        <v>0</v>
      </c>
      <c r="CG73" s="212">
        <v>0</v>
      </c>
      <c r="CH73" s="2">
        <f>'previ sem'!CC73</f>
        <v>0</v>
      </c>
      <c r="CI73" s="212">
        <v>0</v>
      </c>
      <c r="CJ73" s="2">
        <f>'previ sem'!CE73</f>
        <v>0</v>
      </c>
      <c r="CK73" s="212">
        <v>0</v>
      </c>
      <c r="CL73" s="2">
        <f>'previ sem'!CG73</f>
        <v>0</v>
      </c>
      <c r="CM73" s="212">
        <v>0</v>
      </c>
      <c r="CN73" s="2">
        <f>'previ sem'!CI73</f>
        <v>0</v>
      </c>
      <c r="CO73" s="212">
        <v>0</v>
      </c>
      <c r="CP73" s="2">
        <f>'previ sem'!CK73</f>
        <v>0</v>
      </c>
      <c r="CQ73" s="212">
        <v>0</v>
      </c>
      <c r="CR73" s="2">
        <f>'previ sem'!CM73</f>
        <v>0</v>
      </c>
      <c r="CS73" s="212">
        <v>0</v>
      </c>
      <c r="CT73" s="2">
        <f>'previ sem'!CO73</f>
        <v>0</v>
      </c>
      <c r="CU73" s="212">
        <v>0</v>
      </c>
      <c r="CV73" s="2">
        <f>'previ sem'!CQ73</f>
        <v>0</v>
      </c>
      <c r="CW73" s="212">
        <v>0</v>
      </c>
      <c r="CX73" s="2">
        <f>'previ sem'!CS73</f>
        <v>0</v>
      </c>
      <c r="CY73" s="212">
        <v>0</v>
      </c>
      <c r="CZ73" s="2">
        <f>'previ sem'!CU73</f>
        <v>0</v>
      </c>
      <c r="DA73" s="212">
        <v>0</v>
      </c>
      <c r="DB73" s="2">
        <f>'previ sem'!CW73</f>
        <v>0</v>
      </c>
      <c r="DC73" s="212">
        <v>0</v>
      </c>
      <c r="DD73" s="2">
        <f>'previ sem'!CY73</f>
        <v>0</v>
      </c>
      <c r="DE73" s="212">
        <v>0</v>
      </c>
      <c r="DF73" s="2">
        <f>'previ sem'!DA73</f>
        <v>0</v>
      </c>
    </row>
    <row r="74" spans="1:110" x14ac:dyDescent="0.2">
      <c r="A74" s="187" t="s">
        <v>250</v>
      </c>
      <c r="B74" s="187" t="s">
        <v>248</v>
      </c>
      <c r="C74" s="18" t="s">
        <v>104</v>
      </c>
      <c r="D74" s="55">
        <f>SUM('VENTE 2022 SEM'!B74:AU74)</f>
        <v>0</v>
      </c>
      <c r="E74" s="55">
        <f ca="1">'VENTE 2023'!N72</f>
        <v>0</v>
      </c>
      <c r="F74" s="216" t="str">
        <f t="shared" ca="1" si="1"/>
        <v/>
      </c>
      <c r="G74" s="212">
        <v>0</v>
      </c>
      <c r="H74" s="2">
        <f>'previ sem'!C74</f>
        <v>0</v>
      </c>
      <c r="I74" s="212">
        <v>0</v>
      </c>
      <c r="J74" s="2">
        <f>'previ sem'!E74</f>
        <v>0</v>
      </c>
      <c r="K74" s="212">
        <v>0</v>
      </c>
      <c r="L74" s="2">
        <f>'previ sem'!G74</f>
        <v>0</v>
      </c>
      <c r="M74" s="212">
        <v>0</v>
      </c>
      <c r="N74" s="2">
        <f>'previ sem'!I74</f>
        <v>0</v>
      </c>
      <c r="O74" s="212">
        <v>0</v>
      </c>
      <c r="P74" s="2">
        <f>'previ sem'!K74</f>
        <v>0</v>
      </c>
      <c r="Q74" s="212">
        <v>0</v>
      </c>
      <c r="R74" s="2">
        <f>'previ sem'!M74</f>
        <v>0</v>
      </c>
      <c r="S74" s="212">
        <v>0</v>
      </c>
      <c r="T74" s="2">
        <f>'previ sem'!O74</f>
        <v>0</v>
      </c>
      <c r="U74" s="212">
        <v>0</v>
      </c>
      <c r="V74" s="2">
        <f>'previ sem'!Q74</f>
        <v>0</v>
      </c>
      <c r="W74" s="212">
        <v>0</v>
      </c>
      <c r="X74" s="2">
        <f>'previ sem'!S74</f>
        <v>0</v>
      </c>
      <c r="Y74" s="212">
        <v>0</v>
      </c>
      <c r="Z74" s="2">
        <f>'previ sem'!U74</f>
        <v>0</v>
      </c>
      <c r="AA74" s="212">
        <v>0</v>
      </c>
      <c r="AB74" s="2">
        <f>'previ sem'!W74</f>
        <v>0</v>
      </c>
      <c r="AC74" s="212">
        <v>0</v>
      </c>
      <c r="AD74" s="2">
        <f>'previ sem'!Y74</f>
        <v>0</v>
      </c>
      <c r="AE74" s="212">
        <v>0</v>
      </c>
      <c r="AF74" s="2">
        <f>'previ sem'!AA74</f>
        <v>0</v>
      </c>
      <c r="AG74" s="212">
        <v>0</v>
      </c>
      <c r="AH74" s="2">
        <f>'previ sem'!AC74</f>
        <v>0</v>
      </c>
      <c r="AI74" s="212">
        <v>0</v>
      </c>
      <c r="AJ74" s="2">
        <f>'previ sem'!AE74</f>
        <v>0</v>
      </c>
      <c r="AK74" s="212">
        <v>0</v>
      </c>
      <c r="AL74" s="2">
        <f>'previ sem'!AG74</f>
        <v>0</v>
      </c>
      <c r="AM74" s="212">
        <v>0</v>
      </c>
      <c r="AN74" s="2">
        <f>'previ sem'!AI74</f>
        <v>0</v>
      </c>
      <c r="AO74" s="212">
        <v>0</v>
      </c>
      <c r="AP74" s="2">
        <f>'previ sem'!AK74</f>
        <v>0</v>
      </c>
      <c r="AQ74" s="212">
        <v>0</v>
      </c>
      <c r="AR74" s="2">
        <f>'previ sem'!AM74</f>
        <v>0</v>
      </c>
      <c r="AS74" s="212">
        <v>0</v>
      </c>
      <c r="AT74" s="2">
        <f>'previ sem'!AO74</f>
        <v>0</v>
      </c>
      <c r="AU74" s="212">
        <v>0</v>
      </c>
      <c r="AV74" s="2">
        <f>'previ sem'!AQ74</f>
        <v>0</v>
      </c>
      <c r="AW74" s="212">
        <v>0</v>
      </c>
      <c r="AX74" s="2">
        <f>'previ sem'!AS74</f>
        <v>0</v>
      </c>
      <c r="AY74" s="212">
        <v>0</v>
      </c>
      <c r="AZ74" s="2">
        <f>'previ sem'!AU74</f>
        <v>0</v>
      </c>
      <c r="BA74" s="222">
        <v>0</v>
      </c>
      <c r="BB74" s="218">
        <f>'previ sem'!AW74</f>
        <v>0</v>
      </c>
      <c r="BC74" s="222">
        <v>0</v>
      </c>
      <c r="BD74" s="218">
        <f>'previ sem'!AY74</f>
        <v>0</v>
      </c>
      <c r="BE74" s="222">
        <v>0</v>
      </c>
      <c r="BF74" s="218">
        <f>'previ sem'!BA74</f>
        <v>0</v>
      </c>
      <c r="BG74" s="226">
        <v>0</v>
      </c>
      <c r="BH74" s="227">
        <f>'previ sem'!BC74</f>
        <v>0</v>
      </c>
      <c r="BI74" s="226">
        <v>0</v>
      </c>
      <c r="BJ74" s="227">
        <f>'previ sem'!BE74</f>
        <v>0</v>
      </c>
      <c r="BK74" s="226">
        <v>0</v>
      </c>
      <c r="BL74" s="227">
        <f>'previ sem'!BG74</f>
        <v>0</v>
      </c>
      <c r="BM74" s="226">
        <v>0</v>
      </c>
      <c r="BN74" s="227">
        <f>'previ sem'!BI74</f>
        <v>0</v>
      </c>
      <c r="BO74" s="230">
        <v>0</v>
      </c>
      <c r="BP74" s="231">
        <f>'previ sem'!BK74</f>
        <v>0</v>
      </c>
      <c r="BQ74" s="230">
        <v>0</v>
      </c>
      <c r="BR74" s="231">
        <f>'previ sem'!BM74</f>
        <v>0</v>
      </c>
      <c r="BS74" s="230">
        <v>0</v>
      </c>
      <c r="BT74" s="231">
        <f>'previ sem'!BO74</f>
        <v>0</v>
      </c>
      <c r="BU74" s="230">
        <v>0</v>
      </c>
      <c r="BV74" s="231">
        <f>'previ sem'!BQ74</f>
        <v>0</v>
      </c>
      <c r="BW74" s="212">
        <v>0</v>
      </c>
      <c r="BX74" s="2">
        <f>'previ sem'!BS74</f>
        <v>0</v>
      </c>
      <c r="BY74" s="212">
        <v>0</v>
      </c>
      <c r="BZ74" s="2">
        <f>'previ sem'!BU74</f>
        <v>0</v>
      </c>
      <c r="CA74" s="212">
        <v>0</v>
      </c>
      <c r="CB74" s="2">
        <f>'previ sem'!BW74</f>
        <v>0</v>
      </c>
      <c r="CC74" s="212">
        <v>0</v>
      </c>
      <c r="CD74" s="2">
        <f>'previ sem'!BY74</f>
        <v>0</v>
      </c>
      <c r="CE74" s="212">
        <v>0</v>
      </c>
      <c r="CF74" s="2">
        <f>'previ sem'!CA74</f>
        <v>0</v>
      </c>
      <c r="CG74" s="212">
        <v>0</v>
      </c>
      <c r="CH74" s="2">
        <f>'previ sem'!CC74</f>
        <v>0</v>
      </c>
      <c r="CI74" s="212">
        <v>0</v>
      </c>
      <c r="CJ74" s="2">
        <f>'previ sem'!CE74</f>
        <v>0</v>
      </c>
      <c r="CK74" s="212">
        <v>0</v>
      </c>
      <c r="CL74" s="2">
        <f>'previ sem'!CG74</f>
        <v>0</v>
      </c>
      <c r="CM74" s="212">
        <v>0</v>
      </c>
      <c r="CN74" s="2">
        <f>'previ sem'!CI74</f>
        <v>0</v>
      </c>
      <c r="CO74" s="212">
        <v>0</v>
      </c>
      <c r="CP74" s="2">
        <f>'previ sem'!CK74</f>
        <v>0</v>
      </c>
      <c r="CQ74" s="212">
        <v>0</v>
      </c>
      <c r="CR74" s="2">
        <f>'previ sem'!CM74</f>
        <v>0</v>
      </c>
      <c r="CS74" s="212">
        <v>0</v>
      </c>
      <c r="CT74" s="2">
        <f>'previ sem'!CO74</f>
        <v>0</v>
      </c>
      <c r="CU74" s="212">
        <v>0</v>
      </c>
      <c r="CV74" s="2">
        <f>'previ sem'!CQ74</f>
        <v>0</v>
      </c>
      <c r="CW74" s="212">
        <v>0</v>
      </c>
      <c r="CX74" s="2">
        <f>'previ sem'!CS74</f>
        <v>0</v>
      </c>
      <c r="CY74" s="212">
        <v>0</v>
      </c>
      <c r="CZ74" s="2">
        <f>'previ sem'!CU74</f>
        <v>0</v>
      </c>
      <c r="DA74" s="212">
        <v>0</v>
      </c>
      <c r="DB74" s="2">
        <f>'previ sem'!CW74</f>
        <v>0</v>
      </c>
      <c r="DC74" s="212">
        <v>0</v>
      </c>
      <c r="DD74" s="2">
        <f>'previ sem'!CY74</f>
        <v>0</v>
      </c>
      <c r="DE74" s="212">
        <v>0</v>
      </c>
      <c r="DF74" s="2">
        <f>'previ sem'!DA74</f>
        <v>0</v>
      </c>
    </row>
    <row r="75" spans="1:110" x14ac:dyDescent="0.2">
      <c r="A75" s="187" t="s">
        <v>263</v>
      </c>
      <c r="B75" s="187" t="s">
        <v>248</v>
      </c>
      <c r="C75" s="18" t="s">
        <v>100</v>
      </c>
      <c r="D75" s="55">
        <f>SUM('VENTE 2022 SEM'!B75:AU75)</f>
        <v>0</v>
      </c>
      <c r="E75" s="55">
        <f ca="1">'VENTE 2023'!N73</f>
        <v>0</v>
      </c>
      <c r="F75" s="216" t="str">
        <f t="shared" ca="1" si="1"/>
        <v/>
      </c>
      <c r="G75" s="212">
        <v>0</v>
      </c>
      <c r="H75" s="2">
        <f>'previ sem'!C75</f>
        <v>0</v>
      </c>
      <c r="I75" s="212">
        <v>0</v>
      </c>
      <c r="J75" s="2">
        <f>'previ sem'!E75</f>
        <v>0</v>
      </c>
      <c r="K75" s="212">
        <v>0</v>
      </c>
      <c r="L75" s="2">
        <f>'previ sem'!G75</f>
        <v>0</v>
      </c>
      <c r="M75" s="212">
        <v>0</v>
      </c>
      <c r="N75" s="2">
        <f>'previ sem'!I75</f>
        <v>0</v>
      </c>
      <c r="O75" s="212">
        <v>0</v>
      </c>
      <c r="P75" s="2">
        <f>'previ sem'!K75</f>
        <v>0</v>
      </c>
      <c r="Q75" s="212">
        <v>0</v>
      </c>
      <c r="R75" s="2">
        <f>'previ sem'!M75</f>
        <v>0</v>
      </c>
      <c r="S75" s="212">
        <v>0</v>
      </c>
      <c r="T75" s="2">
        <f>'previ sem'!O75</f>
        <v>0</v>
      </c>
      <c r="U75" s="212">
        <v>0</v>
      </c>
      <c r="V75" s="2">
        <f>'previ sem'!Q75</f>
        <v>0</v>
      </c>
      <c r="W75" s="212">
        <v>0</v>
      </c>
      <c r="X75" s="2">
        <f>'previ sem'!S75</f>
        <v>0</v>
      </c>
      <c r="Y75" s="212">
        <v>0</v>
      </c>
      <c r="Z75" s="2">
        <f>'previ sem'!U75</f>
        <v>0</v>
      </c>
      <c r="AA75" s="212">
        <v>0</v>
      </c>
      <c r="AB75" s="2">
        <f>'previ sem'!W75</f>
        <v>0</v>
      </c>
      <c r="AC75" s="212">
        <v>0</v>
      </c>
      <c r="AD75" s="2">
        <f>'previ sem'!Y75</f>
        <v>0</v>
      </c>
      <c r="AE75" s="212">
        <v>0</v>
      </c>
      <c r="AF75" s="2">
        <f>'previ sem'!AA75</f>
        <v>0</v>
      </c>
      <c r="AG75" s="212">
        <v>0</v>
      </c>
      <c r="AH75" s="2">
        <f>'previ sem'!AC75</f>
        <v>0</v>
      </c>
      <c r="AI75" s="212">
        <v>0</v>
      </c>
      <c r="AJ75" s="2">
        <f>'previ sem'!AE75</f>
        <v>0</v>
      </c>
      <c r="AK75" s="212">
        <v>0</v>
      </c>
      <c r="AL75" s="2">
        <f>'previ sem'!AG75</f>
        <v>0</v>
      </c>
      <c r="AM75" s="212">
        <v>0</v>
      </c>
      <c r="AN75" s="2">
        <f>'previ sem'!AI75</f>
        <v>0</v>
      </c>
      <c r="AO75" s="212">
        <v>0</v>
      </c>
      <c r="AP75" s="2">
        <f>'previ sem'!AK75</f>
        <v>0</v>
      </c>
      <c r="AQ75" s="212">
        <v>0</v>
      </c>
      <c r="AR75" s="2">
        <f>'previ sem'!AM75</f>
        <v>0</v>
      </c>
      <c r="AS75" s="212">
        <v>0</v>
      </c>
      <c r="AT75" s="2">
        <f>'previ sem'!AO75</f>
        <v>0</v>
      </c>
      <c r="AU75" s="212">
        <v>0</v>
      </c>
      <c r="AV75" s="2">
        <f>'previ sem'!AQ75</f>
        <v>0</v>
      </c>
      <c r="AW75" s="212">
        <v>0</v>
      </c>
      <c r="AX75" s="2">
        <f>'previ sem'!AS75</f>
        <v>0</v>
      </c>
      <c r="AY75" s="212">
        <v>0</v>
      </c>
      <c r="AZ75" s="2">
        <f>'previ sem'!AU75</f>
        <v>0</v>
      </c>
      <c r="BA75" s="222">
        <v>0</v>
      </c>
      <c r="BB75" s="218">
        <f>'previ sem'!AW75</f>
        <v>0</v>
      </c>
      <c r="BC75" s="222">
        <v>0</v>
      </c>
      <c r="BD75" s="218">
        <f>'previ sem'!AY75</f>
        <v>0</v>
      </c>
      <c r="BE75" s="222">
        <v>0</v>
      </c>
      <c r="BF75" s="218">
        <f>'previ sem'!BA75</f>
        <v>0</v>
      </c>
      <c r="BG75" s="226">
        <v>0</v>
      </c>
      <c r="BH75" s="227">
        <f>'previ sem'!BC75</f>
        <v>0</v>
      </c>
      <c r="BI75" s="226">
        <v>0</v>
      </c>
      <c r="BJ75" s="227">
        <f>'previ sem'!BE75</f>
        <v>0</v>
      </c>
      <c r="BK75" s="226">
        <v>0</v>
      </c>
      <c r="BL75" s="227">
        <f>'previ sem'!BG75</f>
        <v>0</v>
      </c>
      <c r="BM75" s="226">
        <v>0</v>
      </c>
      <c r="BN75" s="227">
        <f>'previ sem'!BI75</f>
        <v>0</v>
      </c>
      <c r="BO75" s="230">
        <v>0</v>
      </c>
      <c r="BP75" s="231">
        <f>'previ sem'!BK75</f>
        <v>0</v>
      </c>
      <c r="BQ75" s="230">
        <v>0</v>
      </c>
      <c r="BR75" s="231">
        <f>'previ sem'!BM75</f>
        <v>0</v>
      </c>
      <c r="BS75" s="230">
        <v>0</v>
      </c>
      <c r="BT75" s="231">
        <f>'previ sem'!BO75</f>
        <v>0</v>
      </c>
      <c r="BU75" s="230">
        <v>0</v>
      </c>
      <c r="BV75" s="231">
        <f>'previ sem'!BQ75</f>
        <v>0</v>
      </c>
      <c r="BW75" s="212">
        <v>0</v>
      </c>
      <c r="BX75" s="2">
        <f>'previ sem'!BS75</f>
        <v>0</v>
      </c>
      <c r="BY75" s="212">
        <v>0</v>
      </c>
      <c r="BZ75" s="2">
        <f>'previ sem'!BU75</f>
        <v>0</v>
      </c>
      <c r="CA75" s="212">
        <v>0</v>
      </c>
      <c r="CB75" s="2">
        <f>'previ sem'!BW75</f>
        <v>0</v>
      </c>
      <c r="CC75" s="212">
        <v>0</v>
      </c>
      <c r="CD75" s="2">
        <f>'previ sem'!BY75</f>
        <v>0</v>
      </c>
      <c r="CE75" s="212">
        <v>0</v>
      </c>
      <c r="CF75" s="2">
        <f>'previ sem'!CA75</f>
        <v>0</v>
      </c>
      <c r="CG75" s="212">
        <v>0</v>
      </c>
      <c r="CH75" s="2">
        <f>'previ sem'!CC75</f>
        <v>0</v>
      </c>
      <c r="CI75" s="212">
        <v>0</v>
      </c>
      <c r="CJ75" s="2">
        <f>'previ sem'!CE75</f>
        <v>0</v>
      </c>
      <c r="CK75" s="212">
        <v>0</v>
      </c>
      <c r="CL75" s="2">
        <f>'previ sem'!CG75</f>
        <v>0</v>
      </c>
      <c r="CM75" s="212">
        <v>0</v>
      </c>
      <c r="CN75" s="2">
        <f>'previ sem'!CI75</f>
        <v>0</v>
      </c>
      <c r="CO75" s="212">
        <v>0</v>
      </c>
      <c r="CP75" s="2">
        <f>'previ sem'!CK75</f>
        <v>0</v>
      </c>
      <c r="CQ75" s="212">
        <v>0</v>
      </c>
      <c r="CR75" s="2">
        <f>'previ sem'!CM75</f>
        <v>0</v>
      </c>
      <c r="CS75" s="212">
        <v>0</v>
      </c>
      <c r="CT75" s="2">
        <f>'previ sem'!CO75</f>
        <v>0</v>
      </c>
      <c r="CU75" s="212">
        <v>0</v>
      </c>
      <c r="CV75" s="2">
        <f>'previ sem'!CQ75</f>
        <v>0</v>
      </c>
      <c r="CW75" s="212">
        <v>0</v>
      </c>
      <c r="CX75" s="2">
        <f>'previ sem'!CS75</f>
        <v>0</v>
      </c>
      <c r="CY75" s="212">
        <v>0</v>
      </c>
      <c r="CZ75" s="2">
        <f>'previ sem'!CU75</f>
        <v>0</v>
      </c>
      <c r="DA75" s="212">
        <v>0</v>
      </c>
      <c r="DB75" s="2">
        <f>'previ sem'!CW75</f>
        <v>0</v>
      </c>
      <c r="DC75" s="212">
        <v>0</v>
      </c>
      <c r="DD75" s="2">
        <f>'previ sem'!CY75</f>
        <v>0</v>
      </c>
      <c r="DE75" s="212">
        <v>0</v>
      </c>
      <c r="DF75" s="2">
        <f>'previ sem'!DA75</f>
        <v>0</v>
      </c>
    </row>
    <row r="76" spans="1:110" x14ac:dyDescent="0.2">
      <c r="A76" s="187" t="s">
        <v>252</v>
      </c>
      <c r="B76" s="187" t="s">
        <v>248</v>
      </c>
      <c r="C76" s="114" t="s">
        <v>143</v>
      </c>
      <c r="D76" s="138"/>
      <c r="E76" s="138"/>
      <c r="F76" s="138"/>
      <c r="G76" s="52" t="s">
        <v>246</v>
      </c>
      <c r="H76" s="213" t="s">
        <v>247</v>
      </c>
      <c r="I76" s="52" t="s">
        <v>246</v>
      </c>
      <c r="J76" s="213" t="s">
        <v>247</v>
      </c>
      <c r="K76" s="52" t="s">
        <v>246</v>
      </c>
      <c r="L76" s="213" t="s">
        <v>247</v>
      </c>
      <c r="M76" s="52" t="s">
        <v>246</v>
      </c>
      <c r="N76" s="213" t="s">
        <v>247</v>
      </c>
      <c r="O76" s="52" t="s">
        <v>246</v>
      </c>
      <c r="P76" s="213" t="s">
        <v>247</v>
      </c>
      <c r="Q76" s="52" t="s">
        <v>246</v>
      </c>
      <c r="R76" s="213" t="s">
        <v>247</v>
      </c>
      <c r="S76" s="52" t="s">
        <v>246</v>
      </c>
      <c r="T76" s="213" t="s">
        <v>247</v>
      </c>
      <c r="U76" s="52" t="s">
        <v>246</v>
      </c>
      <c r="V76" s="213" t="s">
        <v>247</v>
      </c>
      <c r="W76" s="52" t="s">
        <v>246</v>
      </c>
      <c r="X76" s="213" t="s">
        <v>247</v>
      </c>
      <c r="Y76" s="52" t="s">
        <v>246</v>
      </c>
      <c r="Z76" s="213" t="s">
        <v>247</v>
      </c>
      <c r="AA76" s="52" t="s">
        <v>246</v>
      </c>
      <c r="AB76" s="213" t="s">
        <v>247</v>
      </c>
      <c r="AC76" s="52" t="s">
        <v>246</v>
      </c>
      <c r="AD76" s="213" t="s">
        <v>247</v>
      </c>
      <c r="AE76" s="52" t="s">
        <v>246</v>
      </c>
      <c r="AF76" s="213" t="s">
        <v>247</v>
      </c>
      <c r="AG76" s="52" t="s">
        <v>246</v>
      </c>
      <c r="AH76" s="213" t="s">
        <v>247</v>
      </c>
      <c r="AI76" s="52" t="s">
        <v>246</v>
      </c>
      <c r="AJ76" s="213" t="s">
        <v>247</v>
      </c>
      <c r="AK76" s="52" t="s">
        <v>246</v>
      </c>
      <c r="AL76" s="213" t="s">
        <v>247</v>
      </c>
      <c r="AM76" s="52" t="s">
        <v>246</v>
      </c>
      <c r="AN76" s="213" t="s">
        <v>247</v>
      </c>
      <c r="AO76" s="52" t="s">
        <v>246</v>
      </c>
      <c r="AP76" s="213" t="s">
        <v>247</v>
      </c>
      <c r="AQ76" s="52" t="s">
        <v>246</v>
      </c>
      <c r="AR76" s="213" t="s">
        <v>247</v>
      </c>
      <c r="AS76" s="52" t="s">
        <v>246</v>
      </c>
      <c r="AT76" s="213" t="s">
        <v>247</v>
      </c>
      <c r="AU76" s="52" t="s">
        <v>246</v>
      </c>
      <c r="AV76" s="213" t="s">
        <v>247</v>
      </c>
      <c r="AW76" s="52" t="s">
        <v>246</v>
      </c>
      <c r="AX76" s="213" t="s">
        <v>247</v>
      </c>
      <c r="AY76" s="52" t="s">
        <v>246</v>
      </c>
      <c r="AZ76" s="213" t="s">
        <v>247</v>
      </c>
      <c r="BA76" s="52" t="s">
        <v>246</v>
      </c>
      <c r="BB76" s="213" t="s">
        <v>247</v>
      </c>
      <c r="BC76" s="52" t="s">
        <v>246</v>
      </c>
      <c r="BD76" s="213" t="s">
        <v>247</v>
      </c>
      <c r="BE76" s="52" t="s">
        <v>246</v>
      </c>
      <c r="BF76" s="213" t="s">
        <v>247</v>
      </c>
      <c r="BG76" s="52" t="s">
        <v>246</v>
      </c>
      <c r="BH76" s="213" t="s">
        <v>247</v>
      </c>
      <c r="BI76" s="52" t="s">
        <v>246</v>
      </c>
      <c r="BJ76" s="213" t="s">
        <v>247</v>
      </c>
      <c r="BK76" s="52" t="s">
        <v>246</v>
      </c>
      <c r="BL76" s="213" t="s">
        <v>247</v>
      </c>
      <c r="BM76" s="52" t="s">
        <v>246</v>
      </c>
      <c r="BN76" s="213" t="s">
        <v>247</v>
      </c>
      <c r="BO76" s="52" t="s">
        <v>246</v>
      </c>
      <c r="BP76" s="213" t="s">
        <v>247</v>
      </c>
      <c r="BQ76" s="52" t="s">
        <v>246</v>
      </c>
      <c r="BR76" s="213" t="s">
        <v>247</v>
      </c>
      <c r="BS76" s="52" t="s">
        <v>246</v>
      </c>
      <c r="BT76" s="213" t="s">
        <v>247</v>
      </c>
      <c r="BU76" s="52" t="s">
        <v>246</v>
      </c>
      <c r="BV76" s="213" t="s">
        <v>247</v>
      </c>
      <c r="BW76" s="52" t="s">
        <v>246</v>
      </c>
      <c r="BX76" s="213" t="s">
        <v>247</v>
      </c>
      <c r="BY76" s="52" t="s">
        <v>246</v>
      </c>
      <c r="BZ76" s="213" t="s">
        <v>247</v>
      </c>
      <c r="CA76" s="52" t="s">
        <v>246</v>
      </c>
      <c r="CB76" s="213" t="s">
        <v>247</v>
      </c>
      <c r="CC76" s="52" t="s">
        <v>246</v>
      </c>
      <c r="CD76" s="213" t="s">
        <v>247</v>
      </c>
      <c r="CE76" s="52" t="s">
        <v>246</v>
      </c>
      <c r="CF76" s="213" t="s">
        <v>247</v>
      </c>
      <c r="CG76" s="52" t="s">
        <v>246</v>
      </c>
      <c r="CH76" s="213" t="s">
        <v>247</v>
      </c>
      <c r="CI76" s="52" t="s">
        <v>246</v>
      </c>
      <c r="CJ76" s="213" t="s">
        <v>247</v>
      </c>
      <c r="CK76" s="52" t="s">
        <v>246</v>
      </c>
      <c r="CL76" s="213" t="s">
        <v>247</v>
      </c>
      <c r="CM76" s="52" t="s">
        <v>246</v>
      </c>
      <c r="CN76" s="213" t="s">
        <v>247</v>
      </c>
      <c r="CO76" s="52" t="s">
        <v>246</v>
      </c>
      <c r="CP76" s="213" t="s">
        <v>247</v>
      </c>
      <c r="CQ76" s="52" t="s">
        <v>246</v>
      </c>
      <c r="CR76" s="213" t="s">
        <v>247</v>
      </c>
      <c r="CS76" s="52" t="s">
        <v>246</v>
      </c>
      <c r="CT76" s="213" t="s">
        <v>247</v>
      </c>
      <c r="CU76" s="52" t="s">
        <v>246</v>
      </c>
      <c r="CV76" s="213" t="s">
        <v>247</v>
      </c>
      <c r="CW76" s="52" t="s">
        <v>246</v>
      </c>
      <c r="CX76" s="213" t="s">
        <v>247</v>
      </c>
      <c r="CY76" s="52" t="s">
        <v>246</v>
      </c>
      <c r="CZ76" s="213" t="s">
        <v>247</v>
      </c>
      <c r="DA76" s="52" t="s">
        <v>246</v>
      </c>
      <c r="DB76" s="213" t="s">
        <v>247</v>
      </c>
      <c r="DC76" s="52" t="s">
        <v>246</v>
      </c>
      <c r="DD76" s="213" t="s">
        <v>247</v>
      </c>
      <c r="DE76" s="52" t="s">
        <v>246</v>
      </c>
      <c r="DF76" s="213" t="s">
        <v>247</v>
      </c>
    </row>
    <row r="77" spans="1:110" x14ac:dyDescent="0.2">
      <c r="A77" s="187" t="s">
        <v>272</v>
      </c>
      <c r="B77" s="187" t="s">
        <v>248</v>
      </c>
      <c r="C77" s="115" t="s">
        <v>118</v>
      </c>
      <c r="D77" s="55">
        <f>SUM('VENTE 2022 SEM'!B77:AU77)</f>
        <v>0</v>
      </c>
      <c r="E77" s="55">
        <f ca="1">'VENTE 2023'!N74</f>
        <v>0</v>
      </c>
      <c r="F77" s="216" t="str">
        <f t="shared" ca="1" si="1"/>
        <v/>
      </c>
      <c r="G77" s="212">
        <v>0</v>
      </c>
      <c r="H77" s="2">
        <f>'previ sem'!C77</f>
        <v>0</v>
      </c>
      <c r="I77" s="212">
        <v>0</v>
      </c>
      <c r="J77" s="2">
        <f>'previ sem'!E77</f>
        <v>0</v>
      </c>
      <c r="K77" s="212">
        <v>0</v>
      </c>
      <c r="L77" s="2">
        <f>'previ sem'!G77</f>
        <v>0</v>
      </c>
      <c r="M77" s="212">
        <v>0</v>
      </c>
      <c r="N77" s="2">
        <f>'previ sem'!I77</f>
        <v>0</v>
      </c>
      <c r="O77" s="212">
        <v>0</v>
      </c>
      <c r="P77" s="2">
        <f>'previ sem'!K77</f>
        <v>0</v>
      </c>
      <c r="Q77" s="212">
        <v>0</v>
      </c>
      <c r="R77" s="2">
        <f>'previ sem'!M77</f>
        <v>0</v>
      </c>
      <c r="S77" s="212">
        <v>0</v>
      </c>
      <c r="T77" s="2">
        <f>'previ sem'!O77</f>
        <v>0</v>
      </c>
      <c r="U77" s="212">
        <v>0</v>
      </c>
      <c r="V77" s="2">
        <f>'previ sem'!Q77</f>
        <v>0</v>
      </c>
      <c r="W77" s="212">
        <v>0</v>
      </c>
      <c r="X77" s="2">
        <f>'previ sem'!S77</f>
        <v>0</v>
      </c>
      <c r="Y77" s="212">
        <v>0</v>
      </c>
      <c r="Z77" s="2">
        <f>'previ sem'!U77</f>
        <v>0</v>
      </c>
      <c r="AA77" s="212">
        <v>0</v>
      </c>
      <c r="AB77" s="2">
        <f>'previ sem'!W77</f>
        <v>0</v>
      </c>
      <c r="AC77" s="212">
        <v>0</v>
      </c>
      <c r="AD77" s="2">
        <f>'previ sem'!Y77</f>
        <v>0</v>
      </c>
      <c r="AE77" s="212">
        <v>0</v>
      </c>
      <c r="AF77" s="2">
        <f>'previ sem'!AA77</f>
        <v>0</v>
      </c>
      <c r="AG77" s="212">
        <v>0</v>
      </c>
      <c r="AH77" s="2">
        <f>'previ sem'!AC77</f>
        <v>0</v>
      </c>
      <c r="AI77" s="212">
        <v>0</v>
      </c>
      <c r="AJ77" s="2">
        <f>'previ sem'!AE77</f>
        <v>0</v>
      </c>
      <c r="AK77" s="212">
        <v>0</v>
      </c>
      <c r="AL77" s="2">
        <f>'previ sem'!AG77</f>
        <v>0</v>
      </c>
      <c r="AM77" s="212">
        <v>0</v>
      </c>
      <c r="AN77" s="2">
        <f>'previ sem'!AI77</f>
        <v>0</v>
      </c>
      <c r="AO77" s="212">
        <v>0</v>
      </c>
      <c r="AP77" s="2">
        <f>'previ sem'!AK77</f>
        <v>0</v>
      </c>
      <c r="AQ77" s="212">
        <v>0</v>
      </c>
      <c r="AR77" s="2">
        <f>'previ sem'!AM77</f>
        <v>0</v>
      </c>
      <c r="AS77" s="212">
        <v>0</v>
      </c>
      <c r="AT77" s="2">
        <f>'previ sem'!AO77</f>
        <v>0</v>
      </c>
      <c r="AU77" s="212">
        <v>0</v>
      </c>
      <c r="AV77" s="2">
        <f>'previ sem'!AQ77</f>
        <v>0</v>
      </c>
      <c r="AW77" s="212">
        <v>0</v>
      </c>
      <c r="AX77" s="2">
        <f>'previ sem'!AS77</f>
        <v>0</v>
      </c>
      <c r="AY77" s="212">
        <v>0</v>
      </c>
      <c r="AZ77" s="2">
        <f>'previ sem'!AU77</f>
        <v>0</v>
      </c>
      <c r="BA77" s="222">
        <v>0</v>
      </c>
      <c r="BB77" s="218">
        <f>'previ sem'!AW77</f>
        <v>0</v>
      </c>
      <c r="BC77" s="222">
        <v>0</v>
      </c>
      <c r="BD77" s="218">
        <f>'previ sem'!AY77</f>
        <v>0</v>
      </c>
      <c r="BE77" s="222">
        <v>0</v>
      </c>
      <c r="BF77" s="218">
        <f>'previ sem'!BA77</f>
        <v>0</v>
      </c>
      <c r="BG77" s="226">
        <v>0</v>
      </c>
      <c r="BH77" s="227">
        <f>'previ sem'!BC77</f>
        <v>0</v>
      </c>
      <c r="BI77" s="226">
        <v>0</v>
      </c>
      <c r="BJ77" s="227">
        <f>'previ sem'!BE77</f>
        <v>0</v>
      </c>
      <c r="BK77" s="226">
        <v>0</v>
      </c>
      <c r="BL77" s="227">
        <f>'previ sem'!BG77</f>
        <v>0</v>
      </c>
      <c r="BM77" s="226">
        <v>0</v>
      </c>
      <c r="BN77" s="227">
        <f>'previ sem'!BI77</f>
        <v>0</v>
      </c>
      <c r="BO77" s="230">
        <v>0</v>
      </c>
      <c r="BP77" s="231">
        <f>'previ sem'!BK77</f>
        <v>0</v>
      </c>
      <c r="BQ77" s="230">
        <v>0</v>
      </c>
      <c r="BR77" s="231">
        <f>'previ sem'!BM77</f>
        <v>0</v>
      </c>
      <c r="BS77" s="230">
        <v>0</v>
      </c>
      <c r="BT77" s="231">
        <f>'previ sem'!BO77</f>
        <v>0</v>
      </c>
      <c r="BU77" s="230">
        <v>0</v>
      </c>
      <c r="BV77" s="231">
        <f>'previ sem'!BQ77</f>
        <v>0</v>
      </c>
      <c r="BW77" s="212">
        <v>0</v>
      </c>
      <c r="BX77" s="2">
        <f>'previ sem'!BS77</f>
        <v>0</v>
      </c>
      <c r="BY77" s="212">
        <v>0</v>
      </c>
      <c r="BZ77" s="2">
        <f>'previ sem'!BU77</f>
        <v>0</v>
      </c>
      <c r="CA77" s="212">
        <v>0</v>
      </c>
      <c r="CB77" s="2">
        <f>'previ sem'!BW77</f>
        <v>0</v>
      </c>
      <c r="CC77" s="212">
        <v>0</v>
      </c>
      <c r="CD77" s="2">
        <f>'previ sem'!BY77</f>
        <v>0</v>
      </c>
      <c r="CE77" s="212">
        <v>0</v>
      </c>
      <c r="CF77" s="2">
        <f>'previ sem'!CA77</f>
        <v>0</v>
      </c>
      <c r="CG77" s="212">
        <v>0</v>
      </c>
      <c r="CH77" s="2">
        <f>'previ sem'!CC77</f>
        <v>0</v>
      </c>
      <c r="CI77" s="212">
        <v>0</v>
      </c>
      <c r="CJ77" s="2">
        <f>'previ sem'!CE77</f>
        <v>0</v>
      </c>
      <c r="CK77" s="212">
        <v>0</v>
      </c>
      <c r="CL77" s="2">
        <f>'previ sem'!CG77</f>
        <v>0</v>
      </c>
      <c r="CM77" s="212">
        <v>0</v>
      </c>
      <c r="CN77" s="2">
        <f>'previ sem'!CI77</f>
        <v>0</v>
      </c>
      <c r="CO77" s="212">
        <v>0</v>
      </c>
      <c r="CP77" s="2">
        <f>'previ sem'!CK77</f>
        <v>0</v>
      </c>
      <c r="CQ77" s="212">
        <v>0</v>
      </c>
      <c r="CR77" s="2">
        <f>'previ sem'!CM77</f>
        <v>0</v>
      </c>
      <c r="CS77" s="212">
        <v>0</v>
      </c>
      <c r="CT77" s="2">
        <f>'previ sem'!CO77</f>
        <v>0</v>
      </c>
      <c r="CU77" s="212">
        <v>0</v>
      </c>
      <c r="CV77" s="2">
        <f>'previ sem'!CQ77</f>
        <v>0</v>
      </c>
      <c r="CW77" s="212">
        <v>0</v>
      </c>
      <c r="CX77" s="2">
        <f>'previ sem'!CS77</f>
        <v>0</v>
      </c>
      <c r="CY77" s="212">
        <v>0</v>
      </c>
      <c r="CZ77" s="2">
        <f>'previ sem'!CU77</f>
        <v>0</v>
      </c>
      <c r="DA77" s="212">
        <v>0</v>
      </c>
      <c r="DB77" s="2">
        <f>'previ sem'!CW77</f>
        <v>0</v>
      </c>
      <c r="DC77" s="212">
        <v>0</v>
      </c>
      <c r="DD77" s="2">
        <f>'previ sem'!CY77</f>
        <v>0</v>
      </c>
      <c r="DE77" s="212">
        <v>0</v>
      </c>
      <c r="DF77" s="2">
        <f>'previ sem'!DA77</f>
        <v>0</v>
      </c>
    </row>
    <row r="78" spans="1:110" x14ac:dyDescent="0.2">
      <c r="A78" s="187"/>
      <c r="B78" s="187" t="s">
        <v>143</v>
      </c>
      <c r="C78" s="115" t="s">
        <v>115</v>
      </c>
      <c r="D78" s="55">
        <f>SUM('VENTE 2022 SEM'!B78:AU78)</f>
        <v>0</v>
      </c>
      <c r="E78" s="55">
        <f ca="1">'VENTE 2023'!N75</f>
        <v>0</v>
      </c>
      <c r="F78" s="216" t="str">
        <f t="shared" ca="1" si="1"/>
        <v/>
      </c>
      <c r="G78" s="212">
        <v>0</v>
      </c>
      <c r="H78" s="2">
        <f>'previ sem'!C78</f>
        <v>0</v>
      </c>
      <c r="I78" s="212">
        <v>0</v>
      </c>
      <c r="J78" s="2">
        <f>'previ sem'!E78</f>
        <v>0</v>
      </c>
      <c r="K78" s="212">
        <v>0</v>
      </c>
      <c r="L78" s="2">
        <f>'previ sem'!G78</f>
        <v>0</v>
      </c>
      <c r="M78" s="212">
        <v>0</v>
      </c>
      <c r="N78" s="2">
        <f>'previ sem'!I78</f>
        <v>0</v>
      </c>
      <c r="O78" s="212">
        <v>0</v>
      </c>
      <c r="P78" s="2">
        <f>'previ sem'!K78</f>
        <v>0</v>
      </c>
      <c r="Q78" s="212">
        <v>0</v>
      </c>
      <c r="R78" s="2">
        <f>'previ sem'!M78</f>
        <v>0</v>
      </c>
      <c r="S78" s="212">
        <v>0</v>
      </c>
      <c r="T78" s="2">
        <f>'previ sem'!O78</f>
        <v>0</v>
      </c>
      <c r="U78" s="212">
        <v>0</v>
      </c>
      <c r="V78" s="2">
        <f>'previ sem'!Q78</f>
        <v>0</v>
      </c>
      <c r="W78" s="212">
        <v>0</v>
      </c>
      <c r="X78" s="2">
        <f>'previ sem'!S78</f>
        <v>0</v>
      </c>
      <c r="Y78" s="212">
        <v>0</v>
      </c>
      <c r="Z78" s="2">
        <f>'previ sem'!U78</f>
        <v>0</v>
      </c>
      <c r="AA78" s="212">
        <v>0</v>
      </c>
      <c r="AB78" s="2">
        <f>'previ sem'!W78</f>
        <v>0</v>
      </c>
      <c r="AC78" s="212">
        <v>0</v>
      </c>
      <c r="AD78" s="2">
        <f>'previ sem'!Y78</f>
        <v>0</v>
      </c>
      <c r="AE78" s="212">
        <v>0</v>
      </c>
      <c r="AF78" s="2">
        <f>'previ sem'!AA78</f>
        <v>0</v>
      </c>
      <c r="AG78" s="212">
        <v>0</v>
      </c>
      <c r="AH78" s="2">
        <f>'previ sem'!AC78</f>
        <v>0</v>
      </c>
      <c r="AI78" s="212">
        <v>0</v>
      </c>
      <c r="AJ78" s="2">
        <f>'previ sem'!AE78</f>
        <v>0</v>
      </c>
      <c r="AK78" s="212">
        <v>0</v>
      </c>
      <c r="AL78" s="2">
        <f>'previ sem'!AG78</f>
        <v>0</v>
      </c>
      <c r="AM78" s="212">
        <v>0</v>
      </c>
      <c r="AN78" s="2">
        <f>'previ sem'!AI78</f>
        <v>0</v>
      </c>
      <c r="AO78" s="212">
        <v>0</v>
      </c>
      <c r="AP78" s="2">
        <f>'previ sem'!AK78</f>
        <v>0</v>
      </c>
      <c r="AQ78" s="212">
        <v>0</v>
      </c>
      <c r="AR78" s="2">
        <f>'previ sem'!AM78</f>
        <v>0</v>
      </c>
      <c r="AS78" s="212">
        <v>0</v>
      </c>
      <c r="AT78" s="2">
        <f>'previ sem'!AO78</f>
        <v>0</v>
      </c>
      <c r="AU78" s="212">
        <v>0</v>
      </c>
      <c r="AV78" s="2">
        <f>'previ sem'!AQ78</f>
        <v>0</v>
      </c>
      <c r="AW78" s="212">
        <v>0</v>
      </c>
      <c r="AX78" s="2">
        <f>'previ sem'!AS78</f>
        <v>0</v>
      </c>
      <c r="AY78" s="212">
        <v>0</v>
      </c>
      <c r="AZ78" s="2">
        <f>'previ sem'!AU78</f>
        <v>0</v>
      </c>
      <c r="BA78" s="222">
        <v>0</v>
      </c>
      <c r="BB78" s="218">
        <f>'previ sem'!AW78</f>
        <v>0</v>
      </c>
      <c r="BC78" s="222">
        <v>0</v>
      </c>
      <c r="BD78" s="218">
        <f>'previ sem'!AY78</f>
        <v>0</v>
      </c>
      <c r="BE78" s="222">
        <v>0</v>
      </c>
      <c r="BF78" s="218">
        <f>'previ sem'!BA78</f>
        <v>0</v>
      </c>
      <c r="BG78" s="226">
        <v>0</v>
      </c>
      <c r="BH78" s="227">
        <f>'previ sem'!BC78</f>
        <v>0</v>
      </c>
      <c r="BI78" s="226">
        <v>0</v>
      </c>
      <c r="BJ78" s="227">
        <f>'previ sem'!BE78</f>
        <v>0</v>
      </c>
      <c r="BK78" s="226">
        <v>0</v>
      </c>
      <c r="BL78" s="227">
        <f>'previ sem'!BG78</f>
        <v>0</v>
      </c>
      <c r="BM78" s="226">
        <v>0</v>
      </c>
      <c r="BN78" s="227">
        <f>'previ sem'!BI78</f>
        <v>0</v>
      </c>
      <c r="BO78" s="230">
        <v>0</v>
      </c>
      <c r="BP78" s="231">
        <f>'previ sem'!BK78</f>
        <v>0</v>
      </c>
      <c r="BQ78" s="230">
        <v>0</v>
      </c>
      <c r="BR78" s="231">
        <f>'previ sem'!BM78</f>
        <v>0</v>
      </c>
      <c r="BS78" s="230">
        <v>0</v>
      </c>
      <c r="BT78" s="231">
        <f>'previ sem'!BO78</f>
        <v>0</v>
      </c>
      <c r="BU78" s="230">
        <v>0</v>
      </c>
      <c r="BV78" s="231">
        <f>'previ sem'!BQ78</f>
        <v>0</v>
      </c>
      <c r="BW78" s="212">
        <v>0</v>
      </c>
      <c r="BX78" s="2">
        <f>'previ sem'!BS78</f>
        <v>0</v>
      </c>
      <c r="BY78" s="212">
        <v>0</v>
      </c>
      <c r="BZ78" s="2">
        <f>'previ sem'!BU78</f>
        <v>0</v>
      </c>
      <c r="CA78" s="212">
        <v>0</v>
      </c>
      <c r="CB78" s="2">
        <f>'previ sem'!BW78</f>
        <v>0</v>
      </c>
      <c r="CC78" s="212">
        <v>0</v>
      </c>
      <c r="CD78" s="2">
        <f>'previ sem'!BY78</f>
        <v>0</v>
      </c>
      <c r="CE78" s="212">
        <v>0</v>
      </c>
      <c r="CF78" s="2">
        <f>'previ sem'!CA78</f>
        <v>0</v>
      </c>
      <c r="CG78" s="212">
        <v>0</v>
      </c>
      <c r="CH78" s="2">
        <f>'previ sem'!CC78</f>
        <v>0</v>
      </c>
      <c r="CI78" s="212">
        <v>0</v>
      </c>
      <c r="CJ78" s="2">
        <f>'previ sem'!CE78</f>
        <v>0</v>
      </c>
      <c r="CK78" s="212">
        <v>0</v>
      </c>
      <c r="CL78" s="2">
        <f>'previ sem'!CG78</f>
        <v>0</v>
      </c>
      <c r="CM78" s="212">
        <v>0</v>
      </c>
      <c r="CN78" s="2">
        <f>'previ sem'!CI78</f>
        <v>0</v>
      </c>
      <c r="CO78" s="212">
        <v>0</v>
      </c>
      <c r="CP78" s="2">
        <f>'previ sem'!CK78</f>
        <v>0</v>
      </c>
      <c r="CQ78" s="212">
        <v>0</v>
      </c>
      <c r="CR78" s="2">
        <f>'previ sem'!CM78</f>
        <v>0</v>
      </c>
      <c r="CS78" s="212">
        <v>0</v>
      </c>
      <c r="CT78" s="2">
        <f>'previ sem'!CO78</f>
        <v>0</v>
      </c>
      <c r="CU78" s="212">
        <v>0</v>
      </c>
      <c r="CV78" s="2">
        <f>'previ sem'!CQ78</f>
        <v>0</v>
      </c>
      <c r="CW78" s="212">
        <v>0</v>
      </c>
      <c r="CX78" s="2">
        <f>'previ sem'!CS78</f>
        <v>0</v>
      </c>
      <c r="CY78" s="212">
        <v>0</v>
      </c>
      <c r="CZ78" s="2">
        <f>'previ sem'!CU78</f>
        <v>0</v>
      </c>
      <c r="DA78" s="212">
        <v>0</v>
      </c>
      <c r="DB78" s="2">
        <f>'previ sem'!CW78</f>
        <v>0</v>
      </c>
      <c r="DC78" s="212">
        <v>0</v>
      </c>
      <c r="DD78" s="2">
        <f>'previ sem'!CY78</f>
        <v>0</v>
      </c>
      <c r="DE78" s="212">
        <v>0</v>
      </c>
      <c r="DF78" s="2">
        <f>'previ sem'!DA78</f>
        <v>0</v>
      </c>
    </row>
    <row r="79" spans="1:110" x14ac:dyDescent="0.2">
      <c r="B79" s="187" t="s">
        <v>143</v>
      </c>
      <c r="C79" s="115" t="s">
        <v>117</v>
      </c>
      <c r="D79" s="55">
        <f>SUM('VENTE 2022 SEM'!B79:AU79)</f>
        <v>0</v>
      </c>
      <c r="E79" s="55">
        <f ca="1">'VENTE 2023'!N77</f>
        <v>0</v>
      </c>
      <c r="F79" s="216" t="str">
        <f t="shared" ca="1" si="1"/>
        <v/>
      </c>
      <c r="G79" s="212">
        <v>0</v>
      </c>
      <c r="H79" s="2">
        <f>'previ sem'!C79</f>
        <v>0</v>
      </c>
      <c r="I79" s="212">
        <v>0</v>
      </c>
      <c r="J79" s="2">
        <f>'previ sem'!E79</f>
        <v>0</v>
      </c>
      <c r="K79" s="212">
        <v>0</v>
      </c>
      <c r="L79" s="2">
        <f>'previ sem'!G79</f>
        <v>0</v>
      </c>
      <c r="M79" s="212">
        <v>0</v>
      </c>
      <c r="N79" s="2">
        <f>'previ sem'!I79</f>
        <v>0</v>
      </c>
      <c r="O79" s="212">
        <v>0</v>
      </c>
      <c r="P79" s="2">
        <f>'previ sem'!K79</f>
        <v>0</v>
      </c>
      <c r="Q79" s="212">
        <v>0</v>
      </c>
      <c r="R79" s="2">
        <f>'previ sem'!M79</f>
        <v>0</v>
      </c>
      <c r="S79" s="212">
        <v>0</v>
      </c>
      <c r="T79" s="2">
        <f>'previ sem'!O79</f>
        <v>0</v>
      </c>
      <c r="U79" s="212">
        <v>0</v>
      </c>
      <c r="V79" s="2">
        <f>'previ sem'!Q79</f>
        <v>0</v>
      </c>
      <c r="W79" s="212">
        <v>0</v>
      </c>
      <c r="X79" s="2">
        <f>'previ sem'!S79</f>
        <v>0</v>
      </c>
      <c r="Y79" s="212">
        <v>0</v>
      </c>
      <c r="Z79" s="2">
        <f>'previ sem'!U79</f>
        <v>0</v>
      </c>
      <c r="AA79" s="212">
        <v>0</v>
      </c>
      <c r="AB79" s="2">
        <f>'previ sem'!W79</f>
        <v>0</v>
      </c>
      <c r="AC79" s="212">
        <v>0</v>
      </c>
      <c r="AD79" s="2">
        <f>'previ sem'!Y79</f>
        <v>0</v>
      </c>
      <c r="AE79" s="212">
        <v>0</v>
      </c>
      <c r="AF79" s="2">
        <f>'previ sem'!AA79</f>
        <v>0</v>
      </c>
      <c r="AG79" s="212">
        <v>0</v>
      </c>
      <c r="AH79" s="2">
        <f>'previ sem'!AC79</f>
        <v>0</v>
      </c>
      <c r="AI79" s="212">
        <v>0</v>
      </c>
      <c r="AJ79" s="2">
        <f>'previ sem'!AE79</f>
        <v>0</v>
      </c>
      <c r="AK79" s="212">
        <v>0</v>
      </c>
      <c r="AL79" s="2">
        <f>'previ sem'!AG79</f>
        <v>0</v>
      </c>
      <c r="AM79" s="212">
        <v>0</v>
      </c>
      <c r="AN79" s="2">
        <f>'previ sem'!AI79</f>
        <v>0</v>
      </c>
      <c r="AO79" s="212">
        <v>0</v>
      </c>
      <c r="AP79" s="2">
        <f>'previ sem'!AK79</f>
        <v>0</v>
      </c>
      <c r="AQ79" s="212">
        <v>0</v>
      </c>
      <c r="AR79" s="2">
        <f>'previ sem'!AM79</f>
        <v>0</v>
      </c>
      <c r="AS79" s="212">
        <v>0</v>
      </c>
      <c r="AT79" s="2">
        <f>'previ sem'!AO79</f>
        <v>0</v>
      </c>
      <c r="AU79" s="212">
        <v>0</v>
      </c>
      <c r="AV79" s="2">
        <f>'previ sem'!AQ79</f>
        <v>0</v>
      </c>
      <c r="AW79" s="212">
        <v>0</v>
      </c>
      <c r="AX79" s="2">
        <f>'previ sem'!AS79</f>
        <v>0</v>
      </c>
      <c r="AY79" s="212">
        <v>0</v>
      </c>
      <c r="AZ79" s="2">
        <f>'previ sem'!AU79</f>
        <v>0</v>
      </c>
      <c r="BA79" s="222">
        <v>0</v>
      </c>
      <c r="BB79" s="218">
        <f>'previ sem'!AW79</f>
        <v>0</v>
      </c>
      <c r="BC79" s="222">
        <v>0</v>
      </c>
      <c r="BD79" s="218">
        <f>'previ sem'!AY79</f>
        <v>0</v>
      </c>
      <c r="BE79" s="222">
        <v>0</v>
      </c>
      <c r="BF79" s="218">
        <f>'previ sem'!BA79</f>
        <v>0</v>
      </c>
      <c r="BG79" s="226">
        <v>0</v>
      </c>
      <c r="BH79" s="227">
        <f>'previ sem'!BC79</f>
        <v>0</v>
      </c>
      <c r="BI79" s="226">
        <v>0</v>
      </c>
      <c r="BJ79" s="227">
        <f>'previ sem'!BE79</f>
        <v>0</v>
      </c>
      <c r="BK79" s="226">
        <v>0</v>
      </c>
      <c r="BL79" s="227">
        <f>'previ sem'!BG79</f>
        <v>0</v>
      </c>
      <c r="BM79" s="226">
        <v>0</v>
      </c>
      <c r="BN79" s="227">
        <f>'previ sem'!BI79</f>
        <v>0</v>
      </c>
      <c r="BO79" s="230">
        <v>0</v>
      </c>
      <c r="BP79" s="231">
        <f>'previ sem'!BK79</f>
        <v>0</v>
      </c>
      <c r="BQ79" s="230">
        <v>0</v>
      </c>
      <c r="BR79" s="231">
        <f>'previ sem'!BM79</f>
        <v>0</v>
      </c>
      <c r="BS79" s="230">
        <v>0</v>
      </c>
      <c r="BT79" s="231">
        <f>'previ sem'!BO79</f>
        <v>0</v>
      </c>
      <c r="BU79" s="230">
        <v>0</v>
      </c>
      <c r="BV79" s="231">
        <f>'previ sem'!BQ79</f>
        <v>0</v>
      </c>
      <c r="BW79" s="212">
        <v>0</v>
      </c>
      <c r="BX79" s="2">
        <f>'previ sem'!BS79</f>
        <v>0</v>
      </c>
      <c r="BY79" s="212">
        <v>0</v>
      </c>
      <c r="BZ79" s="2">
        <f>'previ sem'!BU79</f>
        <v>0</v>
      </c>
      <c r="CA79" s="212">
        <v>0</v>
      </c>
      <c r="CB79" s="2">
        <f>'previ sem'!BW79</f>
        <v>0</v>
      </c>
      <c r="CC79" s="212">
        <v>0</v>
      </c>
      <c r="CD79" s="2">
        <f>'previ sem'!BY79</f>
        <v>0</v>
      </c>
      <c r="CE79" s="212">
        <v>0</v>
      </c>
      <c r="CF79" s="2">
        <f>'previ sem'!CA79</f>
        <v>0</v>
      </c>
      <c r="CG79" s="212">
        <v>0</v>
      </c>
      <c r="CH79" s="2">
        <f>'previ sem'!CC79</f>
        <v>0</v>
      </c>
      <c r="CI79" s="212">
        <v>0</v>
      </c>
      <c r="CJ79" s="2">
        <f>'previ sem'!CE79</f>
        <v>0</v>
      </c>
      <c r="CK79" s="212">
        <v>0</v>
      </c>
      <c r="CL79" s="2">
        <f>'previ sem'!CG79</f>
        <v>0</v>
      </c>
      <c r="CM79" s="212">
        <v>0</v>
      </c>
      <c r="CN79" s="2">
        <f>'previ sem'!CI79</f>
        <v>0</v>
      </c>
      <c r="CO79" s="212">
        <v>0</v>
      </c>
      <c r="CP79" s="2">
        <f>'previ sem'!CK79</f>
        <v>0</v>
      </c>
      <c r="CQ79" s="212">
        <v>0</v>
      </c>
      <c r="CR79" s="2">
        <f>'previ sem'!CM79</f>
        <v>0</v>
      </c>
      <c r="CS79" s="212">
        <v>0</v>
      </c>
      <c r="CT79" s="2">
        <f>'previ sem'!CO79</f>
        <v>0</v>
      </c>
      <c r="CU79" s="212">
        <v>0</v>
      </c>
      <c r="CV79" s="2">
        <f>'previ sem'!CQ79</f>
        <v>0</v>
      </c>
      <c r="CW79" s="212">
        <v>0</v>
      </c>
      <c r="CX79" s="2">
        <f>'previ sem'!CS79</f>
        <v>0</v>
      </c>
      <c r="CY79" s="212">
        <v>0</v>
      </c>
      <c r="CZ79" s="2">
        <f>'previ sem'!CU79</f>
        <v>0</v>
      </c>
      <c r="DA79" s="212">
        <v>0</v>
      </c>
      <c r="DB79" s="2">
        <f>'previ sem'!CW79</f>
        <v>0</v>
      </c>
      <c r="DC79" s="212">
        <v>0</v>
      </c>
      <c r="DD79" s="2">
        <f>'previ sem'!CY79</f>
        <v>0</v>
      </c>
      <c r="DE79" s="212">
        <v>0</v>
      </c>
      <c r="DF79" s="2">
        <f>'previ sem'!DA79</f>
        <v>0</v>
      </c>
    </row>
    <row r="80" spans="1:110" x14ac:dyDescent="0.2">
      <c r="B80" s="187" t="s">
        <v>143</v>
      </c>
      <c r="C80" s="115" t="s">
        <v>116</v>
      </c>
      <c r="D80" s="55">
        <f>SUM('VENTE 2022 SEM'!B80:AU80)</f>
        <v>0</v>
      </c>
      <c r="E80" s="55">
        <f ca="1">'VENTE 2023'!N78</f>
        <v>0</v>
      </c>
      <c r="F80" s="216" t="str">
        <f t="shared" ca="1" si="1"/>
        <v/>
      </c>
      <c r="G80" s="212">
        <v>0</v>
      </c>
      <c r="H80" s="2">
        <f>'previ sem'!C80</f>
        <v>0</v>
      </c>
      <c r="I80" s="212">
        <v>0</v>
      </c>
      <c r="J80" s="2">
        <f>'previ sem'!E80</f>
        <v>0</v>
      </c>
      <c r="K80" s="212">
        <v>0</v>
      </c>
      <c r="L80" s="2">
        <f>'previ sem'!G80</f>
        <v>0</v>
      </c>
      <c r="M80" s="212">
        <v>0</v>
      </c>
      <c r="N80" s="2">
        <f>'previ sem'!I80</f>
        <v>0</v>
      </c>
      <c r="O80" s="212">
        <v>0</v>
      </c>
      <c r="P80" s="2">
        <f>'previ sem'!K80</f>
        <v>0</v>
      </c>
      <c r="Q80" s="212">
        <v>0</v>
      </c>
      <c r="R80" s="2">
        <f>'previ sem'!M80</f>
        <v>0</v>
      </c>
      <c r="S80" s="212">
        <v>0</v>
      </c>
      <c r="T80" s="2">
        <f>'previ sem'!O80</f>
        <v>0</v>
      </c>
      <c r="U80" s="212">
        <v>0</v>
      </c>
      <c r="V80" s="2">
        <f>'previ sem'!Q80</f>
        <v>0</v>
      </c>
      <c r="W80" s="212">
        <v>0</v>
      </c>
      <c r="X80" s="2">
        <f>'previ sem'!S80</f>
        <v>0</v>
      </c>
      <c r="Y80" s="212">
        <v>0</v>
      </c>
      <c r="Z80" s="2">
        <f>'previ sem'!U80</f>
        <v>0</v>
      </c>
      <c r="AA80" s="212">
        <v>0</v>
      </c>
      <c r="AB80" s="2">
        <f>'previ sem'!W80</f>
        <v>0</v>
      </c>
      <c r="AC80" s="212">
        <v>0</v>
      </c>
      <c r="AD80" s="2">
        <f>'previ sem'!Y80</f>
        <v>0</v>
      </c>
      <c r="AE80" s="212">
        <v>0</v>
      </c>
      <c r="AF80" s="2">
        <f>'previ sem'!AA80</f>
        <v>0</v>
      </c>
      <c r="AG80" s="212">
        <v>0</v>
      </c>
      <c r="AH80" s="2">
        <f>'previ sem'!AC80</f>
        <v>0</v>
      </c>
      <c r="AI80" s="212">
        <v>0</v>
      </c>
      <c r="AJ80" s="2">
        <f>'previ sem'!AE80</f>
        <v>0</v>
      </c>
      <c r="AK80" s="212">
        <v>0</v>
      </c>
      <c r="AL80" s="2">
        <f>'previ sem'!AG80</f>
        <v>0</v>
      </c>
      <c r="AM80" s="212">
        <v>0</v>
      </c>
      <c r="AN80" s="2">
        <f>'previ sem'!AI80</f>
        <v>0</v>
      </c>
      <c r="AO80" s="212">
        <v>0</v>
      </c>
      <c r="AP80" s="2">
        <f>'previ sem'!AK80</f>
        <v>0</v>
      </c>
      <c r="AQ80" s="212">
        <v>0</v>
      </c>
      <c r="AR80" s="2">
        <f>'previ sem'!AM80</f>
        <v>0</v>
      </c>
      <c r="AS80" s="212">
        <v>0</v>
      </c>
      <c r="AT80" s="2">
        <f>'previ sem'!AO80</f>
        <v>0</v>
      </c>
      <c r="AU80" s="212">
        <v>0</v>
      </c>
      <c r="AV80" s="2">
        <f>'previ sem'!AQ80</f>
        <v>0</v>
      </c>
      <c r="AW80" s="212">
        <v>0</v>
      </c>
      <c r="AX80" s="2">
        <f>'previ sem'!AS80</f>
        <v>0</v>
      </c>
      <c r="AY80" s="212">
        <v>0</v>
      </c>
      <c r="AZ80" s="2">
        <f>'previ sem'!AU80</f>
        <v>0</v>
      </c>
      <c r="BA80" s="222">
        <v>0</v>
      </c>
      <c r="BB80" s="218">
        <f>'previ sem'!AW80</f>
        <v>0</v>
      </c>
      <c r="BC80" s="222">
        <v>0</v>
      </c>
      <c r="BD80" s="218">
        <f>'previ sem'!AY80</f>
        <v>0</v>
      </c>
      <c r="BE80" s="222">
        <v>0</v>
      </c>
      <c r="BF80" s="218">
        <f>'previ sem'!BA80</f>
        <v>0</v>
      </c>
      <c r="BG80" s="226">
        <v>0</v>
      </c>
      <c r="BH80" s="227">
        <f>'previ sem'!BC80</f>
        <v>0</v>
      </c>
      <c r="BI80" s="226">
        <v>0</v>
      </c>
      <c r="BJ80" s="227">
        <f>'previ sem'!BE80</f>
        <v>0</v>
      </c>
      <c r="BK80" s="226">
        <v>0</v>
      </c>
      <c r="BL80" s="227">
        <f>'previ sem'!BG80</f>
        <v>0</v>
      </c>
      <c r="BM80" s="226">
        <v>0</v>
      </c>
      <c r="BN80" s="227">
        <f>'previ sem'!BI80</f>
        <v>0</v>
      </c>
      <c r="BO80" s="230">
        <v>0</v>
      </c>
      <c r="BP80" s="231">
        <f>'previ sem'!BK80</f>
        <v>0</v>
      </c>
      <c r="BQ80" s="230">
        <v>0</v>
      </c>
      <c r="BR80" s="231">
        <f>'previ sem'!BM80</f>
        <v>0</v>
      </c>
      <c r="BS80" s="230">
        <v>0</v>
      </c>
      <c r="BT80" s="231">
        <f>'previ sem'!BO80</f>
        <v>0</v>
      </c>
      <c r="BU80" s="230">
        <v>0</v>
      </c>
      <c r="BV80" s="231">
        <f>'previ sem'!BQ80</f>
        <v>0</v>
      </c>
      <c r="BW80" s="212">
        <v>0</v>
      </c>
      <c r="BX80" s="2">
        <f>'previ sem'!BS80</f>
        <v>0</v>
      </c>
      <c r="BY80" s="212">
        <v>0</v>
      </c>
      <c r="BZ80" s="2">
        <f>'previ sem'!BU80</f>
        <v>0</v>
      </c>
      <c r="CA80" s="212">
        <v>0</v>
      </c>
      <c r="CB80" s="2">
        <f>'previ sem'!BW80</f>
        <v>0</v>
      </c>
      <c r="CC80" s="212">
        <v>0</v>
      </c>
      <c r="CD80" s="2">
        <f>'previ sem'!BY80</f>
        <v>0</v>
      </c>
      <c r="CE80" s="212">
        <v>0</v>
      </c>
      <c r="CF80" s="2">
        <f>'previ sem'!CA80</f>
        <v>0</v>
      </c>
      <c r="CG80" s="212">
        <v>0</v>
      </c>
      <c r="CH80" s="2">
        <f>'previ sem'!CC80</f>
        <v>0</v>
      </c>
      <c r="CI80" s="212">
        <v>0</v>
      </c>
      <c r="CJ80" s="2">
        <f>'previ sem'!CE80</f>
        <v>0</v>
      </c>
      <c r="CK80" s="212">
        <v>0</v>
      </c>
      <c r="CL80" s="2">
        <f>'previ sem'!CG80</f>
        <v>0</v>
      </c>
      <c r="CM80" s="212">
        <v>0</v>
      </c>
      <c r="CN80" s="2">
        <f>'previ sem'!CI80</f>
        <v>0</v>
      </c>
      <c r="CO80" s="212">
        <v>0</v>
      </c>
      <c r="CP80" s="2">
        <f>'previ sem'!CK80</f>
        <v>0</v>
      </c>
      <c r="CQ80" s="212">
        <v>0</v>
      </c>
      <c r="CR80" s="2">
        <f>'previ sem'!CM80</f>
        <v>0</v>
      </c>
      <c r="CS80" s="212">
        <v>0</v>
      </c>
      <c r="CT80" s="2">
        <f>'previ sem'!CO80</f>
        <v>0</v>
      </c>
      <c r="CU80" s="212">
        <v>0</v>
      </c>
      <c r="CV80" s="2">
        <f>'previ sem'!CQ80</f>
        <v>0</v>
      </c>
      <c r="CW80" s="212">
        <v>0</v>
      </c>
      <c r="CX80" s="2">
        <f>'previ sem'!CS80</f>
        <v>0</v>
      </c>
      <c r="CY80" s="212">
        <v>0</v>
      </c>
      <c r="CZ80" s="2">
        <f>'previ sem'!CU80</f>
        <v>0</v>
      </c>
      <c r="DA80" s="212">
        <v>0</v>
      </c>
      <c r="DB80" s="2">
        <f>'previ sem'!CW80</f>
        <v>0</v>
      </c>
      <c r="DC80" s="212">
        <v>0</v>
      </c>
      <c r="DD80" s="2">
        <f>'previ sem'!CY80</f>
        <v>0</v>
      </c>
      <c r="DE80" s="212">
        <v>0</v>
      </c>
      <c r="DF80" s="2">
        <f>'previ sem'!DA80</f>
        <v>0</v>
      </c>
    </row>
    <row r="81" spans="1:110" x14ac:dyDescent="0.2">
      <c r="B81" s="187" t="s">
        <v>143</v>
      </c>
      <c r="C81" s="115" t="s">
        <v>114</v>
      </c>
      <c r="D81" s="55">
        <f>SUM('VENTE 2022 SEM'!B81:AU81)</f>
        <v>0</v>
      </c>
      <c r="E81" s="55">
        <f ca="1">'VENTE 2023'!N79</f>
        <v>0</v>
      </c>
      <c r="F81" s="216" t="str">
        <f t="shared" ca="1" si="1"/>
        <v/>
      </c>
      <c r="G81" s="212">
        <v>0</v>
      </c>
      <c r="H81" s="2">
        <f>'previ sem'!C81</f>
        <v>0</v>
      </c>
      <c r="I81" s="212">
        <v>0</v>
      </c>
      <c r="J81" s="2">
        <f>'previ sem'!E81</f>
        <v>0</v>
      </c>
      <c r="K81" s="212">
        <v>0</v>
      </c>
      <c r="L81" s="2">
        <f>'previ sem'!G81</f>
        <v>0</v>
      </c>
      <c r="M81" s="212">
        <v>0</v>
      </c>
      <c r="N81" s="2">
        <f>'previ sem'!I81</f>
        <v>0</v>
      </c>
      <c r="O81" s="212">
        <v>0</v>
      </c>
      <c r="P81" s="2">
        <f>'previ sem'!K81</f>
        <v>0</v>
      </c>
      <c r="Q81" s="212">
        <v>0</v>
      </c>
      <c r="R81" s="2">
        <f>'previ sem'!M81</f>
        <v>0</v>
      </c>
      <c r="S81" s="212">
        <v>0</v>
      </c>
      <c r="T81" s="2">
        <f>'previ sem'!O81</f>
        <v>0</v>
      </c>
      <c r="U81" s="212">
        <v>0</v>
      </c>
      <c r="V81" s="2">
        <f>'previ sem'!Q81</f>
        <v>0</v>
      </c>
      <c r="W81" s="212">
        <v>0</v>
      </c>
      <c r="X81" s="2">
        <f>'previ sem'!S81</f>
        <v>0</v>
      </c>
      <c r="Y81" s="212">
        <v>0</v>
      </c>
      <c r="Z81" s="2">
        <f>'previ sem'!U81</f>
        <v>0</v>
      </c>
      <c r="AA81" s="212">
        <v>0</v>
      </c>
      <c r="AB81" s="2">
        <f>'previ sem'!W81</f>
        <v>0</v>
      </c>
      <c r="AC81" s="212">
        <v>0</v>
      </c>
      <c r="AD81" s="2">
        <f>'previ sem'!Y81</f>
        <v>0</v>
      </c>
      <c r="AE81" s="212">
        <v>0</v>
      </c>
      <c r="AF81" s="2">
        <f>'previ sem'!AA81</f>
        <v>0</v>
      </c>
      <c r="AG81" s="212">
        <v>0</v>
      </c>
      <c r="AH81" s="2">
        <f>'previ sem'!AC81</f>
        <v>0</v>
      </c>
      <c r="AI81" s="212">
        <v>0</v>
      </c>
      <c r="AJ81" s="2">
        <f>'previ sem'!AE81</f>
        <v>0</v>
      </c>
      <c r="AK81" s="212">
        <v>0</v>
      </c>
      <c r="AL81" s="2">
        <f>'previ sem'!AG81</f>
        <v>0</v>
      </c>
      <c r="AM81" s="212">
        <v>0</v>
      </c>
      <c r="AN81" s="2">
        <f>'previ sem'!AI81</f>
        <v>0</v>
      </c>
      <c r="AO81" s="212">
        <v>0</v>
      </c>
      <c r="AP81" s="2">
        <f>'previ sem'!AK81</f>
        <v>0</v>
      </c>
      <c r="AQ81" s="212">
        <v>0</v>
      </c>
      <c r="AR81" s="2">
        <f>'previ sem'!AM81</f>
        <v>0</v>
      </c>
      <c r="AS81" s="212">
        <v>0</v>
      </c>
      <c r="AT81" s="2">
        <f>'previ sem'!AO81</f>
        <v>0</v>
      </c>
      <c r="AU81" s="212">
        <v>0</v>
      </c>
      <c r="AV81" s="2">
        <f>'previ sem'!AQ81</f>
        <v>0</v>
      </c>
      <c r="AW81" s="212">
        <v>0</v>
      </c>
      <c r="AX81" s="2">
        <f>'previ sem'!AS81</f>
        <v>0</v>
      </c>
      <c r="AY81" s="212">
        <v>0</v>
      </c>
      <c r="AZ81" s="2">
        <f>'previ sem'!AU81</f>
        <v>0</v>
      </c>
      <c r="BA81" s="222">
        <v>0</v>
      </c>
      <c r="BB81" s="218">
        <f>'previ sem'!AW81</f>
        <v>0</v>
      </c>
      <c r="BC81" s="222">
        <v>0</v>
      </c>
      <c r="BD81" s="218">
        <f>'previ sem'!AY81</f>
        <v>0</v>
      </c>
      <c r="BE81" s="222">
        <v>0</v>
      </c>
      <c r="BF81" s="218">
        <f>'previ sem'!BA81</f>
        <v>0</v>
      </c>
      <c r="BG81" s="226">
        <v>0</v>
      </c>
      <c r="BH81" s="227">
        <f>'previ sem'!BC81</f>
        <v>0</v>
      </c>
      <c r="BI81" s="226">
        <v>0</v>
      </c>
      <c r="BJ81" s="227">
        <f>'previ sem'!BE81</f>
        <v>0</v>
      </c>
      <c r="BK81" s="226">
        <v>0</v>
      </c>
      <c r="BL81" s="227">
        <f>'previ sem'!BG81</f>
        <v>0</v>
      </c>
      <c r="BM81" s="226">
        <v>0</v>
      </c>
      <c r="BN81" s="227">
        <f>'previ sem'!BI81</f>
        <v>0</v>
      </c>
      <c r="BO81" s="230">
        <v>0</v>
      </c>
      <c r="BP81" s="231">
        <f>'previ sem'!BK81</f>
        <v>0</v>
      </c>
      <c r="BQ81" s="230">
        <v>0</v>
      </c>
      <c r="BR81" s="231">
        <f>'previ sem'!BM81</f>
        <v>0</v>
      </c>
      <c r="BS81" s="230">
        <v>0</v>
      </c>
      <c r="BT81" s="231">
        <f>'previ sem'!BO81</f>
        <v>0</v>
      </c>
      <c r="BU81" s="230">
        <v>0</v>
      </c>
      <c r="BV81" s="231">
        <f>'previ sem'!BQ81</f>
        <v>0</v>
      </c>
      <c r="BW81" s="212">
        <v>0</v>
      </c>
      <c r="BX81" s="2">
        <f>'previ sem'!BS81</f>
        <v>0</v>
      </c>
      <c r="BY81" s="212">
        <v>0</v>
      </c>
      <c r="BZ81" s="2">
        <f>'previ sem'!BU81</f>
        <v>0</v>
      </c>
      <c r="CA81" s="212">
        <v>0</v>
      </c>
      <c r="CB81" s="2">
        <f>'previ sem'!BW81</f>
        <v>0</v>
      </c>
      <c r="CC81" s="212">
        <v>0</v>
      </c>
      <c r="CD81" s="2">
        <f>'previ sem'!BY81</f>
        <v>0</v>
      </c>
      <c r="CE81" s="212">
        <v>0</v>
      </c>
      <c r="CF81" s="2">
        <f>'previ sem'!CA81</f>
        <v>0</v>
      </c>
      <c r="CG81" s="212">
        <v>0</v>
      </c>
      <c r="CH81" s="2">
        <f>'previ sem'!CC81</f>
        <v>0</v>
      </c>
      <c r="CI81" s="212">
        <v>0</v>
      </c>
      <c r="CJ81" s="2">
        <f>'previ sem'!CE81</f>
        <v>0</v>
      </c>
      <c r="CK81" s="212">
        <v>0</v>
      </c>
      <c r="CL81" s="2">
        <f>'previ sem'!CG81</f>
        <v>0</v>
      </c>
      <c r="CM81" s="212">
        <v>0</v>
      </c>
      <c r="CN81" s="2">
        <f>'previ sem'!CI81</f>
        <v>0</v>
      </c>
      <c r="CO81" s="212">
        <v>0</v>
      </c>
      <c r="CP81" s="2">
        <f>'previ sem'!CK81</f>
        <v>0</v>
      </c>
      <c r="CQ81" s="212">
        <v>0</v>
      </c>
      <c r="CR81" s="2">
        <f>'previ sem'!CM81</f>
        <v>0</v>
      </c>
      <c r="CS81" s="212">
        <v>0</v>
      </c>
      <c r="CT81" s="2">
        <f>'previ sem'!CO81</f>
        <v>0</v>
      </c>
      <c r="CU81" s="212">
        <v>0</v>
      </c>
      <c r="CV81" s="2">
        <f>'previ sem'!CQ81</f>
        <v>0</v>
      </c>
      <c r="CW81" s="212">
        <v>0</v>
      </c>
      <c r="CX81" s="2">
        <f>'previ sem'!CS81</f>
        <v>0</v>
      </c>
      <c r="CY81" s="212">
        <v>0</v>
      </c>
      <c r="CZ81" s="2">
        <f>'previ sem'!CU81</f>
        <v>0</v>
      </c>
      <c r="DA81" s="212">
        <v>0</v>
      </c>
      <c r="DB81" s="2">
        <f>'previ sem'!CW81</f>
        <v>0</v>
      </c>
      <c r="DC81" s="212">
        <v>0</v>
      </c>
      <c r="DD81" s="2">
        <f>'previ sem'!CY81</f>
        <v>0</v>
      </c>
      <c r="DE81" s="212">
        <v>0</v>
      </c>
      <c r="DF81" s="2">
        <f>'previ sem'!DA81</f>
        <v>0</v>
      </c>
    </row>
    <row r="82" spans="1:110" x14ac:dyDescent="0.2">
      <c r="B82" s="187" t="s">
        <v>143</v>
      </c>
      <c r="C82" s="252" t="s">
        <v>294</v>
      </c>
      <c r="D82" s="55">
        <f>SUM('VENTE 2022 SEM'!B82:AU82)</f>
        <v>0</v>
      </c>
      <c r="E82" s="55">
        <f ca="1">'VENTE 2023'!N80</f>
        <v>0</v>
      </c>
      <c r="F82" s="216" t="str">
        <f t="shared" ca="1" si="1"/>
        <v/>
      </c>
      <c r="G82" s="212">
        <v>0</v>
      </c>
      <c r="H82" s="2">
        <f>'previ sem'!C82</f>
        <v>0</v>
      </c>
      <c r="I82" s="212">
        <v>0</v>
      </c>
      <c r="J82" s="2">
        <f>'previ sem'!E82</f>
        <v>0</v>
      </c>
      <c r="K82" s="212">
        <v>0</v>
      </c>
      <c r="L82" s="2">
        <f>'previ sem'!G82</f>
        <v>0</v>
      </c>
      <c r="M82" s="212">
        <v>0</v>
      </c>
      <c r="N82" s="2">
        <f>'previ sem'!I82</f>
        <v>0</v>
      </c>
      <c r="O82" s="212">
        <v>0</v>
      </c>
      <c r="P82" s="2">
        <f>'previ sem'!K82</f>
        <v>0</v>
      </c>
      <c r="Q82" s="212">
        <v>0</v>
      </c>
      <c r="R82" s="2">
        <f>'previ sem'!M82</f>
        <v>0</v>
      </c>
      <c r="S82" s="212">
        <v>0</v>
      </c>
      <c r="T82" s="2">
        <f>'previ sem'!O82</f>
        <v>0</v>
      </c>
      <c r="U82" s="212">
        <v>0</v>
      </c>
      <c r="V82" s="2">
        <f>'previ sem'!Q82</f>
        <v>0</v>
      </c>
      <c r="W82" s="212">
        <v>0</v>
      </c>
      <c r="X82" s="2">
        <f>'previ sem'!S82</f>
        <v>0</v>
      </c>
      <c r="Y82" s="212">
        <v>0</v>
      </c>
      <c r="Z82" s="2">
        <f>'previ sem'!U82</f>
        <v>0</v>
      </c>
      <c r="AA82" s="212">
        <v>0</v>
      </c>
      <c r="AB82" s="2">
        <f>'previ sem'!W82</f>
        <v>0</v>
      </c>
      <c r="AC82" s="212">
        <v>0</v>
      </c>
      <c r="AD82" s="2">
        <f>'previ sem'!Y82</f>
        <v>0</v>
      </c>
      <c r="AE82" s="212">
        <v>0</v>
      </c>
      <c r="AF82" s="2">
        <f>'previ sem'!AA82</f>
        <v>0</v>
      </c>
      <c r="AG82" s="212">
        <v>0</v>
      </c>
      <c r="AH82" s="2">
        <f>'previ sem'!AC82</f>
        <v>0</v>
      </c>
      <c r="AI82" s="212">
        <v>0</v>
      </c>
      <c r="AJ82" s="2">
        <f>'previ sem'!AE82</f>
        <v>0</v>
      </c>
      <c r="AK82" s="212">
        <v>0</v>
      </c>
      <c r="AL82" s="2">
        <f>'previ sem'!AG82</f>
        <v>0</v>
      </c>
      <c r="AM82" s="212">
        <v>0</v>
      </c>
      <c r="AN82" s="2">
        <f>'previ sem'!AI82</f>
        <v>0</v>
      </c>
      <c r="AO82" s="212">
        <v>0</v>
      </c>
      <c r="AP82" s="2">
        <f>'previ sem'!AK82</f>
        <v>0</v>
      </c>
      <c r="AQ82" s="212">
        <v>0</v>
      </c>
      <c r="AR82" s="2">
        <f>'previ sem'!AM82</f>
        <v>0</v>
      </c>
      <c r="AS82" s="212">
        <v>0</v>
      </c>
      <c r="AT82" s="2">
        <f>'previ sem'!AO82</f>
        <v>0</v>
      </c>
      <c r="AU82" s="212">
        <v>0</v>
      </c>
      <c r="AV82" s="2">
        <f>'previ sem'!AQ82</f>
        <v>0</v>
      </c>
      <c r="AW82" s="212">
        <v>0</v>
      </c>
      <c r="AX82" s="2">
        <f>'previ sem'!AS82</f>
        <v>0</v>
      </c>
      <c r="AY82" s="212">
        <v>0</v>
      </c>
      <c r="AZ82" s="2">
        <f>'previ sem'!AU82</f>
        <v>0</v>
      </c>
      <c r="BA82" s="222">
        <v>0</v>
      </c>
      <c r="BB82" s="218">
        <f>'previ sem'!AW82</f>
        <v>0</v>
      </c>
      <c r="BC82" s="222">
        <v>0</v>
      </c>
      <c r="BD82" s="218">
        <f>'previ sem'!AY82</f>
        <v>0</v>
      </c>
      <c r="BE82" s="222">
        <v>0</v>
      </c>
      <c r="BF82" s="218">
        <f>'previ sem'!BA82</f>
        <v>0</v>
      </c>
      <c r="BG82" s="226">
        <v>0</v>
      </c>
      <c r="BH82" s="227">
        <f>'previ sem'!BC82</f>
        <v>0</v>
      </c>
      <c r="BI82" s="226">
        <v>0</v>
      </c>
      <c r="BJ82" s="227">
        <f>'previ sem'!BE82</f>
        <v>0</v>
      </c>
      <c r="BK82" s="226">
        <v>0</v>
      </c>
      <c r="BL82" s="227">
        <f>'previ sem'!BG82</f>
        <v>0</v>
      </c>
      <c r="BM82" s="226">
        <v>0</v>
      </c>
      <c r="BN82" s="227">
        <f>'previ sem'!BI82</f>
        <v>0</v>
      </c>
      <c r="BO82" s="230">
        <v>0</v>
      </c>
      <c r="BP82" s="231">
        <f>'previ sem'!BK82</f>
        <v>0</v>
      </c>
      <c r="BQ82" s="230">
        <v>0</v>
      </c>
      <c r="BR82" s="231">
        <f>'previ sem'!BM82</f>
        <v>0</v>
      </c>
      <c r="BS82" s="230">
        <v>0</v>
      </c>
      <c r="BT82" s="231">
        <f>'previ sem'!BO82</f>
        <v>0</v>
      </c>
      <c r="BU82" s="230">
        <v>0</v>
      </c>
      <c r="BV82" s="231">
        <f>'previ sem'!BQ82</f>
        <v>0</v>
      </c>
      <c r="BW82" s="212">
        <v>0</v>
      </c>
      <c r="BX82" s="2">
        <f>'previ sem'!BS82</f>
        <v>0</v>
      </c>
      <c r="BY82" s="212">
        <v>0</v>
      </c>
      <c r="BZ82" s="2">
        <f>'previ sem'!BU82</f>
        <v>0</v>
      </c>
      <c r="CA82" s="212">
        <v>0</v>
      </c>
      <c r="CB82" s="2">
        <f>'previ sem'!BW82</f>
        <v>0</v>
      </c>
      <c r="CC82" s="212">
        <v>0</v>
      </c>
      <c r="CD82" s="2">
        <f>'previ sem'!BY82</f>
        <v>0</v>
      </c>
      <c r="CE82" s="212">
        <v>0</v>
      </c>
      <c r="CF82" s="2">
        <f>'previ sem'!CA82</f>
        <v>0</v>
      </c>
      <c r="CG82" s="212">
        <v>0</v>
      </c>
      <c r="CH82" s="2">
        <f>'previ sem'!CC82</f>
        <v>0</v>
      </c>
      <c r="CI82" s="212">
        <v>0</v>
      </c>
      <c r="CJ82" s="2">
        <f>'previ sem'!CE82</f>
        <v>0</v>
      </c>
      <c r="CK82" s="212">
        <v>0</v>
      </c>
      <c r="CL82" s="2">
        <f>'previ sem'!CG82</f>
        <v>0</v>
      </c>
      <c r="CM82" s="212">
        <v>0</v>
      </c>
      <c r="CN82" s="2">
        <f>'previ sem'!CI82</f>
        <v>0</v>
      </c>
      <c r="CO82" s="212">
        <v>0</v>
      </c>
      <c r="CP82" s="2">
        <f>'previ sem'!CK82</f>
        <v>0</v>
      </c>
      <c r="CQ82" s="212">
        <v>0</v>
      </c>
      <c r="CR82" s="2">
        <f>'previ sem'!CM82</f>
        <v>0</v>
      </c>
      <c r="CS82" s="212">
        <v>0</v>
      </c>
      <c r="CT82" s="2">
        <f>'previ sem'!CO82</f>
        <v>0</v>
      </c>
      <c r="CU82" s="212">
        <v>0</v>
      </c>
      <c r="CV82" s="2">
        <f>'previ sem'!CQ82</f>
        <v>0</v>
      </c>
      <c r="CW82" s="212">
        <v>0</v>
      </c>
      <c r="CX82" s="2">
        <f>'previ sem'!CS82</f>
        <v>0</v>
      </c>
      <c r="CY82" s="212">
        <v>0</v>
      </c>
      <c r="CZ82" s="2">
        <f>'previ sem'!CU82</f>
        <v>0</v>
      </c>
      <c r="DA82" s="212">
        <v>0</v>
      </c>
      <c r="DB82" s="2">
        <f>'previ sem'!CW82</f>
        <v>0</v>
      </c>
      <c r="DC82" s="212">
        <v>0</v>
      </c>
      <c r="DD82" s="2">
        <f>'previ sem'!CY82</f>
        <v>0</v>
      </c>
      <c r="DE82" s="212">
        <v>0</v>
      </c>
      <c r="DF82" s="2">
        <f>'previ sem'!DA82</f>
        <v>0</v>
      </c>
    </row>
    <row r="83" spans="1:110" x14ac:dyDescent="0.2">
      <c r="B83" s="187" t="s">
        <v>143</v>
      </c>
      <c r="C83" s="103" t="s">
        <v>295</v>
      </c>
      <c r="D83" s="55">
        <f>SUM('VENTE 2022 SEM'!B83:AU83)</f>
        <v>0</v>
      </c>
      <c r="E83" s="55">
        <f ca="1">'VENTE 2023'!N81</f>
        <v>0</v>
      </c>
      <c r="F83" s="216" t="str">
        <f t="shared" ca="1" si="1"/>
        <v/>
      </c>
      <c r="G83" s="212">
        <v>0</v>
      </c>
      <c r="H83" s="2">
        <f>'previ sem'!C83</f>
        <v>0</v>
      </c>
      <c r="I83" s="212">
        <v>0</v>
      </c>
      <c r="J83" s="2">
        <f>'previ sem'!E83</f>
        <v>0</v>
      </c>
      <c r="K83" s="212">
        <v>0</v>
      </c>
      <c r="L83" s="2">
        <f>'previ sem'!G83</f>
        <v>0</v>
      </c>
      <c r="M83" s="212">
        <v>0</v>
      </c>
      <c r="N83" s="2">
        <f>'previ sem'!I83</f>
        <v>0</v>
      </c>
      <c r="O83" s="212">
        <v>0</v>
      </c>
      <c r="P83" s="2">
        <f>'previ sem'!K83</f>
        <v>0</v>
      </c>
      <c r="Q83" s="212">
        <v>0</v>
      </c>
      <c r="R83" s="2">
        <f>'previ sem'!M83</f>
        <v>0</v>
      </c>
      <c r="S83" s="212">
        <v>0</v>
      </c>
      <c r="T83" s="2">
        <f>'previ sem'!O83</f>
        <v>0</v>
      </c>
      <c r="U83" s="212">
        <v>0</v>
      </c>
      <c r="V83" s="2">
        <f>'previ sem'!Q83</f>
        <v>0</v>
      </c>
      <c r="W83" s="212">
        <v>0</v>
      </c>
      <c r="X83" s="2">
        <f>'previ sem'!S83</f>
        <v>0</v>
      </c>
      <c r="Y83" s="212">
        <v>0</v>
      </c>
      <c r="Z83" s="2">
        <f>'previ sem'!U83</f>
        <v>0</v>
      </c>
      <c r="AA83" s="212">
        <v>0</v>
      </c>
      <c r="AB83" s="2">
        <f>'previ sem'!W83</f>
        <v>0</v>
      </c>
      <c r="AC83" s="212">
        <v>0</v>
      </c>
      <c r="AD83" s="2">
        <f>'previ sem'!Y83</f>
        <v>0</v>
      </c>
      <c r="AE83" s="212">
        <v>0</v>
      </c>
      <c r="AF83" s="2">
        <f>'previ sem'!AA83</f>
        <v>0</v>
      </c>
      <c r="AG83" s="212">
        <v>0</v>
      </c>
      <c r="AH83" s="2">
        <f>'previ sem'!AC83</f>
        <v>0</v>
      </c>
      <c r="AI83" s="212">
        <v>0</v>
      </c>
      <c r="AJ83" s="2">
        <f>'previ sem'!AE83</f>
        <v>0</v>
      </c>
      <c r="AK83" s="212">
        <v>0</v>
      </c>
      <c r="AL83" s="2">
        <f>'previ sem'!AG83</f>
        <v>0</v>
      </c>
      <c r="AM83" s="212">
        <v>0</v>
      </c>
      <c r="AN83" s="2">
        <f>'previ sem'!AI83</f>
        <v>0</v>
      </c>
      <c r="AO83" s="212">
        <v>0</v>
      </c>
      <c r="AP83" s="2">
        <f>'previ sem'!AK83</f>
        <v>0</v>
      </c>
      <c r="AQ83" s="212">
        <v>0</v>
      </c>
      <c r="AR83" s="2">
        <f>'previ sem'!AM83</f>
        <v>0</v>
      </c>
      <c r="AS83" s="212">
        <v>0</v>
      </c>
      <c r="AT83" s="2">
        <f>'previ sem'!AO83</f>
        <v>0</v>
      </c>
      <c r="AU83" s="212">
        <v>0</v>
      </c>
      <c r="AV83" s="2">
        <f>'previ sem'!AQ83</f>
        <v>0</v>
      </c>
      <c r="AW83" s="212">
        <v>0</v>
      </c>
      <c r="AX83" s="2">
        <f>'previ sem'!AS83</f>
        <v>0</v>
      </c>
      <c r="AY83" s="212">
        <v>0</v>
      </c>
      <c r="AZ83" s="2">
        <f>'previ sem'!AU83</f>
        <v>0</v>
      </c>
      <c r="BA83" s="222">
        <v>0</v>
      </c>
      <c r="BB83" s="218">
        <f>'previ sem'!AW83</f>
        <v>0</v>
      </c>
      <c r="BC83" s="222">
        <v>0</v>
      </c>
      <c r="BD83" s="218">
        <f>'previ sem'!AY83</f>
        <v>0</v>
      </c>
      <c r="BE83" s="222">
        <v>0</v>
      </c>
      <c r="BF83" s="218">
        <f>'previ sem'!BA83</f>
        <v>0</v>
      </c>
      <c r="BG83" s="226">
        <v>0</v>
      </c>
      <c r="BH83" s="227">
        <f>'previ sem'!BC83</f>
        <v>0</v>
      </c>
      <c r="BI83" s="226">
        <v>0</v>
      </c>
      <c r="BJ83" s="227">
        <f>'previ sem'!BE83</f>
        <v>0</v>
      </c>
      <c r="BK83" s="226">
        <v>0</v>
      </c>
      <c r="BL83" s="227">
        <f>'previ sem'!BG83</f>
        <v>0</v>
      </c>
      <c r="BM83" s="226">
        <v>0</v>
      </c>
      <c r="BN83" s="227">
        <f>'previ sem'!BI83</f>
        <v>0</v>
      </c>
      <c r="BO83" s="230">
        <v>0</v>
      </c>
      <c r="BP83" s="231">
        <f>'previ sem'!BK83</f>
        <v>0</v>
      </c>
      <c r="BQ83" s="230">
        <v>0</v>
      </c>
      <c r="BR83" s="231">
        <f>'previ sem'!BM83</f>
        <v>0</v>
      </c>
      <c r="BS83" s="230">
        <v>0</v>
      </c>
      <c r="BT83" s="231">
        <f>'previ sem'!BO83</f>
        <v>0</v>
      </c>
      <c r="BU83" s="230">
        <v>0</v>
      </c>
      <c r="BV83" s="231">
        <f>'previ sem'!BQ83</f>
        <v>0</v>
      </c>
      <c r="BW83" s="212">
        <v>0</v>
      </c>
      <c r="BX83" s="2">
        <f>'previ sem'!BS83</f>
        <v>0</v>
      </c>
      <c r="BY83" s="212">
        <v>0</v>
      </c>
      <c r="BZ83" s="2">
        <f>'previ sem'!BU83</f>
        <v>0</v>
      </c>
      <c r="CA83" s="212">
        <v>0</v>
      </c>
      <c r="CB83" s="2">
        <f>'previ sem'!BW83</f>
        <v>0</v>
      </c>
      <c r="CC83" s="212">
        <v>0</v>
      </c>
      <c r="CD83" s="2">
        <f>'previ sem'!BY83</f>
        <v>0</v>
      </c>
      <c r="CE83" s="212">
        <v>0</v>
      </c>
      <c r="CF83" s="2">
        <f>'previ sem'!CA83</f>
        <v>0</v>
      </c>
      <c r="CG83" s="212">
        <v>0</v>
      </c>
      <c r="CH83" s="2">
        <f>'previ sem'!CC83</f>
        <v>0</v>
      </c>
      <c r="CI83" s="212">
        <v>0</v>
      </c>
      <c r="CJ83" s="2">
        <f>'previ sem'!CE83</f>
        <v>0</v>
      </c>
      <c r="CK83" s="212">
        <v>0</v>
      </c>
      <c r="CL83" s="2">
        <f>'previ sem'!CG83</f>
        <v>0</v>
      </c>
      <c r="CM83" s="212">
        <v>0</v>
      </c>
      <c r="CN83" s="2">
        <f>'previ sem'!CI83</f>
        <v>0</v>
      </c>
      <c r="CO83" s="212">
        <v>0</v>
      </c>
      <c r="CP83" s="2">
        <f>'previ sem'!CK83</f>
        <v>0</v>
      </c>
      <c r="CQ83" s="212">
        <v>0</v>
      </c>
      <c r="CR83" s="2">
        <f>'previ sem'!CM83</f>
        <v>0</v>
      </c>
      <c r="CS83" s="212">
        <v>0</v>
      </c>
      <c r="CT83" s="2">
        <f>'previ sem'!CO83</f>
        <v>0</v>
      </c>
      <c r="CU83" s="212">
        <v>0</v>
      </c>
      <c r="CV83" s="2">
        <f>'previ sem'!CQ83</f>
        <v>0</v>
      </c>
      <c r="CW83" s="212">
        <v>0</v>
      </c>
      <c r="CX83" s="2">
        <f>'previ sem'!CS83</f>
        <v>0</v>
      </c>
      <c r="CY83" s="212">
        <v>0</v>
      </c>
      <c r="CZ83" s="2">
        <f>'previ sem'!CU83</f>
        <v>0</v>
      </c>
      <c r="DA83" s="212">
        <v>0</v>
      </c>
      <c r="DB83" s="2">
        <f>'previ sem'!CW83</f>
        <v>0</v>
      </c>
      <c r="DC83" s="212">
        <v>0</v>
      </c>
      <c r="DD83" s="2">
        <f>'previ sem'!CY83</f>
        <v>0</v>
      </c>
      <c r="DE83" s="212">
        <v>0</v>
      </c>
      <c r="DF83" s="2">
        <f>'previ sem'!DA83</f>
        <v>0</v>
      </c>
    </row>
    <row r="84" spans="1:110" x14ac:dyDescent="0.2">
      <c r="B84" s="187"/>
      <c r="C84" s="103" t="s">
        <v>296</v>
      </c>
      <c r="D84" s="55">
        <f>SUM('VENTE 2022 SEM'!B84:AU84)</f>
        <v>0</v>
      </c>
      <c r="E84" s="55">
        <f>'VENTE 2023'!N87</f>
        <v>0</v>
      </c>
      <c r="F84" s="216" t="str">
        <f t="shared" si="1"/>
        <v/>
      </c>
      <c r="G84" s="212">
        <v>0</v>
      </c>
      <c r="H84" s="2">
        <f>'previ sem'!C84</f>
        <v>0</v>
      </c>
      <c r="I84" s="212">
        <v>0</v>
      </c>
      <c r="J84" s="2">
        <f>'previ sem'!E84</f>
        <v>0</v>
      </c>
      <c r="K84" s="212">
        <v>0</v>
      </c>
      <c r="L84" s="2">
        <f>'previ sem'!G84</f>
        <v>0</v>
      </c>
      <c r="M84" s="212">
        <v>0</v>
      </c>
      <c r="N84" s="2">
        <f>'previ sem'!I84</f>
        <v>0</v>
      </c>
      <c r="O84" s="212">
        <v>0</v>
      </c>
      <c r="P84" s="2">
        <f>'previ sem'!K84</f>
        <v>0</v>
      </c>
      <c r="Q84" s="212">
        <v>0</v>
      </c>
      <c r="R84" s="2">
        <f>'previ sem'!M84</f>
        <v>0</v>
      </c>
      <c r="S84" s="212">
        <v>0</v>
      </c>
      <c r="T84" s="2">
        <f>'previ sem'!O84</f>
        <v>0</v>
      </c>
      <c r="U84" s="212">
        <v>0</v>
      </c>
      <c r="V84" s="2">
        <f>'previ sem'!Q84</f>
        <v>0</v>
      </c>
      <c r="W84" s="212">
        <v>0</v>
      </c>
      <c r="X84" s="2">
        <f>'previ sem'!S84</f>
        <v>0</v>
      </c>
      <c r="Y84" s="212">
        <v>0</v>
      </c>
      <c r="Z84" s="2">
        <f>'previ sem'!U84</f>
        <v>0</v>
      </c>
      <c r="AA84" s="212">
        <v>0</v>
      </c>
      <c r="AB84" s="2">
        <f>'previ sem'!W84</f>
        <v>0</v>
      </c>
      <c r="AC84" s="212">
        <v>0</v>
      </c>
      <c r="AD84" s="2">
        <f>'previ sem'!Y84</f>
        <v>0</v>
      </c>
      <c r="AE84" s="212">
        <v>0</v>
      </c>
      <c r="AF84" s="2">
        <f>'previ sem'!AA84</f>
        <v>0</v>
      </c>
      <c r="AG84" s="212">
        <v>0</v>
      </c>
      <c r="AH84" s="2">
        <f>'previ sem'!AC84</f>
        <v>0</v>
      </c>
      <c r="AI84" s="212">
        <v>0</v>
      </c>
      <c r="AJ84" s="2">
        <f>'previ sem'!AE84</f>
        <v>0</v>
      </c>
      <c r="AK84" s="212">
        <v>0</v>
      </c>
      <c r="AL84" s="2">
        <f>'previ sem'!AG84</f>
        <v>0</v>
      </c>
      <c r="AM84" s="212">
        <v>0</v>
      </c>
      <c r="AN84" s="2">
        <f>'previ sem'!AI84</f>
        <v>0</v>
      </c>
      <c r="AO84" s="212">
        <v>0</v>
      </c>
      <c r="AP84" s="2">
        <f>'previ sem'!AK84</f>
        <v>0</v>
      </c>
      <c r="AQ84" s="212">
        <v>0</v>
      </c>
      <c r="AR84" s="2">
        <f>'previ sem'!AM84</f>
        <v>0</v>
      </c>
      <c r="AS84" s="212">
        <v>0</v>
      </c>
      <c r="AT84" s="2">
        <f>'previ sem'!AO84</f>
        <v>0</v>
      </c>
      <c r="AU84" s="212">
        <v>0</v>
      </c>
      <c r="AV84" s="2">
        <f>'previ sem'!AQ84</f>
        <v>0</v>
      </c>
      <c r="AW84" s="212">
        <v>0</v>
      </c>
      <c r="AX84" s="2">
        <f>'previ sem'!AS84</f>
        <v>0</v>
      </c>
      <c r="AY84" s="212">
        <v>0</v>
      </c>
      <c r="AZ84" s="2">
        <f>'previ sem'!AU84</f>
        <v>0</v>
      </c>
      <c r="BA84" s="222">
        <v>0</v>
      </c>
      <c r="BB84" s="218">
        <f>'previ sem'!AW84</f>
        <v>0</v>
      </c>
      <c r="BC84" s="222">
        <v>0</v>
      </c>
      <c r="BD84" s="218">
        <f>'previ sem'!AY84</f>
        <v>0</v>
      </c>
      <c r="BE84" s="222">
        <v>0</v>
      </c>
      <c r="BF84" s="218">
        <f>'previ sem'!BA84</f>
        <v>0</v>
      </c>
      <c r="BG84" s="226">
        <v>0</v>
      </c>
      <c r="BH84" s="227">
        <f>'previ sem'!BC84</f>
        <v>0</v>
      </c>
      <c r="BI84" s="226">
        <v>0</v>
      </c>
      <c r="BJ84" s="227">
        <f>'previ sem'!BE84</f>
        <v>0</v>
      </c>
      <c r="BK84" s="226">
        <v>0</v>
      </c>
      <c r="BL84" s="227">
        <f>'previ sem'!BG84</f>
        <v>0</v>
      </c>
      <c r="BM84" s="226">
        <v>0</v>
      </c>
      <c r="BN84" s="227">
        <f>'previ sem'!BI84</f>
        <v>0</v>
      </c>
      <c r="BO84" s="230">
        <v>0</v>
      </c>
      <c r="BP84" s="231">
        <f>'previ sem'!BK84</f>
        <v>0</v>
      </c>
      <c r="BQ84" s="230">
        <v>0</v>
      </c>
      <c r="BR84" s="231">
        <f>'previ sem'!BM84</f>
        <v>0</v>
      </c>
      <c r="BS84" s="230">
        <v>0</v>
      </c>
      <c r="BT84" s="231">
        <f>'previ sem'!BO84</f>
        <v>0</v>
      </c>
      <c r="BU84" s="230">
        <v>0</v>
      </c>
      <c r="BV84" s="231">
        <f>'previ sem'!BQ84</f>
        <v>0</v>
      </c>
      <c r="BW84" s="212">
        <v>0</v>
      </c>
      <c r="BX84" s="2">
        <f>'previ sem'!BS84</f>
        <v>0</v>
      </c>
      <c r="BY84" s="212">
        <v>0</v>
      </c>
      <c r="BZ84" s="2">
        <f>'previ sem'!BU84</f>
        <v>0</v>
      </c>
      <c r="CA84" s="212">
        <v>0</v>
      </c>
      <c r="CB84" s="2">
        <f>'previ sem'!BW84</f>
        <v>0</v>
      </c>
      <c r="CC84" s="212">
        <v>0</v>
      </c>
      <c r="CD84" s="2">
        <f>'previ sem'!BY84</f>
        <v>0</v>
      </c>
      <c r="CE84" s="212">
        <v>0</v>
      </c>
      <c r="CF84" s="2">
        <f>'previ sem'!CA84</f>
        <v>0</v>
      </c>
      <c r="CG84" s="212">
        <v>0</v>
      </c>
      <c r="CH84" s="2">
        <f>'previ sem'!CC84</f>
        <v>0</v>
      </c>
      <c r="CI84" s="212">
        <v>0</v>
      </c>
      <c r="CJ84" s="2">
        <f>'previ sem'!CE84</f>
        <v>0</v>
      </c>
      <c r="CK84" s="212">
        <v>0</v>
      </c>
      <c r="CL84" s="2">
        <f>'previ sem'!CG84</f>
        <v>0</v>
      </c>
      <c r="CM84" s="212">
        <v>0</v>
      </c>
      <c r="CN84" s="2">
        <f>'previ sem'!CI84</f>
        <v>0</v>
      </c>
      <c r="CO84" s="212">
        <v>0</v>
      </c>
      <c r="CP84" s="2">
        <f>'previ sem'!CK84</f>
        <v>0</v>
      </c>
      <c r="CQ84" s="212">
        <v>0</v>
      </c>
      <c r="CR84" s="2">
        <f>'previ sem'!CM84</f>
        <v>0</v>
      </c>
      <c r="CS84" s="212">
        <v>0</v>
      </c>
      <c r="CT84" s="2">
        <f>'previ sem'!CO84</f>
        <v>0</v>
      </c>
      <c r="CU84" s="212">
        <v>0</v>
      </c>
      <c r="CV84" s="2">
        <f>'previ sem'!CQ84</f>
        <v>0</v>
      </c>
      <c r="CW84" s="212">
        <v>0</v>
      </c>
      <c r="CX84" s="2">
        <f>'previ sem'!CS84</f>
        <v>0</v>
      </c>
      <c r="CY84" s="212">
        <v>0</v>
      </c>
      <c r="CZ84" s="2">
        <f>'previ sem'!CU84</f>
        <v>0</v>
      </c>
      <c r="DA84" s="212">
        <v>0</v>
      </c>
      <c r="DB84" s="2">
        <f>'previ sem'!CW84</f>
        <v>0</v>
      </c>
      <c r="DC84" s="212">
        <v>0</v>
      </c>
      <c r="DD84" s="2">
        <f>'previ sem'!CY84</f>
        <v>0</v>
      </c>
      <c r="DE84" s="212">
        <v>0</v>
      </c>
      <c r="DF84" s="2">
        <f>'previ sem'!DA84</f>
        <v>0</v>
      </c>
    </row>
    <row r="85" spans="1:110" x14ac:dyDescent="0.2">
      <c r="B85" s="187"/>
      <c r="C85" s="103" t="s">
        <v>297</v>
      </c>
      <c r="D85" s="55">
        <f>SUM('VENTE 2022 SEM'!B85:AU85)</f>
        <v>0</v>
      </c>
      <c r="E85" s="55">
        <f ca="1">'VENTE 2023'!N88</f>
        <v>0</v>
      </c>
      <c r="F85" s="216" t="str">
        <f t="shared" ca="1" si="1"/>
        <v/>
      </c>
      <c r="G85" s="212">
        <v>0</v>
      </c>
      <c r="H85" s="2">
        <f>'previ sem'!C85</f>
        <v>0</v>
      </c>
      <c r="I85" s="212">
        <v>0</v>
      </c>
      <c r="J85" s="2">
        <f>'previ sem'!E85</f>
        <v>0</v>
      </c>
      <c r="K85" s="212">
        <v>0</v>
      </c>
      <c r="L85" s="2">
        <f>'previ sem'!G85</f>
        <v>0</v>
      </c>
      <c r="M85" s="212">
        <v>0</v>
      </c>
      <c r="N85" s="2">
        <f>'previ sem'!I85</f>
        <v>0</v>
      </c>
      <c r="O85" s="212">
        <v>0</v>
      </c>
      <c r="P85" s="2">
        <f>'previ sem'!K85</f>
        <v>0</v>
      </c>
      <c r="Q85" s="212">
        <v>0</v>
      </c>
      <c r="R85" s="2">
        <f>'previ sem'!M85</f>
        <v>0</v>
      </c>
      <c r="S85" s="212">
        <v>0</v>
      </c>
      <c r="T85" s="2">
        <f>'previ sem'!O85</f>
        <v>0</v>
      </c>
      <c r="U85" s="212">
        <v>0</v>
      </c>
      <c r="V85" s="2">
        <f>'previ sem'!Q85</f>
        <v>0</v>
      </c>
      <c r="W85" s="212">
        <v>0</v>
      </c>
      <c r="X85" s="2">
        <f>'previ sem'!S85</f>
        <v>0</v>
      </c>
      <c r="Y85" s="212">
        <v>0</v>
      </c>
      <c r="Z85" s="2">
        <f>'previ sem'!U85</f>
        <v>0</v>
      </c>
      <c r="AA85" s="212">
        <v>0</v>
      </c>
      <c r="AB85" s="2">
        <f>'previ sem'!W85</f>
        <v>0</v>
      </c>
      <c r="AC85" s="212">
        <v>0</v>
      </c>
      <c r="AD85" s="2">
        <f>'previ sem'!Y85</f>
        <v>0</v>
      </c>
      <c r="AE85" s="212">
        <v>0</v>
      </c>
      <c r="AF85" s="2">
        <f>'previ sem'!AA85</f>
        <v>0</v>
      </c>
      <c r="AG85" s="212">
        <v>0</v>
      </c>
      <c r="AH85" s="2">
        <f>'previ sem'!AC85</f>
        <v>0</v>
      </c>
      <c r="AI85" s="212">
        <v>0</v>
      </c>
      <c r="AJ85" s="2">
        <f>'previ sem'!AE85</f>
        <v>0</v>
      </c>
      <c r="AK85" s="212">
        <v>0</v>
      </c>
      <c r="AL85" s="2">
        <f>'previ sem'!AG85</f>
        <v>0</v>
      </c>
      <c r="AM85" s="212">
        <v>0</v>
      </c>
      <c r="AN85" s="2">
        <f>'previ sem'!AI85</f>
        <v>0</v>
      </c>
      <c r="AO85" s="212">
        <v>0</v>
      </c>
      <c r="AP85" s="2">
        <f>'previ sem'!AK85</f>
        <v>0</v>
      </c>
      <c r="AQ85" s="212">
        <v>0</v>
      </c>
      <c r="AR85" s="2">
        <f>'previ sem'!AM85</f>
        <v>0</v>
      </c>
      <c r="AS85" s="212">
        <v>0</v>
      </c>
      <c r="AT85" s="2">
        <f>'previ sem'!AO85</f>
        <v>0</v>
      </c>
      <c r="AU85" s="212">
        <v>0</v>
      </c>
      <c r="AV85" s="2">
        <f>'previ sem'!AQ85</f>
        <v>0</v>
      </c>
      <c r="AW85" s="212">
        <v>0</v>
      </c>
      <c r="AX85" s="2">
        <f>'previ sem'!AS85</f>
        <v>0</v>
      </c>
      <c r="AY85" s="212">
        <v>0</v>
      </c>
      <c r="AZ85" s="2">
        <f>'previ sem'!AU85</f>
        <v>0</v>
      </c>
      <c r="BA85" s="222">
        <v>0</v>
      </c>
      <c r="BB85" s="218">
        <f>'previ sem'!AW85</f>
        <v>0</v>
      </c>
      <c r="BC85" s="222">
        <v>0</v>
      </c>
      <c r="BD85" s="218">
        <f>'previ sem'!AY85</f>
        <v>0</v>
      </c>
      <c r="BE85" s="222">
        <v>0</v>
      </c>
      <c r="BF85" s="218">
        <f>'previ sem'!BA85</f>
        <v>0</v>
      </c>
      <c r="BG85" s="226">
        <v>0</v>
      </c>
      <c r="BH85" s="227">
        <f>'previ sem'!BC85</f>
        <v>0</v>
      </c>
      <c r="BI85" s="226">
        <v>0</v>
      </c>
      <c r="BJ85" s="227">
        <f>'previ sem'!BE85</f>
        <v>0</v>
      </c>
      <c r="BK85" s="226">
        <v>0</v>
      </c>
      <c r="BL85" s="227">
        <f>'previ sem'!BG85</f>
        <v>0</v>
      </c>
      <c r="BM85" s="226">
        <v>0</v>
      </c>
      <c r="BN85" s="227">
        <f>'previ sem'!BI85</f>
        <v>0</v>
      </c>
      <c r="BO85" s="230">
        <v>0</v>
      </c>
      <c r="BP85" s="231">
        <f>'previ sem'!BK85</f>
        <v>0</v>
      </c>
      <c r="BQ85" s="230">
        <v>0</v>
      </c>
      <c r="BR85" s="231">
        <f>'previ sem'!BM85</f>
        <v>0</v>
      </c>
      <c r="BS85" s="230">
        <v>0</v>
      </c>
      <c r="BT85" s="231">
        <f>'previ sem'!BO85</f>
        <v>0</v>
      </c>
      <c r="BU85" s="230">
        <v>0</v>
      </c>
      <c r="BV85" s="231">
        <f>'previ sem'!BQ85</f>
        <v>0</v>
      </c>
      <c r="BW85" s="212">
        <v>0</v>
      </c>
      <c r="BX85" s="2">
        <f>'previ sem'!BS85</f>
        <v>0</v>
      </c>
      <c r="BY85" s="212">
        <v>0</v>
      </c>
      <c r="BZ85" s="2">
        <f>'previ sem'!BU85</f>
        <v>0</v>
      </c>
      <c r="CA85" s="212">
        <v>0</v>
      </c>
      <c r="CB85" s="2">
        <f>'previ sem'!BW85</f>
        <v>0</v>
      </c>
      <c r="CC85" s="212">
        <v>0</v>
      </c>
      <c r="CD85" s="2">
        <f>'previ sem'!BY85</f>
        <v>0</v>
      </c>
      <c r="CE85" s="212">
        <v>0</v>
      </c>
      <c r="CF85" s="2">
        <f>'previ sem'!CA85</f>
        <v>0</v>
      </c>
      <c r="CG85" s="212">
        <v>0</v>
      </c>
      <c r="CH85" s="2">
        <f>'previ sem'!CC85</f>
        <v>0</v>
      </c>
      <c r="CI85" s="212">
        <v>0</v>
      </c>
      <c r="CJ85" s="2">
        <f>'previ sem'!CE85</f>
        <v>0</v>
      </c>
      <c r="CK85" s="212">
        <v>0</v>
      </c>
      <c r="CL85" s="2">
        <f>'previ sem'!CG85</f>
        <v>0</v>
      </c>
      <c r="CM85" s="212">
        <v>0</v>
      </c>
      <c r="CN85" s="2">
        <f>'previ sem'!CI85</f>
        <v>0</v>
      </c>
      <c r="CO85" s="212">
        <v>0</v>
      </c>
      <c r="CP85" s="2">
        <f>'previ sem'!CK85</f>
        <v>0</v>
      </c>
      <c r="CQ85" s="212">
        <v>0</v>
      </c>
      <c r="CR85" s="2">
        <f>'previ sem'!CM85</f>
        <v>0</v>
      </c>
      <c r="CS85" s="212">
        <v>0</v>
      </c>
      <c r="CT85" s="2">
        <f>'previ sem'!CO85</f>
        <v>0</v>
      </c>
      <c r="CU85" s="212">
        <v>0</v>
      </c>
      <c r="CV85" s="2">
        <f>'previ sem'!CQ85</f>
        <v>0</v>
      </c>
      <c r="CW85" s="212">
        <v>0</v>
      </c>
      <c r="CX85" s="2">
        <f>'previ sem'!CS85</f>
        <v>0</v>
      </c>
      <c r="CY85" s="212">
        <v>0</v>
      </c>
      <c r="CZ85" s="2">
        <f>'previ sem'!CU85</f>
        <v>0</v>
      </c>
      <c r="DA85" s="212">
        <v>0</v>
      </c>
      <c r="DB85" s="2">
        <f>'previ sem'!CW85</f>
        <v>0</v>
      </c>
      <c r="DC85" s="212">
        <v>0</v>
      </c>
      <c r="DD85" s="2">
        <f>'previ sem'!CY85</f>
        <v>0</v>
      </c>
      <c r="DE85" s="212">
        <v>0</v>
      </c>
      <c r="DF85" s="2">
        <f>'previ sem'!DA85</f>
        <v>0</v>
      </c>
    </row>
    <row r="86" spans="1:110" x14ac:dyDescent="0.2">
      <c r="B86" s="187"/>
      <c r="C86" s="103" t="s">
        <v>298</v>
      </c>
      <c r="D86" s="55">
        <f>SUM('VENTE 2022 SEM'!B86:AU86)</f>
        <v>0</v>
      </c>
      <c r="E86" s="55">
        <f ca="1">'VENTE 2023'!N89</f>
        <v>0</v>
      </c>
      <c r="F86" s="216" t="str">
        <f t="shared" ca="1" si="1"/>
        <v/>
      </c>
      <c r="G86" s="212">
        <v>0</v>
      </c>
      <c r="H86" s="2">
        <f>'previ sem'!C86</f>
        <v>0</v>
      </c>
      <c r="I86" s="212">
        <v>0</v>
      </c>
      <c r="J86" s="2">
        <f>'previ sem'!E86</f>
        <v>0</v>
      </c>
      <c r="K86" s="212">
        <v>0</v>
      </c>
      <c r="L86" s="2">
        <f>'previ sem'!G86</f>
        <v>0</v>
      </c>
      <c r="M86" s="212">
        <v>0</v>
      </c>
      <c r="N86" s="2">
        <f>'previ sem'!I86</f>
        <v>0</v>
      </c>
      <c r="O86" s="212">
        <v>0</v>
      </c>
      <c r="P86" s="2">
        <f>'previ sem'!K86</f>
        <v>0</v>
      </c>
      <c r="Q86" s="212">
        <v>0</v>
      </c>
      <c r="R86" s="2">
        <f>'previ sem'!M86</f>
        <v>0</v>
      </c>
      <c r="S86" s="212">
        <v>0</v>
      </c>
      <c r="T86" s="2">
        <f>'previ sem'!O86</f>
        <v>0</v>
      </c>
      <c r="U86" s="212">
        <v>0</v>
      </c>
      <c r="V86" s="2">
        <f>'previ sem'!Q86</f>
        <v>0</v>
      </c>
      <c r="W86" s="212">
        <v>0</v>
      </c>
      <c r="X86" s="2">
        <f>'previ sem'!S86</f>
        <v>0</v>
      </c>
      <c r="Y86" s="212">
        <v>0</v>
      </c>
      <c r="Z86" s="2">
        <f>'previ sem'!U86</f>
        <v>0</v>
      </c>
      <c r="AA86" s="212">
        <v>0</v>
      </c>
      <c r="AB86" s="2">
        <f>'previ sem'!W86</f>
        <v>0</v>
      </c>
      <c r="AC86" s="212">
        <v>0</v>
      </c>
      <c r="AD86" s="2">
        <f>'previ sem'!Y86</f>
        <v>0</v>
      </c>
      <c r="AE86" s="212">
        <v>0</v>
      </c>
      <c r="AF86" s="2">
        <f>'previ sem'!AA86</f>
        <v>0</v>
      </c>
      <c r="AG86" s="212">
        <v>0</v>
      </c>
      <c r="AH86" s="2">
        <f>'previ sem'!AC86</f>
        <v>0</v>
      </c>
      <c r="AI86" s="212">
        <v>0</v>
      </c>
      <c r="AJ86" s="2">
        <f>'previ sem'!AE86</f>
        <v>0</v>
      </c>
      <c r="AK86" s="212">
        <v>0</v>
      </c>
      <c r="AL86" s="2">
        <f>'previ sem'!AG86</f>
        <v>0</v>
      </c>
      <c r="AM86" s="212">
        <v>0</v>
      </c>
      <c r="AN86" s="2">
        <f>'previ sem'!AI86</f>
        <v>0</v>
      </c>
      <c r="AO86" s="212">
        <v>0</v>
      </c>
      <c r="AP86" s="2">
        <f>'previ sem'!AK86</f>
        <v>0</v>
      </c>
      <c r="AQ86" s="212">
        <v>0</v>
      </c>
      <c r="AR86" s="2">
        <f>'previ sem'!AM86</f>
        <v>0</v>
      </c>
      <c r="AS86" s="212">
        <v>0</v>
      </c>
      <c r="AT86" s="2">
        <f>'previ sem'!AO86</f>
        <v>0</v>
      </c>
      <c r="AU86" s="212">
        <v>0</v>
      </c>
      <c r="AV86" s="2">
        <f>'previ sem'!AQ86</f>
        <v>0</v>
      </c>
      <c r="AW86" s="212">
        <v>0</v>
      </c>
      <c r="AX86" s="2">
        <f>'previ sem'!AS86</f>
        <v>0</v>
      </c>
      <c r="AY86" s="212">
        <v>0</v>
      </c>
      <c r="AZ86" s="2">
        <f>'previ sem'!AU86</f>
        <v>0</v>
      </c>
      <c r="BA86" s="222">
        <v>0</v>
      </c>
      <c r="BB86" s="218">
        <f>'previ sem'!AW86</f>
        <v>0</v>
      </c>
      <c r="BC86" s="222">
        <v>0</v>
      </c>
      <c r="BD86" s="218">
        <f>'previ sem'!AY86</f>
        <v>0</v>
      </c>
      <c r="BE86" s="222">
        <v>0</v>
      </c>
      <c r="BF86" s="218">
        <f>'previ sem'!BA86</f>
        <v>0</v>
      </c>
      <c r="BG86" s="226">
        <v>0</v>
      </c>
      <c r="BH86" s="227">
        <f>'previ sem'!BC86</f>
        <v>0</v>
      </c>
      <c r="BI86" s="226">
        <v>0</v>
      </c>
      <c r="BJ86" s="227">
        <f>'previ sem'!BE86</f>
        <v>0</v>
      </c>
      <c r="BK86" s="226">
        <v>0</v>
      </c>
      <c r="BL86" s="227">
        <f>'previ sem'!BG86</f>
        <v>0</v>
      </c>
      <c r="BM86" s="226">
        <v>0</v>
      </c>
      <c r="BN86" s="227">
        <f>'previ sem'!BI86</f>
        <v>0</v>
      </c>
      <c r="BO86" s="230">
        <v>0</v>
      </c>
      <c r="BP86" s="231">
        <f>'previ sem'!BK86</f>
        <v>0</v>
      </c>
      <c r="BQ86" s="230">
        <v>0</v>
      </c>
      <c r="BR86" s="231">
        <f>'previ sem'!BM86</f>
        <v>0</v>
      </c>
      <c r="BS86" s="230">
        <v>0</v>
      </c>
      <c r="BT86" s="231">
        <f>'previ sem'!BO86</f>
        <v>0</v>
      </c>
      <c r="BU86" s="230">
        <v>0</v>
      </c>
      <c r="BV86" s="231">
        <f>'previ sem'!BQ86</f>
        <v>0</v>
      </c>
      <c r="BW86" s="212">
        <v>0</v>
      </c>
      <c r="BX86" s="2">
        <f>'previ sem'!BS86</f>
        <v>0</v>
      </c>
      <c r="BY86" s="212">
        <v>0</v>
      </c>
      <c r="BZ86" s="2">
        <f>'previ sem'!BU86</f>
        <v>0</v>
      </c>
      <c r="CA86" s="212">
        <v>0</v>
      </c>
      <c r="CB86" s="2">
        <f>'previ sem'!BW86</f>
        <v>0</v>
      </c>
      <c r="CC86" s="212">
        <v>0</v>
      </c>
      <c r="CD86" s="2">
        <f>'previ sem'!BY86</f>
        <v>0</v>
      </c>
      <c r="CE86" s="212">
        <v>0</v>
      </c>
      <c r="CF86" s="2">
        <f>'previ sem'!CA86</f>
        <v>0</v>
      </c>
      <c r="CG86" s="212">
        <v>0</v>
      </c>
      <c r="CH86" s="2">
        <f>'previ sem'!CC86</f>
        <v>0</v>
      </c>
      <c r="CI86" s="212">
        <v>0</v>
      </c>
      <c r="CJ86" s="2">
        <f>'previ sem'!CE86</f>
        <v>0</v>
      </c>
      <c r="CK86" s="212">
        <v>0</v>
      </c>
      <c r="CL86" s="2">
        <f>'previ sem'!CG86</f>
        <v>0</v>
      </c>
      <c r="CM86" s="212">
        <v>0</v>
      </c>
      <c r="CN86" s="2">
        <f>'previ sem'!CI86</f>
        <v>0</v>
      </c>
      <c r="CO86" s="212">
        <v>0</v>
      </c>
      <c r="CP86" s="2">
        <f>'previ sem'!CK86</f>
        <v>0</v>
      </c>
      <c r="CQ86" s="212">
        <v>0</v>
      </c>
      <c r="CR86" s="2">
        <f>'previ sem'!CM86</f>
        <v>0</v>
      </c>
      <c r="CS86" s="212">
        <v>0</v>
      </c>
      <c r="CT86" s="2">
        <f>'previ sem'!CO86</f>
        <v>0</v>
      </c>
      <c r="CU86" s="212">
        <v>0</v>
      </c>
      <c r="CV86" s="2">
        <f>'previ sem'!CQ86</f>
        <v>0</v>
      </c>
      <c r="CW86" s="212">
        <v>0</v>
      </c>
      <c r="CX86" s="2">
        <f>'previ sem'!CS86</f>
        <v>0</v>
      </c>
      <c r="CY86" s="212">
        <v>0</v>
      </c>
      <c r="CZ86" s="2">
        <f>'previ sem'!CU86</f>
        <v>0</v>
      </c>
      <c r="DA86" s="212">
        <v>0</v>
      </c>
      <c r="DB86" s="2">
        <f>'previ sem'!CW86</f>
        <v>0</v>
      </c>
      <c r="DC86" s="212">
        <v>0</v>
      </c>
      <c r="DD86" s="2">
        <f>'previ sem'!CY86</f>
        <v>0</v>
      </c>
      <c r="DE86" s="212">
        <v>0</v>
      </c>
      <c r="DF86" s="2">
        <f>'previ sem'!DA86</f>
        <v>0</v>
      </c>
    </row>
    <row r="87" spans="1:110" x14ac:dyDescent="0.2">
      <c r="B87" s="187"/>
      <c r="C87" s="116" t="s">
        <v>148</v>
      </c>
      <c r="D87" s="139"/>
      <c r="E87" s="139"/>
      <c r="F87" s="139"/>
      <c r="G87" s="52" t="s">
        <v>246</v>
      </c>
      <c r="H87" s="213" t="s">
        <v>247</v>
      </c>
      <c r="I87" s="52" t="s">
        <v>246</v>
      </c>
      <c r="J87" s="213" t="s">
        <v>247</v>
      </c>
      <c r="K87" s="52" t="s">
        <v>246</v>
      </c>
      <c r="L87" s="213" t="s">
        <v>247</v>
      </c>
      <c r="M87" s="52" t="s">
        <v>246</v>
      </c>
      <c r="N87" s="213" t="s">
        <v>247</v>
      </c>
      <c r="O87" s="52" t="s">
        <v>246</v>
      </c>
      <c r="P87" s="213" t="s">
        <v>247</v>
      </c>
      <c r="Q87" s="52" t="s">
        <v>246</v>
      </c>
      <c r="R87" s="213" t="s">
        <v>247</v>
      </c>
      <c r="S87" s="52" t="s">
        <v>246</v>
      </c>
      <c r="T87" s="213" t="s">
        <v>247</v>
      </c>
      <c r="U87" s="52" t="s">
        <v>246</v>
      </c>
      <c r="V87" s="213" t="s">
        <v>247</v>
      </c>
      <c r="W87" s="52" t="s">
        <v>246</v>
      </c>
      <c r="X87" s="213" t="s">
        <v>247</v>
      </c>
      <c r="Y87" s="52" t="s">
        <v>246</v>
      </c>
      <c r="Z87" s="213" t="s">
        <v>247</v>
      </c>
      <c r="AA87" s="52" t="s">
        <v>246</v>
      </c>
      <c r="AB87" s="213" t="s">
        <v>247</v>
      </c>
      <c r="AC87" s="52" t="s">
        <v>246</v>
      </c>
      <c r="AD87" s="213" t="s">
        <v>247</v>
      </c>
      <c r="AE87" s="52" t="s">
        <v>246</v>
      </c>
      <c r="AF87" s="213" t="s">
        <v>247</v>
      </c>
      <c r="AG87" s="52" t="s">
        <v>246</v>
      </c>
      <c r="AH87" s="213" t="s">
        <v>247</v>
      </c>
      <c r="AI87" s="52" t="s">
        <v>246</v>
      </c>
      <c r="AJ87" s="213" t="s">
        <v>247</v>
      </c>
      <c r="AK87" s="52" t="s">
        <v>246</v>
      </c>
      <c r="AL87" s="213" t="s">
        <v>247</v>
      </c>
      <c r="AM87" s="52" t="s">
        <v>246</v>
      </c>
      <c r="AN87" s="213" t="s">
        <v>247</v>
      </c>
      <c r="AO87" s="52" t="s">
        <v>246</v>
      </c>
      <c r="AP87" s="213" t="s">
        <v>247</v>
      </c>
      <c r="AQ87" s="52" t="s">
        <v>246</v>
      </c>
      <c r="AR87" s="213" t="s">
        <v>247</v>
      </c>
      <c r="AS87" s="52" t="s">
        <v>246</v>
      </c>
      <c r="AT87" s="213" t="s">
        <v>247</v>
      </c>
      <c r="AU87" s="52" t="s">
        <v>246</v>
      </c>
      <c r="AV87" s="213" t="s">
        <v>247</v>
      </c>
      <c r="AW87" s="52" t="s">
        <v>246</v>
      </c>
      <c r="AX87" s="213" t="s">
        <v>247</v>
      </c>
      <c r="AY87" s="52" t="s">
        <v>246</v>
      </c>
      <c r="AZ87" s="213" t="s">
        <v>247</v>
      </c>
      <c r="BA87" s="52" t="s">
        <v>246</v>
      </c>
      <c r="BB87" s="213" t="s">
        <v>247</v>
      </c>
      <c r="BC87" s="52" t="s">
        <v>246</v>
      </c>
      <c r="BD87" s="213" t="s">
        <v>247</v>
      </c>
      <c r="BE87" s="52" t="s">
        <v>246</v>
      </c>
      <c r="BF87" s="213" t="s">
        <v>247</v>
      </c>
      <c r="BG87" s="52" t="s">
        <v>246</v>
      </c>
      <c r="BH87" s="213" t="s">
        <v>247</v>
      </c>
      <c r="BI87" s="52" t="s">
        <v>246</v>
      </c>
      <c r="BJ87" s="213" t="s">
        <v>247</v>
      </c>
      <c r="BK87" s="52" t="s">
        <v>246</v>
      </c>
      <c r="BL87" s="213" t="s">
        <v>247</v>
      </c>
      <c r="BM87" s="52" t="s">
        <v>246</v>
      </c>
      <c r="BN87" s="213" t="s">
        <v>247</v>
      </c>
      <c r="BO87" s="52" t="s">
        <v>246</v>
      </c>
      <c r="BP87" s="213" t="s">
        <v>247</v>
      </c>
      <c r="BQ87" s="52" t="s">
        <v>246</v>
      </c>
      <c r="BR87" s="213" t="s">
        <v>247</v>
      </c>
      <c r="BS87" s="52" t="s">
        <v>246</v>
      </c>
      <c r="BT87" s="213" t="s">
        <v>247</v>
      </c>
      <c r="BU87" s="52" t="s">
        <v>246</v>
      </c>
      <c r="BV87" s="213" t="s">
        <v>247</v>
      </c>
      <c r="BW87" s="52" t="s">
        <v>246</v>
      </c>
      <c r="BX87" s="213" t="s">
        <v>247</v>
      </c>
      <c r="BY87" s="52" t="s">
        <v>246</v>
      </c>
      <c r="BZ87" s="213" t="s">
        <v>247</v>
      </c>
      <c r="CA87" s="52" t="s">
        <v>246</v>
      </c>
      <c r="CB87" s="213" t="s">
        <v>247</v>
      </c>
      <c r="CC87" s="52" t="s">
        <v>246</v>
      </c>
      <c r="CD87" s="213" t="s">
        <v>247</v>
      </c>
      <c r="CE87" s="52" t="s">
        <v>246</v>
      </c>
      <c r="CF87" s="213" t="s">
        <v>247</v>
      </c>
      <c r="CG87" s="52" t="s">
        <v>246</v>
      </c>
      <c r="CH87" s="213" t="s">
        <v>247</v>
      </c>
      <c r="CI87" s="52" t="s">
        <v>246</v>
      </c>
      <c r="CJ87" s="213" t="s">
        <v>247</v>
      </c>
      <c r="CK87" s="52" t="s">
        <v>246</v>
      </c>
      <c r="CL87" s="213" t="s">
        <v>247</v>
      </c>
      <c r="CM87" s="52" t="s">
        <v>246</v>
      </c>
      <c r="CN87" s="213" t="s">
        <v>247</v>
      </c>
      <c r="CO87" s="52" t="s">
        <v>246</v>
      </c>
      <c r="CP87" s="213" t="s">
        <v>247</v>
      </c>
      <c r="CQ87" s="52" t="s">
        <v>246</v>
      </c>
      <c r="CR87" s="213" t="s">
        <v>247</v>
      </c>
      <c r="CS87" s="52" t="s">
        <v>246</v>
      </c>
      <c r="CT87" s="213" t="s">
        <v>247</v>
      </c>
      <c r="CU87" s="52" t="s">
        <v>246</v>
      </c>
      <c r="CV87" s="213" t="s">
        <v>247</v>
      </c>
      <c r="CW87" s="52" t="s">
        <v>246</v>
      </c>
      <c r="CX87" s="213" t="s">
        <v>247</v>
      </c>
      <c r="CY87" s="52" t="s">
        <v>246</v>
      </c>
      <c r="CZ87" s="213" t="s">
        <v>247</v>
      </c>
      <c r="DA87" s="52" t="s">
        <v>246</v>
      </c>
      <c r="DB87" s="213" t="s">
        <v>247</v>
      </c>
      <c r="DC87" s="52" t="s">
        <v>246</v>
      </c>
      <c r="DD87" s="213" t="s">
        <v>247</v>
      </c>
      <c r="DE87" s="52" t="s">
        <v>246</v>
      </c>
      <c r="DF87" s="213" t="s">
        <v>247</v>
      </c>
    </row>
    <row r="88" spans="1:110" x14ac:dyDescent="0.2">
      <c r="B88" s="187"/>
      <c r="C88" s="117" t="s">
        <v>144</v>
      </c>
      <c r="D88" s="55">
        <f>SUM('VENTE 2022 SEM'!B88:AU88)</f>
        <v>0</v>
      </c>
      <c r="E88" s="55">
        <f ca="1">'VENTE 2023'!N90</f>
        <v>0</v>
      </c>
      <c r="F88" s="216" t="str">
        <f t="shared" ca="1" si="1"/>
        <v/>
      </c>
      <c r="G88" s="212">
        <v>0</v>
      </c>
      <c r="H88" s="2">
        <f>'previ sem'!C88</f>
        <v>0</v>
      </c>
      <c r="I88" s="212">
        <v>0</v>
      </c>
      <c r="J88" s="2">
        <f>'previ sem'!E88</f>
        <v>0</v>
      </c>
      <c r="K88" s="212">
        <v>0</v>
      </c>
      <c r="L88" s="2">
        <f>'previ sem'!G88</f>
        <v>0</v>
      </c>
      <c r="M88" s="212">
        <v>0</v>
      </c>
      <c r="N88" s="2">
        <f>'previ sem'!I88</f>
        <v>0</v>
      </c>
      <c r="O88" s="212">
        <v>0</v>
      </c>
      <c r="P88" s="2">
        <f>'previ sem'!K88</f>
        <v>0</v>
      </c>
      <c r="Q88" s="212">
        <v>0</v>
      </c>
      <c r="R88" s="2">
        <f>'previ sem'!M88</f>
        <v>0</v>
      </c>
      <c r="S88" s="212">
        <v>0</v>
      </c>
      <c r="T88" s="2">
        <f>'previ sem'!O88</f>
        <v>0</v>
      </c>
      <c r="U88" s="212">
        <v>0</v>
      </c>
      <c r="V88" s="2">
        <f>'previ sem'!Q88</f>
        <v>0</v>
      </c>
      <c r="W88" s="212">
        <v>0</v>
      </c>
      <c r="X88" s="2">
        <f>'previ sem'!S88</f>
        <v>0</v>
      </c>
      <c r="Y88" s="212">
        <v>0</v>
      </c>
      <c r="Z88" s="2">
        <f>'previ sem'!U88</f>
        <v>0</v>
      </c>
      <c r="AA88" s="212">
        <v>0</v>
      </c>
      <c r="AB88" s="2">
        <f>'previ sem'!W88</f>
        <v>0</v>
      </c>
      <c r="AC88" s="212">
        <v>0</v>
      </c>
      <c r="AD88" s="2">
        <f>'previ sem'!Y88</f>
        <v>0</v>
      </c>
      <c r="AE88" s="212">
        <v>0</v>
      </c>
      <c r="AF88" s="2">
        <f>'previ sem'!AA88</f>
        <v>0</v>
      </c>
      <c r="AG88" s="212">
        <v>0</v>
      </c>
      <c r="AH88" s="2">
        <f>'previ sem'!AC88</f>
        <v>0</v>
      </c>
      <c r="AI88" s="212">
        <v>0</v>
      </c>
      <c r="AJ88" s="2">
        <f>'previ sem'!AE88</f>
        <v>0</v>
      </c>
      <c r="AK88" s="212">
        <v>0</v>
      </c>
      <c r="AL88" s="2">
        <f>'previ sem'!AG88</f>
        <v>0</v>
      </c>
      <c r="AM88" s="212">
        <v>0</v>
      </c>
      <c r="AN88" s="2">
        <f>'previ sem'!AI88</f>
        <v>0</v>
      </c>
      <c r="AO88" s="212">
        <v>0</v>
      </c>
      <c r="AP88" s="2">
        <f>'previ sem'!AK88</f>
        <v>0</v>
      </c>
      <c r="AQ88" s="212">
        <v>0</v>
      </c>
      <c r="AR88" s="2">
        <f>'previ sem'!AM88</f>
        <v>0</v>
      </c>
      <c r="AS88" s="212">
        <v>0</v>
      </c>
      <c r="AT88" s="2">
        <f>'previ sem'!AO88</f>
        <v>0</v>
      </c>
      <c r="AU88" s="212">
        <v>0</v>
      </c>
      <c r="AV88" s="2">
        <f>'previ sem'!AQ88</f>
        <v>0</v>
      </c>
      <c r="AW88" s="212">
        <v>0</v>
      </c>
      <c r="AX88" s="2">
        <f>'previ sem'!AS88</f>
        <v>0</v>
      </c>
      <c r="AY88" s="212">
        <v>0</v>
      </c>
      <c r="AZ88" s="2">
        <f>'previ sem'!AU88</f>
        <v>0</v>
      </c>
      <c r="BA88" s="222">
        <v>0</v>
      </c>
      <c r="BB88" s="218">
        <f>'previ sem'!AW88</f>
        <v>0</v>
      </c>
      <c r="BC88" s="222">
        <v>0</v>
      </c>
      <c r="BD88" s="218">
        <f>'previ sem'!AY88</f>
        <v>0</v>
      </c>
      <c r="BE88" s="222">
        <v>0</v>
      </c>
      <c r="BF88" s="218">
        <f>'previ sem'!BA88</f>
        <v>0</v>
      </c>
      <c r="BG88" s="226">
        <v>0</v>
      </c>
      <c r="BH88" s="227">
        <f>'previ sem'!BC88</f>
        <v>0</v>
      </c>
      <c r="BI88" s="226">
        <v>0</v>
      </c>
      <c r="BJ88" s="227">
        <f>'previ sem'!BE88</f>
        <v>0</v>
      </c>
      <c r="BK88" s="226">
        <v>0</v>
      </c>
      <c r="BL88" s="227">
        <f>'previ sem'!BG88</f>
        <v>0</v>
      </c>
      <c r="BM88" s="226">
        <v>0</v>
      </c>
      <c r="BN88" s="227">
        <f>'previ sem'!BI88</f>
        <v>0</v>
      </c>
      <c r="BO88" s="230">
        <v>0</v>
      </c>
      <c r="BP88" s="231">
        <f>'previ sem'!BK88</f>
        <v>0</v>
      </c>
      <c r="BQ88" s="230">
        <v>0</v>
      </c>
      <c r="BR88" s="231">
        <f>'previ sem'!BM88</f>
        <v>0</v>
      </c>
      <c r="BS88" s="230">
        <v>0</v>
      </c>
      <c r="BT88" s="231">
        <f>'previ sem'!BO88</f>
        <v>0</v>
      </c>
      <c r="BU88" s="230">
        <v>0</v>
      </c>
      <c r="BV88" s="231">
        <f>'previ sem'!BQ88</f>
        <v>0</v>
      </c>
      <c r="BW88" s="212">
        <v>0</v>
      </c>
      <c r="BX88" s="2">
        <f>'previ sem'!BS88</f>
        <v>0</v>
      </c>
      <c r="BY88" s="212">
        <v>0</v>
      </c>
      <c r="BZ88" s="2">
        <f>'previ sem'!BU88</f>
        <v>0</v>
      </c>
      <c r="CA88" s="212">
        <v>0</v>
      </c>
      <c r="CB88" s="2">
        <f>'previ sem'!BW88</f>
        <v>0</v>
      </c>
      <c r="CC88" s="212">
        <v>0</v>
      </c>
      <c r="CD88" s="2">
        <f>'previ sem'!BY88</f>
        <v>0</v>
      </c>
      <c r="CE88" s="212">
        <v>0</v>
      </c>
      <c r="CF88" s="2">
        <f>'previ sem'!CA88</f>
        <v>0</v>
      </c>
      <c r="CG88" s="212">
        <v>0</v>
      </c>
      <c r="CH88" s="2">
        <f>'previ sem'!CC88</f>
        <v>0</v>
      </c>
      <c r="CI88" s="212">
        <v>0</v>
      </c>
      <c r="CJ88" s="2">
        <f>'previ sem'!CE88</f>
        <v>0</v>
      </c>
      <c r="CK88" s="212">
        <v>0</v>
      </c>
      <c r="CL88" s="2">
        <f>'previ sem'!CG88</f>
        <v>0</v>
      </c>
      <c r="CM88" s="212">
        <v>0</v>
      </c>
      <c r="CN88" s="2">
        <f>'previ sem'!CI88</f>
        <v>0</v>
      </c>
      <c r="CO88" s="212">
        <v>0</v>
      </c>
      <c r="CP88" s="2">
        <f>'previ sem'!CK88</f>
        <v>0</v>
      </c>
      <c r="CQ88" s="212">
        <v>0</v>
      </c>
      <c r="CR88" s="2">
        <f>'previ sem'!CM88</f>
        <v>0</v>
      </c>
      <c r="CS88" s="212">
        <v>0</v>
      </c>
      <c r="CT88" s="2">
        <f>'previ sem'!CO88</f>
        <v>0</v>
      </c>
      <c r="CU88" s="212">
        <v>0</v>
      </c>
      <c r="CV88" s="2">
        <f>'previ sem'!CQ88</f>
        <v>0</v>
      </c>
      <c r="CW88" s="212">
        <v>0</v>
      </c>
      <c r="CX88" s="2">
        <f>'previ sem'!CS88</f>
        <v>0</v>
      </c>
      <c r="CY88" s="212">
        <v>0</v>
      </c>
      <c r="CZ88" s="2">
        <f>'previ sem'!CU88</f>
        <v>0</v>
      </c>
      <c r="DA88" s="212">
        <v>0</v>
      </c>
      <c r="DB88" s="2">
        <f>'previ sem'!CW88</f>
        <v>0</v>
      </c>
      <c r="DC88" s="212">
        <v>0</v>
      </c>
      <c r="DD88" s="2">
        <f>'previ sem'!CY88</f>
        <v>0</v>
      </c>
      <c r="DE88" s="212">
        <v>0</v>
      </c>
      <c r="DF88" s="2">
        <f>'previ sem'!DA88</f>
        <v>0</v>
      </c>
    </row>
    <row r="89" spans="1:110" x14ac:dyDescent="0.2">
      <c r="B89" s="15">
        <v>500</v>
      </c>
      <c r="C89" s="117" t="s">
        <v>145</v>
      </c>
      <c r="D89" s="55">
        <f>SUM('VENTE 2022 SEM'!B89:AU89)</f>
        <v>0</v>
      </c>
      <c r="E89" s="55">
        <f ca="1">'VENTE 2023'!N91</f>
        <v>0</v>
      </c>
      <c r="F89" s="216" t="str">
        <f t="shared" ca="1" si="1"/>
        <v/>
      </c>
      <c r="G89" s="212">
        <v>0</v>
      </c>
      <c r="H89" s="2">
        <f>'previ sem'!C89</f>
        <v>0</v>
      </c>
      <c r="I89" s="212">
        <v>0</v>
      </c>
      <c r="J89" s="2">
        <f>'previ sem'!E89</f>
        <v>0</v>
      </c>
      <c r="K89" s="212">
        <v>0</v>
      </c>
      <c r="L89" s="2">
        <f>'previ sem'!G89</f>
        <v>0</v>
      </c>
      <c r="M89" s="212">
        <v>0</v>
      </c>
      <c r="N89" s="2">
        <f>'previ sem'!I89</f>
        <v>0</v>
      </c>
      <c r="O89" s="212">
        <v>0</v>
      </c>
      <c r="P89" s="2">
        <f>'previ sem'!K89</f>
        <v>0</v>
      </c>
      <c r="Q89" s="212">
        <v>0</v>
      </c>
      <c r="R89" s="2">
        <f>'previ sem'!M89</f>
        <v>0</v>
      </c>
      <c r="S89" s="212">
        <v>0</v>
      </c>
      <c r="T89" s="2">
        <f>'previ sem'!O89</f>
        <v>0</v>
      </c>
      <c r="U89" s="212">
        <v>0</v>
      </c>
      <c r="V89" s="2">
        <f>'previ sem'!Q89</f>
        <v>0</v>
      </c>
      <c r="W89" s="212">
        <v>0</v>
      </c>
      <c r="X89" s="2">
        <f>'previ sem'!S89</f>
        <v>0</v>
      </c>
      <c r="Y89" s="212">
        <v>0</v>
      </c>
      <c r="Z89" s="2">
        <f>'previ sem'!U89</f>
        <v>0</v>
      </c>
      <c r="AA89" s="212">
        <v>0</v>
      </c>
      <c r="AB89" s="2">
        <f>'previ sem'!W89</f>
        <v>0</v>
      </c>
      <c r="AC89" s="212">
        <v>0</v>
      </c>
      <c r="AD89" s="2">
        <f>'previ sem'!Y89</f>
        <v>0</v>
      </c>
      <c r="AE89" s="212">
        <v>0</v>
      </c>
      <c r="AF89" s="2">
        <f>'previ sem'!AA89</f>
        <v>0</v>
      </c>
      <c r="AG89" s="212">
        <v>0</v>
      </c>
      <c r="AH89" s="2">
        <f>'previ sem'!AC89</f>
        <v>0</v>
      </c>
      <c r="AI89" s="212">
        <v>0</v>
      </c>
      <c r="AJ89" s="2">
        <f>'previ sem'!AE89</f>
        <v>0</v>
      </c>
      <c r="AK89" s="212">
        <v>0</v>
      </c>
      <c r="AL89" s="2">
        <f>'previ sem'!AG89</f>
        <v>0</v>
      </c>
      <c r="AM89" s="212">
        <v>0</v>
      </c>
      <c r="AN89" s="2">
        <f>'previ sem'!AI89</f>
        <v>0</v>
      </c>
      <c r="AO89" s="212">
        <v>0</v>
      </c>
      <c r="AP89" s="2">
        <f>'previ sem'!AK89</f>
        <v>0</v>
      </c>
      <c r="AQ89" s="212">
        <v>0</v>
      </c>
      <c r="AR89" s="2">
        <f>'previ sem'!AM89</f>
        <v>0</v>
      </c>
      <c r="AS89" s="212">
        <v>0</v>
      </c>
      <c r="AT89" s="2">
        <f>'previ sem'!AO89</f>
        <v>0</v>
      </c>
      <c r="AU89" s="212">
        <v>0</v>
      </c>
      <c r="AV89" s="2">
        <f>'previ sem'!AQ89</f>
        <v>0</v>
      </c>
      <c r="AW89" s="212">
        <v>0</v>
      </c>
      <c r="AX89" s="2">
        <f>'previ sem'!AS89</f>
        <v>0</v>
      </c>
      <c r="AY89" s="212">
        <v>0</v>
      </c>
      <c r="AZ89" s="2">
        <f>'previ sem'!AU89</f>
        <v>0</v>
      </c>
      <c r="BA89" s="222">
        <v>0</v>
      </c>
      <c r="BB89" s="218">
        <f>'previ sem'!AW89</f>
        <v>0</v>
      </c>
      <c r="BC89" s="222">
        <v>0</v>
      </c>
      <c r="BD89" s="218">
        <f>'previ sem'!AY89</f>
        <v>0</v>
      </c>
      <c r="BE89" s="222">
        <v>0</v>
      </c>
      <c r="BF89" s="218">
        <f>'previ sem'!BA89</f>
        <v>0</v>
      </c>
      <c r="BG89" s="226">
        <v>0</v>
      </c>
      <c r="BH89" s="227">
        <f>'previ sem'!BC89</f>
        <v>0</v>
      </c>
      <c r="BI89" s="226">
        <v>0</v>
      </c>
      <c r="BJ89" s="227">
        <f>'previ sem'!BE89</f>
        <v>0</v>
      </c>
      <c r="BK89" s="226">
        <v>0</v>
      </c>
      <c r="BL89" s="227">
        <f>'previ sem'!BG89</f>
        <v>0</v>
      </c>
      <c r="BM89" s="226">
        <v>0</v>
      </c>
      <c r="BN89" s="227">
        <f>'previ sem'!BI89</f>
        <v>0</v>
      </c>
      <c r="BO89" s="230">
        <v>0</v>
      </c>
      <c r="BP89" s="231">
        <f>'previ sem'!BK89</f>
        <v>0</v>
      </c>
      <c r="BQ89" s="230">
        <v>0</v>
      </c>
      <c r="BR89" s="231">
        <f>'previ sem'!BM89</f>
        <v>0</v>
      </c>
      <c r="BS89" s="230">
        <v>0</v>
      </c>
      <c r="BT89" s="231">
        <f>'previ sem'!BO89</f>
        <v>0</v>
      </c>
      <c r="BU89" s="230">
        <v>0</v>
      </c>
      <c r="BV89" s="231">
        <f>'previ sem'!BQ89</f>
        <v>0</v>
      </c>
      <c r="BW89" s="212">
        <v>0</v>
      </c>
      <c r="BX89" s="2">
        <f>'previ sem'!BS89</f>
        <v>0</v>
      </c>
      <c r="BY89" s="212">
        <v>0</v>
      </c>
      <c r="BZ89" s="2">
        <f>'previ sem'!BU89</f>
        <v>0</v>
      </c>
      <c r="CA89" s="212">
        <v>0</v>
      </c>
      <c r="CB89" s="2">
        <f>'previ sem'!BW89</f>
        <v>0</v>
      </c>
      <c r="CC89" s="212">
        <v>0</v>
      </c>
      <c r="CD89" s="2">
        <f>'previ sem'!BY89</f>
        <v>0</v>
      </c>
      <c r="CE89" s="212">
        <v>0</v>
      </c>
      <c r="CF89" s="2">
        <f>'previ sem'!CA89</f>
        <v>0</v>
      </c>
      <c r="CG89" s="212">
        <v>0</v>
      </c>
      <c r="CH89" s="2">
        <f>'previ sem'!CC89</f>
        <v>0</v>
      </c>
      <c r="CI89" s="212">
        <v>0</v>
      </c>
      <c r="CJ89" s="2">
        <f>'previ sem'!CE89</f>
        <v>0</v>
      </c>
      <c r="CK89" s="212">
        <v>0</v>
      </c>
      <c r="CL89" s="2">
        <f>'previ sem'!CG89</f>
        <v>0</v>
      </c>
      <c r="CM89" s="212">
        <v>0</v>
      </c>
      <c r="CN89" s="2">
        <f>'previ sem'!CI89</f>
        <v>0</v>
      </c>
      <c r="CO89" s="212">
        <v>0</v>
      </c>
      <c r="CP89" s="2">
        <f>'previ sem'!CK89</f>
        <v>0</v>
      </c>
      <c r="CQ89" s="212">
        <v>0</v>
      </c>
      <c r="CR89" s="2">
        <f>'previ sem'!CM89</f>
        <v>0</v>
      </c>
      <c r="CS89" s="212">
        <v>0</v>
      </c>
      <c r="CT89" s="2">
        <f>'previ sem'!CO89</f>
        <v>0</v>
      </c>
      <c r="CU89" s="212">
        <v>0</v>
      </c>
      <c r="CV89" s="2">
        <f>'previ sem'!CQ89</f>
        <v>0</v>
      </c>
      <c r="CW89" s="212">
        <v>0</v>
      </c>
      <c r="CX89" s="2">
        <f>'previ sem'!CS89</f>
        <v>0</v>
      </c>
      <c r="CY89" s="212">
        <v>0</v>
      </c>
      <c r="CZ89" s="2">
        <f>'previ sem'!CU89</f>
        <v>0</v>
      </c>
      <c r="DA89" s="212">
        <v>0</v>
      </c>
      <c r="DB89" s="2">
        <f>'previ sem'!CW89</f>
        <v>0</v>
      </c>
      <c r="DC89" s="212">
        <v>0</v>
      </c>
      <c r="DD89" s="2">
        <f>'previ sem'!CY89</f>
        <v>0</v>
      </c>
      <c r="DE89" s="212">
        <v>0</v>
      </c>
      <c r="DF89" s="2">
        <f>'previ sem'!DA89</f>
        <v>0</v>
      </c>
    </row>
    <row r="90" spans="1:110" x14ac:dyDescent="0.2">
      <c r="A90" s="187" t="s">
        <v>280</v>
      </c>
      <c r="B90" s="15">
        <v>500</v>
      </c>
      <c r="C90" s="117" t="s">
        <v>146</v>
      </c>
      <c r="D90" s="55">
        <f>SUM('VENTE 2022 SEM'!B90:AU90)</f>
        <v>0</v>
      </c>
      <c r="E90" s="55">
        <f ca="1">'VENTE 2023'!N88</f>
        <v>0</v>
      </c>
      <c r="F90" s="216" t="str">
        <f t="shared" ca="1" si="1"/>
        <v/>
      </c>
      <c r="G90" s="212">
        <v>0</v>
      </c>
      <c r="H90" s="2">
        <f>'previ sem'!C90</f>
        <v>0</v>
      </c>
      <c r="I90" s="212">
        <v>0</v>
      </c>
      <c r="J90" s="2">
        <f>'previ sem'!E90</f>
        <v>0</v>
      </c>
      <c r="K90" s="212">
        <v>0</v>
      </c>
      <c r="L90" s="2">
        <f>'previ sem'!G90</f>
        <v>0</v>
      </c>
      <c r="M90" s="212">
        <v>0</v>
      </c>
      <c r="N90" s="2">
        <f>'previ sem'!I90</f>
        <v>0</v>
      </c>
      <c r="O90" s="212">
        <v>0</v>
      </c>
      <c r="P90" s="2">
        <f>'previ sem'!K90</f>
        <v>0</v>
      </c>
      <c r="Q90" s="212">
        <v>0</v>
      </c>
      <c r="R90" s="2">
        <f>'previ sem'!M90</f>
        <v>0</v>
      </c>
      <c r="S90" s="212">
        <v>0</v>
      </c>
      <c r="T90" s="2">
        <f>'previ sem'!O90</f>
        <v>0</v>
      </c>
      <c r="U90" s="212">
        <v>0</v>
      </c>
      <c r="V90" s="2">
        <f>'previ sem'!Q90</f>
        <v>0</v>
      </c>
      <c r="W90" s="212">
        <v>0</v>
      </c>
      <c r="X90" s="2">
        <f>'previ sem'!S90</f>
        <v>0</v>
      </c>
      <c r="Y90" s="212">
        <v>0</v>
      </c>
      <c r="Z90" s="2">
        <f>'previ sem'!U90</f>
        <v>0</v>
      </c>
      <c r="AA90" s="212">
        <v>0</v>
      </c>
      <c r="AB90" s="2">
        <f>'previ sem'!W90</f>
        <v>0</v>
      </c>
      <c r="AC90" s="212">
        <v>0</v>
      </c>
      <c r="AD90" s="2">
        <f>'previ sem'!Y90</f>
        <v>0</v>
      </c>
      <c r="AE90" s="212">
        <v>0</v>
      </c>
      <c r="AF90" s="2">
        <f>'previ sem'!AA90</f>
        <v>0</v>
      </c>
      <c r="AG90" s="212">
        <v>0</v>
      </c>
      <c r="AH90" s="2">
        <f>'previ sem'!AC90</f>
        <v>0</v>
      </c>
      <c r="AI90" s="212">
        <v>0</v>
      </c>
      <c r="AJ90" s="2">
        <f>'previ sem'!AE90</f>
        <v>0</v>
      </c>
      <c r="AK90" s="212">
        <v>0</v>
      </c>
      <c r="AL90" s="2">
        <f>'previ sem'!AG90</f>
        <v>0</v>
      </c>
      <c r="AM90" s="212">
        <v>0</v>
      </c>
      <c r="AN90" s="2">
        <f>'previ sem'!AI90</f>
        <v>0</v>
      </c>
      <c r="AO90" s="212">
        <v>0</v>
      </c>
      <c r="AP90" s="2">
        <f>+'previ sem'!AK90</f>
        <v>0</v>
      </c>
      <c r="AQ90" s="212">
        <v>0</v>
      </c>
      <c r="AR90" s="2">
        <f>+'previ sem'!AM90</f>
        <v>0</v>
      </c>
      <c r="AS90" s="212">
        <v>0</v>
      </c>
      <c r="AT90" s="2">
        <f>+'previ sem'!AO90</f>
        <v>0</v>
      </c>
      <c r="AU90" s="212">
        <v>0</v>
      </c>
      <c r="AV90" s="2">
        <f>+'previ sem'!AQ90</f>
        <v>0</v>
      </c>
      <c r="AW90" s="212">
        <v>0</v>
      </c>
      <c r="AX90" s="2">
        <f>+'previ sem'!AS90</f>
        <v>0</v>
      </c>
      <c r="AY90" s="212">
        <v>0</v>
      </c>
      <c r="AZ90" s="2">
        <f>+'previ sem'!AU90</f>
        <v>0</v>
      </c>
      <c r="BA90" s="222">
        <v>0</v>
      </c>
      <c r="BB90" s="218">
        <f>+'previ sem'!AW90</f>
        <v>0</v>
      </c>
      <c r="BC90" s="222">
        <v>0</v>
      </c>
      <c r="BD90" s="218">
        <f>+'previ sem'!AY90</f>
        <v>0</v>
      </c>
      <c r="BE90" s="222">
        <v>0</v>
      </c>
      <c r="BF90" s="218">
        <f>'previ sem'!BA90</f>
        <v>0</v>
      </c>
      <c r="BG90" s="226">
        <v>0</v>
      </c>
      <c r="BH90" s="227">
        <f>'previ sem'!BC90</f>
        <v>0</v>
      </c>
      <c r="BI90" s="226">
        <v>0</v>
      </c>
      <c r="BJ90" s="227">
        <f>'previ sem'!BE90</f>
        <v>0</v>
      </c>
      <c r="BK90" s="226">
        <v>0</v>
      </c>
      <c r="BL90" s="227">
        <f>'previ sem'!BG90</f>
        <v>0</v>
      </c>
      <c r="BM90" s="226">
        <v>0</v>
      </c>
      <c r="BN90" s="227">
        <f>'previ sem'!BI90</f>
        <v>0</v>
      </c>
      <c r="BO90" s="230">
        <v>0</v>
      </c>
      <c r="BP90" s="231">
        <f>'previ sem'!BK90</f>
        <v>0</v>
      </c>
      <c r="BQ90" s="230">
        <v>0</v>
      </c>
      <c r="BR90" s="231">
        <f>'previ sem'!BM90</f>
        <v>0</v>
      </c>
      <c r="BS90" s="230">
        <v>0</v>
      </c>
      <c r="BT90" s="231">
        <f>'previ sem'!BO90</f>
        <v>0</v>
      </c>
      <c r="BU90" s="230">
        <v>0</v>
      </c>
      <c r="BV90" s="231">
        <f>'previ sem'!BQ90</f>
        <v>0</v>
      </c>
      <c r="BW90" s="212">
        <v>0</v>
      </c>
      <c r="BX90" s="2">
        <f>+'previ sem'!BS90</f>
        <v>0</v>
      </c>
      <c r="BY90" s="212">
        <v>0</v>
      </c>
      <c r="BZ90" s="2">
        <f>+'previ sem'!BU90</f>
        <v>0</v>
      </c>
      <c r="CA90" s="212">
        <v>0</v>
      </c>
      <c r="CB90" s="2">
        <f>+'previ sem'!BW90</f>
        <v>0</v>
      </c>
      <c r="CC90" s="212">
        <v>0</v>
      </c>
      <c r="CD90" s="2">
        <f>+'previ sem'!BY90</f>
        <v>0</v>
      </c>
      <c r="CE90" s="212">
        <v>0</v>
      </c>
      <c r="CF90" s="2">
        <f>+'previ sem'!CA90</f>
        <v>0</v>
      </c>
      <c r="CG90" s="212">
        <v>0</v>
      </c>
      <c r="CH90" s="2">
        <f>+'previ sem'!CC90</f>
        <v>0</v>
      </c>
      <c r="CI90" s="212">
        <v>0</v>
      </c>
      <c r="CJ90" s="2">
        <f>+'previ sem'!CE90</f>
        <v>0</v>
      </c>
      <c r="CK90" s="212">
        <v>0</v>
      </c>
      <c r="CL90" s="2">
        <f>+'previ sem'!CG90</f>
        <v>0</v>
      </c>
      <c r="CM90" s="212">
        <v>0</v>
      </c>
      <c r="CN90" s="2">
        <f>+'previ sem'!CI90</f>
        <v>0</v>
      </c>
      <c r="CO90" s="212">
        <v>0</v>
      </c>
      <c r="CP90" s="2">
        <f>+'previ sem'!CK90</f>
        <v>0</v>
      </c>
      <c r="CQ90" s="212">
        <v>0</v>
      </c>
      <c r="CR90" s="2">
        <f>+'previ sem'!CM90</f>
        <v>0</v>
      </c>
      <c r="CS90" s="212">
        <v>0</v>
      </c>
      <c r="CT90" s="2">
        <f>+'previ sem'!CO90</f>
        <v>0</v>
      </c>
      <c r="CU90" s="212">
        <v>0</v>
      </c>
      <c r="CV90" s="2">
        <f>+'previ sem'!CQ90</f>
        <v>0</v>
      </c>
      <c r="CW90" s="212">
        <v>0</v>
      </c>
      <c r="CX90" s="2">
        <f>+'previ sem'!CS90</f>
        <v>0</v>
      </c>
      <c r="CY90" s="212">
        <v>0</v>
      </c>
      <c r="CZ90" s="2">
        <f>+'previ sem'!CU90</f>
        <v>0</v>
      </c>
      <c r="DA90" s="212">
        <v>0</v>
      </c>
      <c r="DB90" s="2">
        <f>+'previ sem'!CW90</f>
        <v>0</v>
      </c>
      <c r="DC90" s="212">
        <v>0</v>
      </c>
      <c r="DD90" s="2">
        <f>+'previ sem'!CY90</f>
        <v>0</v>
      </c>
      <c r="DE90" s="212">
        <v>0</v>
      </c>
      <c r="DF90" s="2">
        <f>+'previ sem'!DA90</f>
        <v>0</v>
      </c>
    </row>
    <row r="91" spans="1:110" x14ac:dyDescent="0.2">
      <c r="A91" s="187" t="s">
        <v>281</v>
      </c>
      <c r="B91" s="15">
        <v>500</v>
      </c>
      <c r="C91" s="117" t="s">
        <v>147</v>
      </c>
      <c r="D91" s="55">
        <f>SUM('VENTE 2022 SEM'!B91:AU91)</f>
        <v>0</v>
      </c>
      <c r="E91" s="55">
        <f ca="1">'VENTE 2023'!N89</f>
        <v>0</v>
      </c>
      <c r="F91" s="216" t="str">
        <f t="shared" ca="1" si="1"/>
        <v/>
      </c>
      <c r="G91" s="212">
        <v>0</v>
      </c>
      <c r="H91" s="2">
        <f>'previ sem'!C91</f>
        <v>0</v>
      </c>
      <c r="I91" s="212">
        <v>0</v>
      </c>
      <c r="J91" s="2">
        <f>'previ sem'!E91</f>
        <v>0</v>
      </c>
      <c r="K91" s="212">
        <v>0</v>
      </c>
      <c r="L91" s="2">
        <f>'previ sem'!G91</f>
        <v>0</v>
      </c>
      <c r="M91" s="212">
        <v>0</v>
      </c>
      <c r="N91" s="2">
        <f>'previ sem'!I91</f>
        <v>0</v>
      </c>
      <c r="O91" s="212">
        <v>0</v>
      </c>
      <c r="P91" s="2">
        <f>'previ sem'!K91</f>
        <v>0</v>
      </c>
      <c r="Q91" s="212">
        <v>0</v>
      </c>
      <c r="R91" s="2">
        <f>'previ sem'!M91</f>
        <v>0</v>
      </c>
      <c r="S91" s="212">
        <v>0</v>
      </c>
      <c r="T91" s="2">
        <f>'previ sem'!O91</f>
        <v>0</v>
      </c>
      <c r="U91" s="212">
        <v>0</v>
      </c>
      <c r="V91" s="2">
        <f>'previ sem'!Q91</f>
        <v>0</v>
      </c>
      <c r="W91" s="212">
        <v>0</v>
      </c>
      <c r="X91" s="2">
        <f>'previ sem'!S91</f>
        <v>0</v>
      </c>
      <c r="Y91" s="212">
        <v>0</v>
      </c>
      <c r="Z91" s="2">
        <f>'previ sem'!U91</f>
        <v>0</v>
      </c>
      <c r="AA91" s="212">
        <v>0</v>
      </c>
      <c r="AB91" s="2">
        <f>'previ sem'!W91</f>
        <v>0</v>
      </c>
      <c r="AC91" s="212">
        <v>0</v>
      </c>
      <c r="AD91" s="2">
        <f>'previ sem'!Y91</f>
        <v>0</v>
      </c>
      <c r="AE91" s="212">
        <v>0</v>
      </c>
      <c r="AF91" s="2">
        <f>'previ sem'!AA91</f>
        <v>0</v>
      </c>
      <c r="AG91" s="212">
        <v>0</v>
      </c>
      <c r="AH91" s="2">
        <f>'previ sem'!AC91</f>
        <v>0</v>
      </c>
      <c r="AI91" s="212">
        <v>0</v>
      </c>
      <c r="AJ91" s="2">
        <f>'previ sem'!AE91</f>
        <v>0</v>
      </c>
      <c r="AK91" s="212">
        <v>0</v>
      </c>
      <c r="AL91" s="2">
        <f>'previ sem'!AG91</f>
        <v>0</v>
      </c>
      <c r="AM91" s="212">
        <v>0</v>
      </c>
      <c r="AN91" s="2">
        <f>'previ sem'!AI91</f>
        <v>0</v>
      </c>
      <c r="AO91" s="212">
        <v>0</v>
      </c>
      <c r="AP91" s="2">
        <f>+'previ sem'!AK91</f>
        <v>0</v>
      </c>
      <c r="AQ91" s="212">
        <v>0</v>
      </c>
      <c r="AR91" s="2">
        <f>+'previ sem'!AM91</f>
        <v>0</v>
      </c>
      <c r="AS91" s="212">
        <v>0</v>
      </c>
      <c r="AT91" s="2">
        <f>+'previ sem'!AO91</f>
        <v>0</v>
      </c>
      <c r="AU91" s="212">
        <v>0</v>
      </c>
      <c r="AV91" s="2">
        <f>+'previ sem'!AQ91</f>
        <v>0</v>
      </c>
      <c r="AW91" s="212">
        <v>0</v>
      </c>
      <c r="AX91" s="2">
        <f>+'previ sem'!AS91</f>
        <v>0</v>
      </c>
      <c r="AY91" s="212">
        <v>0</v>
      </c>
      <c r="AZ91" s="2">
        <f>+'previ sem'!AU91</f>
        <v>0</v>
      </c>
      <c r="BA91" s="222">
        <v>0</v>
      </c>
      <c r="BB91" s="218">
        <f>+'previ sem'!AW91</f>
        <v>0</v>
      </c>
      <c r="BC91" s="222">
        <v>0</v>
      </c>
      <c r="BD91" s="218">
        <f>+'previ sem'!AY91</f>
        <v>0</v>
      </c>
      <c r="BE91" s="222">
        <v>0</v>
      </c>
      <c r="BF91" s="218">
        <f>'previ sem'!BA91</f>
        <v>0</v>
      </c>
      <c r="BG91" s="226">
        <v>0</v>
      </c>
      <c r="BH91" s="227">
        <f>'previ sem'!BC91</f>
        <v>0</v>
      </c>
      <c r="BI91" s="226">
        <v>0</v>
      </c>
      <c r="BJ91" s="227">
        <f>'previ sem'!BE91</f>
        <v>0</v>
      </c>
      <c r="BK91" s="226">
        <v>0</v>
      </c>
      <c r="BL91" s="227">
        <f>'previ sem'!BG91</f>
        <v>0</v>
      </c>
      <c r="BM91" s="226">
        <v>0</v>
      </c>
      <c r="BN91" s="227">
        <f>'previ sem'!BI91</f>
        <v>0</v>
      </c>
      <c r="BO91" s="230">
        <v>0</v>
      </c>
      <c r="BP91" s="231">
        <f>'previ sem'!BK91</f>
        <v>0</v>
      </c>
      <c r="BQ91" s="230">
        <v>0</v>
      </c>
      <c r="BR91" s="231">
        <f>'previ sem'!BM91</f>
        <v>0</v>
      </c>
      <c r="BS91" s="230">
        <v>0</v>
      </c>
      <c r="BT91" s="231">
        <f>'previ sem'!BO91</f>
        <v>0</v>
      </c>
      <c r="BU91" s="230">
        <v>0</v>
      </c>
      <c r="BV91" s="231">
        <f>'previ sem'!BQ91</f>
        <v>0</v>
      </c>
      <c r="BW91" s="212">
        <v>0</v>
      </c>
      <c r="BX91" s="2">
        <f>+'previ sem'!BS91</f>
        <v>0</v>
      </c>
      <c r="BY91" s="212">
        <v>0</v>
      </c>
      <c r="BZ91" s="2">
        <f>+'previ sem'!BU91</f>
        <v>0</v>
      </c>
      <c r="CA91" s="212">
        <v>0</v>
      </c>
      <c r="CB91" s="2">
        <f>+'previ sem'!BW91</f>
        <v>0</v>
      </c>
      <c r="CC91" s="212">
        <v>0</v>
      </c>
      <c r="CD91" s="2">
        <f>+'previ sem'!BY91</f>
        <v>0</v>
      </c>
      <c r="CE91" s="212">
        <v>0</v>
      </c>
      <c r="CF91" s="2">
        <f>+'previ sem'!CA91</f>
        <v>0</v>
      </c>
      <c r="CG91" s="212">
        <v>0</v>
      </c>
      <c r="CH91" s="2">
        <f>+'previ sem'!CC91</f>
        <v>0</v>
      </c>
      <c r="CI91" s="212">
        <v>0</v>
      </c>
      <c r="CJ91" s="2">
        <f>+'previ sem'!CE91</f>
        <v>0</v>
      </c>
      <c r="CK91" s="212">
        <v>0</v>
      </c>
      <c r="CL91" s="2">
        <f>+'previ sem'!CG91</f>
        <v>0</v>
      </c>
      <c r="CM91" s="212">
        <v>0</v>
      </c>
      <c r="CN91" s="2">
        <f>+'previ sem'!CI91</f>
        <v>0</v>
      </c>
      <c r="CO91" s="212">
        <v>0</v>
      </c>
      <c r="CP91" s="2">
        <f>+'previ sem'!CK91</f>
        <v>0</v>
      </c>
      <c r="CQ91" s="212">
        <v>0</v>
      </c>
      <c r="CR91" s="2">
        <f>+'previ sem'!CM91</f>
        <v>0</v>
      </c>
      <c r="CS91" s="212">
        <v>0</v>
      </c>
      <c r="CT91" s="2">
        <f>+'previ sem'!CO91</f>
        <v>0</v>
      </c>
      <c r="CU91" s="212">
        <v>0</v>
      </c>
      <c r="CV91" s="2">
        <f>+'previ sem'!CQ91</f>
        <v>0</v>
      </c>
      <c r="CW91" s="212">
        <v>0</v>
      </c>
      <c r="CX91" s="2">
        <f>+'previ sem'!CS91</f>
        <v>0</v>
      </c>
      <c r="CY91" s="212">
        <v>0</v>
      </c>
      <c r="CZ91" s="2">
        <f>+'previ sem'!CU91</f>
        <v>0</v>
      </c>
      <c r="DA91" s="212">
        <v>0</v>
      </c>
      <c r="DB91" s="2">
        <f>+'previ sem'!CW91</f>
        <v>0</v>
      </c>
      <c r="DC91" s="212">
        <v>0</v>
      </c>
      <c r="DD91" s="2">
        <f>+'previ sem'!CY91</f>
        <v>0</v>
      </c>
      <c r="DE91" s="212">
        <v>0</v>
      </c>
      <c r="DF91" s="2">
        <f>+'previ sem'!DA91</f>
        <v>0</v>
      </c>
    </row>
    <row r="92" spans="1:110" x14ac:dyDescent="0.2">
      <c r="A92" s="187" t="s">
        <v>282</v>
      </c>
      <c r="B92" s="15">
        <v>500</v>
      </c>
      <c r="C92" s="157" t="s">
        <v>187</v>
      </c>
      <c r="D92" s="158"/>
      <c r="E92" s="158"/>
      <c r="F92" s="158"/>
      <c r="G92" s="52" t="s">
        <v>246</v>
      </c>
      <c r="H92" s="213" t="s">
        <v>247</v>
      </c>
      <c r="I92" s="52" t="s">
        <v>246</v>
      </c>
      <c r="J92" s="213" t="s">
        <v>247</v>
      </c>
      <c r="K92" s="52" t="s">
        <v>246</v>
      </c>
      <c r="L92" s="213" t="s">
        <v>247</v>
      </c>
      <c r="M92" s="52" t="s">
        <v>246</v>
      </c>
      <c r="N92" s="213" t="s">
        <v>247</v>
      </c>
      <c r="O92" s="52" t="s">
        <v>246</v>
      </c>
      <c r="P92" s="213" t="s">
        <v>247</v>
      </c>
      <c r="Q92" s="52" t="s">
        <v>246</v>
      </c>
      <c r="R92" s="213" t="s">
        <v>247</v>
      </c>
      <c r="S92" s="52" t="s">
        <v>246</v>
      </c>
      <c r="T92" s="213" t="s">
        <v>247</v>
      </c>
      <c r="U92" s="52" t="s">
        <v>246</v>
      </c>
      <c r="V92" s="213" t="s">
        <v>247</v>
      </c>
      <c r="W92" s="52" t="s">
        <v>246</v>
      </c>
      <c r="X92" s="213" t="s">
        <v>247</v>
      </c>
      <c r="Y92" s="52" t="s">
        <v>246</v>
      </c>
      <c r="Z92" s="213" t="s">
        <v>247</v>
      </c>
      <c r="AA92" s="52" t="s">
        <v>246</v>
      </c>
      <c r="AB92" s="213" t="s">
        <v>247</v>
      </c>
      <c r="AC92" s="52" t="s">
        <v>246</v>
      </c>
      <c r="AD92" s="213" t="s">
        <v>247</v>
      </c>
      <c r="AE92" s="52" t="s">
        <v>246</v>
      </c>
      <c r="AF92" s="213" t="s">
        <v>247</v>
      </c>
      <c r="AG92" s="52" t="s">
        <v>246</v>
      </c>
      <c r="AH92" s="213" t="s">
        <v>247</v>
      </c>
      <c r="AI92" s="52" t="s">
        <v>246</v>
      </c>
      <c r="AJ92" s="213" t="s">
        <v>247</v>
      </c>
      <c r="AK92" s="52" t="s">
        <v>246</v>
      </c>
      <c r="AL92" s="213" t="s">
        <v>247</v>
      </c>
      <c r="AM92" s="52" t="s">
        <v>246</v>
      </c>
      <c r="AN92" s="213" t="s">
        <v>247</v>
      </c>
      <c r="AO92" s="52" t="s">
        <v>246</v>
      </c>
      <c r="AP92" s="213" t="s">
        <v>247</v>
      </c>
      <c r="AQ92" s="52" t="s">
        <v>246</v>
      </c>
      <c r="AR92" s="213" t="s">
        <v>247</v>
      </c>
      <c r="AS92" s="52" t="s">
        <v>246</v>
      </c>
      <c r="AT92" s="213" t="s">
        <v>247</v>
      </c>
      <c r="AU92" s="52" t="s">
        <v>246</v>
      </c>
      <c r="AV92" s="213" t="s">
        <v>247</v>
      </c>
      <c r="AW92" s="52" t="s">
        <v>246</v>
      </c>
      <c r="AX92" s="213" t="s">
        <v>247</v>
      </c>
      <c r="AY92" s="52" t="s">
        <v>246</v>
      </c>
      <c r="AZ92" s="213" t="s">
        <v>247</v>
      </c>
      <c r="BA92" s="52" t="s">
        <v>246</v>
      </c>
      <c r="BB92" s="213" t="s">
        <v>247</v>
      </c>
      <c r="BC92" s="52" t="s">
        <v>246</v>
      </c>
      <c r="BD92" s="213" t="s">
        <v>247</v>
      </c>
      <c r="BE92" s="52" t="s">
        <v>246</v>
      </c>
      <c r="BF92" s="213" t="s">
        <v>247</v>
      </c>
      <c r="BG92" s="52" t="s">
        <v>246</v>
      </c>
      <c r="BH92" s="213" t="s">
        <v>247</v>
      </c>
      <c r="BI92" s="52" t="s">
        <v>246</v>
      </c>
      <c r="BJ92" s="213" t="s">
        <v>247</v>
      </c>
      <c r="BK92" s="52" t="s">
        <v>246</v>
      </c>
      <c r="BL92" s="213" t="s">
        <v>247</v>
      </c>
      <c r="BM92" s="52" t="s">
        <v>246</v>
      </c>
      <c r="BN92" s="213" t="s">
        <v>247</v>
      </c>
      <c r="BO92" s="52" t="s">
        <v>246</v>
      </c>
      <c r="BP92" s="213" t="s">
        <v>247</v>
      </c>
      <c r="BQ92" s="52" t="s">
        <v>246</v>
      </c>
      <c r="BR92" s="213" t="s">
        <v>247</v>
      </c>
      <c r="BS92" s="52" t="s">
        <v>246</v>
      </c>
      <c r="BT92" s="213" t="s">
        <v>247</v>
      </c>
      <c r="BU92" s="52" t="s">
        <v>246</v>
      </c>
      <c r="BV92" s="213" t="s">
        <v>247</v>
      </c>
      <c r="BW92" s="52" t="s">
        <v>246</v>
      </c>
      <c r="BX92" s="213" t="s">
        <v>247</v>
      </c>
      <c r="BY92" s="52" t="s">
        <v>246</v>
      </c>
      <c r="BZ92" s="213" t="s">
        <v>247</v>
      </c>
      <c r="CA92" s="52" t="s">
        <v>246</v>
      </c>
      <c r="CB92" s="213" t="s">
        <v>247</v>
      </c>
      <c r="CC92" s="52" t="s">
        <v>246</v>
      </c>
      <c r="CD92" s="213" t="s">
        <v>247</v>
      </c>
      <c r="CE92" s="52" t="s">
        <v>246</v>
      </c>
      <c r="CF92" s="213" t="s">
        <v>247</v>
      </c>
      <c r="CG92" s="52" t="s">
        <v>246</v>
      </c>
      <c r="CH92" s="213" t="s">
        <v>247</v>
      </c>
      <c r="CI92" s="52" t="s">
        <v>246</v>
      </c>
      <c r="CJ92" s="213" t="s">
        <v>247</v>
      </c>
      <c r="CK92" s="52" t="s">
        <v>246</v>
      </c>
      <c r="CL92" s="213" t="s">
        <v>247</v>
      </c>
      <c r="CM92" s="52" t="s">
        <v>246</v>
      </c>
      <c r="CN92" s="213" t="s">
        <v>247</v>
      </c>
      <c r="CO92" s="52" t="s">
        <v>246</v>
      </c>
      <c r="CP92" s="213" t="s">
        <v>247</v>
      </c>
      <c r="CQ92" s="52" t="s">
        <v>246</v>
      </c>
      <c r="CR92" s="213" t="s">
        <v>247</v>
      </c>
      <c r="CS92" s="52" t="s">
        <v>246</v>
      </c>
      <c r="CT92" s="213" t="s">
        <v>247</v>
      </c>
      <c r="CU92" s="52" t="s">
        <v>246</v>
      </c>
      <c r="CV92" s="213" t="s">
        <v>247</v>
      </c>
      <c r="CW92" s="52" t="s">
        <v>246</v>
      </c>
      <c r="CX92" s="213" t="s">
        <v>247</v>
      </c>
      <c r="CY92" s="52" t="s">
        <v>246</v>
      </c>
      <c r="CZ92" s="213" t="s">
        <v>247</v>
      </c>
      <c r="DA92" s="52" t="s">
        <v>246</v>
      </c>
      <c r="DB92" s="213" t="s">
        <v>247</v>
      </c>
      <c r="DC92" s="52" t="s">
        <v>246</v>
      </c>
      <c r="DD92" s="213" t="s">
        <v>247</v>
      </c>
      <c r="DE92" s="52" t="s">
        <v>246</v>
      </c>
      <c r="DF92" s="213" t="s">
        <v>247</v>
      </c>
    </row>
    <row r="93" spans="1:110" x14ac:dyDescent="0.2">
      <c r="A93" s="187" t="s">
        <v>283</v>
      </c>
      <c r="B93" s="15">
        <v>500</v>
      </c>
      <c r="C93" s="157" t="s">
        <v>102</v>
      </c>
      <c r="D93" s="55">
        <f>SUM('VENTE 2022 SEM'!B93:AU93)</f>
        <v>0</v>
      </c>
      <c r="E93" s="55">
        <f ca="1">'VENTE 2023'!N90</f>
        <v>0</v>
      </c>
      <c r="F93" s="216" t="str">
        <f t="shared" ca="1" si="1"/>
        <v/>
      </c>
      <c r="G93" s="212">
        <v>0</v>
      </c>
      <c r="H93" s="2">
        <f>'previ sem'!C93</f>
        <v>0</v>
      </c>
      <c r="I93" s="212">
        <v>0</v>
      </c>
      <c r="J93" s="2">
        <f>'previ sem'!E93</f>
        <v>0</v>
      </c>
      <c r="K93" s="212">
        <v>0</v>
      </c>
      <c r="L93" s="2">
        <f>'previ sem'!G93</f>
        <v>0</v>
      </c>
      <c r="M93" s="212">
        <v>0</v>
      </c>
      <c r="N93" s="2">
        <f>'previ sem'!I93</f>
        <v>0</v>
      </c>
      <c r="O93" s="212">
        <v>0</v>
      </c>
      <c r="P93" s="2">
        <f>'previ sem'!K93</f>
        <v>0</v>
      </c>
      <c r="Q93" s="212">
        <v>0</v>
      </c>
      <c r="R93" s="2">
        <f>'previ sem'!M93</f>
        <v>0</v>
      </c>
      <c r="S93" s="212">
        <v>0</v>
      </c>
      <c r="T93" s="2">
        <f>'previ sem'!O93</f>
        <v>0</v>
      </c>
      <c r="U93" s="212">
        <v>0</v>
      </c>
      <c r="V93" s="2">
        <f>'previ sem'!Q93</f>
        <v>0</v>
      </c>
      <c r="W93" s="212">
        <v>0</v>
      </c>
      <c r="X93" s="2">
        <f>'previ sem'!S93</f>
        <v>0</v>
      </c>
      <c r="Y93" s="212">
        <v>0</v>
      </c>
      <c r="Z93" s="2">
        <f>'previ sem'!U93</f>
        <v>0</v>
      </c>
      <c r="AA93" s="212">
        <v>0</v>
      </c>
      <c r="AB93" s="2">
        <f>'previ sem'!W93</f>
        <v>0</v>
      </c>
      <c r="AC93" s="212">
        <v>0</v>
      </c>
      <c r="AD93" s="2">
        <f>'previ sem'!Y93</f>
        <v>0</v>
      </c>
      <c r="AE93" s="212">
        <v>0</v>
      </c>
      <c r="AF93" s="2">
        <f>'previ sem'!AA93</f>
        <v>0</v>
      </c>
      <c r="AG93" s="212">
        <v>0</v>
      </c>
      <c r="AH93" s="2">
        <f>'previ sem'!AC93</f>
        <v>0</v>
      </c>
      <c r="AI93" s="212">
        <v>0</v>
      </c>
      <c r="AJ93" s="2">
        <f>'previ sem'!AE93</f>
        <v>0</v>
      </c>
      <c r="AK93" s="212">
        <v>0</v>
      </c>
      <c r="AL93" s="2">
        <f>'previ sem'!AG93</f>
        <v>0</v>
      </c>
      <c r="AM93" s="212">
        <v>0</v>
      </c>
      <c r="AN93" s="2">
        <f>'previ sem'!AI93</f>
        <v>0</v>
      </c>
      <c r="AO93" s="212">
        <v>0</v>
      </c>
      <c r="AP93" s="2">
        <f>+'previ sem'!AK93</f>
        <v>0</v>
      </c>
      <c r="AQ93" s="212">
        <v>0</v>
      </c>
      <c r="AR93" s="2">
        <f>+'previ sem'!AM93</f>
        <v>0</v>
      </c>
      <c r="AS93" s="212">
        <v>0</v>
      </c>
      <c r="AT93" s="2">
        <f>+'previ sem'!AO93</f>
        <v>0</v>
      </c>
      <c r="AU93" s="212">
        <v>0</v>
      </c>
      <c r="AV93" s="2">
        <f>+'previ sem'!AQ93</f>
        <v>0</v>
      </c>
      <c r="AW93" s="212">
        <v>0</v>
      </c>
      <c r="AX93" s="2">
        <f>+'previ sem'!AS93</f>
        <v>0</v>
      </c>
      <c r="AY93" s="212">
        <v>0</v>
      </c>
      <c r="AZ93" s="2">
        <f>+'previ sem'!AU93</f>
        <v>0</v>
      </c>
      <c r="BA93" s="222">
        <v>0</v>
      </c>
      <c r="BB93" s="218">
        <f>+'previ sem'!AW93</f>
        <v>0</v>
      </c>
      <c r="BC93" s="222">
        <v>0</v>
      </c>
      <c r="BD93" s="218">
        <f>+'previ sem'!AY93</f>
        <v>0</v>
      </c>
      <c r="BE93" s="222">
        <v>0</v>
      </c>
      <c r="BF93" s="218">
        <f>'previ sem'!BA93</f>
        <v>0</v>
      </c>
      <c r="BG93" s="226">
        <v>0</v>
      </c>
      <c r="BH93" s="227">
        <f>'previ sem'!BC93</f>
        <v>0</v>
      </c>
      <c r="BI93" s="226">
        <v>0</v>
      </c>
      <c r="BJ93" s="227">
        <f>'previ sem'!BE93</f>
        <v>0</v>
      </c>
      <c r="BK93" s="226">
        <v>0</v>
      </c>
      <c r="BL93" s="227">
        <f>'previ sem'!BG93</f>
        <v>0</v>
      </c>
      <c r="BM93" s="226">
        <v>0</v>
      </c>
      <c r="BN93" s="227">
        <f>'previ sem'!BI93</f>
        <v>0</v>
      </c>
      <c r="BO93" s="230">
        <v>0</v>
      </c>
      <c r="BP93" s="231">
        <f>'previ sem'!BK93</f>
        <v>0</v>
      </c>
      <c r="BQ93" s="230">
        <v>0</v>
      </c>
      <c r="BR93" s="231">
        <f>'previ sem'!BM93</f>
        <v>0</v>
      </c>
      <c r="BS93" s="230">
        <v>0</v>
      </c>
      <c r="BT93" s="231">
        <f>'previ sem'!BO93</f>
        <v>0</v>
      </c>
      <c r="BU93" s="230">
        <v>0</v>
      </c>
      <c r="BV93" s="231">
        <f>'previ sem'!BQ93</f>
        <v>0</v>
      </c>
      <c r="BW93" s="212">
        <v>0</v>
      </c>
      <c r="BX93" s="2">
        <f>+'previ sem'!BS93</f>
        <v>0</v>
      </c>
      <c r="BY93" s="212">
        <v>0</v>
      </c>
      <c r="BZ93" s="2">
        <f>+'previ sem'!BU93</f>
        <v>0</v>
      </c>
      <c r="CA93" s="212">
        <v>0</v>
      </c>
      <c r="CB93" s="2">
        <f>+'previ sem'!BW93</f>
        <v>0</v>
      </c>
      <c r="CC93" s="212">
        <v>0</v>
      </c>
      <c r="CD93" s="2">
        <f>+'previ sem'!BY93</f>
        <v>0</v>
      </c>
      <c r="CE93" s="212">
        <v>0</v>
      </c>
      <c r="CF93" s="2">
        <f>+'previ sem'!CA93</f>
        <v>0</v>
      </c>
      <c r="CG93" s="212">
        <v>0</v>
      </c>
      <c r="CH93" s="2">
        <f>+'previ sem'!CC93</f>
        <v>0</v>
      </c>
      <c r="CI93" s="212">
        <v>0</v>
      </c>
      <c r="CJ93" s="2">
        <f>+'previ sem'!CE93</f>
        <v>0</v>
      </c>
      <c r="CK93" s="212">
        <v>0</v>
      </c>
      <c r="CL93" s="2">
        <f>+'previ sem'!CG93</f>
        <v>0</v>
      </c>
      <c r="CM93" s="212">
        <v>0</v>
      </c>
      <c r="CN93" s="2">
        <f>+'previ sem'!CI93</f>
        <v>0</v>
      </c>
      <c r="CO93" s="212">
        <v>0</v>
      </c>
      <c r="CP93" s="2">
        <f>+'previ sem'!CK93</f>
        <v>0</v>
      </c>
      <c r="CQ93" s="212">
        <v>0</v>
      </c>
      <c r="CR93" s="2">
        <f>+'previ sem'!CM93</f>
        <v>0</v>
      </c>
      <c r="CS93" s="212">
        <v>0</v>
      </c>
      <c r="CT93" s="2">
        <f>+'previ sem'!CO93</f>
        <v>0</v>
      </c>
      <c r="CU93" s="212">
        <v>0</v>
      </c>
      <c r="CV93" s="2">
        <f>+'previ sem'!CQ93</f>
        <v>0</v>
      </c>
      <c r="CW93" s="212">
        <v>0</v>
      </c>
      <c r="CX93" s="2">
        <f>+'previ sem'!CS93</f>
        <v>0</v>
      </c>
      <c r="CY93" s="212">
        <v>0</v>
      </c>
      <c r="CZ93" s="2">
        <f>+'previ sem'!CU93</f>
        <v>0</v>
      </c>
      <c r="DA93" s="212">
        <v>0</v>
      </c>
      <c r="DB93" s="2">
        <f>+'previ sem'!CW93</f>
        <v>0</v>
      </c>
      <c r="DC93" s="212">
        <v>0</v>
      </c>
      <c r="DD93" s="2">
        <f>+'previ sem'!CY93</f>
        <v>0</v>
      </c>
      <c r="DE93" s="212">
        <v>0</v>
      </c>
      <c r="DF93" s="2">
        <f>+'previ sem'!DA93</f>
        <v>0</v>
      </c>
    </row>
    <row r="94" spans="1:110" x14ac:dyDescent="0.2">
      <c r="A94" s="187"/>
      <c r="B94" s="15">
        <v>60</v>
      </c>
      <c r="C94" s="157" t="s">
        <v>103</v>
      </c>
      <c r="D94" s="55">
        <f>SUM('VENTE 2022 SEM'!B94:AU94)</f>
        <v>0</v>
      </c>
      <c r="E94" s="55">
        <f ca="1">'VENTE 2023'!N91</f>
        <v>0</v>
      </c>
      <c r="F94" s="216" t="str">
        <f t="shared" ca="1" si="1"/>
        <v/>
      </c>
      <c r="G94" s="212">
        <v>0</v>
      </c>
      <c r="H94" s="2">
        <f>'previ sem'!C94</f>
        <v>0</v>
      </c>
      <c r="I94" s="212">
        <v>0</v>
      </c>
      <c r="J94" s="2">
        <f>'previ sem'!E94</f>
        <v>0</v>
      </c>
      <c r="K94" s="212">
        <v>0</v>
      </c>
      <c r="L94" s="2">
        <f>'previ sem'!G94</f>
        <v>0</v>
      </c>
      <c r="M94" s="212">
        <v>0</v>
      </c>
      <c r="N94" s="2">
        <f>'previ sem'!I94</f>
        <v>0</v>
      </c>
      <c r="O94" s="212">
        <v>0</v>
      </c>
      <c r="P94" s="2">
        <f>'previ sem'!K94</f>
        <v>0</v>
      </c>
      <c r="Q94" s="212">
        <v>0</v>
      </c>
      <c r="R94" s="2">
        <f>'previ sem'!M94</f>
        <v>0</v>
      </c>
      <c r="S94" s="212">
        <v>0</v>
      </c>
      <c r="T94" s="2">
        <f>'previ sem'!O94</f>
        <v>0</v>
      </c>
      <c r="U94" s="212">
        <v>0</v>
      </c>
      <c r="V94" s="2">
        <f>'previ sem'!Q94</f>
        <v>0</v>
      </c>
      <c r="W94" s="212">
        <v>0</v>
      </c>
      <c r="X94" s="2">
        <f>'previ sem'!S94</f>
        <v>0</v>
      </c>
      <c r="Y94" s="212">
        <v>0</v>
      </c>
      <c r="Z94" s="2">
        <f>'previ sem'!U94</f>
        <v>0</v>
      </c>
      <c r="AA94" s="212">
        <v>0</v>
      </c>
      <c r="AB94" s="2">
        <f>'previ sem'!W94</f>
        <v>0</v>
      </c>
      <c r="AC94" s="212">
        <v>0</v>
      </c>
      <c r="AD94" s="2">
        <f>'previ sem'!Y94</f>
        <v>0</v>
      </c>
      <c r="AE94" s="212">
        <v>0</v>
      </c>
      <c r="AF94" s="2">
        <f>'previ sem'!AA94</f>
        <v>0</v>
      </c>
      <c r="AG94" s="212">
        <v>0</v>
      </c>
      <c r="AH94" s="2">
        <f>'previ sem'!AC94</f>
        <v>0</v>
      </c>
      <c r="AI94" s="212">
        <v>0</v>
      </c>
      <c r="AJ94" s="2">
        <f>'previ sem'!AE94</f>
        <v>0</v>
      </c>
      <c r="AK94" s="212">
        <v>0</v>
      </c>
      <c r="AL94" s="2">
        <f>'previ sem'!AG94</f>
        <v>0</v>
      </c>
      <c r="AM94" s="212">
        <v>0</v>
      </c>
      <c r="AN94" s="2">
        <f>'previ sem'!AI94</f>
        <v>0</v>
      </c>
      <c r="AO94" s="212">
        <v>0</v>
      </c>
      <c r="AP94" s="2">
        <f>+'previ sem'!AK94</f>
        <v>0</v>
      </c>
      <c r="AQ94" s="212">
        <v>0</v>
      </c>
      <c r="AR94" s="2">
        <f>+'previ sem'!AM94</f>
        <v>0</v>
      </c>
      <c r="AS94" s="212">
        <v>0</v>
      </c>
      <c r="AT94" s="2">
        <f>+'previ sem'!AO94</f>
        <v>0</v>
      </c>
      <c r="AU94" s="212">
        <v>0</v>
      </c>
      <c r="AV94" s="2">
        <f>+'previ sem'!AQ94</f>
        <v>0</v>
      </c>
      <c r="AW94" s="212">
        <v>0</v>
      </c>
      <c r="AX94" s="2">
        <f>+'previ sem'!AS94</f>
        <v>0</v>
      </c>
      <c r="AY94" s="212">
        <v>0</v>
      </c>
      <c r="AZ94" s="2">
        <f>+'previ sem'!AU94</f>
        <v>0</v>
      </c>
      <c r="BA94" s="222">
        <v>0</v>
      </c>
      <c r="BB94" s="218">
        <f>+'previ sem'!AW94</f>
        <v>0</v>
      </c>
      <c r="BC94" s="222">
        <v>0</v>
      </c>
      <c r="BD94" s="218">
        <f>+'previ sem'!AY94</f>
        <v>0</v>
      </c>
      <c r="BE94" s="222">
        <v>0</v>
      </c>
      <c r="BF94" s="218">
        <f>'previ sem'!BA94</f>
        <v>0</v>
      </c>
      <c r="BG94" s="226">
        <v>0</v>
      </c>
      <c r="BH94" s="227">
        <f>'previ sem'!BC94</f>
        <v>0</v>
      </c>
      <c r="BI94" s="226">
        <v>0</v>
      </c>
      <c r="BJ94" s="227">
        <f>'previ sem'!BE94</f>
        <v>0</v>
      </c>
      <c r="BK94" s="226">
        <v>0</v>
      </c>
      <c r="BL94" s="227">
        <f>'previ sem'!BG94</f>
        <v>0</v>
      </c>
      <c r="BM94" s="226">
        <v>0</v>
      </c>
      <c r="BN94" s="227">
        <f>'previ sem'!BI94</f>
        <v>0</v>
      </c>
      <c r="BO94" s="230">
        <v>0</v>
      </c>
      <c r="BP94" s="231">
        <f>'previ sem'!BK94</f>
        <v>0</v>
      </c>
      <c r="BQ94" s="230">
        <v>0</v>
      </c>
      <c r="BR94" s="231">
        <f>'previ sem'!BM94</f>
        <v>0</v>
      </c>
      <c r="BS94" s="230">
        <v>0</v>
      </c>
      <c r="BT94" s="231">
        <f>'previ sem'!BO94</f>
        <v>0</v>
      </c>
      <c r="BU94" s="230">
        <v>0</v>
      </c>
      <c r="BV94" s="231">
        <f>'previ sem'!BQ94</f>
        <v>0</v>
      </c>
      <c r="BW94" s="212">
        <v>0</v>
      </c>
      <c r="BX94" s="2">
        <f>+'previ sem'!BS94</f>
        <v>0</v>
      </c>
      <c r="BY94" s="212">
        <v>0</v>
      </c>
      <c r="BZ94" s="2">
        <f>+'previ sem'!BU94</f>
        <v>0</v>
      </c>
      <c r="CA94" s="212">
        <v>0</v>
      </c>
      <c r="CB94" s="2">
        <f>+'previ sem'!BW94</f>
        <v>0</v>
      </c>
      <c r="CC94" s="212">
        <v>0</v>
      </c>
      <c r="CD94" s="2">
        <f>+'previ sem'!BY94</f>
        <v>0</v>
      </c>
      <c r="CE94" s="212">
        <v>0</v>
      </c>
      <c r="CF94" s="2">
        <f>+'previ sem'!CA94</f>
        <v>0</v>
      </c>
      <c r="CG94" s="212">
        <v>0</v>
      </c>
      <c r="CH94" s="2">
        <f>+'previ sem'!CC94</f>
        <v>0</v>
      </c>
      <c r="CI94" s="212">
        <v>0</v>
      </c>
      <c r="CJ94" s="2">
        <f>+'previ sem'!CE94</f>
        <v>0</v>
      </c>
      <c r="CK94" s="212">
        <v>0</v>
      </c>
      <c r="CL94" s="2">
        <f>+'previ sem'!CG94</f>
        <v>0</v>
      </c>
      <c r="CM94" s="212">
        <v>0</v>
      </c>
      <c r="CN94" s="2">
        <f>+'previ sem'!CI94</f>
        <v>0</v>
      </c>
      <c r="CO94" s="212">
        <v>0</v>
      </c>
      <c r="CP94" s="2">
        <f>+'previ sem'!CK94</f>
        <v>0</v>
      </c>
      <c r="CQ94" s="212">
        <v>0</v>
      </c>
      <c r="CR94" s="2">
        <f>+'previ sem'!CM94</f>
        <v>0</v>
      </c>
      <c r="CS94" s="212">
        <v>0</v>
      </c>
      <c r="CT94" s="2">
        <f>+'previ sem'!CO94</f>
        <v>0</v>
      </c>
      <c r="CU94" s="212">
        <v>0</v>
      </c>
      <c r="CV94" s="2">
        <f>+'previ sem'!CQ94</f>
        <v>0</v>
      </c>
      <c r="CW94" s="212">
        <v>0</v>
      </c>
      <c r="CX94" s="2">
        <f>+'previ sem'!CS94</f>
        <v>0</v>
      </c>
      <c r="CY94" s="212">
        <v>0</v>
      </c>
      <c r="CZ94" s="2">
        <f>+'previ sem'!CU94</f>
        <v>0</v>
      </c>
      <c r="DA94" s="212">
        <v>0</v>
      </c>
      <c r="DB94" s="2">
        <f>+'previ sem'!CW94</f>
        <v>0</v>
      </c>
      <c r="DC94" s="212">
        <v>0</v>
      </c>
      <c r="DD94" s="2">
        <f>+'previ sem'!CY94</f>
        <v>0</v>
      </c>
      <c r="DE94" s="212">
        <v>0</v>
      </c>
      <c r="DF94" s="2">
        <f>+'previ sem'!DA94</f>
        <v>0</v>
      </c>
    </row>
    <row r="95" spans="1:110" x14ac:dyDescent="0.2">
      <c r="A95" s="187" t="s">
        <v>257</v>
      </c>
      <c r="B95" s="15">
        <v>60</v>
      </c>
      <c r="C95" s="157" t="s">
        <v>101</v>
      </c>
      <c r="D95" s="55">
        <f>SUM('VENTE 2022 SEM'!B95:AU95)</f>
        <v>0</v>
      </c>
      <c r="E95" s="55">
        <f ca="1">'VENTE 2023'!N93</f>
        <v>0</v>
      </c>
      <c r="F95" s="216" t="str">
        <f t="shared" ca="1" si="1"/>
        <v/>
      </c>
      <c r="G95" s="212">
        <v>0</v>
      </c>
      <c r="H95" s="2">
        <f>'previ sem'!C95</f>
        <v>0</v>
      </c>
      <c r="I95" s="212">
        <v>0</v>
      </c>
      <c r="J95" s="2">
        <f>'previ sem'!E95</f>
        <v>0</v>
      </c>
      <c r="K95" s="212">
        <v>0</v>
      </c>
      <c r="L95" s="2">
        <f>'previ sem'!G95</f>
        <v>0</v>
      </c>
      <c r="M95" s="212">
        <v>0</v>
      </c>
      <c r="N95" s="2">
        <f>'previ sem'!I95</f>
        <v>0</v>
      </c>
      <c r="O95" s="212">
        <v>0</v>
      </c>
      <c r="P95" s="2">
        <f>'previ sem'!K95</f>
        <v>0</v>
      </c>
      <c r="Q95" s="212">
        <v>0</v>
      </c>
      <c r="R95" s="2">
        <f>'previ sem'!M95</f>
        <v>0</v>
      </c>
      <c r="S95" s="212">
        <v>0</v>
      </c>
      <c r="T95" s="2">
        <f>'previ sem'!O95</f>
        <v>0</v>
      </c>
      <c r="U95" s="212">
        <v>0</v>
      </c>
      <c r="V95" s="2">
        <f>'previ sem'!Q95</f>
        <v>0</v>
      </c>
      <c r="W95" s="212">
        <v>0</v>
      </c>
      <c r="X95" s="2">
        <f>'previ sem'!S95</f>
        <v>0</v>
      </c>
      <c r="Y95" s="212">
        <v>0</v>
      </c>
      <c r="Z95" s="2">
        <f>'previ sem'!U95</f>
        <v>0</v>
      </c>
      <c r="AA95" s="212">
        <v>0</v>
      </c>
      <c r="AB95" s="2">
        <f>'previ sem'!W95</f>
        <v>0</v>
      </c>
      <c r="AC95" s="212">
        <v>0</v>
      </c>
      <c r="AD95" s="2">
        <f>'previ sem'!Y95</f>
        <v>0</v>
      </c>
      <c r="AE95" s="212">
        <v>0</v>
      </c>
      <c r="AF95" s="2">
        <f>'previ sem'!AA95</f>
        <v>0</v>
      </c>
      <c r="AG95" s="212">
        <v>0</v>
      </c>
      <c r="AH95" s="2">
        <f>'previ sem'!AC95</f>
        <v>0</v>
      </c>
      <c r="AI95" s="212">
        <v>0</v>
      </c>
      <c r="AJ95" s="2">
        <f>'previ sem'!AE95</f>
        <v>0</v>
      </c>
      <c r="AK95" s="212">
        <v>0</v>
      </c>
      <c r="AL95" s="2">
        <f>'previ sem'!AG95</f>
        <v>0</v>
      </c>
      <c r="AM95" s="212">
        <v>0</v>
      </c>
      <c r="AN95" s="2">
        <f>'previ sem'!AI95</f>
        <v>0</v>
      </c>
      <c r="AO95" s="212">
        <v>0</v>
      </c>
      <c r="AP95" s="2">
        <f>'previ sem'!AK95</f>
        <v>0</v>
      </c>
      <c r="AQ95" s="212">
        <v>0</v>
      </c>
      <c r="AR95" s="2">
        <f>'previ sem'!AM95</f>
        <v>0</v>
      </c>
      <c r="AS95" s="212">
        <v>0</v>
      </c>
      <c r="AT95" s="2">
        <f>'previ sem'!AO95</f>
        <v>0</v>
      </c>
      <c r="AU95" s="212">
        <v>0</v>
      </c>
      <c r="AV95" s="2">
        <f>'previ sem'!AQ95</f>
        <v>0</v>
      </c>
      <c r="AW95" s="212">
        <v>0</v>
      </c>
      <c r="AX95" s="2">
        <f>'previ sem'!AS95</f>
        <v>0</v>
      </c>
      <c r="AY95" s="212">
        <v>0</v>
      </c>
      <c r="AZ95" s="2">
        <f>'previ sem'!AU95</f>
        <v>0</v>
      </c>
      <c r="BA95" s="222">
        <v>0</v>
      </c>
      <c r="BB95" s="218">
        <f>'previ sem'!AW95</f>
        <v>0</v>
      </c>
      <c r="BC95" s="222">
        <v>0</v>
      </c>
      <c r="BD95" s="218">
        <f>'previ sem'!AY95</f>
        <v>0</v>
      </c>
      <c r="BE95" s="222">
        <v>0</v>
      </c>
      <c r="BF95" s="218">
        <f>'previ sem'!BA95</f>
        <v>0</v>
      </c>
      <c r="BG95" s="226">
        <v>0</v>
      </c>
      <c r="BH95" s="227">
        <f>'previ sem'!BC95</f>
        <v>0</v>
      </c>
      <c r="BI95" s="226">
        <v>0</v>
      </c>
      <c r="BJ95" s="227">
        <f>'previ sem'!BE95</f>
        <v>0</v>
      </c>
      <c r="BK95" s="226">
        <v>0</v>
      </c>
      <c r="BL95" s="227">
        <f>'previ sem'!BG95</f>
        <v>0</v>
      </c>
      <c r="BM95" s="226">
        <v>0</v>
      </c>
      <c r="BN95" s="227">
        <f>'previ sem'!BI95</f>
        <v>0</v>
      </c>
      <c r="BO95" s="230">
        <v>0</v>
      </c>
      <c r="BP95" s="231">
        <f>'previ sem'!BK95</f>
        <v>0</v>
      </c>
      <c r="BQ95" s="230">
        <v>0</v>
      </c>
      <c r="BR95" s="231">
        <f>'previ sem'!BM95</f>
        <v>0</v>
      </c>
      <c r="BS95" s="230">
        <v>0</v>
      </c>
      <c r="BT95" s="231">
        <f>'previ sem'!BO95</f>
        <v>0</v>
      </c>
      <c r="BU95" s="230">
        <v>0</v>
      </c>
      <c r="BV95" s="231">
        <f>'previ sem'!BQ95</f>
        <v>0</v>
      </c>
      <c r="BW95" s="212">
        <v>0</v>
      </c>
      <c r="BX95" s="2">
        <f>'previ sem'!BS95</f>
        <v>0</v>
      </c>
      <c r="BY95" s="212">
        <v>0</v>
      </c>
      <c r="BZ95" s="2">
        <f>'previ sem'!BU95</f>
        <v>0</v>
      </c>
      <c r="CA95" s="212">
        <v>0</v>
      </c>
      <c r="CB95" s="2">
        <f>'previ sem'!BW95</f>
        <v>0</v>
      </c>
      <c r="CC95" s="212">
        <v>0</v>
      </c>
      <c r="CD95" s="2">
        <f>'previ sem'!BY95</f>
        <v>0</v>
      </c>
      <c r="CE95" s="212">
        <v>0</v>
      </c>
      <c r="CF95" s="2">
        <f>'previ sem'!CA95</f>
        <v>0</v>
      </c>
      <c r="CG95" s="212">
        <v>0</v>
      </c>
      <c r="CH95" s="2">
        <f>'previ sem'!CC95</f>
        <v>0</v>
      </c>
      <c r="CI95" s="212">
        <v>0</v>
      </c>
      <c r="CJ95" s="2">
        <f>'previ sem'!CE95</f>
        <v>0</v>
      </c>
      <c r="CK95" s="212">
        <v>0</v>
      </c>
      <c r="CL95" s="2">
        <f>'previ sem'!CG95</f>
        <v>0</v>
      </c>
      <c r="CM95" s="212">
        <v>0</v>
      </c>
      <c r="CN95" s="2">
        <f>'previ sem'!CI95</f>
        <v>0</v>
      </c>
      <c r="CO95" s="212">
        <v>0</v>
      </c>
      <c r="CP95" s="2">
        <f>'previ sem'!CK95</f>
        <v>0</v>
      </c>
      <c r="CQ95" s="212">
        <v>0</v>
      </c>
      <c r="CR95" s="2">
        <f>'previ sem'!CM95</f>
        <v>0</v>
      </c>
      <c r="CS95" s="212">
        <v>0</v>
      </c>
      <c r="CT95" s="2">
        <f>'previ sem'!CO95</f>
        <v>0</v>
      </c>
      <c r="CU95" s="212">
        <v>0</v>
      </c>
      <c r="CV95" s="2">
        <f>'previ sem'!CQ95</f>
        <v>0</v>
      </c>
      <c r="CW95" s="212">
        <v>0</v>
      </c>
      <c r="CX95" s="2">
        <f>'previ sem'!CS95</f>
        <v>0</v>
      </c>
      <c r="CY95" s="212">
        <v>0</v>
      </c>
      <c r="CZ95" s="2">
        <f>'previ sem'!CU95</f>
        <v>0</v>
      </c>
      <c r="DA95" s="212">
        <v>0</v>
      </c>
      <c r="DB95" s="2">
        <f>'previ sem'!CW95</f>
        <v>0</v>
      </c>
      <c r="DC95" s="212">
        <v>0</v>
      </c>
      <c r="DD95" s="2">
        <f>'previ sem'!CY95</f>
        <v>0</v>
      </c>
      <c r="DE95" s="212">
        <v>0</v>
      </c>
      <c r="DF95" s="2">
        <f>'previ sem'!DA95</f>
        <v>0</v>
      </c>
    </row>
    <row r="96" spans="1:110" x14ac:dyDescent="0.2">
      <c r="A96" s="187" t="s">
        <v>258</v>
      </c>
      <c r="B96" s="15">
        <v>60</v>
      </c>
      <c r="C96" s="235" t="s">
        <v>287</v>
      </c>
      <c r="D96" s="235"/>
      <c r="E96" s="235"/>
      <c r="F96" s="235"/>
      <c r="G96" s="52" t="s">
        <v>246</v>
      </c>
      <c r="H96" s="213" t="s">
        <v>247</v>
      </c>
      <c r="I96" s="52" t="s">
        <v>246</v>
      </c>
      <c r="J96" s="213" t="s">
        <v>247</v>
      </c>
      <c r="K96" s="52" t="s">
        <v>246</v>
      </c>
      <c r="L96" s="213" t="s">
        <v>247</v>
      </c>
      <c r="M96" s="52" t="s">
        <v>246</v>
      </c>
      <c r="N96" s="213" t="s">
        <v>247</v>
      </c>
      <c r="O96" s="52" t="s">
        <v>246</v>
      </c>
      <c r="P96" s="213" t="s">
        <v>247</v>
      </c>
      <c r="Q96" s="52" t="s">
        <v>246</v>
      </c>
      <c r="R96" s="213" t="s">
        <v>247</v>
      </c>
      <c r="S96" s="52" t="s">
        <v>246</v>
      </c>
      <c r="T96" s="213" t="s">
        <v>247</v>
      </c>
      <c r="U96" s="52" t="s">
        <v>246</v>
      </c>
      <c r="V96" s="213" t="s">
        <v>247</v>
      </c>
      <c r="W96" s="52" t="s">
        <v>246</v>
      </c>
      <c r="X96" s="213" t="s">
        <v>247</v>
      </c>
      <c r="Y96" s="52" t="s">
        <v>246</v>
      </c>
      <c r="Z96" s="213" t="s">
        <v>247</v>
      </c>
      <c r="AA96" s="52" t="s">
        <v>246</v>
      </c>
      <c r="AB96" s="213" t="s">
        <v>247</v>
      </c>
      <c r="AC96" s="52" t="s">
        <v>246</v>
      </c>
      <c r="AD96" s="213" t="s">
        <v>247</v>
      </c>
      <c r="AE96" s="52" t="s">
        <v>246</v>
      </c>
      <c r="AF96" s="213" t="s">
        <v>247</v>
      </c>
      <c r="AG96" s="52" t="s">
        <v>246</v>
      </c>
      <c r="AH96" s="213" t="s">
        <v>247</v>
      </c>
      <c r="AI96" s="52" t="s">
        <v>246</v>
      </c>
      <c r="AJ96" s="213" t="s">
        <v>247</v>
      </c>
      <c r="AK96" s="52" t="s">
        <v>246</v>
      </c>
      <c r="AL96" s="213" t="s">
        <v>247</v>
      </c>
      <c r="AM96" s="52" t="s">
        <v>246</v>
      </c>
      <c r="AN96" s="213" t="s">
        <v>247</v>
      </c>
      <c r="AO96" s="52" t="s">
        <v>246</v>
      </c>
      <c r="AP96" s="213" t="s">
        <v>247</v>
      </c>
      <c r="AQ96" s="52" t="s">
        <v>246</v>
      </c>
      <c r="AR96" s="213" t="s">
        <v>247</v>
      </c>
      <c r="AS96" s="52" t="s">
        <v>246</v>
      </c>
      <c r="AT96" s="213" t="s">
        <v>247</v>
      </c>
      <c r="AU96" s="52" t="s">
        <v>246</v>
      </c>
      <c r="AV96" s="213" t="s">
        <v>247</v>
      </c>
      <c r="AW96" s="52" t="s">
        <v>246</v>
      </c>
      <c r="AX96" s="213" t="s">
        <v>247</v>
      </c>
      <c r="AY96" s="52" t="s">
        <v>246</v>
      </c>
      <c r="AZ96" s="213" t="s">
        <v>247</v>
      </c>
      <c r="BA96" s="52" t="s">
        <v>246</v>
      </c>
      <c r="BB96" s="213" t="s">
        <v>247</v>
      </c>
      <c r="BC96" s="52" t="s">
        <v>246</v>
      </c>
      <c r="BD96" s="213" t="s">
        <v>247</v>
      </c>
      <c r="BE96" s="52" t="s">
        <v>246</v>
      </c>
      <c r="BF96" s="213" t="s">
        <v>247</v>
      </c>
      <c r="BG96" s="52" t="s">
        <v>246</v>
      </c>
      <c r="BH96" s="213" t="s">
        <v>247</v>
      </c>
      <c r="BI96" s="52" t="s">
        <v>246</v>
      </c>
      <c r="BJ96" s="213" t="s">
        <v>247</v>
      </c>
      <c r="BK96" s="52" t="s">
        <v>246</v>
      </c>
      <c r="BL96" s="213" t="s">
        <v>247</v>
      </c>
      <c r="BM96" s="52" t="s">
        <v>246</v>
      </c>
      <c r="BN96" s="213" t="s">
        <v>247</v>
      </c>
      <c r="BO96" s="52" t="s">
        <v>246</v>
      </c>
      <c r="BP96" s="213" t="s">
        <v>247</v>
      </c>
      <c r="BQ96" s="52" t="s">
        <v>246</v>
      </c>
      <c r="BR96" s="213" t="s">
        <v>247</v>
      </c>
      <c r="BS96" s="52" t="s">
        <v>246</v>
      </c>
      <c r="BT96" s="213" t="s">
        <v>247</v>
      </c>
      <c r="BU96" s="52" t="s">
        <v>246</v>
      </c>
      <c r="BV96" s="213" t="s">
        <v>247</v>
      </c>
      <c r="BW96" s="52" t="s">
        <v>246</v>
      </c>
      <c r="BX96" s="213" t="s">
        <v>247</v>
      </c>
      <c r="BY96" s="52" t="s">
        <v>246</v>
      </c>
      <c r="BZ96" s="213" t="s">
        <v>247</v>
      </c>
      <c r="CA96" s="52" t="s">
        <v>246</v>
      </c>
      <c r="CB96" s="213" t="s">
        <v>247</v>
      </c>
      <c r="CC96" s="52" t="s">
        <v>246</v>
      </c>
      <c r="CD96" s="213" t="s">
        <v>247</v>
      </c>
      <c r="CE96" s="52" t="s">
        <v>246</v>
      </c>
      <c r="CF96" s="213" t="s">
        <v>247</v>
      </c>
      <c r="CG96" s="52" t="s">
        <v>246</v>
      </c>
      <c r="CH96" s="213" t="s">
        <v>247</v>
      </c>
      <c r="CI96" s="52" t="s">
        <v>246</v>
      </c>
      <c r="CJ96" s="213" t="s">
        <v>247</v>
      </c>
      <c r="CK96" s="52" t="s">
        <v>246</v>
      </c>
      <c r="CL96" s="213" t="s">
        <v>247</v>
      </c>
      <c r="CM96" s="52" t="s">
        <v>246</v>
      </c>
      <c r="CN96" s="213" t="s">
        <v>247</v>
      </c>
      <c r="CO96" s="52" t="s">
        <v>246</v>
      </c>
      <c r="CP96" s="213" t="s">
        <v>247</v>
      </c>
      <c r="CQ96" s="52" t="s">
        <v>246</v>
      </c>
      <c r="CR96" s="213" t="s">
        <v>247</v>
      </c>
      <c r="CS96" s="52" t="s">
        <v>246</v>
      </c>
      <c r="CT96" s="213" t="s">
        <v>247</v>
      </c>
      <c r="CU96" s="52" t="s">
        <v>246</v>
      </c>
      <c r="CV96" s="213" t="s">
        <v>247</v>
      </c>
      <c r="CW96" s="52" t="s">
        <v>246</v>
      </c>
      <c r="CX96" s="213" t="s">
        <v>247</v>
      </c>
      <c r="CY96" s="52" t="s">
        <v>246</v>
      </c>
      <c r="CZ96" s="213" t="s">
        <v>247</v>
      </c>
      <c r="DA96" s="52" t="s">
        <v>246</v>
      </c>
      <c r="DB96" s="213" t="s">
        <v>247</v>
      </c>
      <c r="DC96" s="52" t="s">
        <v>246</v>
      </c>
      <c r="DD96" s="213" t="s">
        <v>247</v>
      </c>
      <c r="DE96" s="52" t="s">
        <v>246</v>
      </c>
      <c r="DF96" s="213" t="s">
        <v>247</v>
      </c>
    </row>
    <row r="97" spans="1:110" x14ac:dyDescent="0.2">
      <c r="A97" s="187" t="s">
        <v>252</v>
      </c>
      <c r="B97" s="15">
        <v>60</v>
      </c>
      <c r="C97" s="232" t="s">
        <v>230</v>
      </c>
      <c r="D97" s="55">
        <f>SUM('VENTE 2022 SEM'!B97:AU97)</f>
        <v>0</v>
      </c>
      <c r="E97" s="55">
        <f ca="1">'VENTE 2023'!N94</f>
        <v>0</v>
      </c>
      <c r="F97" s="216" t="str">
        <f t="shared" ca="1" si="1"/>
        <v/>
      </c>
      <c r="G97" s="212">
        <v>0</v>
      </c>
      <c r="H97" s="2">
        <f>'previ sem'!C97</f>
        <v>0</v>
      </c>
      <c r="I97" s="212">
        <v>0</v>
      </c>
      <c r="J97" s="2">
        <f>'previ sem'!E97</f>
        <v>0</v>
      </c>
      <c r="K97" s="212">
        <v>0</v>
      </c>
      <c r="L97" s="2">
        <f>'previ sem'!G97</f>
        <v>0</v>
      </c>
      <c r="M97" s="212">
        <v>0</v>
      </c>
      <c r="N97" s="2">
        <f>'previ sem'!I97</f>
        <v>0</v>
      </c>
      <c r="O97" s="212">
        <v>0</v>
      </c>
      <c r="P97" s="2">
        <f>'previ sem'!K97</f>
        <v>0</v>
      </c>
      <c r="Q97" s="212">
        <v>0</v>
      </c>
      <c r="R97" s="2">
        <f>'previ sem'!M97</f>
        <v>0</v>
      </c>
      <c r="S97" s="212">
        <v>0</v>
      </c>
      <c r="T97" s="2">
        <f>'previ sem'!O97</f>
        <v>0</v>
      </c>
      <c r="U97" s="212">
        <v>0</v>
      </c>
      <c r="V97" s="2">
        <f>'previ sem'!Q97</f>
        <v>0</v>
      </c>
      <c r="W97" s="212">
        <v>0</v>
      </c>
      <c r="X97" s="2">
        <f>'previ sem'!S97</f>
        <v>0</v>
      </c>
      <c r="Y97" s="212">
        <v>0</v>
      </c>
      <c r="Z97" s="2">
        <f>'previ sem'!U97</f>
        <v>0</v>
      </c>
      <c r="AA97" s="212">
        <v>0</v>
      </c>
      <c r="AB97" s="2">
        <f>'previ sem'!W97</f>
        <v>0</v>
      </c>
      <c r="AC97" s="212">
        <v>0</v>
      </c>
      <c r="AD97" s="2">
        <f>'previ sem'!Y97</f>
        <v>0</v>
      </c>
      <c r="AE97" s="212">
        <v>0</v>
      </c>
      <c r="AF97" s="2">
        <f>'previ sem'!AA97</f>
        <v>0</v>
      </c>
      <c r="AG97" s="212">
        <v>0</v>
      </c>
      <c r="AH97" s="2">
        <f>'previ sem'!AC97</f>
        <v>0</v>
      </c>
      <c r="AI97" s="212">
        <v>0</v>
      </c>
      <c r="AJ97" s="2">
        <f>'previ sem'!AE97</f>
        <v>0</v>
      </c>
      <c r="AK97" s="212">
        <v>0</v>
      </c>
      <c r="AL97" s="2">
        <f>'previ sem'!AG97</f>
        <v>0</v>
      </c>
      <c r="AM97" s="212">
        <v>0</v>
      </c>
      <c r="AN97" s="2">
        <f>'previ sem'!AI97</f>
        <v>0</v>
      </c>
      <c r="AO97" s="212">
        <v>0</v>
      </c>
      <c r="AP97" s="2">
        <f>'previ sem'!AK97</f>
        <v>0</v>
      </c>
      <c r="AQ97" s="212">
        <v>0</v>
      </c>
      <c r="AR97" s="2">
        <f>'previ sem'!AM97</f>
        <v>0</v>
      </c>
      <c r="AS97" s="212">
        <v>0</v>
      </c>
      <c r="AT97" s="2">
        <f>'previ sem'!AO97</f>
        <v>0</v>
      </c>
      <c r="AU97" s="212">
        <v>0</v>
      </c>
      <c r="AV97" s="2">
        <f>'previ sem'!AQ97</f>
        <v>0</v>
      </c>
      <c r="AW97" s="212">
        <v>0</v>
      </c>
      <c r="AX97" s="2">
        <f>'previ sem'!AS97</f>
        <v>0</v>
      </c>
      <c r="AY97" s="212">
        <v>0</v>
      </c>
      <c r="AZ97" s="2">
        <f>'previ sem'!AU97</f>
        <v>0</v>
      </c>
      <c r="BA97" s="212">
        <v>0</v>
      </c>
      <c r="BB97" s="2">
        <f>'previ sem'!AW97</f>
        <v>0</v>
      </c>
      <c r="BC97" s="212">
        <v>0</v>
      </c>
      <c r="BD97" s="2">
        <f>'previ sem'!AY97</f>
        <v>0</v>
      </c>
      <c r="BE97" s="212">
        <v>0</v>
      </c>
      <c r="BF97" s="2">
        <f>'previ sem'!BA97</f>
        <v>0</v>
      </c>
      <c r="BG97" s="212">
        <v>0</v>
      </c>
      <c r="BH97" s="2">
        <f>'previ sem'!BC97</f>
        <v>0</v>
      </c>
      <c r="BI97" s="212">
        <v>0</v>
      </c>
      <c r="BJ97" s="2">
        <f>'previ sem'!BE97</f>
        <v>0</v>
      </c>
      <c r="BK97" s="212">
        <v>0</v>
      </c>
      <c r="BL97" s="2">
        <f>'previ sem'!BG97</f>
        <v>0</v>
      </c>
      <c r="BM97" s="212">
        <v>0</v>
      </c>
      <c r="BN97" s="2">
        <f>'previ sem'!BI97</f>
        <v>0</v>
      </c>
      <c r="BO97" s="212">
        <v>0</v>
      </c>
      <c r="BP97" s="2">
        <f>'previ sem'!BK97</f>
        <v>0</v>
      </c>
      <c r="BQ97" s="212">
        <v>0</v>
      </c>
      <c r="BR97" s="2">
        <f>'previ sem'!BM97</f>
        <v>0</v>
      </c>
      <c r="BS97" s="212">
        <v>0</v>
      </c>
      <c r="BT97" s="2">
        <f>'previ sem'!BO97</f>
        <v>0</v>
      </c>
      <c r="BU97" s="212">
        <v>0</v>
      </c>
      <c r="BV97" s="2">
        <f>'previ sem'!BQ97</f>
        <v>0</v>
      </c>
      <c r="BW97" s="212">
        <v>0</v>
      </c>
      <c r="BX97" s="2">
        <f>'previ sem'!BS97</f>
        <v>0</v>
      </c>
      <c r="BY97" s="212">
        <v>0</v>
      </c>
      <c r="BZ97" s="2">
        <f>'previ sem'!BU97</f>
        <v>0</v>
      </c>
      <c r="CA97" s="212">
        <v>0</v>
      </c>
      <c r="CB97" s="2">
        <f>'previ sem'!BW97</f>
        <v>0</v>
      </c>
      <c r="CC97" s="212">
        <v>0</v>
      </c>
      <c r="CD97" s="2">
        <f>'previ sem'!BY97</f>
        <v>0</v>
      </c>
      <c r="CE97" s="212">
        <v>0</v>
      </c>
      <c r="CF97" s="2">
        <f>'previ sem'!CA97</f>
        <v>0</v>
      </c>
      <c r="CG97" s="212">
        <v>0</v>
      </c>
      <c r="CH97" s="2">
        <f>'previ sem'!CC97</f>
        <v>0</v>
      </c>
      <c r="CI97" s="212">
        <v>0</v>
      </c>
      <c r="CJ97" s="2">
        <f>'previ sem'!CE97</f>
        <v>0</v>
      </c>
      <c r="CK97" s="212">
        <v>0</v>
      </c>
      <c r="CL97" s="2">
        <f>'previ sem'!CG97</f>
        <v>0</v>
      </c>
      <c r="CM97" s="212">
        <v>0</v>
      </c>
      <c r="CN97" s="2">
        <f>'previ sem'!CI97</f>
        <v>0</v>
      </c>
      <c r="CO97" s="212">
        <v>0</v>
      </c>
      <c r="CP97" s="2">
        <f>'previ sem'!CK97</f>
        <v>0</v>
      </c>
      <c r="CQ97" s="212">
        <v>0</v>
      </c>
      <c r="CR97" s="2">
        <f>'previ sem'!CM97</f>
        <v>0</v>
      </c>
      <c r="CS97" s="212">
        <v>0</v>
      </c>
      <c r="CT97" s="2">
        <f>'previ sem'!CO97</f>
        <v>0</v>
      </c>
      <c r="CU97" s="212">
        <v>0</v>
      </c>
      <c r="CV97" s="2">
        <f>'previ sem'!CQ97</f>
        <v>0</v>
      </c>
      <c r="CW97" s="212">
        <v>0</v>
      </c>
      <c r="CX97" s="2">
        <f>'previ sem'!CS97</f>
        <v>0</v>
      </c>
      <c r="CY97" s="212">
        <v>0</v>
      </c>
      <c r="CZ97" s="2">
        <f>'previ sem'!CU97</f>
        <v>0</v>
      </c>
      <c r="DA97" s="212">
        <v>0</v>
      </c>
      <c r="DB97" s="2">
        <f>'previ sem'!CW97</f>
        <v>0</v>
      </c>
      <c r="DC97" s="212">
        <v>0</v>
      </c>
      <c r="DD97" s="2">
        <f>'previ sem'!CY97</f>
        <v>0</v>
      </c>
      <c r="DE97" s="212">
        <v>0</v>
      </c>
      <c r="DF97" s="2">
        <f>'previ sem'!DA97</f>
        <v>0</v>
      </c>
    </row>
    <row r="98" spans="1:110" x14ac:dyDescent="0.2">
      <c r="C98" s="232" t="s">
        <v>232</v>
      </c>
      <c r="D98" s="55">
        <f>SUM('VENTE 2022 SEM'!B98:AU98)</f>
        <v>0</v>
      </c>
      <c r="E98" s="55">
        <f ca="1">'VENTE 2023'!N95</f>
        <v>0</v>
      </c>
      <c r="F98" s="216" t="str">
        <f t="shared" ca="1" si="1"/>
        <v/>
      </c>
      <c r="G98" s="212">
        <v>0</v>
      </c>
      <c r="H98" s="2">
        <f>'previ sem'!C98</f>
        <v>0</v>
      </c>
      <c r="I98" s="212">
        <v>0</v>
      </c>
      <c r="J98" s="2">
        <f>'previ sem'!E98</f>
        <v>0</v>
      </c>
      <c r="K98" s="212">
        <v>0</v>
      </c>
      <c r="L98" s="2">
        <f>'previ sem'!G98</f>
        <v>0</v>
      </c>
      <c r="M98" s="212">
        <v>0</v>
      </c>
      <c r="N98" s="2">
        <f>'previ sem'!I98</f>
        <v>0</v>
      </c>
      <c r="O98" s="212">
        <v>0</v>
      </c>
      <c r="P98" s="2">
        <f>'previ sem'!K98</f>
        <v>0</v>
      </c>
      <c r="Q98" s="212">
        <v>0</v>
      </c>
      <c r="R98" s="2">
        <f>'previ sem'!M98</f>
        <v>0</v>
      </c>
      <c r="S98" s="212">
        <v>0</v>
      </c>
      <c r="T98" s="2">
        <f>'previ sem'!O98</f>
        <v>0</v>
      </c>
      <c r="U98" s="212">
        <v>0</v>
      </c>
      <c r="V98" s="2">
        <f>'previ sem'!Q98</f>
        <v>0</v>
      </c>
      <c r="W98" s="212">
        <v>0</v>
      </c>
      <c r="X98" s="2">
        <f>'previ sem'!S98</f>
        <v>0</v>
      </c>
      <c r="Y98" s="212">
        <v>0</v>
      </c>
      <c r="Z98" s="2">
        <f>'previ sem'!U98</f>
        <v>0</v>
      </c>
      <c r="AA98" s="212">
        <v>0</v>
      </c>
      <c r="AB98" s="2">
        <f>'previ sem'!W98</f>
        <v>0</v>
      </c>
      <c r="AC98" s="212">
        <v>0</v>
      </c>
      <c r="AD98" s="2">
        <f>'previ sem'!Y98</f>
        <v>0</v>
      </c>
      <c r="AE98" s="212">
        <v>0</v>
      </c>
      <c r="AF98" s="2">
        <f>'previ sem'!AA98</f>
        <v>0</v>
      </c>
      <c r="AG98" s="212">
        <v>0</v>
      </c>
      <c r="AH98" s="2">
        <f>'previ sem'!AC98</f>
        <v>0</v>
      </c>
      <c r="AI98" s="212">
        <v>0</v>
      </c>
      <c r="AJ98" s="2">
        <f>'previ sem'!AE98</f>
        <v>0</v>
      </c>
      <c r="AK98" s="212">
        <v>0</v>
      </c>
      <c r="AL98" s="2">
        <f>'previ sem'!AG98</f>
        <v>0</v>
      </c>
      <c r="AM98" s="212">
        <v>0</v>
      </c>
      <c r="AN98" s="2">
        <f>'previ sem'!AI98</f>
        <v>0</v>
      </c>
      <c r="AO98" s="212">
        <v>0</v>
      </c>
      <c r="AP98" s="2">
        <f>'previ sem'!AK98</f>
        <v>0</v>
      </c>
      <c r="AQ98" s="212">
        <v>0</v>
      </c>
      <c r="AR98" s="2">
        <f>'previ sem'!AM98</f>
        <v>0</v>
      </c>
      <c r="AS98" s="212">
        <v>0</v>
      </c>
      <c r="AT98" s="2">
        <f>'previ sem'!AO98</f>
        <v>0</v>
      </c>
      <c r="AU98" s="212">
        <v>0</v>
      </c>
      <c r="AV98" s="2">
        <f>'previ sem'!AQ98</f>
        <v>0</v>
      </c>
      <c r="AW98" s="212">
        <v>0</v>
      </c>
      <c r="AX98" s="2">
        <f>'previ sem'!AS98</f>
        <v>0</v>
      </c>
      <c r="AY98" s="212">
        <v>0</v>
      </c>
      <c r="AZ98" s="2">
        <f>'previ sem'!AU98</f>
        <v>0</v>
      </c>
      <c r="BA98" s="212">
        <v>0</v>
      </c>
      <c r="BB98" s="2">
        <f>'previ sem'!AW98</f>
        <v>0</v>
      </c>
      <c r="BC98" s="212">
        <v>0</v>
      </c>
      <c r="BD98" s="2">
        <f>'previ sem'!AY98</f>
        <v>0</v>
      </c>
      <c r="BE98" s="212">
        <v>0</v>
      </c>
      <c r="BF98" s="2">
        <f>'previ sem'!BA98</f>
        <v>0</v>
      </c>
      <c r="BG98" s="212">
        <v>0</v>
      </c>
      <c r="BH98" s="2">
        <f>'previ sem'!BC98</f>
        <v>0</v>
      </c>
      <c r="BI98" s="212">
        <v>0</v>
      </c>
      <c r="BJ98" s="2">
        <f>'previ sem'!BE98</f>
        <v>0</v>
      </c>
      <c r="BK98" s="212">
        <v>0</v>
      </c>
      <c r="BL98" s="2">
        <f>'previ sem'!BG98</f>
        <v>0</v>
      </c>
      <c r="BM98" s="212">
        <v>0</v>
      </c>
      <c r="BN98" s="2">
        <f>'previ sem'!BI98</f>
        <v>0</v>
      </c>
      <c r="BO98" s="212">
        <v>0</v>
      </c>
      <c r="BP98" s="2">
        <f>'previ sem'!BK98</f>
        <v>0</v>
      </c>
      <c r="BQ98" s="212">
        <v>0</v>
      </c>
      <c r="BR98" s="2">
        <f>'previ sem'!BM98</f>
        <v>0</v>
      </c>
      <c r="BS98" s="212">
        <v>0</v>
      </c>
      <c r="BT98" s="2">
        <f>'previ sem'!BO98</f>
        <v>0</v>
      </c>
      <c r="BU98" s="212">
        <v>0</v>
      </c>
      <c r="BV98" s="2">
        <f>'previ sem'!BQ98</f>
        <v>0</v>
      </c>
      <c r="BW98" s="212">
        <v>0</v>
      </c>
      <c r="BX98" s="2">
        <f>'previ sem'!BS98</f>
        <v>0</v>
      </c>
      <c r="BY98" s="212">
        <v>0</v>
      </c>
      <c r="BZ98" s="2">
        <f>'previ sem'!BU98</f>
        <v>0</v>
      </c>
      <c r="CA98" s="212">
        <v>0</v>
      </c>
      <c r="CB98" s="2">
        <f>'previ sem'!BW98</f>
        <v>0</v>
      </c>
      <c r="CC98" s="212">
        <v>0</v>
      </c>
      <c r="CD98" s="2">
        <f>'previ sem'!BY98</f>
        <v>0</v>
      </c>
      <c r="CE98" s="212">
        <v>0</v>
      </c>
      <c r="CF98" s="2">
        <f>'previ sem'!CA98</f>
        <v>0</v>
      </c>
      <c r="CG98" s="212">
        <v>0</v>
      </c>
      <c r="CH98" s="2">
        <f>'previ sem'!CC98</f>
        <v>0</v>
      </c>
      <c r="CI98" s="212">
        <v>0</v>
      </c>
      <c r="CJ98" s="2">
        <f>'previ sem'!CE98</f>
        <v>0</v>
      </c>
      <c r="CK98" s="212">
        <v>0</v>
      </c>
      <c r="CL98" s="2">
        <f>'previ sem'!CG98</f>
        <v>0</v>
      </c>
      <c r="CM98" s="212">
        <v>0</v>
      </c>
      <c r="CN98" s="2">
        <f>'previ sem'!CI98</f>
        <v>0</v>
      </c>
      <c r="CO98" s="212">
        <v>0</v>
      </c>
      <c r="CP98" s="2">
        <f>'previ sem'!CK98</f>
        <v>0</v>
      </c>
      <c r="CQ98" s="212">
        <v>0</v>
      </c>
      <c r="CR98" s="2">
        <f>'previ sem'!CM98</f>
        <v>0</v>
      </c>
      <c r="CS98" s="212">
        <v>0</v>
      </c>
      <c r="CT98" s="2">
        <f>'previ sem'!CO98</f>
        <v>0</v>
      </c>
      <c r="CU98" s="212">
        <v>0</v>
      </c>
      <c r="CV98" s="2">
        <f>'previ sem'!CQ98</f>
        <v>0</v>
      </c>
      <c r="CW98" s="212">
        <v>0</v>
      </c>
      <c r="CX98" s="2">
        <f>'previ sem'!CS98</f>
        <v>0</v>
      </c>
      <c r="CY98" s="212">
        <v>0</v>
      </c>
      <c r="CZ98" s="2">
        <f>'previ sem'!CU98</f>
        <v>0</v>
      </c>
      <c r="DA98" s="212">
        <v>0</v>
      </c>
      <c r="DB98" s="2">
        <f>'previ sem'!CW98</f>
        <v>0</v>
      </c>
      <c r="DC98" s="212">
        <v>0</v>
      </c>
      <c r="DD98" s="2">
        <f>'previ sem'!CY98</f>
        <v>0</v>
      </c>
      <c r="DE98" s="212">
        <v>0</v>
      </c>
      <c r="DF98" s="2">
        <f>'previ sem'!DA98</f>
        <v>0</v>
      </c>
    </row>
    <row r="99" spans="1:110" x14ac:dyDescent="0.2">
      <c r="C99" s="232" t="s">
        <v>244</v>
      </c>
      <c r="D99" s="55">
        <f>SUM('VENTE 2022 SEM'!B99:AU99)</f>
        <v>0</v>
      </c>
      <c r="E99" s="55">
        <f ca="1">'VENTE 2023'!N97</f>
        <v>0</v>
      </c>
      <c r="F99" s="216" t="str">
        <f t="shared" ca="1" si="1"/>
        <v/>
      </c>
      <c r="G99" s="212">
        <v>0</v>
      </c>
      <c r="H99" s="2">
        <f>'previ sem'!C99</f>
        <v>0</v>
      </c>
      <c r="I99" s="212">
        <v>0</v>
      </c>
      <c r="J99" s="2">
        <f>'previ sem'!E99</f>
        <v>0</v>
      </c>
      <c r="K99" s="212">
        <v>0</v>
      </c>
      <c r="L99" s="2">
        <f>'previ sem'!G99</f>
        <v>0</v>
      </c>
      <c r="M99" s="212">
        <v>0</v>
      </c>
      <c r="N99" s="2">
        <f>'previ sem'!I99</f>
        <v>0</v>
      </c>
      <c r="O99" s="212">
        <v>0</v>
      </c>
      <c r="P99" s="2">
        <f>'previ sem'!K99</f>
        <v>0</v>
      </c>
      <c r="Q99" s="212">
        <v>0</v>
      </c>
      <c r="R99" s="2">
        <f>'previ sem'!M99</f>
        <v>0</v>
      </c>
      <c r="S99" s="212">
        <v>0</v>
      </c>
      <c r="T99" s="2">
        <f>'previ sem'!O99</f>
        <v>0</v>
      </c>
      <c r="U99" s="212">
        <v>0</v>
      </c>
      <c r="V99" s="2">
        <f>'previ sem'!Q99</f>
        <v>0</v>
      </c>
      <c r="W99" s="212">
        <v>0</v>
      </c>
      <c r="X99" s="2">
        <f>'previ sem'!S99</f>
        <v>0</v>
      </c>
      <c r="Y99" s="212">
        <v>0</v>
      </c>
      <c r="Z99" s="2">
        <f>'previ sem'!U99</f>
        <v>0</v>
      </c>
      <c r="AA99" s="212">
        <v>0</v>
      </c>
      <c r="AB99" s="2">
        <f>'previ sem'!W99</f>
        <v>0</v>
      </c>
      <c r="AC99" s="212">
        <v>0</v>
      </c>
      <c r="AD99" s="2">
        <f>'previ sem'!Y99</f>
        <v>0</v>
      </c>
      <c r="AE99" s="212">
        <v>0</v>
      </c>
      <c r="AF99" s="2">
        <f>'previ sem'!AA99</f>
        <v>0</v>
      </c>
      <c r="AG99" s="212">
        <v>0</v>
      </c>
      <c r="AH99" s="2">
        <f>'previ sem'!AC99</f>
        <v>0</v>
      </c>
      <c r="AI99" s="212">
        <v>0</v>
      </c>
      <c r="AJ99" s="2">
        <f>'previ sem'!AE99</f>
        <v>0</v>
      </c>
      <c r="AK99" s="212">
        <v>0</v>
      </c>
      <c r="AL99" s="2">
        <f>'previ sem'!AG99</f>
        <v>0</v>
      </c>
      <c r="AM99" s="212">
        <v>0</v>
      </c>
      <c r="AN99" s="2">
        <f>'previ sem'!AI99</f>
        <v>0</v>
      </c>
      <c r="AO99" s="212">
        <v>0</v>
      </c>
      <c r="AP99" s="2">
        <f>'previ sem'!AK99</f>
        <v>0</v>
      </c>
      <c r="AQ99" s="212">
        <v>0</v>
      </c>
      <c r="AR99" s="2">
        <f>'previ sem'!AM99</f>
        <v>0</v>
      </c>
      <c r="AS99" s="212">
        <v>0</v>
      </c>
      <c r="AT99" s="2">
        <f>'previ sem'!AO99</f>
        <v>0</v>
      </c>
      <c r="AU99" s="212">
        <v>0</v>
      </c>
      <c r="AV99" s="2">
        <f>'previ sem'!AQ99</f>
        <v>0</v>
      </c>
      <c r="AW99" s="212">
        <v>0</v>
      </c>
      <c r="AX99" s="2">
        <f>'previ sem'!AS99</f>
        <v>0</v>
      </c>
      <c r="AY99" s="212">
        <v>0</v>
      </c>
      <c r="AZ99" s="2">
        <f>'previ sem'!AU99</f>
        <v>0</v>
      </c>
      <c r="BA99" s="212">
        <v>0</v>
      </c>
      <c r="BB99" s="2">
        <f>'previ sem'!AW99</f>
        <v>0</v>
      </c>
      <c r="BC99" s="212">
        <v>0</v>
      </c>
      <c r="BD99" s="2">
        <f>'previ sem'!AY99</f>
        <v>0</v>
      </c>
      <c r="BE99" s="212">
        <v>0</v>
      </c>
      <c r="BF99" s="2">
        <f>'previ sem'!BA99</f>
        <v>0</v>
      </c>
      <c r="BG99" s="212">
        <v>0</v>
      </c>
      <c r="BH99" s="2">
        <f>'previ sem'!BC99</f>
        <v>0</v>
      </c>
      <c r="BI99" s="212">
        <v>0</v>
      </c>
      <c r="BJ99" s="2">
        <f>'previ sem'!BE99</f>
        <v>0</v>
      </c>
      <c r="BK99" s="212">
        <v>0</v>
      </c>
      <c r="BL99" s="2">
        <f>'previ sem'!BG99</f>
        <v>0</v>
      </c>
      <c r="BM99" s="212">
        <v>0</v>
      </c>
      <c r="BN99" s="2">
        <f>'previ sem'!BI99</f>
        <v>0</v>
      </c>
      <c r="BO99" s="212">
        <v>0</v>
      </c>
      <c r="BP99" s="2">
        <f>'previ sem'!BK99</f>
        <v>0</v>
      </c>
      <c r="BQ99" s="212">
        <v>0</v>
      </c>
      <c r="BR99" s="2">
        <f>'previ sem'!BM99</f>
        <v>0</v>
      </c>
      <c r="BS99" s="212">
        <v>0</v>
      </c>
      <c r="BT99" s="2">
        <f>'previ sem'!BO99</f>
        <v>0</v>
      </c>
      <c r="BU99" s="212">
        <v>0</v>
      </c>
      <c r="BV99" s="2">
        <f>'previ sem'!BQ99</f>
        <v>0</v>
      </c>
      <c r="BW99" s="212">
        <v>0</v>
      </c>
      <c r="BX99" s="2">
        <f>'previ sem'!BS99</f>
        <v>0</v>
      </c>
      <c r="BY99" s="212">
        <v>0</v>
      </c>
      <c r="BZ99" s="2">
        <f>'previ sem'!BU99</f>
        <v>0</v>
      </c>
      <c r="CA99" s="212">
        <v>0</v>
      </c>
      <c r="CB99" s="2">
        <f>'previ sem'!BW99</f>
        <v>0</v>
      </c>
      <c r="CC99" s="212">
        <v>0</v>
      </c>
      <c r="CD99" s="2">
        <f>'previ sem'!BY99</f>
        <v>0</v>
      </c>
      <c r="CE99" s="212">
        <v>0</v>
      </c>
      <c r="CF99" s="2">
        <f>'previ sem'!CA99</f>
        <v>0</v>
      </c>
      <c r="CG99" s="212">
        <v>0</v>
      </c>
      <c r="CH99" s="2">
        <f>'previ sem'!CC99</f>
        <v>0</v>
      </c>
      <c r="CI99" s="212">
        <v>0</v>
      </c>
      <c r="CJ99" s="2">
        <f>'previ sem'!CE99</f>
        <v>0</v>
      </c>
      <c r="CK99" s="212">
        <v>0</v>
      </c>
      <c r="CL99" s="2">
        <f>'previ sem'!CG99</f>
        <v>0</v>
      </c>
      <c r="CM99" s="212">
        <v>0</v>
      </c>
      <c r="CN99" s="2">
        <f>'previ sem'!CI99</f>
        <v>0</v>
      </c>
      <c r="CO99" s="212">
        <v>0</v>
      </c>
      <c r="CP99" s="2">
        <f>'previ sem'!CK99</f>
        <v>0</v>
      </c>
      <c r="CQ99" s="212">
        <v>0</v>
      </c>
      <c r="CR99" s="2">
        <f>'previ sem'!CM99</f>
        <v>0</v>
      </c>
      <c r="CS99" s="212">
        <v>0</v>
      </c>
      <c r="CT99" s="2">
        <f>'previ sem'!CO99</f>
        <v>0</v>
      </c>
      <c r="CU99" s="212">
        <v>0</v>
      </c>
      <c r="CV99" s="2">
        <f>'previ sem'!CQ99</f>
        <v>0</v>
      </c>
      <c r="CW99" s="212">
        <v>0</v>
      </c>
      <c r="CX99" s="2">
        <f>'previ sem'!CS99</f>
        <v>0</v>
      </c>
      <c r="CY99" s="212">
        <v>0</v>
      </c>
      <c r="CZ99" s="2">
        <f>'previ sem'!CU99</f>
        <v>0</v>
      </c>
      <c r="DA99" s="212">
        <v>0</v>
      </c>
      <c r="DB99" s="2">
        <f>'previ sem'!CW99</f>
        <v>0</v>
      </c>
      <c r="DC99" s="212">
        <v>0</v>
      </c>
      <c r="DD99" s="2">
        <f>'previ sem'!CY99</f>
        <v>0</v>
      </c>
      <c r="DE99" s="212">
        <v>0</v>
      </c>
      <c r="DF99" s="2">
        <f>'previ sem'!DA99</f>
        <v>0</v>
      </c>
    </row>
    <row r="100" spans="1:110" x14ac:dyDescent="0.2">
      <c r="C100" s="232" t="s">
        <v>231</v>
      </c>
      <c r="D100" s="55">
        <f>SUM('VENTE 2022 SEM'!B100:AU100)</f>
        <v>0</v>
      </c>
      <c r="E100" s="55">
        <f ca="1">'VENTE 2023'!N98</f>
        <v>0</v>
      </c>
      <c r="F100" s="216" t="str">
        <f t="shared" ca="1" si="1"/>
        <v/>
      </c>
      <c r="G100" s="212">
        <v>0</v>
      </c>
      <c r="H100" s="2">
        <f>'previ sem'!C100</f>
        <v>0</v>
      </c>
      <c r="I100" s="212">
        <v>0</v>
      </c>
      <c r="J100" s="2">
        <f>'previ sem'!E100</f>
        <v>0</v>
      </c>
      <c r="K100" s="212">
        <v>0</v>
      </c>
      <c r="L100" s="2">
        <f>'previ sem'!G100</f>
        <v>0</v>
      </c>
      <c r="M100" s="212">
        <v>0</v>
      </c>
      <c r="N100" s="2">
        <f>'previ sem'!I100</f>
        <v>0</v>
      </c>
      <c r="O100" s="212">
        <v>0</v>
      </c>
      <c r="P100" s="2">
        <f>'previ sem'!K100</f>
        <v>0</v>
      </c>
      <c r="Q100" s="212">
        <v>0</v>
      </c>
      <c r="R100" s="2">
        <f>'previ sem'!M100</f>
        <v>0</v>
      </c>
      <c r="S100" s="212">
        <v>0</v>
      </c>
      <c r="T100" s="2">
        <f>'previ sem'!O100</f>
        <v>0</v>
      </c>
      <c r="U100" s="212">
        <v>0</v>
      </c>
      <c r="V100" s="2">
        <f>'previ sem'!Q100</f>
        <v>0</v>
      </c>
      <c r="W100" s="212">
        <v>0</v>
      </c>
      <c r="X100" s="2">
        <f>'previ sem'!S100</f>
        <v>0</v>
      </c>
      <c r="Y100" s="212">
        <v>0</v>
      </c>
      <c r="Z100" s="2">
        <f>'previ sem'!U100</f>
        <v>0</v>
      </c>
      <c r="AA100" s="212">
        <v>0</v>
      </c>
      <c r="AB100" s="2">
        <f>'previ sem'!W100</f>
        <v>0</v>
      </c>
      <c r="AC100" s="212">
        <v>0</v>
      </c>
      <c r="AD100" s="2">
        <f>'previ sem'!Y100</f>
        <v>0</v>
      </c>
      <c r="AE100" s="212">
        <v>0</v>
      </c>
      <c r="AF100" s="2">
        <f>'previ sem'!AA100</f>
        <v>0</v>
      </c>
      <c r="AG100" s="212">
        <v>0</v>
      </c>
      <c r="AH100" s="2">
        <f>'previ sem'!AC100</f>
        <v>0</v>
      </c>
      <c r="AI100" s="212">
        <v>0</v>
      </c>
      <c r="AJ100" s="2">
        <f>'previ sem'!AE100</f>
        <v>0</v>
      </c>
      <c r="AK100" s="212">
        <v>0</v>
      </c>
      <c r="AL100" s="2">
        <f>'previ sem'!AG100</f>
        <v>0</v>
      </c>
      <c r="AM100" s="212">
        <v>0</v>
      </c>
      <c r="AN100" s="2">
        <f>'previ sem'!AI100</f>
        <v>0</v>
      </c>
      <c r="AO100" s="212">
        <v>0</v>
      </c>
      <c r="AP100" s="2">
        <f>'previ sem'!AK100</f>
        <v>0</v>
      </c>
      <c r="AQ100" s="212">
        <v>0</v>
      </c>
      <c r="AR100" s="2">
        <f>'previ sem'!AM100</f>
        <v>0</v>
      </c>
      <c r="AS100" s="212">
        <v>0</v>
      </c>
      <c r="AT100" s="2">
        <f>'previ sem'!AO100</f>
        <v>0</v>
      </c>
      <c r="AU100" s="212">
        <v>0</v>
      </c>
      <c r="AV100" s="2">
        <f>'previ sem'!AQ100</f>
        <v>0</v>
      </c>
      <c r="AW100" s="212">
        <v>0</v>
      </c>
      <c r="AX100" s="2">
        <f>'previ sem'!AS100</f>
        <v>0</v>
      </c>
      <c r="AY100" s="212">
        <v>0</v>
      </c>
      <c r="AZ100" s="2">
        <f>'previ sem'!AU100</f>
        <v>0</v>
      </c>
      <c r="BA100" s="212">
        <v>0</v>
      </c>
      <c r="BB100" s="2">
        <f>'previ sem'!AW100</f>
        <v>0</v>
      </c>
      <c r="BC100" s="212">
        <v>0</v>
      </c>
      <c r="BD100" s="2">
        <f>'previ sem'!AY100</f>
        <v>0</v>
      </c>
      <c r="BE100" s="212">
        <v>0</v>
      </c>
      <c r="BF100" s="2">
        <f>'previ sem'!BA100</f>
        <v>0</v>
      </c>
      <c r="BG100" s="212">
        <v>0</v>
      </c>
      <c r="BH100" s="2">
        <f>'previ sem'!BC100</f>
        <v>0</v>
      </c>
      <c r="BI100" s="212">
        <v>0</v>
      </c>
      <c r="BJ100" s="2">
        <f>'previ sem'!BE100</f>
        <v>0</v>
      </c>
      <c r="BK100" s="212">
        <v>0</v>
      </c>
      <c r="BL100" s="2">
        <f>'previ sem'!BG100</f>
        <v>0</v>
      </c>
      <c r="BM100" s="212">
        <v>0</v>
      </c>
      <c r="BN100" s="2">
        <f>'previ sem'!BI100</f>
        <v>0</v>
      </c>
      <c r="BO100" s="212">
        <v>0</v>
      </c>
      <c r="BP100" s="2">
        <f>'previ sem'!BK100</f>
        <v>0</v>
      </c>
      <c r="BQ100" s="212">
        <v>0</v>
      </c>
      <c r="BR100" s="2">
        <f>'previ sem'!BM100</f>
        <v>0</v>
      </c>
      <c r="BS100" s="212">
        <v>0</v>
      </c>
      <c r="BT100" s="2">
        <f>'previ sem'!BO100</f>
        <v>0</v>
      </c>
      <c r="BU100" s="212">
        <v>0</v>
      </c>
      <c r="BV100" s="2">
        <f>'previ sem'!BQ100</f>
        <v>0</v>
      </c>
      <c r="BW100" s="212">
        <v>0</v>
      </c>
      <c r="BX100" s="2">
        <f>'previ sem'!BS100</f>
        <v>0</v>
      </c>
      <c r="BY100" s="212">
        <v>0</v>
      </c>
      <c r="BZ100" s="2">
        <f>'previ sem'!BU100</f>
        <v>0</v>
      </c>
      <c r="CA100" s="212">
        <v>0</v>
      </c>
      <c r="CB100" s="2">
        <f>'previ sem'!BW100</f>
        <v>0</v>
      </c>
      <c r="CC100" s="212">
        <v>0</v>
      </c>
      <c r="CD100" s="2">
        <f>'previ sem'!BY100</f>
        <v>0</v>
      </c>
      <c r="CE100" s="212">
        <v>0</v>
      </c>
      <c r="CF100" s="2">
        <f>'previ sem'!CA100</f>
        <v>0</v>
      </c>
      <c r="CG100" s="212">
        <v>0</v>
      </c>
      <c r="CH100" s="2">
        <f>'previ sem'!CC100</f>
        <v>0</v>
      </c>
      <c r="CI100" s="212">
        <v>0</v>
      </c>
      <c r="CJ100" s="2">
        <f>'previ sem'!CE100</f>
        <v>0</v>
      </c>
      <c r="CK100" s="212">
        <v>0</v>
      </c>
      <c r="CL100" s="2">
        <f>'previ sem'!CG100</f>
        <v>0</v>
      </c>
      <c r="CM100" s="212">
        <v>0</v>
      </c>
      <c r="CN100" s="2">
        <f>'previ sem'!CI100</f>
        <v>0</v>
      </c>
      <c r="CO100" s="212">
        <v>0</v>
      </c>
      <c r="CP100" s="2">
        <f>'previ sem'!CK100</f>
        <v>0</v>
      </c>
      <c r="CQ100" s="212">
        <v>0</v>
      </c>
      <c r="CR100" s="2">
        <f>'previ sem'!CM100</f>
        <v>0</v>
      </c>
      <c r="CS100" s="212">
        <v>0</v>
      </c>
      <c r="CT100" s="2">
        <f>'previ sem'!CO100</f>
        <v>0</v>
      </c>
      <c r="CU100" s="212">
        <v>0</v>
      </c>
      <c r="CV100" s="2">
        <f>'previ sem'!CQ100</f>
        <v>0</v>
      </c>
      <c r="CW100" s="212">
        <v>0</v>
      </c>
      <c r="CX100" s="2">
        <f>'previ sem'!CS100</f>
        <v>0</v>
      </c>
      <c r="CY100" s="212">
        <v>0</v>
      </c>
      <c r="CZ100" s="2">
        <f>'previ sem'!CU100</f>
        <v>0</v>
      </c>
      <c r="DA100" s="212">
        <v>0</v>
      </c>
      <c r="DB100" s="2">
        <f>'previ sem'!CW100</f>
        <v>0</v>
      </c>
      <c r="DC100" s="212">
        <v>0</v>
      </c>
      <c r="DD100" s="2">
        <f>'previ sem'!CY100</f>
        <v>0</v>
      </c>
      <c r="DE100" s="212">
        <v>0</v>
      </c>
      <c r="DF100" s="2">
        <f>'previ sem'!DA100</f>
        <v>0</v>
      </c>
    </row>
    <row r="101" spans="1:110" x14ac:dyDescent="0.2">
      <c r="C101" s="232" t="s">
        <v>312</v>
      </c>
      <c r="D101" s="55">
        <f>SUM('VENTE 2022 SEM'!B101:AU101)</f>
        <v>0</v>
      </c>
      <c r="E101" s="55">
        <f ca="1">'VENTE 2023'!N99</f>
        <v>0</v>
      </c>
      <c r="F101" s="216" t="str">
        <f t="shared" ca="1" si="1"/>
        <v/>
      </c>
      <c r="G101" s="212">
        <v>0</v>
      </c>
      <c r="H101" s="2">
        <f>'previ sem'!C101</f>
        <v>0</v>
      </c>
      <c r="I101" s="212">
        <v>0</v>
      </c>
      <c r="J101" s="2">
        <f>'previ sem'!E101</f>
        <v>0</v>
      </c>
      <c r="K101" s="212">
        <v>0</v>
      </c>
      <c r="L101" s="2">
        <f>'previ sem'!G101</f>
        <v>0</v>
      </c>
      <c r="M101" s="212">
        <v>0</v>
      </c>
      <c r="N101" s="2">
        <f>'previ sem'!I101</f>
        <v>0</v>
      </c>
      <c r="O101" s="212">
        <v>0</v>
      </c>
      <c r="P101" s="2">
        <f>'previ sem'!K101</f>
        <v>0</v>
      </c>
      <c r="Q101" s="212">
        <v>0</v>
      </c>
      <c r="R101" s="2">
        <f>'previ sem'!M101</f>
        <v>0</v>
      </c>
      <c r="S101" s="212">
        <v>0</v>
      </c>
      <c r="T101" s="2">
        <f>'previ sem'!O101</f>
        <v>0</v>
      </c>
      <c r="U101" s="212">
        <v>0</v>
      </c>
      <c r="V101" s="2">
        <f>'previ sem'!Q101</f>
        <v>0</v>
      </c>
      <c r="W101" s="212">
        <v>0</v>
      </c>
      <c r="X101" s="2">
        <f>'previ sem'!S101</f>
        <v>0</v>
      </c>
      <c r="Y101" s="212">
        <v>0</v>
      </c>
      <c r="Z101" s="2">
        <f>'previ sem'!U101</f>
        <v>0</v>
      </c>
      <c r="AA101" s="212">
        <v>0</v>
      </c>
      <c r="AB101" s="2">
        <f>'previ sem'!W101</f>
        <v>0</v>
      </c>
      <c r="AC101" s="212">
        <v>0</v>
      </c>
      <c r="AD101" s="2">
        <f>'previ sem'!Y101</f>
        <v>0</v>
      </c>
      <c r="AE101" s="212">
        <v>0</v>
      </c>
      <c r="AF101" s="2">
        <f>'previ sem'!AA101</f>
        <v>0</v>
      </c>
      <c r="AG101" s="212">
        <v>0</v>
      </c>
      <c r="AH101" s="2">
        <f>'previ sem'!AC101</f>
        <v>0</v>
      </c>
      <c r="AI101" s="212">
        <v>0</v>
      </c>
      <c r="AJ101" s="2">
        <f>'previ sem'!AE101</f>
        <v>0</v>
      </c>
      <c r="AK101" s="212">
        <v>0</v>
      </c>
      <c r="AL101" s="2">
        <f>'previ sem'!AG101</f>
        <v>0</v>
      </c>
      <c r="AM101" s="212">
        <v>0</v>
      </c>
      <c r="AN101" s="2">
        <f>'previ sem'!AI101</f>
        <v>0</v>
      </c>
      <c r="AO101" s="212">
        <v>0</v>
      </c>
      <c r="AP101" s="2">
        <f>'previ sem'!AK101</f>
        <v>0</v>
      </c>
      <c r="AQ101" s="212">
        <v>0</v>
      </c>
      <c r="AR101" s="2">
        <f>'previ sem'!AM101</f>
        <v>0</v>
      </c>
      <c r="AS101" s="212">
        <v>0</v>
      </c>
      <c r="AT101" s="2">
        <f>'previ sem'!AO101</f>
        <v>0</v>
      </c>
      <c r="AU101" s="212">
        <v>0</v>
      </c>
      <c r="AV101" s="2">
        <f>'previ sem'!AQ101</f>
        <v>0</v>
      </c>
      <c r="AW101" s="212">
        <v>0</v>
      </c>
      <c r="AX101" s="2">
        <f>'previ sem'!AS101</f>
        <v>0</v>
      </c>
      <c r="AY101" s="212">
        <v>0</v>
      </c>
      <c r="AZ101" s="2">
        <f>'previ sem'!AU101</f>
        <v>0</v>
      </c>
      <c r="BA101" s="212">
        <v>0</v>
      </c>
      <c r="BB101" s="2">
        <f>'previ sem'!AW101</f>
        <v>0</v>
      </c>
      <c r="BC101" s="212">
        <v>0</v>
      </c>
      <c r="BD101" s="2">
        <f>'previ sem'!AY101</f>
        <v>0</v>
      </c>
      <c r="BE101" s="212">
        <v>0</v>
      </c>
      <c r="BF101" s="2">
        <f>'previ sem'!BA101</f>
        <v>0</v>
      </c>
      <c r="BG101" s="212">
        <v>0</v>
      </c>
      <c r="BH101" s="2">
        <f>'previ sem'!BC101</f>
        <v>0</v>
      </c>
      <c r="BI101" s="212">
        <v>0</v>
      </c>
      <c r="BJ101" s="2">
        <f>'previ sem'!BE101</f>
        <v>0</v>
      </c>
      <c r="BK101" s="212">
        <v>0</v>
      </c>
      <c r="BL101" s="2">
        <f>'previ sem'!BG101</f>
        <v>0</v>
      </c>
      <c r="BM101" s="212">
        <v>0</v>
      </c>
      <c r="BN101" s="2">
        <f>'previ sem'!BI101</f>
        <v>0</v>
      </c>
      <c r="BO101" s="212">
        <v>0</v>
      </c>
      <c r="BP101" s="2">
        <f>'previ sem'!BK101</f>
        <v>0</v>
      </c>
      <c r="BQ101" s="212">
        <v>0</v>
      </c>
      <c r="BR101" s="2">
        <f>'previ sem'!BM101</f>
        <v>0</v>
      </c>
      <c r="BS101" s="212">
        <v>0</v>
      </c>
      <c r="BT101" s="2">
        <f>'previ sem'!BO101</f>
        <v>0</v>
      </c>
      <c r="BU101" s="212">
        <v>0</v>
      </c>
      <c r="BV101" s="2">
        <f>'previ sem'!BQ101</f>
        <v>0</v>
      </c>
      <c r="BW101" s="212">
        <v>0</v>
      </c>
      <c r="BX101" s="2">
        <f>'previ sem'!BS101</f>
        <v>0</v>
      </c>
      <c r="BY101" s="212">
        <v>0</v>
      </c>
      <c r="BZ101" s="2">
        <f>'previ sem'!BU101</f>
        <v>0</v>
      </c>
      <c r="CA101" s="212">
        <v>0</v>
      </c>
      <c r="CB101" s="2">
        <f>'previ sem'!BW101</f>
        <v>0</v>
      </c>
      <c r="CC101" s="212">
        <v>0</v>
      </c>
      <c r="CD101" s="2">
        <f>'previ sem'!BY101</f>
        <v>0</v>
      </c>
      <c r="CE101" s="212">
        <v>0</v>
      </c>
      <c r="CF101" s="2">
        <f>'previ sem'!CA101</f>
        <v>0</v>
      </c>
      <c r="CG101" s="212">
        <v>0</v>
      </c>
      <c r="CH101" s="2">
        <f>'previ sem'!CC101</f>
        <v>0</v>
      </c>
      <c r="CI101" s="212">
        <v>0</v>
      </c>
      <c r="CJ101" s="2">
        <f>'previ sem'!CE101</f>
        <v>0</v>
      </c>
      <c r="CK101" s="212">
        <v>0</v>
      </c>
      <c r="CL101" s="2">
        <f>'previ sem'!CG101</f>
        <v>0</v>
      </c>
      <c r="CM101" s="212">
        <v>0</v>
      </c>
      <c r="CN101" s="2">
        <f>'previ sem'!CI101</f>
        <v>0</v>
      </c>
      <c r="CO101" s="212">
        <v>0</v>
      </c>
      <c r="CP101" s="2">
        <f>'previ sem'!CK101</f>
        <v>0</v>
      </c>
      <c r="CQ101" s="212">
        <v>0</v>
      </c>
      <c r="CR101" s="2">
        <f>'previ sem'!CM101</f>
        <v>0</v>
      </c>
      <c r="CS101" s="212">
        <v>0</v>
      </c>
      <c r="CT101" s="2">
        <f>'previ sem'!CO101</f>
        <v>0</v>
      </c>
      <c r="CU101" s="212">
        <v>0</v>
      </c>
      <c r="CV101" s="2">
        <f>'previ sem'!CQ101</f>
        <v>0</v>
      </c>
      <c r="CW101" s="212">
        <v>0</v>
      </c>
      <c r="CX101" s="2">
        <f>'previ sem'!CS101</f>
        <v>0</v>
      </c>
      <c r="CY101" s="212">
        <v>0</v>
      </c>
      <c r="CZ101" s="2">
        <f>'previ sem'!CU101</f>
        <v>0</v>
      </c>
      <c r="DA101" s="212">
        <v>0</v>
      </c>
      <c r="DB101" s="2">
        <f>'previ sem'!CW101</f>
        <v>0</v>
      </c>
      <c r="DC101" s="212">
        <v>0</v>
      </c>
      <c r="DD101" s="2">
        <f>'previ sem'!CY101</f>
        <v>0</v>
      </c>
      <c r="DE101" s="212">
        <v>0</v>
      </c>
      <c r="DF101" s="2">
        <f>'previ sem'!DA101</f>
        <v>0</v>
      </c>
    </row>
    <row r="102" spans="1:110" x14ac:dyDescent="0.2">
      <c r="C102" s="232" t="s">
        <v>245</v>
      </c>
      <c r="D102" s="55">
        <f>SUM('VENTE 2022 SEM'!B102:AU102)</f>
        <v>0</v>
      </c>
      <c r="E102" s="55">
        <f ca="1">'VENTE 2023'!N100</f>
        <v>0</v>
      </c>
      <c r="F102" s="216" t="str">
        <f t="shared" ca="1" si="1"/>
        <v/>
      </c>
      <c r="G102" s="212">
        <v>0</v>
      </c>
      <c r="H102" s="2">
        <f>'previ sem'!C102</f>
        <v>0</v>
      </c>
      <c r="I102" s="212">
        <v>0</v>
      </c>
      <c r="J102" s="2">
        <f>'previ sem'!E102</f>
        <v>0</v>
      </c>
      <c r="K102" s="212">
        <v>0</v>
      </c>
      <c r="L102" s="2">
        <f>'previ sem'!G102</f>
        <v>0</v>
      </c>
      <c r="M102" s="212">
        <v>0</v>
      </c>
      <c r="N102" s="2">
        <f>'previ sem'!I102</f>
        <v>0</v>
      </c>
      <c r="O102" s="212">
        <v>0</v>
      </c>
      <c r="P102" s="2">
        <f>'previ sem'!K102</f>
        <v>0</v>
      </c>
      <c r="Q102" s="212">
        <v>0</v>
      </c>
      <c r="R102" s="2">
        <f>'previ sem'!M102</f>
        <v>0</v>
      </c>
      <c r="S102" s="212">
        <v>0</v>
      </c>
      <c r="T102" s="2">
        <f>'previ sem'!O102</f>
        <v>0</v>
      </c>
      <c r="U102" s="212">
        <v>0</v>
      </c>
      <c r="V102" s="2">
        <f>'previ sem'!Q102</f>
        <v>0</v>
      </c>
      <c r="W102" s="212">
        <v>0</v>
      </c>
      <c r="X102" s="2">
        <f>'previ sem'!S102</f>
        <v>0</v>
      </c>
      <c r="Y102" s="212">
        <v>0</v>
      </c>
      <c r="Z102" s="2">
        <f>'previ sem'!U102</f>
        <v>0</v>
      </c>
      <c r="AA102" s="212">
        <v>0</v>
      </c>
      <c r="AB102" s="2">
        <f>'previ sem'!W102</f>
        <v>0</v>
      </c>
      <c r="AC102" s="212">
        <v>0</v>
      </c>
      <c r="AD102" s="2">
        <f>'previ sem'!Y102</f>
        <v>0</v>
      </c>
      <c r="AE102" s="212">
        <v>0</v>
      </c>
      <c r="AF102" s="2">
        <f>'previ sem'!AA102</f>
        <v>0</v>
      </c>
      <c r="AG102" s="212">
        <v>0</v>
      </c>
      <c r="AH102" s="2">
        <f>'previ sem'!AC102</f>
        <v>0</v>
      </c>
      <c r="AI102" s="212">
        <v>0</v>
      </c>
      <c r="AJ102" s="2">
        <f>'previ sem'!AE102</f>
        <v>0</v>
      </c>
      <c r="AK102" s="212">
        <v>0</v>
      </c>
      <c r="AL102" s="2">
        <f>'previ sem'!AG102</f>
        <v>0</v>
      </c>
      <c r="AM102" s="212">
        <v>0</v>
      </c>
      <c r="AN102" s="2">
        <f>'previ sem'!AI102</f>
        <v>0</v>
      </c>
      <c r="AO102" s="212">
        <v>0</v>
      </c>
      <c r="AP102" s="2">
        <f>'previ sem'!AK102</f>
        <v>0</v>
      </c>
      <c r="AQ102" s="212">
        <v>0</v>
      </c>
      <c r="AR102" s="2">
        <f>'previ sem'!AM102</f>
        <v>0</v>
      </c>
      <c r="AS102" s="212">
        <v>0</v>
      </c>
      <c r="AT102" s="2">
        <f>'previ sem'!AO102</f>
        <v>0</v>
      </c>
      <c r="AU102" s="212">
        <v>0</v>
      </c>
      <c r="AV102" s="2">
        <f>'previ sem'!AQ102</f>
        <v>0</v>
      </c>
      <c r="AW102" s="212">
        <v>0</v>
      </c>
      <c r="AX102" s="2">
        <f>'previ sem'!AS102</f>
        <v>0</v>
      </c>
      <c r="AY102" s="212">
        <v>0</v>
      </c>
      <c r="AZ102" s="2">
        <f>'previ sem'!AU102</f>
        <v>0</v>
      </c>
      <c r="BA102" s="212">
        <v>0</v>
      </c>
      <c r="BB102" s="2">
        <f>'previ sem'!AW102</f>
        <v>0</v>
      </c>
      <c r="BC102" s="212">
        <v>0</v>
      </c>
      <c r="BD102" s="2">
        <f>'previ sem'!AY102</f>
        <v>0</v>
      </c>
      <c r="BE102" s="212">
        <v>0</v>
      </c>
      <c r="BF102" s="2">
        <f>'previ sem'!BA102</f>
        <v>0</v>
      </c>
      <c r="BG102" s="212">
        <v>0</v>
      </c>
      <c r="BH102" s="2">
        <f>'previ sem'!BC102</f>
        <v>0</v>
      </c>
      <c r="BI102" s="212">
        <v>0</v>
      </c>
      <c r="BJ102" s="2">
        <f>'previ sem'!BE102</f>
        <v>0</v>
      </c>
      <c r="BK102" s="212">
        <v>0</v>
      </c>
      <c r="BL102" s="2">
        <f>'previ sem'!BG102</f>
        <v>0</v>
      </c>
      <c r="BM102" s="212">
        <v>0</v>
      </c>
      <c r="BN102" s="2">
        <f>'previ sem'!BI102</f>
        <v>0</v>
      </c>
      <c r="BO102" s="212">
        <v>0</v>
      </c>
      <c r="BP102" s="2">
        <f>'previ sem'!BK102</f>
        <v>0</v>
      </c>
      <c r="BQ102" s="212">
        <v>0</v>
      </c>
      <c r="BR102" s="2">
        <f>'previ sem'!BM102</f>
        <v>0</v>
      </c>
      <c r="BS102" s="212">
        <v>0</v>
      </c>
      <c r="BT102" s="2">
        <f>'previ sem'!BO102</f>
        <v>0</v>
      </c>
      <c r="BU102" s="212">
        <v>0</v>
      </c>
      <c r="BV102" s="2">
        <f>'previ sem'!BQ102</f>
        <v>0</v>
      </c>
      <c r="BW102" s="212">
        <v>0</v>
      </c>
      <c r="BX102" s="2">
        <f>'previ sem'!BS102</f>
        <v>0</v>
      </c>
      <c r="BY102" s="212">
        <v>0</v>
      </c>
      <c r="BZ102" s="2">
        <f>'previ sem'!BU102</f>
        <v>0</v>
      </c>
      <c r="CA102" s="212">
        <v>0</v>
      </c>
      <c r="CB102" s="2">
        <f>'previ sem'!BW102</f>
        <v>0</v>
      </c>
      <c r="CC102" s="212">
        <v>0</v>
      </c>
      <c r="CD102" s="2">
        <f>'previ sem'!BY102</f>
        <v>0</v>
      </c>
      <c r="CE102" s="212">
        <v>0</v>
      </c>
      <c r="CF102" s="2">
        <f>'previ sem'!CA102</f>
        <v>0</v>
      </c>
      <c r="CG102" s="212">
        <v>0</v>
      </c>
      <c r="CH102" s="2">
        <f>'previ sem'!CC102</f>
        <v>0</v>
      </c>
      <c r="CI102" s="212">
        <v>0</v>
      </c>
      <c r="CJ102" s="2">
        <f>'previ sem'!CE102</f>
        <v>0</v>
      </c>
      <c r="CK102" s="212">
        <v>0</v>
      </c>
      <c r="CL102" s="2">
        <f>'previ sem'!CG102</f>
        <v>0</v>
      </c>
      <c r="CM102" s="212">
        <v>0</v>
      </c>
      <c r="CN102" s="2">
        <f>'previ sem'!CI102</f>
        <v>0</v>
      </c>
      <c r="CO102" s="212">
        <v>0</v>
      </c>
      <c r="CP102" s="2">
        <f>'previ sem'!CK102</f>
        <v>0</v>
      </c>
      <c r="CQ102" s="212">
        <v>0</v>
      </c>
      <c r="CR102" s="2">
        <f>'previ sem'!CM102</f>
        <v>0</v>
      </c>
      <c r="CS102" s="212">
        <v>0</v>
      </c>
      <c r="CT102" s="2">
        <f>'previ sem'!CO102</f>
        <v>0</v>
      </c>
      <c r="CU102" s="212">
        <v>0</v>
      </c>
      <c r="CV102" s="2">
        <f>'previ sem'!CQ102</f>
        <v>0</v>
      </c>
      <c r="CW102" s="212">
        <v>0</v>
      </c>
      <c r="CX102" s="2">
        <f>'previ sem'!CS102</f>
        <v>0</v>
      </c>
      <c r="CY102" s="212">
        <v>0</v>
      </c>
      <c r="CZ102" s="2">
        <f>'previ sem'!CU102</f>
        <v>0</v>
      </c>
      <c r="DA102" s="212">
        <v>0</v>
      </c>
      <c r="DB102" s="2">
        <f>'previ sem'!CW102</f>
        <v>0</v>
      </c>
      <c r="DC102" s="212">
        <v>0</v>
      </c>
      <c r="DD102" s="2">
        <f>'previ sem'!CY102</f>
        <v>0</v>
      </c>
      <c r="DE102" s="212">
        <v>0</v>
      </c>
      <c r="DF102" s="2">
        <f>'previ sem'!DA102</f>
        <v>0</v>
      </c>
    </row>
    <row r="103" spans="1:110" x14ac:dyDescent="0.2">
      <c r="C103" s="232" t="s">
        <v>242</v>
      </c>
      <c r="D103" s="55">
        <f>SUM('VENTE 2022 SEM'!B103:AU103)</f>
        <v>0</v>
      </c>
      <c r="E103" s="55">
        <f ca="1">'VENTE 2023'!N102</f>
        <v>0</v>
      </c>
      <c r="F103" s="216" t="str">
        <f t="shared" ca="1" si="1"/>
        <v/>
      </c>
      <c r="G103" s="212">
        <v>0</v>
      </c>
      <c r="H103" s="2">
        <f>'previ sem'!C103</f>
        <v>0</v>
      </c>
      <c r="I103" s="212">
        <v>0</v>
      </c>
      <c r="J103" s="2">
        <f>'previ sem'!E103</f>
        <v>0</v>
      </c>
      <c r="K103" s="212">
        <v>0</v>
      </c>
      <c r="L103" s="2">
        <f>'previ sem'!G103</f>
        <v>0</v>
      </c>
      <c r="M103" s="212">
        <v>0</v>
      </c>
      <c r="N103" s="2">
        <f>'previ sem'!I103</f>
        <v>0</v>
      </c>
      <c r="O103" s="212">
        <v>0</v>
      </c>
      <c r="P103" s="2">
        <f>'previ sem'!K103</f>
        <v>0</v>
      </c>
      <c r="Q103" s="212">
        <v>0</v>
      </c>
      <c r="R103" s="2">
        <f>'previ sem'!M103</f>
        <v>0</v>
      </c>
      <c r="S103" s="212">
        <v>0</v>
      </c>
      <c r="T103" s="2">
        <f>'previ sem'!O103</f>
        <v>0</v>
      </c>
      <c r="U103" s="212">
        <v>0</v>
      </c>
      <c r="V103" s="2">
        <f>'previ sem'!Q103</f>
        <v>0</v>
      </c>
      <c r="W103" s="212">
        <v>0</v>
      </c>
      <c r="X103" s="2">
        <f>'previ sem'!S103</f>
        <v>0</v>
      </c>
      <c r="Y103" s="212">
        <v>0</v>
      </c>
      <c r="Z103" s="2">
        <f>'previ sem'!U103</f>
        <v>0</v>
      </c>
      <c r="AA103" s="212">
        <v>0</v>
      </c>
      <c r="AB103" s="2">
        <f>'previ sem'!W103</f>
        <v>0</v>
      </c>
      <c r="AC103" s="212">
        <v>0</v>
      </c>
      <c r="AD103" s="2">
        <f>'previ sem'!Y103</f>
        <v>0</v>
      </c>
      <c r="AE103" s="212">
        <v>0</v>
      </c>
      <c r="AF103" s="2">
        <f>'previ sem'!AA103</f>
        <v>0</v>
      </c>
      <c r="AG103" s="212">
        <v>0</v>
      </c>
      <c r="AH103" s="2">
        <f>'previ sem'!AC103</f>
        <v>0</v>
      </c>
      <c r="AI103" s="212">
        <v>0</v>
      </c>
      <c r="AJ103" s="2">
        <f>'previ sem'!AE103</f>
        <v>0</v>
      </c>
      <c r="AK103" s="212">
        <v>0</v>
      </c>
      <c r="AL103" s="2">
        <f>'previ sem'!AG103</f>
        <v>0</v>
      </c>
      <c r="AM103" s="212">
        <v>0</v>
      </c>
      <c r="AN103" s="2">
        <f>'previ sem'!AI103</f>
        <v>0</v>
      </c>
      <c r="AO103" s="212">
        <v>0</v>
      </c>
      <c r="AP103" s="2">
        <f>'previ sem'!AK103</f>
        <v>0</v>
      </c>
      <c r="AQ103" s="212">
        <v>0</v>
      </c>
      <c r="AR103" s="2">
        <f>'previ sem'!AM103</f>
        <v>0</v>
      </c>
      <c r="AS103" s="212">
        <v>0</v>
      </c>
      <c r="AT103" s="2">
        <f>'previ sem'!AO103</f>
        <v>0</v>
      </c>
      <c r="AU103" s="212">
        <v>0</v>
      </c>
      <c r="AV103" s="2">
        <f>'previ sem'!AQ103</f>
        <v>0</v>
      </c>
      <c r="AW103" s="212">
        <v>0</v>
      </c>
      <c r="AX103" s="2">
        <f>'previ sem'!AS103</f>
        <v>0</v>
      </c>
      <c r="AY103" s="212">
        <v>0</v>
      </c>
      <c r="AZ103" s="2">
        <f>'previ sem'!AU103</f>
        <v>0</v>
      </c>
      <c r="BA103" s="212">
        <v>0</v>
      </c>
      <c r="BB103" s="2">
        <f>'previ sem'!AW103</f>
        <v>0</v>
      </c>
      <c r="BC103" s="212">
        <v>0</v>
      </c>
      <c r="BD103" s="2">
        <f>'previ sem'!AY103</f>
        <v>0</v>
      </c>
      <c r="BE103" s="212">
        <v>0</v>
      </c>
      <c r="BF103" s="2">
        <f>'previ sem'!BA103</f>
        <v>0</v>
      </c>
      <c r="BG103" s="212">
        <v>0</v>
      </c>
      <c r="BH103" s="2">
        <f>'previ sem'!BC103</f>
        <v>0</v>
      </c>
      <c r="BI103" s="212">
        <v>0</v>
      </c>
      <c r="BJ103" s="2">
        <f>'previ sem'!BE103</f>
        <v>0</v>
      </c>
      <c r="BK103" s="212">
        <v>0</v>
      </c>
      <c r="BL103" s="2">
        <f>'previ sem'!BG103</f>
        <v>0</v>
      </c>
      <c r="BM103" s="212">
        <v>0</v>
      </c>
      <c r="BN103" s="2">
        <f>'previ sem'!BI103</f>
        <v>0</v>
      </c>
      <c r="BO103" s="212">
        <v>0</v>
      </c>
      <c r="BP103" s="2">
        <f>'previ sem'!BK103</f>
        <v>0</v>
      </c>
      <c r="BQ103" s="212">
        <v>0</v>
      </c>
      <c r="BR103" s="2">
        <f>'previ sem'!BM103</f>
        <v>0</v>
      </c>
      <c r="BS103" s="212">
        <v>0</v>
      </c>
      <c r="BT103" s="2">
        <f>'previ sem'!BO103</f>
        <v>0</v>
      </c>
      <c r="BU103" s="212">
        <v>0</v>
      </c>
      <c r="BV103" s="2">
        <f>'previ sem'!BQ103</f>
        <v>0</v>
      </c>
      <c r="BW103" s="212">
        <v>0</v>
      </c>
      <c r="BX103" s="2">
        <f>'previ sem'!BS103</f>
        <v>0</v>
      </c>
      <c r="BY103" s="212">
        <v>0</v>
      </c>
      <c r="BZ103" s="2">
        <f>'previ sem'!BU103</f>
        <v>0</v>
      </c>
      <c r="CA103" s="212">
        <v>0</v>
      </c>
      <c r="CB103" s="2">
        <f>'previ sem'!BW103</f>
        <v>0</v>
      </c>
      <c r="CC103" s="212">
        <v>0</v>
      </c>
      <c r="CD103" s="2">
        <f>'previ sem'!BY103</f>
        <v>0</v>
      </c>
      <c r="CE103" s="212">
        <v>0</v>
      </c>
      <c r="CF103" s="2">
        <f>'previ sem'!CA103</f>
        <v>0</v>
      </c>
      <c r="CG103" s="212">
        <v>0</v>
      </c>
      <c r="CH103" s="2">
        <f>'previ sem'!CC103</f>
        <v>0</v>
      </c>
      <c r="CI103" s="212">
        <v>0</v>
      </c>
      <c r="CJ103" s="2">
        <f>'previ sem'!CE103</f>
        <v>0</v>
      </c>
      <c r="CK103" s="212">
        <v>0</v>
      </c>
      <c r="CL103" s="2">
        <f>'previ sem'!CG103</f>
        <v>0</v>
      </c>
      <c r="CM103" s="212">
        <v>0</v>
      </c>
      <c r="CN103" s="2">
        <f>'previ sem'!CI103</f>
        <v>0</v>
      </c>
      <c r="CO103" s="212">
        <v>0</v>
      </c>
      <c r="CP103" s="2">
        <f>'previ sem'!CK103</f>
        <v>0</v>
      </c>
      <c r="CQ103" s="212">
        <v>0</v>
      </c>
      <c r="CR103" s="2">
        <f>'previ sem'!CM103</f>
        <v>0</v>
      </c>
      <c r="CS103" s="212">
        <v>0</v>
      </c>
      <c r="CT103" s="2">
        <f>'previ sem'!CO103</f>
        <v>0</v>
      </c>
      <c r="CU103" s="212">
        <v>0</v>
      </c>
      <c r="CV103" s="2">
        <f>'previ sem'!CQ103</f>
        <v>0</v>
      </c>
      <c r="CW103" s="212">
        <v>0</v>
      </c>
      <c r="CX103" s="2">
        <f>'previ sem'!CS103</f>
        <v>0</v>
      </c>
      <c r="CY103" s="212">
        <v>0</v>
      </c>
      <c r="CZ103" s="2">
        <f>'previ sem'!CU103</f>
        <v>0</v>
      </c>
      <c r="DA103" s="212">
        <v>0</v>
      </c>
      <c r="DB103" s="2">
        <f>'previ sem'!CW103</f>
        <v>0</v>
      </c>
      <c r="DC103" s="212">
        <v>0</v>
      </c>
      <c r="DD103" s="2">
        <f>'previ sem'!CY103</f>
        <v>0</v>
      </c>
      <c r="DE103" s="212">
        <v>0</v>
      </c>
      <c r="DF103" s="2">
        <f>'previ sem'!DA103</f>
        <v>0</v>
      </c>
    </row>
    <row r="104" spans="1:110" x14ac:dyDescent="0.2">
      <c r="C104" s="232" t="s">
        <v>243</v>
      </c>
      <c r="D104" s="55">
        <f>SUM('VENTE 2022 SEM'!B104:AU104)</f>
        <v>0</v>
      </c>
      <c r="E104" s="55">
        <f ca="1">'VENTE 2023'!N103</f>
        <v>0</v>
      </c>
      <c r="F104" s="216" t="str">
        <f t="shared" ca="1" si="1"/>
        <v/>
      </c>
      <c r="G104" s="212">
        <v>0</v>
      </c>
      <c r="H104" s="2">
        <f>'previ sem'!C104</f>
        <v>0</v>
      </c>
      <c r="I104" s="212">
        <v>0</v>
      </c>
      <c r="J104" s="2">
        <f>'previ sem'!E104</f>
        <v>0</v>
      </c>
      <c r="K104" s="212">
        <v>0</v>
      </c>
      <c r="L104" s="2">
        <f>'previ sem'!G104</f>
        <v>0</v>
      </c>
      <c r="M104" s="212">
        <v>0</v>
      </c>
      <c r="N104" s="2">
        <f>'previ sem'!I104</f>
        <v>0</v>
      </c>
      <c r="O104" s="212">
        <v>0</v>
      </c>
      <c r="P104" s="2">
        <f>'previ sem'!K104</f>
        <v>0</v>
      </c>
      <c r="Q104" s="212">
        <v>0</v>
      </c>
      <c r="R104" s="2">
        <f>'previ sem'!M104</f>
        <v>0</v>
      </c>
      <c r="S104" s="212">
        <v>0</v>
      </c>
      <c r="T104" s="2">
        <f>'previ sem'!O104</f>
        <v>0</v>
      </c>
      <c r="U104" s="212">
        <v>0</v>
      </c>
      <c r="V104" s="2">
        <f>'previ sem'!Q104</f>
        <v>0</v>
      </c>
      <c r="W104" s="212">
        <v>0</v>
      </c>
      <c r="X104" s="2">
        <f>'previ sem'!S104</f>
        <v>0</v>
      </c>
      <c r="Y104" s="212">
        <v>0</v>
      </c>
      <c r="Z104" s="2">
        <f>'previ sem'!U104</f>
        <v>0</v>
      </c>
      <c r="AA104" s="212">
        <v>0</v>
      </c>
      <c r="AB104" s="2">
        <f>'previ sem'!W104</f>
        <v>0</v>
      </c>
      <c r="AC104" s="212">
        <v>0</v>
      </c>
      <c r="AD104" s="2">
        <f>'previ sem'!Y104</f>
        <v>0</v>
      </c>
      <c r="AE104" s="212">
        <v>0</v>
      </c>
      <c r="AF104" s="2">
        <f>'previ sem'!AA104</f>
        <v>0</v>
      </c>
      <c r="AG104" s="212">
        <v>0</v>
      </c>
      <c r="AH104" s="2">
        <f>'previ sem'!AC104</f>
        <v>0</v>
      </c>
      <c r="AI104" s="212">
        <v>0</v>
      </c>
      <c r="AJ104" s="2">
        <f>'previ sem'!AE104</f>
        <v>0</v>
      </c>
      <c r="AK104" s="212">
        <v>0</v>
      </c>
      <c r="AL104" s="2">
        <f>'previ sem'!AG104</f>
        <v>0</v>
      </c>
      <c r="AM104" s="212">
        <v>0</v>
      </c>
      <c r="AN104" s="2">
        <f>'previ sem'!AI104</f>
        <v>0</v>
      </c>
      <c r="AO104" s="212">
        <v>0</v>
      </c>
      <c r="AP104" s="2">
        <f>'previ sem'!AK104</f>
        <v>0</v>
      </c>
      <c r="AQ104" s="212">
        <v>0</v>
      </c>
      <c r="AR104" s="2">
        <f>'previ sem'!AM104</f>
        <v>0</v>
      </c>
      <c r="AS104" s="212">
        <v>0</v>
      </c>
      <c r="AT104" s="2">
        <f>'previ sem'!AO104</f>
        <v>0</v>
      </c>
      <c r="AU104" s="212">
        <v>0</v>
      </c>
      <c r="AV104" s="2">
        <f>'previ sem'!AQ104</f>
        <v>0</v>
      </c>
      <c r="AW104" s="212">
        <v>0</v>
      </c>
      <c r="AX104" s="2">
        <f>'previ sem'!AS104</f>
        <v>0</v>
      </c>
      <c r="AY104" s="212">
        <v>0</v>
      </c>
      <c r="AZ104" s="2">
        <f>'previ sem'!AU104</f>
        <v>0</v>
      </c>
      <c r="BA104" s="212">
        <v>0</v>
      </c>
      <c r="BB104" s="2">
        <f>'previ sem'!AW104</f>
        <v>0</v>
      </c>
      <c r="BC104" s="212">
        <v>0</v>
      </c>
      <c r="BD104" s="2">
        <f>'previ sem'!AY104</f>
        <v>0</v>
      </c>
      <c r="BE104" s="212">
        <v>0</v>
      </c>
      <c r="BF104" s="2">
        <f>'previ sem'!BA104</f>
        <v>0</v>
      </c>
      <c r="BG104" s="212">
        <v>0</v>
      </c>
      <c r="BH104" s="2">
        <f>'previ sem'!BC104</f>
        <v>0</v>
      </c>
      <c r="BI104" s="212">
        <v>0</v>
      </c>
      <c r="BJ104" s="2">
        <f>'previ sem'!BE104</f>
        <v>0</v>
      </c>
      <c r="BK104" s="212">
        <v>0</v>
      </c>
      <c r="BL104" s="2">
        <f>'previ sem'!BG104</f>
        <v>0</v>
      </c>
      <c r="BM104" s="212">
        <v>0</v>
      </c>
      <c r="BN104" s="2">
        <f>'previ sem'!BI104</f>
        <v>0</v>
      </c>
      <c r="BO104" s="212">
        <v>0</v>
      </c>
      <c r="BP104" s="2">
        <f>'previ sem'!BK104</f>
        <v>0</v>
      </c>
      <c r="BQ104" s="212">
        <v>0</v>
      </c>
      <c r="BR104" s="2">
        <f>'previ sem'!BM104</f>
        <v>0</v>
      </c>
      <c r="BS104" s="212">
        <v>0</v>
      </c>
      <c r="BT104" s="2">
        <f>'previ sem'!BO104</f>
        <v>0</v>
      </c>
      <c r="BU104" s="212">
        <v>0</v>
      </c>
      <c r="BV104" s="2">
        <f>'previ sem'!BQ104</f>
        <v>0</v>
      </c>
      <c r="BW104" s="212">
        <v>0</v>
      </c>
      <c r="BX104" s="2">
        <f>'previ sem'!BS104</f>
        <v>0</v>
      </c>
      <c r="BY104" s="212">
        <v>0</v>
      </c>
      <c r="BZ104" s="2">
        <f>'previ sem'!BU104</f>
        <v>0</v>
      </c>
      <c r="CA104" s="212">
        <v>0</v>
      </c>
      <c r="CB104" s="2">
        <f>'previ sem'!BW104</f>
        <v>0</v>
      </c>
      <c r="CC104" s="212">
        <v>0</v>
      </c>
      <c r="CD104" s="2">
        <f>'previ sem'!BY104</f>
        <v>0</v>
      </c>
      <c r="CE104" s="212">
        <v>0</v>
      </c>
      <c r="CF104" s="2">
        <f>'previ sem'!CA104</f>
        <v>0</v>
      </c>
      <c r="CG104" s="212">
        <v>0</v>
      </c>
      <c r="CH104" s="2">
        <f>'previ sem'!CC104</f>
        <v>0</v>
      </c>
      <c r="CI104" s="212">
        <v>0</v>
      </c>
      <c r="CJ104" s="2">
        <f>'previ sem'!CE104</f>
        <v>0</v>
      </c>
      <c r="CK104" s="212">
        <v>0</v>
      </c>
      <c r="CL104" s="2">
        <f>'previ sem'!CG104</f>
        <v>0</v>
      </c>
      <c r="CM104" s="212">
        <v>0</v>
      </c>
      <c r="CN104" s="2">
        <f>'previ sem'!CI104</f>
        <v>0</v>
      </c>
      <c r="CO104" s="212">
        <v>0</v>
      </c>
      <c r="CP104" s="2">
        <f>'previ sem'!CK104</f>
        <v>0</v>
      </c>
      <c r="CQ104" s="212">
        <v>0</v>
      </c>
      <c r="CR104" s="2">
        <f>'previ sem'!CM104</f>
        <v>0</v>
      </c>
      <c r="CS104" s="212">
        <v>0</v>
      </c>
      <c r="CT104" s="2">
        <f>'previ sem'!CO104</f>
        <v>0</v>
      </c>
      <c r="CU104" s="212">
        <v>0</v>
      </c>
      <c r="CV104" s="2">
        <f>'previ sem'!CQ104</f>
        <v>0</v>
      </c>
      <c r="CW104" s="212">
        <v>0</v>
      </c>
      <c r="CX104" s="2">
        <f>'previ sem'!CS104</f>
        <v>0</v>
      </c>
      <c r="CY104" s="212">
        <v>0</v>
      </c>
      <c r="CZ104" s="2">
        <f>'previ sem'!CU104</f>
        <v>0</v>
      </c>
      <c r="DA104" s="212">
        <v>0</v>
      </c>
      <c r="DB104" s="2">
        <f>'previ sem'!CW104</f>
        <v>0</v>
      </c>
      <c r="DC104" s="212">
        <v>0</v>
      </c>
      <c r="DD104" s="2">
        <f>'previ sem'!CY104</f>
        <v>0</v>
      </c>
      <c r="DE104" s="212">
        <v>0</v>
      </c>
      <c r="DF104" s="2">
        <f>'previ sem'!DA104</f>
        <v>0</v>
      </c>
    </row>
    <row r="105" spans="1:110" x14ac:dyDescent="0.2">
      <c r="C105" s="232" t="s">
        <v>225</v>
      </c>
      <c r="D105" s="55">
        <f>SUM('VENTE 2022 SEM'!B105:AU105)</f>
        <v>0</v>
      </c>
      <c r="E105" s="55">
        <f ca="1">'VENTE 2023'!N104</f>
        <v>0</v>
      </c>
      <c r="F105" s="216" t="str">
        <f t="shared" ca="1" si="1"/>
        <v/>
      </c>
      <c r="G105" s="212">
        <v>0</v>
      </c>
      <c r="H105" s="2">
        <f>'previ sem'!C105</f>
        <v>0</v>
      </c>
      <c r="I105" s="212">
        <v>0</v>
      </c>
      <c r="J105" s="2">
        <f>'previ sem'!E105</f>
        <v>0</v>
      </c>
      <c r="K105" s="212">
        <v>0</v>
      </c>
      <c r="L105" s="2">
        <f>'previ sem'!G105</f>
        <v>0</v>
      </c>
      <c r="M105" s="212">
        <v>0</v>
      </c>
      <c r="N105" s="2">
        <f>'previ sem'!I105</f>
        <v>0</v>
      </c>
      <c r="O105" s="212">
        <v>0</v>
      </c>
      <c r="P105" s="2">
        <f>'previ sem'!K105</f>
        <v>0</v>
      </c>
      <c r="Q105" s="212">
        <v>0</v>
      </c>
      <c r="R105" s="2">
        <f>'previ sem'!M105</f>
        <v>0</v>
      </c>
      <c r="S105" s="212">
        <v>0</v>
      </c>
      <c r="T105" s="2">
        <f>'previ sem'!O105</f>
        <v>0</v>
      </c>
      <c r="U105" s="212">
        <v>0</v>
      </c>
      <c r="V105" s="2">
        <f>'previ sem'!Q105</f>
        <v>0</v>
      </c>
      <c r="W105" s="212">
        <v>0</v>
      </c>
      <c r="X105" s="2">
        <f>'previ sem'!S105</f>
        <v>0</v>
      </c>
      <c r="Y105" s="212">
        <v>0</v>
      </c>
      <c r="Z105" s="2">
        <f>'previ sem'!U105</f>
        <v>0</v>
      </c>
      <c r="AA105" s="212">
        <v>0</v>
      </c>
      <c r="AB105" s="2">
        <f>'previ sem'!W105</f>
        <v>0</v>
      </c>
      <c r="AC105" s="212">
        <v>0</v>
      </c>
      <c r="AD105" s="2">
        <f>'previ sem'!Y105</f>
        <v>0</v>
      </c>
      <c r="AE105" s="212">
        <v>0</v>
      </c>
      <c r="AF105" s="2">
        <f>'previ sem'!AA105</f>
        <v>0</v>
      </c>
      <c r="AG105" s="212">
        <v>0</v>
      </c>
      <c r="AH105" s="2">
        <f>'previ sem'!AC105</f>
        <v>0</v>
      </c>
      <c r="AI105" s="212">
        <v>0</v>
      </c>
      <c r="AJ105" s="2">
        <f>'previ sem'!AE105</f>
        <v>0</v>
      </c>
      <c r="AK105" s="212">
        <v>0</v>
      </c>
      <c r="AL105" s="2">
        <f>'previ sem'!AG105</f>
        <v>0</v>
      </c>
      <c r="AM105" s="212">
        <v>0</v>
      </c>
      <c r="AN105" s="2">
        <f>'previ sem'!AI105</f>
        <v>0</v>
      </c>
      <c r="AO105" s="212">
        <v>0</v>
      </c>
      <c r="AP105" s="2">
        <f>'previ sem'!AK105</f>
        <v>0</v>
      </c>
      <c r="AQ105" s="212">
        <v>0</v>
      </c>
      <c r="AR105" s="2">
        <f>'previ sem'!AM105</f>
        <v>0</v>
      </c>
      <c r="AS105" s="212">
        <v>0</v>
      </c>
      <c r="AT105" s="2">
        <f>'previ sem'!AO105</f>
        <v>0</v>
      </c>
      <c r="AU105" s="212">
        <v>0</v>
      </c>
      <c r="AV105" s="2">
        <f>'previ sem'!AQ105</f>
        <v>0</v>
      </c>
      <c r="AW105" s="212">
        <v>0</v>
      </c>
      <c r="AX105" s="2">
        <f>'previ sem'!AS105</f>
        <v>0</v>
      </c>
      <c r="AY105" s="212">
        <v>0</v>
      </c>
      <c r="AZ105" s="2">
        <f>'previ sem'!AU105</f>
        <v>0</v>
      </c>
      <c r="BA105" s="212">
        <v>0</v>
      </c>
      <c r="BB105" s="2">
        <f>'previ sem'!AW105</f>
        <v>0</v>
      </c>
      <c r="BC105" s="212">
        <v>0</v>
      </c>
      <c r="BD105" s="2">
        <f>'previ sem'!AY105</f>
        <v>0</v>
      </c>
      <c r="BE105" s="212">
        <v>0</v>
      </c>
      <c r="BF105" s="2">
        <f>'previ sem'!BA105</f>
        <v>0</v>
      </c>
      <c r="BG105" s="212">
        <v>0</v>
      </c>
      <c r="BH105" s="2">
        <f>'previ sem'!BC105</f>
        <v>0</v>
      </c>
      <c r="BI105" s="212">
        <v>0</v>
      </c>
      <c r="BJ105" s="2">
        <f>'previ sem'!BE105</f>
        <v>0</v>
      </c>
      <c r="BK105" s="212">
        <v>0</v>
      </c>
      <c r="BL105" s="2">
        <f>'previ sem'!BG105</f>
        <v>0</v>
      </c>
      <c r="BM105" s="212">
        <v>0</v>
      </c>
      <c r="BN105" s="2">
        <f>'previ sem'!BI105</f>
        <v>0</v>
      </c>
      <c r="BO105" s="212">
        <v>0</v>
      </c>
      <c r="BP105" s="2">
        <f>'previ sem'!BK105</f>
        <v>0</v>
      </c>
      <c r="BQ105" s="212">
        <v>0</v>
      </c>
      <c r="BR105" s="2">
        <f>'previ sem'!BM105</f>
        <v>0</v>
      </c>
      <c r="BS105" s="212">
        <v>0</v>
      </c>
      <c r="BT105" s="2">
        <f>'previ sem'!BO105</f>
        <v>0</v>
      </c>
      <c r="BU105" s="212">
        <v>0</v>
      </c>
      <c r="BV105" s="2">
        <f>'previ sem'!BQ105</f>
        <v>0</v>
      </c>
      <c r="BW105" s="212">
        <v>0</v>
      </c>
      <c r="BX105" s="2">
        <f>'previ sem'!BS105</f>
        <v>0</v>
      </c>
      <c r="BY105" s="212">
        <v>0</v>
      </c>
      <c r="BZ105" s="2">
        <f>'previ sem'!BU105</f>
        <v>0</v>
      </c>
      <c r="CA105" s="212">
        <v>0</v>
      </c>
      <c r="CB105" s="2">
        <f>'previ sem'!BW105</f>
        <v>0</v>
      </c>
      <c r="CC105" s="212">
        <v>0</v>
      </c>
      <c r="CD105" s="2">
        <f>'previ sem'!BY105</f>
        <v>0</v>
      </c>
      <c r="CE105" s="212">
        <v>0</v>
      </c>
      <c r="CF105" s="2">
        <f>'previ sem'!CA105</f>
        <v>0</v>
      </c>
      <c r="CG105" s="212">
        <v>0</v>
      </c>
      <c r="CH105" s="2">
        <f>'previ sem'!CC105</f>
        <v>0</v>
      </c>
      <c r="CI105" s="212">
        <v>0</v>
      </c>
      <c r="CJ105" s="2">
        <f>'previ sem'!CE105</f>
        <v>0</v>
      </c>
      <c r="CK105" s="212">
        <v>0</v>
      </c>
      <c r="CL105" s="2">
        <f>'previ sem'!CG105</f>
        <v>0</v>
      </c>
      <c r="CM105" s="212">
        <v>0</v>
      </c>
      <c r="CN105" s="2">
        <f>'previ sem'!CI105</f>
        <v>0</v>
      </c>
      <c r="CO105" s="212">
        <v>0</v>
      </c>
      <c r="CP105" s="2">
        <f>'previ sem'!CK105</f>
        <v>0</v>
      </c>
      <c r="CQ105" s="212">
        <v>0</v>
      </c>
      <c r="CR105" s="2">
        <f>'previ sem'!CM105</f>
        <v>0</v>
      </c>
      <c r="CS105" s="212">
        <v>0</v>
      </c>
      <c r="CT105" s="2">
        <f>'previ sem'!CO105</f>
        <v>0</v>
      </c>
      <c r="CU105" s="212">
        <v>0</v>
      </c>
      <c r="CV105" s="2">
        <f>'previ sem'!CQ105</f>
        <v>0</v>
      </c>
      <c r="CW105" s="212">
        <v>0</v>
      </c>
      <c r="CX105" s="2">
        <f>'previ sem'!CS105</f>
        <v>0</v>
      </c>
      <c r="CY105" s="212">
        <v>0</v>
      </c>
      <c r="CZ105" s="2">
        <f>'previ sem'!CU105</f>
        <v>0</v>
      </c>
      <c r="DA105" s="212">
        <v>0</v>
      </c>
      <c r="DB105" s="2">
        <f>'previ sem'!CW105</f>
        <v>0</v>
      </c>
      <c r="DC105" s="212">
        <v>0</v>
      </c>
      <c r="DD105" s="2">
        <f>'previ sem'!CY105</f>
        <v>0</v>
      </c>
      <c r="DE105" s="212">
        <v>0</v>
      </c>
      <c r="DF105" s="2">
        <f>'previ sem'!DA105</f>
        <v>0</v>
      </c>
    </row>
    <row r="106" spans="1:110" x14ac:dyDescent="0.2">
      <c r="C106" s="232" t="s">
        <v>227</v>
      </c>
      <c r="D106" s="55">
        <f>SUM('VENTE 2022 SEM'!B106:AU106)</f>
        <v>0</v>
      </c>
      <c r="E106" s="55">
        <f ca="1">'VENTE 2023'!N105</f>
        <v>0</v>
      </c>
      <c r="F106" s="216" t="str">
        <f t="shared" ca="1" si="1"/>
        <v/>
      </c>
      <c r="G106" s="212">
        <v>0</v>
      </c>
      <c r="H106" s="2">
        <f>'previ sem'!C106</f>
        <v>0</v>
      </c>
      <c r="I106" s="212">
        <v>0</v>
      </c>
      <c r="J106" s="2">
        <f>'previ sem'!E106</f>
        <v>0</v>
      </c>
      <c r="K106" s="212">
        <v>0</v>
      </c>
      <c r="L106" s="2">
        <f>'previ sem'!G106</f>
        <v>0</v>
      </c>
      <c r="M106" s="212">
        <v>0</v>
      </c>
      <c r="N106" s="2">
        <f>'previ sem'!I106</f>
        <v>0</v>
      </c>
      <c r="O106" s="212">
        <v>0</v>
      </c>
      <c r="P106" s="2">
        <f>'previ sem'!K106</f>
        <v>0</v>
      </c>
      <c r="Q106" s="212">
        <v>0</v>
      </c>
      <c r="R106" s="2">
        <f>'previ sem'!M106</f>
        <v>0</v>
      </c>
      <c r="S106" s="212">
        <v>0</v>
      </c>
      <c r="T106" s="2">
        <f>'previ sem'!O106</f>
        <v>0</v>
      </c>
      <c r="U106" s="212">
        <v>0</v>
      </c>
      <c r="V106" s="2">
        <f>'previ sem'!Q106</f>
        <v>0</v>
      </c>
      <c r="W106" s="212">
        <v>0</v>
      </c>
      <c r="X106" s="2">
        <f>'previ sem'!S106</f>
        <v>0</v>
      </c>
      <c r="Y106" s="212">
        <v>0</v>
      </c>
      <c r="Z106" s="2">
        <f>'previ sem'!U106</f>
        <v>0</v>
      </c>
      <c r="AA106" s="212">
        <v>0</v>
      </c>
      <c r="AB106" s="2">
        <f>'previ sem'!W106</f>
        <v>0</v>
      </c>
      <c r="AC106" s="212">
        <v>0</v>
      </c>
      <c r="AD106" s="2">
        <f>'previ sem'!Y106</f>
        <v>0</v>
      </c>
      <c r="AE106" s="212">
        <v>0</v>
      </c>
      <c r="AF106" s="2">
        <f>'previ sem'!AA106</f>
        <v>0</v>
      </c>
      <c r="AG106" s="212">
        <v>0</v>
      </c>
      <c r="AH106" s="2">
        <f>'previ sem'!AC106</f>
        <v>0</v>
      </c>
      <c r="AI106" s="212">
        <v>0</v>
      </c>
      <c r="AJ106" s="2">
        <f>'previ sem'!AE106</f>
        <v>0</v>
      </c>
      <c r="AK106" s="212">
        <v>0</v>
      </c>
      <c r="AL106" s="2">
        <f>'previ sem'!AG106</f>
        <v>0</v>
      </c>
      <c r="AM106" s="212">
        <v>0</v>
      </c>
      <c r="AN106" s="2">
        <f>'previ sem'!AI106</f>
        <v>0</v>
      </c>
      <c r="AO106" s="212">
        <v>0</v>
      </c>
      <c r="AP106" s="2">
        <f>'previ sem'!AK106</f>
        <v>0</v>
      </c>
      <c r="AQ106" s="212">
        <v>0</v>
      </c>
      <c r="AR106" s="2">
        <f>'previ sem'!AM106</f>
        <v>0</v>
      </c>
      <c r="AS106" s="212">
        <v>0</v>
      </c>
      <c r="AT106" s="2">
        <f>'previ sem'!AO106</f>
        <v>0</v>
      </c>
      <c r="AU106" s="212">
        <v>0</v>
      </c>
      <c r="AV106" s="2">
        <f>'previ sem'!AQ106</f>
        <v>0</v>
      </c>
      <c r="AW106" s="212">
        <v>0</v>
      </c>
      <c r="AX106" s="2">
        <f>'previ sem'!AS106</f>
        <v>0</v>
      </c>
      <c r="AY106" s="212">
        <v>0</v>
      </c>
      <c r="AZ106" s="2">
        <f>'previ sem'!AU106</f>
        <v>0</v>
      </c>
      <c r="BA106" s="212">
        <v>0</v>
      </c>
      <c r="BB106" s="2">
        <f>'previ sem'!AW106</f>
        <v>0</v>
      </c>
      <c r="BC106" s="212">
        <v>0</v>
      </c>
      <c r="BD106" s="2">
        <f>'previ sem'!AY106</f>
        <v>0</v>
      </c>
      <c r="BE106" s="212">
        <v>0</v>
      </c>
      <c r="BF106" s="2">
        <f>'previ sem'!BA106</f>
        <v>0</v>
      </c>
      <c r="BG106" s="212">
        <v>0</v>
      </c>
      <c r="BH106" s="2">
        <f>'previ sem'!BC106</f>
        <v>0</v>
      </c>
      <c r="BI106" s="212">
        <v>0</v>
      </c>
      <c r="BJ106" s="2">
        <f>'previ sem'!BE106</f>
        <v>0</v>
      </c>
      <c r="BK106" s="212">
        <v>0</v>
      </c>
      <c r="BL106" s="2">
        <f>'previ sem'!BG106</f>
        <v>0</v>
      </c>
      <c r="BM106" s="212">
        <v>0</v>
      </c>
      <c r="BN106" s="2">
        <f>'previ sem'!BI106</f>
        <v>0</v>
      </c>
      <c r="BO106" s="212">
        <v>0</v>
      </c>
      <c r="BP106" s="2">
        <f>'previ sem'!BK106</f>
        <v>0</v>
      </c>
      <c r="BQ106" s="212">
        <v>0</v>
      </c>
      <c r="BR106" s="2">
        <f>'previ sem'!BM106</f>
        <v>0</v>
      </c>
      <c r="BS106" s="212">
        <v>0</v>
      </c>
      <c r="BT106" s="2">
        <f>'previ sem'!BO106</f>
        <v>0</v>
      </c>
      <c r="BU106" s="212">
        <v>0</v>
      </c>
      <c r="BV106" s="2">
        <f>'previ sem'!BQ106</f>
        <v>0</v>
      </c>
      <c r="BW106" s="212">
        <v>0</v>
      </c>
      <c r="BX106" s="2">
        <f>'previ sem'!BS106</f>
        <v>0</v>
      </c>
      <c r="BY106" s="212">
        <v>0</v>
      </c>
      <c r="BZ106" s="2">
        <f>'previ sem'!BU106</f>
        <v>0</v>
      </c>
      <c r="CA106" s="212">
        <v>0</v>
      </c>
      <c r="CB106" s="2">
        <f>'previ sem'!BW106</f>
        <v>0</v>
      </c>
      <c r="CC106" s="212">
        <v>0</v>
      </c>
      <c r="CD106" s="2">
        <f>'previ sem'!BY106</f>
        <v>0</v>
      </c>
      <c r="CE106" s="212">
        <v>0</v>
      </c>
      <c r="CF106" s="2">
        <f>'previ sem'!CA106</f>
        <v>0</v>
      </c>
      <c r="CG106" s="212">
        <v>0</v>
      </c>
      <c r="CH106" s="2">
        <f>'previ sem'!CC106</f>
        <v>0</v>
      </c>
      <c r="CI106" s="212">
        <v>0</v>
      </c>
      <c r="CJ106" s="2">
        <f>'previ sem'!CE106</f>
        <v>0</v>
      </c>
      <c r="CK106" s="212">
        <v>0</v>
      </c>
      <c r="CL106" s="2">
        <f>'previ sem'!CG106</f>
        <v>0</v>
      </c>
      <c r="CM106" s="212">
        <v>0</v>
      </c>
      <c r="CN106" s="2">
        <f>'previ sem'!CI106</f>
        <v>0</v>
      </c>
      <c r="CO106" s="212">
        <v>0</v>
      </c>
      <c r="CP106" s="2">
        <f>'previ sem'!CK106</f>
        <v>0</v>
      </c>
      <c r="CQ106" s="212">
        <v>0</v>
      </c>
      <c r="CR106" s="2">
        <f>'previ sem'!CM106</f>
        <v>0</v>
      </c>
      <c r="CS106" s="212">
        <v>0</v>
      </c>
      <c r="CT106" s="2">
        <f>'previ sem'!CO106</f>
        <v>0</v>
      </c>
      <c r="CU106" s="212">
        <v>0</v>
      </c>
      <c r="CV106" s="2">
        <f>'previ sem'!CQ106</f>
        <v>0</v>
      </c>
      <c r="CW106" s="212">
        <v>0</v>
      </c>
      <c r="CX106" s="2">
        <f>'previ sem'!CS106</f>
        <v>0</v>
      </c>
      <c r="CY106" s="212">
        <v>0</v>
      </c>
      <c r="CZ106" s="2">
        <f>'previ sem'!CU106</f>
        <v>0</v>
      </c>
      <c r="DA106" s="212">
        <v>0</v>
      </c>
      <c r="DB106" s="2">
        <f>'previ sem'!CW106</f>
        <v>0</v>
      </c>
      <c r="DC106" s="212">
        <v>0</v>
      </c>
      <c r="DD106" s="2">
        <f>'previ sem'!CY106</f>
        <v>0</v>
      </c>
      <c r="DE106" s="212">
        <v>0</v>
      </c>
      <c r="DF106" s="2">
        <f>'previ sem'!DA106</f>
        <v>0</v>
      </c>
    </row>
    <row r="107" spans="1:110" x14ac:dyDescent="0.2">
      <c r="C107" s="232" t="s">
        <v>237</v>
      </c>
      <c r="D107" s="55">
        <f>SUM('VENTE 2022 SEM'!B107:AU107)</f>
        <v>0</v>
      </c>
      <c r="E107" s="55">
        <f ca="1">'VENTE 2023'!N106</f>
        <v>0</v>
      </c>
      <c r="F107" s="216" t="str">
        <f t="shared" ca="1" si="1"/>
        <v/>
      </c>
      <c r="G107" s="212">
        <v>0</v>
      </c>
      <c r="H107" s="2">
        <f>'previ sem'!C107</f>
        <v>0</v>
      </c>
      <c r="I107" s="212">
        <v>0</v>
      </c>
      <c r="J107" s="2">
        <f>'previ sem'!E107</f>
        <v>0</v>
      </c>
      <c r="K107" s="212">
        <v>0</v>
      </c>
      <c r="L107" s="2">
        <f>'previ sem'!G107</f>
        <v>0</v>
      </c>
      <c r="M107" s="212">
        <v>0</v>
      </c>
      <c r="N107" s="2">
        <f>'previ sem'!I107</f>
        <v>0</v>
      </c>
      <c r="O107" s="212">
        <v>0</v>
      </c>
      <c r="P107" s="2">
        <f>'previ sem'!K107</f>
        <v>0</v>
      </c>
      <c r="Q107" s="212">
        <v>0</v>
      </c>
      <c r="R107" s="2">
        <f>'previ sem'!M107</f>
        <v>0</v>
      </c>
      <c r="S107" s="212">
        <v>0</v>
      </c>
      <c r="T107" s="2">
        <f>'previ sem'!O107</f>
        <v>0</v>
      </c>
      <c r="U107" s="212">
        <v>0</v>
      </c>
      <c r="V107" s="2">
        <f>'previ sem'!Q107</f>
        <v>0</v>
      </c>
      <c r="W107" s="212">
        <v>0</v>
      </c>
      <c r="X107" s="2">
        <f>'previ sem'!S107</f>
        <v>0</v>
      </c>
      <c r="Y107" s="212">
        <v>0</v>
      </c>
      <c r="Z107" s="2">
        <f>'previ sem'!U107</f>
        <v>0</v>
      </c>
      <c r="AA107" s="212">
        <v>0</v>
      </c>
      <c r="AB107" s="2">
        <f>'previ sem'!W107</f>
        <v>0</v>
      </c>
      <c r="AC107" s="212">
        <v>0</v>
      </c>
      <c r="AD107" s="2">
        <f>'previ sem'!Y107</f>
        <v>0</v>
      </c>
      <c r="AE107" s="212">
        <v>0</v>
      </c>
      <c r="AF107" s="2">
        <f>'previ sem'!AA107</f>
        <v>0</v>
      </c>
      <c r="AG107" s="212">
        <v>0</v>
      </c>
      <c r="AH107" s="2">
        <f>'previ sem'!AC107</f>
        <v>0</v>
      </c>
      <c r="AI107" s="212">
        <v>0</v>
      </c>
      <c r="AJ107" s="2">
        <f>'previ sem'!AE107</f>
        <v>0</v>
      </c>
      <c r="AK107" s="212">
        <v>0</v>
      </c>
      <c r="AL107" s="2">
        <f>'previ sem'!AG107</f>
        <v>0</v>
      </c>
      <c r="AM107" s="212">
        <v>0</v>
      </c>
      <c r="AN107" s="2">
        <f>'previ sem'!AI107</f>
        <v>0</v>
      </c>
      <c r="AO107" s="212">
        <v>0</v>
      </c>
      <c r="AP107" s="2">
        <f>'previ sem'!AK107</f>
        <v>0</v>
      </c>
      <c r="AQ107" s="212">
        <v>0</v>
      </c>
      <c r="AR107" s="2">
        <f>'previ sem'!AM107</f>
        <v>0</v>
      </c>
      <c r="AS107" s="212">
        <v>0</v>
      </c>
      <c r="AT107" s="2">
        <f>'previ sem'!AO107</f>
        <v>0</v>
      </c>
      <c r="AU107" s="212">
        <v>0</v>
      </c>
      <c r="AV107" s="2">
        <f>'previ sem'!AQ107</f>
        <v>0</v>
      </c>
      <c r="AW107" s="212">
        <v>0</v>
      </c>
      <c r="AX107" s="2">
        <f>'previ sem'!AS107</f>
        <v>0</v>
      </c>
      <c r="AY107" s="212">
        <v>0</v>
      </c>
      <c r="AZ107" s="2">
        <f>'previ sem'!AU107</f>
        <v>0</v>
      </c>
      <c r="BA107" s="212">
        <v>0</v>
      </c>
      <c r="BB107" s="2">
        <f>'previ sem'!AW107</f>
        <v>0</v>
      </c>
      <c r="BC107" s="212">
        <v>0</v>
      </c>
      <c r="BD107" s="2">
        <f>'previ sem'!AY107</f>
        <v>0</v>
      </c>
      <c r="BE107" s="212">
        <v>0</v>
      </c>
      <c r="BF107" s="2">
        <f>'previ sem'!BA107</f>
        <v>0</v>
      </c>
      <c r="BG107" s="212">
        <v>0</v>
      </c>
      <c r="BH107" s="2">
        <f>'previ sem'!BC107</f>
        <v>0</v>
      </c>
      <c r="BI107" s="212">
        <v>0</v>
      </c>
      <c r="BJ107" s="2">
        <f>'previ sem'!BE107</f>
        <v>0</v>
      </c>
      <c r="BK107" s="212">
        <v>0</v>
      </c>
      <c r="BL107" s="2">
        <f>'previ sem'!BG107</f>
        <v>0</v>
      </c>
      <c r="BM107" s="212">
        <v>0</v>
      </c>
      <c r="BN107" s="2">
        <f>'previ sem'!BI107</f>
        <v>0</v>
      </c>
      <c r="BO107" s="212">
        <v>0</v>
      </c>
      <c r="BP107" s="2">
        <f>'previ sem'!BK107</f>
        <v>0</v>
      </c>
      <c r="BQ107" s="212">
        <v>0</v>
      </c>
      <c r="BR107" s="2">
        <f>'previ sem'!BM107</f>
        <v>0</v>
      </c>
      <c r="BS107" s="212">
        <v>0</v>
      </c>
      <c r="BT107" s="2">
        <f>'previ sem'!BO107</f>
        <v>0</v>
      </c>
      <c r="BU107" s="212">
        <v>0</v>
      </c>
      <c r="BV107" s="2">
        <f>'previ sem'!BQ107</f>
        <v>0</v>
      </c>
      <c r="BW107" s="212">
        <v>0</v>
      </c>
      <c r="BX107" s="2">
        <f>'previ sem'!BS107</f>
        <v>0</v>
      </c>
      <c r="BY107" s="212">
        <v>0</v>
      </c>
      <c r="BZ107" s="2">
        <f>'previ sem'!BU107</f>
        <v>0</v>
      </c>
      <c r="CA107" s="212">
        <v>0</v>
      </c>
      <c r="CB107" s="2">
        <f>'previ sem'!BW107</f>
        <v>0</v>
      </c>
      <c r="CC107" s="212">
        <v>0</v>
      </c>
      <c r="CD107" s="2">
        <f>'previ sem'!BY107</f>
        <v>0</v>
      </c>
      <c r="CE107" s="212">
        <v>0</v>
      </c>
      <c r="CF107" s="2">
        <f>'previ sem'!CA107</f>
        <v>0</v>
      </c>
      <c r="CG107" s="212">
        <v>0</v>
      </c>
      <c r="CH107" s="2">
        <f>'previ sem'!CC107</f>
        <v>0</v>
      </c>
      <c r="CI107" s="212">
        <v>0</v>
      </c>
      <c r="CJ107" s="2">
        <f>'previ sem'!CE107</f>
        <v>0</v>
      </c>
      <c r="CK107" s="212">
        <v>0</v>
      </c>
      <c r="CL107" s="2">
        <f>'previ sem'!CG107</f>
        <v>0</v>
      </c>
      <c r="CM107" s="212">
        <v>0</v>
      </c>
      <c r="CN107" s="2">
        <f>'previ sem'!CI107</f>
        <v>0</v>
      </c>
      <c r="CO107" s="212">
        <v>0</v>
      </c>
      <c r="CP107" s="2">
        <f>'previ sem'!CK107</f>
        <v>0</v>
      </c>
      <c r="CQ107" s="212">
        <v>0</v>
      </c>
      <c r="CR107" s="2">
        <f>'previ sem'!CM107</f>
        <v>0</v>
      </c>
      <c r="CS107" s="212">
        <v>0</v>
      </c>
      <c r="CT107" s="2">
        <f>'previ sem'!CO107</f>
        <v>0</v>
      </c>
      <c r="CU107" s="212">
        <v>0</v>
      </c>
      <c r="CV107" s="2">
        <f>'previ sem'!CQ107</f>
        <v>0</v>
      </c>
      <c r="CW107" s="212">
        <v>0</v>
      </c>
      <c r="CX107" s="2">
        <f>'previ sem'!CS107</f>
        <v>0</v>
      </c>
      <c r="CY107" s="212">
        <v>0</v>
      </c>
      <c r="CZ107" s="2">
        <f>'previ sem'!CU107</f>
        <v>0</v>
      </c>
      <c r="DA107" s="212">
        <v>0</v>
      </c>
      <c r="DB107" s="2">
        <f>'previ sem'!CW107</f>
        <v>0</v>
      </c>
      <c r="DC107" s="212">
        <v>0</v>
      </c>
      <c r="DD107" s="2">
        <f>'previ sem'!CY107</f>
        <v>0</v>
      </c>
      <c r="DE107" s="212">
        <v>0</v>
      </c>
      <c r="DF107" s="2">
        <f>'previ sem'!DA107</f>
        <v>0</v>
      </c>
    </row>
    <row r="108" spans="1:110" x14ac:dyDescent="0.2">
      <c r="C108" s="232" t="s">
        <v>238</v>
      </c>
      <c r="D108" s="55">
        <f>SUM('VENTE 2022 SEM'!B108:AU108)</f>
        <v>0</v>
      </c>
      <c r="E108" s="55">
        <f ca="1">'VENTE 2023'!N107</f>
        <v>0</v>
      </c>
      <c r="F108" s="216" t="str">
        <f t="shared" ca="1" si="1"/>
        <v/>
      </c>
      <c r="G108" s="212">
        <v>0</v>
      </c>
      <c r="H108" s="2">
        <f>'previ sem'!C108</f>
        <v>0</v>
      </c>
      <c r="I108" s="212">
        <v>0</v>
      </c>
      <c r="J108" s="2">
        <f>'previ sem'!E108</f>
        <v>0</v>
      </c>
      <c r="K108" s="212">
        <v>0</v>
      </c>
      <c r="L108" s="2">
        <f>'previ sem'!G108</f>
        <v>0</v>
      </c>
      <c r="M108" s="212">
        <v>0</v>
      </c>
      <c r="N108" s="2">
        <f>'previ sem'!I108</f>
        <v>0</v>
      </c>
      <c r="O108" s="212">
        <v>0</v>
      </c>
      <c r="P108" s="2">
        <f>'previ sem'!K108</f>
        <v>0</v>
      </c>
      <c r="Q108" s="212">
        <v>0</v>
      </c>
      <c r="R108" s="2">
        <f>'previ sem'!M108</f>
        <v>0</v>
      </c>
      <c r="S108" s="212">
        <v>0</v>
      </c>
      <c r="T108" s="2">
        <f>'previ sem'!O108</f>
        <v>0</v>
      </c>
      <c r="U108" s="212">
        <v>0</v>
      </c>
      <c r="V108" s="2">
        <f>'previ sem'!Q108</f>
        <v>0</v>
      </c>
      <c r="W108" s="212">
        <v>0</v>
      </c>
      <c r="X108" s="2">
        <f>'previ sem'!S108</f>
        <v>0</v>
      </c>
      <c r="Y108" s="212">
        <v>0</v>
      </c>
      <c r="Z108" s="2">
        <f>'previ sem'!U108</f>
        <v>0</v>
      </c>
      <c r="AA108" s="212">
        <v>0</v>
      </c>
      <c r="AB108" s="2">
        <f>'previ sem'!W108</f>
        <v>0</v>
      </c>
      <c r="AC108" s="212">
        <v>0</v>
      </c>
      <c r="AD108" s="2">
        <f>'previ sem'!Y108</f>
        <v>0</v>
      </c>
      <c r="AE108" s="212">
        <v>0</v>
      </c>
      <c r="AF108" s="2">
        <f>'previ sem'!AA108</f>
        <v>0</v>
      </c>
      <c r="AG108" s="212">
        <v>0</v>
      </c>
      <c r="AH108" s="2">
        <f>'previ sem'!AC108</f>
        <v>0</v>
      </c>
      <c r="AI108" s="212">
        <v>0</v>
      </c>
      <c r="AJ108" s="2">
        <f>'previ sem'!AE108</f>
        <v>0</v>
      </c>
      <c r="AK108" s="212">
        <v>0</v>
      </c>
      <c r="AL108" s="2">
        <f>'previ sem'!AG108</f>
        <v>0</v>
      </c>
      <c r="AM108" s="212">
        <v>0</v>
      </c>
      <c r="AN108" s="2">
        <f>'previ sem'!AI108</f>
        <v>0</v>
      </c>
      <c r="AO108" s="212">
        <v>0</v>
      </c>
      <c r="AP108" s="2">
        <f>'previ sem'!AK108</f>
        <v>0</v>
      </c>
      <c r="AQ108" s="212">
        <v>0</v>
      </c>
      <c r="AR108" s="2">
        <f>'previ sem'!AM108</f>
        <v>0</v>
      </c>
      <c r="AS108" s="212">
        <v>0</v>
      </c>
      <c r="AT108" s="2">
        <f>'previ sem'!AO108</f>
        <v>0</v>
      </c>
      <c r="AU108" s="212">
        <v>0</v>
      </c>
      <c r="AV108" s="2">
        <f>'previ sem'!AQ108</f>
        <v>0</v>
      </c>
      <c r="AW108" s="212">
        <v>0</v>
      </c>
      <c r="AX108" s="2">
        <f>'previ sem'!AS108</f>
        <v>0</v>
      </c>
      <c r="AY108" s="212">
        <v>0</v>
      </c>
      <c r="AZ108" s="2">
        <f>'previ sem'!AU108</f>
        <v>0</v>
      </c>
      <c r="BA108" s="212">
        <v>0</v>
      </c>
      <c r="BB108" s="2">
        <f>'previ sem'!AW108</f>
        <v>0</v>
      </c>
      <c r="BC108" s="212">
        <v>0</v>
      </c>
      <c r="BD108" s="2">
        <f>'previ sem'!AY108</f>
        <v>0</v>
      </c>
      <c r="BE108" s="212">
        <v>0</v>
      </c>
      <c r="BF108" s="2">
        <f>'previ sem'!BA108</f>
        <v>0</v>
      </c>
      <c r="BG108" s="212">
        <v>0</v>
      </c>
      <c r="BH108" s="2">
        <f>'previ sem'!BC108</f>
        <v>0</v>
      </c>
      <c r="BI108" s="212">
        <v>0</v>
      </c>
      <c r="BJ108" s="2">
        <f>'previ sem'!BE108</f>
        <v>0</v>
      </c>
      <c r="BK108" s="212">
        <v>0</v>
      </c>
      <c r="BL108" s="2">
        <f>'previ sem'!BG108</f>
        <v>0</v>
      </c>
      <c r="BM108" s="212">
        <v>0</v>
      </c>
      <c r="BN108" s="2">
        <f>'previ sem'!BI108</f>
        <v>0</v>
      </c>
      <c r="BO108" s="212">
        <v>0</v>
      </c>
      <c r="BP108" s="2">
        <f>'previ sem'!BK108</f>
        <v>0</v>
      </c>
      <c r="BQ108" s="212">
        <v>0</v>
      </c>
      <c r="BR108" s="2">
        <f>'previ sem'!BM108</f>
        <v>0</v>
      </c>
      <c r="BS108" s="212">
        <v>0</v>
      </c>
      <c r="BT108" s="2">
        <f>'previ sem'!BO108</f>
        <v>0</v>
      </c>
      <c r="BU108" s="212">
        <v>0</v>
      </c>
      <c r="BV108" s="2">
        <f>'previ sem'!BQ108</f>
        <v>0</v>
      </c>
      <c r="BW108" s="212">
        <v>0</v>
      </c>
      <c r="BX108" s="2">
        <f>'previ sem'!BS108</f>
        <v>0</v>
      </c>
      <c r="BY108" s="212">
        <v>0</v>
      </c>
      <c r="BZ108" s="2">
        <f>'previ sem'!BU108</f>
        <v>0</v>
      </c>
      <c r="CA108" s="212">
        <v>0</v>
      </c>
      <c r="CB108" s="2">
        <f>'previ sem'!BW108</f>
        <v>0</v>
      </c>
      <c r="CC108" s="212">
        <v>0</v>
      </c>
      <c r="CD108" s="2">
        <f>'previ sem'!BY108</f>
        <v>0</v>
      </c>
      <c r="CE108" s="212">
        <v>0</v>
      </c>
      <c r="CF108" s="2">
        <f>'previ sem'!CA108</f>
        <v>0</v>
      </c>
      <c r="CG108" s="212">
        <v>0</v>
      </c>
      <c r="CH108" s="2">
        <f>'previ sem'!CC108</f>
        <v>0</v>
      </c>
      <c r="CI108" s="212">
        <v>0</v>
      </c>
      <c r="CJ108" s="2">
        <f>'previ sem'!CE108</f>
        <v>0</v>
      </c>
      <c r="CK108" s="212">
        <v>0</v>
      </c>
      <c r="CL108" s="2">
        <f>'previ sem'!CG108</f>
        <v>0</v>
      </c>
      <c r="CM108" s="212">
        <v>0</v>
      </c>
      <c r="CN108" s="2">
        <f>'previ sem'!CI108</f>
        <v>0</v>
      </c>
      <c r="CO108" s="212">
        <v>0</v>
      </c>
      <c r="CP108" s="2">
        <f>'previ sem'!CK108</f>
        <v>0</v>
      </c>
      <c r="CQ108" s="212">
        <v>0</v>
      </c>
      <c r="CR108" s="2">
        <f>'previ sem'!CM108</f>
        <v>0</v>
      </c>
      <c r="CS108" s="212">
        <v>0</v>
      </c>
      <c r="CT108" s="2">
        <f>'previ sem'!CO108</f>
        <v>0</v>
      </c>
      <c r="CU108" s="212">
        <v>0</v>
      </c>
      <c r="CV108" s="2">
        <f>'previ sem'!CQ108</f>
        <v>0</v>
      </c>
      <c r="CW108" s="212">
        <v>0</v>
      </c>
      <c r="CX108" s="2">
        <f>'previ sem'!CS108</f>
        <v>0</v>
      </c>
      <c r="CY108" s="212">
        <v>0</v>
      </c>
      <c r="CZ108" s="2">
        <f>'previ sem'!CU108</f>
        <v>0</v>
      </c>
      <c r="DA108" s="212">
        <v>0</v>
      </c>
      <c r="DB108" s="2">
        <f>'previ sem'!CW108</f>
        <v>0</v>
      </c>
      <c r="DC108" s="212">
        <v>0</v>
      </c>
      <c r="DD108" s="2">
        <f>'previ sem'!CY108</f>
        <v>0</v>
      </c>
      <c r="DE108" s="212">
        <v>0</v>
      </c>
      <c r="DF108" s="2">
        <f>'previ sem'!DA108</f>
        <v>0</v>
      </c>
    </row>
    <row r="109" spans="1:110" x14ac:dyDescent="0.2">
      <c r="C109" s="232" t="s">
        <v>241</v>
      </c>
      <c r="D109" s="55">
        <f>SUM('VENTE 2022 SEM'!B109:AU109)</f>
        <v>0</v>
      </c>
      <c r="E109" s="55">
        <f ca="1">'VENTE 2023'!N108</f>
        <v>0</v>
      </c>
      <c r="F109" s="216" t="str">
        <f t="shared" ca="1" si="1"/>
        <v/>
      </c>
      <c r="G109" s="212">
        <v>0</v>
      </c>
      <c r="H109" s="2">
        <f>'previ sem'!C109</f>
        <v>0</v>
      </c>
      <c r="I109" s="212">
        <v>0</v>
      </c>
      <c r="J109" s="2">
        <f>'previ sem'!E109</f>
        <v>0</v>
      </c>
      <c r="K109" s="212">
        <v>0</v>
      </c>
      <c r="L109" s="2">
        <f>'previ sem'!G109</f>
        <v>0</v>
      </c>
      <c r="M109" s="212">
        <v>0</v>
      </c>
      <c r="N109" s="2">
        <f>'previ sem'!I109</f>
        <v>0</v>
      </c>
      <c r="O109" s="212">
        <v>0</v>
      </c>
      <c r="P109" s="2">
        <f>'previ sem'!K109</f>
        <v>0</v>
      </c>
      <c r="Q109" s="212">
        <v>0</v>
      </c>
      <c r="R109" s="2">
        <f>'previ sem'!M109</f>
        <v>0</v>
      </c>
      <c r="S109" s="212">
        <v>0</v>
      </c>
      <c r="T109" s="2">
        <f>'previ sem'!O109</f>
        <v>0</v>
      </c>
      <c r="U109" s="212">
        <v>0</v>
      </c>
      <c r="V109" s="2">
        <f>'previ sem'!Q109</f>
        <v>0</v>
      </c>
      <c r="W109" s="212">
        <v>0</v>
      </c>
      <c r="X109" s="2">
        <f>'previ sem'!S109</f>
        <v>0</v>
      </c>
      <c r="Y109" s="212">
        <v>0</v>
      </c>
      <c r="Z109" s="2">
        <f>'previ sem'!U109</f>
        <v>0</v>
      </c>
      <c r="AA109" s="212">
        <v>0</v>
      </c>
      <c r="AB109" s="2">
        <f>'previ sem'!W109</f>
        <v>0</v>
      </c>
      <c r="AC109" s="212">
        <v>0</v>
      </c>
      <c r="AD109" s="2">
        <f>'previ sem'!Y109</f>
        <v>0</v>
      </c>
      <c r="AE109" s="212">
        <v>0</v>
      </c>
      <c r="AF109" s="2">
        <f>'previ sem'!AA109</f>
        <v>0</v>
      </c>
      <c r="AG109" s="212">
        <v>0</v>
      </c>
      <c r="AH109" s="2">
        <f>'previ sem'!AC109</f>
        <v>0</v>
      </c>
      <c r="AI109" s="212">
        <v>0</v>
      </c>
      <c r="AJ109" s="2">
        <f>'previ sem'!AE109</f>
        <v>0</v>
      </c>
      <c r="AK109" s="212">
        <v>0</v>
      </c>
      <c r="AL109" s="2">
        <f>'previ sem'!AG109</f>
        <v>0</v>
      </c>
      <c r="AM109" s="212">
        <v>0</v>
      </c>
      <c r="AN109" s="2">
        <f>'previ sem'!AI109</f>
        <v>0</v>
      </c>
      <c r="AO109" s="212">
        <v>0</v>
      </c>
      <c r="AP109" s="2">
        <f>'previ sem'!AK109</f>
        <v>0</v>
      </c>
      <c r="AQ109" s="212">
        <v>0</v>
      </c>
      <c r="AR109" s="2">
        <f>'previ sem'!AM109</f>
        <v>0</v>
      </c>
      <c r="AS109" s="212">
        <v>0</v>
      </c>
      <c r="AT109" s="2">
        <f>'previ sem'!AO109</f>
        <v>0</v>
      </c>
      <c r="AU109" s="212">
        <v>0</v>
      </c>
      <c r="AV109" s="2">
        <f>'previ sem'!AQ109</f>
        <v>0</v>
      </c>
      <c r="AW109" s="212">
        <v>0</v>
      </c>
      <c r="AX109" s="2">
        <f>'previ sem'!AS109</f>
        <v>0</v>
      </c>
      <c r="AY109" s="212">
        <v>0</v>
      </c>
      <c r="AZ109" s="2">
        <f>'previ sem'!AU109</f>
        <v>0</v>
      </c>
      <c r="BA109" s="212">
        <v>0</v>
      </c>
      <c r="BB109" s="2">
        <f>'previ sem'!AW109</f>
        <v>0</v>
      </c>
      <c r="BC109" s="212">
        <v>0</v>
      </c>
      <c r="BD109" s="2">
        <f>'previ sem'!AY109</f>
        <v>0</v>
      </c>
      <c r="BE109" s="212">
        <v>0</v>
      </c>
      <c r="BF109" s="2">
        <f>'previ sem'!BA109</f>
        <v>0</v>
      </c>
      <c r="BG109" s="212">
        <v>0</v>
      </c>
      <c r="BH109" s="2">
        <f>'previ sem'!BC109</f>
        <v>0</v>
      </c>
      <c r="BI109" s="212">
        <v>0</v>
      </c>
      <c r="BJ109" s="2">
        <f>'previ sem'!BE109</f>
        <v>0</v>
      </c>
      <c r="BK109" s="212">
        <v>0</v>
      </c>
      <c r="BL109" s="2">
        <f>'previ sem'!BG109</f>
        <v>0</v>
      </c>
      <c r="BM109" s="212">
        <v>0</v>
      </c>
      <c r="BN109" s="2">
        <f>'previ sem'!BI109</f>
        <v>0</v>
      </c>
      <c r="BO109" s="212">
        <v>0</v>
      </c>
      <c r="BP109" s="2">
        <f>'previ sem'!BK109</f>
        <v>0</v>
      </c>
      <c r="BQ109" s="212">
        <v>0</v>
      </c>
      <c r="BR109" s="2">
        <f>'previ sem'!BM109</f>
        <v>0</v>
      </c>
      <c r="BS109" s="212">
        <v>0</v>
      </c>
      <c r="BT109" s="2">
        <f>'previ sem'!BO109</f>
        <v>0</v>
      </c>
      <c r="BU109" s="212">
        <v>0</v>
      </c>
      <c r="BV109" s="2">
        <f>'previ sem'!BQ109</f>
        <v>0</v>
      </c>
      <c r="BW109" s="212">
        <v>0</v>
      </c>
      <c r="BX109" s="2">
        <f>'previ sem'!BS109</f>
        <v>0</v>
      </c>
      <c r="BY109" s="212">
        <v>0</v>
      </c>
      <c r="BZ109" s="2">
        <f>'previ sem'!BU109</f>
        <v>0</v>
      </c>
      <c r="CA109" s="212">
        <v>0</v>
      </c>
      <c r="CB109" s="2">
        <f>'previ sem'!BW109</f>
        <v>0</v>
      </c>
      <c r="CC109" s="212">
        <v>0</v>
      </c>
      <c r="CD109" s="2">
        <f>'previ sem'!BY109</f>
        <v>0</v>
      </c>
      <c r="CE109" s="212">
        <v>0</v>
      </c>
      <c r="CF109" s="2">
        <f>'previ sem'!CA109</f>
        <v>0</v>
      </c>
      <c r="CG109" s="212">
        <v>0</v>
      </c>
      <c r="CH109" s="2">
        <f>'previ sem'!CC109</f>
        <v>0</v>
      </c>
      <c r="CI109" s="212">
        <v>0</v>
      </c>
      <c r="CJ109" s="2">
        <f>'previ sem'!CE109</f>
        <v>0</v>
      </c>
      <c r="CK109" s="212">
        <v>0</v>
      </c>
      <c r="CL109" s="2">
        <f>'previ sem'!CG109</f>
        <v>0</v>
      </c>
      <c r="CM109" s="212">
        <v>0</v>
      </c>
      <c r="CN109" s="2">
        <f>'previ sem'!CI109</f>
        <v>0</v>
      </c>
      <c r="CO109" s="212">
        <v>0</v>
      </c>
      <c r="CP109" s="2">
        <f>'previ sem'!CK109</f>
        <v>0</v>
      </c>
      <c r="CQ109" s="212">
        <v>0</v>
      </c>
      <c r="CR109" s="2">
        <f>'previ sem'!CM109</f>
        <v>0</v>
      </c>
      <c r="CS109" s="212">
        <v>0</v>
      </c>
      <c r="CT109" s="2">
        <f>'previ sem'!CO109</f>
        <v>0</v>
      </c>
      <c r="CU109" s="212">
        <v>0</v>
      </c>
      <c r="CV109" s="2">
        <f>'previ sem'!CQ109</f>
        <v>0</v>
      </c>
      <c r="CW109" s="212">
        <v>0</v>
      </c>
      <c r="CX109" s="2">
        <f>'previ sem'!CS109</f>
        <v>0</v>
      </c>
      <c r="CY109" s="212">
        <v>0</v>
      </c>
      <c r="CZ109" s="2">
        <f>'previ sem'!CU109</f>
        <v>0</v>
      </c>
      <c r="DA109" s="212">
        <v>0</v>
      </c>
      <c r="DB109" s="2">
        <f>'previ sem'!CW109</f>
        <v>0</v>
      </c>
      <c r="DC109" s="212">
        <v>0</v>
      </c>
      <c r="DD109" s="2">
        <f>'previ sem'!CY109</f>
        <v>0</v>
      </c>
      <c r="DE109" s="212">
        <v>0</v>
      </c>
      <c r="DF109" s="2">
        <f>'previ sem'!DA109</f>
        <v>0</v>
      </c>
    </row>
    <row r="110" spans="1:110" x14ac:dyDescent="0.2">
      <c r="C110" s="232" t="s">
        <v>239</v>
      </c>
      <c r="D110" s="55">
        <f>SUM('VENTE 2022 SEM'!B110:AU110)</f>
        <v>0</v>
      </c>
      <c r="E110" s="55">
        <f ca="1">'VENTE 2023'!N109</f>
        <v>0</v>
      </c>
      <c r="F110" s="216" t="str">
        <f t="shared" ca="1" si="1"/>
        <v/>
      </c>
      <c r="G110" s="212">
        <v>0</v>
      </c>
      <c r="H110" s="2">
        <f>'previ sem'!C110</f>
        <v>0</v>
      </c>
      <c r="I110" s="212">
        <v>0</v>
      </c>
      <c r="J110" s="2">
        <f>'previ sem'!E110</f>
        <v>0</v>
      </c>
      <c r="K110" s="212">
        <v>0</v>
      </c>
      <c r="L110" s="2">
        <f>'previ sem'!G110</f>
        <v>0</v>
      </c>
      <c r="M110" s="212">
        <v>0</v>
      </c>
      <c r="N110" s="2">
        <f>'previ sem'!I110</f>
        <v>0</v>
      </c>
      <c r="O110" s="212">
        <v>0</v>
      </c>
      <c r="P110" s="2">
        <f>'previ sem'!K110</f>
        <v>0</v>
      </c>
      <c r="Q110" s="212">
        <v>0</v>
      </c>
      <c r="R110" s="2">
        <f>'previ sem'!M110</f>
        <v>0</v>
      </c>
      <c r="S110" s="212">
        <v>0</v>
      </c>
      <c r="T110" s="2">
        <f>'previ sem'!O110</f>
        <v>0</v>
      </c>
      <c r="U110" s="212">
        <v>0</v>
      </c>
      <c r="V110" s="2">
        <f>'previ sem'!Q110</f>
        <v>0</v>
      </c>
      <c r="W110" s="212">
        <v>0</v>
      </c>
      <c r="X110" s="2">
        <f>'previ sem'!S110</f>
        <v>0</v>
      </c>
      <c r="Y110" s="212">
        <v>0</v>
      </c>
      <c r="Z110" s="2">
        <f>'previ sem'!U110</f>
        <v>0</v>
      </c>
      <c r="AA110" s="212">
        <v>0</v>
      </c>
      <c r="AB110" s="2">
        <f>'previ sem'!W110</f>
        <v>0</v>
      </c>
      <c r="AC110" s="212">
        <v>0</v>
      </c>
      <c r="AD110" s="2">
        <f>'previ sem'!Y110</f>
        <v>0</v>
      </c>
      <c r="AE110" s="212">
        <v>0</v>
      </c>
      <c r="AF110" s="2">
        <f>'previ sem'!AA110</f>
        <v>0</v>
      </c>
      <c r="AG110" s="212">
        <v>0</v>
      </c>
      <c r="AH110" s="2">
        <f>'previ sem'!AC110</f>
        <v>0</v>
      </c>
      <c r="AI110" s="212">
        <v>0</v>
      </c>
      <c r="AJ110" s="2">
        <f>'previ sem'!AE110</f>
        <v>0</v>
      </c>
      <c r="AK110" s="212">
        <v>0</v>
      </c>
      <c r="AL110" s="2">
        <f>'previ sem'!AG110</f>
        <v>0</v>
      </c>
      <c r="AM110" s="212">
        <v>0</v>
      </c>
      <c r="AN110" s="2">
        <f>'previ sem'!AI110</f>
        <v>0</v>
      </c>
      <c r="AO110" s="212">
        <v>0</v>
      </c>
      <c r="AP110" s="2">
        <f>'previ sem'!AK110</f>
        <v>0</v>
      </c>
      <c r="AQ110" s="212">
        <v>0</v>
      </c>
      <c r="AR110" s="2">
        <f>'previ sem'!AM110</f>
        <v>0</v>
      </c>
      <c r="AS110" s="212">
        <v>0</v>
      </c>
      <c r="AT110" s="2">
        <f>'previ sem'!AO110</f>
        <v>0</v>
      </c>
      <c r="AU110" s="212">
        <v>0</v>
      </c>
      <c r="AV110" s="2">
        <f>'previ sem'!AQ110</f>
        <v>0</v>
      </c>
      <c r="AW110" s="212">
        <v>0</v>
      </c>
      <c r="AX110" s="2">
        <f>'previ sem'!AS110</f>
        <v>0</v>
      </c>
      <c r="AY110" s="212">
        <v>0</v>
      </c>
      <c r="AZ110" s="2">
        <f>'previ sem'!AU110</f>
        <v>0</v>
      </c>
      <c r="BA110" s="212">
        <v>0</v>
      </c>
      <c r="BB110" s="2">
        <f>'previ sem'!AW110</f>
        <v>0</v>
      </c>
      <c r="BC110" s="212">
        <v>0</v>
      </c>
      <c r="BD110" s="2">
        <f>'previ sem'!AY110</f>
        <v>0</v>
      </c>
      <c r="BE110" s="212">
        <v>0</v>
      </c>
      <c r="BF110" s="2">
        <f>'previ sem'!BA110</f>
        <v>0</v>
      </c>
      <c r="BG110" s="212">
        <v>0</v>
      </c>
      <c r="BH110" s="2">
        <f>'previ sem'!BC110</f>
        <v>0</v>
      </c>
      <c r="BI110" s="212">
        <v>0</v>
      </c>
      <c r="BJ110" s="2">
        <f>'previ sem'!BE110</f>
        <v>0</v>
      </c>
      <c r="BK110" s="212">
        <v>0</v>
      </c>
      <c r="BL110" s="2">
        <f>'previ sem'!BG110</f>
        <v>0</v>
      </c>
      <c r="BM110" s="212">
        <v>0</v>
      </c>
      <c r="BN110" s="2">
        <f>'previ sem'!BI110</f>
        <v>0</v>
      </c>
      <c r="BO110" s="212">
        <v>0</v>
      </c>
      <c r="BP110" s="2">
        <f>'previ sem'!BK110</f>
        <v>0</v>
      </c>
      <c r="BQ110" s="212">
        <v>0</v>
      </c>
      <c r="BR110" s="2">
        <f>'previ sem'!BM110</f>
        <v>0</v>
      </c>
      <c r="BS110" s="212">
        <v>0</v>
      </c>
      <c r="BT110" s="2">
        <f>'previ sem'!BO110</f>
        <v>0</v>
      </c>
      <c r="BU110" s="212">
        <v>0</v>
      </c>
      <c r="BV110" s="2">
        <f>'previ sem'!BQ110</f>
        <v>0</v>
      </c>
      <c r="BW110" s="212">
        <v>0</v>
      </c>
      <c r="BX110" s="2">
        <f>'previ sem'!BS110</f>
        <v>0</v>
      </c>
      <c r="BY110" s="212">
        <v>0</v>
      </c>
      <c r="BZ110" s="2">
        <f>'previ sem'!BU110</f>
        <v>0</v>
      </c>
      <c r="CA110" s="212">
        <v>0</v>
      </c>
      <c r="CB110" s="2">
        <f>'previ sem'!BW110</f>
        <v>0</v>
      </c>
      <c r="CC110" s="212">
        <v>0</v>
      </c>
      <c r="CD110" s="2">
        <f>'previ sem'!BY110</f>
        <v>0</v>
      </c>
      <c r="CE110" s="212">
        <v>0</v>
      </c>
      <c r="CF110" s="2">
        <f>'previ sem'!CA110</f>
        <v>0</v>
      </c>
      <c r="CG110" s="212">
        <v>0</v>
      </c>
      <c r="CH110" s="2">
        <f>'previ sem'!CC110</f>
        <v>0</v>
      </c>
      <c r="CI110" s="212">
        <v>0</v>
      </c>
      <c r="CJ110" s="2">
        <f>'previ sem'!CE110</f>
        <v>0</v>
      </c>
      <c r="CK110" s="212">
        <v>0</v>
      </c>
      <c r="CL110" s="2">
        <f>'previ sem'!CG110</f>
        <v>0</v>
      </c>
      <c r="CM110" s="212">
        <v>0</v>
      </c>
      <c r="CN110" s="2">
        <f>'previ sem'!CI110</f>
        <v>0</v>
      </c>
      <c r="CO110" s="212">
        <v>0</v>
      </c>
      <c r="CP110" s="2">
        <f>'previ sem'!CK110</f>
        <v>0</v>
      </c>
      <c r="CQ110" s="212">
        <v>0</v>
      </c>
      <c r="CR110" s="2">
        <f>'previ sem'!CM110</f>
        <v>0</v>
      </c>
      <c r="CS110" s="212">
        <v>0</v>
      </c>
      <c r="CT110" s="2">
        <f>'previ sem'!CO110</f>
        <v>0</v>
      </c>
      <c r="CU110" s="212">
        <v>0</v>
      </c>
      <c r="CV110" s="2">
        <f>'previ sem'!CQ110</f>
        <v>0</v>
      </c>
      <c r="CW110" s="212">
        <v>0</v>
      </c>
      <c r="CX110" s="2">
        <f>'previ sem'!CS110</f>
        <v>0</v>
      </c>
      <c r="CY110" s="212">
        <v>0</v>
      </c>
      <c r="CZ110" s="2">
        <f>'previ sem'!CU110</f>
        <v>0</v>
      </c>
      <c r="DA110" s="212">
        <v>0</v>
      </c>
      <c r="DB110" s="2">
        <f>'previ sem'!CW110</f>
        <v>0</v>
      </c>
      <c r="DC110" s="212">
        <v>0</v>
      </c>
      <c r="DD110" s="2">
        <f>'previ sem'!CY110</f>
        <v>0</v>
      </c>
      <c r="DE110" s="212">
        <v>0</v>
      </c>
      <c r="DF110" s="2">
        <f>'previ sem'!DA110</f>
        <v>0</v>
      </c>
    </row>
    <row r="111" spans="1:110" x14ac:dyDescent="0.2">
      <c r="C111" s="232" t="s">
        <v>224</v>
      </c>
      <c r="D111" s="55">
        <f>SUM('VENTE 2022 SEM'!B111:AU111)</f>
        <v>0</v>
      </c>
      <c r="E111" s="55">
        <f ca="1">'VENTE 2023'!N110</f>
        <v>0</v>
      </c>
      <c r="F111" s="216" t="str">
        <f t="shared" ca="1" si="1"/>
        <v/>
      </c>
      <c r="G111" s="212">
        <v>0</v>
      </c>
      <c r="H111" s="2">
        <f>'previ sem'!C111</f>
        <v>0</v>
      </c>
      <c r="I111" s="212">
        <v>0</v>
      </c>
      <c r="J111" s="2">
        <f>'previ sem'!E111</f>
        <v>0</v>
      </c>
      <c r="K111" s="212">
        <v>0</v>
      </c>
      <c r="L111" s="2">
        <f>'previ sem'!G111</f>
        <v>0</v>
      </c>
      <c r="M111" s="212">
        <v>0</v>
      </c>
      <c r="N111" s="2">
        <f>'previ sem'!I111</f>
        <v>0</v>
      </c>
      <c r="O111" s="212">
        <v>0</v>
      </c>
      <c r="P111" s="2">
        <f>'previ sem'!K111</f>
        <v>0</v>
      </c>
      <c r="Q111" s="212">
        <v>0</v>
      </c>
      <c r="R111" s="2">
        <f>'previ sem'!M111</f>
        <v>0</v>
      </c>
      <c r="S111" s="212">
        <v>0</v>
      </c>
      <c r="T111" s="2">
        <f>'previ sem'!O111</f>
        <v>0</v>
      </c>
      <c r="U111" s="212">
        <v>0</v>
      </c>
      <c r="V111" s="2">
        <f>'previ sem'!Q111</f>
        <v>0</v>
      </c>
      <c r="W111" s="212">
        <v>0</v>
      </c>
      <c r="X111" s="2">
        <f>'previ sem'!S111</f>
        <v>0</v>
      </c>
      <c r="Y111" s="212">
        <v>0</v>
      </c>
      <c r="Z111" s="2">
        <f>'previ sem'!U111</f>
        <v>0</v>
      </c>
      <c r="AA111" s="212">
        <v>0</v>
      </c>
      <c r="AB111" s="2">
        <f>'previ sem'!W111</f>
        <v>0</v>
      </c>
      <c r="AC111" s="212">
        <v>0</v>
      </c>
      <c r="AD111" s="2">
        <f>'previ sem'!Y111</f>
        <v>0</v>
      </c>
      <c r="AE111" s="212">
        <v>0</v>
      </c>
      <c r="AF111" s="2">
        <f>'previ sem'!AA111</f>
        <v>0</v>
      </c>
      <c r="AG111" s="212">
        <v>0</v>
      </c>
      <c r="AH111" s="2">
        <f>'previ sem'!AC111</f>
        <v>0</v>
      </c>
      <c r="AI111" s="212">
        <v>0</v>
      </c>
      <c r="AJ111" s="2">
        <f>'previ sem'!AE111</f>
        <v>0</v>
      </c>
      <c r="AK111" s="212">
        <v>0</v>
      </c>
      <c r="AL111" s="2">
        <f>'previ sem'!AG111</f>
        <v>0</v>
      </c>
      <c r="AM111" s="212">
        <v>0</v>
      </c>
      <c r="AN111" s="2">
        <f>'previ sem'!AI111</f>
        <v>0</v>
      </c>
      <c r="AO111" s="212">
        <v>0</v>
      </c>
      <c r="AP111" s="2">
        <f>'previ sem'!AK111</f>
        <v>0</v>
      </c>
      <c r="AQ111" s="212">
        <v>0</v>
      </c>
      <c r="AR111" s="2">
        <f>'previ sem'!AM111</f>
        <v>0</v>
      </c>
      <c r="AS111" s="212">
        <v>0</v>
      </c>
      <c r="AT111" s="2">
        <f>'previ sem'!AO111</f>
        <v>0</v>
      </c>
      <c r="AU111" s="212">
        <v>0</v>
      </c>
      <c r="AV111" s="2">
        <f>'previ sem'!AQ111</f>
        <v>0</v>
      </c>
      <c r="AW111" s="212">
        <v>0</v>
      </c>
      <c r="AX111" s="2">
        <f>'previ sem'!AS111</f>
        <v>0</v>
      </c>
      <c r="AY111" s="212">
        <v>0</v>
      </c>
      <c r="AZ111" s="2">
        <f>'previ sem'!AU111</f>
        <v>0</v>
      </c>
      <c r="BA111" s="212">
        <v>0</v>
      </c>
      <c r="BB111" s="2">
        <f>'previ sem'!AW111</f>
        <v>0</v>
      </c>
      <c r="BC111" s="212">
        <v>0</v>
      </c>
      <c r="BD111" s="2">
        <f>'previ sem'!AY111</f>
        <v>0</v>
      </c>
      <c r="BE111" s="212">
        <v>0</v>
      </c>
      <c r="BF111" s="2">
        <f>'previ sem'!BA111</f>
        <v>0</v>
      </c>
      <c r="BG111" s="212">
        <v>0</v>
      </c>
      <c r="BH111" s="2">
        <f>'previ sem'!BC111</f>
        <v>0</v>
      </c>
      <c r="BI111" s="212">
        <v>0</v>
      </c>
      <c r="BJ111" s="2">
        <f>'previ sem'!BE111</f>
        <v>0</v>
      </c>
      <c r="BK111" s="212">
        <v>0</v>
      </c>
      <c r="BL111" s="2">
        <f>'previ sem'!BG111</f>
        <v>0</v>
      </c>
      <c r="BM111" s="212">
        <v>0</v>
      </c>
      <c r="BN111" s="2">
        <f>'previ sem'!BI111</f>
        <v>0</v>
      </c>
      <c r="BO111" s="212">
        <v>0</v>
      </c>
      <c r="BP111" s="2">
        <f>'previ sem'!BK111</f>
        <v>0</v>
      </c>
      <c r="BQ111" s="212">
        <v>0</v>
      </c>
      <c r="BR111" s="2">
        <f>'previ sem'!BM111</f>
        <v>0</v>
      </c>
      <c r="BS111" s="212">
        <v>0</v>
      </c>
      <c r="BT111" s="2">
        <f>'previ sem'!BO111</f>
        <v>0</v>
      </c>
      <c r="BU111" s="212">
        <v>0</v>
      </c>
      <c r="BV111" s="2">
        <f>'previ sem'!BQ111</f>
        <v>0</v>
      </c>
      <c r="BW111" s="212">
        <v>0</v>
      </c>
      <c r="BX111" s="2">
        <f>'previ sem'!BS111</f>
        <v>0</v>
      </c>
      <c r="BY111" s="212">
        <v>0</v>
      </c>
      <c r="BZ111" s="2">
        <f>'previ sem'!BU111</f>
        <v>0</v>
      </c>
      <c r="CA111" s="212">
        <v>0</v>
      </c>
      <c r="CB111" s="2">
        <f>'previ sem'!BW111</f>
        <v>0</v>
      </c>
      <c r="CC111" s="212">
        <v>0</v>
      </c>
      <c r="CD111" s="2">
        <f>'previ sem'!BY111</f>
        <v>0</v>
      </c>
      <c r="CE111" s="212">
        <v>0</v>
      </c>
      <c r="CF111" s="2">
        <f>'previ sem'!CA111</f>
        <v>0</v>
      </c>
      <c r="CG111" s="212">
        <v>0</v>
      </c>
      <c r="CH111" s="2">
        <f>'previ sem'!CC111</f>
        <v>0</v>
      </c>
      <c r="CI111" s="212">
        <v>0</v>
      </c>
      <c r="CJ111" s="2">
        <f>'previ sem'!CE111</f>
        <v>0</v>
      </c>
      <c r="CK111" s="212">
        <v>0</v>
      </c>
      <c r="CL111" s="2">
        <f>'previ sem'!CG111</f>
        <v>0</v>
      </c>
      <c r="CM111" s="212">
        <v>0</v>
      </c>
      <c r="CN111" s="2">
        <f>'previ sem'!CI111</f>
        <v>0</v>
      </c>
      <c r="CO111" s="212">
        <v>0</v>
      </c>
      <c r="CP111" s="2">
        <f>'previ sem'!CK111</f>
        <v>0</v>
      </c>
      <c r="CQ111" s="212">
        <v>0</v>
      </c>
      <c r="CR111" s="2">
        <f>'previ sem'!CM111</f>
        <v>0</v>
      </c>
      <c r="CS111" s="212">
        <v>0</v>
      </c>
      <c r="CT111" s="2">
        <f>'previ sem'!CO111</f>
        <v>0</v>
      </c>
      <c r="CU111" s="212">
        <v>0</v>
      </c>
      <c r="CV111" s="2">
        <f>'previ sem'!CQ111</f>
        <v>0</v>
      </c>
      <c r="CW111" s="212">
        <v>0</v>
      </c>
      <c r="CX111" s="2">
        <f>'previ sem'!CS111</f>
        <v>0</v>
      </c>
      <c r="CY111" s="212">
        <v>0</v>
      </c>
      <c r="CZ111" s="2">
        <f>'previ sem'!CU111</f>
        <v>0</v>
      </c>
      <c r="DA111" s="212">
        <v>0</v>
      </c>
      <c r="DB111" s="2">
        <f>'previ sem'!CW111</f>
        <v>0</v>
      </c>
      <c r="DC111" s="212">
        <v>0</v>
      </c>
      <c r="DD111" s="2">
        <f>'previ sem'!CY111</f>
        <v>0</v>
      </c>
      <c r="DE111" s="212">
        <v>0</v>
      </c>
      <c r="DF111" s="2">
        <f>'previ sem'!DA111</f>
        <v>0</v>
      </c>
    </row>
    <row r="112" spans="1:110" x14ac:dyDescent="0.2">
      <c r="C112" s="232" t="s">
        <v>234</v>
      </c>
      <c r="D112" s="55">
        <f>SUM('VENTE 2022 SEM'!B112:AU112)</f>
        <v>0</v>
      </c>
      <c r="E112" s="55">
        <f ca="1">'VENTE 2023'!N111</f>
        <v>0</v>
      </c>
      <c r="F112" s="216" t="str">
        <f t="shared" ca="1" si="1"/>
        <v/>
      </c>
      <c r="G112" s="212">
        <v>0</v>
      </c>
      <c r="H112" s="2">
        <f>'previ sem'!C112</f>
        <v>0</v>
      </c>
      <c r="I112" s="212">
        <v>0</v>
      </c>
      <c r="J112" s="2">
        <f>'previ sem'!E112</f>
        <v>0</v>
      </c>
      <c r="K112" s="212">
        <v>0</v>
      </c>
      <c r="L112" s="2">
        <f>'previ sem'!G112</f>
        <v>0</v>
      </c>
      <c r="M112" s="212">
        <v>0</v>
      </c>
      <c r="N112" s="2">
        <f>'previ sem'!I112</f>
        <v>0</v>
      </c>
      <c r="O112" s="212">
        <v>0</v>
      </c>
      <c r="P112" s="2">
        <f>'previ sem'!K112</f>
        <v>0</v>
      </c>
      <c r="Q112" s="212">
        <v>0</v>
      </c>
      <c r="R112" s="2">
        <f>'previ sem'!M112</f>
        <v>0</v>
      </c>
      <c r="S112" s="212">
        <v>0</v>
      </c>
      <c r="T112" s="2">
        <f>'previ sem'!O112</f>
        <v>0</v>
      </c>
      <c r="U112" s="212">
        <v>0</v>
      </c>
      <c r="V112" s="2">
        <f>'previ sem'!Q112</f>
        <v>0</v>
      </c>
      <c r="W112" s="212">
        <v>0</v>
      </c>
      <c r="X112" s="2">
        <f>'previ sem'!S112</f>
        <v>0</v>
      </c>
      <c r="Y112" s="212">
        <v>0</v>
      </c>
      <c r="Z112" s="2">
        <f>'previ sem'!U112</f>
        <v>0</v>
      </c>
      <c r="AA112" s="212">
        <v>0</v>
      </c>
      <c r="AB112" s="2">
        <f>'previ sem'!W112</f>
        <v>0</v>
      </c>
      <c r="AC112" s="212">
        <v>0</v>
      </c>
      <c r="AD112" s="2">
        <f>'previ sem'!Y112</f>
        <v>0</v>
      </c>
      <c r="AE112" s="212">
        <v>0</v>
      </c>
      <c r="AF112" s="2">
        <f>'previ sem'!AA112</f>
        <v>0</v>
      </c>
      <c r="AG112" s="212">
        <v>0</v>
      </c>
      <c r="AH112" s="2">
        <f>'previ sem'!AC112</f>
        <v>0</v>
      </c>
      <c r="AI112" s="212">
        <v>0</v>
      </c>
      <c r="AJ112" s="2">
        <f>'previ sem'!AE112</f>
        <v>0</v>
      </c>
      <c r="AK112" s="212">
        <v>0</v>
      </c>
      <c r="AL112" s="2">
        <f>'previ sem'!AG112</f>
        <v>0</v>
      </c>
      <c r="AM112" s="212">
        <v>0</v>
      </c>
      <c r="AN112" s="2">
        <f>'previ sem'!AI112</f>
        <v>0</v>
      </c>
      <c r="AO112" s="212">
        <v>0</v>
      </c>
      <c r="AP112" s="2">
        <f>'previ sem'!AK112</f>
        <v>0</v>
      </c>
      <c r="AQ112" s="212">
        <v>0</v>
      </c>
      <c r="AR112" s="2">
        <f>'previ sem'!AM112</f>
        <v>0</v>
      </c>
      <c r="AS112" s="212">
        <v>0</v>
      </c>
      <c r="AT112" s="2">
        <f>'previ sem'!AO112</f>
        <v>0</v>
      </c>
      <c r="AU112" s="212">
        <v>0</v>
      </c>
      <c r="AV112" s="2">
        <f>'previ sem'!AQ112</f>
        <v>0</v>
      </c>
      <c r="AW112" s="212">
        <v>0</v>
      </c>
      <c r="AX112" s="2">
        <f>'previ sem'!AS112</f>
        <v>0</v>
      </c>
      <c r="AY112" s="212">
        <v>0</v>
      </c>
      <c r="AZ112" s="2">
        <f>'previ sem'!AU112</f>
        <v>0</v>
      </c>
      <c r="BA112" s="212">
        <v>0</v>
      </c>
      <c r="BB112" s="2">
        <f>'previ sem'!AW112</f>
        <v>0</v>
      </c>
      <c r="BC112" s="212">
        <v>0</v>
      </c>
      <c r="BD112" s="2">
        <f>'previ sem'!AY112</f>
        <v>0</v>
      </c>
      <c r="BE112" s="212">
        <v>0</v>
      </c>
      <c r="BF112" s="2">
        <f>'previ sem'!BA112</f>
        <v>0</v>
      </c>
      <c r="BG112" s="212">
        <v>0</v>
      </c>
      <c r="BH112" s="2">
        <f>'previ sem'!BC112</f>
        <v>0</v>
      </c>
      <c r="BI112" s="212">
        <v>0</v>
      </c>
      <c r="BJ112" s="2">
        <f>'previ sem'!BE112</f>
        <v>0</v>
      </c>
      <c r="BK112" s="212">
        <v>0</v>
      </c>
      <c r="BL112" s="2">
        <f>'previ sem'!BG112</f>
        <v>0</v>
      </c>
      <c r="BM112" s="212">
        <v>0</v>
      </c>
      <c r="BN112" s="2">
        <f>'previ sem'!BI112</f>
        <v>0</v>
      </c>
      <c r="BO112" s="212">
        <v>0</v>
      </c>
      <c r="BP112" s="2">
        <f>'previ sem'!BK112</f>
        <v>0</v>
      </c>
      <c r="BQ112" s="212">
        <v>0</v>
      </c>
      <c r="BR112" s="2">
        <f>'previ sem'!BM112</f>
        <v>0</v>
      </c>
      <c r="BS112" s="212">
        <v>0</v>
      </c>
      <c r="BT112" s="2">
        <f>'previ sem'!BO112</f>
        <v>0</v>
      </c>
      <c r="BU112" s="212">
        <v>0</v>
      </c>
      <c r="BV112" s="2">
        <f>'previ sem'!BQ112</f>
        <v>0</v>
      </c>
      <c r="BW112" s="212">
        <v>0</v>
      </c>
      <c r="BX112" s="2">
        <f>'previ sem'!BS112</f>
        <v>0</v>
      </c>
      <c r="BY112" s="212">
        <v>0</v>
      </c>
      <c r="BZ112" s="2">
        <f>'previ sem'!BU112</f>
        <v>0</v>
      </c>
      <c r="CA112" s="212">
        <v>0</v>
      </c>
      <c r="CB112" s="2">
        <f>'previ sem'!BW112</f>
        <v>0</v>
      </c>
      <c r="CC112" s="212">
        <v>0</v>
      </c>
      <c r="CD112" s="2">
        <f>'previ sem'!BY112</f>
        <v>0</v>
      </c>
      <c r="CE112" s="212">
        <v>0</v>
      </c>
      <c r="CF112" s="2">
        <f>'previ sem'!CA112</f>
        <v>0</v>
      </c>
      <c r="CG112" s="212">
        <v>0</v>
      </c>
      <c r="CH112" s="2">
        <f>'previ sem'!CC112</f>
        <v>0</v>
      </c>
      <c r="CI112" s="212">
        <v>0</v>
      </c>
      <c r="CJ112" s="2">
        <f>'previ sem'!CE112</f>
        <v>0</v>
      </c>
      <c r="CK112" s="212">
        <v>0</v>
      </c>
      <c r="CL112" s="2">
        <f>'previ sem'!CG112</f>
        <v>0</v>
      </c>
      <c r="CM112" s="212">
        <v>0</v>
      </c>
      <c r="CN112" s="2">
        <f>'previ sem'!CI112</f>
        <v>0</v>
      </c>
      <c r="CO112" s="212">
        <v>0</v>
      </c>
      <c r="CP112" s="2">
        <f>'previ sem'!CK112</f>
        <v>0</v>
      </c>
      <c r="CQ112" s="212">
        <v>0</v>
      </c>
      <c r="CR112" s="2">
        <f>'previ sem'!CM112</f>
        <v>0</v>
      </c>
      <c r="CS112" s="212">
        <v>0</v>
      </c>
      <c r="CT112" s="2">
        <f>'previ sem'!CO112</f>
        <v>0</v>
      </c>
      <c r="CU112" s="212">
        <v>0</v>
      </c>
      <c r="CV112" s="2">
        <f>'previ sem'!CQ112</f>
        <v>0</v>
      </c>
      <c r="CW112" s="212">
        <v>0</v>
      </c>
      <c r="CX112" s="2">
        <f>'previ sem'!CS112</f>
        <v>0</v>
      </c>
      <c r="CY112" s="212">
        <v>0</v>
      </c>
      <c r="CZ112" s="2">
        <f>'previ sem'!CU112</f>
        <v>0</v>
      </c>
      <c r="DA112" s="212">
        <v>0</v>
      </c>
      <c r="DB112" s="2">
        <f>'previ sem'!CW112</f>
        <v>0</v>
      </c>
      <c r="DC112" s="212">
        <v>0</v>
      </c>
      <c r="DD112" s="2">
        <f>'previ sem'!CY112</f>
        <v>0</v>
      </c>
      <c r="DE112" s="212">
        <v>0</v>
      </c>
      <c r="DF112" s="2">
        <f>'previ sem'!DA112</f>
        <v>0</v>
      </c>
    </row>
    <row r="113" spans="3:110" x14ac:dyDescent="0.2">
      <c r="C113" s="232" t="s">
        <v>240</v>
      </c>
      <c r="D113" s="55">
        <f>SUM('VENTE 2022 SEM'!B113:AU113)</f>
        <v>0</v>
      </c>
      <c r="E113" s="55">
        <f ca="1">'VENTE 2023'!N112</f>
        <v>0</v>
      </c>
      <c r="F113" s="216" t="str">
        <f t="shared" ca="1" si="1"/>
        <v/>
      </c>
      <c r="G113" s="212">
        <v>0</v>
      </c>
      <c r="H113" s="2">
        <f>'previ sem'!C113</f>
        <v>0</v>
      </c>
      <c r="I113" s="212">
        <v>0</v>
      </c>
      <c r="J113" s="2">
        <f>'previ sem'!E113</f>
        <v>0</v>
      </c>
      <c r="K113" s="212">
        <v>0</v>
      </c>
      <c r="L113" s="2">
        <f>'previ sem'!G113</f>
        <v>0</v>
      </c>
      <c r="M113" s="212">
        <v>0</v>
      </c>
      <c r="N113" s="2">
        <f>'previ sem'!I113</f>
        <v>0</v>
      </c>
      <c r="O113" s="212">
        <v>0</v>
      </c>
      <c r="P113" s="2">
        <f>'previ sem'!K113</f>
        <v>0</v>
      </c>
      <c r="Q113" s="212">
        <v>0</v>
      </c>
      <c r="R113" s="2">
        <f>'previ sem'!M113</f>
        <v>0</v>
      </c>
      <c r="S113" s="212">
        <v>0</v>
      </c>
      <c r="T113" s="2">
        <f>'previ sem'!O113</f>
        <v>0</v>
      </c>
      <c r="U113" s="212">
        <v>0</v>
      </c>
      <c r="V113" s="2">
        <f>'previ sem'!Q113</f>
        <v>0</v>
      </c>
      <c r="W113" s="212">
        <v>0</v>
      </c>
      <c r="X113" s="2">
        <f>'previ sem'!S113</f>
        <v>0</v>
      </c>
      <c r="Y113" s="212">
        <v>0</v>
      </c>
      <c r="Z113" s="2">
        <f>'previ sem'!U113</f>
        <v>0</v>
      </c>
      <c r="AA113" s="212">
        <v>0</v>
      </c>
      <c r="AB113" s="2">
        <f>'previ sem'!W113</f>
        <v>0</v>
      </c>
      <c r="AC113" s="212">
        <v>0</v>
      </c>
      <c r="AD113" s="2">
        <f>'previ sem'!Y113</f>
        <v>0</v>
      </c>
      <c r="AE113" s="212">
        <v>0</v>
      </c>
      <c r="AF113" s="2">
        <f>'previ sem'!AA113</f>
        <v>0</v>
      </c>
      <c r="AG113" s="212">
        <v>0</v>
      </c>
      <c r="AH113" s="2">
        <f>'previ sem'!AC113</f>
        <v>0</v>
      </c>
      <c r="AI113" s="212">
        <v>0</v>
      </c>
      <c r="AJ113" s="2">
        <f>'previ sem'!AE113</f>
        <v>0</v>
      </c>
      <c r="AK113" s="212">
        <v>0</v>
      </c>
      <c r="AL113" s="2">
        <f>'previ sem'!AG113</f>
        <v>0</v>
      </c>
      <c r="AM113" s="212">
        <v>0</v>
      </c>
      <c r="AN113" s="2">
        <f>'previ sem'!AI113</f>
        <v>0</v>
      </c>
      <c r="AO113" s="212">
        <v>0</v>
      </c>
      <c r="AP113" s="2">
        <f>'previ sem'!AK113</f>
        <v>0</v>
      </c>
      <c r="AQ113" s="212">
        <v>0</v>
      </c>
      <c r="AR113" s="2">
        <f>'previ sem'!AM113</f>
        <v>0</v>
      </c>
      <c r="AS113" s="212">
        <v>0</v>
      </c>
      <c r="AT113" s="2">
        <f>'previ sem'!AO113</f>
        <v>0</v>
      </c>
      <c r="AU113" s="212">
        <v>0</v>
      </c>
      <c r="AV113" s="2">
        <f>'previ sem'!AQ113</f>
        <v>0</v>
      </c>
      <c r="AW113" s="212">
        <v>0</v>
      </c>
      <c r="AX113" s="2">
        <f>'previ sem'!AS113</f>
        <v>0</v>
      </c>
      <c r="AY113" s="212">
        <v>0</v>
      </c>
      <c r="AZ113" s="2">
        <f>'previ sem'!AU113</f>
        <v>0</v>
      </c>
      <c r="BA113" s="212">
        <v>0</v>
      </c>
      <c r="BB113" s="2">
        <f>'previ sem'!AW113</f>
        <v>0</v>
      </c>
      <c r="BC113" s="212">
        <v>0</v>
      </c>
      <c r="BD113" s="2">
        <f>'previ sem'!AY113</f>
        <v>0</v>
      </c>
      <c r="BE113" s="212">
        <v>0</v>
      </c>
      <c r="BF113" s="2">
        <f>'previ sem'!BA113</f>
        <v>0</v>
      </c>
      <c r="BG113" s="212">
        <v>0</v>
      </c>
      <c r="BH113" s="2">
        <f>'previ sem'!BC113</f>
        <v>0</v>
      </c>
      <c r="BI113" s="212">
        <v>0</v>
      </c>
      <c r="BJ113" s="2">
        <f>'previ sem'!BE113</f>
        <v>0</v>
      </c>
      <c r="BK113" s="212">
        <v>0</v>
      </c>
      <c r="BL113" s="2">
        <f>'previ sem'!BG113</f>
        <v>0</v>
      </c>
      <c r="BM113" s="212">
        <v>0</v>
      </c>
      <c r="BN113" s="2">
        <f>'previ sem'!BI113</f>
        <v>0</v>
      </c>
      <c r="BO113" s="212">
        <v>0</v>
      </c>
      <c r="BP113" s="2">
        <f>'previ sem'!BK113</f>
        <v>0</v>
      </c>
      <c r="BQ113" s="212">
        <v>0</v>
      </c>
      <c r="BR113" s="2">
        <f>'previ sem'!BM113</f>
        <v>0</v>
      </c>
      <c r="BS113" s="212">
        <v>0</v>
      </c>
      <c r="BT113" s="2">
        <f>'previ sem'!BO113</f>
        <v>0</v>
      </c>
      <c r="BU113" s="212">
        <v>0</v>
      </c>
      <c r="BV113" s="2">
        <f>'previ sem'!BQ113</f>
        <v>0</v>
      </c>
      <c r="BW113" s="212">
        <v>0</v>
      </c>
      <c r="BX113" s="2">
        <f>'previ sem'!BS113</f>
        <v>0</v>
      </c>
      <c r="BY113" s="212">
        <v>0</v>
      </c>
      <c r="BZ113" s="2">
        <f>'previ sem'!BU113</f>
        <v>0</v>
      </c>
      <c r="CA113" s="212">
        <v>0</v>
      </c>
      <c r="CB113" s="2">
        <f>'previ sem'!BW113</f>
        <v>0</v>
      </c>
      <c r="CC113" s="212">
        <v>0</v>
      </c>
      <c r="CD113" s="2">
        <f>'previ sem'!BY113</f>
        <v>0</v>
      </c>
      <c r="CE113" s="212">
        <v>0</v>
      </c>
      <c r="CF113" s="2">
        <f>'previ sem'!CA113</f>
        <v>0</v>
      </c>
      <c r="CG113" s="212">
        <v>0</v>
      </c>
      <c r="CH113" s="2">
        <f>'previ sem'!CC113</f>
        <v>0</v>
      </c>
      <c r="CI113" s="212">
        <v>0</v>
      </c>
      <c r="CJ113" s="2">
        <f>'previ sem'!CE113</f>
        <v>0</v>
      </c>
      <c r="CK113" s="212">
        <v>0</v>
      </c>
      <c r="CL113" s="2">
        <f>'previ sem'!CG113</f>
        <v>0</v>
      </c>
      <c r="CM113" s="212">
        <v>0</v>
      </c>
      <c r="CN113" s="2">
        <f>'previ sem'!CI113</f>
        <v>0</v>
      </c>
      <c r="CO113" s="212">
        <v>0</v>
      </c>
      <c r="CP113" s="2">
        <f>'previ sem'!CK113</f>
        <v>0</v>
      </c>
      <c r="CQ113" s="212">
        <v>0</v>
      </c>
      <c r="CR113" s="2">
        <f>'previ sem'!CM113</f>
        <v>0</v>
      </c>
      <c r="CS113" s="212">
        <v>0</v>
      </c>
      <c r="CT113" s="2">
        <f>'previ sem'!CO113</f>
        <v>0</v>
      </c>
      <c r="CU113" s="212">
        <v>0</v>
      </c>
      <c r="CV113" s="2">
        <f>'previ sem'!CQ113</f>
        <v>0</v>
      </c>
      <c r="CW113" s="212">
        <v>0</v>
      </c>
      <c r="CX113" s="2">
        <f>'previ sem'!CS113</f>
        <v>0</v>
      </c>
      <c r="CY113" s="212">
        <v>0</v>
      </c>
      <c r="CZ113" s="2">
        <f>'previ sem'!CU113</f>
        <v>0</v>
      </c>
      <c r="DA113" s="212">
        <v>0</v>
      </c>
      <c r="DB113" s="2">
        <f>'previ sem'!CW113</f>
        <v>0</v>
      </c>
      <c r="DC113" s="212">
        <v>0</v>
      </c>
      <c r="DD113" s="2">
        <f>'previ sem'!CY113</f>
        <v>0</v>
      </c>
      <c r="DE113" s="212">
        <v>0</v>
      </c>
      <c r="DF113" s="2">
        <f>'previ sem'!DA113</f>
        <v>0</v>
      </c>
    </row>
    <row r="114" spans="3:110" x14ac:dyDescent="0.2">
      <c r="C114" s="232" t="s">
        <v>226</v>
      </c>
      <c r="D114" s="55">
        <f>SUM('VENTE 2022 SEM'!B114:AU114)</f>
        <v>0</v>
      </c>
      <c r="E114" s="55">
        <f ca="1">'VENTE 2023'!N113</f>
        <v>0</v>
      </c>
      <c r="F114" s="216" t="str">
        <f t="shared" ca="1" si="1"/>
        <v/>
      </c>
      <c r="G114" s="212">
        <v>0</v>
      </c>
      <c r="H114" s="2">
        <f>'previ sem'!C114</f>
        <v>0</v>
      </c>
      <c r="I114" s="212">
        <v>0</v>
      </c>
      <c r="J114" s="2">
        <f>'previ sem'!E114</f>
        <v>0</v>
      </c>
      <c r="K114" s="212">
        <v>0</v>
      </c>
      <c r="L114" s="2">
        <f>'previ sem'!G114</f>
        <v>0</v>
      </c>
      <c r="M114" s="212">
        <v>0</v>
      </c>
      <c r="N114" s="2">
        <f>'previ sem'!I114</f>
        <v>0</v>
      </c>
      <c r="O114" s="212">
        <v>0</v>
      </c>
      <c r="P114" s="2">
        <f>'previ sem'!K114</f>
        <v>0</v>
      </c>
      <c r="Q114" s="212">
        <v>0</v>
      </c>
      <c r="R114" s="2">
        <f>'previ sem'!M114</f>
        <v>0</v>
      </c>
      <c r="S114" s="212">
        <v>0</v>
      </c>
      <c r="T114" s="2">
        <f>'previ sem'!O114</f>
        <v>0</v>
      </c>
      <c r="U114" s="212">
        <v>0</v>
      </c>
      <c r="V114" s="2">
        <f>'previ sem'!Q114</f>
        <v>0</v>
      </c>
      <c r="W114" s="212">
        <v>0</v>
      </c>
      <c r="X114" s="2">
        <f>'previ sem'!S114</f>
        <v>0</v>
      </c>
      <c r="Y114" s="212">
        <v>0</v>
      </c>
      <c r="Z114" s="2">
        <f>'previ sem'!U114</f>
        <v>0</v>
      </c>
      <c r="AA114" s="212">
        <v>0</v>
      </c>
      <c r="AB114" s="2">
        <f>'previ sem'!W114</f>
        <v>0</v>
      </c>
      <c r="AC114" s="212">
        <v>0</v>
      </c>
      <c r="AD114" s="2">
        <f>'previ sem'!Y114</f>
        <v>0</v>
      </c>
      <c r="AE114" s="212">
        <v>0</v>
      </c>
      <c r="AF114" s="2">
        <f>'previ sem'!AA114</f>
        <v>0</v>
      </c>
      <c r="AG114" s="212">
        <v>0</v>
      </c>
      <c r="AH114" s="2">
        <f>'previ sem'!AC114</f>
        <v>0</v>
      </c>
      <c r="AI114" s="212">
        <v>0</v>
      </c>
      <c r="AJ114" s="2">
        <f>'previ sem'!AE114</f>
        <v>0</v>
      </c>
      <c r="AK114" s="212">
        <v>0</v>
      </c>
      <c r="AL114" s="2">
        <f>'previ sem'!AG114</f>
        <v>0</v>
      </c>
      <c r="AM114" s="212">
        <v>0</v>
      </c>
      <c r="AN114" s="2">
        <f>'previ sem'!AI114</f>
        <v>0</v>
      </c>
      <c r="AO114" s="212">
        <v>0</v>
      </c>
      <c r="AP114" s="2">
        <f>'previ sem'!AK114</f>
        <v>0</v>
      </c>
      <c r="AQ114" s="212">
        <v>0</v>
      </c>
      <c r="AR114" s="2">
        <f>'previ sem'!AM114</f>
        <v>0</v>
      </c>
      <c r="AS114" s="212">
        <v>0</v>
      </c>
      <c r="AT114" s="2">
        <f>'previ sem'!AO114</f>
        <v>0</v>
      </c>
      <c r="AU114" s="212">
        <v>0</v>
      </c>
      <c r="AV114" s="2">
        <f>'previ sem'!AQ114</f>
        <v>0</v>
      </c>
      <c r="AW114" s="212">
        <v>0</v>
      </c>
      <c r="AX114" s="2">
        <f>'previ sem'!AS114</f>
        <v>0</v>
      </c>
      <c r="AY114" s="212">
        <v>0</v>
      </c>
      <c r="AZ114" s="2">
        <f>'previ sem'!AU114</f>
        <v>0</v>
      </c>
      <c r="BA114" s="212">
        <v>0</v>
      </c>
      <c r="BB114" s="2">
        <f>'previ sem'!AW114</f>
        <v>0</v>
      </c>
      <c r="BC114" s="212">
        <v>0</v>
      </c>
      <c r="BD114" s="2">
        <f>'previ sem'!AY114</f>
        <v>0</v>
      </c>
      <c r="BE114" s="212">
        <v>0</v>
      </c>
      <c r="BF114" s="2">
        <f>'previ sem'!BA114</f>
        <v>0</v>
      </c>
      <c r="BG114" s="212">
        <v>0</v>
      </c>
      <c r="BH114" s="2">
        <f>'previ sem'!BC114</f>
        <v>0</v>
      </c>
      <c r="BI114" s="212">
        <v>0</v>
      </c>
      <c r="BJ114" s="2">
        <f>'previ sem'!BE114</f>
        <v>0</v>
      </c>
      <c r="BK114" s="212">
        <v>0</v>
      </c>
      <c r="BL114" s="2">
        <f>'previ sem'!BG114</f>
        <v>0</v>
      </c>
      <c r="BM114" s="212">
        <v>0</v>
      </c>
      <c r="BN114" s="2">
        <f>'previ sem'!BI114</f>
        <v>0</v>
      </c>
      <c r="BO114" s="212">
        <v>0</v>
      </c>
      <c r="BP114" s="2">
        <f>'previ sem'!BK114</f>
        <v>0</v>
      </c>
      <c r="BQ114" s="212">
        <v>0</v>
      </c>
      <c r="BR114" s="2">
        <f>'previ sem'!BM114</f>
        <v>0</v>
      </c>
      <c r="BS114" s="212">
        <v>0</v>
      </c>
      <c r="BT114" s="2">
        <f>'previ sem'!BO114</f>
        <v>0</v>
      </c>
      <c r="BU114" s="212">
        <v>0</v>
      </c>
      <c r="BV114" s="2">
        <f>'previ sem'!BQ114</f>
        <v>0</v>
      </c>
      <c r="BW114" s="212">
        <v>0</v>
      </c>
      <c r="BX114" s="2">
        <f>'previ sem'!BS114</f>
        <v>0</v>
      </c>
      <c r="BY114" s="212">
        <v>0</v>
      </c>
      <c r="BZ114" s="2">
        <f>'previ sem'!BU114</f>
        <v>0</v>
      </c>
      <c r="CA114" s="212">
        <v>0</v>
      </c>
      <c r="CB114" s="2">
        <f>'previ sem'!BW114</f>
        <v>0</v>
      </c>
      <c r="CC114" s="212">
        <v>0</v>
      </c>
      <c r="CD114" s="2">
        <f>'previ sem'!BY114</f>
        <v>0</v>
      </c>
      <c r="CE114" s="212">
        <v>0</v>
      </c>
      <c r="CF114" s="2">
        <f>'previ sem'!CA114</f>
        <v>0</v>
      </c>
      <c r="CG114" s="212">
        <v>0</v>
      </c>
      <c r="CH114" s="2">
        <f>'previ sem'!CC114</f>
        <v>0</v>
      </c>
      <c r="CI114" s="212">
        <v>0</v>
      </c>
      <c r="CJ114" s="2">
        <f>'previ sem'!CE114</f>
        <v>0</v>
      </c>
      <c r="CK114" s="212">
        <v>0</v>
      </c>
      <c r="CL114" s="2">
        <f>'previ sem'!CG114</f>
        <v>0</v>
      </c>
      <c r="CM114" s="212">
        <v>0</v>
      </c>
      <c r="CN114" s="2">
        <f>'previ sem'!CI114</f>
        <v>0</v>
      </c>
      <c r="CO114" s="212">
        <v>0</v>
      </c>
      <c r="CP114" s="2">
        <f>'previ sem'!CK114</f>
        <v>0</v>
      </c>
      <c r="CQ114" s="212">
        <v>0</v>
      </c>
      <c r="CR114" s="2">
        <f>'previ sem'!CM114</f>
        <v>0</v>
      </c>
      <c r="CS114" s="212">
        <v>0</v>
      </c>
      <c r="CT114" s="2">
        <f>'previ sem'!CO114</f>
        <v>0</v>
      </c>
      <c r="CU114" s="212">
        <v>0</v>
      </c>
      <c r="CV114" s="2">
        <f>'previ sem'!CQ114</f>
        <v>0</v>
      </c>
      <c r="CW114" s="212">
        <v>0</v>
      </c>
      <c r="CX114" s="2">
        <f>'previ sem'!CS114</f>
        <v>0</v>
      </c>
      <c r="CY114" s="212">
        <v>0</v>
      </c>
      <c r="CZ114" s="2">
        <f>'previ sem'!CU114</f>
        <v>0</v>
      </c>
      <c r="DA114" s="212">
        <v>0</v>
      </c>
      <c r="DB114" s="2">
        <f>'previ sem'!CW114</f>
        <v>0</v>
      </c>
      <c r="DC114" s="212">
        <v>0</v>
      </c>
      <c r="DD114" s="2">
        <f>'previ sem'!CY114</f>
        <v>0</v>
      </c>
      <c r="DE114" s="212">
        <v>0</v>
      </c>
      <c r="DF114" s="2">
        <f>'previ sem'!DA114</f>
        <v>0</v>
      </c>
    </row>
    <row r="115" spans="3:110" x14ac:dyDescent="0.2">
      <c r="C115" s="232" t="s">
        <v>220</v>
      </c>
      <c r="D115" s="55">
        <f>SUM('VENTE 2022 SEM'!B115:AU115)</f>
        <v>0</v>
      </c>
      <c r="E115" s="55">
        <f ca="1">'VENTE 2023'!N114</f>
        <v>0</v>
      </c>
      <c r="F115" s="216" t="str">
        <f t="shared" ca="1" si="1"/>
        <v/>
      </c>
      <c r="G115" s="212">
        <v>0</v>
      </c>
      <c r="H115" s="2">
        <f>'previ sem'!C115</f>
        <v>0</v>
      </c>
      <c r="I115" s="212">
        <v>0</v>
      </c>
      <c r="J115" s="2">
        <f>'previ sem'!E115</f>
        <v>0</v>
      </c>
      <c r="K115" s="212">
        <v>0</v>
      </c>
      <c r="L115" s="2">
        <f>'previ sem'!G115</f>
        <v>0</v>
      </c>
      <c r="M115" s="212">
        <v>0</v>
      </c>
      <c r="N115" s="2">
        <f>'previ sem'!I115</f>
        <v>0</v>
      </c>
      <c r="O115" s="212">
        <v>0</v>
      </c>
      <c r="P115" s="2">
        <f>'previ sem'!K115</f>
        <v>0</v>
      </c>
      <c r="Q115" s="212">
        <v>0</v>
      </c>
      <c r="R115" s="2">
        <f>'previ sem'!M115</f>
        <v>0</v>
      </c>
      <c r="S115" s="212">
        <v>0</v>
      </c>
      <c r="T115" s="2">
        <f>'previ sem'!O115</f>
        <v>0</v>
      </c>
      <c r="U115" s="212">
        <v>0</v>
      </c>
      <c r="V115" s="2">
        <f>'previ sem'!Q115</f>
        <v>0</v>
      </c>
      <c r="W115" s="212">
        <v>0</v>
      </c>
      <c r="X115" s="2">
        <f>'previ sem'!S115</f>
        <v>0</v>
      </c>
      <c r="Y115" s="212">
        <v>0</v>
      </c>
      <c r="Z115" s="2">
        <f>'previ sem'!U115</f>
        <v>0</v>
      </c>
      <c r="AA115" s="212">
        <v>0</v>
      </c>
      <c r="AB115" s="2">
        <f>'previ sem'!W115</f>
        <v>0</v>
      </c>
      <c r="AC115" s="212">
        <v>0</v>
      </c>
      <c r="AD115" s="2">
        <f>'previ sem'!Y115</f>
        <v>0</v>
      </c>
      <c r="AE115" s="212">
        <v>0</v>
      </c>
      <c r="AF115" s="2">
        <f>'previ sem'!AA115</f>
        <v>0</v>
      </c>
      <c r="AG115" s="212">
        <v>0</v>
      </c>
      <c r="AH115" s="2">
        <f>'previ sem'!AC115</f>
        <v>0</v>
      </c>
      <c r="AI115" s="212">
        <v>0</v>
      </c>
      <c r="AJ115" s="2">
        <f>'previ sem'!AE115</f>
        <v>0</v>
      </c>
      <c r="AK115" s="212">
        <v>0</v>
      </c>
      <c r="AL115" s="2">
        <f>'previ sem'!AG115</f>
        <v>0</v>
      </c>
      <c r="AM115" s="212">
        <v>0</v>
      </c>
      <c r="AN115" s="2">
        <f>'previ sem'!AI115</f>
        <v>0</v>
      </c>
      <c r="AO115" s="212">
        <v>0</v>
      </c>
      <c r="AP115" s="2">
        <f>'previ sem'!AK115</f>
        <v>0</v>
      </c>
      <c r="AQ115" s="212">
        <v>0</v>
      </c>
      <c r="AR115" s="2">
        <f>'previ sem'!AM115</f>
        <v>0</v>
      </c>
      <c r="AS115" s="212">
        <v>0</v>
      </c>
      <c r="AT115" s="2">
        <f>'previ sem'!AO115</f>
        <v>0</v>
      </c>
      <c r="AU115" s="212">
        <v>0</v>
      </c>
      <c r="AV115" s="2">
        <f>'previ sem'!AQ115</f>
        <v>0</v>
      </c>
      <c r="AW115" s="212">
        <v>0</v>
      </c>
      <c r="AX115" s="2">
        <f>'previ sem'!AS115</f>
        <v>0</v>
      </c>
      <c r="AY115" s="212">
        <v>0</v>
      </c>
      <c r="AZ115" s="2">
        <f>'previ sem'!AU115</f>
        <v>0</v>
      </c>
      <c r="BA115" s="212">
        <v>0</v>
      </c>
      <c r="BB115" s="2">
        <f>'previ sem'!AW115</f>
        <v>0</v>
      </c>
      <c r="BC115" s="212">
        <v>0</v>
      </c>
      <c r="BD115" s="2">
        <f>'previ sem'!AY115</f>
        <v>0</v>
      </c>
      <c r="BE115" s="212">
        <v>0</v>
      </c>
      <c r="BF115" s="2">
        <f>'previ sem'!BA115</f>
        <v>0</v>
      </c>
      <c r="BG115" s="212">
        <v>0</v>
      </c>
      <c r="BH115" s="2">
        <f>'previ sem'!BC115</f>
        <v>0</v>
      </c>
      <c r="BI115" s="212">
        <v>0</v>
      </c>
      <c r="BJ115" s="2">
        <f>'previ sem'!BE115</f>
        <v>0</v>
      </c>
      <c r="BK115" s="212">
        <v>0</v>
      </c>
      <c r="BL115" s="2">
        <f>'previ sem'!BG115</f>
        <v>0</v>
      </c>
      <c r="BM115" s="212">
        <v>0</v>
      </c>
      <c r="BN115" s="2">
        <f>'previ sem'!BI115</f>
        <v>0</v>
      </c>
      <c r="BO115" s="212">
        <v>0</v>
      </c>
      <c r="BP115" s="2">
        <f>'previ sem'!BK115</f>
        <v>0</v>
      </c>
      <c r="BQ115" s="212">
        <v>0</v>
      </c>
      <c r="BR115" s="2">
        <f>'previ sem'!BM115</f>
        <v>0</v>
      </c>
      <c r="BS115" s="212">
        <v>0</v>
      </c>
      <c r="BT115" s="2">
        <f>'previ sem'!BO115</f>
        <v>0</v>
      </c>
      <c r="BU115" s="212">
        <v>0</v>
      </c>
      <c r="BV115" s="2">
        <f>'previ sem'!BQ115</f>
        <v>0</v>
      </c>
      <c r="BW115" s="212">
        <v>0</v>
      </c>
      <c r="BX115" s="2">
        <f>'previ sem'!BS115</f>
        <v>0</v>
      </c>
      <c r="BY115" s="212">
        <v>0</v>
      </c>
      <c r="BZ115" s="2">
        <f>'previ sem'!BU115</f>
        <v>0</v>
      </c>
      <c r="CA115" s="212">
        <v>0</v>
      </c>
      <c r="CB115" s="2">
        <f>'previ sem'!BW115</f>
        <v>0</v>
      </c>
      <c r="CC115" s="212">
        <v>0</v>
      </c>
      <c r="CD115" s="2">
        <f>'previ sem'!BY115</f>
        <v>0</v>
      </c>
      <c r="CE115" s="212">
        <v>0</v>
      </c>
      <c r="CF115" s="2">
        <f>'previ sem'!CA115</f>
        <v>0</v>
      </c>
      <c r="CG115" s="212">
        <v>0</v>
      </c>
      <c r="CH115" s="2">
        <f>'previ sem'!CC115</f>
        <v>0</v>
      </c>
      <c r="CI115" s="212">
        <v>0</v>
      </c>
      <c r="CJ115" s="2">
        <f>'previ sem'!CE115</f>
        <v>0</v>
      </c>
      <c r="CK115" s="212">
        <v>0</v>
      </c>
      <c r="CL115" s="2">
        <f>'previ sem'!CG115</f>
        <v>0</v>
      </c>
      <c r="CM115" s="212">
        <v>0</v>
      </c>
      <c r="CN115" s="2">
        <f>'previ sem'!CI115</f>
        <v>0</v>
      </c>
      <c r="CO115" s="212">
        <v>0</v>
      </c>
      <c r="CP115" s="2">
        <f>'previ sem'!CK115</f>
        <v>0</v>
      </c>
      <c r="CQ115" s="212">
        <v>0</v>
      </c>
      <c r="CR115" s="2">
        <f>'previ sem'!CM115</f>
        <v>0</v>
      </c>
      <c r="CS115" s="212">
        <v>0</v>
      </c>
      <c r="CT115" s="2">
        <f>'previ sem'!CO115</f>
        <v>0</v>
      </c>
      <c r="CU115" s="212">
        <v>0</v>
      </c>
      <c r="CV115" s="2">
        <f>'previ sem'!CQ115</f>
        <v>0</v>
      </c>
      <c r="CW115" s="212">
        <v>0</v>
      </c>
      <c r="CX115" s="2">
        <f>'previ sem'!CS115</f>
        <v>0</v>
      </c>
      <c r="CY115" s="212">
        <v>0</v>
      </c>
      <c r="CZ115" s="2">
        <f>'previ sem'!CU115</f>
        <v>0</v>
      </c>
      <c r="DA115" s="212">
        <v>0</v>
      </c>
      <c r="DB115" s="2">
        <f>'previ sem'!CW115</f>
        <v>0</v>
      </c>
      <c r="DC115" s="212">
        <v>0</v>
      </c>
      <c r="DD115" s="2">
        <f>'previ sem'!CY115</f>
        <v>0</v>
      </c>
      <c r="DE115" s="212">
        <v>0</v>
      </c>
      <c r="DF115" s="2">
        <f>'previ sem'!DA115</f>
        <v>0</v>
      </c>
    </row>
    <row r="116" spans="3:110" x14ac:dyDescent="0.2">
      <c r="C116" s="232" t="s">
        <v>236</v>
      </c>
      <c r="D116" s="55">
        <f>SUM('VENTE 2022 SEM'!B116:AU116)</f>
        <v>0</v>
      </c>
      <c r="E116" s="55">
        <f ca="1">'VENTE 2023'!N115</f>
        <v>0</v>
      </c>
      <c r="F116" s="216" t="str">
        <f t="shared" ca="1" si="1"/>
        <v/>
      </c>
      <c r="G116" s="212">
        <v>0</v>
      </c>
      <c r="H116" s="2">
        <f>'previ sem'!C116</f>
        <v>0</v>
      </c>
      <c r="I116" s="212">
        <v>0</v>
      </c>
      <c r="J116" s="2">
        <f>'previ sem'!E116</f>
        <v>0</v>
      </c>
      <c r="K116" s="212">
        <v>0</v>
      </c>
      <c r="L116" s="2">
        <f>'previ sem'!G116</f>
        <v>0</v>
      </c>
      <c r="M116" s="212">
        <v>0</v>
      </c>
      <c r="N116" s="2">
        <f>'previ sem'!I116</f>
        <v>0</v>
      </c>
      <c r="O116" s="212">
        <v>0</v>
      </c>
      <c r="P116" s="2">
        <f>'previ sem'!K116</f>
        <v>0</v>
      </c>
      <c r="Q116" s="212">
        <v>0</v>
      </c>
      <c r="R116" s="2">
        <f>'previ sem'!M116</f>
        <v>0</v>
      </c>
      <c r="S116" s="212">
        <v>0</v>
      </c>
      <c r="T116" s="2">
        <f>'previ sem'!O116</f>
        <v>0</v>
      </c>
      <c r="U116" s="212">
        <v>0</v>
      </c>
      <c r="V116" s="2">
        <f>'previ sem'!Q116</f>
        <v>0</v>
      </c>
      <c r="W116" s="212">
        <v>0</v>
      </c>
      <c r="X116" s="2">
        <f>'previ sem'!S116</f>
        <v>0</v>
      </c>
      <c r="Y116" s="212">
        <v>0</v>
      </c>
      <c r="Z116" s="2">
        <f>'previ sem'!U116</f>
        <v>0</v>
      </c>
      <c r="AA116" s="212">
        <v>0</v>
      </c>
      <c r="AB116" s="2">
        <f>'previ sem'!W116</f>
        <v>0</v>
      </c>
      <c r="AC116" s="212">
        <v>0</v>
      </c>
      <c r="AD116" s="2">
        <f>'previ sem'!Y116</f>
        <v>0</v>
      </c>
      <c r="AE116" s="212">
        <v>0</v>
      </c>
      <c r="AF116" s="2">
        <f>'previ sem'!AA116</f>
        <v>0</v>
      </c>
      <c r="AG116" s="212">
        <v>0</v>
      </c>
      <c r="AH116" s="2">
        <f>'previ sem'!AC116</f>
        <v>0</v>
      </c>
      <c r="AI116" s="212">
        <v>0</v>
      </c>
      <c r="AJ116" s="2">
        <f>'previ sem'!AE116</f>
        <v>0</v>
      </c>
      <c r="AK116" s="212">
        <v>0</v>
      </c>
      <c r="AL116" s="2">
        <f>'previ sem'!AG116</f>
        <v>0</v>
      </c>
      <c r="AM116" s="212">
        <v>0</v>
      </c>
      <c r="AN116" s="2">
        <f>'previ sem'!AI116</f>
        <v>0</v>
      </c>
      <c r="AO116" s="212">
        <v>0</v>
      </c>
      <c r="AP116" s="2">
        <f>'previ sem'!AK116</f>
        <v>0</v>
      </c>
      <c r="AQ116" s="212">
        <v>0</v>
      </c>
      <c r="AR116" s="2">
        <f>'previ sem'!AM116</f>
        <v>0</v>
      </c>
      <c r="AS116" s="212">
        <v>0</v>
      </c>
      <c r="AT116" s="2">
        <f>'previ sem'!AO116</f>
        <v>0</v>
      </c>
      <c r="AU116" s="212">
        <v>0</v>
      </c>
      <c r="AV116" s="2">
        <f>'previ sem'!AQ116</f>
        <v>0</v>
      </c>
      <c r="AW116" s="212">
        <v>0</v>
      </c>
      <c r="AX116" s="2">
        <f>'previ sem'!AS116</f>
        <v>0</v>
      </c>
      <c r="AY116" s="212">
        <v>0</v>
      </c>
      <c r="AZ116" s="2">
        <f>'previ sem'!AU116</f>
        <v>0</v>
      </c>
      <c r="BA116" s="212">
        <v>0</v>
      </c>
      <c r="BB116" s="2">
        <f>'previ sem'!AW116</f>
        <v>0</v>
      </c>
      <c r="BC116" s="212">
        <v>0</v>
      </c>
      <c r="BD116" s="2">
        <f>'previ sem'!AY116</f>
        <v>0</v>
      </c>
      <c r="BE116" s="212">
        <v>0</v>
      </c>
      <c r="BF116" s="2">
        <f>'previ sem'!BA116</f>
        <v>0</v>
      </c>
      <c r="BG116" s="212">
        <v>0</v>
      </c>
      <c r="BH116" s="2">
        <f>'previ sem'!BC116</f>
        <v>0</v>
      </c>
      <c r="BI116" s="212">
        <v>0</v>
      </c>
      <c r="BJ116" s="2">
        <f>'previ sem'!BE116</f>
        <v>0</v>
      </c>
      <c r="BK116" s="212">
        <v>0</v>
      </c>
      <c r="BL116" s="2">
        <f>'previ sem'!BG116</f>
        <v>0</v>
      </c>
      <c r="BM116" s="212">
        <v>0</v>
      </c>
      <c r="BN116" s="2">
        <f>'previ sem'!BI116</f>
        <v>0</v>
      </c>
      <c r="BO116" s="212">
        <v>0</v>
      </c>
      <c r="BP116" s="2">
        <f>'previ sem'!BK116</f>
        <v>0</v>
      </c>
      <c r="BQ116" s="212">
        <v>0</v>
      </c>
      <c r="BR116" s="2">
        <f>'previ sem'!BM116</f>
        <v>0</v>
      </c>
      <c r="BS116" s="212">
        <v>0</v>
      </c>
      <c r="BT116" s="2">
        <f>'previ sem'!BO116</f>
        <v>0</v>
      </c>
      <c r="BU116" s="212">
        <v>0</v>
      </c>
      <c r="BV116" s="2">
        <f>'previ sem'!BQ116</f>
        <v>0</v>
      </c>
      <c r="BW116" s="212">
        <v>0</v>
      </c>
      <c r="BX116" s="2">
        <f>'previ sem'!BS116</f>
        <v>0</v>
      </c>
      <c r="BY116" s="212">
        <v>0</v>
      </c>
      <c r="BZ116" s="2">
        <f>'previ sem'!BU116</f>
        <v>0</v>
      </c>
      <c r="CA116" s="212">
        <v>0</v>
      </c>
      <c r="CB116" s="2">
        <f>'previ sem'!BW116</f>
        <v>0</v>
      </c>
      <c r="CC116" s="212">
        <v>0</v>
      </c>
      <c r="CD116" s="2">
        <f>'previ sem'!BY116</f>
        <v>0</v>
      </c>
      <c r="CE116" s="212">
        <v>0</v>
      </c>
      <c r="CF116" s="2">
        <f>'previ sem'!CA116</f>
        <v>0</v>
      </c>
      <c r="CG116" s="212">
        <v>0</v>
      </c>
      <c r="CH116" s="2">
        <f>'previ sem'!CC116</f>
        <v>0</v>
      </c>
      <c r="CI116" s="212">
        <v>0</v>
      </c>
      <c r="CJ116" s="2">
        <f>'previ sem'!CE116</f>
        <v>0</v>
      </c>
      <c r="CK116" s="212">
        <v>0</v>
      </c>
      <c r="CL116" s="2">
        <f>'previ sem'!CG116</f>
        <v>0</v>
      </c>
      <c r="CM116" s="212">
        <v>0</v>
      </c>
      <c r="CN116" s="2">
        <f>'previ sem'!CI116</f>
        <v>0</v>
      </c>
      <c r="CO116" s="212">
        <v>0</v>
      </c>
      <c r="CP116" s="2">
        <f>'previ sem'!CK116</f>
        <v>0</v>
      </c>
      <c r="CQ116" s="212">
        <v>0</v>
      </c>
      <c r="CR116" s="2">
        <f>'previ sem'!CM116</f>
        <v>0</v>
      </c>
      <c r="CS116" s="212">
        <v>0</v>
      </c>
      <c r="CT116" s="2">
        <f>'previ sem'!CO116</f>
        <v>0</v>
      </c>
      <c r="CU116" s="212">
        <v>0</v>
      </c>
      <c r="CV116" s="2">
        <f>'previ sem'!CQ116</f>
        <v>0</v>
      </c>
      <c r="CW116" s="212">
        <v>0</v>
      </c>
      <c r="CX116" s="2">
        <f>'previ sem'!CS116</f>
        <v>0</v>
      </c>
      <c r="CY116" s="212">
        <v>0</v>
      </c>
      <c r="CZ116" s="2">
        <f>'previ sem'!CU116</f>
        <v>0</v>
      </c>
      <c r="DA116" s="212">
        <v>0</v>
      </c>
      <c r="DB116" s="2">
        <f>'previ sem'!CW116</f>
        <v>0</v>
      </c>
      <c r="DC116" s="212">
        <v>0</v>
      </c>
      <c r="DD116" s="2">
        <f>'previ sem'!CY116</f>
        <v>0</v>
      </c>
      <c r="DE116" s="212">
        <v>0</v>
      </c>
      <c r="DF116" s="2">
        <f>'previ sem'!DA116</f>
        <v>0</v>
      </c>
    </row>
    <row r="117" spans="3:110" x14ac:dyDescent="0.2">
      <c r="C117" s="232" t="s">
        <v>223</v>
      </c>
      <c r="D117" s="55">
        <f>SUM('VENTE 2022 SEM'!B117:AU117)</f>
        <v>0</v>
      </c>
      <c r="E117" s="55">
        <f ca="1">'VENTE 2023'!N116</f>
        <v>0</v>
      </c>
      <c r="F117" s="216" t="str">
        <f t="shared" ca="1" si="1"/>
        <v/>
      </c>
      <c r="G117" s="212">
        <v>0</v>
      </c>
      <c r="H117" s="2">
        <f>'previ sem'!C117</f>
        <v>0</v>
      </c>
      <c r="I117" s="212">
        <v>0</v>
      </c>
      <c r="J117" s="2">
        <f>'previ sem'!E117</f>
        <v>0</v>
      </c>
      <c r="K117" s="212">
        <v>0</v>
      </c>
      <c r="L117" s="2">
        <f>'previ sem'!G117</f>
        <v>0</v>
      </c>
      <c r="M117" s="212">
        <v>0</v>
      </c>
      <c r="N117" s="2">
        <f>'previ sem'!I117</f>
        <v>0</v>
      </c>
      <c r="O117" s="212">
        <v>0</v>
      </c>
      <c r="P117" s="2">
        <f>'previ sem'!K117</f>
        <v>0</v>
      </c>
      <c r="Q117" s="212">
        <v>0</v>
      </c>
      <c r="R117" s="2">
        <f>'previ sem'!M117</f>
        <v>0</v>
      </c>
      <c r="S117" s="212">
        <v>0</v>
      </c>
      <c r="T117" s="2">
        <f>'previ sem'!O117</f>
        <v>0</v>
      </c>
      <c r="U117" s="212">
        <v>0</v>
      </c>
      <c r="V117" s="2">
        <f>'previ sem'!Q117</f>
        <v>0</v>
      </c>
      <c r="W117" s="212">
        <v>0</v>
      </c>
      <c r="X117" s="2">
        <f>'previ sem'!S117</f>
        <v>0</v>
      </c>
      <c r="Y117" s="212">
        <v>0</v>
      </c>
      <c r="Z117" s="2">
        <f>'previ sem'!U117</f>
        <v>0</v>
      </c>
      <c r="AA117" s="212">
        <v>0</v>
      </c>
      <c r="AB117" s="2">
        <f>'previ sem'!W117</f>
        <v>0</v>
      </c>
      <c r="AC117" s="212">
        <v>0</v>
      </c>
      <c r="AD117" s="2">
        <f>'previ sem'!Y117</f>
        <v>0</v>
      </c>
      <c r="AE117" s="212">
        <v>0</v>
      </c>
      <c r="AF117" s="2">
        <f>'previ sem'!AA117</f>
        <v>0</v>
      </c>
      <c r="AG117" s="212">
        <v>0</v>
      </c>
      <c r="AH117" s="2">
        <f>'previ sem'!AC117</f>
        <v>0</v>
      </c>
      <c r="AI117" s="212">
        <v>0</v>
      </c>
      <c r="AJ117" s="2">
        <f>'previ sem'!AE117</f>
        <v>0</v>
      </c>
      <c r="AK117" s="212">
        <v>0</v>
      </c>
      <c r="AL117" s="2">
        <f>'previ sem'!AG117</f>
        <v>0</v>
      </c>
      <c r="AM117" s="212">
        <v>0</v>
      </c>
      <c r="AN117" s="2">
        <f>'previ sem'!AI117</f>
        <v>0</v>
      </c>
      <c r="AO117" s="212">
        <v>0</v>
      </c>
      <c r="AP117" s="2">
        <f>'previ sem'!AK117</f>
        <v>0</v>
      </c>
      <c r="AQ117" s="212">
        <v>0</v>
      </c>
      <c r="AR117" s="2">
        <f>'previ sem'!AM117</f>
        <v>0</v>
      </c>
      <c r="AS117" s="212">
        <v>0</v>
      </c>
      <c r="AT117" s="2">
        <f>'previ sem'!AO117</f>
        <v>0</v>
      </c>
      <c r="AU117" s="212">
        <v>0</v>
      </c>
      <c r="AV117" s="2">
        <f>'previ sem'!AQ117</f>
        <v>0</v>
      </c>
      <c r="AW117" s="212">
        <v>0</v>
      </c>
      <c r="AX117" s="2">
        <f>'previ sem'!AS117</f>
        <v>0</v>
      </c>
      <c r="AY117" s="212">
        <v>0</v>
      </c>
      <c r="AZ117" s="2">
        <f>'previ sem'!AU117</f>
        <v>0</v>
      </c>
      <c r="BA117" s="212">
        <v>0</v>
      </c>
      <c r="BB117" s="2">
        <f>'previ sem'!AW117</f>
        <v>0</v>
      </c>
      <c r="BC117" s="212">
        <v>0</v>
      </c>
      <c r="BD117" s="2">
        <f>'previ sem'!AY117</f>
        <v>0</v>
      </c>
      <c r="BE117" s="212">
        <v>0</v>
      </c>
      <c r="BF117" s="2">
        <f>'previ sem'!BA117</f>
        <v>0</v>
      </c>
      <c r="BG117" s="212">
        <v>0</v>
      </c>
      <c r="BH117" s="2">
        <f>'previ sem'!BC117</f>
        <v>0</v>
      </c>
      <c r="BI117" s="212">
        <v>0</v>
      </c>
      <c r="BJ117" s="2">
        <f>'previ sem'!BE117</f>
        <v>0</v>
      </c>
      <c r="BK117" s="212">
        <v>0</v>
      </c>
      <c r="BL117" s="2">
        <f>'previ sem'!BG117</f>
        <v>0</v>
      </c>
      <c r="BM117" s="212">
        <v>0</v>
      </c>
      <c r="BN117" s="2">
        <f>'previ sem'!BI117</f>
        <v>0</v>
      </c>
      <c r="BO117" s="212">
        <v>0</v>
      </c>
      <c r="BP117" s="2">
        <f>'previ sem'!BK117</f>
        <v>0</v>
      </c>
      <c r="BQ117" s="212">
        <v>0</v>
      </c>
      <c r="BR117" s="2">
        <f>'previ sem'!BM117</f>
        <v>0</v>
      </c>
      <c r="BS117" s="212">
        <v>0</v>
      </c>
      <c r="BT117" s="2">
        <f>'previ sem'!BO117</f>
        <v>0</v>
      </c>
      <c r="BU117" s="212">
        <v>0</v>
      </c>
      <c r="BV117" s="2">
        <f>'previ sem'!BQ117</f>
        <v>0</v>
      </c>
      <c r="BW117" s="212">
        <v>0</v>
      </c>
      <c r="BX117" s="2">
        <f>'previ sem'!BS117</f>
        <v>0</v>
      </c>
      <c r="BY117" s="212">
        <v>0</v>
      </c>
      <c r="BZ117" s="2">
        <f>'previ sem'!BU117</f>
        <v>0</v>
      </c>
      <c r="CA117" s="212">
        <v>0</v>
      </c>
      <c r="CB117" s="2">
        <f>'previ sem'!BW117</f>
        <v>0</v>
      </c>
      <c r="CC117" s="212">
        <v>0</v>
      </c>
      <c r="CD117" s="2">
        <f>'previ sem'!BY117</f>
        <v>0</v>
      </c>
      <c r="CE117" s="212">
        <v>0</v>
      </c>
      <c r="CF117" s="2">
        <f>'previ sem'!CA117</f>
        <v>0</v>
      </c>
      <c r="CG117" s="212">
        <v>0</v>
      </c>
      <c r="CH117" s="2">
        <f>'previ sem'!CC117</f>
        <v>0</v>
      </c>
      <c r="CI117" s="212">
        <v>0</v>
      </c>
      <c r="CJ117" s="2">
        <f>'previ sem'!CE117</f>
        <v>0</v>
      </c>
      <c r="CK117" s="212">
        <v>0</v>
      </c>
      <c r="CL117" s="2">
        <f>'previ sem'!CG117</f>
        <v>0</v>
      </c>
      <c r="CM117" s="212">
        <v>0</v>
      </c>
      <c r="CN117" s="2">
        <f>'previ sem'!CI117</f>
        <v>0</v>
      </c>
      <c r="CO117" s="212">
        <v>0</v>
      </c>
      <c r="CP117" s="2">
        <f>'previ sem'!CK117</f>
        <v>0</v>
      </c>
      <c r="CQ117" s="212">
        <v>0</v>
      </c>
      <c r="CR117" s="2">
        <f>'previ sem'!CM117</f>
        <v>0</v>
      </c>
      <c r="CS117" s="212">
        <v>0</v>
      </c>
      <c r="CT117" s="2">
        <f>'previ sem'!CO117</f>
        <v>0</v>
      </c>
      <c r="CU117" s="212">
        <v>0</v>
      </c>
      <c r="CV117" s="2">
        <f>'previ sem'!CQ117</f>
        <v>0</v>
      </c>
      <c r="CW117" s="212">
        <v>0</v>
      </c>
      <c r="CX117" s="2">
        <f>'previ sem'!CS117</f>
        <v>0</v>
      </c>
      <c r="CY117" s="212">
        <v>0</v>
      </c>
      <c r="CZ117" s="2">
        <f>'previ sem'!CU117</f>
        <v>0</v>
      </c>
      <c r="DA117" s="212">
        <v>0</v>
      </c>
      <c r="DB117" s="2">
        <f>'previ sem'!CW117</f>
        <v>0</v>
      </c>
      <c r="DC117" s="212">
        <v>0</v>
      </c>
      <c r="DD117" s="2">
        <f>'previ sem'!CY117</f>
        <v>0</v>
      </c>
      <c r="DE117" s="212">
        <v>0</v>
      </c>
      <c r="DF117" s="2">
        <f>'previ sem'!DA117</f>
        <v>0</v>
      </c>
    </row>
    <row r="118" spans="3:110" x14ac:dyDescent="0.2">
      <c r="C118" s="232" t="s">
        <v>235</v>
      </c>
      <c r="D118" s="55">
        <f>SUM('VENTE 2022 SEM'!B118:AU118)</f>
        <v>0</v>
      </c>
      <c r="E118" s="55">
        <f ca="1">'VENTE 2023'!N117</f>
        <v>0</v>
      </c>
      <c r="F118" s="216" t="str">
        <f t="shared" ca="1" si="1"/>
        <v/>
      </c>
      <c r="G118" s="212">
        <v>0</v>
      </c>
      <c r="H118" s="2">
        <f>'previ sem'!C118</f>
        <v>0</v>
      </c>
      <c r="I118" s="212">
        <v>0</v>
      </c>
      <c r="J118" s="2">
        <f>'previ sem'!E118</f>
        <v>0</v>
      </c>
      <c r="K118" s="212">
        <v>0</v>
      </c>
      <c r="L118" s="2">
        <f>'previ sem'!G118</f>
        <v>0</v>
      </c>
      <c r="M118" s="212">
        <v>0</v>
      </c>
      <c r="N118" s="2">
        <f>'previ sem'!I118</f>
        <v>0</v>
      </c>
      <c r="O118" s="212">
        <v>0</v>
      </c>
      <c r="P118" s="2">
        <f>'previ sem'!K118</f>
        <v>0</v>
      </c>
      <c r="Q118" s="212">
        <v>0</v>
      </c>
      <c r="R118" s="2">
        <f>'previ sem'!M118</f>
        <v>0</v>
      </c>
      <c r="S118" s="212">
        <v>0</v>
      </c>
      <c r="T118" s="2">
        <f>'previ sem'!O118</f>
        <v>0</v>
      </c>
      <c r="U118" s="212">
        <v>0</v>
      </c>
      <c r="V118" s="2">
        <f>'previ sem'!Q118</f>
        <v>0</v>
      </c>
      <c r="W118" s="212">
        <v>0</v>
      </c>
      <c r="X118" s="2">
        <f>'previ sem'!S118</f>
        <v>0</v>
      </c>
      <c r="Y118" s="212">
        <v>0</v>
      </c>
      <c r="Z118" s="2">
        <f>'previ sem'!U118</f>
        <v>0</v>
      </c>
      <c r="AA118" s="212">
        <v>0</v>
      </c>
      <c r="AB118" s="2">
        <f>'previ sem'!W118</f>
        <v>0</v>
      </c>
      <c r="AC118" s="212">
        <v>0</v>
      </c>
      <c r="AD118" s="2">
        <f>'previ sem'!Y118</f>
        <v>0</v>
      </c>
      <c r="AE118" s="212">
        <v>0</v>
      </c>
      <c r="AF118" s="2">
        <f>'previ sem'!AA118</f>
        <v>0</v>
      </c>
      <c r="AG118" s="212">
        <v>0</v>
      </c>
      <c r="AH118" s="2">
        <f>'previ sem'!AC118</f>
        <v>0</v>
      </c>
      <c r="AI118" s="212">
        <v>0</v>
      </c>
      <c r="AJ118" s="2">
        <f>'previ sem'!AE118</f>
        <v>0</v>
      </c>
      <c r="AK118" s="212">
        <v>0</v>
      </c>
      <c r="AL118" s="2">
        <f>'previ sem'!AG118</f>
        <v>0</v>
      </c>
      <c r="AM118" s="212">
        <v>0</v>
      </c>
      <c r="AN118" s="2">
        <f>'previ sem'!AI118</f>
        <v>0</v>
      </c>
      <c r="AO118" s="212">
        <v>0</v>
      </c>
      <c r="AP118" s="2">
        <f>'previ sem'!AK118</f>
        <v>0</v>
      </c>
      <c r="AQ118" s="212">
        <v>0</v>
      </c>
      <c r="AR118" s="2">
        <f>'previ sem'!AM118</f>
        <v>0</v>
      </c>
      <c r="AS118" s="212">
        <v>0</v>
      </c>
      <c r="AT118" s="2">
        <f>'previ sem'!AO118</f>
        <v>0</v>
      </c>
      <c r="AU118" s="212">
        <v>0</v>
      </c>
      <c r="AV118" s="2">
        <f>'previ sem'!AQ118</f>
        <v>0</v>
      </c>
      <c r="AW118" s="212">
        <v>0</v>
      </c>
      <c r="AX118" s="2">
        <f>'previ sem'!AS118</f>
        <v>0</v>
      </c>
      <c r="AY118" s="212">
        <v>0</v>
      </c>
      <c r="AZ118" s="2">
        <f>'previ sem'!AU118</f>
        <v>0</v>
      </c>
      <c r="BA118" s="212">
        <v>0</v>
      </c>
      <c r="BB118" s="2">
        <f>'previ sem'!AW118</f>
        <v>0</v>
      </c>
      <c r="BC118" s="212">
        <v>0</v>
      </c>
      <c r="BD118" s="2">
        <f>'previ sem'!AY118</f>
        <v>0</v>
      </c>
      <c r="BE118" s="212">
        <v>0</v>
      </c>
      <c r="BF118" s="2">
        <f>'previ sem'!BA118</f>
        <v>0</v>
      </c>
      <c r="BG118" s="212">
        <v>0</v>
      </c>
      <c r="BH118" s="2">
        <f>'previ sem'!BC118</f>
        <v>0</v>
      </c>
      <c r="BI118" s="212">
        <v>0</v>
      </c>
      <c r="BJ118" s="2">
        <f>'previ sem'!BE118</f>
        <v>0</v>
      </c>
      <c r="BK118" s="212">
        <v>0</v>
      </c>
      <c r="BL118" s="2">
        <f>'previ sem'!BG118</f>
        <v>0</v>
      </c>
      <c r="BM118" s="212">
        <v>0</v>
      </c>
      <c r="BN118" s="2">
        <f>'previ sem'!BI118</f>
        <v>0</v>
      </c>
      <c r="BO118" s="212">
        <v>0</v>
      </c>
      <c r="BP118" s="2">
        <f>'previ sem'!BK118</f>
        <v>0</v>
      </c>
      <c r="BQ118" s="212">
        <v>0</v>
      </c>
      <c r="BR118" s="2">
        <f>'previ sem'!BM118</f>
        <v>0</v>
      </c>
      <c r="BS118" s="212">
        <v>0</v>
      </c>
      <c r="BT118" s="2">
        <f>'previ sem'!BO118</f>
        <v>0</v>
      </c>
      <c r="BU118" s="212">
        <v>0</v>
      </c>
      <c r="BV118" s="2">
        <f>'previ sem'!BQ118</f>
        <v>0</v>
      </c>
      <c r="BW118" s="212">
        <v>0</v>
      </c>
      <c r="BX118" s="2">
        <f>'previ sem'!BS118</f>
        <v>0</v>
      </c>
      <c r="BY118" s="212">
        <v>0</v>
      </c>
      <c r="BZ118" s="2">
        <f>'previ sem'!BU118</f>
        <v>0</v>
      </c>
      <c r="CA118" s="212">
        <v>0</v>
      </c>
      <c r="CB118" s="2">
        <f>'previ sem'!BW118</f>
        <v>0</v>
      </c>
      <c r="CC118" s="212">
        <v>0</v>
      </c>
      <c r="CD118" s="2">
        <f>'previ sem'!BY118</f>
        <v>0</v>
      </c>
      <c r="CE118" s="212">
        <v>0</v>
      </c>
      <c r="CF118" s="2">
        <f>'previ sem'!CA118</f>
        <v>0</v>
      </c>
      <c r="CG118" s="212">
        <v>0</v>
      </c>
      <c r="CH118" s="2">
        <f>'previ sem'!CC118</f>
        <v>0</v>
      </c>
      <c r="CI118" s="212">
        <v>0</v>
      </c>
      <c r="CJ118" s="2">
        <f>'previ sem'!CE118</f>
        <v>0</v>
      </c>
      <c r="CK118" s="212">
        <v>0</v>
      </c>
      <c r="CL118" s="2">
        <f>'previ sem'!CG118</f>
        <v>0</v>
      </c>
      <c r="CM118" s="212">
        <v>0</v>
      </c>
      <c r="CN118" s="2">
        <f>'previ sem'!CI118</f>
        <v>0</v>
      </c>
      <c r="CO118" s="212">
        <v>0</v>
      </c>
      <c r="CP118" s="2">
        <f>'previ sem'!CK118</f>
        <v>0</v>
      </c>
      <c r="CQ118" s="212">
        <v>0</v>
      </c>
      <c r="CR118" s="2">
        <f>'previ sem'!CM118</f>
        <v>0</v>
      </c>
      <c r="CS118" s="212">
        <v>0</v>
      </c>
      <c r="CT118" s="2">
        <f>'previ sem'!CO118</f>
        <v>0</v>
      </c>
      <c r="CU118" s="212">
        <v>0</v>
      </c>
      <c r="CV118" s="2">
        <f>'previ sem'!CQ118</f>
        <v>0</v>
      </c>
      <c r="CW118" s="212">
        <v>0</v>
      </c>
      <c r="CX118" s="2">
        <f>'previ sem'!CS118</f>
        <v>0</v>
      </c>
      <c r="CY118" s="212">
        <v>0</v>
      </c>
      <c r="CZ118" s="2">
        <f>'previ sem'!CU118</f>
        <v>0</v>
      </c>
      <c r="DA118" s="212">
        <v>0</v>
      </c>
      <c r="DB118" s="2">
        <f>'previ sem'!CW118</f>
        <v>0</v>
      </c>
      <c r="DC118" s="212">
        <v>0</v>
      </c>
      <c r="DD118" s="2">
        <f>'previ sem'!CY118</f>
        <v>0</v>
      </c>
      <c r="DE118" s="212">
        <v>0</v>
      </c>
      <c r="DF118" s="2">
        <f>'previ sem'!DA118</f>
        <v>0</v>
      </c>
    </row>
    <row r="119" spans="3:110" x14ac:dyDescent="0.2">
      <c r="C119" s="232" t="s">
        <v>221</v>
      </c>
      <c r="D119" s="55">
        <f>SUM('VENTE 2022 SEM'!B119:AU119)</f>
        <v>0</v>
      </c>
      <c r="E119" s="55">
        <f ca="1">'VENTE 2023'!N118</f>
        <v>0</v>
      </c>
      <c r="F119" s="216" t="str">
        <f t="shared" ca="1" si="1"/>
        <v/>
      </c>
      <c r="G119" s="212">
        <v>0</v>
      </c>
      <c r="H119" s="2">
        <f>'previ sem'!C119</f>
        <v>0</v>
      </c>
      <c r="I119" s="212">
        <v>0</v>
      </c>
      <c r="J119" s="2">
        <f>'previ sem'!E119</f>
        <v>0</v>
      </c>
      <c r="K119" s="212">
        <v>0</v>
      </c>
      <c r="L119" s="2">
        <f>'previ sem'!G119</f>
        <v>0</v>
      </c>
      <c r="M119" s="212">
        <v>0</v>
      </c>
      <c r="N119" s="2">
        <f>'previ sem'!I119</f>
        <v>0</v>
      </c>
      <c r="O119" s="212">
        <v>0</v>
      </c>
      <c r="P119" s="2">
        <f>'previ sem'!K119</f>
        <v>0</v>
      </c>
      <c r="Q119" s="212">
        <v>0</v>
      </c>
      <c r="R119" s="2">
        <f>'previ sem'!M119</f>
        <v>0</v>
      </c>
      <c r="S119" s="212">
        <v>0</v>
      </c>
      <c r="T119" s="2">
        <f>'previ sem'!O119</f>
        <v>0</v>
      </c>
      <c r="U119" s="212">
        <v>0</v>
      </c>
      <c r="V119" s="2">
        <f>'previ sem'!Q119</f>
        <v>0</v>
      </c>
      <c r="W119" s="212">
        <v>0</v>
      </c>
      <c r="X119" s="2">
        <f>'previ sem'!S119</f>
        <v>0</v>
      </c>
      <c r="Y119" s="212">
        <v>0</v>
      </c>
      <c r="Z119" s="2">
        <f>'previ sem'!U119</f>
        <v>0</v>
      </c>
      <c r="AA119" s="212">
        <v>0</v>
      </c>
      <c r="AB119" s="2">
        <f>'previ sem'!W119</f>
        <v>0</v>
      </c>
      <c r="AC119" s="212">
        <v>0</v>
      </c>
      <c r="AD119" s="2">
        <f>'previ sem'!Y119</f>
        <v>0</v>
      </c>
      <c r="AE119" s="212">
        <v>0</v>
      </c>
      <c r="AF119" s="2">
        <f>'previ sem'!AA119</f>
        <v>0</v>
      </c>
      <c r="AG119" s="212">
        <v>0</v>
      </c>
      <c r="AH119" s="2">
        <f>'previ sem'!AC119</f>
        <v>0</v>
      </c>
      <c r="AI119" s="212">
        <v>0</v>
      </c>
      <c r="AJ119" s="2">
        <f>'previ sem'!AE119</f>
        <v>0</v>
      </c>
      <c r="AK119" s="212">
        <v>0</v>
      </c>
      <c r="AL119" s="2">
        <f>'previ sem'!AG119</f>
        <v>0</v>
      </c>
      <c r="AM119" s="212">
        <v>0</v>
      </c>
      <c r="AN119" s="2">
        <f>'previ sem'!AI119</f>
        <v>0</v>
      </c>
      <c r="AO119" s="212">
        <v>0</v>
      </c>
      <c r="AP119" s="2">
        <f>'previ sem'!AK119</f>
        <v>0</v>
      </c>
      <c r="AQ119" s="212">
        <v>0</v>
      </c>
      <c r="AR119" s="2">
        <f>'previ sem'!AM119</f>
        <v>0</v>
      </c>
      <c r="AS119" s="212">
        <v>0</v>
      </c>
      <c r="AT119" s="2">
        <f>'previ sem'!AO119</f>
        <v>0</v>
      </c>
      <c r="AU119" s="212">
        <v>0</v>
      </c>
      <c r="AV119" s="2">
        <f>'previ sem'!AQ119</f>
        <v>0</v>
      </c>
      <c r="AW119" s="212">
        <v>0</v>
      </c>
      <c r="AX119" s="2">
        <f>'previ sem'!AS119</f>
        <v>0</v>
      </c>
      <c r="AY119" s="212">
        <v>0</v>
      </c>
      <c r="AZ119" s="2">
        <f>'previ sem'!AU119</f>
        <v>0</v>
      </c>
      <c r="BA119" s="212">
        <v>0</v>
      </c>
      <c r="BB119" s="2">
        <f>'previ sem'!AW119</f>
        <v>0</v>
      </c>
      <c r="BC119" s="212">
        <v>0</v>
      </c>
      <c r="BD119" s="2">
        <f>'previ sem'!AY119</f>
        <v>0</v>
      </c>
      <c r="BE119" s="212">
        <v>0</v>
      </c>
      <c r="BF119" s="2">
        <f>'previ sem'!BA119</f>
        <v>0</v>
      </c>
      <c r="BG119" s="212">
        <v>0</v>
      </c>
      <c r="BH119" s="2">
        <f>'previ sem'!BC119</f>
        <v>0</v>
      </c>
      <c r="BI119" s="212">
        <v>0</v>
      </c>
      <c r="BJ119" s="2">
        <f>'previ sem'!BE119</f>
        <v>0</v>
      </c>
      <c r="BK119" s="212">
        <v>0</v>
      </c>
      <c r="BL119" s="2">
        <f>'previ sem'!BG119</f>
        <v>0</v>
      </c>
      <c r="BM119" s="212">
        <v>0</v>
      </c>
      <c r="BN119" s="2">
        <f>'previ sem'!BI119</f>
        <v>0</v>
      </c>
      <c r="BO119" s="212">
        <v>0</v>
      </c>
      <c r="BP119" s="2">
        <f>'previ sem'!BK119</f>
        <v>0</v>
      </c>
      <c r="BQ119" s="212">
        <v>0</v>
      </c>
      <c r="BR119" s="2">
        <f>'previ sem'!BM119</f>
        <v>0</v>
      </c>
      <c r="BS119" s="212">
        <v>0</v>
      </c>
      <c r="BT119" s="2">
        <f>'previ sem'!BO119</f>
        <v>0</v>
      </c>
      <c r="BU119" s="212">
        <v>0</v>
      </c>
      <c r="BV119" s="2">
        <f>'previ sem'!BQ119</f>
        <v>0</v>
      </c>
      <c r="BW119" s="212">
        <v>0</v>
      </c>
      <c r="BX119" s="2">
        <f>'previ sem'!BS119</f>
        <v>0</v>
      </c>
      <c r="BY119" s="212">
        <v>0</v>
      </c>
      <c r="BZ119" s="2">
        <f>'previ sem'!BU119</f>
        <v>0</v>
      </c>
      <c r="CA119" s="212">
        <v>0</v>
      </c>
      <c r="CB119" s="2">
        <f>'previ sem'!BW119</f>
        <v>0</v>
      </c>
      <c r="CC119" s="212">
        <v>0</v>
      </c>
      <c r="CD119" s="2">
        <f>'previ sem'!BY119</f>
        <v>0</v>
      </c>
      <c r="CE119" s="212">
        <v>0</v>
      </c>
      <c r="CF119" s="2">
        <f>'previ sem'!CA119</f>
        <v>0</v>
      </c>
      <c r="CG119" s="212">
        <v>0</v>
      </c>
      <c r="CH119" s="2">
        <f>'previ sem'!CC119</f>
        <v>0</v>
      </c>
      <c r="CI119" s="212">
        <v>0</v>
      </c>
      <c r="CJ119" s="2">
        <f>'previ sem'!CE119</f>
        <v>0</v>
      </c>
      <c r="CK119" s="212">
        <v>0</v>
      </c>
      <c r="CL119" s="2">
        <f>'previ sem'!CG119</f>
        <v>0</v>
      </c>
      <c r="CM119" s="212">
        <v>0</v>
      </c>
      <c r="CN119" s="2">
        <f>'previ sem'!CI119</f>
        <v>0</v>
      </c>
      <c r="CO119" s="212">
        <v>0</v>
      </c>
      <c r="CP119" s="2">
        <f>'previ sem'!CK119</f>
        <v>0</v>
      </c>
      <c r="CQ119" s="212">
        <v>0</v>
      </c>
      <c r="CR119" s="2">
        <f>'previ sem'!CM119</f>
        <v>0</v>
      </c>
      <c r="CS119" s="212">
        <v>0</v>
      </c>
      <c r="CT119" s="2">
        <f>'previ sem'!CO119</f>
        <v>0</v>
      </c>
      <c r="CU119" s="212">
        <v>0</v>
      </c>
      <c r="CV119" s="2">
        <f>'previ sem'!CQ119</f>
        <v>0</v>
      </c>
      <c r="CW119" s="212">
        <v>0</v>
      </c>
      <c r="CX119" s="2">
        <f>'previ sem'!CS119</f>
        <v>0</v>
      </c>
      <c r="CY119" s="212">
        <v>0</v>
      </c>
      <c r="CZ119" s="2">
        <f>'previ sem'!CU119</f>
        <v>0</v>
      </c>
      <c r="DA119" s="212">
        <v>0</v>
      </c>
      <c r="DB119" s="2">
        <f>'previ sem'!CW119</f>
        <v>0</v>
      </c>
      <c r="DC119" s="212">
        <v>0</v>
      </c>
      <c r="DD119" s="2">
        <f>'previ sem'!CY119</f>
        <v>0</v>
      </c>
      <c r="DE119" s="212">
        <v>0</v>
      </c>
      <c r="DF119" s="2">
        <f>'previ sem'!DA119</f>
        <v>0</v>
      </c>
    </row>
    <row r="120" spans="3:110" x14ac:dyDescent="0.2">
      <c r="C120" s="232" t="s">
        <v>228</v>
      </c>
      <c r="D120" s="55">
        <f>SUM('VENTE 2022 SEM'!B120:AU120)</f>
        <v>0</v>
      </c>
      <c r="E120" s="55">
        <f ca="1">'VENTE 2023'!N119</f>
        <v>0</v>
      </c>
      <c r="F120" s="216" t="str">
        <f t="shared" ca="1" si="1"/>
        <v/>
      </c>
      <c r="G120" s="212">
        <v>0</v>
      </c>
      <c r="H120" s="2">
        <f>'previ sem'!C120</f>
        <v>0</v>
      </c>
      <c r="I120" s="212">
        <v>0</v>
      </c>
      <c r="J120" s="2">
        <f>'previ sem'!E120</f>
        <v>0</v>
      </c>
      <c r="K120" s="212">
        <v>0</v>
      </c>
      <c r="L120" s="2">
        <f>'previ sem'!G120</f>
        <v>0</v>
      </c>
      <c r="M120" s="212">
        <v>0</v>
      </c>
      <c r="N120" s="2">
        <f>'previ sem'!I120</f>
        <v>0</v>
      </c>
      <c r="O120" s="212">
        <v>0</v>
      </c>
      <c r="P120" s="2">
        <f>'previ sem'!K120</f>
        <v>0</v>
      </c>
      <c r="Q120" s="212">
        <v>0</v>
      </c>
      <c r="R120" s="2">
        <f>'previ sem'!M120</f>
        <v>0</v>
      </c>
      <c r="S120" s="212">
        <v>0</v>
      </c>
      <c r="T120" s="2">
        <f>'previ sem'!O120</f>
        <v>0</v>
      </c>
      <c r="U120" s="212">
        <v>0</v>
      </c>
      <c r="V120" s="2">
        <f>'previ sem'!Q120</f>
        <v>0</v>
      </c>
      <c r="W120" s="212">
        <v>0</v>
      </c>
      <c r="X120" s="2">
        <f>'previ sem'!S120</f>
        <v>0</v>
      </c>
      <c r="Y120" s="212">
        <v>0</v>
      </c>
      <c r="Z120" s="2">
        <f>'previ sem'!U120</f>
        <v>0</v>
      </c>
      <c r="AA120" s="212">
        <v>0</v>
      </c>
      <c r="AB120" s="2">
        <f>'previ sem'!W120</f>
        <v>0</v>
      </c>
      <c r="AC120" s="212">
        <v>0</v>
      </c>
      <c r="AD120" s="2">
        <f>'previ sem'!Y120</f>
        <v>0</v>
      </c>
      <c r="AE120" s="212">
        <v>0</v>
      </c>
      <c r="AF120" s="2">
        <f>'previ sem'!AA120</f>
        <v>0</v>
      </c>
      <c r="AG120" s="212">
        <v>0</v>
      </c>
      <c r="AH120" s="2">
        <f>'previ sem'!AC120</f>
        <v>0</v>
      </c>
      <c r="AI120" s="212">
        <v>0</v>
      </c>
      <c r="AJ120" s="2">
        <f>'previ sem'!AE120</f>
        <v>0</v>
      </c>
      <c r="AK120" s="212">
        <v>0</v>
      </c>
      <c r="AL120" s="2">
        <f>'previ sem'!AG120</f>
        <v>0</v>
      </c>
      <c r="AM120" s="212">
        <v>0</v>
      </c>
      <c r="AN120" s="2">
        <f>'previ sem'!AI120</f>
        <v>0</v>
      </c>
      <c r="AO120" s="212">
        <v>0</v>
      </c>
      <c r="AP120" s="2">
        <f>'previ sem'!AK120</f>
        <v>0</v>
      </c>
      <c r="AQ120" s="212">
        <v>0</v>
      </c>
      <c r="AR120" s="2">
        <f>'previ sem'!AM120</f>
        <v>0</v>
      </c>
      <c r="AS120" s="212">
        <v>0</v>
      </c>
      <c r="AT120" s="2">
        <f>'previ sem'!AO120</f>
        <v>0</v>
      </c>
      <c r="AU120" s="212">
        <v>0</v>
      </c>
      <c r="AV120" s="2">
        <f>'previ sem'!AQ120</f>
        <v>0</v>
      </c>
      <c r="AW120" s="212">
        <v>0</v>
      </c>
      <c r="AX120" s="2">
        <f>'previ sem'!AS120</f>
        <v>0</v>
      </c>
      <c r="AY120" s="212">
        <v>0</v>
      </c>
      <c r="AZ120" s="2">
        <f>'previ sem'!AU120</f>
        <v>0</v>
      </c>
      <c r="BA120" s="212">
        <v>0</v>
      </c>
      <c r="BB120" s="2">
        <f>'previ sem'!AW120</f>
        <v>0</v>
      </c>
      <c r="BC120" s="212">
        <v>0</v>
      </c>
      <c r="BD120" s="2">
        <f>'previ sem'!AY120</f>
        <v>0</v>
      </c>
      <c r="BE120" s="212">
        <v>0</v>
      </c>
      <c r="BF120" s="2">
        <f>'previ sem'!BA120</f>
        <v>0</v>
      </c>
      <c r="BG120" s="212">
        <v>0</v>
      </c>
      <c r="BH120" s="2">
        <f>'previ sem'!BC120</f>
        <v>0</v>
      </c>
      <c r="BI120" s="212">
        <v>0</v>
      </c>
      <c r="BJ120" s="2">
        <f>'previ sem'!BE120</f>
        <v>0</v>
      </c>
      <c r="BK120" s="212">
        <v>0</v>
      </c>
      <c r="BL120" s="2">
        <f>'previ sem'!BG120</f>
        <v>0</v>
      </c>
      <c r="BM120" s="212">
        <v>0</v>
      </c>
      <c r="BN120" s="2">
        <f>'previ sem'!BI120</f>
        <v>0</v>
      </c>
      <c r="BO120" s="212">
        <v>0</v>
      </c>
      <c r="BP120" s="2">
        <f>'previ sem'!BK120</f>
        <v>0</v>
      </c>
      <c r="BQ120" s="212">
        <v>0</v>
      </c>
      <c r="BR120" s="2">
        <f>'previ sem'!BM120</f>
        <v>0</v>
      </c>
      <c r="BS120" s="212">
        <v>0</v>
      </c>
      <c r="BT120" s="2">
        <f>'previ sem'!BO120</f>
        <v>0</v>
      </c>
      <c r="BU120" s="212">
        <v>0</v>
      </c>
      <c r="BV120" s="2">
        <f>'previ sem'!BQ120</f>
        <v>0</v>
      </c>
      <c r="BW120" s="212">
        <v>0</v>
      </c>
      <c r="BX120" s="2">
        <f>'previ sem'!BS120</f>
        <v>0</v>
      </c>
      <c r="BY120" s="212">
        <v>0</v>
      </c>
      <c r="BZ120" s="2">
        <f>'previ sem'!BU120</f>
        <v>0</v>
      </c>
      <c r="CA120" s="212">
        <v>0</v>
      </c>
      <c r="CB120" s="2">
        <f>'previ sem'!BW120</f>
        <v>0</v>
      </c>
      <c r="CC120" s="212">
        <v>0</v>
      </c>
      <c r="CD120" s="2">
        <f>'previ sem'!BY120</f>
        <v>0</v>
      </c>
      <c r="CE120" s="212">
        <v>0</v>
      </c>
      <c r="CF120" s="2">
        <f>'previ sem'!CA120</f>
        <v>0</v>
      </c>
      <c r="CG120" s="212">
        <v>0</v>
      </c>
      <c r="CH120" s="2">
        <f>'previ sem'!CC120</f>
        <v>0</v>
      </c>
      <c r="CI120" s="212">
        <v>0</v>
      </c>
      <c r="CJ120" s="2">
        <f>'previ sem'!CE120</f>
        <v>0</v>
      </c>
      <c r="CK120" s="212">
        <v>0</v>
      </c>
      <c r="CL120" s="2">
        <f>'previ sem'!CG120</f>
        <v>0</v>
      </c>
      <c r="CM120" s="212">
        <v>0</v>
      </c>
      <c r="CN120" s="2">
        <f>'previ sem'!CI120</f>
        <v>0</v>
      </c>
      <c r="CO120" s="212">
        <v>0</v>
      </c>
      <c r="CP120" s="2">
        <f>'previ sem'!CK120</f>
        <v>0</v>
      </c>
      <c r="CQ120" s="212">
        <v>0</v>
      </c>
      <c r="CR120" s="2">
        <f>'previ sem'!CM120</f>
        <v>0</v>
      </c>
      <c r="CS120" s="212">
        <v>0</v>
      </c>
      <c r="CT120" s="2">
        <f>'previ sem'!CO120</f>
        <v>0</v>
      </c>
      <c r="CU120" s="212">
        <v>0</v>
      </c>
      <c r="CV120" s="2">
        <f>'previ sem'!CQ120</f>
        <v>0</v>
      </c>
      <c r="CW120" s="212">
        <v>0</v>
      </c>
      <c r="CX120" s="2">
        <f>'previ sem'!CS120</f>
        <v>0</v>
      </c>
      <c r="CY120" s="212">
        <v>0</v>
      </c>
      <c r="CZ120" s="2">
        <f>'previ sem'!CU120</f>
        <v>0</v>
      </c>
      <c r="DA120" s="212">
        <v>0</v>
      </c>
      <c r="DB120" s="2">
        <f>'previ sem'!CW120</f>
        <v>0</v>
      </c>
      <c r="DC120" s="212">
        <v>0</v>
      </c>
      <c r="DD120" s="2">
        <f>'previ sem'!CY120</f>
        <v>0</v>
      </c>
      <c r="DE120" s="212">
        <v>0</v>
      </c>
      <c r="DF120" s="2">
        <f>'previ sem'!DA120</f>
        <v>0</v>
      </c>
    </row>
    <row r="121" spans="3:110" x14ac:dyDescent="0.2">
      <c r="C121" s="232" t="s">
        <v>311</v>
      </c>
      <c r="D121" s="55">
        <f>SUM('VENTE 2022 SEM'!B121:AU121)</f>
        <v>0</v>
      </c>
      <c r="E121" s="55">
        <f ca="1">'VENTE 2023'!N120</f>
        <v>0</v>
      </c>
      <c r="F121" s="216" t="str">
        <f t="shared" ca="1" si="1"/>
        <v/>
      </c>
      <c r="G121" s="212">
        <v>0</v>
      </c>
      <c r="H121" s="2">
        <f>'previ sem'!C121</f>
        <v>0</v>
      </c>
      <c r="I121" s="212">
        <v>0</v>
      </c>
      <c r="J121" s="2">
        <f>'previ sem'!E121</f>
        <v>0</v>
      </c>
      <c r="K121" s="212">
        <v>0</v>
      </c>
      <c r="L121" s="2">
        <f>'previ sem'!G121</f>
        <v>0</v>
      </c>
      <c r="M121" s="212">
        <v>0</v>
      </c>
      <c r="N121" s="2">
        <f>'previ sem'!I121</f>
        <v>0</v>
      </c>
      <c r="O121" s="212">
        <v>0</v>
      </c>
      <c r="P121" s="2">
        <f>'previ sem'!K121</f>
        <v>0</v>
      </c>
      <c r="Q121" s="212">
        <v>0</v>
      </c>
      <c r="R121" s="2">
        <f>'previ sem'!M121</f>
        <v>0</v>
      </c>
      <c r="S121" s="212">
        <v>0</v>
      </c>
      <c r="T121" s="2">
        <f>'previ sem'!O121</f>
        <v>0</v>
      </c>
      <c r="U121" s="212">
        <v>0</v>
      </c>
      <c r="V121" s="2">
        <f>'previ sem'!Q121</f>
        <v>0</v>
      </c>
      <c r="W121" s="212">
        <v>0</v>
      </c>
      <c r="X121" s="2">
        <f>'previ sem'!S121</f>
        <v>0</v>
      </c>
      <c r="Y121" s="212">
        <v>0</v>
      </c>
      <c r="Z121" s="2">
        <f>'previ sem'!U121</f>
        <v>0</v>
      </c>
      <c r="AA121" s="212">
        <v>0</v>
      </c>
      <c r="AB121" s="2">
        <f>'previ sem'!W121</f>
        <v>0</v>
      </c>
      <c r="AC121" s="212">
        <v>0</v>
      </c>
      <c r="AD121" s="2">
        <f>'previ sem'!Y121</f>
        <v>0</v>
      </c>
      <c r="AE121" s="212">
        <v>0</v>
      </c>
      <c r="AF121" s="2">
        <f>'previ sem'!AA121</f>
        <v>0</v>
      </c>
      <c r="AG121" s="212">
        <v>0</v>
      </c>
      <c r="AH121" s="2">
        <f>'previ sem'!AC121</f>
        <v>0</v>
      </c>
      <c r="AI121" s="212">
        <v>0</v>
      </c>
      <c r="AJ121" s="2">
        <f>'previ sem'!AE121</f>
        <v>0</v>
      </c>
      <c r="AK121" s="212">
        <v>0</v>
      </c>
      <c r="AL121" s="2">
        <f>'previ sem'!AG121</f>
        <v>0</v>
      </c>
      <c r="AM121" s="212">
        <v>0</v>
      </c>
      <c r="AN121" s="2">
        <f>'previ sem'!AI121</f>
        <v>0</v>
      </c>
      <c r="AO121" s="212">
        <v>0</v>
      </c>
      <c r="AP121" s="2">
        <f>'previ sem'!AK121</f>
        <v>0</v>
      </c>
      <c r="AQ121" s="212">
        <v>0</v>
      </c>
      <c r="AR121" s="2">
        <f>'previ sem'!AM121</f>
        <v>0</v>
      </c>
      <c r="AS121" s="212">
        <v>0</v>
      </c>
      <c r="AT121" s="2">
        <f>'previ sem'!AO121</f>
        <v>0</v>
      </c>
      <c r="AU121" s="212">
        <v>0</v>
      </c>
      <c r="AV121" s="2">
        <f>'previ sem'!AQ121</f>
        <v>0</v>
      </c>
      <c r="AW121" s="212">
        <v>0</v>
      </c>
      <c r="AX121" s="2">
        <f>'previ sem'!AS121</f>
        <v>0</v>
      </c>
      <c r="AY121" s="212">
        <v>0</v>
      </c>
      <c r="AZ121" s="2">
        <f>'previ sem'!AU121</f>
        <v>0</v>
      </c>
      <c r="BA121" s="212">
        <v>0</v>
      </c>
      <c r="BB121" s="2">
        <f>'previ sem'!AW121</f>
        <v>0</v>
      </c>
      <c r="BC121" s="212">
        <v>0</v>
      </c>
      <c r="BD121" s="2">
        <f>'previ sem'!AY121</f>
        <v>0</v>
      </c>
      <c r="BE121" s="212">
        <v>0</v>
      </c>
      <c r="BF121" s="2">
        <f>'previ sem'!BA121</f>
        <v>0</v>
      </c>
      <c r="BG121" s="212">
        <v>0</v>
      </c>
      <c r="BH121" s="2">
        <f>'previ sem'!BC121</f>
        <v>0</v>
      </c>
      <c r="BI121" s="212">
        <v>0</v>
      </c>
      <c r="BJ121" s="2">
        <f>'previ sem'!BE121</f>
        <v>0</v>
      </c>
      <c r="BK121" s="212">
        <v>0</v>
      </c>
      <c r="BL121" s="2">
        <f>'previ sem'!BG121</f>
        <v>0</v>
      </c>
      <c r="BM121" s="212">
        <v>0</v>
      </c>
      <c r="BN121" s="2">
        <f>'previ sem'!BI121</f>
        <v>0</v>
      </c>
      <c r="BO121" s="212">
        <v>0</v>
      </c>
      <c r="BP121" s="2">
        <f>'previ sem'!BK121</f>
        <v>0</v>
      </c>
      <c r="BQ121" s="212">
        <v>0</v>
      </c>
      <c r="BR121" s="2">
        <f>'previ sem'!BM121</f>
        <v>0</v>
      </c>
      <c r="BS121" s="212">
        <v>0</v>
      </c>
      <c r="BT121" s="2">
        <f>'previ sem'!BO121</f>
        <v>0</v>
      </c>
      <c r="BU121" s="212">
        <v>0</v>
      </c>
      <c r="BV121" s="2">
        <f>'previ sem'!BQ121</f>
        <v>0</v>
      </c>
      <c r="BW121" s="212">
        <v>0</v>
      </c>
      <c r="BX121" s="2">
        <f>'previ sem'!BS121</f>
        <v>0</v>
      </c>
      <c r="BY121" s="212">
        <v>0</v>
      </c>
      <c r="BZ121" s="2">
        <f>'previ sem'!BU121</f>
        <v>0</v>
      </c>
      <c r="CA121" s="212">
        <v>0</v>
      </c>
      <c r="CB121" s="2">
        <f>'previ sem'!BW121</f>
        <v>0</v>
      </c>
      <c r="CC121" s="212">
        <v>0</v>
      </c>
      <c r="CD121" s="2">
        <f>'previ sem'!BY121</f>
        <v>0</v>
      </c>
      <c r="CE121" s="212">
        <v>0</v>
      </c>
      <c r="CF121" s="2">
        <f>'previ sem'!CA121</f>
        <v>0</v>
      </c>
      <c r="CG121" s="212">
        <v>0</v>
      </c>
      <c r="CH121" s="2">
        <f>'previ sem'!CC121</f>
        <v>0</v>
      </c>
      <c r="CI121" s="212">
        <v>0</v>
      </c>
      <c r="CJ121" s="2">
        <f>'previ sem'!CE121</f>
        <v>0</v>
      </c>
      <c r="CK121" s="212">
        <v>0</v>
      </c>
      <c r="CL121" s="2">
        <f>'previ sem'!CG121</f>
        <v>0</v>
      </c>
      <c r="CM121" s="212">
        <v>0</v>
      </c>
      <c r="CN121" s="2">
        <f>'previ sem'!CI121</f>
        <v>0</v>
      </c>
      <c r="CO121" s="212">
        <v>0</v>
      </c>
      <c r="CP121" s="2">
        <f>'previ sem'!CK121</f>
        <v>0</v>
      </c>
      <c r="CQ121" s="212">
        <v>0</v>
      </c>
      <c r="CR121" s="2">
        <f>'previ sem'!CM121</f>
        <v>0</v>
      </c>
      <c r="CS121" s="212">
        <v>0</v>
      </c>
      <c r="CT121" s="2">
        <f>'previ sem'!CO121</f>
        <v>0</v>
      </c>
      <c r="CU121" s="212">
        <v>0</v>
      </c>
      <c r="CV121" s="2">
        <f>'previ sem'!CQ121</f>
        <v>0</v>
      </c>
      <c r="CW121" s="212">
        <v>0</v>
      </c>
      <c r="CX121" s="2">
        <f>'previ sem'!CS121</f>
        <v>0</v>
      </c>
      <c r="CY121" s="212">
        <v>0</v>
      </c>
      <c r="CZ121" s="2">
        <f>'previ sem'!CU121</f>
        <v>0</v>
      </c>
      <c r="DA121" s="212">
        <v>0</v>
      </c>
      <c r="DB121" s="2">
        <f>'previ sem'!CW121</f>
        <v>0</v>
      </c>
      <c r="DC121" s="212">
        <v>0</v>
      </c>
      <c r="DD121" s="2">
        <f>'previ sem'!CY121</f>
        <v>0</v>
      </c>
      <c r="DE121" s="212">
        <v>0</v>
      </c>
      <c r="DF121" s="2">
        <f>'previ sem'!DA121</f>
        <v>0</v>
      </c>
    </row>
    <row r="122" spans="3:110" x14ac:dyDescent="0.2">
      <c r="C122" s="232" t="s">
        <v>229</v>
      </c>
      <c r="D122" s="55">
        <f>SUM('VENTE 2022 SEM'!B122:AU122)</f>
        <v>0</v>
      </c>
      <c r="E122" s="55">
        <f ca="1">'VENTE 2023'!N122</f>
        <v>0</v>
      </c>
      <c r="F122" s="216" t="str">
        <f t="shared" ca="1" si="1"/>
        <v/>
      </c>
      <c r="G122" s="212">
        <v>0</v>
      </c>
      <c r="H122" s="2">
        <f>'previ sem'!C122</f>
        <v>0</v>
      </c>
      <c r="I122" s="212">
        <v>0</v>
      </c>
      <c r="J122" s="2">
        <f>'previ sem'!E122</f>
        <v>0</v>
      </c>
      <c r="K122" s="212">
        <v>0</v>
      </c>
      <c r="L122" s="2">
        <f>'previ sem'!G122</f>
        <v>0</v>
      </c>
      <c r="M122" s="212">
        <v>0</v>
      </c>
      <c r="N122" s="2">
        <f>'previ sem'!I122</f>
        <v>0</v>
      </c>
      <c r="O122" s="212">
        <v>0</v>
      </c>
      <c r="P122" s="2">
        <f>'previ sem'!K122</f>
        <v>0</v>
      </c>
      <c r="Q122" s="212">
        <v>0</v>
      </c>
      <c r="R122" s="2">
        <f>'previ sem'!M122</f>
        <v>0</v>
      </c>
      <c r="S122" s="212">
        <v>0</v>
      </c>
      <c r="T122" s="2">
        <f>'previ sem'!O122</f>
        <v>0</v>
      </c>
      <c r="U122" s="212">
        <v>0</v>
      </c>
      <c r="V122" s="2">
        <f>'previ sem'!Q122</f>
        <v>0</v>
      </c>
      <c r="W122" s="212">
        <v>0</v>
      </c>
      <c r="X122" s="2">
        <f>'previ sem'!S122</f>
        <v>0</v>
      </c>
      <c r="Y122" s="212">
        <v>0</v>
      </c>
      <c r="Z122" s="2">
        <f>'previ sem'!U122</f>
        <v>0</v>
      </c>
      <c r="AA122" s="212">
        <v>0</v>
      </c>
      <c r="AB122" s="2">
        <f>'previ sem'!W122</f>
        <v>0</v>
      </c>
      <c r="AC122" s="212">
        <v>0</v>
      </c>
      <c r="AD122" s="2">
        <f>'previ sem'!Y122</f>
        <v>0</v>
      </c>
      <c r="AE122" s="212">
        <v>0</v>
      </c>
      <c r="AF122" s="2">
        <f>'previ sem'!AA122</f>
        <v>0</v>
      </c>
      <c r="AG122" s="212">
        <v>0</v>
      </c>
      <c r="AH122" s="2">
        <f>'previ sem'!AC122</f>
        <v>0</v>
      </c>
      <c r="AI122" s="212">
        <v>0</v>
      </c>
      <c r="AJ122" s="2">
        <f>'previ sem'!AE122</f>
        <v>0</v>
      </c>
      <c r="AK122" s="212">
        <v>0</v>
      </c>
      <c r="AL122" s="2">
        <f>'previ sem'!AG122</f>
        <v>0</v>
      </c>
      <c r="AM122" s="212">
        <v>0</v>
      </c>
      <c r="AN122" s="2">
        <f>'previ sem'!AI122</f>
        <v>0</v>
      </c>
      <c r="AO122" s="212">
        <v>0</v>
      </c>
      <c r="AP122" s="2">
        <f>'previ sem'!AK122</f>
        <v>0</v>
      </c>
      <c r="AQ122" s="212">
        <v>0</v>
      </c>
      <c r="AR122" s="2">
        <f>'previ sem'!AM122</f>
        <v>0</v>
      </c>
      <c r="AS122" s="212">
        <v>0</v>
      </c>
      <c r="AT122" s="2">
        <f>'previ sem'!AO122</f>
        <v>0</v>
      </c>
      <c r="AU122" s="212">
        <v>0</v>
      </c>
      <c r="AV122" s="2">
        <f>'previ sem'!AQ122</f>
        <v>0</v>
      </c>
      <c r="AW122" s="212">
        <v>0</v>
      </c>
      <c r="AX122" s="2">
        <f>'previ sem'!AS122</f>
        <v>0</v>
      </c>
      <c r="AY122" s="212">
        <v>0</v>
      </c>
      <c r="AZ122" s="2">
        <f>'previ sem'!AU122</f>
        <v>0</v>
      </c>
      <c r="BA122" s="212">
        <v>0</v>
      </c>
      <c r="BB122" s="2">
        <f>'previ sem'!AW122</f>
        <v>0</v>
      </c>
      <c r="BC122" s="212">
        <v>0</v>
      </c>
      <c r="BD122" s="2">
        <f>'previ sem'!AY122</f>
        <v>0</v>
      </c>
      <c r="BE122" s="212">
        <v>0</v>
      </c>
      <c r="BF122" s="2">
        <f>'previ sem'!BA122</f>
        <v>0</v>
      </c>
      <c r="BG122" s="212">
        <v>0</v>
      </c>
      <c r="BH122" s="2">
        <f>'previ sem'!BC122</f>
        <v>0</v>
      </c>
      <c r="BI122" s="212">
        <v>0</v>
      </c>
      <c r="BJ122" s="2">
        <f>'previ sem'!BE122</f>
        <v>0</v>
      </c>
      <c r="BK122" s="212">
        <v>0</v>
      </c>
      <c r="BL122" s="2">
        <f>'previ sem'!BG122</f>
        <v>0</v>
      </c>
      <c r="BM122" s="212">
        <v>0</v>
      </c>
      <c r="BN122" s="2">
        <f>'previ sem'!BI122</f>
        <v>0</v>
      </c>
      <c r="BO122" s="212">
        <v>0</v>
      </c>
      <c r="BP122" s="2">
        <f>'previ sem'!BK122</f>
        <v>0</v>
      </c>
      <c r="BQ122" s="212">
        <v>0</v>
      </c>
      <c r="BR122" s="2">
        <f>'previ sem'!BM122</f>
        <v>0</v>
      </c>
      <c r="BS122" s="212">
        <v>0</v>
      </c>
      <c r="BT122" s="2">
        <f>'previ sem'!BO122</f>
        <v>0</v>
      </c>
      <c r="BU122" s="212">
        <v>0</v>
      </c>
      <c r="BV122" s="2">
        <f>'previ sem'!BQ122</f>
        <v>0</v>
      </c>
      <c r="BW122" s="212">
        <v>0</v>
      </c>
      <c r="BX122" s="2">
        <f>'previ sem'!BS122</f>
        <v>0</v>
      </c>
      <c r="BY122" s="212">
        <v>0</v>
      </c>
      <c r="BZ122" s="2">
        <f>'previ sem'!BU122</f>
        <v>0</v>
      </c>
      <c r="CA122" s="212">
        <v>0</v>
      </c>
      <c r="CB122" s="2">
        <f>'previ sem'!BW122</f>
        <v>0</v>
      </c>
      <c r="CC122" s="212">
        <v>0</v>
      </c>
      <c r="CD122" s="2">
        <f>'previ sem'!BY122</f>
        <v>0</v>
      </c>
      <c r="CE122" s="212">
        <v>0</v>
      </c>
      <c r="CF122" s="2">
        <f>'previ sem'!CA122</f>
        <v>0</v>
      </c>
      <c r="CG122" s="212">
        <v>0</v>
      </c>
      <c r="CH122" s="2">
        <f>'previ sem'!CC122</f>
        <v>0</v>
      </c>
      <c r="CI122" s="212">
        <v>0</v>
      </c>
      <c r="CJ122" s="2">
        <f>'previ sem'!CE122</f>
        <v>0</v>
      </c>
      <c r="CK122" s="212">
        <v>0</v>
      </c>
      <c r="CL122" s="2">
        <f>'previ sem'!CG122</f>
        <v>0</v>
      </c>
      <c r="CM122" s="212">
        <v>0</v>
      </c>
      <c r="CN122" s="2">
        <f>'previ sem'!CI122</f>
        <v>0</v>
      </c>
      <c r="CO122" s="212">
        <v>0</v>
      </c>
      <c r="CP122" s="2">
        <f>'previ sem'!CK122</f>
        <v>0</v>
      </c>
      <c r="CQ122" s="212">
        <v>0</v>
      </c>
      <c r="CR122" s="2">
        <f>'previ sem'!CM122</f>
        <v>0</v>
      </c>
      <c r="CS122" s="212">
        <v>0</v>
      </c>
      <c r="CT122" s="2">
        <f>'previ sem'!CO122</f>
        <v>0</v>
      </c>
      <c r="CU122" s="212">
        <v>0</v>
      </c>
      <c r="CV122" s="2">
        <f>'previ sem'!CQ122</f>
        <v>0</v>
      </c>
      <c r="CW122" s="212">
        <v>0</v>
      </c>
      <c r="CX122" s="2">
        <f>'previ sem'!CS122</f>
        <v>0</v>
      </c>
      <c r="CY122" s="212">
        <v>0</v>
      </c>
      <c r="CZ122" s="2">
        <f>'previ sem'!CU122</f>
        <v>0</v>
      </c>
      <c r="DA122" s="212">
        <v>0</v>
      </c>
      <c r="DB122" s="2">
        <f>'previ sem'!CW122</f>
        <v>0</v>
      </c>
      <c r="DC122" s="212">
        <v>0</v>
      </c>
      <c r="DD122" s="2">
        <f>'previ sem'!CY122</f>
        <v>0</v>
      </c>
      <c r="DE122" s="212">
        <v>0</v>
      </c>
      <c r="DF122" s="2">
        <f>'previ sem'!DA122</f>
        <v>0</v>
      </c>
    </row>
    <row r="123" spans="3:110" x14ac:dyDescent="0.2">
      <c r="C123" s="232" t="s">
        <v>288</v>
      </c>
      <c r="D123" s="55">
        <f>SUM('VENTE 2022 SEM'!B123:AU123)</f>
        <v>0</v>
      </c>
      <c r="E123" s="55">
        <f ca="1">'VENTE 2023'!N123</f>
        <v>0</v>
      </c>
      <c r="F123" s="216" t="str">
        <f t="shared" ca="1" si="1"/>
        <v/>
      </c>
      <c r="G123" s="212">
        <v>0</v>
      </c>
      <c r="H123" s="2">
        <f>'previ sem'!C123</f>
        <v>0</v>
      </c>
      <c r="I123" s="212">
        <v>0</v>
      </c>
      <c r="J123" s="2">
        <f>'previ sem'!E123</f>
        <v>0</v>
      </c>
      <c r="K123" s="212">
        <v>0</v>
      </c>
      <c r="L123" s="2">
        <f>'previ sem'!G123</f>
        <v>0</v>
      </c>
      <c r="M123" s="212">
        <v>0</v>
      </c>
      <c r="N123" s="2">
        <f>'previ sem'!I123</f>
        <v>0</v>
      </c>
      <c r="O123" s="212">
        <v>0</v>
      </c>
      <c r="P123" s="2">
        <f>'previ sem'!K123</f>
        <v>0</v>
      </c>
      <c r="Q123" s="212">
        <v>0</v>
      </c>
      <c r="R123" s="2">
        <f>'previ sem'!M123</f>
        <v>0</v>
      </c>
      <c r="S123" s="212">
        <v>0</v>
      </c>
      <c r="T123" s="2">
        <f>'previ sem'!O123</f>
        <v>0</v>
      </c>
      <c r="U123" s="212">
        <v>0</v>
      </c>
      <c r="V123" s="2">
        <f>'previ sem'!Q123</f>
        <v>0</v>
      </c>
      <c r="W123" s="212">
        <v>0</v>
      </c>
      <c r="X123" s="2">
        <f>'previ sem'!S123</f>
        <v>0</v>
      </c>
      <c r="Y123" s="212">
        <v>0</v>
      </c>
      <c r="Z123" s="2">
        <f>'previ sem'!U123</f>
        <v>0</v>
      </c>
      <c r="AA123" s="212">
        <v>0</v>
      </c>
      <c r="AB123" s="2">
        <f>'previ sem'!W123</f>
        <v>0</v>
      </c>
      <c r="AC123" s="212">
        <v>0</v>
      </c>
      <c r="AD123" s="2">
        <f>'previ sem'!Y123</f>
        <v>0</v>
      </c>
      <c r="AE123" s="212">
        <v>0</v>
      </c>
      <c r="AF123" s="2">
        <f>'previ sem'!AA123</f>
        <v>0</v>
      </c>
      <c r="AG123" s="212">
        <v>0</v>
      </c>
      <c r="AH123" s="2">
        <f>'previ sem'!AC123</f>
        <v>0</v>
      </c>
      <c r="AI123" s="212">
        <v>0</v>
      </c>
      <c r="AJ123" s="2">
        <f>'previ sem'!AE123</f>
        <v>0</v>
      </c>
      <c r="AK123" s="212">
        <v>0</v>
      </c>
      <c r="AL123" s="2">
        <f>'previ sem'!AG123</f>
        <v>0</v>
      </c>
      <c r="AM123" s="212">
        <v>0</v>
      </c>
      <c r="AN123" s="2">
        <f>'previ sem'!AI123</f>
        <v>0</v>
      </c>
      <c r="AO123" s="212">
        <v>0</v>
      </c>
      <c r="AP123" s="2">
        <f>'previ sem'!AK123</f>
        <v>0</v>
      </c>
      <c r="AQ123" s="212">
        <v>0</v>
      </c>
      <c r="AR123" s="2">
        <f>'previ sem'!AM123</f>
        <v>0</v>
      </c>
      <c r="AS123" s="212">
        <v>0</v>
      </c>
      <c r="AT123" s="2">
        <f>'previ sem'!AO123</f>
        <v>0</v>
      </c>
      <c r="AU123" s="212">
        <v>0</v>
      </c>
      <c r="AV123" s="2">
        <f>'previ sem'!AQ123</f>
        <v>0</v>
      </c>
      <c r="AW123" s="212">
        <v>0</v>
      </c>
      <c r="AX123" s="2">
        <f>'previ sem'!AS123</f>
        <v>0</v>
      </c>
      <c r="AY123" s="212">
        <v>0</v>
      </c>
      <c r="AZ123" s="2">
        <f>'previ sem'!AU123</f>
        <v>0</v>
      </c>
      <c r="BA123" s="212">
        <v>0</v>
      </c>
      <c r="BB123" s="2">
        <f>'previ sem'!AW123</f>
        <v>0</v>
      </c>
      <c r="BC123" s="212">
        <v>0</v>
      </c>
      <c r="BD123" s="2">
        <f>'previ sem'!AY123</f>
        <v>0</v>
      </c>
      <c r="BE123" s="212">
        <v>0</v>
      </c>
      <c r="BF123" s="2">
        <f>'previ sem'!BA123</f>
        <v>0</v>
      </c>
      <c r="BG123" s="212">
        <v>0</v>
      </c>
      <c r="BH123" s="2">
        <f>'previ sem'!BC123</f>
        <v>0</v>
      </c>
      <c r="BI123" s="212">
        <v>0</v>
      </c>
      <c r="BJ123" s="2">
        <f>'previ sem'!BE123</f>
        <v>0</v>
      </c>
      <c r="BK123" s="212">
        <v>0</v>
      </c>
      <c r="BL123" s="2">
        <f>'previ sem'!BG123</f>
        <v>0</v>
      </c>
      <c r="BM123" s="212">
        <v>0</v>
      </c>
      <c r="BN123" s="2">
        <f>'previ sem'!BI123</f>
        <v>0</v>
      </c>
      <c r="BO123" s="212">
        <v>0</v>
      </c>
      <c r="BP123" s="2">
        <f>'previ sem'!BK123</f>
        <v>0</v>
      </c>
      <c r="BQ123" s="212">
        <v>0</v>
      </c>
      <c r="BR123" s="2">
        <f>'previ sem'!BM123</f>
        <v>0</v>
      </c>
      <c r="BS123" s="212">
        <v>0</v>
      </c>
      <c r="BT123" s="2">
        <f>'previ sem'!BO123</f>
        <v>0</v>
      </c>
      <c r="BU123" s="212">
        <v>0</v>
      </c>
      <c r="BV123" s="2">
        <f>'previ sem'!BQ123</f>
        <v>0</v>
      </c>
      <c r="BW123" s="212">
        <v>0</v>
      </c>
      <c r="BX123" s="2">
        <f>'previ sem'!BS123</f>
        <v>0</v>
      </c>
      <c r="BY123" s="212">
        <v>0</v>
      </c>
      <c r="BZ123" s="2">
        <f>'previ sem'!BU123</f>
        <v>0</v>
      </c>
      <c r="CA123" s="212">
        <v>0</v>
      </c>
      <c r="CB123" s="2">
        <f>'previ sem'!BW123</f>
        <v>0</v>
      </c>
      <c r="CC123" s="212">
        <v>0</v>
      </c>
      <c r="CD123" s="2">
        <f>'previ sem'!BY123</f>
        <v>0</v>
      </c>
      <c r="CE123" s="212">
        <v>0</v>
      </c>
      <c r="CF123" s="2">
        <f>'previ sem'!CA123</f>
        <v>0</v>
      </c>
      <c r="CG123" s="212">
        <v>0</v>
      </c>
      <c r="CH123" s="2">
        <f>'previ sem'!CC123</f>
        <v>0</v>
      </c>
      <c r="CI123" s="212">
        <v>0</v>
      </c>
      <c r="CJ123" s="2">
        <f>'previ sem'!CE123</f>
        <v>0</v>
      </c>
      <c r="CK123" s="212">
        <v>0</v>
      </c>
      <c r="CL123" s="2">
        <f>'previ sem'!CG123</f>
        <v>0</v>
      </c>
      <c r="CM123" s="212">
        <v>0</v>
      </c>
      <c r="CN123" s="2">
        <f>'previ sem'!CI123</f>
        <v>0</v>
      </c>
      <c r="CO123" s="212">
        <v>0</v>
      </c>
      <c r="CP123" s="2">
        <f>'previ sem'!CK123</f>
        <v>0</v>
      </c>
      <c r="CQ123" s="212">
        <v>0</v>
      </c>
      <c r="CR123" s="2">
        <f>'previ sem'!CM123</f>
        <v>0</v>
      </c>
      <c r="CS123" s="212">
        <v>0</v>
      </c>
      <c r="CT123" s="2">
        <f>'previ sem'!CO123</f>
        <v>0</v>
      </c>
      <c r="CU123" s="212">
        <v>0</v>
      </c>
      <c r="CV123" s="2">
        <f>'previ sem'!CQ123</f>
        <v>0</v>
      </c>
      <c r="CW123" s="212">
        <v>0</v>
      </c>
      <c r="CX123" s="2">
        <f>'previ sem'!CS123</f>
        <v>0</v>
      </c>
      <c r="CY123" s="212">
        <v>0</v>
      </c>
      <c r="CZ123" s="2">
        <f>'previ sem'!CU123</f>
        <v>0</v>
      </c>
      <c r="DA123" s="212">
        <v>0</v>
      </c>
      <c r="DB123" s="2">
        <f>'previ sem'!CW123</f>
        <v>0</v>
      </c>
      <c r="DC123" s="212">
        <v>0</v>
      </c>
      <c r="DD123" s="2">
        <f>'previ sem'!CY123</f>
        <v>0</v>
      </c>
      <c r="DE123" s="212">
        <v>0</v>
      </c>
      <c r="DF123" s="2">
        <f>'previ sem'!DA123</f>
        <v>0</v>
      </c>
    </row>
    <row r="124" spans="3:110" x14ac:dyDescent="0.2">
      <c r="C124" s="232" t="s">
        <v>222</v>
      </c>
      <c r="D124" s="55">
        <f>SUM('VENTE 2022 SEM'!B124:AU124)</f>
        <v>0</v>
      </c>
      <c r="E124" s="55">
        <f ca="1">'VENTE 2023'!N124</f>
        <v>0</v>
      </c>
      <c r="F124" s="216" t="str">
        <f t="shared" ca="1" si="1"/>
        <v/>
      </c>
      <c r="G124" s="212">
        <v>0</v>
      </c>
      <c r="H124" s="2">
        <f>'previ sem'!C124</f>
        <v>0</v>
      </c>
      <c r="I124" s="212">
        <v>0</v>
      </c>
      <c r="J124" s="2">
        <f>'previ sem'!E124</f>
        <v>0</v>
      </c>
      <c r="K124" s="212">
        <v>0</v>
      </c>
      <c r="L124" s="2">
        <f>'previ sem'!G124</f>
        <v>0</v>
      </c>
      <c r="M124" s="212">
        <v>0</v>
      </c>
      <c r="N124" s="2">
        <f>'previ sem'!I124</f>
        <v>0</v>
      </c>
      <c r="O124" s="212">
        <v>0</v>
      </c>
      <c r="P124" s="2">
        <f>'previ sem'!K124</f>
        <v>0</v>
      </c>
      <c r="Q124" s="212">
        <v>0</v>
      </c>
      <c r="R124" s="2">
        <f>'previ sem'!M124</f>
        <v>0</v>
      </c>
      <c r="S124" s="212">
        <v>0</v>
      </c>
      <c r="T124" s="2">
        <f>'previ sem'!O124</f>
        <v>0</v>
      </c>
      <c r="U124" s="212">
        <v>0</v>
      </c>
      <c r="V124" s="2">
        <f>'previ sem'!Q124</f>
        <v>0</v>
      </c>
      <c r="W124" s="212">
        <v>0</v>
      </c>
      <c r="X124" s="2">
        <f>'previ sem'!S124</f>
        <v>0</v>
      </c>
      <c r="Y124" s="212">
        <v>0</v>
      </c>
      <c r="Z124" s="2">
        <f>'previ sem'!U124</f>
        <v>0</v>
      </c>
      <c r="AA124" s="212">
        <v>0</v>
      </c>
      <c r="AB124" s="2">
        <f>'previ sem'!W124</f>
        <v>0</v>
      </c>
      <c r="AC124" s="212">
        <v>0</v>
      </c>
      <c r="AD124" s="2">
        <f>'previ sem'!Y124</f>
        <v>0</v>
      </c>
      <c r="AE124" s="212">
        <v>0</v>
      </c>
      <c r="AF124" s="2">
        <f>'previ sem'!AA124</f>
        <v>0</v>
      </c>
      <c r="AG124" s="212">
        <v>0</v>
      </c>
      <c r="AH124" s="2">
        <f>'previ sem'!AC124</f>
        <v>0</v>
      </c>
      <c r="AI124" s="212">
        <v>0</v>
      </c>
      <c r="AJ124" s="2">
        <f>'previ sem'!AE124</f>
        <v>0</v>
      </c>
      <c r="AK124" s="212">
        <v>0</v>
      </c>
      <c r="AL124" s="2">
        <f>'previ sem'!AG124</f>
        <v>0</v>
      </c>
      <c r="AM124" s="212">
        <v>0</v>
      </c>
      <c r="AN124" s="2">
        <f>'previ sem'!AI124</f>
        <v>0</v>
      </c>
      <c r="AO124" s="212">
        <v>0</v>
      </c>
      <c r="AP124" s="2">
        <f>'previ sem'!AK124</f>
        <v>0</v>
      </c>
      <c r="AQ124" s="212">
        <v>0</v>
      </c>
      <c r="AR124" s="2">
        <f>'previ sem'!AM124</f>
        <v>0</v>
      </c>
      <c r="AS124" s="212">
        <v>0</v>
      </c>
      <c r="AT124" s="2">
        <f>'previ sem'!AO124</f>
        <v>0</v>
      </c>
      <c r="AU124" s="212">
        <v>0</v>
      </c>
      <c r="AV124" s="2">
        <f>'previ sem'!AQ124</f>
        <v>0</v>
      </c>
      <c r="AW124" s="212">
        <v>0</v>
      </c>
      <c r="AX124" s="2">
        <f>'previ sem'!AS124</f>
        <v>0</v>
      </c>
      <c r="AY124" s="212">
        <v>0</v>
      </c>
      <c r="AZ124" s="2">
        <f>'previ sem'!AU124</f>
        <v>0</v>
      </c>
      <c r="BA124" s="212">
        <v>0</v>
      </c>
      <c r="BB124" s="2">
        <f>'previ sem'!AW124</f>
        <v>0</v>
      </c>
      <c r="BC124" s="212">
        <v>0</v>
      </c>
      <c r="BD124" s="2">
        <f>'previ sem'!AY124</f>
        <v>0</v>
      </c>
      <c r="BE124" s="212">
        <v>0</v>
      </c>
      <c r="BF124" s="2">
        <f>'previ sem'!BA124</f>
        <v>0</v>
      </c>
      <c r="BG124" s="212">
        <v>0</v>
      </c>
      <c r="BH124" s="2">
        <f>'previ sem'!BC124</f>
        <v>0</v>
      </c>
      <c r="BI124" s="212">
        <v>0</v>
      </c>
      <c r="BJ124" s="2">
        <f>'previ sem'!BE124</f>
        <v>0</v>
      </c>
      <c r="BK124" s="212">
        <v>0</v>
      </c>
      <c r="BL124" s="2">
        <f>'previ sem'!BG124</f>
        <v>0</v>
      </c>
      <c r="BM124" s="212">
        <v>0</v>
      </c>
      <c r="BN124" s="2">
        <f>'previ sem'!BI124</f>
        <v>0</v>
      </c>
      <c r="BO124" s="212">
        <v>0</v>
      </c>
      <c r="BP124" s="2">
        <f>'previ sem'!BK124</f>
        <v>0</v>
      </c>
      <c r="BQ124" s="212">
        <v>0</v>
      </c>
      <c r="BR124" s="2">
        <f>'previ sem'!BM124</f>
        <v>0</v>
      </c>
      <c r="BS124" s="212">
        <v>0</v>
      </c>
      <c r="BT124" s="2">
        <f>'previ sem'!BO124</f>
        <v>0</v>
      </c>
      <c r="BU124" s="212">
        <v>0</v>
      </c>
      <c r="BV124" s="2">
        <f>'previ sem'!BQ124</f>
        <v>0</v>
      </c>
      <c r="BW124" s="212">
        <v>0</v>
      </c>
      <c r="BX124" s="2">
        <f>'previ sem'!BS124</f>
        <v>0</v>
      </c>
      <c r="BY124" s="212">
        <v>0</v>
      </c>
      <c r="BZ124" s="2">
        <f>'previ sem'!BU124</f>
        <v>0</v>
      </c>
      <c r="CA124" s="212">
        <v>0</v>
      </c>
      <c r="CB124" s="2">
        <f>'previ sem'!BW124</f>
        <v>0</v>
      </c>
      <c r="CC124" s="212">
        <v>0</v>
      </c>
      <c r="CD124" s="2">
        <f>'previ sem'!BY124</f>
        <v>0</v>
      </c>
      <c r="CE124" s="212">
        <v>0</v>
      </c>
      <c r="CF124" s="2">
        <f>'previ sem'!CA124</f>
        <v>0</v>
      </c>
      <c r="CG124" s="212">
        <v>0</v>
      </c>
      <c r="CH124" s="2">
        <f>'previ sem'!CC124</f>
        <v>0</v>
      </c>
      <c r="CI124" s="212">
        <v>0</v>
      </c>
      <c r="CJ124" s="2">
        <f>'previ sem'!CE124</f>
        <v>0</v>
      </c>
      <c r="CK124" s="212">
        <v>0</v>
      </c>
      <c r="CL124" s="2">
        <f>'previ sem'!CG124</f>
        <v>0</v>
      </c>
      <c r="CM124" s="212">
        <v>0</v>
      </c>
      <c r="CN124" s="2">
        <f>'previ sem'!CI124</f>
        <v>0</v>
      </c>
      <c r="CO124" s="212">
        <v>0</v>
      </c>
      <c r="CP124" s="2">
        <f>'previ sem'!CK124</f>
        <v>0</v>
      </c>
      <c r="CQ124" s="212">
        <v>0</v>
      </c>
      <c r="CR124" s="2">
        <f>'previ sem'!CM124</f>
        <v>0</v>
      </c>
      <c r="CS124" s="212">
        <v>0</v>
      </c>
      <c r="CT124" s="2">
        <f>'previ sem'!CO124</f>
        <v>0</v>
      </c>
      <c r="CU124" s="212">
        <v>0</v>
      </c>
      <c r="CV124" s="2">
        <f>'previ sem'!CQ124</f>
        <v>0</v>
      </c>
      <c r="CW124" s="212">
        <v>0</v>
      </c>
      <c r="CX124" s="2">
        <f>'previ sem'!CS124</f>
        <v>0</v>
      </c>
      <c r="CY124" s="212">
        <v>0</v>
      </c>
      <c r="CZ124" s="2">
        <f>'previ sem'!CU124</f>
        <v>0</v>
      </c>
      <c r="DA124" s="212">
        <v>0</v>
      </c>
      <c r="DB124" s="2">
        <f>'previ sem'!CW124</f>
        <v>0</v>
      </c>
      <c r="DC124" s="212">
        <v>0</v>
      </c>
      <c r="DD124" s="2">
        <f>'previ sem'!CY124</f>
        <v>0</v>
      </c>
      <c r="DE124" s="212">
        <v>0</v>
      </c>
      <c r="DF124" s="2">
        <f>'previ sem'!DA124</f>
        <v>0</v>
      </c>
    </row>
    <row r="125" spans="3:110" x14ac:dyDescent="0.2">
      <c r="C125" s="232" t="s">
        <v>233</v>
      </c>
      <c r="D125" s="55">
        <f>SUM('VENTE 2022 SEM'!B125:AU125)</f>
        <v>0</v>
      </c>
      <c r="E125" s="55">
        <f ca="1">'VENTE 2023'!N125</f>
        <v>0</v>
      </c>
      <c r="F125" s="216" t="str">
        <f t="shared" ca="1" si="1"/>
        <v/>
      </c>
      <c r="G125" s="212">
        <v>0</v>
      </c>
      <c r="H125" s="2">
        <f>'previ sem'!C125</f>
        <v>0</v>
      </c>
      <c r="I125" s="212">
        <v>0</v>
      </c>
      <c r="J125" s="2">
        <f>'previ sem'!E125</f>
        <v>0</v>
      </c>
      <c r="K125" s="212">
        <v>0</v>
      </c>
      <c r="L125" s="2">
        <f>'previ sem'!G125</f>
        <v>0</v>
      </c>
      <c r="M125" s="212">
        <v>0</v>
      </c>
      <c r="N125" s="2">
        <f>'previ sem'!I125</f>
        <v>0</v>
      </c>
      <c r="O125" s="212">
        <v>0</v>
      </c>
      <c r="P125" s="2">
        <f>'previ sem'!K125</f>
        <v>0</v>
      </c>
      <c r="Q125" s="212">
        <v>0</v>
      </c>
      <c r="R125" s="2">
        <f>'previ sem'!M125</f>
        <v>0</v>
      </c>
      <c r="S125" s="212">
        <v>0</v>
      </c>
      <c r="T125" s="2">
        <f>'previ sem'!O125</f>
        <v>0</v>
      </c>
      <c r="U125" s="212">
        <v>0</v>
      </c>
      <c r="V125" s="2">
        <f>'previ sem'!Q125</f>
        <v>0</v>
      </c>
      <c r="W125" s="212">
        <v>0</v>
      </c>
      <c r="X125" s="2">
        <f>'previ sem'!S125</f>
        <v>0</v>
      </c>
      <c r="Y125" s="212">
        <v>0</v>
      </c>
      <c r="Z125" s="2">
        <f>'previ sem'!U125</f>
        <v>0</v>
      </c>
      <c r="AA125" s="212">
        <v>0</v>
      </c>
      <c r="AB125" s="2">
        <f>'previ sem'!W125</f>
        <v>0</v>
      </c>
      <c r="AC125" s="212">
        <v>0</v>
      </c>
      <c r="AD125" s="2">
        <f>'previ sem'!Y125</f>
        <v>0</v>
      </c>
      <c r="AE125" s="212">
        <v>0</v>
      </c>
      <c r="AF125" s="2">
        <f>'previ sem'!AA125</f>
        <v>0</v>
      </c>
      <c r="AG125" s="212">
        <v>0</v>
      </c>
      <c r="AH125" s="2">
        <f>'previ sem'!AC125</f>
        <v>0</v>
      </c>
      <c r="AI125" s="212">
        <v>0</v>
      </c>
      <c r="AJ125" s="2">
        <f>'previ sem'!AE125</f>
        <v>0</v>
      </c>
      <c r="AK125" s="212">
        <v>0</v>
      </c>
      <c r="AL125" s="2">
        <f>'previ sem'!AG125</f>
        <v>0</v>
      </c>
      <c r="AM125" s="212">
        <v>0</v>
      </c>
      <c r="AN125" s="2">
        <f>'previ sem'!AI125</f>
        <v>0</v>
      </c>
      <c r="AO125" s="212">
        <v>0</v>
      </c>
      <c r="AP125" s="2">
        <f>'previ sem'!AK125</f>
        <v>0</v>
      </c>
      <c r="AQ125" s="212">
        <v>0</v>
      </c>
      <c r="AR125" s="2">
        <f>'previ sem'!AM125</f>
        <v>0</v>
      </c>
      <c r="AS125" s="212">
        <v>0</v>
      </c>
      <c r="AT125" s="2">
        <f>'previ sem'!AO125</f>
        <v>0</v>
      </c>
      <c r="AU125" s="212">
        <v>0</v>
      </c>
      <c r="AV125" s="2">
        <f>'previ sem'!AQ125</f>
        <v>0</v>
      </c>
      <c r="AW125" s="212">
        <v>0</v>
      </c>
      <c r="AX125" s="2">
        <f>'previ sem'!AS125</f>
        <v>0</v>
      </c>
      <c r="AY125" s="212">
        <v>0</v>
      </c>
      <c r="AZ125" s="2">
        <f>'previ sem'!AU125</f>
        <v>0</v>
      </c>
      <c r="BA125" s="212">
        <v>0</v>
      </c>
      <c r="BB125" s="2">
        <f>'previ sem'!AW125</f>
        <v>0</v>
      </c>
      <c r="BC125" s="212">
        <v>0</v>
      </c>
      <c r="BD125" s="2">
        <f>'previ sem'!AY125</f>
        <v>0</v>
      </c>
      <c r="BE125" s="212">
        <v>0</v>
      </c>
      <c r="BF125" s="2">
        <f>'previ sem'!BA125</f>
        <v>0</v>
      </c>
      <c r="BG125" s="212">
        <v>0</v>
      </c>
      <c r="BH125" s="2">
        <f>'previ sem'!BC125</f>
        <v>0</v>
      </c>
      <c r="BI125" s="212">
        <v>0</v>
      </c>
      <c r="BJ125" s="2">
        <f>'previ sem'!BE125</f>
        <v>0</v>
      </c>
      <c r="BK125" s="212">
        <v>0</v>
      </c>
      <c r="BL125" s="2">
        <f>'previ sem'!BG125</f>
        <v>0</v>
      </c>
      <c r="BM125" s="212">
        <v>0</v>
      </c>
      <c r="BN125" s="2">
        <f>'previ sem'!BI125</f>
        <v>0</v>
      </c>
      <c r="BO125" s="212">
        <v>0</v>
      </c>
      <c r="BP125" s="2">
        <f>'previ sem'!BK125</f>
        <v>0</v>
      </c>
      <c r="BQ125" s="212">
        <v>0</v>
      </c>
      <c r="BR125" s="2">
        <f>'previ sem'!BM125</f>
        <v>0</v>
      </c>
      <c r="BS125" s="212">
        <v>0</v>
      </c>
      <c r="BT125" s="2">
        <f>'previ sem'!BO125</f>
        <v>0</v>
      </c>
      <c r="BU125" s="212">
        <v>0</v>
      </c>
      <c r="BV125" s="2">
        <f>'previ sem'!BQ125</f>
        <v>0</v>
      </c>
      <c r="BW125" s="212">
        <v>0</v>
      </c>
      <c r="BX125" s="2">
        <f>'previ sem'!BS125</f>
        <v>0</v>
      </c>
      <c r="BY125" s="212">
        <v>0</v>
      </c>
      <c r="BZ125" s="2">
        <f>'previ sem'!BU125</f>
        <v>0</v>
      </c>
      <c r="CA125" s="212">
        <v>0</v>
      </c>
      <c r="CB125" s="2">
        <f>'previ sem'!BW125</f>
        <v>0</v>
      </c>
      <c r="CC125" s="212">
        <v>0</v>
      </c>
      <c r="CD125" s="2">
        <f>'previ sem'!BY125</f>
        <v>0</v>
      </c>
      <c r="CE125" s="212">
        <v>0</v>
      </c>
      <c r="CF125" s="2">
        <f>'previ sem'!CA125</f>
        <v>0</v>
      </c>
      <c r="CG125" s="212">
        <v>0</v>
      </c>
      <c r="CH125" s="2">
        <f>'previ sem'!CC125</f>
        <v>0</v>
      </c>
      <c r="CI125" s="212">
        <v>0</v>
      </c>
      <c r="CJ125" s="2">
        <f>'previ sem'!CE125</f>
        <v>0</v>
      </c>
      <c r="CK125" s="212">
        <v>0</v>
      </c>
      <c r="CL125" s="2">
        <f>'previ sem'!CG125</f>
        <v>0</v>
      </c>
      <c r="CM125" s="212">
        <v>0</v>
      </c>
      <c r="CN125" s="2">
        <f>'previ sem'!CI125</f>
        <v>0</v>
      </c>
      <c r="CO125" s="212">
        <v>0</v>
      </c>
      <c r="CP125" s="2">
        <f>'previ sem'!CK125</f>
        <v>0</v>
      </c>
      <c r="CQ125" s="212">
        <v>0</v>
      </c>
      <c r="CR125" s="2">
        <f>'previ sem'!CM125</f>
        <v>0</v>
      </c>
      <c r="CS125" s="212">
        <v>0</v>
      </c>
      <c r="CT125" s="2">
        <f>'previ sem'!CO125</f>
        <v>0</v>
      </c>
      <c r="CU125" s="212">
        <v>0</v>
      </c>
      <c r="CV125" s="2">
        <f>'previ sem'!CQ125</f>
        <v>0</v>
      </c>
      <c r="CW125" s="212">
        <v>0</v>
      </c>
      <c r="CX125" s="2">
        <f>'previ sem'!CS125</f>
        <v>0</v>
      </c>
      <c r="CY125" s="212">
        <v>0</v>
      </c>
      <c r="CZ125" s="2">
        <f>'previ sem'!CU125</f>
        <v>0</v>
      </c>
      <c r="DA125" s="212">
        <v>0</v>
      </c>
      <c r="DB125" s="2">
        <f>'previ sem'!CW125</f>
        <v>0</v>
      </c>
      <c r="DC125" s="212">
        <v>0</v>
      </c>
      <c r="DD125" s="2">
        <f>'previ sem'!CY125</f>
        <v>0</v>
      </c>
      <c r="DE125" s="212">
        <v>0</v>
      </c>
      <c r="DF125" s="2">
        <f>'previ sem'!DA125</f>
        <v>0</v>
      </c>
    </row>
    <row r="126" spans="3:110" x14ac:dyDescent="0.2">
      <c r="BA126" s="124"/>
      <c r="BB126" s="124"/>
      <c r="BW126" s="124"/>
      <c r="BX126" s="124"/>
      <c r="BY126" s="124"/>
      <c r="BZ126" s="124"/>
      <c r="CA126" s="124"/>
      <c r="CB126" s="124"/>
      <c r="CC126" s="124"/>
      <c r="CD126" s="124"/>
      <c r="CE126" s="124"/>
      <c r="CF126" s="124"/>
      <c r="CG126" s="124"/>
      <c r="CH126" s="124"/>
      <c r="CI126" s="124"/>
      <c r="CJ126" s="124"/>
      <c r="CK126" s="124"/>
      <c r="CL126" s="124"/>
      <c r="CM126" s="124"/>
      <c r="CN126" s="124"/>
    </row>
  </sheetData>
  <autoFilter ref="A2:DF97" xr:uid="{3F1C3D3F-01BD-4454-AA7C-BC08D947B936}"/>
  <mergeCells count="53">
    <mergeCell ref="D1:E1"/>
    <mergeCell ref="Q1:R1"/>
    <mergeCell ref="G1:H1"/>
    <mergeCell ref="I1:J1"/>
    <mergeCell ref="K1:L1"/>
    <mergeCell ref="M1:N1"/>
    <mergeCell ref="O1:P1"/>
    <mergeCell ref="AO1:AP1"/>
    <mergeCell ref="S1:T1"/>
    <mergeCell ref="U1:V1"/>
    <mergeCell ref="W1:X1"/>
    <mergeCell ref="Y1:Z1"/>
    <mergeCell ref="AA1:AB1"/>
    <mergeCell ref="AC1:AD1"/>
    <mergeCell ref="AE1:AF1"/>
    <mergeCell ref="AG1:AH1"/>
    <mergeCell ref="AI1:AJ1"/>
    <mergeCell ref="AK1:AL1"/>
    <mergeCell ref="AM1:AN1"/>
    <mergeCell ref="BM1:BN1"/>
    <mergeCell ref="AQ1:AR1"/>
    <mergeCell ref="AS1:AT1"/>
    <mergeCell ref="AU1:AV1"/>
    <mergeCell ref="AW1:AX1"/>
    <mergeCell ref="AY1:AZ1"/>
    <mergeCell ref="BA1:BB1"/>
    <mergeCell ref="BC1:BD1"/>
    <mergeCell ref="BE1:BF1"/>
    <mergeCell ref="BG1:BH1"/>
    <mergeCell ref="BI1:BJ1"/>
    <mergeCell ref="BK1:BL1"/>
    <mergeCell ref="CK1:CL1"/>
    <mergeCell ref="BO1:BP1"/>
    <mergeCell ref="BQ1:BR1"/>
    <mergeCell ref="BS1:BT1"/>
    <mergeCell ref="BU1:BV1"/>
    <mergeCell ref="BW1:BX1"/>
    <mergeCell ref="BY1:BZ1"/>
    <mergeCell ref="CA1:CB1"/>
    <mergeCell ref="CC1:CD1"/>
    <mergeCell ref="CE1:CF1"/>
    <mergeCell ref="CG1:CH1"/>
    <mergeCell ref="CI1:CJ1"/>
    <mergeCell ref="CY1:CZ1"/>
    <mergeCell ref="DA1:DB1"/>
    <mergeCell ref="DC1:DD1"/>
    <mergeCell ref="DE1:DF1"/>
    <mergeCell ref="CM1:CN1"/>
    <mergeCell ref="CO1:CP1"/>
    <mergeCell ref="CQ1:CR1"/>
    <mergeCell ref="CS1:CT1"/>
    <mergeCell ref="CU1:CV1"/>
    <mergeCell ref="CW1:CX1"/>
  </mergeCells>
  <conditionalFormatting sqref="F3:F30 F32:F41 F43:F125">
    <cfRule type="cellIs" dxfId="1338" priority="2" operator="lessThan">
      <formula>0</formula>
    </cfRule>
  </conditionalFormatting>
  <conditionalFormatting sqref="C76:C77 C87:C88 C92:C93">
    <cfRule type="expression" dxfId="1337" priority="1">
      <formula>$O77&gt;0</formula>
    </cfRule>
  </conditionalFormatting>
  <conditionalFormatting sqref="C56">
    <cfRule type="expression" dxfId="1336" priority="5936">
      <formula>$O57&gt;0</formula>
    </cfRule>
  </conditionalFormatting>
  <conditionalFormatting sqref="C57">
    <cfRule type="expression" dxfId="1335" priority="5938">
      <formula>$O56&gt;0</formula>
    </cfRule>
  </conditionalFormatting>
  <conditionalFormatting sqref="C3:C55 C90:C91 C95 C58:C75 C79:C81">
    <cfRule type="expression" dxfId="1334" priority="5948">
      <formula>$O3&gt;0</formula>
    </cfRule>
  </conditionalFormatting>
  <conditionalFormatting sqref="C89 C94 C78">
    <cfRule type="expression" dxfId="1333" priority="5955">
      <formula>$O76&gt;0</formula>
    </cfRule>
  </conditionalFormatting>
  <pageMargins left="0.7" right="0.7" top="0.75" bottom="0.75" header="0.3" footer="0.3"/>
  <pageSetup paperSize="9" orientation="portrait" r:id="rId1"/>
  <ignoredErrors>
    <ignoredError sqref="F4"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31B4F-95E5-4015-AB1C-D7CC524B4E2B}">
  <dimension ref="A1:Y125"/>
  <sheetViews>
    <sheetView zoomScale="90" zoomScaleNormal="90" workbookViewId="0">
      <pane xSplit="1" ySplit="2" topLeftCell="B57" activePane="bottomRight" state="frozen"/>
      <selection activeCell="A31" sqref="A31"/>
      <selection pane="topRight" activeCell="A31" sqref="A31"/>
      <selection pane="bottomLeft" activeCell="A31" sqref="A31"/>
      <selection pane="bottomRight" activeCell="I85" sqref="I85"/>
    </sheetView>
  </sheetViews>
  <sheetFormatPr baseColWidth="10" defaultColWidth="11.42578125" defaultRowHeight="12.75" x14ac:dyDescent="0.2"/>
  <cols>
    <col min="1" max="1" width="47.28515625" style="15" bestFit="1" customWidth="1"/>
    <col min="2" max="9" width="11.42578125" style="15"/>
    <col min="10" max="10" width="14.28515625" style="15" bestFit="1" customWidth="1"/>
    <col min="11" max="11" width="11.7109375" style="15" bestFit="1" customWidth="1"/>
    <col min="12" max="12" width="13.42578125" style="15" bestFit="1" customWidth="1"/>
    <col min="13" max="13" width="13.7109375" style="15" bestFit="1" customWidth="1"/>
    <col min="14" max="14" width="11.42578125" style="15"/>
    <col min="15" max="15" width="27.42578125" style="15" bestFit="1" customWidth="1"/>
    <col min="16" max="16" width="13.140625" style="15" customWidth="1"/>
    <col min="17" max="17" width="26.85546875" style="15" bestFit="1" customWidth="1"/>
    <col min="19" max="19" width="11.42578125" style="15"/>
    <col min="20" max="20" width="12.7109375" style="15" bestFit="1" customWidth="1"/>
    <col min="21" max="16384" width="11.42578125" style="15"/>
  </cols>
  <sheetData>
    <row r="1" spans="1:25" x14ac:dyDescent="0.2">
      <c r="A1" s="25" t="s">
        <v>121</v>
      </c>
      <c r="B1" s="16">
        <v>44927</v>
      </c>
      <c r="C1" s="16">
        <v>44958</v>
      </c>
      <c r="D1" s="16">
        <v>44986</v>
      </c>
      <c r="E1" s="16">
        <v>45017</v>
      </c>
      <c r="F1" s="16">
        <v>45047</v>
      </c>
      <c r="G1" s="16">
        <v>45078</v>
      </c>
      <c r="H1" s="16">
        <v>45108</v>
      </c>
      <c r="I1" s="16">
        <v>45139</v>
      </c>
      <c r="J1" s="16">
        <v>45170</v>
      </c>
      <c r="K1" s="16">
        <v>45200</v>
      </c>
      <c r="L1" s="16">
        <v>45231</v>
      </c>
      <c r="M1" s="16">
        <v>45261</v>
      </c>
      <c r="N1" s="352" t="s">
        <v>135</v>
      </c>
      <c r="O1" s="351" t="s">
        <v>137</v>
      </c>
      <c r="P1" s="353" t="s">
        <v>304</v>
      </c>
      <c r="Q1" s="353" t="s">
        <v>138</v>
      </c>
    </row>
    <row r="2" spans="1:25" x14ac:dyDescent="0.2">
      <c r="A2" s="108" t="s">
        <v>119</v>
      </c>
      <c r="B2" s="19"/>
      <c r="C2" s="19"/>
      <c r="D2" s="19"/>
      <c r="E2" s="19"/>
      <c r="F2" s="19"/>
      <c r="G2" s="19"/>
      <c r="H2" s="19"/>
      <c r="I2" s="19"/>
      <c r="J2" s="19"/>
      <c r="K2" s="19"/>
      <c r="L2" s="19"/>
      <c r="M2" s="20"/>
      <c r="N2" s="352"/>
      <c r="O2" s="351"/>
      <c r="P2" s="353"/>
      <c r="Q2" s="353"/>
    </row>
    <row r="3" spans="1:25" x14ac:dyDescent="0.2">
      <c r="A3" s="36" t="s">
        <v>0</v>
      </c>
      <c r="B3" s="39">
        <f ca="1">SUMIFS('EXPORT VENTE 2023'!$L$2:$L$1048576,'EXPORT VENTE 2023'!$G$2:$G$1048576,$A3,'EXPORT VENTE 2023'!$C$2:$C$1048576,"&gt;="&amp;'VENTE 2023'!B$1,'EXPORT VENTE 2023'!$C$2:$C$1048576,"&lt;="&amp;EOMONTH('VENTE 2023'!B$1,0))</f>
        <v>0</v>
      </c>
      <c r="C3" s="39">
        <f ca="1">SUMIFS('EXPORT VENTE 2023'!$L$2:$L$1048576,'EXPORT VENTE 2023'!$G$2:$G$1048576,$A3,'EXPORT VENTE 2023'!$C$2:$C$1048576,"&gt;="&amp;'VENTE 2023'!C$1,'EXPORT VENTE 2023'!$C$2:$C$1048576,"&lt;="&amp;EOMONTH('VENTE 2023'!C$1,0))</f>
        <v>0</v>
      </c>
      <c r="D3" s="39">
        <f ca="1">SUMIFS('EXPORT VENTE 2023'!$L$2:$L$1048576,'EXPORT VENTE 2023'!$G$2:$G$1048576,$A3,'EXPORT VENTE 2023'!$C$2:$C$1048576,"&gt;="&amp;'VENTE 2023'!D$1,'EXPORT VENTE 2023'!$C$2:$C$1048576,"&lt;="&amp;EOMONTH('VENTE 2023'!D$1,0))</f>
        <v>0</v>
      </c>
      <c r="E3" s="39">
        <f ca="1">SUMIFS('EXPORT VENTE 2023'!$L$2:$L$1048576,'EXPORT VENTE 2023'!$G$2:$G$1048576,$A3,'EXPORT VENTE 2023'!$C$2:$C$1048576,"&gt;="&amp;'VENTE 2023'!E$1,'EXPORT VENTE 2023'!$C$2:$C$1048576,"&lt;="&amp;EOMONTH('VENTE 2023'!E$1,0))</f>
        <v>0</v>
      </c>
      <c r="F3" s="39">
        <f ca="1">SUMIFS('EXPORT VENTE 2023'!$L$2:$L$1048576,'EXPORT VENTE 2023'!$G$2:$G$1048576,$A3,'EXPORT VENTE 2023'!$C$2:$C$1048576,"&gt;="&amp;'VENTE 2023'!F$1,'EXPORT VENTE 2023'!$C$2:$C$1048576,"&lt;="&amp;EOMONTH('VENTE 2023'!F$1,0))</f>
        <v>0</v>
      </c>
      <c r="G3" s="39">
        <f ca="1">SUMIFS('EXPORT VENTE 2023'!$L$2:$L$1048576,'EXPORT VENTE 2023'!$G$2:$G$1048576,$A3,'EXPORT VENTE 2023'!$C$2:$C$1048576,"&gt;="&amp;'VENTE 2023'!G$1,'EXPORT VENTE 2023'!$C$2:$C$1048576,"&lt;="&amp;EOMONTH('VENTE 2023'!G$1,0))</f>
        <v>0</v>
      </c>
      <c r="H3" s="39">
        <f ca="1">SUMIFS('EXPORT VENTE 2023'!$L$2:$L$1048576,'EXPORT VENTE 2023'!$G$2:$G$1048576,$A3,'EXPORT VENTE 2023'!$C$2:$C$1048576,"&gt;="&amp;'VENTE 2023'!H$1,'EXPORT VENTE 2023'!$C$2:$C$1048576,"&lt;="&amp;EOMONTH('VENTE 2023'!H$1,0))</f>
        <v>0</v>
      </c>
      <c r="I3" s="39">
        <f ca="1">SUMIFS('EXPORT VENTE 2023'!$L$2:$L$1048576,'EXPORT VENTE 2023'!$G$2:$G$1048576,$A3,'EXPORT VENTE 2023'!$C$2:$C$1048576,"&gt;="&amp;'VENTE 2023'!I$1,'EXPORT VENTE 2023'!$C$2:$C$1048576,"&lt;="&amp;EOMONTH('VENTE 2023'!I$1,0))</f>
        <v>0</v>
      </c>
      <c r="J3" s="39">
        <f ca="1">SUMIFS('EXPORT VENTE 2023'!$L$2:$L$1048576,'EXPORT VENTE 2023'!$G$2:$G$1048576,$A3,'EXPORT VENTE 2023'!$C$2:$C$1048576,"&gt;="&amp;'VENTE 2023'!J$1,'EXPORT VENTE 2023'!$C$2:$C$1048576,"&lt;="&amp;EOMONTH('VENTE 2023'!J$1,0))</f>
        <v>0</v>
      </c>
      <c r="K3" s="39">
        <f ca="1">SUMIFS('EXPORT VENTE 2023'!$L$2:$L$1048576,'EXPORT VENTE 2023'!$G$2:$G$1048576,$A3,'EXPORT VENTE 2023'!$C$2:$C$1048576,"&gt;="&amp;'VENTE 2023'!K$1,'EXPORT VENTE 2023'!$C$2:$C$1048576,"&lt;="&amp;EOMONTH('VENTE 2023'!K$1,0))</f>
        <v>0</v>
      </c>
      <c r="L3" s="39">
        <f ca="1">SUMIFS('EXPORT VENTE 2023'!$L$2:$L$1048576,'EXPORT VENTE 2023'!$G$2:$G$1048576,$A3,'EXPORT VENTE 2023'!$C$2:$C$1048576,"&gt;="&amp;'VENTE 2023'!L$1,'EXPORT VENTE 2023'!$C$2:$C$1048576,"&lt;="&amp;EOMONTH('VENTE 2023'!L$1,0))</f>
        <v>0</v>
      </c>
      <c r="M3" s="39">
        <f ca="1">SUMIFS('EXPORT VENTE 2023'!$L$2:$L$1048576,'EXPORT VENTE 2023'!$G$2:$G$1048576,$A3,'EXPORT VENTE 2023'!$C$2:$C$1048576,"&gt;="&amp;'VENTE 2023'!M$1,'EXPORT VENTE 2023'!$C$2:$C$1048576,"&lt;="&amp;EOMONTH('VENTE 2023'!M$1,0))</f>
        <v>0</v>
      </c>
      <c r="N3" s="76">
        <f t="shared" ref="N3" ca="1" si="0">SUM(B3:M3)</f>
        <v>0</v>
      </c>
      <c r="O3" s="78">
        <f ca="1">N3-SUM(PREVI!C3:N3)</f>
        <v>0</v>
      </c>
      <c r="P3" s="90">
        <f>SUM('previ sem'!C3:CS3)</f>
        <v>0</v>
      </c>
      <c r="Q3" s="2">
        <f t="shared" ref="Q3" ca="1" si="1">N3-P3</f>
        <v>0</v>
      </c>
      <c r="R3" s="198" t="e">
        <f ca="1">N3/P3-1</f>
        <v>#DIV/0!</v>
      </c>
      <c r="S3" s="190"/>
      <c r="U3" s="354" t="s">
        <v>139</v>
      </c>
      <c r="V3" s="354"/>
      <c r="W3" s="354"/>
      <c r="X3" s="354"/>
      <c r="Y3" s="354"/>
    </row>
    <row r="4" spans="1:25" x14ac:dyDescent="0.2">
      <c r="A4" s="36" t="s">
        <v>188</v>
      </c>
      <c r="B4" s="39">
        <f ca="1">SUMIFS('EXPORT VENTE 2023'!$L$2:$L$1048576,'EXPORT VENTE 2023'!$G$2:$G$1048576,$A4,'EXPORT VENTE 2023'!$C$2:$C$1048576,"&gt;="&amp;'VENTE 2023'!B$1,'EXPORT VENTE 2023'!$C$2:$C$1048576,"&lt;="&amp;EOMONTH('VENTE 2023'!B$1,0))</f>
        <v>0</v>
      </c>
      <c r="C4" s="39">
        <f ca="1">SUMIFS('EXPORT VENTE 2023'!$L$2:$L$1048576,'EXPORT VENTE 2023'!$G$2:$G$1048576,$A4,'EXPORT VENTE 2023'!$C$2:$C$1048576,"&gt;="&amp;'VENTE 2023'!C$1,'EXPORT VENTE 2023'!$C$2:$C$1048576,"&lt;="&amp;EOMONTH('VENTE 2023'!C$1,0))</f>
        <v>0</v>
      </c>
      <c r="D4" s="39">
        <f ca="1">SUMIFS('EXPORT VENTE 2023'!$L$2:$L$1048576,'EXPORT VENTE 2023'!$G$2:$G$1048576,$A4,'EXPORT VENTE 2023'!$C$2:$C$1048576,"&gt;="&amp;'VENTE 2023'!D$1,'EXPORT VENTE 2023'!$C$2:$C$1048576,"&lt;="&amp;EOMONTH('VENTE 2023'!D$1,0))</f>
        <v>0</v>
      </c>
      <c r="E4" s="39">
        <f ca="1">SUMIFS('EXPORT VENTE 2023'!$L$2:$L$1048576,'EXPORT VENTE 2023'!$G$2:$G$1048576,$A4,'EXPORT VENTE 2023'!$C$2:$C$1048576,"&gt;="&amp;'VENTE 2023'!E$1,'EXPORT VENTE 2023'!$C$2:$C$1048576,"&lt;="&amp;EOMONTH('VENTE 2023'!E$1,0))</f>
        <v>0</v>
      </c>
      <c r="F4" s="39">
        <f ca="1">SUMIFS('EXPORT VENTE 2023'!$L$2:$L$1048576,'EXPORT VENTE 2023'!$G$2:$G$1048576,$A4,'EXPORT VENTE 2023'!$C$2:$C$1048576,"&gt;="&amp;'VENTE 2023'!F$1,'EXPORT VENTE 2023'!$C$2:$C$1048576,"&lt;="&amp;EOMONTH('VENTE 2023'!F$1,0))</f>
        <v>0</v>
      </c>
      <c r="G4" s="39">
        <f ca="1">SUMIFS('EXPORT VENTE 2023'!$L$2:$L$1048576,'EXPORT VENTE 2023'!$G$2:$G$1048576,$A4,'EXPORT VENTE 2023'!$C$2:$C$1048576,"&gt;="&amp;'VENTE 2023'!G$1,'EXPORT VENTE 2023'!$C$2:$C$1048576,"&lt;="&amp;EOMONTH('VENTE 2023'!G$1,0))</f>
        <v>0</v>
      </c>
      <c r="H4" s="39">
        <f ca="1">SUMIFS('EXPORT VENTE 2023'!$L$2:$L$1048576,'EXPORT VENTE 2023'!$G$2:$G$1048576,$A4,'EXPORT VENTE 2023'!$C$2:$C$1048576,"&gt;="&amp;'VENTE 2023'!H$1,'EXPORT VENTE 2023'!$C$2:$C$1048576,"&lt;="&amp;EOMONTH('VENTE 2023'!H$1,0))</f>
        <v>0</v>
      </c>
      <c r="I4" s="39">
        <f ca="1">SUMIFS('EXPORT VENTE 2023'!$L$2:$L$1048576,'EXPORT VENTE 2023'!$G$2:$G$1048576,$A4,'EXPORT VENTE 2023'!$C$2:$C$1048576,"&gt;="&amp;'VENTE 2023'!I$1,'EXPORT VENTE 2023'!$C$2:$C$1048576,"&lt;="&amp;EOMONTH('VENTE 2023'!I$1,0))</f>
        <v>0</v>
      </c>
      <c r="J4" s="39">
        <f ca="1">SUMIFS('EXPORT VENTE 2023'!$L$2:$L$1048576,'EXPORT VENTE 2023'!$G$2:$G$1048576,$A4,'EXPORT VENTE 2023'!$C$2:$C$1048576,"&gt;="&amp;'VENTE 2023'!J$1,'EXPORT VENTE 2023'!$C$2:$C$1048576,"&lt;="&amp;EOMONTH('VENTE 2023'!J$1,0))</f>
        <v>0</v>
      </c>
      <c r="K4" s="39">
        <f ca="1">SUMIFS('EXPORT VENTE 2023'!$L$2:$L$1048576,'EXPORT VENTE 2023'!$G$2:$G$1048576,$A4,'EXPORT VENTE 2023'!$C$2:$C$1048576,"&gt;="&amp;'VENTE 2023'!K$1,'EXPORT VENTE 2023'!$C$2:$C$1048576,"&lt;="&amp;EOMONTH('VENTE 2023'!K$1,0))</f>
        <v>0</v>
      </c>
      <c r="L4" s="39">
        <f ca="1">SUMIFS('EXPORT VENTE 2023'!$L$2:$L$1048576,'EXPORT VENTE 2023'!$G$2:$G$1048576,$A4,'EXPORT VENTE 2023'!$C$2:$C$1048576,"&gt;="&amp;'VENTE 2023'!L$1,'EXPORT VENTE 2023'!$C$2:$C$1048576,"&lt;="&amp;EOMONTH('VENTE 2023'!L$1,0))</f>
        <v>0</v>
      </c>
      <c r="M4" s="39">
        <f ca="1">SUMIFS('EXPORT VENTE 2023'!$L$2:$L$1048576,'EXPORT VENTE 2023'!$G$2:$G$1048576,$A4,'EXPORT VENTE 2023'!$C$2:$C$1048576,"&gt;="&amp;'VENTE 2023'!M$1,'EXPORT VENTE 2023'!$C$2:$C$1048576,"&lt;="&amp;EOMONTH('VENTE 2023'!M$1,0))</f>
        <v>0</v>
      </c>
      <c r="N4" s="76">
        <f t="shared" ref="N4" ca="1" si="2">SUM(B4:M4)</f>
        <v>0</v>
      </c>
      <c r="O4" s="78">
        <f ca="1">N4-SUM(PREVI!C4:N4)</f>
        <v>0</v>
      </c>
      <c r="P4" s="90">
        <f>SUM('previ sem'!C4:CS4)</f>
        <v>0</v>
      </c>
      <c r="Q4" s="2">
        <f t="shared" ref="Q4" ca="1" si="3">N4-P4</f>
        <v>0</v>
      </c>
      <c r="R4" s="198" t="e">
        <f ca="1">N4/P4-1</f>
        <v>#DIV/0!</v>
      </c>
      <c r="S4" s="190"/>
      <c r="U4" s="354"/>
      <c r="V4" s="354"/>
      <c r="W4" s="354"/>
      <c r="X4" s="354"/>
      <c r="Y4" s="354"/>
    </row>
    <row r="5" spans="1:25" x14ac:dyDescent="0.2">
      <c r="A5" s="36" t="s">
        <v>306</v>
      </c>
      <c r="B5" s="39">
        <f ca="1">SUMIFS('EXPORT VENTE 2023'!$L$2:$L$1048576,'EXPORT VENTE 2023'!$G$2:$G$1048576,$A5,'EXPORT VENTE 2023'!$C$2:$C$1048576,"&gt;="&amp;'VENTE 2023'!B$1,'EXPORT VENTE 2023'!$C$2:$C$1048576,"&lt;="&amp;EOMONTH('VENTE 2023'!B$1,0))</f>
        <v>0</v>
      </c>
      <c r="C5" s="39">
        <f ca="1">SUMIFS('EXPORT VENTE 2023'!$L$2:$L$1048576,'EXPORT VENTE 2023'!$G$2:$G$1048576,$A5,'EXPORT VENTE 2023'!$C$2:$C$1048576,"&gt;="&amp;'VENTE 2023'!C$1,'EXPORT VENTE 2023'!$C$2:$C$1048576,"&lt;="&amp;EOMONTH('VENTE 2023'!C$1,0))</f>
        <v>0</v>
      </c>
      <c r="D5" s="39">
        <f ca="1">SUMIFS('EXPORT VENTE 2023'!$L$2:$L$1048576,'EXPORT VENTE 2023'!$G$2:$G$1048576,$A5,'EXPORT VENTE 2023'!$C$2:$C$1048576,"&gt;="&amp;'VENTE 2023'!D$1,'EXPORT VENTE 2023'!$C$2:$C$1048576,"&lt;="&amp;EOMONTH('VENTE 2023'!D$1,0))</f>
        <v>0</v>
      </c>
      <c r="E5" s="39">
        <f ca="1">SUMIFS('EXPORT VENTE 2023'!$L$2:$L$1048576,'EXPORT VENTE 2023'!$G$2:$G$1048576,$A5,'EXPORT VENTE 2023'!$C$2:$C$1048576,"&gt;="&amp;'VENTE 2023'!E$1,'EXPORT VENTE 2023'!$C$2:$C$1048576,"&lt;="&amp;EOMONTH('VENTE 2023'!E$1,0))</f>
        <v>0</v>
      </c>
      <c r="F5" s="39">
        <f ca="1">SUMIFS('EXPORT VENTE 2023'!$L$2:$L$1048576,'EXPORT VENTE 2023'!$G$2:$G$1048576,$A5,'EXPORT VENTE 2023'!$C$2:$C$1048576,"&gt;="&amp;'VENTE 2023'!F$1,'EXPORT VENTE 2023'!$C$2:$C$1048576,"&lt;="&amp;EOMONTH('VENTE 2023'!F$1,0))</f>
        <v>0</v>
      </c>
      <c r="G5" s="39">
        <f ca="1">SUMIFS('EXPORT VENTE 2023'!$L$2:$L$1048576,'EXPORT VENTE 2023'!$G$2:$G$1048576,$A5,'EXPORT VENTE 2023'!$C$2:$C$1048576,"&gt;="&amp;'VENTE 2023'!G$1,'EXPORT VENTE 2023'!$C$2:$C$1048576,"&lt;="&amp;EOMONTH('VENTE 2023'!G$1,0))</f>
        <v>0</v>
      </c>
      <c r="H5" s="39">
        <f ca="1">SUMIFS('EXPORT VENTE 2023'!$L$2:$L$1048576,'EXPORT VENTE 2023'!$G$2:$G$1048576,$A5,'EXPORT VENTE 2023'!$C$2:$C$1048576,"&gt;="&amp;'VENTE 2023'!H$1,'EXPORT VENTE 2023'!$C$2:$C$1048576,"&lt;="&amp;EOMONTH('VENTE 2023'!H$1,0))</f>
        <v>0</v>
      </c>
      <c r="I5" s="39">
        <f ca="1">SUMIFS('EXPORT VENTE 2023'!$L$2:$L$1048576,'EXPORT VENTE 2023'!$G$2:$G$1048576,$A5,'EXPORT VENTE 2023'!$C$2:$C$1048576,"&gt;="&amp;'VENTE 2023'!I$1,'EXPORT VENTE 2023'!$C$2:$C$1048576,"&lt;="&amp;EOMONTH('VENTE 2023'!I$1,0))</f>
        <v>0</v>
      </c>
      <c r="J5" s="39">
        <f ca="1">SUMIFS('EXPORT VENTE 2023'!$L$2:$L$1048576,'EXPORT VENTE 2023'!$G$2:$G$1048576,$A5,'EXPORT VENTE 2023'!$C$2:$C$1048576,"&gt;="&amp;'VENTE 2023'!J$1,'EXPORT VENTE 2023'!$C$2:$C$1048576,"&lt;="&amp;EOMONTH('VENTE 2023'!J$1,0))</f>
        <v>0</v>
      </c>
      <c r="K5" s="39">
        <f ca="1">SUMIFS('EXPORT VENTE 2023'!$L$2:$L$1048576,'EXPORT VENTE 2023'!$G$2:$G$1048576,$A5,'EXPORT VENTE 2023'!$C$2:$C$1048576,"&gt;="&amp;'VENTE 2023'!K$1,'EXPORT VENTE 2023'!$C$2:$C$1048576,"&lt;="&amp;EOMONTH('VENTE 2023'!K$1,0))</f>
        <v>0</v>
      </c>
      <c r="L5" s="39">
        <f ca="1">SUMIFS('EXPORT VENTE 2023'!$L$2:$L$1048576,'EXPORT VENTE 2023'!$G$2:$G$1048576,$A5,'EXPORT VENTE 2023'!$C$2:$C$1048576,"&gt;="&amp;'VENTE 2023'!L$1,'EXPORT VENTE 2023'!$C$2:$C$1048576,"&lt;="&amp;EOMONTH('VENTE 2023'!L$1,0))</f>
        <v>0</v>
      </c>
      <c r="M5" s="39">
        <f ca="1">SUMIFS('EXPORT VENTE 2023'!$L$2:$L$1048576,'EXPORT VENTE 2023'!$G$2:$G$1048576,$A5,'EXPORT VENTE 2023'!$C$2:$C$1048576,"&gt;="&amp;'VENTE 2023'!M$1,'EXPORT VENTE 2023'!$C$2:$C$1048576,"&lt;="&amp;EOMONTH('VENTE 2023'!M$1,0))</f>
        <v>0</v>
      </c>
      <c r="N5" s="76">
        <f t="shared" ref="N5:N30" ca="1" si="4">SUM(B5:M5)</f>
        <v>0</v>
      </c>
      <c r="O5" s="78">
        <f ca="1">N5-SUM(PREVI!C5:N5)</f>
        <v>0</v>
      </c>
      <c r="P5" s="90">
        <f>SUM('previ sem'!C5:CS5)</f>
        <v>0</v>
      </c>
      <c r="Q5" s="2">
        <f t="shared" ref="Q5:Q30" ca="1" si="5">N5-P5</f>
        <v>0</v>
      </c>
      <c r="R5" s="198" t="e">
        <f t="shared" ref="R5:R68" ca="1" si="6">N5/P5-1</f>
        <v>#DIV/0!</v>
      </c>
      <c r="S5" s="190"/>
      <c r="U5" s="354"/>
      <c r="V5" s="354"/>
      <c r="W5" s="354"/>
      <c r="X5" s="354"/>
      <c r="Y5" s="354"/>
    </row>
    <row r="6" spans="1:25" ht="12.75" customHeight="1" x14ac:dyDescent="0.2">
      <c r="A6" s="36" t="s">
        <v>1</v>
      </c>
      <c r="B6" s="39">
        <f ca="1">SUMIFS('EXPORT VENTE 2023'!$L$2:$L$1048576,'EXPORT VENTE 2023'!$G$2:$G$1048576,$A6,'EXPORT VENTE 2023'!$C$2:$C$1048576,"&gt;="&amp;'VENTE 2023'!B$1,'EXPORT VENTE 2023'!$C$2:$C$1048576,"&lt;="&amp;EOMONTH('VENTE 2023'!B$1,0))</f>
        <v>0</v>
      </c>
      <c r="C6" s="39">
        <f ca="1">SUMIFS('EXPORT VENTE 2023'!$L$2:$L$1048576,'EXPORT VENTE 2023'!$G$2:$G$1048576,$A6,'EXPORT VENTE 2023'!$C$2:$C$1048576,"&gt;="&amp;'VENTE 2023'!C$1,'EXPORT VENTE 2023'!$C$2:$C$1048576,"&lt;="&amp;EOMONTH('VENTE 2023'!C$1,0))</f>
        <v>0</v>
      </c>
      <c r="D6" s="39">
        <f ca="1">SUMIFS('EXPORT VENTE 2023'!$L$2:$L$1048576,'EXPORT VENTE 2023'!$G$2:$G$1048576,$A6,'EXPORT VENTE 2023'!$C$2:$C$1048576,"&gt;="&amp;'VENTE 2023'!D$1,'EXPORT VENTE 2023'!$C$2:$C$1048576,"&lt;="&amp;EOMONTH('VENTE 2023'!D$1,0))</f>
        <v>0</v>
      </c>
      <c r="E6" s="39">
        <f ca="1">SUMIFS('EXPORT VENTE 2023'!$L$2:$L$1048576,'EXPORT VENTE 2023'!$G$2:$G$1048576,$A6,'EXPORT VENTE 2023'!$C$2:$C$1048576,"&gt;="&amp;'VENTE 2023'!E$1,'EXPORT VENTE 2023'!$C$2:$C$1048576,"&lt;="&amp;EOMONTH('VENTE 2023'!E$1,0))</f>
        <v>0</v>
      </c>
      <c r="F6" s="39">
        <f ca="1">SUMIFS('EXPORT VENTE 2023'!$L$2:$L$1048576,'EXPORT VENTE 2023'!$G$2:$G$1048576,$A6,'EXPORT VENTE 2023'!$C$2:$C$1048576,"&gt;="&amp;'VENTE 2023'!F$1,'EXPORT VENTE 2023'!$C$2:$C$1048576,"&lt;="&amp;EOMONTH('VENTE 2023'!F$1,0))</f>
        <v>0</v>
      </c>
      <c r="G6" s="39">
        <f ca="1">SUMIFS('EXPORT VENTE 2023'!$L$2:$L$1048576,'EXPORT VENTE 2023'!$G$2:$G$1048576,$A6,'EXPORT VENTE 2023'!$C$2:$C$1048576,"&gt;="&amp;'VENTE 2023'!G$1,'EXPORT VENTE 2023'!$C$2:$C$1048576,"&lt;="&amp;EOMONTH('VENTE 2023'!G$1,0))</f>
        <v>0</v>
      </c>
      <c r="H6" s="39">
        <f ca="1">SUMIFS('EXPORT VENTE 2023'!$L$2:$L$1048576,'EXPORT VENTE 2023'!$G$2:$G$1048576,$A6,'EXPORT VENTE 2023'!$C$2:$C$1048576,"&gt;="&amp;'VENTE 2023'!H$1,'EXPORT VENTE 2023'!$C$2:$C$1048576,"&lt;="&amp;EOMONTH('VENTE 2023'!H$1,0))</f>
        <v>0</v>
      </c>
      <c r="I6" s="39">
        <f ca="1">SUMIFS('EXPORT VENTE 2023'!$L$2:$L$1048576,'EXPORT VENTE 2023'!$G$2:$G$1048576,$A6,'EXPORT VENTE 2023'!$C$2:$C$1048576,"&gt;="&amp;'VENTE 2023'!I$1,'EXPORT VENTE 2023'!$C$2:$C$1048576,"&lt;="&amp;EOMONTH('VENTE 2023'!I$1,0))</f>
        <v>0</v>
      </c>
      <c r="J6" s="39">
        <f ca="1">SUMIFS('EXPORT VENTE 2023'!$L$2:$L$1048576,'EXPORT VENTE 2023'!$G$2:$G$1048576,$A6,'EXPORT VENTE 2023'!$C$2:$C$1048576,"&gt;="&amp;'VENTE 2023'!J$1,'EXPORT VENTE 2023'!$C$2:$C$1048576,"&lt;="&amp;EOMONTH('VENTE 2023'!J$1,0))</f>
        <v>0</v>
      </c>
      <c r="K6" s="39">
        <f ca="1">SUMIFS('EXPORT VENTE 2023'!$L$2:$L$1048576,'EXPORT VENTE 2023'!$G$2:$G$1048576,$A6,'EXPORT VENTE 2023'!$C$2:$C$1048576,"&gt;="&amp;'VENTE 2023'!K$1,'EXPORT VENTE 2023'!$C$2:$C$1048576,"&lt;="&amp;EOMONTH('VENTE 2023'!K$1,0))</f>
        <v>0</v>
      </c>
      <c r="L6" s="39">
        <f ca="1">SUMIFS('EXPORT VENTE 2023'!$L$2:$L$1048576,'EXPORT VENTE 2023'!$G$2:$G$1048576,$A6,'EXPORT VENTE 2023'!$C$2:$C$1048576,"&gt;="&amp;'VENTE 2023'!L$1,'EXPORT VENTE 2023'!$C$2:$C$1048576,"&lt;="&amp;EOMONTH('VENTE 2023'!L$1,0))</f>
        <v>0</v>
      </c>
      <c r="M6" s="39">
        <f ca="1">SUMIFS('EXPORT VENTE 2023'!$L$2:$L$1048576,'EXPORT VENTE 2023'!$G$2:$G$1048576,$A6,'EXPORT VENTE 2023'!$C$2:$C$1048576,"&gt;="&amp;'VENTE 2023'!M$1,'EXPORT VENTE 2023'!$C$2:$C$1048576,"&lt;="&amp;EOMONTH('VENTE 2023'!M$1,0))</f>
        <v>0</v>
      </c>
      <c r="N6" s="76">
        <f t="shared" ca="1" si="4"/>
        <v>0</v>
      </c>
      <c r="O6" s="78">
        <f ca="1">N6-SUM(PREVI!C6:N6)</f>
        <v>0</v>
      </c>
      <c r="P6" s="90">
        <f>SUM('previ sem'!C6:CS6)</f>
        <v>0</v>
      </c>
      <c r="Q6" s="2">
        <f t="shared" ca="1" si="5"/>
        <v>0</v>
      </c>
      <c r="R6" s="198" t="e">
        <f t="shared" ca="1" si="6"/>
        <v>#DIV/0!</v>
      </c>
      <c r="S6" s="190"/>
      <c r="U6" s="354"/>
      <c r="V6" s="354"/>
      <c r="W6" s="354"/>
      <c r="X6" s="354"/>
      <c r="Y6" s="354"/>
    </row>
    <row r="7" spans="1:25" x14ac:dyDescent="0.2">
      <c r="A7" s="36" t="s">
        <v>2</v>
      </c>
      <c r="B7" s="39">
        <f ca="1">SUMIFS('EXPORT VENTE 2023'!$L$2:$L$1048576,'EXPORT VENTE 2023'!$G$2:$G$1048576,$A7,'EXPORT VENTE 2023'!$C$2:$C$1048576,"&gt;="&amp;'VENTE 2023'!B$1,'EXPORT VENTE 2023'!$C$2:$C$1048576,"&lt;="&amp;EOMONTH('VENTE 2023'!B$1,0))</f>
        <v>0</v>
      </c>
      <c r="C7" s="39">
        <f ca="1">SUMIFS('EXPORT VENTE 2023'!$L$2:$L$1048576,'EXPORT VENTE 2023'!$G$2:$G$1048576,$A7,'EXPORT VENTE 2023'!$C$2:$C$1048576,"&gt;="&amp;'VENTE 2023'!C$1,'EXPORT VENTE 2023'!$C$2:$C$1048576,"&lt;="&amp;EOMONTH('VENTE 2023'!C$1,0))</f>
        <v>0</v>
      </c>
      <c r="D7" s="39">
        <f ca="1">SUMIFS('EXPORT VENTE 2023'!$L$2:$L$1048576,'EXPORT VENTE 2023'!$G$2:$G$1048576,$A7,'EXPORT VENTE 2023'!$C$2:$C$1048576,"&gt;="&amp;'VENTE 2023'!D$1,'EXPORT VENTE 2023'!$C$2:$C$1048576,"&lt;="&amp;EOMONTH('VENTE 2023'!D$1,0))</f>
        <v>0</v>
      </c>
      <c r="E7" s="39">
        <f ca="1">SUMIFS('EXPORT VENTE 2023'!$L$2:$L$1048576,'EXPORT VENTE 2023'!$G$2:$G$1048576,$A7,'EXPORT VENTE 2023'!$C$2:$C$1048576,"&gt;="&amp;'VENTE 2023'!E$1,'EXPORT VENTE 2023'!$C$2:$C$1048576,"&lt;="&amp;EOMONTH('VENTE 2023'!E$1,0))</f>
        <v>0</v>
      </c>
      <c r="F7" s="39">
        <f ca="1">SUMIFS('EXPORT VENTE 2023'!$L$2:$L$1048576,'EXPORT VENTE 2023'!$G$2:$G$1048576,$A7,'EXPORT VENTE 2023'!$C$2:$C$1048576,"&gt;="&amp;'VENTE 2023'!F$1,'EXPORT VENTE 2023'!$C$2:$C$1048576,"&lt;="&amp;EOMONTH('VENTE 2023'!F$1,0))</f>
        <v>0</v>
      </c>
      <c r="G7" s="39">
        <f ca="1">SUMIFS('EXPORT VENTE 2023'!$L$2:$L$1048576,'EXPORT VENTE 2023'!$G$2:$G$1048576,$A7,'EXPORT VENTE 2023'!$C$2:$C$1048576,"&gt;="&amp;'VENTE 2023'!G$1,'EXPORT VENTE 2023'!$C$2:$C$1048576,"&lt;="&amp;EOMONTH('VENTE 2023'!G$1,0))</f>
        <v>0</v>
      </c>
      <c r="H7" s="39">
        <f ca="1">SUMIFS('EXPORT VENTE 2023'!$L$2:$L$1048576,'EXPORT VENTE 2023'!$G$2:$G$1048576,$A7,'EXPORT VENTE 2023'!$C$2:$C$1048576,"&gt;="&amp;'VENTE 2023'!H$1,'EXPORT VENTE 2023'!$C$2:$C$1048576,"&lt;="&amp;EOMONTH('VENTE 2023'!H$1,0))</f>
        <v>0</v>
      </c>
      <c r="I7" s="39">
        <f ca="1">SUMIFS('EXPORT VENTE 2023'!$L$2:$L$1048576,'EXPORT VENTE 2023'!$G$2:$G$1048576,$A7,'EXPORT VENTE 2023'!$C$2:$C$1048576,"&gt;="&amp;'VENTE 2023'!I$1,'EXPORT VENTE 2023'!$C$2:$C$1048576,"&lt;="&amp;EOMONTH('VENTE 2023'!I$1,0))</f>
        <v>0</v>
      </c>
      <c r="J7" s="39">
        <f ca="1">SUMIFS('EXPORT VENTE 2023'!$L$2:$L$1048576,'EXPORT VENTE 2023'!$G$2:$G$1048576,$A7,'EXPORT VENTE 2023'!$C$2:$C$1048576,"&gt;="&amp;'VENTE 2023'!J$1,'EXPORT VENTE 2023'!$C$2:$C$1048576,"&lt;="&amp;EOMONTH('VENTE 2023'!J$1,0))</f>
        <v>0</v>
      </c>
      <c r="K7" s="39">
        <f ca="1">SUMIFS('EXPORT VENTE 2023'!$L$2:$L$1048576,'EXPORT VENTE 2023'!$G$2:$G$1048576,$A7,'EXPORT VENTE 2023'!$C$2:$C$1048576,"&gt;="&amp;'VENTE 2023'!K$1,'EXPORT VENTE 2023'!$C$2:$C$1048576,"&lt;="&amp;EOMONTH('VENTE 2023'!K$1,0))</f>
        <v>0</v>
      </c>
      <c r="L7" s="39">
        <f ca="1">SUMIFS('EXPORT VENTE 2023'!$L$2:$L$1048576,'EXPORT VENTE 2023'!$G$2:$G$1048576,$A7,'EXPORT VENTE 2023'!$C$2:$C$1048576,"&gt;="&amp;'VENTE 2023'!L$1,'EXPORT VENTE 2023'!$C$2:$C$1048576,"&lt;="&amp;EOMONTH('VENTE 2023'!L$1,0))</f>
        <v>0</v>
      </c>
      <c r="M7" s="39">
        <f ca="1">SUMIFS('EXPORT VENTE 2023'!$L$2:$L$1048576,'EXPORT VENTE 2023'!$G$2:$G$1048576,$A7,'EXPORT VENTE 2023'!$C$2:$C$1048576,"&gt;="&amp;'VENTE 2023'!M$1,'EXPORT VENTE 2023'!$C$2:$C$1048576,"&lt;="&amp;EOMONTH('VENTE 2023'!M$1,0))</f>
        <v>0</v>
      </c>
      <c r="N7" s="76">
        <f t="shared" ca="1" si="4"/>
        <v>0</v>
      </c>
      <c r="O7" s="78">
        <f ca="1">N7-SUM(PREVI!C7:N7)</f>
        <v>0</v>
      </c>
      <c r="P7" s="90">
        <f>SUM('previ sem'!C7:CS7)</f>
        <v>0</v>
      </c>
      <c r="Q7" s="2">
        <f t="shared" ca="1" si="5"/>
        <v>0</v>
      </c>
      <c r="R7" s="198" t="e">
        <f t="shared" ca="1" si="6"/>
        <v>#DIV/0!</v>
      </c>
      <c r="S7" s="190"/>
      <c r="U7" s="354"/>
      <c r="V7" s="354"/>
      <c r="W7" s="354"/>
      <c r="X7" s="354"/>
      <c r="Y7" s="354"/>
    </row>
    <row r="8" spans="1:25" x14ac:dyDescent="0.2">
      <c r="A8" s="36" t="s">
        <v>307</v>
      </c>
      <c r="B8" s="39">
        <f ca="1">SUMIFS('EXPORT VENTE 2023'!$L$2:$L$1048576,'EXPORT VENTE 2023'!$G$2:$G$1048576,$A8,'EXPORT VENTE 2023'!$C$2:$C$1048576,"&gt;="&amp;'VENTE 2023'!B$1,'EXPORT VENTE 2023'!$C$2:$C$1048576,"&lt;="&amp;EOMONTH('VENTE 2023'!B$1,0))</f>
        <v>0</v>
      </c>
      <c r="C8" s="39">
        <f ca="1">SUMIFS('EXPORT VENTE 2023'!$L$2:$L$1048576,'EXPORT VENTE 2023'!$G$2:$G$1048576,$A8,'EXPORT VENTE 2023'!$C$2:$C$1048576,"&gt;="&amp;'VENTE 2023'!C$1,'EXPORT VENTE 2023'!$C$2:$C$1048576,"&lt;="&amp;EOMONTH('VENTE 2023'!C$1,0))</f>
        <v>0</v>
      </c>
      <c r="D8" s="39">
        <f ca="1">SUMIFS('EXPORT VENTE 2023'!$L$2:$L$1048576,'EXPORT VENTE 2023'!$G$2:$G$1048576,$A8,'EXPORT VENTE 2023'!$C$2:$C$1048576,"&gt;="&amp;'VENTE 2023'!D$1,'EXPORT VENTE 2023'!$C$2:$C$1048576,"&lt;="&amp;EOMONTH('VENTE 2023'!D$1,0))</f>
        <v>0</v>
      </c>
      <c r="E8" s="39">
        <f ca="1">SUMIFS('EXPORT VENTE 2023'!$L$2:$L$1048576,'EXPORT VENTE 2023'!$G$2:$G$1048576,$A8,'EXPORT VENTE 2023'!$C$2:$C$1048576,"&gt;="&amp;'VENTE 2023'!E$1,'EXPORT VENTE 2023'!$C$2:$C$1048576,"&lt;="&amp;EOMONTH('VENTE 2023'!E$1,0))</f>
        <v>0</v>
      </c>
      <c r="F8" s="39">
        <f ca="1">SUMIFS('EXPORT VENTE 2023'!$L$2:$L$1048576,'EXPORT VENTE 2023'!$G$2:$G$1048576,$A8,'EXPORT VENTE 2023'!$C$2:$C$1048576,"&gt;="&amp;'VENTE 2023'!F$1,'EXPORT VENTE 2023'!$C$2:$C$1048576,"&lt;="&amp;EOMONTH('VENTE 2023'!F$1,0))</f>
        <v>0</v>
      </c>
      <c r="G8" s="39">
        <f ca="1">SUMIFS('EXPORT VENTE 2023'!$L$2:$L$1048576,'EXPORT VENTE 2023'!$G$2:$G$1048576,$A8,'EXPORT VENTE 2023'!$C$2:$C$1048576,"&gt;="&amp;'VENTE 2023'!G$1,'EXPORT VENTE 2023'!$C$2:$C$1048576,"&lt;="&amp;EOMONTH('VENTE 2023'!G$1,0))</f>
        <v>0</v>
      </c>
      <c r="H8" s="39">
        <f ca="1">SUMIFS('EXPORT VENTE 2023'!$L$2:$L$1048576,'EXPORT VENTE 2023'!$G$2:$G$1048576,$A8,'EXPORT VENTE 2023'!$C$2:$C$1048576,"&gt;="&amp;'VENTE 2023'!H$1,'EXPORT VENTE 2023'!$C$2:$C$1048576,"&lt;="&amp;EOMONTH('VENTE 2023'!H$1,0))</f>
        <v>0</v>
      </c>
      <c r="I8" s="39">
        <f ca="1">SUMIFS('EXPORT VENTE 2023'!$L$2:$L$1048576,'EXPORT VENTE 2023'!$G$2:$G$1048576,$A8,'EXPORT VENTE 2023'!$C$2:$C$1048576,"&gt;="&amp;'VENTE 2023'!I$1,'EXPORT VENTE 2023'!$C$2:$C$1048576,"&lt;="&amp;EOMONTH('VENTE 2023'!I$1,0))</f>
        <v>0</v>
      </c>
      <c r="J8" s="39">
        <f ca="1">SUMIFS('EXPORT VENTE 2023'!$L$2:$L$1048576,'EXPORT VENTE 2023'!$G$2:$G$1048576,$A8,'EXPORT VENTE 2023'!$C$2:$C$1048576,"&gt;="&amp;'VENTE 2023'!J$1,'EXPORT VENTE 2023'!$C$2:$C$1048576,"&lt;="&amp;EOMONTH('VENTE 2023'!J$1,0))</f>
        <v>0</v>
      </c>
      <c r="K8" s="39">
        <f ca="1">SUMIFS('EXPORT VENTE 2023'!$L$2:$L$1048576,'EXPORT VENTE 2023'!$G$2:$G$1048576,$A8,'EXPORT VENTE 2023'!$C$2:$C$1048576,"&gt;="&amp;'VENTE 2023'!K$1,'EXPORT VENTE 2023'!$C$2:$C$1048576,"&lt;="&amp;EOMONTH('VENTE 2023'!K$1,0))</f>
        <v>0</v>
      </c>
      <c r="L8" s="39">
        <f ca="1">SUMIFS('EXPORT VENTE 2023'!$L$2:$L$1048576,'EXPORT VENTE 2023'!$G$2:$G$1048576,$A8,'EXPORT VENTE 2023'!$C$2:$C$1048576,"&gt;="&amp;'VENTE 2023'!L$1,'EXPORT VENTE 2023'!$C$2:$C$1048576,"&lt;="&amp;EOMONTH('VENTE 2023'!L$1,0))</f>
        <v>0</v>
      </c>
      <c r="M8" s="39">
        <f ca="1">SUMIFS('EXPORT VENTE 2023'!$L$2:$L$1048576,'EXPORT VENTE 2023'!$G$2:$G$1048576,$A8,'EXPORT VENTE 2023'!$C$2:$C$1048576,"&gt;="&amp;'VENTE 2023'!M$1,'EXPORT VENTE 2023'!$C$2:$C$1048576,"&lt;="&amp;EOMONTH('VENTE 2023'!M$1,0))</f>
        <v>0</v>
      </c>
      <c r="N8" s="76">
        <f t="shared" ca="1" si="4"/>
        <v>0</v>
      </c>
      <c r="O8" s="78">
        <f ca="1">N8-SUM(PREVI!C8:N8)</f>
        <v>0</v>
      </c>
      <c r="P8" s="90">
        <f>SUM('previ sem'!C8:CS8)</f>
        <v>0</v>
      </c>
      <c r="Q8" s="2">
        <f t="shared" ca="1" si="5"/>
        <v>0</v>
      </c>
      <c r="R8" s="198" t="e">
        <f t="shared" ca="1" si="6"/>
        <v>#DIV/0!</v>
      </c>
      <c r="S8" s="190"/>
      <c r="U8" s="354"/>
      <c r="V8" s="354"/>
      <c r="W8" s="354"/>
      <c r="X8" s="354"/>
      <c r="Y8" s="354"/>
    </row>
    <row r="9" spans="1:25" x14ac:dyDescent="0.2">
      <c r="A9" s="36" t="s">
        <v>3</v>
      </c>
      <c r="B9" s="39">
        <f ca="1">SUMIFS('EXPORT VENTE 2023'!$L$2:$L$1048576,'EXPORT VENTE 2023'!$G$2:$G$1048576,$A9,'EXPORT VENTE 2023'!$C$2:$C$1048576,"&gt;="&amp;'VENTE 2023'!B$1,'EXPORT VENTE 2023'!$C$2:$C$1048576,"&lt;="&amp;EOMONTH('VENTE 2023'!B$1,0))</f>
        <v>0</v>
      </c>
      <c r="C9" s="39">
        <f ca="1">SUMIFS('EXPORT VENTE 2023'!$L$2:$L$1048576,'EXPORT VENTE 2023'!$G$2:$G$1048576,$A9,'EXPORT VENTE 2023'!$C$2:$C$1048576,"&gt;="&amp;'VENTE 2023'!C$1,'EXPORT VENTE 2023'!$C$2:$C$1048576,"&lt;="&amp;EOMONTH('VENTE 2023'!C$1,0))</f>
        <v>0</v>
      </c>
      <c r="D9" s="39">
        <f ca="1">SUMIFS('EXPORT VENTE 2023'!$L$2:$L$1048576,'EXPORT VENTE 2023'!$G$2:$G$1048576,$A9,'EXPORT VENTE 2023'!$C$2:$C$1048576,"&gt;="&amp;'VENTE 2023'!D$1,'EXPORT VENTE 2023'!$C$2:$C$1048576,"&lt;="&amp;EOMONTH('VENTE 2023'!D$1,0))</f>
        <v>0</v>
      </c>
      <c r="E9" s="39">
        <f ca="1">SUMIFS('EXPORT VENTE 2023'!$L$2:$L$1048576,'EXPORT VENTE 2023'!$G$2:$G$1048576,$A9,'EXPORT VENTE 2023'!$C$2:$C$1048576,"&gt;="&amp;'VENTE 2023'!E$1,'EXPORT VENTE 2023'!$C$2:$C$1048576,"&lt;="&amp;EOMONTH('VENTE 2023'!E$1,0))</f>
        <v>0</v>
      </c>
      <c r="F9" s="39">
        <f ca="1">SUMIFS('EXPORT VENTE 2023'!$L$2:$L$1048576,'EXPORT VENTE 2023'!$G$2:$G$1048576,$A9,'EXPORT VENTE 2023'!$C$2:$C$1048576,"&gt;="&amp;'VENTE 2023'!F$1,'EXPORT VENTE 2023'!$C$2:$C$1048576,"&lt;="&amp;EOMONTH('VENTE 2023'!F$1,0))</f>
        <v>0</v>
      </c>
      <c r="G9" s="39">
        <f ca="1">SUMIFS('EXPORT VENTE 2023'!$L$2:$L$1048576,'EXPORT VENTE 2023'!$G$2:$G$1048576,$A9,'EXPORT VENTE 2023'!$C$2:$C$1048576,"&gt;="&amp;'VENTE 2023'!G$1,'EXPORT VENTE 2023'!$C$2:$C$1048576,"&lt;="&amp;EOMONTH('VENTE 2023'!G$1,0))</f>
        <v>0</v>
      </c>
      <c r="H9" s="39">
        <f ca="1">SUMIFS('EXPORT VENTE 2023'!$L$2:$L$1048576,'EXPORT VENTE 2023'!$G$2:$G$1048576,$A9,'EXPORT VENTE 2023'!$C$2:$C$1048576,"&gt;="&amp;'VENTE 2023'!H$1,'EXPORT VENTE 2023'!$C$2:$C$1048576,"&lt;="&amp;EOMONTH('VENTE 2023'!H$1,0))</f>
        <v>0</v>
      </c>
      <c r="I9" s="39">
        <f ca="1">SUMIFS('EXPORT VENTE 2023'!$L$2:$L$1048576,'EXPORT VENTE 2023'!$G$2:$G$1048576,$A9,'EXPORT VENTE 2023'!$C$2:$C$1048576,"&gt;="&amp;'VENTE 2023'!I$1,'EXPORT VENTE 2023'!$C$2:$C$1048576,"&lt;="&amp;EOMONTH('VENTE 2023'!I$1,0))</f>
        <v>0</v>
      </c>
      <c r="J9" s="39">
        <f ca="1">SUMIFS('EXPORT VENTE 2023'!$L$2:$L$1048576,'EXPORT VENTE 2023'!$G$2:$G$1048576,$A9,'EXPORT VENTE 2023'!$C$2:$C$1048576,"&gt;="&amp;'VENTE 2023'!J$1,'EXPORT VENTE 2023'!$C$2:$C$1048576,"&lt;="&amp;EOMONTH('VENTE 2023'!J$1,0))</f>
        <v>0</v>
      </c>
      <c r="K9" s="39">
        <f ca="1">SUMIFS('EXPORT VENTE 2023'!$L$2:$L$1048576,'EXPORT VENTE 2023'!$G$2:$G$1048576,$A9,'EXPORT VENTE 2023'!$C$2:$C$1048576,"&gt;="&amp;'VENTE 2023'!K$1,'EXPORT VENTE 2023'!$C$2:$C$1048576,"&lt;="&amp;EOMONTH('VENTE 2023'!K$1,0))</f>
        <v>0</v>
      </c>
      <c r="L9" s="39">
        <f ca="1">SUMIFS('EXPORT VENTE 2023'!$L$2:$L$1048576,'EXPORT VENTE 2023'!$G$2:$G$1048576,$A9,'EXPORT VENTE 2023'!$C$2:$C$1048576,"&gt;="&amp;'VENTE 2023'!L$1,'EXPORT VENTE 2023'!$C$2:$C$1048576,"&lt;="&amp;EOMONTH('VENTE 2023'!L$1,0))</f>
        <v>0</v>
      </c>
      <c r="M9" s="39">
        <f ca="1">SUMIFS('EXPORT VENTE 2023'!$L$2:$L$1048576,'EXPORT VENTE 2023'!$G$2:$G$1048576,$A9,'EXPORT VENTE 2023'!$C$2:$C$1048576,"&gt;="&amp;'VENTE 2023'!M$1,'EXPORT VENTE 2023'!$C$2:$C$1048576,"&lt;="&amp;EOMONTH('VENTE 2023'!M$1,0))</f>
        <v>0</v>
      </c>
      <c r="N9" s="76">
        <f t="shared" ca="1" si="4"/>
        <v>0</v>
      </c>
      <c r="O9" s="78">
        <f ca="1">N9-SUM(PREVI!C9:N9)</f>
        <v>0</v>
      </c>
      <c r="P9" s="90">
        <f>SUM('previ sem'!C9:CS9)</f>
        <v>0</v>
      </c>
      <c r="Q9" s="2">
        <f t="shared" ca="1" si="5"/>
        <v>0</v>
      </c>
      <c r="R9" s="198" t="e">
        <f t="shared" ca="1" si="6"/>
        <v>#DIV/0!</v>
      </c>
      <c r="S9" s="190"/>
      <c r="U9" s="354"/>
      <c r="V9" s="354"/>
      <c r="W9" s="354"/>
      <c r="X9" s="354"/>
      <c r="Y9" s="354"/>
    </row>
    <row r="10" spans="1:25" x14ac:dyDescent="0.2">
      <c r="A10" s="36" t="s">
        <v>4</v>
      </c>
      <c r="B10" s="39">
        <f ca="1">SUMIFS('EXPORT VENTE 2023'!$L$2:$L$1048576,'EXPORT VENTE 2023'!$G$2:$G$1048576,$A10,'EXPORT VENTE 2023'!$C$2:$C$1048576,"&gt;="&amp;'VENTE 2023'!B$1,'EXPORT VENTE 2023'!$C$2:$C$1048576,"&lt;="&amp;EOMONTH('VENTE 2023'!B$1,0))</f>
        <v>0</v>
      </c>
      <c r="C10" s="39">
        <f ca="1">SUMIFS('EXPORT VENTE 2023'!$L$2:$L$1048576,'EXPORT VENTE 2023'!$G$2:$G$1048576,$A10,'EXPORT VENTE 2023'!$C$2:$C$1048576,"&gt;="&amp;'VENTE 2023'!C$1,'EXPORT VENTE 2023'!$C$2:$C$1048576,"&lt;="&amp;EOMONTH('VENTE 2023'!C$1,0))</f>
        <v>0</v>
      </c>
      <c r="D10" s="39">
        <f ca="1">SUMIFS('EXPORT VENTE 2023'!$L$2:$L$1048576,'EXPORT VENTE 2023'!$G$2:$G$1048576,$A10,'EXPORT VENTE 2023'!$C$2:$C$1048576,"&gt;="&amp;'VENTE 2023'!D$1,'EXPORT VENTE 2023'!$C$2:$C$1048576,"&lt;="&amp;EOMONTH('VENTE 2023'!D$1,0))</f>
        <v>0</v>
      </c>
      <c r="E10" s="39">
        <f ca="1">SUMIFS('EXPORT VENTE 2023'!$L$2:$L$1048576,'EXPORT VENTE 2023'!$G$2:$G$1048576,$A10,'EXPORT VENTE 2023'!$C$2:$C$1048576,"&gt;="&amp;'VENTE 2023'!E$1,'EXPORT VENTE 2023'!$C$2:$C$1048576,"&lt;="&amp;EOMONTH('VENTE 2023'!E$1,0))</f>
        <v>0</v>
      </c>
      <c r="F10" s="39">
        <f ca="1">SUMIFS('EXPORT VENTE 2023'!$L$2:$L$1048576,'EXPORT VENTE 2023'!$G$2:$G$1048576,$A10,'EXPORT VENTE 2023'!$C$2:$C$1048576,"&gt;="&amp;'VENTE 2023'!F$1,'EXPORT VENTE 2023'!$C$2:$C$1048576,"&lt;="&amp;EOMONTH('VENTE 2023'!F$1,0))</f>
        <v>0</v>
      </c>
      <c r="G10" s="39">
        <f ca="1">SUMIFS('EXPORT VENTE 2023'!$L$2:$L$1048576,'EXPORT VENTE 2023'!$G$2:$G$1048576,$A10,'EXPORT VENTE 2023'!$C$2:$C$1048576,"&gt;="&amp;'VENTE 2023'!G$1,'EXPORT VENTE 2023'!$C$2:$C$1048576,"&lt;="&amp;EOMONTH('VENTE 2023'!G$1,0))</f>
        <v>0</v>
      </c>
      <c r="H10" s="39">
        <f ca="1">SUMIFS('EXPORT VENTE 2023'!$L$2:$L$1048576,'EXPORT VENTE 2023'!$G$2:$G$1048576,$A10,'EXPORT VENTE 2023'!$C$2:$C$1048576,"&gt;="&amp;'VENTE 2023'!H$1,'EXPORT VENTE 2023'!$C$2:$C$1048576,"&lt;="&amp;EOMONTH('VENTE 2023'!H$1,0))</f>
        <v>0</v>
      </c>
      <c r="I10" s="39">
        <f ca="1">SUMIFS('EXPORT VENTE 2023'!$L$2:$L$1048576,'EXPORT VENTE 2023'!$G$2:$G$1048576,$A10,'EXPORT VENTE 2023'!$C$2:$C$1048576,"&gt;="&amp;'VENTE 2023'!I$1,'EXPORT VENTE 2023'!$C$2:$C$1048576,"&lt;="&amp;EOMONTH('VENTE 2023'!I$1,0))</f>
        <v>0</v>
      </c>
      <c r="J10" s="39">
        <f ca="1">SUMIFS('EXPORT VENTE 2023'!$L$2:$L$1048576,'EXPORT VENTE 2023'!$G$2:$G$1048576,$A10,'EXPORT VENTE 2023'!$C$2:$C$1048576,"&gt;="&amp;'VENTE 2023'!J$1,'EXPORT VENTE 2023'!$C$2:$C$1048576,"&lt;="&amp;EOMONTH('VENTE 2023'!J$1,0))</f>
        <v>0</v>
      </c>
      <c r="K10" s="39">
        <f ca="1">SUMIFS('EXPORT VENTE 2023'!$L$2:$L$1048576,'EXPORT VENTE 2023'!$G$2:$G$1048576,$A10,'EXPORT VENTE 2023'!$C$2:$C$1048576,"&gt;="&amp;'VENTE 2023'!K$1,'EXPORT VENTE 2023'!$C$2:$C$1048576,"&lt;="&amp;EOMONTH('VENTE 2023'!K$1,0))</f>
        <v>0</v>
      </c>
      <c r="L10" s="39">
        <f ca="1">SUMIFS('EXPORT VENTE 2023'!$L$2:$L$1048576,'EXPORT VENTE 2023'!$G$2:$G$1048576,$A10,'EXPORT VENTE 2023'!$C$2:$C$1048576,"&gt;="&amp;'VENTE 2023'!L$1,'EXPORT VENTE 2023'!$C$2:$C$1048576,"&lt;="&amp;EOMONTH('VENTE 2023'!L$1,0))</f>
        <v>0</v>
      </c>
      <c r="M10" s="39">
        <f ca="1">SUMIFS('EXPORT VENTE 2023'!$L$2:$L$1048576,'EXPORT VENTE 2023'!$G$2:$G$1048576,$A10,'EXPORT VENTE 2023'!$C$2:$C$1048576,"&gt;="&amp;'VENTE 2023'!M$1,'EXPORT VENTE 2023'!$C$2:$C$1048576,"&lt;="&amp;EOMONTH('VENTE 2023'!M$1,0))</f>
        <v>0</v>
      </c>
      <c r="N10" s="76">
        <f t="shared" ca="1" si="4"/>
        <v>0</v>
      </c>
      <c r="O10" s="78">
        <f ca="1">N10-SUM(PREVI!C10:N10)</f>
        <v>0</v>
      </c>
      <c r="P10" s="90">
        <f>SUM('previ sem'!C10:CS10)</f>
        <v>0</v>
      </c>
      <c r="Q10" s="2">
        <f t="shared" ca="1" si="5"/>
        <v>0</v>
      </c>
      <c r="R10" s="198" t="e">
        <f t="shared" ca="1" si="6"/>
        <v>#DIV/0!</v>
      </c>
      <c r="S10" s="190"/>
      <c r="U10" s="354"/>
      <c r="V10" s="354"/>
      <c r="W10" s="354"/>
      <c r="X10" s="354"/>
      <c r="Y10" s="354"/>
    </row>
    <row r="11" spans="1:25" x14ac:dyDescent="0.2">
      <c r="A11" s="36" t="s">
        <v>32</v>
      </c>
      <c r="B11" s="39">
        <f ca="1">SUMIFS('EXPORT VENTE 2023'!$L$2:$L$1048576,'EXPORT VENTE 2023'!$G$2:$G$1048576,$A11,'EXPORT VENTE 2023'!$C$2:$C$1048576,"&gt;="&amp;'VENTE 2023'!B$1,'EXPORT VENTE 2023'!$C$2:$C$1048576,"&lt;="&amp;EOMONTH('VENTE 2023'!B$1,0))</f>
        <v>0</v>
      </c>
      <c r="C11" s="39">
        <f ca="1">SUMIFS('EXPORT VENTE 2023'!$L$2:$L$1048576,'EXPORT VENTE 2023'!$G$2:$G$1048576,$A11,'EXPORT VENTE 2023'!$C$2:$C$1048576,"&gt;="&amp;'VENTE 2023'!C$1,'EXPORT VENTE 2023'!$C$2:$C$1048576,"&lt;="&amp;EOMONTH('VENTE 2023'!C$1,0))</f>
        <v>0</v>
      </c>
      <c r="D11" s="39">
        <f ca="1">SUMIFS('EXPORT VENTE 2023'!$L$2:$L$1048576,'EXPORT VENTE 2023'!$G$2:$G$1048576,$A11,'EXPORT VENTE 2023'!$C$2:$C$1048576,"&gt;="&amp;'VENTE 2023'!D$1,'EXPORT VENTE 2023'!$C$2:$C$1048576,"&lt;="&amp;EOMONTH('VENTE 2023'!D$1,0))</f>
        <v>0</v>
      </c>
      <c r="E11" s="39">
        <f ca="1">SUMIFS('EXPORT VENTE 2023'!$L$2:$L$1048576,'EXPORT VENTE 2023'!$G$2:$G$1048576,$A11,'EXPORT VENTE 2023'!$C$2:$C$1048576,"&gt;="&amp;'VENTE 2023'!E$1,'EXPORT VENTE 2023'!$C$2:$C$1048576,"&lt;="&amp;EOMONTH('VENTE 2023'!E$1,0))</f>
        <v>0</v>
      </c>
      <c r="F11" s="39">
        <f ca="1">SUMIFS('EXPORT VENTE 2023'!$L$2:$L$1048576,'EXPORT VENTE 2023'!$G$2:$G$1048576,$A11,'EXPORT VENTE 2023'!$C$2:$C$1048576,"&gt;="&amp;'VENTE 2023'!F$1,'EXPORT VENTE 2023'!$C$2:$C$1048576,"&lt;="&amp;EOMONTH('VENTE 2023'!F$1,0))</f>
        <v>0</v>
      </c>
      <c r="G11" s="39">
        <f ca="1">SUMIFS('EXPORT VENTE 2023'!$L$2:$L$1048576,'EXPORT VENTE 2023'!$G$2:$G$1048576,$A11,'EXPORT VENTE 2023'!$C$2:$C$1048576,"&gt;="&amp;'VENTE 2023'!G$1,'EXPORT VENTE 2023'!$C$2:$C$1048576,"&lt;="&amp;EOMONTH('VENTE 2023'!G$1,0))</f>
        <v>0</v>
      </c>
      <c r="H11" s="39">
        <f ca="1">SUMIFS('EXPORT VENTE 2023'!$L$2:$L$1048576,'EXPORT VENTE 2023'!$G$2:$G$1048576,$A11,'EXPORT VENTE 2023'!$C$2:$C$1048576,"&gt;="&amp;'VENTE 2023'!H$1,'EXPORT VENTE 2023'!$C$2:$C$1048576,"&lt;="&amp;EOMONTH('VENTE 2023'!H$1,0))</f>
        <v>0</v>
      </c>
      <c r="I11" s="39">
        <f ca="1">SUMIFS('EXPORT VENTE 2023'!$L$2:$L$1048576,'EXPORT VENTE 2023'!$G$2:$G$1048576,$A11,'EXPORT VENTE 2023'!$C$2:$C$1048576,"&gt;="&amp;'VENTE 2023'!I$1,'EXPORT VENTE 2023'!$C$2:$C$1048576,"&lt;="&amp;EOMONTH('VENTE 2023'!I$1,0))</f>
        <v>0</v>
      </c>
      <c r="J11" s="39">
        <f ca="1">SUMIFS('EXPORT VENTE 2023'!$L$2:$L$1048576,'EXPORT VENTE 2023'!$G$2:$G$1048576,$A11,'EXPORT VENTE 2023'!$C$2:$C$1048576,"&gt;="&amp;'VENTE 2023'!J$1,'EXPORT VENTE 2023'!$C$2:$C$1048576,"&lt;="&amp;EOMONTH('VENTE 2023'!J$1,0))</f>
        <v>0</v>
      </c>
      <c r="K11" s="39">
        <f ca="1">SUMIFS('EXPORT VENTE 2023'!$L$2:$L$1048576,'EXPORT VENTE 2023'!$G$2:$G$1048576,$A11,'EXPORT VENTE 2023'!$C$2:$C$1048576,"&gt;="&amp;'VENTE 2023'!K$1,'EXPORT VENTE 2023'!$C$2:$C$1048576,"&lt;="&amp;EOMONTH('VENTE 2023'!K$1,0))</f>
        <v>0</v>
      </c>
      <c r="L11" s="39">
        <f ca="1">SUMIFS('EXPORT VENTE 2023'!$L$2:$L$1048576,'EXPORT VENTE 2023'!$G$2:$G$1048576,$A11,'EXPORT VENTE 2023'!$C$2:$C$1048576,"&gt;="&amp;'VENTE 2023'!L$1,'EXPORT VENTE 2023'!$C$2:$C$1048576,"&lt;="&amp;EOMONTH('VENTE 2023'!L$1,0))</f>
        <v>0</v>
      </c>
      <c r="M11" s="39">
        <f ca="1">SUMIFS('EXPORT VENTE 2023'!$L$2:$L$1048576,'EXPORT VENTE 2023'!$G$2:$G$1048576,$A11,'EXPORT VENTE 2023'!$C$2:$C$1048576,"&gt;="&amp;'VENTE 2023'!M$1,'EXPORT VENTE 2023'!$C$2:$C$1048576,"&lt;="&amp;EOMONTH('VENTE 2023'!M$1,0))</f>
        <v>0</v>
      </c>
      <c r="N11" s="76">
        <f t="shared" ca="1" si="4"/>
        <v>0</v>
      </c>
      <c r="O11" s="78">
        <f ca="1">N11-SUM(PREVI!C11:N11)</f>
        <v>0</v>
      </c>
      <c r="P11" s="90">
        <f>SUM('previ sem'!C11:CS11)</f>
        <v>0</v>
      </c>
      <c r="Q11" s="2">
        <f t="shared" ca="1" si="5"/>
        <v>0</v>
      </c>
      <c r="R11" s="198" t="e">
        <f t="shared" ca="1" si="6"/>
        <v>#DIV/0!</v>
      </c>
      <c r="S11" s="190"/>
      <c r="U11" s="354"/>
      <c r="V11" s="354"/>
      <c r="W11" s="354"/>
      <c r="X11" s="354"/>
      <c r="Y11" s="354"/>
    </row>
    <row r="12" spans="1:25" x14ac:dyDescent="0.2">
      <c r="A12" s="36" t="s">
        <v>5</v>
      </c>
      <c r="B12" s="39">
        <f ca="1">SUMIFS('EXPORT VENTE 2023'!$L$2:$L$1048576,'EXPORT VENTE 2023'!$G$2:$G$1048576,$A12,'EXPORT VENTE 2023'!$C$2:$C$1048576,"&gt;="&amp;'VENTE 2023'!B$1,'EXPORT VENTE 2023'!$C$2:$C$1048576,"&lt;="&amp;EOMONTH('VENTE 2023'!B$1,0))</f>
        <v>0</v>
      </c>
      <c r="C12" s="39">
        <f ca="1">SUMIFS('EXPORT VENTE 2023'!$L$2:$L$1048576,'EXPORT VENTE 2023'!$G$2:$G$1048576,$A12,'EXPORT VENTE 2023'!$C$2:$C$1048576,"&gt;="&amp;'VENTE 2023'!C$1,'EXPORT VENTE 2023'!$C$2:$C$1048576,"&lt;="&amp;EOMONTH('VENTE 2023'!C$1,0))</f>
        <v>0</v>
      </c>
      <c r="D12" s="39">
        <f ca="1">SUMIFS('EXPORT VENTE 2023'!$L$2:$L$1048576,'EXPORT VENTE 2023'!$G$2:$G$1048576,$A12,'EXPORT VENTE 2023'!$C$2:$C$1048576,"&gt;="&amp;'VENTE 2023'!D$1,'EXPORT VENTE 2023'!$C$2:$C$1048576,"&lt;="&amp;EOMONTH('VENTE 2023'!D$1,0))</f>
        <v>0</v>
      </c>
      <c r="E12" s="39">
        <f ca="1">SUMIFS('EXPORT VENTE 2023'!$L$2:$L$1048576,'EXPORT VENTE 2023'!$G$2:$G$1048576,$A12,'EXPORT VENTE 2023'!$C$2:$C$1048576,"&gt;="&amp;'VENTE 2023'!E$1,'EXPORT VENTE 2023'!$C$2:$C$1048576,"&lt;="&amp;EOMONTH('VENTE 2023'!E$1,0))</f>
        <v>0</v>
      </c>
      <c r="F12" s="39">
        <f ca="1">SUMIFS('EXPORT VENTE 2023'!$L$2:$L$1048576,'EXPORT VENTE 2023'!$G$2:$G$1048576,$A12,'EXPORT VENTE 2023'!$C$2:$C$1048576,"&gt;="&amp;'VENTE 2023'!F$1,'EXPORT VENTE 2023'!$C$2:$C$1048576,"&lt;="&amp;EOMONTH('VENTE 2023'!F$1,0))</f>
        <v>0</v>
      </c>
      <c r="G12" s="39">
        <f ca="1">SUMIFS('EXPORT VENTE 2023'!$L$2:$L$1048576,'EXPORT VENTE 2023'!$G$2:$G$1048576,$A12,'EXPORT VENTE 2023'!$C$2:$C$1048576,"&gt;="&amp;'VENTE 2023'!G$1,'EXPORT VENTE 2023'!$C$2:$C$1048576,"&lt;="&amp;EOMONTH('VENTE 2023'!G$1,0))</f>
        <v>0</v>
      </c>
      <c r="H12" s="39">
        <f ca="1">SUMIFS('EXPORT VENTE 2023'!$L$2:$L$1048576,'EXPORT VENTE 2023'!$G$2:$G$1048576,$A12,'EXPORT VENTE 2023'!$C$2:$C$1048576,"&gt;="&amp;'VENTE 2023'!H$1,'EXPORT VENTE 2023'!$C$2:$C$1048576,"&lt;="&amp;EOMONTH('VENTE 2023'!H$1,0))</f>
        <v>0</v>
      </c>
      <c r="I12" s="39">
        <f ca="1">SUMIFS('EXPORT VENTE 2023'!$L$2:$L$1048576,'EXPORT VENTE 2023'!$G$2:$G$1048576,$A12,'EXPORT VENTE 2023'!$C$2:$C$1048576,"&gt;="&amp;'VENTE 2023'!I$1,'EXPORT VENTE 2023'!$C$2:$C$1048576,"&lt;="&amp;EOMONTH('VENTE 2023'!I$1,0))</f>
        <v>0</v>
      </c>
      <c r="J12" s="39">
        <f ca="1">SUMIFS('EXPORT VENTE 2023'!$L$2:$L$1048576,'EXPORT VENTE 2023'!$G$2:$G$1048576,$A12,'EXPORT VENTE 2023'!$C$2:$C$1048576,"&gt;="&amp;'VENTE 2023'!J$1,'EXPORT VENTE 2023'!$C$2:$C$1048576,"&lt;="&amp;EOMONTH('VENTE 2023'!J$1,0))</f>
        <v>0</v>
      </c>
      <c r="K12" s="39">
        <f ca="1">SUMIFS('EXPORT VENTE 2023'!$L$2:$L$1048576,'EXPORT VENTE 2023'!$G$2:$G$1048576,$A12,'EXPORT VENTE 2023'!$C$2:$C$1048576,"&gt;="&amp;'VENTE 2023'!K$1,'EXPORT VENTE 2023'!$C$2:$C$1048576,"&lt;="&amp;EOMONTH('VENTE 2023'!K$1,0))</f>
        <v>0</v>
      </c>
      <c r="L12" s="39">
        <f ca="1">SUMIFS('EXPORT VENTE 2023'!$L$2:$L$1048576,'EXPORT VENTE 2023'!$G$2:$G$1048576,$A12,'EXPORT VENTE 2023'!$C$2:$C$1048576,"&gt;="&amp;'VENTE 2023'!L$1,'EXPORT VENTE 2023'!$C$2:$C$1048576,"&lt;="&amp;EOMONTH('VENTE 2023'!L$1,0))</f>
        <v>0</v>
      </c>
      <c r="M12" s="39">
        <f ca="1">SUMIFS('EXPORT VENTE 2023'!$L$2:$L$1048576,'EXPORT VENTE 2023'!$G$2:$G$1048576,$A12,'EXPORT VENTE 2023'!$C$2:$C$1048576,"&gt;="&amp;'VENTE 2023'!M$1,'EXPORT VENTE 2023'!$C$2:$C$1048576,"&lt;="&amp;EOMONTH('VENTE 2023'!M$1,0))</f>
        <v>0</v>
      </c>
      <c r="N12" s="76">
        <f t="shared" ca="1" si="4"/>
        <v>0</v>
      </c>
      <c r="O12" s="78">
        <f ca="1">N12-SUM(PREVI!C12:N12)</f>
        <v>0</v>
      </c>
      <c r="P12" s="90">
        <f>SUM('previ sem'!C12:CS12)</f>
        <v>0</v>
      </c>
      <c r="Q12" s="2">
        <f t="shared" ca="1" si="5"/>
        <v>0</v>
      </c>
      <c r="R12" s="198" t="e">
        <f t="shared" ca="1" si="6"/>
        <v>#DIV/0!</v>
      </c>
      <c r="S12" s="190"/>
      <c r="U12" s="354"/>
      <c r="V12" s="354"/>
      <c r="W12" s="354"/>
      <c r="X12" s="354"/>
      <c r="Y12" s="354"/>
    </row>
    <row r="13" spans="1:25" x14ac:dyDescent="0.2">
      <c r="A13" s="36" t="s">
        <v>6</v>
      </c>
      <c r="B13" s="39">
        <f ca="1">SUMIFS('EXPORT VENTE 2023'!$L$2:$L$1048576,'EXPORT VENTE 2023'!$G$2:$G$1048576,$A13,'EXPORT VENTE 2023'!$C$2:$C$1048576,"&gt;="&amp;'VENTE 2023'!B$1,'EXPORT VENTE 2023'!$C$2:$C$1048576,"&lt;="&amp;EOMONTH('VENTE 2023'!B$1,0))</f>
        <v>0</v>
      </c>
      <c r="C13" s="39">
        <f ca="1">SUMIFS('EXPORT VENTE 2023'!$L$2:$L$1048576,'EXPORT VENTE 2023'!$G$2:$G$1048576,$A13,'EXPORT VENTE 2023'!$C$2:$C$1048576,"&gt;="&amp;'VENTE 2023'!C$1,'EXPORT VENTE 2023'!$C$2:$C$1048576,"&lt;="&amp;EOMONTH('VENTE 2023'!C$1,0))</f>
        <v>0</v>
      </c>
      <c r="D13" s="39">
        <f ca="1">SUMIFS('EXPORT VENTE 2023'!$L$2:$L$1048576,'EXPORT VENTE 2023'!$G$2:$G$1048576,$A13,'EXPORT VENTE 2023'!$C$2:$C$1048576,"&gt;="&amp;'VENTE 2023'!D$1,'EXPORT VENTE 2023'!$C$2:$C$1048576,"&lt;="&amp;EOMONTH('VENTE 2023'!D$1,0))</f>
        <v>0</v>
      </c>
      <c r="E13" s="39">
        <f ca="1">SUMIFS('EXPORT VENTE 2023'!$L$2:$L$1048576,'EXPORT VENTE 2023'!$G$2:$G$1048576,$A13,'EXPORT VENTE 2023'!$C$2:$C$1048576,"&gt;="&amp;'VENTE 2023'!E$1,'EXPORT VENTE 2023'!$C$2:$C$1048576,"&lt;="&amp;EOMONTH('VENTE 2023'!E$1,0))</f>
        <v>0</v>
      </c>
      <c r="F13" s="39">
        <f ca="1">SUMIFS('EXPORT VENTE 2023'!$L$2:$L$1048576,'EXPORT VENTE 2023'!$G$2:$G$1048576,$A13,'EXPORT VENTE 2023'!$C$2:$C$1048576,"&gt;="&amp;'VENTE 2023'!F$1,'EXPORT VENTE 2023'!$C$2:$C$1048576,"&lt;="&amp;EOMONTH('VENTE 2023'!F$1,0))</f>
        <v>0</v>
      </c>
      <c r="G13" s="39">
        <f ca="1">SUMIFS('EXPORT VENTE 2023'!$L$2:$L$1048576,'EXPORT VENTE 2023'!$G$2:$G$1048576,$A13,'EXPORT VENTE 2023'!$C$2:$C$1048576,"&gt;="&amp;'VENTE 2023'!G$1,'EXPORT VENTE 2023'!$C$2:$C$1048576,"&lt;="&amp;EOMONTH('VENTE 2023'!G$1,0))</f>
        <v>0</v>
      </c>
      <c r="H13" s="39">
        <f ca="1">SUMIFS('EXPORT VENTE 2023'!$L$2:$L$1048576,'EXPORT VENTE 2023'!$G$2:$G$1048576,$A13,'EXPORT VENTE 2023'!$C$2:$C$1048576,"&gt;="&amp;'VENTE 2023'!H$1,'EXPORT VENTE 2023'!$C$2:$C$1048576,"&lt;="&amp;EOMONTH('VENTE 2023'!H$1,0))</f>
        <v>0</v>
      </c>
      <c r="I13" s="39">
        <f ca="1">SUMIFS('EXPORT VENTE 2023'!$L$2:$L$1048576,'EXPORT VENTE 2023'!$G$2:$G$1048576,$A13,'EXPORT VENTE 2023'!$C$2:$C$1048576,"&gt;="&amp;'VENTE 2023'!I$1,'EXPORT VENTE 2023'!$C$2:$C$1048576,"&lt;="&amp;EOMONTH('VENTE 2023'!I$1,0))</f>
        <v>0</v>
      </c>
      <c r="J13" s="39">
        <f ca="1">SUMIFS('EXPORT VENTE 2023'!$L$2:$L$1048576,'EXPORT VENTE 2023'!$G$2:$G$1048576,$A13,'EXPORT VENTE 2023'!$C$2:$C$1048576,"&gt;="&amp;'VENTE 2023'!J$1,'EXPORT VENTE 2023'!$C$2:$C$1048576,"&lt;="&amp;EOMONTH('VENTE 2023'!J$1,0))</f>
        <v>0</v>
      </c>
      <c r="K13" s="39">
        <f ca="1">SUMIFS('EXPORT VENTE 2023'!$L$2:$L$1048576,'EXPORT VENTE 2023'!$G$2:$G$1048576,$A13,'EXPORT VENTE 2023'!$C$2:$C$1048576,"&gt;="&amp;'VENTE 2023'!K$1,'EXPORT VENTE 2023'!$C$2:$C$1048576,"&lt;="&amp;EOMONTH('VENTE 2023'!K$1,0))</f>
        <v>0</v>
      </c>
      <c r="L13" s="39">
        <f ca="1">SUMIFS('EXPORT VENTE 2023'!$L$2:$L$1048576,'EXPORT VENTE 2023'!$G$2:$G$1048576,$A13,'EXPORT VENTE 2023'!$C$2:$C$1048576,"&gt;="&amp;'VENTE 2023'!L$1,'EXPORT VENTE 2023'!$C$2:$C$1048576,"&lt;="&amp;EOMONTH('VENTE 2023'!L$1,0))</f>
        <v>0</v>
      </c>
      <c r="M13" s="39">
        <f ca="1">SUMIFS('EXPORT VENTE 2023'!$L$2:$L$1048576,'EXPORT VENTE 2023'!$G$2:$G$1048576,$A13,'EXPORT VENTE 2023'!$C$2:$C$1048576,"&gt;="&amp;'VENTE 2023'!M$1,'EXPORT VENTE 2023'!$C$2:$C$1048576,"&lt;="&amp;EOMONTH('VENTE 2023'!M$1,0))</f>
        <v>0</v>
      </c>
      <c r="N13" s="76">
        <f t="shared" ca="1" si="4"/>
        <v>0</v>
      </c>
      <c r="O13" s="78">
        <f ca="1">N13-SUM(PREVI!C13:N13)</f>
        <v>0</v>
      </c>
      <c r="P13" s="90">
        <f>SUM('previ sem'!C13:CS13)</f>
        <v>0</v>
      </c>
      <c r="Q13" s="2">
        <f t="shared" ca="1" si="5"/>
        <v>0</v>
      </c>
      <c r="R13" s="198" t="e">
        <f t="shared" ca="1" si="6"/>
        <v>#DIV/0!</v>
      </c>
      <c r="S13" s="190"/>
      <c r="U13" s="354"/>
      <c r="V13" s="354"/>
      <c r="W13" s="354"/>
      <c r="X13" s="354"/>
      <c r="Y13" s="354"/>
    </row>
    <row r="14" spans="1:25" x14ac:dyDescent="0.2">
      <c r="A14" s="36" t="s">
        <v>7</v>
      </c>
      <c r="B14" s="39">
        <f ca="1">SUMIFS('EXPORT VENTE 2023'!$L$2:$L$1048576,'EXPORT VENTE 2023'!$G$2:$G$1048576,$A14,'EXPORT VENTE 2023'!$C$2:$C$1048576,"&gt;="&amp;'VENTE 2023'!B$1,'EXPORT VENTE 2023'!$C$2:$C$1048576,"&lt;="&amp;EOMONTH('VENTE 2023'!B$1,0))</f>
        <v>0</v>
      </c>
      <c r="C14" s="39">
        <f ca="1">SUMIFS('EXPORT VENTE 2023'!$L$2:$L$1048576,'EXPORT VENTE 2023'!$G$2:$G$1048576,$A14,'EXPORT VENTE 2023'!$C$2:$C$1048576,"&gt;="&amp;'VENTE 2023'!C$1,'EXPORT VENTE 2023'!$C$2:$C$1048576,"&lt;="&amp;EOMONTH('VENTE 2023'!C$1,0))</f>
        <v>0</v>
      </c>
      <c r="D14" s="39">
        <f ca="1">SUMIFS('EXPORT VENTE 2023'!$L$2:$L$1048576,'EXPORT VENTE 2023'!$G$2:$G$1048576,$A14,'EXPORT VENTE 2023'!$C$2:$C$1048576,"&gt;="&amp;'VENTE 2023'!D$1,'EXPORT VENTE 2023'!$C$2:$C$1048576,"&lt;="&amp;EOMONTH('VENTE 2023'!D$1,0))</f>
        <v>0</v>
      </c>
      <c r="E14" s="39">
        <f ca="1">SUMIFS('EXPORT VENTE 2023'!$L$2:$L$1048576,'EXPORT VENTE 2023'!$G$2:$G$1048576,$A14,'EXPORT VENTE 2023'!$C$2:$C$1048576,"&gt;="&amp;'VENTE 2023'!E$1,'EXPORT VENTE 2023'!$C$2:$C$1048576,"&lt;="&amp;EOMONTH('VENTE 2023'!E$1,0))</f>
        <v>0</v>
      </c>
      <c r="F14" s="39">
        <f ca="1">SUMIFS('EXPORT VENTE 2023'!$L$2:$L$1048576,'EXPORT VENTE 2023'!$G$2:$G$1048576,$A14,'EXPORT VENTE 2023'!$C$2:$C$1048576,"&gt;="&amp;'VENTE 2023'!F$1,'EXPORT VENTE 2023'!$C$2:$C$1048576,"&lt;="&amp;EOMONTH('VENTE 2023'!F$1,0))</f>
        <v>0</v>
      </c>
      <c r="G14" s="39">
        <f ca="1">SUMIFS('EXPORT VENTE 2023'!$L$2:$L$1048576,'EXPORT VENTE 2023'!$G$2:$G$1048576,$A14,'EXPORT VENTE 2023'!$C$2:$C$1048576,"&gt;="&amp;'VENTE 2023'!G$1,'EXPORT VENTE 2023'!$C$2:$C$1048576,"&lt;="&amp;EOMONTH('VENTE 2023'!G$1,0))</f>
        <v>0</v>
      </c>
      <c r="H14" s="39">
        <f ca="1">SUMIFS('EXPORT VENTE 2023'!$L$2:$L$1048576,'EXPORT VENTE 2023'!$G$2:$G$1048576,$A14,'EXPORT VENTE 2023'!$C$2:$C$1048576,"&gt;="&amp;'VENTE 2023'!H$1,'EXPORT VENTE 2023'!$C$2:$C$1048576,"&lt;="&amp;EOMONTH('VENTE 2023'!H$1,0))</f>
        <v>0</v>
      </c>
      <c r="I14" s="39">
        <f ca="1">SUMIFS('EXPORT VENTE 2023'!$L$2:$L$1048576,'EXPORT VENTE 2023'!$G$2:$G$1048576,$A14,'EXPORT VENTE 2023'!$C$2:$C$1048576,"&gt;="&amp;'VENTE 2023'!I$1,'EXPORT VENTE 2023'!$C$2:$C$1048576,"&lt;="&amp;EOMONTH('VENTE 2023'!I$1,0))</f>
        <v>0</v>
      </c>
      <c r="J14" s="39">
        <f ca="1">SUMIFS('EXPORT VENTE 2023'!$L$2:$L$1048576,'EXPORT VENTE 2023'!$G$2:$G$1048576,$A14,'EXPORT VENTE 2023'!$C$2:$C$1048576,"&gt;="&amp;'VENTE 2023'!J$1,'EXPORT VENTE 2023'!$C$2:$C$1048576,"&lt;="&amp;EOMONTH('VENTE 2023'!J$1,0))</f>
        <v>0</v>
      </c>
      <c r="K14" s="39">
        <f ca="1">SUMIFS('EXPORT VENTE 2023'!$L$2:$L$1048576,'EXPORT VENTE 2023'!$G$2:$G$1048576,$A14,'EXPORT VENTE 2023'!$C$2:$C$1048576,"&gt;="&amp;'VENTE 2023'!K$1,'EXPORT VENTE 2023'!$C$2:$C$1048576,"&lt;="&amp;EOMONTH('VENTE 2023'!K$1,0))</f>
        <v>0</v>
      </c>
      <c r="L14" s="39">
        <f ca="1">SUMIFS('EXPORT VENTE 2023'!$L$2:$L$1048576,'EXPORT VENTE 2023'!$G$2:$G$1048576,$A14,'EXPORT VENTE 2023'!$C$2:$C$1048576,"&gt;="&amp;'VENTE 2023'!L$1,'EXPORT VENTE 2023'!$C$2:$C$1048576,"&lt;="&amp;EOMONTH('VENTE 2023'!L$1,0))</f>
        <v>0</v>
      </c>
      <c r="M14" s="39">
        <f ca="1">SUMIFS('EXPORT VENTE 2023'!$L$2:$L$1048576,'EXPORT VENTE 2023'!$G$2:$G$1048576,$A14,'EXPORT VENTE 2023'!$C$2:$C$1048576,"&gt;="&amp;'VENTE 2023'!M$1,'EXPORT VENTE 2023'!$C$2:$C$1048576,"&lt;="&amp;EOMONTH('VENTE 2023'!M$1,0))</f>
        <v>0</v>
      </c>
      <c r="N14" s="76">
        <f t="shared" ca="1" si="4"/>
        <v>0</v>
      </c>
      <c r="O14" s="78">
        <f ca="1">N14-SUM(PREVI!C14:N14)</f>
        <v>0</v>
      </c>
      <c r="P14" s="90">
        <f>SUM('previ sem'!C14:CS14)</f>
        <v>0</v>
      </c>
      <c r="Q14" s="2">
        <f t="shared" ca="1" si="5"/>
        <v>0</v>
      </c>
      <c r="R14" s="198" t="e">
        <f t="shared" ca="1" si="6"/>
        <v>#DIV/0!</v>
      </c>
      <c r="S14" s="190"/>
      <c r="U14" s="354"/>
      <c r="V14" s="354"/>
      <c r="W14" s="354"/>
      <c r="X14" s="354"/>
      <c r="Y14" s="354"/>
    </row>
    <row r="15" spans="1:25" ht="13.5" customHeight="1" x14ac:dyDescent="0.2">
      <c r="A15" s="36" t="s">
        <v>8</v>
      </c>
      <c r="B15" s="39">
        <f ca="1">SUMIFS('EXPORT VENTE 2023'!$L$2:$L$1048576,'EXPORT VENTE 2023'!$G$2:$G$1048576,$A15,'EXPORT VENTE 2023'!$C$2:$C$1048576,"&gt;="&amp;'VENTE 2023'!B$1,'EXPORT VENTE 2023'!$C$2:$C$1048576,"&lt;="&amp;EOMONTH('VENTE 2023'!B$1,0))</f>
        <v>0</v>
      </c>
      <c r="C15" s="39">
        <f ca="1">SUMIFS('EXPORT VENTE 2023'!$L$2:$L$1048576,'EXPORT VENTE 2023'!$G$2:$G$1048576,$A15,'EXPORT VENTE 2023'!$C$2:$C$1048576,"&gt;="&amp;'VENTE 2023'!C$1,'EXPORT VENTE 2023'!$C$2:$C$1048576,"&lt;="&amp;EOMONTH('VENTE 2023'!C$1,0))</f>
        <v>0</v>
      </c>
      <c r="D15" s="39">
        <f ca="1">SUMIFS('EXPORT VENTE 2023'!$L$2:$L$1048576,'EXPORT VENTE 2023'!$G$2:$G$1048576,$A15,'EXPORT VENTE 2023'!$C$2:$C$1048576,"&gt;="&amp;'VENTE 2023'!D$1,'EXPORT VENTE 2023'!$C$2:$C$1048576,"&lt;="&amp;EOMONTH('VENTE 2023'!D$1,0))</f>
        <v>0</v>
      </c>
      <c r="E15" s="39">
        <f ca="1">SUMIFS('EXPORT VENTE 2023'!$L$2:$L$1048576,'EXPORT VENTE 2023'!$G$2:$G$1048576,$A15,'EXPORT VENTE 2023'!$C$2:$C$1048576,"&gt;="&amp;'VENTE 2023'!E$1,'EXPORT VENTE 2023'!$C$2:$C$1048576,"&lt;="&amp;EOMONTH('VENTE 2023'!E$1,0))</f>
        <v>0</v>
      </c>
      <c r="F15" s="39">
        <f ca="1">SUMIFS('EXPORT VENTE 2023'!$L$2:$L$1048576,'EXPORT VENTE 2023'!$G$2:$G$1048576,$A15,'EXPORT VENTE 2023'!$C$2:$C$1048576,"&gt;="&amp;'VENTE 2023'!F$1,'EXPORT VENTE 2023'!$C$2:$C$1048576,"&lt;="&amp;EOMONTH('VENTE 2023'!F$1,0))</f>
        <v>0</v>
      </c>
      <c r="G15" s="39">
        <f ca="1">SUMIFS('EXPORT VENTE 2023'!$L$2:$L$1048576,'EXPORT VENTE 2023'!$G$2:$G$1048576,$A15,'EXPORT VENTE 2023'!$C$2:$C$1048576,"&gt;="&amp;'VENTE 2023'!G$1,'EXPORT VENTE 2023'!$C$2:$C$1048576,"&lt;="&amp;EOMONTH('VENTE 2023'!G$1,0))</f>
        <v>0</v>
      </c>
      <c r="H15" s="39">
        <f ca="1">SUMIFS('EXPORT VENTE 2023'!$L$2:$L$1048576,'EXPORT VENTE 2023'!$G$2:$G$1048576,$A15,'EXPORT VENTE 2023'!$C$2:$C$1048576,"&gt;="&amp;'VENTE 2023'!H$1,'EXPORT VENTE 2023'!$C$2:$C$1048576,"&lt;="&amp;EOMONTH('VENTE 2023'!H$1,0))</f>
        <v>0</v>
      </c>
      <c r="I15" s="39">
        <f ca="1">SUMIFS('EXPORT VENTE 2023'!$L$2:$L$1048576,'EXPORT VENTE 2023'!$G$2:$G$1048576,$A15,'EXPORT VENTE 2023'!$C$2:$C$1048576,"&gt;="&amp;'VENTE 2023'!I$1,'EXPORT VENTE 2023'!$C$2:$C$1048576,"&lt;="&amp;EOMONTH('VENTE 2023'!I$1,0))</f>
        <v>0</v>
      </c>
      <c r="J15" s="39">
        <f ca="1">SUMIFS('EXPORT VENTE 2023'!$L$2:$L$1048576,'EXPORT VENTE 2023'!$G$2:$G$1048576,$A15,'EXPORT VENTE 2023'!$C$2:$C$1048576,"&gt;="&amp;'VENTE 2023'!J$1,'EXPORT VENTE 2023'!$C$2:$C$1048576,"&lt;="&amp;EOMONTH('VENTE 2023'!J$1,0))</f>
        <v>0</v>
      </c>
      <c r="K15" s="39">
        <f ca="1">SUMIFS('EXPORT VENTE 2023'!$L$2:$L$1048576,'EXPORT VENTE 2023'!$G$2:$G$1048576,$A15,'EXPORT VENTE 2023'!$C$2:$C$1048576,"&gt;="&amp;'VENTE 2023'!K$1,'EXPORT VENTE 2023'!$C$2:$C$1048576,"&lt;="&amp;EOMONTH('VENTE 2023'!K$1,0))</f>
        <v>0</v>
      </c>
      <c r="L15" s="39">
        <f ca="1">SUMIFS('EXPORT VENTE 2023'!$L$2:$L$1048576,'EXPORT VENTE 2023'!$G$2:$G$1048576,$A15,'EXPORT VENTE 2023'!$C$2:$C$1048576,"&gt;="&amp;'VENTE 2023'!L$1,'EXPORT VENTE 2023'!$C$2:$C$1048576,"&lt;="&amp;EOMONTH('VENTE 2023'!L$1,0))</f>
        <v>0</v>
      </c>
      <c r="M15" s="39">
        <f ca="1">SUMIFS('EXPORT VENTE 2023'!$L$2:$L$1048576,'EXPORT VENTE 2023'!$G$2:$G$1048576,$A15,'EXPORT VENTE 2023'!$C$2:$C$1048576,"&gt;="&amp;'VENTE 2023'!M$1,'EXPORT VENTE 2023'!$C$2:$C$1048576,"&lt;="&amp;EOMONTH('VENTE 2023'!M$1,0))</f>
        <v>0</v>
      </c>
      <c r="N15" s="76">
        <f t="shared" ca="1" si="4"/>
        <v>0</v>
      </c>
      <c r="O15" s="78">
        <f ca="1">N15-SUM(PREVI!C15:N15)</f>
        <v>0</v>
      </c>
      <c r="P15" s="90">
        <f>SUM('previ sem'!C15:CS15)</f>
        <v>0</v>
      </c>
      <c r="Q15" s="2">
        <f t="shared" ca="1" si="5"/>
        <v>0</v>
      </c>
      <c r="R15" s="198" t="e">
        <f t="shared" ca="1" si="6"/>
        <v>#DIV/0!</v>
      </c>
      <c r="S15" s="190"/>
      <c r="U15" s="354"/>
      <c r="V15" s="354"/>
      <c r="W15" s="354"/>
      <c r="X15" s="354"/>
      <c r="Y15" s="354"/>
    </row>
    <row r="16" spans="1:25" x14ac:dyDescent="0.2">
      <c r="A16" s="36" t="s">
        <v>9</v>
      </c>
      <c r="B16" s="39">
        <f ca="1">SUMIFS('EXPORT VENTE 2023'!$L$2:$L$1048576,'EXPORT VENTE 2023'!$G$2:$G$1048576,$A16,'EXPORT VENTE 2023'!$C$2:$C$1048576,"&gt;="&amp;'VENTE 2023'!B$1,'EXPORT VENTE 2023'!$C$2:$C$1048576,"&lt;="&amp;EOMONTH('VENTE 2023'!B$1,0))</f>
        <v>0</v>
      </c>
      <c r="C16" s="39">
        <f ca="1">SUMIFS('EXPORT VENTE 2023'!$L$2:$L$1048576,'EXPORT VENTE 2023'!$G$2:$G$1048576,$A16,'EXPORT VENTE 2023'!$C$2:$C$1048576,"&gt;="&amp;'VENTE 2023'!C$1,'EXPORT VENTE 2023'!$C$2:$C$1048576,"&lt;="&amp;EOMONTH('VENTE 2023'!C$1,0))</f>
        <v>0</v>
      </c>
      <c r="D16" s="39">
        <f ca="1">SUMIFS('EXPORT VENTE 2023'!$L$2:$L$1048576,'EXPORT VENTE 2023'!$G$2:$G$1048576,$A16,'EXPORT VENTE 2023'!$C$2:$C$1048576,"&gt;="&amp;'VENTE 2023'!D$1,'EXPORT VENTE 2023'!$C$2:$C$1048576,"&lt;="&amp;EOMONTH('VENTE 2023'!D$1,0))</f>
        <v>0</v>
      </c>
      <c r="E16" s="39">
        <f ca="1">SUMIFS('EXPORT VENTE 2023'!$L$2:$L$1048576,'EXPORT VENTE 2023'!$G$2:$G$1048576,$A16,'EXPORT VENTE 2023'!$C$2:$C$1048576,"&gt;="&amp;'VENTE 2023'!E$1,'EXPORT VENTE 2023'!$C$2:$C$1048576,"&lt;="&amp;EOMONTH('VENTE 2023'!E$1,0))</f>
        <v>0</v>
      </c>
      <c r="F16" s="39">
        <f ca="1">SUMIFS('EXPORT VENTE 2023'!$L$2:$L$1048576,'EXPORT VENTE 2023'!$G$2:$G$1048576,$A16,'EXPORT VENTE 2023'!$C$2:$C$1048576,"&gt;="&amp;'VENTE 2023'!F$1,'EXPORT VENTE 2023'!$C$2:$C$1048576,"&lt;="&amp;EOMONTH('VENTE 2023'!F$1,0))</f>
        <v>0</v>
      </c>
      <c r="G16" s="39">
        <f ca="1">SUMIFS('EXPORT VENTE 2023'!$L$2:$L$1048576,'EXPORT VENTE 2023'!$G$2:$G$1048576,$A16,'EXPORT VENTE 2023'!$C$2:$C$1048576,"&gt;="&amp;'VENTE 2023'!G$1,'EXPORT VENTE 2023'!$C$2:$C$1048576,"&lt;="&amp;EOMONTH('VENTE 2023'!G$1,0))</f>
        <v>0</v>
      </c>
      <c r="H16" s="39">
        <f ca="1">SUMIFS('EXPORT VENTE 2023'!$L$2:$L$1048576,'EXPORT VENTE 2023'!$G$2:$G$1048576,$A16,'EXPORT VENTE 2023'!$C$2:$C$1048576,"&gt;="&amp;'VENTE 2023'!H$1,'EXPORT VENTE 2023'!$C$2:$C$1048576,"&lt;="&amp;EOMONTH('VENTE 2023'!H$1,0))</f>
        <v>0</v>
      </c>
      <c r="I16" s="39">
        <f ca="1">SUMIFS('EXPORT VENTE 2023'!$L$2:$L$1048576,'EXPORT VENTE 2023'!$G$2:$G$1048576,$A16,'EXPORT VENTE 2023'!$C$2:$C$1048576,"&gt;="&amp;'VENTE 2023'!I$1,'EXPORT VENTE 2023'!$C$2:$C$1048576,"&lt;="&amp;EOMONTH('VENTE 2023'!I$1,0))</f>
        <v>0</v>
      </c>
      <c r="J16" s="39">
        <f ca="1">SUMIFS('EXPORT VENTE 2023'!$L$2:$L$1048576,'EXPORT VENTE 2023'!$G$2:$G$1048576,$A16,'EXPORT VENTE 2023'!$C$2:$C$1048576,"&gt;="&amp;'VENTE 2023'!J$1,'EXPORT VENTE 2023'!$C$2:$C$1048576,"&lt;="&amp;EOMONTH('VENTE 2023'!J$1,0))</f>
        <v>0</v>
      </c>
      <c r="K16" s="39">
        <f ca="1">SUMIFS('EXPORT VENTE 2023'!$L$2:$L$1048576,'EXPORT VENTE 2023'!$G$2:$G$1048576,$A16,'EXPORT VENTE 2023'!$C$2:$C$1048576,"&gt;="&amp;'VENTE 2023'!K$1,'EXPORT VENTE 2023'!$C$2:$C$1048576,"&lt;="&amp;EOMONTH('VENTE 2023'!K$1,0))</f>
        <v>0</v>
      </c>
      <c r="L16" s="39">
        <f ca="1">SUMIFS('EXPORT VENTE 2023'!$L$2:$L$1048576,'EXPORT VENTE 2023'!$G$2:$G$1048576,$A16,'EXPORT VENTE 2023'!$C$2:$C$1048576,"&gt;="&amp;'VENTE 2023'!L$1,'EXPORT VENTE 2023'!$C$2:$C$1048576,"&lt;="&amp;EOMONTH('VENTE 2023'!L$1,0))</f>
        <v>0</v>
      </c>
      <c r="M16" s="39">
        <f ca="1">SUMIFS('EXPORT VENTE 2023'!$L$2:$L$1048576,'EXPORT VENTE 2023'!$G$2:$G$1048576,$A16,'EXPORT VENTE 2023'!$C$2:$C$1048576,"&gt;="&amp;'VENTE 2023'!M$1,'EXPORT VENTE 2023'!$C$2:$C$1048576,"&lt;="&amp;EOMONTH('VENTE 2023'!M$1,0))</f>
        <v>0</v>
      </c>
      <c r="N16" s="76">
        <f t="shared" ca="1" si="4"/>
        <v>0</v>
      </c>
      <c r="O16" s="78">
        <f ca="1">N16-SUM(PREVI!C16:N16)</f>
        <v>0</v>
      </c>
      <c r="P16" s="90">
        <f>SUM('previ sem'!C16:CS16)</f>
        <v>0</v>
      </c>
      <c r="Q16" s="2">
        <f t="shared" ca="1" si="5"/>
        <v>0</v>
      </c>
      <c r="R16" s="198" t="e">
        <f t="shared" ca="1" si="6"/>
        <v>#DIV/0!</v>
      </c>
      <c r="S16" s="190"/>
      <c r="U16" s="354"/>
      <c r="V16" s="354"/>
      <c r="W16" s="354"/>
      <c r="X16" s="354"/>
      <c r="Y16" s="354"/>
    </row>
    <row r="17" spans="1:25" x14ac:dyDescent="0.2">
      <c r="A17" s="36" t="s">
        <v>10</v>
      </c>
      <c r="B17" s="39">
        <f ca="1">SUMIFS('EXPORT VENTE 2023'!$L$2:$L$1048576,'EXPORT VENTE 2023'!$G$2:$G$1048576,$A17,'EXPORT VENTE 2023'!$C$2:$C$1048576,"&gt;="&amp;'VENTE 2023'!B$1,'EXPORT VENTE 2023'!$C$2:$C$1048576,"&lt;="&amp;EOMONTH('VENTE 2023'!B$1,0))</f>
        <v>0</v>
      </c>
      <c r="C17" s="39">
        <f ca="1">SUMIFS('EXPORT VENTE 2023'!$L$2:$L$1048576,'EXPORT VENTE 2023'!$G$2:$G$1048576,$A17,'EXPORT VENTE 2023'!$C$2:$C$1048576,"&gt;="&amp;'VENTE 2023'!C$1,'EXPORT VENTE 2023'!$C$2:$C$1048576,"&lt;="&amp;EOMONTH('VENTE 2023'!C$1,0))</f>
        <v>0</v>
      </c>
      <c r="D17" s="39">
        <f ca="1">SUMIFS('EXPORT VENTE 2023'!$L$2:$L$1048576,'EXPORT VENTE 2023'!$G$2:$G$1048576,$A17,'EXPORT VENTE 2023'!$C$2:$C$1048576,"&gt;="&amp;'VENTE 2023'!D$1,'EXPORT VENTE 2023'!$C$2:$C$1048576,"&lt;="&amp;EOMONTH('VENTE 2023'!D$1,0))</f>
        <v>0</v>
      </c>
      <c r="E17" s="39">
        <f ca="1">SUMIFS('EXPORT VENTE 2023'!$L$2:$L$1048576,'EXPORT VENTE 2023'!$G$2:$G$1048576,$A17,'EXPORT VENTE 2023'!$C$2:$C$1048576,"&gt;="&amp;'VENTE 2023'!E$1,'EXPORT VENTE 2023'!$C$2:$C$1048576,"&lt;="&amp;EOMONTH('VENTE 2023'!E$1,0))</f>
        <v>0</v>
      </c>
      <c r="F17" s="39">
        <f ca="1">SUMIFS('EXPORT VENTE 2023'!$L$2:$L$1048576,'EXPORT VENTE 2023'!$G$2:$G$1048576,$A17,'EXPORT VENTE 2023'!$C$2:$C$1048576,"&gt;="&amp;'VENTE 2023'!F$1,'EXPORT VENTE 2023'!$C$2:$C$1048576,"&lt;="&amp;EOMONTH('VENTE 2023'!F$1,0))</f>
        <v>0</v>
      </c>
      <c r="G17" s="39">
        <f ca="1">SUMIFS('EXPORT VENTE 2023'!$L$2:$L$1048576,'EXPORT VENTE 2023'!$G$2:$G$1048576,$A17,'EXPORT VENTE 2023'!$C$2:$C$1048576,"&gt;="&amp;'VENTE 2023'!G$1,'EXPORT VENTE 2023'!$C$2:$C$1048576,"&lt;="&amp;EOMONTH('VENTE 2023'!G$1,0))</f>
        <v>0</v>
      </c>
      <c r="H17" s="39">
        <f ca="1">SUMIFS('EXPORT VENTE 2023'!$L$2:$L$1048576,'EXPORT VENTE 2023'!$G$2:$G$1048576,$A17,'EXPORT VENTE 2023'!$C$2:$C$1048576,"&gt;="&amp;'VENTE 2023'!H$1,'EXPORT VENTE 2023'!$C$2:$C$1048576,"&lt;="&amp;EOMONTH('VENTE 2023'!H$1,0))</f>
        <v>0</v>
      </c>
      <c r="I17" s="39">
        <f ca="1">SUMIFS('EXPORT VENTE 2023'!$L$2:$L$1048576,'EXPORT VENTE 2023'!$G$2:$G$1048576,$A17,'EXPORT VENTE 2023'!$C$2:$C$1048576,"&gt;="&amp;'VENTE 2023'!I$1,'EXPORT VENTE 2023'!$C$2:$C$1048576,"&lt;="&amp;EOMONTH('VENTE 2023'!I$1,0))</f>
        <v>0</v>
      </c>
      <c r="J17" s="39">
        <f ca="1">SUMIFS('EXPORT VENTE 2023'!$L$2:$L$1048576,'EXPORT VENTE 2023'!$G$2:$G$1048576,$A17,'EXPORT VENTE 2023'!$C$2:$C$1048576,"&gt;="&amp;'VENTE 2023'!J$1,'EXPORT VENTE 2023'!$C$2:$C$1048576,"&lt;="&amp;EOMONTH('VENTE 2023'!J$1,0))</f>
        <v>0</v>
      </c>
      <c r="K17" s="39">
        <f ca="1">SUMIFS('EXPORT VENTE 2023'!$L$2:$L$1048576,'EXPORT VENTE 2023'!$G$2:$G$1048576,$A17,'EXPORT VENTE 2023'!$C$2:$C$1048576,"&gt;="&amp;'VENTE 2023'!K$1,'EXPORT VENTE 2023'!$C$2:$C$1048576,"&lt;="&amp;EOMONTH('VENTE 2023'!K$1,0))</f>
        <v>0</v>
      </c>
      <c r="L17" s="39">
        <f ca="1">SUMIFS('EXPORT VENTE 2023'!$L$2:$L$1048576,'EXPORT VENTE 2023'!$G$2:$G$1048576,$A17,'EXPORT VENTE 2023'!$C$2:$C$1048576,"&gt;="&amp;'VENTE 2023'!L$1,'EXPORT VENTE 2023'!$C$2:$C$1048576,"&lt;="&amp;EOMONTH('VENTE 2023'!L$1,0))</f>
        <v>0</v>
      </c>
      <c r="M17" s="39">
        <f ca="1">SUMIFS('EXPORT VENTE 2023'!$L$2:$L$1048576,'EXPORT VENTE 2023'!$G$2:$G$1048576,$A17,'EXPORT VENTE 2023'!$C$2:$C$1048576,"&gt;="&amp;'VENTE 2023'!M$1,'EXPORT VENTE 2023'!$C$2:$C$1048576,"&lt;="&amp;EOMONTH('VENTE 2023'!M$1,0))</f>
        <v>0</v>
      </c>
      <c r="N17" s="76">
        <f t="shared" ca="1" si="4"/>
        <v>0</v>
      </c>
      <c r="O17" s="78">
        <f ca="1">N17-SUM(PREVI!C17:N17)</f>
        <v>0</v>
      </c>
      <c r="P17" s="90">
        <f>SUM('previ sem'!C17:CS17)</f>
        <v>0</v>
      </c>
      <c r="Q17" s="2">
        <f t="shared" ca="1" si="5"/>
        <v>0</v>
      </c>
      <c r="R17" s="198" t="e">
        <f t="shared" ca="1" si="6"/>
        <v>#DIV/0!</v>
      </c>
      <c r="S17" s="190"/>
      <c r="U17" s="354"/>
      <c r="V17" s="354"/>
      <c r="W17" s="354"/>
      <c r="X17" s="354"/>
      <c r="Y17" s="354"/>
    </row>
    <row r="18" spans="1:25" x14ac:dyDescent="0.2">
      <c r="A18" s="36" t="s">
        <v>11</v>
      </c>
      <c r="B18" s="39">
        <f ca="1">SUMIFS('EXPORT VENTE 2023'!$L$2:$L$1048576,'EXPORT VENTE 2023'!$G$2:$G$1048576,$A18,'EXPORT VENTE 2023'!$C$2:$C$1048576,"&gt;="&amp;'VENTE 2023'!B$1,'EXPORT VENTE 2023'!$C$2:$C$1048576,"&lt;="&amp;EOMONTH('VENTE 2023'!B$1,0))</f>
        <v>0</v>
      </c>
      <c r="C18" s="39">
        <f ca="1">SUMIFS('EXPORT VENTE 2023'!$L$2:$L$1048576,'EXPORT VENTE 2023'!$G$2:$G$1048576,$A18,'EXPORT VENTE 2023'!$C$2:$C$1048576,"&gt;="&amp;'VENTE 2023'!C$1,'EXPORT VENTE 2023'!$C$2:$C$1048576,"&lt;="&amp;EOMONTH('VENTE 2023'!C$1,0))</f>
        <v>0</v>
      </c>
      <c r="D18" s="39">
        <f ca="1">SUMIFS('EXPORT VENTE 2023'!$L$2:$L$1048576,'EXPORT VENTE 2023'!$G$2:$G$1048576,$A18,'EXPORT VENTE 2023'!$C$2:$C$1048576,"&gt;="&amp;'VENTE 2023'!D$1,'EXPORT VENTE 2023'!$C$2:$C$1048576,"&lt;="&amp;EOMONTH('VENTE 2023'!D$1,0))</f>
        <v>0</v>
      </c>
      <c r="E18" s="39">
        <f ca="1">SUMIFS('EXPORT VENTE 2023'!$L$2:$L$1048576,'EXPORT VENTE 2023'!$G$2:$G$1048576,$A18,'EXPORT VENTE 2023'!$C$2:$C$1048576,"&gt;="&amp;'VENTE 2023'!E$1,'EXPORT VENTE 2023'!$C$2:$C$1048576,"&lt;="&amp;EOMONTH('VENTE 2023'!E$1,0))</f>
        <v>0</v>
      </c>
      <c r="F18" s="39">
        <f ca="1">SUMIFS('EXPORT VENTE 2023'!$L$2:$L$1048576,'EXPORT VENTE 2023'!$G$2:$G$1048576,$A18,'EXPORT VENTE 2023'!$C$2:$C$1048576,"&gt;="&amp;'VENTE 2023'!F$1,'EXPORT VENTE 2023'!$C$2:$C$1048576,"&lt;="&amp;EOMONTH('VENTE 2023'!F$1,0))</f>
        <v>0</v>
      </c>
      <c r="G18" s="39">
        <f ca="1">SUMIFS('EXPORT VENTE 2023'!$L$2:$L$1048576,'EXPORT VENTE 2023'!$G$2:$G$1048576,$A18,'EXPORT VENTE 2023'!$C$2:$C$1048576,"&gt;="&amp;'VENTE 2023'!G$1,'EXPORT VENTE 2023'!$C$2:$C$1048576,"&lt;="&amp;EOMONTH('VENTE 2023'!G$1,0))</f>
        <v>0</v>
      </c>
      <c r="H18" s="39">
        <f ca="1">SUMIFS('EXPORT VENTE 2023'!$L$2:$L$1048576,'EXPORT VENTE 2023'!$G$2:$G$1048576,$A18,'EXPORT VENTE 2023'!$C$2:$C$1048576,"&gt;="&amp;'VENTE 2023'!H$1,'EXPORT VENTE 2023'!$C$2:$C$1048576,"&lt;="&amp;EOMONTH('VENTE 2023'!H$1,0))</f>
        <v>0</v>
      </c>
      <c r="I18" s="39">
        <f ca="1">SUMIFS('EXPORT VENTE 2023'!$L$2:$L$1048576,'EXPORT VENTE 2023'!$G$2:$G$1048576,$A18,'EXPORT VENTE 2023'!$C$2:$C$1048576,"&gt;="&amp;'VENTE 2023'!I$1,'EXPORT VENTE 2023'!$C$2:$C$1048576,"&lt;="&amp;EOMONTH('VENTE 2023'!I$1,0))</f>
        <v>0</v>
      </c>
      <c r="J18" s="39">
        <f ca="1">SUMIFS('EXPORT VENTE 2023'!$L$2:$L$1048576,'EXPORT VENTE 2023'!$G$2:$G$1048576,$A18,'EXPORT VENTE 2023'!$C$2:$C$1048576,"&gt;="&amp;'VENTE 2023'!J$1,'EXPORT VENTE 2023'!$C$2:$C$1048576,"&lt;="&amp;EOMONTH('VENTE 2023'!J$1,0))</f>
        <v>0</v>
      </c>
      <c r="K18" s="39">
        <f ca="1">SUMIFS('EXPORT VENTE 2023'!$L$2:$L$1048576,'EXPORT VENTE 2023'!$G$2:$G$1048576,$A18,'EXPORT VENTE 2023'!$C$2:$C$1048576,"&gt;="&amp;'VENTE 2023'!K$1,'EXPORT VENTE 2023'!$C$2:$C$1048576,"&lt;="&amp;EOMONTH('VENTE 2023'!K$1,0))</f>
        <v>0</v>
      </c>
      <c r="L18" s="39">
        <f ca="1">SUMIFS('EXPORT VENTE 2023'!$L$2:$L$1048576,'EXPORT VENTE 2023'!$G$2:$G$1048576,$A18,'EXPORT VENTE 2023'!$C$2:$C$1048576,"&gt;="&amp;'VENTE 2023'!L$1,'EXPORT VENTE 2023'!$C$2:$C$1048576,"&lt;="&amp;EOMONTH('VENTE 2023'!L$1,0))</f>
        <v>0</v>
      </c>
      <c r="M18" s="39">
        <f ca="1">SUMIFS('EXPORT VENTE 2023'!$L$2:$L$1048576,'EXPORT VENTE 2023'!$G$2:$G$1048576,$A18,'EXPORT VENTE 2023'!$C$2:$C$1048576,"&gt;="&amp;'VENTE 2023'!M$1,'EXPORT VENTE 2023'!$C$2:$C$1048576,"&lt;="&amp;EOMONTH('VENTE 2023'!M$1,0))</f>
        <v>0</v>
      </c>
      <c r="N18" s="76">
        <f t="shared" ca="1" si="4"/>
        <v>0</v>
      </c>
      <c r="O18" s="78">
        <f ca="1">N18-SUM(PREVI!C18:N18)</f>
        <v>0</v>
      </c>
      <c r="P18" s="90">
        <f>SUM('previ sem'!C18:CS18)</f>
        <v>0</v>
      </c>
      <c r="Q18" s="2">
        <f t="shared" ca="1" si="5"/>
        <v>0</v>
      </c>
      <c r="R18" s="198" t="e">
        <f t="shared" ca="1" si="6"/>
        <v>#DIV/0!</v>
      </c>
      <c r="S18" s="190"/>
      <c r="U18" s="354"/>
      <c r="V18" s="354"/>
      <c r="W18" s="354"/>
      <c r="X18" s="354"/>
      <c r="Y18" s="354"/>
    </row>
    <row r="19" spans="1:25" x14ac:dyDescent="0.2">
      <c r="A19" s="36" t="s">
        <v>12</v>
      </c>
      <c r="B19" s="39">
        <f ca="1">SUMIFS('EXPORT VENTE 2023'!$L$2:$L$1048576,'EXPORT VENTE 2023'!$G$2:$G$1048576,$A19,'EXPORT VENTE 2023'!$C$2:$C$1048576,"&gt;="&amp;'VENTE 2023'!B$1,'EXPORT VENTE 2023'!$C$2:$C$1048576,"&lt;="&amp;EOMONTH('VENTE 2023'!B$1,0))</f>
        <v>0</v>
      </c>
      <c r="C19" s="39">
        <f ca="1">SUMIFS('EXPORT VENTE 2023'!$L$2:$L$1048576,'EXPORT VENTE 2023'!$G$2:$G$1048576,$A19,'EXPORT VENTE 2023'!$C$2:$C$1048576,"&gt;="&amp;'VENTE 2023'!C$1,'EXPORT VENTE 2023'!$C$2:$C$1048576,"&lt;="&amp;EOMONTH('VENTE 2023'!C$1,0))</f>
        <v>0</v>
      </c>
      <c r="D19" s="39">
        <f ca="1">SUMIFS('EXPORT VENTE 2023'!$L$2:$L$1048576,'EXPORT VENTE 2023'!$G$2:$G$1048576,$A19,'EXPORT VENTE 2023'!$C$2:$C$1048576,"&gt;="&amp;'VENTE 2023'!D$1,'EXPORT VENTE 2023'!$C$2:$C$1048576,"&lt;="&amp;EOMONTH('VENTE 2023'!D$1,0))</f>
        <v>0</v>
      </c>
      <c r="E19" s="39">
        <f ca="1">SUMIFS('EXPORT VENTE 2023'!$L$2:$L$1048576,'EXPORT VENTE 2023'!$G$2:$G$1048576,$A19,'EXPORT VENTE 2023'!$C$2:$C$1048576,"&gt;="&amp;'VENTE 2023'!E$1,'EXPORT VENTE 2023'!$C$2:$C$1048576,"&lt;="&amp;EOMONTH('VENTE 2023'!E$1,0))</f>
        <v>0</v>
      </c>
      <c r="F19" s="39">
        <f ca="1">SUMIFS('EXPORT VENTE 2023'!$L$2:$L$1048576,'EXPORT VENTE 2023'!$G$2:$G$1048576,$A19,'EXPORT VENTE 2023'!$C$2:$C$1048576,"&gt;="&amp;'VENTE 2023'!F$1,'EXPORT VENTE 2023'!$C$2:$C$1048576,"&lt;="&amp;EOMONTH('VENTE 2023'!F$1,0))</f>
        <v>0</v>
      </c>
      <c r="G19" s="39">
        <f ca="1">SUMIFS('EXPORT VENTE 2023'!$L$2:$L$1048576,'EXPORT VENTE 2023'!$G$2:$G$1048576,$A19,'EXPORT VENTE 2023'!$C$2:$C$1048576,"&gt;="&amp;'VENTE 2023'!G$1,'EXPORT VENTE 2023'!$C$2:$C$1048576,"&lt;="&amp;EOMONTH('VENTE 2023'!G$1,0))</f>
        <v>0</v>
      </c>
      <c r="H19" s="39">
        <f ca="1">SUMIFS('EXPORT VENTE 2023'!$L$2:$L$1048576,'EXPORT VENTE 2023'!$G$2:$G$1048576,$A19,'EXPORT VENTE 2023'!$C$2:$C$1048576,"&gt;="&amp;'VENTE 2023'!H$1,'EXPORT VENTE 2023'!$C$2:$C$1048576,"&lt;="&amp;EOMONTH('VENTE 2023'!H$1,0))</f>
        <v>0</v>
      </c>
      <c r="I19" s="39">
        <f ca="1">SUMIFS('EXPORT VENTE 2023'!$L$2:$L$1048576,'EXPORT VENTE 2023'!$G$2:$G$1048576,$A19,'EXPORT VENTE 2023'!$C$2:$C$1048576,"&gt;="&amp;'VENTE 2023'!I$1,'EXPORT VENTE 2023'!$C$2:$C$1048576,"&lt;="&amp;EOMONTH('VENTE 2023'!I$1,0))</f>
        <v>0</v>
      </c>
      <c r="J19" s="39">
        <f ca="1">SUMIFS('EXPORT VENTE 2023'!$L$2:$L$1048576,'EXPORT VENTE 2023'!$G$2:$G$1048576,$A19,'EXPORT VENTE 2023'!$C$2:$C$1048576,"&gt;="&amp;'VENTE 2023'!J$1,'EXPORT VENTE 2023'!$C$2:$C$1048576,"&lt;="&amp;EOMONTH('VENTE 2023'!J$1,0))</f>
        <v>0</v>
      </c>
      <c r="K19" s="39">
        <f ca="1">SUMIFS('EXPORT VENTE 2023'!$L$2:$L$1048576,'EXPORT VENTE 2023'!$G$2:$G$1048576,$A19,'EXPORT VENTE 2023'!$C$2:$C$1048576,"&gt;="&amp;'VENTE 2023'!K$1,'EXPORT VENTE 2023'!$C$2:$C$1048576,"&lt;="&amp;EOMONTH('VENTE 2023'!K$1,0))</f>
        <v>0</v>
      </c>
      <c r="L19" s="39">
        <f ca="1">SUMIFS('EXPORT VENTE 2023'!$L$2:$L$1048576,'EXPORT VENTE 2023'!$G$2:$G$1048576,$A19,'EXPORT VENTE 2023'!$C$2:$C$1048576,"&gt;="&amp;'VENTE 2023'!L$1,'EXPORT VENTE 2023'!$C$2:$C$1048576,"&lt;="&amp;EOMONTH('VENTE 2023'!L$1,0))</f>
        <v>0</v>
      </c>
      <c r="M19" s="39">
        <f ca="1">SUMIFS('EXPORT VENTE 2023'!$L$2:$L$1048576,'EXPORT VENTE 2023'!$G$2:$G$1048576,$A19,'EXPORT VENTE 2023'!$C$2:$C$1048576,"&gt;="&amp;'VENTE 2023'!M$1,'EXPORT VENTE 2023'!$C$2:$C$1048576,"&lt;="&amp;EOMONTH('VENTE 2023'!M$1,0))</f>
        <v>0</v>
      </c>
      <c r="N19" s="76">
        <f t="shared" ca="1" si="4"/>
        <v>0</v>
      </c>
      <c r="O19" s="78">
        <f ca="1">N19-SUM(PREVI!C19:N19)</f>
        <v>0</v>
      </c>
      <c r="P19" s="90">
        <f>SUM('previ sem'!C19:CS19)</f>
        <v>0</v>
      </c>
      <c r="Q19" s="2">
        <f t="shared" ca="1" si="5"/>
        <v>0</v>
      </c>
      <c r="R19" s="198" t="e">
        <f t="shared" ca="1" si="6"/>
        <v>#DIV/0!</v>
      </c>
      <c r="S19" s="190"/>
      <c r="U19" s="354"/>
      <c r="V19" s="354"/>
      <c r="W19" s="354"/>
      <c r="X19" s="354"/>
      <c r="Y19" s="354"/>
    </row>
    <row r="20" spans="1:25" ht="13.5" customHeight="1" x14ac:dyDescent="0.2">
      <c r="A20" s="36" t="s">
        <v>13</v>
      </c>
      <c r="B20" s="39">
        <f ca="1">SUMIFS('EXPORT VENTE 2023'!$L$2:$L$1048576,'EXPORT VENTE 2023'!$G$2:$G$1048576,$A20,'EXPORT VENTE 2023'!$C$2:$C$1048576,"&gt;="&amp;'VENTE 2023'!B$1,'EXPORT VENTE 2023'!$C$2:$C$1048576,"&lt;="&amp;EOMONTH('VENTE 2023'!B$1,0))</f>
        <v>0</v>
      </c>
      <c r="C20" s="39">
        <f ca="1">SUMIFS('EXPORT VENTE 2023'!$L$2:$L$1048576,'EXPORT VENTE 2023'!$G$2:$G$1048576,$A20,'EXPORT VENTE 2023'!$C$2:$C$1048576,"&gt;="&amp;'VENTE 2023'!C$1,'EXPORT VENTE 2023'!$C$2:$C$1048576,"&lt;="&amp;EOMONTH('VENTE 2023'!C$1,0))</f>
        <v>0</v>
      </c>
      <c r="D20" s="39">
        <f ca="1">SUMIFS('EXPORT VENTE 2023'!$L$2:$L$1048576,'EXPORT VENTE 2023'!$G$2:$G$1048576,$A20,'EXPORT VENTE 2023'!$C$2:$C$1048576,"&gt;="&amp;'VENTE 2023'!D$1,'EXPORT VENTE 2023'!$C$2:$C$1048576,"&lt;="&amp;EOMONTH('VENTE 2023'!D$1,0))</f>
        <v>0</v>
      </c>
      <c r="E20" s="39">
        <f ca="1">SUMIFS('EXPORT VENTE 2023'!$L$2:$L$1048576,'EXPORT VENTE 2023'!$G$2:$G$1048576,$A20,'EXPORT VENTE 2023'!$C$2:$C$1048576,"&gt;="&amp;'VENTE 2023'!E$1,'EXPORT VENTE 2023'!$C$2:$C$1048576,"&lt;="&amp;EOMONTH('VENTE 2023'!E$1,0))</f>
        <v>0</v>
      </c>
      <c r="F20" s="39">
        <f ca="1">SUMIFS('EXPORT VENTE 2023'!$L$2:$L$1048576,'EXPORT VENTE 2023'!$G$2:$G$1048576,$A20,'EXPORT VENTE 2023'!$C$2:$C$1048576,"&gt;="&amp;'VENTE 2023'!F$1,'EXPORT VENTE 2023'!$C$2:$C$1048576,"&lt;="&amp;EOMONTH('VENTE 2023'!F$1,0))</f>
        <v>0</v>
      </c>
      <c r="G20" s="39">
        <f ca="1">SUMIFS('EXPORT VENTE 2023'!$L$2:$L$1048576,'EXPORT VENTE 2023'!$G$2:$G$1048576,$A20,'EXPORT VENTE 2023'!$C$2:$C$1048576,"&gt;="&amp;'VENTE 2023'!G$1,'EXPORT VENTE 2023'!$C$2:$C$1048576,"&lt;="&amp;EOMONTH('VENTE 2023'!G$1,0))</f>
        <v>0</v>
      </c>
      <c r="H20" s="39">
        <f ca="1">SUMIFS('EXPORT VENTE 2023'!$L$2:$L$1048576,'EXPORT VENTE 2023'!$G$2:$G$1048576,$A20,'EXPORT VENTE 2023'!$C$2:$C$1048576,"&gt;="&amp;'VENTE 2023'!H$1,'EXPORT VENTE 2023'!$C$2:$C$1048576,"&lt;="&amp;EOMONTH('VENTE 2023'!H$1,0))</f>
        <v>0</v>
      </c>
      <c r="I20" s="39">
        <f ca="1">SUMIFS('EXPORT VENTE 2023'!$L$2:$L$1048576,'EXPORT VENTE 2023'!$G$2:$G$1048576,$A20,'EXPORT VENTE 2023'!$C$2:$C$1048576,"&gt;="&amp;'VENTE 2023'!I$1,'EXPORT VENTE 2023'!$C$2:$C$1048576,"&lt;="&amp;EOMONTH('VENTE 2023'!I$1,0))</f>
        <v>0</v>
      </c>
      <c r="J20" s="39">
        <f ca="1">SUMIFS('EXPORT VENTE 2023'!$L$2:$L$1048576,'EXPORT VENTE 2023'!$G$2:$G$1048576,$A20,'EXPORT VENTE 2023'!$C$2:$C$1048576,"&gt;="&amp;'VENTE 2023'!J$1,'EXPORT VENTE 2023'!$C$2:$C$1048576,"&lt;="&amp;EOMONTH('VENTE 2023'!J$1,0))</f>
        <v>0</v>
      </c>
      <c r="K20" s="39">
        <f ca="1">SUMIFS('EXPORT VENTE 2023'!$L$2:$L$1048576,'EXPORT VENTE 2023'!$G$2:$G$1048576,$A20,'EXPORT VENTE 2023'!$C$2:$C$1048576,"&gt;="&amp;'VENTE 2023'!K$1,'EXPORT VENTE 2023'!$C$2:$C$1048576,"&lt;="&amp;EOMONTH('VENTE 2023'!K$1,0))</f>
        <v>0</v>
      </c>
      <c r="L20" s="39">
        <f ca="1">SUMIFS('EXPORT VENTE 2023'!$L$2:$L$1048576,'EXPORT VENTE 2023'!$G$2:$G$1048576,$A20,'EXPORT VENTE 2023'!$C$2:$C$1048576,"&gt;="&amp;'VENTE 2023'!L$1,'EXPORT VENTE 2023'!$C$2:$C$1048576,"&lt;="&amp;EOMONTH('VENTE 2023'!L$1,0))</f>
        <v>0</v>
      </c>
      <c r="M20" s="39">
        <f ca="1">SUMIFS('EXPORT VENTE 2023'!$L$2:$L$1048576,'EXPORT VENTE 2023'!$G$2:$G$1048576,$A20,'EXPORT VENTE 2023'!$C$2:$C$1048576,"&gt;="&amp;'VENTE 2023'!M$1,'EXPORT VENTE 2023'!$C$2:$C$1048576,"&lt;="&amp;EOMONTH('VENTE 2023'!M$1,0))</f>
        <v>0</v>
      </c>
      <c r="N20" s="76">
        <f t="shared" ca="1" si="4"/>
        <v>0</v>
      </c>
      <c r="O20" s="78">
        <f ca="1">N20-SUM(PREVI!C20:N20)</f>
        <v>0</v>
      </c>
      <c r="P20" s="90">
        <f>SUM('previ sem'!C20:CS20)</f>
        <v>0</v>
      </c>
      <c r="Q20" s="2">
        <f t="shared" ca="1" si="5"/>
        <v>0</v>
      </c>
      <c r="R20" s="198" t="e">
        <f t="shared" ca="1" si="6"/>
        <v>#DIV/0!</v>
      </c>
      <c r="S20" s="190"/>
      <c r="U20" s="354"/>
      <c r="V20" s="354"/>
      <c r="W20" s="354"/>
      <c r="X20" s="354"/>
      <c r="Y20" s="354"/>
    </row>
    <row r="21" spans="1:25" x14ac:dyDescent="0.2">
      <c r="A21" s="36" t="s">
        <v>14</v>
      </c>
      <c r="B21" s="39">
        <f ca="1">SUMIFS('EXPORT VENTE 2023'!$L$2:$L$1048576,'EXPORT VENTE 2023'!$G$2:$G$1048576,$A21,'EXPORT VENTE 2023'!$C$2:$C$1048576,"&gt;="&amp;'VENTE 2023'!B$1,'EXPORT VENTE 2023'!$C$2:$C$1048576,"&lt;="&amp;EOMONTH('VENTE 2023'!B$1,0))</f>
        <v>0</v>
      </c>
      <c r="C21" s="39">
        <f ca="1">SUMIFS('EXPORT VENTE 2023'!$L$2:$L$1048576,'EXPORT VENTE 2023'!$G$2:$G$1048576,$A21,'EXPORT VENTE 2023'!$C$2:$C$1048576,"&gt;="&amp;'VENTE 2023'!C$1,'EXPORT VENTE 2023'!$C$2:$C$1048576,"&lt;="&amp;EOMONTH('VENTE 2023'!C$1,0))</f>
        <v>0</v>
      </c>
      <c r="D21" s="39">
        <f ca="1">SUMIFS('EXPORT VENTE 2023'!$L$2:$L$1048576,'EXPORT VENTE 2023'!$G$2:$G$1048576,$A21,'EXPORT VENTE 2023'!$C$2:$C$1048576,"&gt;="&amp;'VENTE 2023'!D$1,'EXPORT VENTE 2023'!$C$2:$C$1048576,"&lt;="&amp;EOMONTH('VENTE 2023'!D$1,0))</f>
        <v>0</v>
      </c>
      <c r="E21" s="39">
        <f ca="1">SUMIFS('EXPORT VENTE 2023'!$L$2:$L$1048576,'EXPORT VENTE 2023'!$G$2:$G$1048576,$A21,'EXPORT VENTE 2023'!$C$2:$C$1048576,"&gt;="&amp;'VENTE 2023'!E$1,'EXPORT VENTE 2023'!$C$2:$C$1048576,"&lt;="&amp;EOMONTH('VENTE 2023'!E$1,0))</f>
        <v>0</v>
      </c>
      <c r="F21" s="39">
        <f ca="1">SUMIFS('EXPORT VENTE 2023'!$L$2:$L$1048576,'EXPORT VENTE 2023'!$G$2:$G$1048576,$A21,'EXPORT VENTE 2023'!$C$2:$C$1048576,"&gt;="&amp;'VENTE 2023'!F$1,'EXPORT VENTE 2023'!$C$2:$C$1048576,"&lt;="&amp;EOMONTH('VENTE 2023'!F$1,0))</f>
        <v>0</v>
      </c>
      <c r="G21" s="39">
        <f ca="1">SUMIFS('EXPORT VENTE 2023'!$L$2:$L$1048576,'EXPORT VENTE 2023'!$G$2:$G$1048576,$A21,'EXPORT VENTE 2023'!$C$2:$C$1048576,"&gt;="&amp;'VENTE 2023'!G$1,'EXPORT VENTE 2023'!$C$2:$C$1048576,"&lt;="&amp;EOMONTH('VENTE 2023'!G$1,0))</f>
        <v>0</v>
      </c>
      <c r="H21" s="39">
        <f ca="1">SUMIFS('EXPORT VENTE 2023'!$L$2:$L$1048576,'EXPORT VENTE 2023'!$G$2:$G$1048576,$A21,'EXPORT VENTE 2023'!$C$2:$C$1048576,"&gt;="&amp;'VENTE 2023'!H$1,'EXPORT VENTE 2023'!$C$2:$C$1048576,"&lt;="&amp;EOMONTH('VENTE 2023'!H$1,0))</f>
        <v>0</v>
      </c>
      <c r="I21" s="39">
        <f ca="1">SUMIFS('EXPORT VENTE 2023'!$L$2:$L$1048576,'EXPORT VENTE 2023'!$G$2:$G$1048576,$A21,'EXPORT VENTE 2023'!$C$2:$C$1048576,"&gt;="&amp;'VENTE 2023'!I$1,'EXPORT VENTE 2023'!$C$2:$C$1048576,"&lt;="&amp;EOMONTH('VENTE 2023'!I$1,0))</f>
        <v>0</v>
      </c>
      <c r="J21" s="39">
        <f ca="1">SUMIFS('EXPORT VENTE 2023'!$L$2:$L$1048576,'EXPORT VENTE 2023'!$G$2:$G$1048576,$A21,'EXPORT VENTE 2023'!$C$2:$C$1048576,"&gt;="&amp;'VENTE 2023'!J$1,'EXPORT VENTE 2023'!$C$2:$C$1048576,"&lt;="&amp;EOMONTH('VENTE 2023'!J$1,0))</f>
        <v>0</v>
      </c>
      <c r="K21" s="39">
        <f ca="1">SUMIFS('EXPORT VENTE 2023'!$L$2:$L$1048576,'EXPORT VENTE 2023'!$G$2:$G$1048576,$A21,'EXPORT VENTE 2023'!$C$2:$C$1048576,"&gt;="&amp;'VENTE 2023'!K$1,'EXPORT VENTE 2023'!$C$2:$C$1048576,"&lt;="&amp;EOMONTH('VENTE 2023'!K$1,0))</f>
        <v>0</v>
      </c>
      <c r="L21" s="39">
        <f ca="1">SUMIFS('EXPORT VENTE 2023'!$L$2:$L$1048576,'EXPORT VENTE 2023'!$G$2:$G$1048576,$A21,'EXPORT VENTE 2023'!$C$2:$C$1048576,"&gt;="&amp;'VENTE 2023'!L$1,'EXPORT VENTE 2023'!$C$2:$C$1048576,"&lt;="&amp;EOMONTH('VENTE 2023'!L$1,0))</f>
        <v>0</v>
      </c>
      <c r="M21" s="39">
        <f ca="1">SUMIFS('EXPORT VENTE 2023'!$L$2:$L$1048576,'EXPORT VENTE 2023'!$G$2:$G$1048576,$A21,'EXPORT VENTE 2023'!$C$2:$C$1048576,"&gt;="&amp;'VENTE 2023'!M$1,'EXPORT VENTE 2023'!$C$2:$C$1048576,"&lt;="&amp;EOMONTH('VENTE 2023'!M$1,0))</f>
        <v>0</v>
      </c>
      <c r="N21" s="76">
        <f t="shared" ca="1" si="4"/>
        <v>0</v>
      </c>
      <c r="O21" s="78">
        <f ca="1">N21-SUM(PREVI!C21:N21)</f>
        <v>0</v>
      </c>
      <c r="P21" s="90">
        <f>SUM('previ sem'!C21:CS21)</f>
        <v>0</v>
      </c>
      <c r="Q21" s="2">
        <f t="shared" ca="1" si="5"/>
        <v>0</v>
      </c>
      <c r="R21" s="198" t="e">
        <f t="shared" ca="1" si="6"/>
        <v>#DIV/0!</v>
      </c>
      <c r="S21" s="190"/>
      <c r="U21" s="354"/>
      <c r="V21" s="354"/>
      <c r="W21" s="354"/>
      <c r="X21" s="354"/>
      <c r="Y21" s="354"/>
    </row>
    <row r="22" spans="1:25" x14ac:dyDescent="0.2">
      <c r="A22" s="36" t="s">
        <v>123</v>
      </c>
      <c r="B22" s="39">
        <f ca="1">SUMIFS('EXPORT VENTE 2023'!$L$2:$L$1048576,'EXPORT VENTE 2023'!$G$2:$G$1048576,$A22,'EXPORT VENTE 2023'!$C$2:$C$1048576,"&gt;="&amp;'VENTE 2023'!B$1,'EXPORT VENTE 2023'!$C$2:$C$1048576,"&lt;="&amp;EOMONTH('VENTE 2023'!B$1,0))</f>
        <v>0</v>
      </c>
      <c r="C22" s="39">
        <f ca="1">SUMIFS('EXPORT VENTE 2023'!$L$2:$L$1048576,'EXPORT VENTE 2023'!$G$2:$G$1048576,$A22,'EXPORT VENTE 2023'!$C$2:$C$1048576,"&gt;="&amp;'VENTE 2023'!C$1,'EXPORT VENTE 2023'!$C$2:$C$1048576,"&lt;="&amp;EOMONTH('VENTE 2023'!C$1,0))</f>
        <v>0</v>
      </c>
      <c r="D22" s="39">
        <f ca="1">SUMIFS('EXPORT VENTE 2023'!$L$2:$L$1048576,'EXPORT VENTE 2023'!$G$2:$G$1048576,$A22,'EXPORT VENTE 2023'!$C$2:$C$1048576,"&gt;="&amp;'VENTE 2023'!D$1,'EXPORT VENTE 2023'!$C$2:$C$1048576,"&lt;="&amp;EOMONTH('VENTE 2023'!D$1,0))</f>
        <v>0</v>
      </c>
      <c r="E22" s="39">
        <f ca="1">SUMIFS('EXPORT VENTE 2023'!$L$2:$L$1048576,'EXPORT VENTE 2023'!$G$2:$G$1048576,$A22,'EXPORT VENTE 2023'!$C$2:$C$1048576,"&gt;="&amp;'VENTE 2023'!E$1,'EXPORT VENTE 2023'!$C$2:$C$1048576,"&lt;="&amp;EOMONTH('VENTE 2023'!E$1,0))</f>
        <v>0</v>
      </c>
      <c r="F22" s="39">
        <f ca="1">SUMIFS('EXPORT VENTE 2023'!$L$2:$L$1048576,'EXPORT VENTE 2023'!$G$2:$G$1048576,$A22,'EXPORT VENTE 2023'!$C$2:$C$1048576,"&gt;="&amp;'VENTE 2023'!F$1,'EXPORT VENTE 2023'!$C$2:$C$1048576,"&lt;="&amp;EOMONTH('VENTE 2023'!F$1,0))</f>
        <v>0</v>
      </c>
      <c r="G22" s="39">
        <f ca="1">SUMIFS('EXPORT VENTE 2023'!$L$2:$L$1048576,'EXPORT VENTE 2023'!$G$2:$G$1048576,$A22,'EXPORT VENTE 2023'!$C$2:$C$1048576,"&gt;="&amp;'VENTE 2023'!G$1,'EXPORT VENTE 2023'!$C$2:$C$1048576,"&lt;="&amp;EOMONTH('VENTE 2023'!G$1,0))</f>
        <v>0</v>
      </c>
      <c r="H22" s="39">
        <f ca="1">SUMIFS('EXPORT VENTE 2023'!$L$2:$L$1048576,'EXPORT VENTE 2023'!$G$2:$G$1048576,$A22,'EXPORT VENTE 2023'!$C$2:$C$1048576,"&gt;="&amp;'VENTE 2023'!H$1,'EXPORT VENTE 2023'!$C$2:$C$1048576,"&lt;="&amp;EOMONTH('VENTE 2023'!H$1,0))</f>
        <v>0</v>
      </c>
      <c r="I22" s="39">
        <f ca="1">SUMIFS('EXPORT VENTE 2023'!$L$2:$L$1048576,'EXPORT VENTE 2023'!$G$2:$G$1048576,$A22,'EXPORT VENTE 2023'!$C$2:$C$1048576,"&gt;="&amp;'VENTE 2023'!I$1,'EXPORT VENTE 2023'!$C$2:$C$1048576,"&lt;="&amp;EOMONTH('VENTE 2023'!I$1,0))</f>
        <v>0</v>
      </c>
      <c r="J22" s="39">
        <f ca="1">SUMIFS('EXPORT VENTE 2023'!$L$2:$L$1048576,'EXPORT VENTE 2023'!$G$2:$G$1048576,$A22,'EXPORT VENTE 2023'!$C$2:$C$1048576,"&gt;="&amp;'VENTE 2023'!J$1,'EXPORT VENTE 2023'!$C$2:$C$1048576,"&lt;="&amp;EOMONTH('VENTE 2023'!J$1,0))</f>
        <v>0</v>
      </c>
      <c r="K22" s="39">
        <f ca="1">SUMIFS('EXPORT VENTE 2023'!$L$2:$L$1048576,'EXPORT VENTE 2023'!$G$2:$G$1048576,$A22,'EXPORT VENTE 2023'!$C$2:$C$1048576,"&gt;="&amp;'VENTE 2023'!K$1,'EXPORT VENTE 2023'!$C$2:$C$1048576,"&lt;="&amp;EOMONTH('VENTE 2023'!K$1,0))</f>
        <v>0</v>
      </c>
      <c r="L22" s="39">
        <f ca="1">SUMIFS('EXPORT VENTE 2023'!$L$2:$L$1048576,'EXPORT VENTE 2023'!$G$2:$G$1048576,$A22,'EXPORT VENTE 2023'!$C$2:$C$1048576,"&gt;="&amp;'VENTE 2023'!L$1,'EXPORT VENTE 2023'!$C$2:$C$1048576,"&lt;="&amp;EOMONTH('VENTE 2023'!L$1,0))</f>
        <v>0</v>
      </c>
      <c r="M22" s="39">
        <f ca="1">SUMIFS('EXPORT VENTE 2023'!$L$2:$L$1048576,'EXPORT VENTE 2023'!$G$2:$G$1048576,$A22,'EXPORT VENTE 2023'!$C$2:$C$1048576,"&gt;="&amp;'VENTE 2023'!M$1,'EXPORT VENTE 2023'!$C$2:$C$1048576,"&lt;="&amp;EOMONTH('VENTE 2023'!M$1,0))</f>
        <v>0</v>
      </c>
      <c r="N22" s="76">
        <f t="shared" ca="1" si="4"/>
        <v>0</v>
      </c>
      <c r="O22" s="78">
        <f ca="1">N22-SUM(PREVI!C22:N22)</f>
        <v>0</v>
      </c>
      <c r="P22" s="90">
        <f>SUM('previ sem'!C22:CS22)</f>
        <v>0</v>
      </c>
      <c r="Q22" s="2">
        <f t="shared" ca="1" si="5"/>
        <v>0</v>
      </c>
      <c r="R22" s="198" t="e">
        <f t="shared" ca="1" si="6"/>
        <v>#DIV/0!</v>
      </c>
      <c r="S22" s="190"/>
      <c r="U22" s="354"/>
      <c r="V22" s="354"/>
      <c r="W22" s="354"/>
      <c r="X22" s="354"/>
      <c r="Y22" s="354"/>
    </row>
    <row r="23" spans="1:25" x14ac:dyDescent="0.2">
      <c r="A23" s="36" t="s">
        <v>15</v>
      </c>
      <c r="B23" s="39">
        <f ca="1">SUMIFS('EXPORT VENTE 2023'!$L$2:$L$1048576,'EXPORT VENTE 2023'!$G$2:$G$1048576,$A23,'EXPORT VENTE 2023'!$C$2:$C$1048576,"&gt;="&amp;'VENTE 2023'!B$1,'EXPORT VENTE 2023'!$C$2:$C$1048576,"&lt;="&amp;EOMONTH('VENTE 2023'!B$1,0))</f>
        <v>0</v>
      </c>
      <c r="C23" s="39">
        <f ca="1">SUMIFS('EXPORT VENTE 2023'!$L$2:$L$1048576,'EXPORT VENTE 2023'!$G$2:$G$1048576,$A23,'EXPORT VENTE 2023'!$C$2:$C$1048576,"&gt;="&amp;'VENTE 2023'!C$1,'EXPORT VENTE 2023'!$C$2:$C$1048576,"&lt;="&amp;EOMONTH('VENTE 2023'!C$1,0))</f>
        <v>0</v>
      </c>
      <c r="D23" s="39">
        <f ca="1">SUMIFS('EXPORT VENTE 2023'!$L$2:$L$1048576,'EXPORT VENTE 2023'!$G$2:$G$1048576,$A23,'EXPORT VENTE 2023'!$C$2:$C$1048576,"&gt;="&amp;'VENTE 2023'!D$1,'EXPORT VENTE 2023'!$C$2:$C$1048576,"&lt;="&amp;EOMONTH('VENTE 2023'!D$1,0))</f>
        <v>0</v>
      </c>
      <c r="E23" s="39">
        <f ca="1">SUMIFS('EXPORT VENTE 2023'!$L$2:$L$1048576,'EXPORT VENTE 2023'!$G$2:$G$1048576,$A23,'EXPORT VENTE 2023'!$C$2:$C$1048576,"&gt;="&amp;'VENTE 2023'!E$1,'EXPORT VENTE 2023'!$C$2:$C$1048576,"&lt;="&amp;EOMONTH('VENTE 2023'!E$1,0))</f>
        <v>0</v>
      </c>
      <c r="F23" s="39">
        <f ca="1">SUMIFS('EXPORT VENTE 2023'!$L$2:$L$1048576,'EXPORT VENTE 2023'!$G$2:$G$1048576,$A23,'EXPORT VENTE 2023'!$C$2:$C$1048576,"&gt;="&amp;'VENTE 2023'!F$1,'EXPORT VENTE 2023'!$C$2:$C$1048576,"&lt;="&amp;EOMONTH('VENTE 2023'!F$1,0))</f>
        <v>0</v>
      </c>
      <c r="G23" s="39">
        <f ca="1">SUMIFS('EXPORT VENTE 2023'!$L$2:$L$1048576,'EXPORT VENTE 2023'!$G$2:$G$1048576,$A23,'EXPORT VENTE 2023'!$C$2:$C$1048576,"&gt;="&amp;'VENTE 2023'!G$1,'EXPORT VENTE 2023'!$C$2:$C$1048576,"&lt;="&amp;EOMONTH('VENTE 2023'!G$1,0))</f>
        <v>0</v>
      </c>
      <c r="H23" s="39">
        <f ca="1">SUMIFS('EXPORT VENTE 2023'!$L$2:$L$1048576,'EXPORT VENTE 2023'!$G$2:$G$1048576,$A23,'EXPORT VENTE 2023'!$C$2:$C$1048576,"&gt;="&amp;'VENTE 2023'!H$1,'EXPORT VENTE 2023'!$C$2:$C$1048576,"&lt;="&amp;EOMONTH('VENTE 2023'!H$1,0))</f>
        <v>0</v>
      </c>
      <c r="I23" s="39">
        <f ca="1">SUMIFS('EXPORT VENTE 2023'!$L$2:$L$1048576,'EXPORT VENTE 2023'!$G$2:$G$1048576,$A23,'EXPORT VENTE 2023'!$C$2:$C$1048576,"&gt;="&amp;'VENTE 2023'!I$1,'EXPORT VENTE 2023'!$C$2:$C$1048576,"&lt;="&amp;EOMONTH('VENTE 2023'!I$1,0))</f>
        <v>0</v>
      </c>
      <c r="J23" s="39">
        <f ca="1">SUMIFS('EXPORT VENTE 2023'!$L$2:$L$1048576,'EXPORT VENTE 2023'!$G$2:$G$1048576,$A23,'EXPORT VENTE 2023'!$C$2:$C$1048576,"&gt;="&amp;'VENTE 2023'!J$1,'EXPORT VENTE 2023'!$C$2:$C$1048576,"&lt;="&amp;EOMONTH('VENTE 2023'!J$1,0))</f>
        <v>0</v>
      </c>
      <c r="K23" s="39">
        <f ca="1">SUMIFS('EXPORT VENTE 2023'!$L$2:$L$1048576,'EXPORT VENTE 2023'!$G$2:$G$1048576,$A23,'EXPORT VENTE 2023'!$C$2:$C$1048576,"&gt;="&amp;'VENTE 2023'!K$1,'EXPORT VENTE 2023'!$C$2:$C$1048576,"&lt;="&amp;EOMONTH('VENTE 2023'!K$1,0))</f>
        <v>0</v>
      </c>
      <c r="L23" s="39">
        <f ca="1">SUMIFS('EXPORT VENTE 2023'!$L$2:$L$1048576,'EXPORT VENTE 2023'!$G$2:$G$1048576,$A23,'EXPORT VENTE 2023'!$C$2:$C$1048576,"&gt;="&amp;'VENTE 2023'!L$1,'EXPORT VENTE 2023'!$C$2:$C$1048576,"&lt;="&amp;EOMONTH('VENTE 2023'!L$1,0))</f>
        <v>0</v>
      </c>
      <c r="M23" s="39">
        <f ca="1">SUMIFS('EXPORT VENTE 2023'!$L$2:$L$1048576,'EXPORT VENTE 2023'!$G$2:$G$1048576,$A23,'EXPORT VENTE 2023'!$C$2:$C$1048576,"&gt;="&amp;'VENTE 2023'!M$1,'EXPORT VENTE 2023'!$C$2:$C$1048576,"&lt;="&amp;EOMONTH('VENTE 2023'!M$1,0))</f>
        <v>0</v>
      </c>
      <c r="N23" s="76">
        <f t="shared" ca="1" si="4"/>
        <v>0</v>
      </c>
      <c r="O23" s="78">
        <f ca="1">N23-SUM(PREVI!C23:N23)</f>
        <v>0</v>
      </c>
      <c r="P23" s="90">
        <f>SUM('previ sem'!C23:CS23)</f>
        <v>0</v>
      </c>
      <c r="Q23" s="2">
        <f t="shared" ca="1" si="5"/>
        <v>0</v>
      </c>
      <c r="R23" s="198" t="e">
        <f t="shared" ca="1" si="6"/>
        <v>#DIV/0!</v>
      </c>
      <c r="S23" s="190"/>
      <c r="U23" s="354"/>
      <c r="V23" s="354"/>
      <c r="W23" s="354"/>
      <c r="X23" s="354"/>
      <c r="Y23" s="354"/>
    </row>
    <row r="24" spans="1:25" x14ac:dyDescent="0.2">
      <c r="A24" s="36" t="s">
        <v>16</v>
      </c>
      <c r="B24" s="39">
        <f ca="1">SUMIFS('EXPORT VENTE 2023'!$L$2:$L$1048576,'EXPORT VENTE 2023'!$G$2:$G$1048576,$A24,'EXPORT VENTE 2023'!$C$2:$C$1048576,"&gt;="&amp;'VENTE 2023'!B$1,'EXPORT VENTE 2023'!$C$2:$C$1048576,"&lt;="&amp;EOMONTH('VENTE 2023'!B$1,0))</f>
        <v>0</v>
      </c>
      <c r="C24" s="39">
        <f ca="1">SUMIFS('EXPORT VENTE 2023'!$L$2:$L$1048576,'EXPORT VENTE 2023'!$G$2:$G$1048576,$A24,'EXPORT VENTE 2023'!$C$2:$C$1048576,"&gt;="&amp;'VENTE 2023'!C$1,'EXPORT VENTE 2023'!$C$2:$C$1048576,"&lt;="&amp;EOMONTH('VENTE 2023'!C$1,0))</f>
        <v>0</v>
      </c>
      <c r="D24" s="39">
        <f ca="1">SUMIFS('EXPORT VENTE 2023'!$L$2:$L$1048576,'EXPORT VENTE 2023'!$G$2:$G$1048576,$A24,'EXPORT VENTE 2023'!$C$2:$C$1048576,"&gt;="&amp;'VENTE 2023'!D$1,'EXPORT VENTE 2023'!$C$2:$C$1048576,"&lt;="&amp;EOMONTH('VENTE 2023'!D$1,0))</f>
        <v>0</v>
      </c>
      <c r="E24" s="39">
        <f ca="1">SUMIFS('EXPORT VENTE 2023'!$L$2:$L$1048576,'EXPORT VENTE 2023'!$G$2:$G$1048576,$A24,'EXPORT VENTE 2023'!$C$2:$C$1048576,"&gt;="&amp;'VENTE 2023'!E$1,'EXPORT VENTE 2023'!$C$2:$C$1048576,"&lt;="&amp;EOMONTH('VENTE 2023'!E$1,0))</f>
        <v>0</v>
      </c>
      <c r="F24" s="39">
        <f ca="1">SUMIFS('EXPORT VENTE 2023'!$L$2:$L$1048576,'EXPORT VENTE 2023'!$G$2:$G$1048576,$A24,'EXPORT VENTE 2023'!$C$2:$C$1048576,"&gt;="&amp;'VENTE 2023'!F$1,'EXPORT VENTE 2023'!$C$2:$C$1048576,"&lt;="&amp;EOMONTH('VENTE 2023'!F$1,0))</f>
        <v>0</v>
      </c>
      <c r="G24" s="39">
        <f ca="1">SUMIFS('EXPORT VENTE 2023'!$L$2:$L$1048576,'EXPORT VENTE 2023'!$G$2:$G$1048576,$A24,'EXPORT VENTE 2023'!$C$2:$C$1048576,"&gt;="&amp;'VENTE 2023'!G$1,'EXPORT VENTE 2023'!$C$2:$C$1048576,"&lt;="&amp;EOMONTH('VENTE 2023'!G$1,0))</f>
        <v>0</v>
      </c>
      <c r="H24" s="39">
        <f ca="1">SUMIFS('EXPORT VENTE 2023'!$L$2:$L$1048576,'EXPORT VENTE 2023'!$G$2:$G$1048576,$A24,'EXPORT VENTE 2023'!$C$2:$C$1048576,"&gt;="&amp;'VENTE 2023'!H$1,'EXPORT VENTE 2023'!$C$2:$C$1048576,"&lt;="&amp;EOMONTH('VENTE 2023'!H$1,0))</f>
        <v>0</v>
      </c>
      <c r="I24" s="39">
        <f ca="1">SUMIFS('EXPORT VENTE 2023'!$L$2:$L$1048576,'EXPORT VENTE 2023'!$G$2:$G$1048576,$A24,'EXPORT VENTE 2023'!$C$2:$C$1048576,"&gt;="&amp;'VENTE 2023'!I$1,'EXPORT VENTE 2023'!$C$2:$C$1048576,"&lt;="&amp;EOMONTH('VENTE 2023'!I$1,0))</f>
        <v>0</v>
      </c>
      <c r="J24" s="39">
        <f ca="1">SUMIFS('EXPORT VENTE 2023'!$L$2:$L$1048576,'EXPORT VENTE 2023'!$G$2:$G$1048576,$A24,'EXPORT VENTE 2023'!$C$2:$C$1048576,"&gt;="&amp;'VENTE 2023'!J$1,'EXPORT VENTE 2023'!$C$2:$C$1048576,"&lt;="&amp;EOMONTH('VENTE 2023'!J$1,0))</f>
        <v>0</v>
      </c>
      <c r="K24" s="39">
        <f ca="1">SUMIFS('EXPORT VENTE 2023'!$L$2:$L$1048576,'EXPORT VENTE 2023'!$G$2:$G$1048576,$A24,'EXPORT VENTE 2023'!$C$2:$C$1048576,"&gt;="&amp;'VENTE 2023'!K$1,'EXPORT VENTE 2023'!$C$2:$C$1048576,"&lt;="&amp;EOMONTH('VENTE 2023'!K$1,0))</f>
        <v>0</v>
      </c>
      <c r="L24" s="39">
        <f ca="1">SUMIFS('EXPORT VENTE 2023'!$L$2:$L$1048576,'EXPORT VENTE 2023'!$G$2:$G$1048576,$A24,'EXPORT VENTE 2023'!$C$2:$C$1048576,"&gt;="&amp;'VENTE 2023'!L$1,'EXPORT VENTE 2023'!$C$2:$C$1048576,"&lt;="&amp;EOMONTH('VENTE 2023'!L$1,0))</f>
        <v>0</v>
      </c>
      <c r="M24" s="39">
        <f ca="1">SUMIFS('EXPORT VENTE 2023'!$L$2:$L$1048576,'EXPORT VENTE 2023'!$G$2:$G$1048576,$A24,'EXPORT VENTE 2023'!$C$2:$C$1048576,"&gt;="&amp;'VENTE 2023'!M$1,'EXPORT VENTE 2023'!$C$2:$C$1048576,"&lt;="&amp;EOMONTH('VENTE 2023'!M$1,0))</f>
        <v>0</v>
      </c>
      <c r="N24" s="76">
        <f t="shared" ca="1" si="4"/>
        <v>0</v>
      </c>
      <c r="O24" s="78">
        <f ca="1">N24-SUM(PREVI!C24:N24)</f>
        <v>0</v>
      </c>
      <c r="P24" s="90">
        <f>SUM('previ sem'!C24:CS24)</f>
        <v>0</v>
      </c>
      <c r="Q24" s="2">
        <f t="shared" ca="1" si="5"/>
        <v>0</v>
      </c>
      <c r="R24" s="198" t="e">
        <f t="shared" ca="1" si="6"/>
        <v>#DIV/0!</v>
      </c>
      <c r="S24" s="190"/>
      <c r="U24" s="354"/>
      <c r="V24" s="354"/>
      <c r="W24" s="354"/>
      <c r="X24" s="354"/>
      <c r="Y24" s="354"/>
    </row>
    <row r="25" spans="1:25" x14ac:dyDescent="0.2">
      <c r="A25" s="36" t="s">
        <v>189</v>
      </c>
      <c r="B25" s="39">
        <f ca="1">SUMIFS('EXPORT VENTE 2023'!$L$2:$L$1048576,'EXPORT VENTE 2023'!$G$2:$G$1048576,$A25,'EXPORT VENTE 2023'!$C$2:$C$1048576,"&gt;="&amp;'VENTE 2023'!B$1,'EXPORT VENTE 2023'!$C$2:$C$1048576,"&lt;="&amp;EOMONTH('VENTE 2023'!B$1,0))</f>
        <v>0</v>
      </c>
      <c r="C25" s="39">
        <f ca="1">SUMIFS('EXPORT VENTE 2023'!$L$2:$L$1048576,'EXPORT VENTE 2023'!$G$2:$G$1048576,$A25,'EXPORT VENTE 2023'!$C$2:$C$1048576,"&gt;="&amp;'VENTE 2023'!C$1,'EXPORT VENTE 2023'!$C$2:$C$1048576,"&lt;="&amp;EOMONTH('VENTE 2023'!C$1,0))</f>
        <v>0</v>
      </c>
      <c r="D25" s="39">
        <f ca="1">SUMIFS('EXPORT VENTE 2023'!$L$2:$L$1048576,'EXPORT VENTE 2023'!$G$2:$G$1048576,$A25,'EXPORT VENTE 2023'!$C$2:$C$1048576,"&gt;="&amp;'VENTE 2023'!D$1,'EXPORT VENTE 2023'!$C$2:$C$1048576,"&lt;="&amp;EOMONTH('VENTE 2023'!D$1,0))</f>
        <v>0</v>
      </c>
      <c r="E25" s="39">
        <f ca="1">SUMIFS('EXPORT VENTE 2023'!$L$2:$L$1048576,'EXPORT VENTE 2023'!$G$2:$G$1048576,$A25,'EXPORT VENTE 2023'!$C$2:$C$1048576,"&gt;="&amp;'VENTE 2023'!E$1,'EXPORT VENTE 2023'!$C$2:$C$1048576,"&lt;="&amp;EOMONTH('VENTE 2023'!E$1,0))</f>
        <v>0</v>
      </c>
      <c r="F25" s="39">
        <f ca="1">SUMIFS('EXPORT VENTE 2023'!$L$2:$L$1048576,'EXPORT VENTE 2023'!$G$2:$G$1048576,$A25,'EXPORT VENTE 2023'!$C$2:$C$1048576,"&gt;="&amp;'VENTE 2023'!F$1,'EXPORT VENTE 2023'!$C$2:$C$1048576,"&lt;="&amp;EOMONTH('VENTE 2023'!F$1,0))</f>
        <v>0</v>
      </c>
      <c r="G25" s="39">
        <f ca="1">SUMIFS('EXPORT VENTE 2023'!$L$2:$L$1048576,'EXPORT VENTE 2023'!$G$2:$G$1048576,$A25,'EXPORT VENTE 2023'!$C$2:$C$1048576,"&gt;="&amp;'VENTE 2023'!G$1,'EXPORT VENTE 2023'!$C$2:$C$1048576,"&lt;="&amp;EOMONTH('VENTE 2023'!G$1,0))</f>
        <v>0</v>
      </c>
      <c r="H25" s="39">
        <f ca="1">SUMIFS('EXPORT VENTE 2023'!$L$2:$L$1048576,'EXPORT VENTE 2023'!$G$2:$G$1048576,$A25,'EXPORT VENTE 2023'!$C$2:$C$1048576,"&gt;="&amp;'VENTE 2023'!H$1,'EXPORT VENTE 2023'!$C$2:$C$1048576,"&lt;="&amp;EOMONTH('VENTE 2023'!H$1,0))</f>
        <v>0</v>
      </c>
      <c r="I25" s="39">
        <f ca="1">SUMIFS('EXPORT VENTE 2023'!$L$2:$L$1048576,'EXPORT VENTE 2023'!$G$2:$G$1048576,$A25,'EXPORT VENTE 2023'!$C$2:$C$1048576,"&gt;="&amp;'VENTE 2023'!I$1,'EXPORT VENTE 2023'!$C$2:$C$1048576,"&lt;="&amp;EOMONTH('VENTE 2023'!I$1,0))</f>
        <v>0</v>
      </c>
      <c r="J25" s="39">
        <f ca="1">SUMIFS('EXPORT VENTE 2023'!$L$2:$L$1048576,'EXPORT VENTE 2023'!$G$2:$G$1048576,$A25,'EXPORT VENTE 2023'!$C$2:$C$1048576,"&gt;="&amp;'VENTE 2023'!J$1,'EXPORT VENTE 2023'!$C$2:$C$1048576,"&lt;="&amp;EOMONTH('VENTE 2023'!J$1,0))</f>
        <v>0</v>
      </c>
      <c r="K25" s="39">
        <f ca="1">SUMIFS('EXPORT VENTE 2023'!$L$2:$L$1048576,'EXPORT VENTE 2023'!$G$2:$G$1048576,$A25,'EXPORT VENTE 2023'!$C$2:$C$1048576,"&gt;="&amp;'VENTE 2023'!K$1,'EXPORT VENTE 2023'!$C$2:$C$1048576,"&lt;="&amp;EOMONTH('VENTE 2023'!K$1,0))</f>
        <v>0</v>
      </c>
      <c r="L25" s="39">
        <f ca="1">SUMIFS('EXPORT VENTE 2023'!$L$2:$L$1048576,'EXPORT VENTE 2023'!$G$2:$G$1048576,$A25,'EXPORT VENTE 2023'!$C$2:$C$1048576,"&gt;="&amp;'VENTE 2023'!L$1,'EXPORT VENTE 2023'!$C$2:$C$1048576,"&lt;="&amp;EOMONTH('VENTE 2023'!L$1,0))</f>
        <v>0</v>
      </c>
      <c r="M25" s="39">
        <f ca="1">SUMIFS('EXPORT VENTE 2023'!$L$2:$L$1048576,'EXPORT VENTE 2023'!$G$2:$G$1048576,$A25,'EXPORT VENTE 2023'!$C$2:$C$1048576,"&gt;="&amp;'VENTE 2023'!M$1,'EXPORT VENTE 2023'!$C$2:$C$1048576,"&lt;="&amp;EOMONTH('VENTE 2023'!M$1,0))</f>
        <v>0</v>
      </c>
      <c r="N25" s="76">
        <f t="shared" ca="1" si="4"/>
        <v>0</v>
      </c>
      <c r="O25" s="78">
        <f ca="1">N25-SUM(PREVI!C25:N25)</f>
        <v>0</v>
      </c>
      <c r="P25" s="90">
        <f>SUM('previ sem'!C25:CS25)</f>
        <v>0</v>
      </c>
      <c r="Q25" s="2">
        <f t="shared" ca="1" si="5"/>
        <v>0</v>
      </c>
      <c r="R25" s="198" t="e">
        <f t="shared" ca="1" si="6"/>
        <v>#DIV/0!</v>
      </c>
      <c r="S25" s="190"/>
      <c r="U25" s="354"/>
      <c r="V25" s="354"/>
      <c r="W25" s="354"/>
      <c r="X25" s="354"/>
      <c r="Y25" s="354"/>
    </row>
    <row r="26" spans="1:25" x14ac:dyDescent="0.2">
      <c r="A26" s="36" t="s">
        <v>308</v>
      </c>
      <c r="B26" s="39">
        <f ca="1">SUMIFS('EXPORT VENTE 2023'!$L$2:$L$1048576,'EXPORT VENTE 2023'!$G$2:$G$1048576,$A26,'EXPORT VENTE 2023'!$C$2:$C$1048576,"&gt;="&amp;'VENTE 2023'!B$1,'EXPORT VENTE 2023'!$C$2:$C$1048576,"&lt;="&amp;EOMONTH('VENTE 2023'!B$1,0))</f>
        <v>0</v>
      </c>
      <c r="C26" s="39">
        <f ca="1">SUMIFS('EXPORT VENTE 2023'!$L$2:$L$1048576,'EXPORT VENTE 2023'!$G$2:$G$1048576,$A26,'EXPORT VENTE 2023'!$C$2:$C$1048576,"&gt;="&amp;'VENTE 2023'!C$1,'EXPORT VENTE 2023'!$C$2:$C$1048576,"&lt;="&amp;EOMONTH('VENTE 2023'!C$1,0))</f>
        <v>0</v>
      </c>
      <c r="D26" s="39">
        <f ca="1">SUMIFS('EXPORT VENTE 2023'!$L$2:$L$1048576,'EXPORT VENTE 2023'!$G$2:$G$1048576,$A26,'EXPORT VENTE 2023'!$C$2:$C$1048576,"&gt;="&amp;'VENTE 2023'!D$1,'EXPORT VENTE 2023'!$C$2:$C$1048576,"&lt;="&amp;EOMONTH('VENTE 2023'!D$1,0))</f>
        <v>0</v>
      </c>
      <c r="E26" s="39">
        <f ca="1">SUMIFS('EXPORT VENTE 2023'!$L$2:$L$1048576,'EXPORT VENTE 2023'!$G$2:$G$1048576,$A26,'EXPORT VENTE 2023'!$C$2:$C$1048576,"&gt;="&amp;'VENTE 2023'!E$1,'EXPORT VENTE 2023'!$C$2:$C$1048576,"&lt;="&amp;EOMONTH('VENTE 2023'!E$1,0))</f>
        <v>0</v>
      </c>
      <c r="F26" s="39">
        <f ca="1">SUMIFS('EXPORT VENTE 2023'!$L$2:$L$1048576,'EXPORT VENTE 2023'!$G$2:$G$1048576,$A26,'EXPORT VENTE 2023'!$C$2:$C$1048576,"&gt;="&amp;'VENTE 2023'!F$1,'EXPORT VENTE 2023'!$C$2:$C$1048576,"&lt;="&amp;EOMONTH('VENTE 2023'!F$1,0))</f>
        <v>0</v>
      </c>
      <c r="G26" s="39">
        <f ca="1">SUMIFS('EXPORT VENTE 2023'!$L$2:$L$1048576,'EXPORT VENTE 2023'!$G$2:$G$1048576,$A26,'EXPORT VENTE 2023'!$C$2:$C$1048576,"&gt;="&amp;'VENTE 2023'!G$1,'EXPORT VENTE 2023'!$C$2:$C$1048576,"&lt;="&amp;EOMONTH('VENTE 2023'!G$1,0))</f>
        <v>0</v>
      </c>
      <c r="H26" s="39">
        <f ca="1">SUMIFS('EXPORT VENTE 2023'!$L$2:$L$1048576,'EXPORT VENTE 2023'!$G$2:$G$1048576,$A26,'EXPORT VENTE 2023'!$C$2:$C$1048576,"&gt;="&amp;'VENTE 2023'!H$1,'EXPORT VENTE 2023'!$C$2:$C$1048576,"&lt;="&amp;EOMONTH('VENTE 2023'!H$1,0))</f>
        <v>0</v>
      </c>
      <c r="I26" s="39">
        <f ca="1">SUMIFS('EXPORT VENTE 2023'!$L$2:$L$1048576,'EXPORT VENTE 2023'!$G$2:$G$1048576,$A26,'EXPORT VENTE 2023'!$C$2:$C$1048576,"&gt;="&amp;'VENTE 2023'!I$1,'EXPORT VENTE 2023'!$C$2:$C$1048576,"&lt;="&amp;EOMONTH('VENTE 2023'!I$1,0))</f>
        <v>0</v>
      </c>
      <c r="J26" s="39">
        <f ca="1">SUMIFS('EXPORT VENTE 2023'!$L$2:$L$1048576,'EXPORT VENTE 2023'!$G$2:$G$1048576,$A26,'EXPORT VENTE 2023'!$C$2:$C$1048576,"&gt;="&amp;'VENTE 2023'!J$1,'EXPORT VENTE 2023'!$C$2:$C$1048576,"&lt;="&amp;EOMONTH('VENTE 2023'!J$1,0))</f>
        <v>0</v>
      </c>
      <c r="K26" s="39">
        <f ca="1">SUMIFS('EXPORT VENTE 2023'!$L$2:$L$1048576,'EXPORT VENTE 2023'!$G$2:$G$1048576,$A26,'EXPORT VENTE 2023'!$C$2:$C$1048576,"&gt;="&amp;'VENTE 2023'!K$1,'EXPORT VENTE 2023'!$C$2:$C$1048576,"&lt;="&amp;EOMONTH('VENTE 2023'!K$1,0))</f>
        <v>0</v>
      </c>
      <c r="L26" s="39">
        <f ca="1">SUMIFS('EXPORT VENTE 2023'!$L$2:$L$1048576,'EXPORT VENTE 2023'!$G$2:$G$1048576,$A26,'EXPORT VENTE 2023'!$C$2:$C$1048576,"&gt;="&amp;'VENTE 2023'!L$1,'EXPORT VENTE 2023'!$C$2:$C$1048576,"&lt;="&amp;EOMONTH('VENTE 2023'!L$1,0))</f>
        <v>0</v>
      </c>
      <c r="M26" s="39">
        <f ca="1">SUMIFS('EXPORT VENTE 2023'!$L$2:$L$1048576,'EXPORT VENTE 2023'!$G$2:$G$1048576,$A26,'EXPORT VENTE 2023'!$C$2:$C$1048576,"&gt;="&amp;'VENTE 2023'!M$1,'EXPORT VENTE 2023'!$C$2:$C$1048576,"&lt;="&amp;EOMONTH('VENTE 2023'!M$1,0))</f>
        <v>0</v>
      </c>
      <c r="N26" s="76">
        <f t="shared" ca="1" si="4"/>
        <v>0</v>
      </c>
      <c r="O26" s="78">
        <f ca="1">N26-SUM(PREVI!C26:N26)</f>
        <v>0</v>
      </c>
      <c r="P26" s="90">
        <f>SUM('previ sem'!C26:CS26)</f>
        <v>0</v>
      </c>
      <c r="Q26" s="2">
        <f t="shared" ca="1" si="5"/>
        <v>0</v>
      </c>
      <c r="R26" s="198" t="e">
        <f t="shared" ca="1" si="6"/>
        <v>#DIV/0!</v>
      </c>
      <c r="S26" s="190"/>
      <c r="U26" s="354"/>
      <c r="V26" s="354"/>
      <c r="W26" s="354"/>
      <c r="X26" s="354"/>
      <c r="Y26" s="354"/>
    </row>
    <row r="27" spans="1:25" x14ac:dyDescent="0.2">
      <c r="A27" s="36" t="s">
        <v>309</v>
      </c>
      <c r="B27" s="39">
        <f ca="1">SUMIFS('EXPORT VENTE 2023'!$L$2:$L$1048576,'EXPORT VENTE 2023'!$G$2:$G$1048576,$A27,'EXPORT VENTE 2023'!$C$2:$C$1048576,"&gt;="&amp;'VENTE 2023'!B$1,'EXPORT VENTE 2023'!$C$2:$C$1048576,"&lt;="&amp;EOMONTH('VENTE 2023'!B$1,0))</f>
        <v>0</v>
      </c>
      <c r="C27" s="39">
        <f ca="1">SUMIFS('EXPORT VENTE 2023'!$L$2:$L$1048576,'EXPORT VENTE 2023'!$G$2:$G$1048576,$A27,'EXPORT VENTE 2023'!$C$2:$C$1048576,"&gt;="&amp;'VENTE 2023'!C$1,'EXPORT VENTE 2023'!$C$2:$C$1048576,"&lt;="&amp;EOMONTH('VENTE 2023'!C$1,0))</f>
        <v>0</v>
      </c>
      <c r="D27" s="39">
        <f ca="1">SUMIFS('EXPORT VENTE 2023'!$L$2:$L$1048576,'EXPORT VENTE 2023'!$G$2:$G$1048576,$A27,'EXPORT VENTE 2023'!$C$2:$C$1048576,"&gt;="&amp;'VENTE 2023'!D$1,'EXPORT VENTE 2023'!$C$2:$C$1048576,"&lt;="&amp;EOMONTH('VENTE 2023'!D$1,0))</f>
        <v>0</v>
      </c>
      <c r="E27" s="39">
        <f ca="1">SUMIFS('EXPORT VENTE 2023'!$L$2:$L$1048576,'EXPORT VENTE 2023'!$G$2:$G$1048576,$A27,'EXPORT VENTE 2023'!$C$2:$C$1048576,"&gt;="&amp;'VENTE 2023'!E$1,'EXPORT VENTE 2023'!$C$2:$C$1048576,"&lt;="&amp;EOMONTH('VENTE 2023'!E$1,0))</f>
        <v>0</v>
      </c>
      <c r="F27" s="39">
        <f ca="1">SUMIFS('EXPORT VENTE 2023'!$L$2:$L$1048576,'EXPORT VENTE 2023'!$G$2:$G$1048576,$A27,'EXPORT VENTE 2023'!$C$2:$C$1048576,"&gt;="&amp;'VENTE 2023'!F$1,'EXPORT VENTE 2023'!$C$2:$C$1048576,"&lt;="&amp;EOMONTH('VENTE 2023'!F$1,0))</f>
        <v>0</v>
      </c>
      <c r="G27" s="39">
        <f ca="1">SUMIFS('EXPORT VENTE 2023'!$L$2:$L$1048576,'EXPORT VENTE 2023'!$G$2:$G$1048576,$A27,'EXPORT VENTE 2023'!$C$2:$C$1048576,"&gt;="&amp;'VENTE 2023'!G$1,'EXPORT VENTE 2023'!$C$2:$C$1048576,"&lt;="&amp;EOMONTH('VENTE 2023'!G$1,0))</f>
        <v>0</v>
      </c>
      <c r="H27" s="39">
        <f ca="1">SUMIFS('EXPORT VENTE 2023'!$L$2:$L$1048576,'EXPORT VENTE 2023'!$G$2:$G$1048576,$A27,'EXPORT VENTE 2023'!$C$2:$C$1048576,"&gt;="&amp;'VENTE 2023'!H$1,'EXPORT VENTE 2023'!$C$2:$C$1048576,"&lt;="&amp;EOMONTH('VENTE 2023'!H$1,0))</f>
        <v>0</v>
      </c>
      <c r="I27" s="39">
        <f ca="1">SUMIFS('EXPORT VENTE 2023'!$L$2:$L$1048576,'EXPORT VENTE 2023'!$G$2:$G$1048576,$A27,'EXPORT VENTE 2023'!$C$2:$C$1048576,"&gt;="&amp;'VENTE 2023'!I$1,'EXPORT VENTE 2023'!$C$2:$C$1048576,"&lt;="&amp;EOMONTH('VENTE 2023'!I$1,0))</f>
        <v>0</v>
      </c>
      <c r="J27" s="39">
        <f ca="1">SUMIFS('EXPORT VENTE 2023'!$L$2:$L$1048576,'EXPORT VENTE 2023'!$G$2:$G$1048576,$A27,'EXPORT VENTE 2023'!$C$2:$C$1048576,"&gt;="&amp;'VENTE 2023'!J$1,'EXPORT VENTE 2023'!$C$2:$C$1048576,"&lt;="&amp;EOMONTH('VENTE 2023'!J$1,0))</f>
        <v>0</v>
      </c>
      <c r="K27" s="39">
        <f ca="1">SUMIFS('EXPORT VENTE 2023'!$L$2:$L$1048576,'EXPORT VENTE 2023'!$G$2:$G$1048576,$A27,'EXPORT VENTE 2023'!$C$2:$C$1048576,"&gt;="&amp;'VENTE 2023'!K$1,'EXPORT VENTE 2023'!$C$2:$C$1048576,"&lt;="&amp;EOMONTH('VENTE 2023'!K$1,0))</f>
        <v>0</v>
      </c>
      <c r="L27" s="39">
        <f ca="1">SUMIFS('EXPORT VENTE 2023'!$L$2:$L$1048576,'EXPORT VENTE 2023'!$G$2:$G$1048576,$A27,'EXPORT VENTE 2023'!$C$2:$C$1048576,"&gt;="&amp;'VENTE 2023'!L$1,'EXPORT VENTE 2023'!$C$2:$C$1048576,"&lt;="&amp;EOMONTH('VENTE 2023'!L$1,0))</f>
        <v>0</v>
      </c>
      <c r="M27" s="39">
        <f ca="1">SUMIFS('EXPORT VENTE 2023'!$L$2:$L$1048576,'EXPORT VENTE 2023'!$G$2:$G$1048576,$A27,'EXPORT VENTE 2023'!$C$2:$C$1048576,"&gt;="&amp;'VENTE 2023'!M$1,'EXPORT VENTE 2023'!$C$2:$C$1048576,"&lt;="&amp;EOMONTH('VENTE 2023'!M$1,0))</f>
        <v>0</v>
      </c>
      <c r="N27" s="76">
        <f t="shared" ca="1" si="4"/>
        <v>0</v>
      </c>
      <c r="O27" s="78">
        <f ca="1">N27-SUM(PREVI!C27:N27)</f>
        <v>0</v>
      </c>
      <c r="P27" s="90">
        <f>SUM('previ sem'!C27:CS27)</f>
        <v>0</v>
      </c>
      <c r="Q27" s="2">
        <f t="shared" ca="1" si="5"/>
        <v>0</v>
      </c>
      <c r="R27" s="198" t="e">
        <f t="shared" ca="1" si="6"/>
        <v>#DIV/0!</v>
      </c>
      <c r="S27" s="190"/>
      <c r="U27" s="354"/>
      <c r="V27" s="354"/>
      <c r="W27" s="354"/>
      <c r="X27" s="354"/>
      <c r="Y27" s="354"/>
    </row>
    <row r="28" spans="1:25" x14ac:dyDescent="0.2">
      <c r="A28" s="36" t="s">
        <v>17</v>
      </c>
      <c r="B28" s="39">
        <f ca="1">SUMIFS('EXPORT VENTE 2023'!$L$2:$L$1048576,'EXPORT VENTE 2023'!$G$2:$G$1048576,$A28,'EXPORT VENTE 2023'!$C$2:$C$1048576,"&gt;="&amp;'VENTE 2023'!B$1,'EXPORT VENTE 2023'!$C$2:$C$1048576,"&lt;="&amp;EOMONTH('VENTE 2023'!B$1,0))</f>
        <v>0</v>
      </c>
      <c r="C28" s="39">
        <f ca="1">SUMIFS('EXPORT VENTE 2023'!$L$2:$L$1048576,'EXPORT VENTE 2023'!$G$2:$G$1048576,$A28,'EXPORT VENTE 2023'!$C$2:$C$1048576,"&gt;="&amp;'VENTE 2023'!C$1,'EXPORT VENTE 2023'!$C$2:$C$1048576,"&lt;="&amp;EOMONTH('VENTE 2023'!C$1,0))</f>
        <v>0</v>
      </c>
      <c r="D28" s="39">
        <f ca="1">SUMIFS('EXPORT VENTE 2023'!$L$2:$L$1048576,'EXPORT VENTE 2023'!$G$2:$G$1048576,$A28,'EXPORT VENTE 2023'!$C$2:$C$1048576,"&gt;="&amp;'VENTE 2023'!D$1,'EXPORT VENTE 2023'!$C$2:$C$1048576,"&lt;="&amp;EOMONTH('VENTE 2023'!D$1,0))</f>
        <v>0</v>
      </c>
      <c r="E28" s="39">
        <f ca="1">SUMIFS('EXPORT VENTE 2023'!$L$2:$L$1048576,'EXPORT VENTE 2023'!$G$2:$G$1048576,$A28,'EXPORT VENTE 2023'!$C$2:$C$1048576,"&gt;="&amp;'VENTE 2023'!E$1,'EXPORT VENTE 2023'!$C$2:$C$1048576,"&lt;="&amp;EOMONTH('VENTE 2023'!E$1,0))</f>
        <v>0</v>
      </c>
      <c r="F28" s="39">
        <f ca="1">SUMIFS('EXPORT VENTE 2023'!$L$2:$L$1048576,'EXPORT VENTE 2023'!$G$2:$G$1048576,$A28,'EXPORT VENTE 2023'!$C$2:$C$1048576,"&gt;="&amp;'VENTE 2023'!F$1,'EXPORT VENTE 2023'!$C$2:$C$1048576,"&lt;="&amp;EOMONTH('VENTE 2023'!F$1,0))</f>
        <v>0</v>
      </c>
      <c r="G28" s="39">
        <f ca="1">SUMIFS('EXPORT VENTE 2023'!$L$2:$L$1048576,'EXPORT VENTE 2023'!$G$2:$G$1048576,$A28,'EXPORT VENTE 2023'!$C$2:$C$1048576,"&gt;="&amp;'VENTE 2023'!G$1,'EXPORT VENTE 2023'!$C$2:$C$1048576,"&lt;="&amp;EOMONTH('VENTE 2023'!G$1,0))</f>
        <v>0</v>
      </c>
      <c r="H28" s="39">
        <f ca="1">SUMIFS('EXPORT VENTE 2023'!$L$2:$L$1048576,'EXPORT VENTE 2023'!$G$2:$G$1048576,$A28,'EXPORT VENTE 2023'!$C$2:$C$1048576,"&gt;="&amp;'VENTE 2023'!H$1,'EXPORT VENTE 2023'!$C$2:$C$1048576,"&lt;="&amp;EOMONTH('VENTE 2023'!H$1,0))</f>
        <v>0</v>
      </c>
      <c r="I28" s="39">
        <f ca="1">SUMIFS('EXPORT VENTE 2023'!$L$2:$L$1048576,'EXPORT VENTE 2023'!$G$2:$G$1048576,$A28,'EXPORT VENTE 2023'!$C$2:$C$1048576,"&gt;="&amp;'VENTE 2023'!I$1,'EXPORT VENTE 2023'!$C$2:$C$1048576,"&lt;="&amp;EOMONTH('VENTE 2023'!I$1,0))</f>
        <v>0</v>
      </c>
      <c r="J28" s="39">
        <f ca="1">SUMIFS('EXPORT VENTE 2023'!$L$2:$L$1048576,'EXPORT VENTE 2023'!$G$2:$G$1048576,$A28,'EXPORT VENTE 2023'!$C$2:$C$1048576,"&gt;="&amp;'VENTE 2023'!J$1,'EXPORT VENTE 2023'!$C$2:$C$1048576,"&lt;="&amp;EOMONTH('VENTE 2023'!J$1,0))</f>
        <v>0</v>
      </c>
      <c r="K28" s="39">
        <f ca="1">SUMIFS('EXPORT VENTE 2023'!$L$2:$L$1048576,'EXPORT VENTE 2023'!$G$2:$G$1048576,$A28,'EXPORT VENTE 2023'!$C$2:$C$1048576,"&gt;="&amp;'VENTE 2023'!K$1,'EXPORT VENTE 2023'!$C$2:$C$1048576,"&lt;="&amp;EOMONTH('VENTE 2023'!K$1,0))</f>
        <v>0</v>
      </c>
      <c r="L28" s="39">
        <f ca="1">SUMIFS('EXPORT VENTE 2023'!$L$2:$L$1048576,'EXPORT VENTE 2023'!$G$2:$G$1048576,$A28,'EXPORT VENTE 2023'!$C$2:$C$1048576,"&gt;="&amp;'VENTE 2023'!L$1,'EXPORT VENTE 2023'!$C$2:$C$1048576,"&lt;="&amp;EOMONTH('VENTE 2023'!L$1,0))</f>
        <v>0</v>
      </c>
      <c r="M28" s="39">
        <f ca="1">SUMIFS('EXPORT VENTE 2023'!$L$2:$L$1048576,'EXPORT VENTE 2023'!$G$2:$G$1048576,$A28,'EXPORT VENTE 2023'!$C$2:$C$1048576,"&gt;="&amp;'VENTE 2023'!M$1,'EXPORT VENTE 2023'!$C$2:$C$1048576,"&lt;="&amp;EOMONTH('VENTE 2023'!M$1,0))</f>
        <v>0</v>
      </c>
      <c r="N28" s="76">
        <f t="shared" ca="1" si="4"/>
        <v>0</v>
      </c>
      <c r="O28" s="78">
        <f ca="1">N28-SUM(PREVI!C28:N28)</f>
        <v>0</v>
      </c>
      <c r="P28" s="90">
        <f>SUM('previ sem'!C28:CS28)</f>
        <v>0</v>
      </c>
      <c r="Q28" s="2">
        <f t="shared" ca="1" si="5"/>
        <v>0</v>
      </c>
      <c r="R28" s="198" t="e">
        <f t="shared" ca="1" si="6"/>
        <v>#DIV/0!</v>
      </c>
      <c r="S28" s="190"/>
      <c r="U28" s="354"/>
      <c r="V28" s="354"/>
      <c r="W28" s="354"/>
      <c r="X28" s="354"/>
      <c r="Y28" s="354"/>
    </row>
    <row r="29" spans="1:25" x14ac:dyDescent="0.2">
      <c r="A29" s="36" t="s">
        <v>18</v>
      </c>
      <c r="B29" s="39">
        <f ca="1">SUMIFS('EXPORT VENTE 2023'!$L$2:$L$1048576,'EXPORT VENTE 2023'!$G$2:$G$1048576,$A29,'EXPORT VENTE 2023'!$C$2:$C$1048576,"&gt;="&amp;'VENTE 2023'!B$1,'EXPORT VENTE 2023'!$C$2:$C$1048576,"&lt;="&amp;EOMONTH('VENTE 2023'!B$1,0))</f>
        <v>0</v>
      </c>
      <c r="C29" s="39">
        <f ca="1">SUMIFS('EXPORT VENTE 2023'!$L$2:$L$1048576,'EXPORT VENTE 2023'!$G$2:$G$1048576,$A29,'EXPORT VENTE 2023'!$C$2:$C$1048576,"&gt;="&amp;'VENTE 2023'!C$1,'EXPORT VENTE 2023'!$C$2:$C$1048576,"&lt;="&amp;EOMONTH('VENTE 2023'!C$1,0))</f>
        <v>0</v>
      </c>
      <c r="D29" s="39">
        <f ca="1">SUMIFS('EXPORT VENTE 2023'!$L$2:$L$1048576,'EXPORT VENTE 2023'!$G$2:$G$1048576,$A29,'EXPORT VENTE 2023'!$C$2:$C$1048576,"&gt;="&amp;'VENTE 2023'!D$1,'EXPORT VENTE 2023'!$C$2:$C$1048576,"&lt;="&amp;EOMONTH('VENTE 2023'!D$1,0))</f>
        <v>0</v>
      </c>
      <c r="E29" s="39">
        <f ca="1">SUMIFS('EXPORT VENTE 2023'!$L$2:$L$1048576,'EXPORT VENTE 2023'!$G$2:$G$1048576,$A29,'EXPORT VENTE 2023'!$C$2:$C$1048576,"&gt;="&amp;'VENTE 2023'!E$1,'EXPORT VENTE 2023'!$C$2:$C$1048576,"&lt;="&amp;EOMONTH('VENTE 2023'!E$1,0))</f>
        <v>0</v>
      </c>
      <c r="F29" s="39">
        <f ca="1">SUMIFS('EXPORT VENTE 2023'!$L$2:$L$1048576,'EXPORT VENTE 2023'!$G$2:$G$1048576,$A29,'EXPORT VENTE 2023'!$C$2:$C$1048576,"&gt;="&amp;'VENTE 2023'!F$1,'EXPORT VENTE 2023'!$C$2:$C$1048576,"&lt;="&amp;EOMONTH('VENTE 2023'!F$1,0))</f>
        <v>0</v>
      </c>
      <c r="G29" s="39">
        <f ca="1">SUMIFS('EXPORT VENTE 2023'!$L$2:$L$1048576,'EXPORT VENTE 2023'!$G$2:$G$1048576,$A29,'EXPORT VENTE 2023'!$C$2:$C$1048576,"&gt;="&amp;'VENTE 2023'!G$1,'EXPORT VENTE 2023'!$C$2:$C$1048576,"&lt;="&amp;EOMONTH('VENTE 2023'!G$1,0))</f>
        <v>0</v>
      </c>
      <c r="H29" s="39">
        <f ca="1">SUMIFS('EXPORT VENTE 2023'!$L$2:$L$1048576,'EXPORT VENTE 2023'!$G$2:$G$1048576,$A29,'EXPORT VENTE 2023'!$C$2:$C$1048576,"&gt;="&amp;'VENTE 2023'!H$1,'EXPORT VENTE 2023'!$C$2:$C$1048576,"&lt;="&amp;EOMONTH('VENTE 2023'!H$1,0))</f>
        <v>0</v>
      </c>
      <c r="I29" s="39">
        <f ca="1">SUMIFS('EXPORT VENTE 2023'!$L$2:$L$1048576,'EXPORT VENTE 2023'!$G$2:$G$1048576,$A29,'EXPORT VENTE 2023'!$C$2:$C$1048576,"&gt;="&amp;'VENTE 2023'!I$1,'EXPORT VENTE 2023'!$C$2:$C$1048576,"&lt;="&amp;EOMONTH('VENTE 2023'!I$1,0))</f>
        <v>0</v>
      </c>
      <c r="J29" s="39">
        <f ca="1">SUMIFS('EXPORT VENTE 2023'!$L$2:$L$1048576,'EXPORT VENTE 2023'!$G$2:$G$1048576,$A29,'EXPORT VENTE 2023'!$C$2:$C$1048576,"&gt;="&amp;'VENTE 2023'!J$1,'EXPORT VENTE 2023'!$C$2:$C$1048576,"&lt;="&amp;EOMONTH('VENTE 2023'!J$1,0))</f>
        <v>0</v>
      </c>
      <c r="K29" s="39">
        <f ca="1">SUMIFS('EXPORT VENTE 2023'!$L$2:$L$1048576,'EXPORT VENTE 2023'!$G$2:$G$1048576,$A29,'EXPORT VENTE 2023'!$C$2:$C$1048576,"&gt;="&amp;'VENTE 2023'!K$1,'EXPORT VENTE 2023'!$C$2:$C$1048576,"&lt;="&amp;EOMONTH('VENTE 2023'!K$1,0))</f>
        <v>0</v>
      </c>
      <c r="L29" s="39">
        <f ca="1">SUMIFS('EXPORT VENTE 2023'!$L$2:$L$1048576,'EXPORT VENTE 2023'!$G$2:$G$1048576,$A29,'EXPORT VENTE 2023'!$C$2:$C$1048576,"&gt;="&amp;'VENTE 2023'!L$1,'EXPORT VENTE 2023'!$C$2:$C$1048576,"&lt;="&amp;EOMONTH('VENTE 2023'!L$1,0))</f>
        <v>0</v>
      </c>
      <c r="M29" s="39">
        <f ca="1">SUMIFS('EXPORT VENTE 2023'!$L$2:$L$1048576,'EXPORT VENTE 2023'!$G$2:$G$1048576,$A29,'EXPORT VENTE 2023'!$C$2:$C$1048576,"&gt;="&amp;'VENTE 2023'!M$1,'EXPORT VENTE 2023'!$C$2:$C$1048576,"&lt;="&amp;EOMONTH('VENTE 2023'!M$1,0))</f>
        <v>0</v>
      </c>
      <c r="N29" s="76">
        <f t="shared" ca="1" si="4"/>
        <v>0</v>
      </c>
      <c r="O29" s="78">
        <f ca="1">N29-SUM(PREVI!C29:N29)</f>
        <v>0</v>
      </c>
      <c r="P29" s="90">
        <f>SUM('previ sem'!C29:CS29)</f>
        <v>0</v>
      </c>
      <c r="Q29" s="2">
        <f t="shared" ca="1" si="5"/>
        <v>0</v>
      </c>
      <c r="R29" s="198" t="e">
        <f t="shared" ca="1" si="6"/>
        <v>#DIV/0!</v>
      </c>
      <c r="S29" s="190"/>
      <c r="U29" s="354"/>
      <c r="V29" s="354"/>
      <c r="W29" s="354"/>
      <c r="X29" s="354"/>
      <c r="Y29" s="354"/>
    </row>
    <row r="30" spans="1:25" x14ac:dyDescent="0.2">
      <c r="A30" s="36" t="s">
        <v>19</v>
      </c>
      <c r="B30" s="39">
        <f ca="1">SUMIFS('EXPORT VENTE 2023'!$L$2:$L$1048576,'EXPORT VENTE 2023'!$G$2:$G$1048576,$A30,'EXPORT VENTE 2023'!$C$2:$C$1048576,"&gt;="&amp;'VENTE 2023'!B$1,'EXPORT VENTE 2023'!$C$2:$C$1048576,"&lt;="&amp;EOMONTH('VENTE 2023'!B$1,0))</f>
        <v>0</v>
      </c>
      <c r="C30" s="39">
        <f ca="1">SUMIFS('EXPORT VENTE 2023'!$L$2:$L$1048576,'EXPORT VENTE 2023'!$G$2:$G$1048576,$A30,'EXPORT VENTE 2023'!$C$2:$C$1048576,"&gt;="&amp;'VENTE 2023'!C$1,'EXPORT VENTE 2023'!$C$2:$C$1048576,"&lt;="&amp;EOMONTH('VENTE 2023'!C$1,0))</f>
        <v>0</v>
      </c>
      <c r="D30" s="39">
        <f ca="1">SUMIFS('EXPORT VENTE 2023'!$L$2:$L$1048576,'EXPORT VENTE 2023'!$G$2:$G$1048576,$A30,'EXPORT VENTE 2023'!$C$2:$C$1048576,"&gt;="&amp;'VENTE 2023'!D$1,'EXPORT VENTE 2023'!$C$2:$C$1048576,"&lt;="&amp;EOMONTH('VENTE 2023'!D$1,0))</f>
        <v>0</v>
      </c>
      <c r="E30" s="39">
        <f ca="1">SUMIFS('EXPORT VENTE 2023'!$L$2:$L$1048576,'EXPORT VENTE 2023'!$G$2:$G$1048576,$A30,'EXPORT VENTE 2023'!$C$2:$C$1048576,"&gt;="&amp;'VENTE 2023'!E$1,'EXPORT VENTE 2023'!$C$2:$C$1048576,"&lt;="&amp;EOMONTH('VENTE 2023'!E$1,0))</f>
        <v>0</v>
      </c>
      <c r="F30" s="39">
        <f ca="1">SUMIFS('EXPORT VENTE 2023'!$L$2:$L$1048576,'EXPORT VENTE 2023'!$G$2:$G$1048576,$A30,'EXPORT VENTE 2023'!$C$2:$C$1048576,"&gt;="&amp;'VENTE 2023'!F$1,'EXPORT VENTE 2023'!$C$2:$C$1048576,"&lt;="&amp;EOMONTH('VENTE 2023'!F$1,0))</f>
        <v>0</v>
      </c>
      <c r="G30" s="39">
        <f ca="1">SUMIFS('EXPORT VENTE 2023'!$L$2:$L$1048576,'EXPORT VENTE 2023'!$G$2:$G$1048576,$A30,'EXPORT VENTE 2023'!$C$2:$C$1048576,"&gt;="&amp;'VENTE 2023'!G$1,'EXPORT VENTE 2023'!$C$2:$C$1048576,"&lt;="&amp;EOMONTH('VENTE 2023'!G$1,0))</f>
        <v>0</v>
      </c>
      <c r="H30" s="39">
        <f ca="1">SUMIFS('EXPORT VENTE 2023'!$L$2:$L$1048576,'EXPORT VENTE 2023'!$G$2:$G$1048576,$A30,'EXPORT VENTE 2023'!$C$2:$C$1048576,"&gt;="&amp;'VENTE 2023'!H$1,'EXPORT VENTE 2023'!$C$2:$C$1048576,"&lt;="&amp;EOMONTH('VENTE 2023'!H$1,0))</f>
        <v>0</v>
      </c>
      <c r="I30" s="39">
        <f ca="1">SUMIFS('EXPORT VENTE 2023'!$L$2:$L$1048576,'EXPORT VENTE 2023'!$G$2:$G$1048576,$A30,'EXPORT VENTE 2023'!$C$2:$C$1048576,"&gt;="&amp;'VENTE 2023'!I$1,'EXPORT VENTE 2023'!$C$2:$C$1048576,"&lt;="&amp;EOMONTH('VENTE 2023'!I$1,0))</f>
        <v>0</v>
      </c>
      <c r="J30" s="39">
        <f ca="1">SUMIFS('EXPORT VENTE 2023'!$L$2:$L$1048576,'EXPORT VENTE 2023'!$G$2:$G$1048576,$A30,'EXPORT VENTE 2023'!$C$2:$C$1048576,"&gt;="&amp;'VENTE 2023'!J$1,'EXPORT VENTE 2023'!$C$2:$C$1048576,"&lt;="&amp;EOMONTH('VENTE 2023'!J$1,0))</f>
        <v>0</v>
      </c>
      <c r="K30" s="39">
        <f ca="1">SUMIFS('EXPORT VENTE 2023'!$L$2:$L$1048576,'EXPORT VENTE 2023'!$G$2:$G$1048576,$A30,'EXPORT VENTE 2023'!$C$2:$C$1048576,"&gt;="&amp;'VENTE 2023'!K$1,'EXPORT VENTE 2023'!$C$2:$C$1048576,"&lt;="&amp;EOMONTH('VENTE 2023'!K$1,0))</f>
        <v>0</v>
      </c>
      <c r="L30" s="39">
        <f ca="1">SUMIFS('EXPORT VENTE 2023'!$L$2:$L$1048576,'EXPORT VENTE 2023'!$G$2:$G$1048576,$A30,'EXPORT VENTE 2023'!$C$2:$C$1048576,"&gt;="&amp;'VENTE 2023'!L$1,'EXPORT VENTE 2023'!$C$2:$C$1048576,"&lt;="&amp;EOMONTH('VENTE 2023'!L$1,0))</f>
        <v>0</v>
      </c>
      <c r="M30" s="39">
        <f ca="1">SUMIFS('EXPORT VENTE 2023'!$L$2:$L$1048576,'EXPORT VENTE 2023'!$G$2:$G$1048576,$A30,'EXPORT VENTE 2023'!$C$2:$C$1048576,"&gt;="&amp;'VENTE 2023'!M$1,'EXPORT VENTE 2023'!$C$2:$C$1048576,"&lt;="&amp;EOMONTH('VENTE 2023'!M$1,0))</f>
        <v>0</v>
      </c>
      <c r="N30" s="76">
        <f t="shared" ca="1" si="4"/>
        <v>0</v>
      </c>
      <c r="O30" s="78">
        <f ca="1">N30-SUM(PREVI!C30:N30)</f>
        <v>0</v>
      </c>
      <c r="P30" s="90">
        <f>SUM('previ sem'!C30:CS30)</f>
        <v>0</v>
      </c>
      <c r="Q30" s="2">
        <f t="shared" ca="1" si="5"/>
        <v>0</v>
      </c>
      <c r="R30" s="198" t="e">
        <f t="shared" ca="1" si="6"/>
        <v>#DIV/0!</v>
      </c>
      <c r="S30" s="190"/>
    </row>
    <row r="31" spans="1:25" x14ac:dyDescent="0.2">
      <c r="A31" s="109" t="s">
        <v>37</v>
      </c>
      <c r="B31" s="21"/>
      <c r="C31" s="21"/>
      <c r="D31" s="21"/>
      <c r="E31" s="21"/>
      <c r="F31" s="21"/>
      <c r="G31" s="21"/>
      <c r="H31" s="21"/>
      <c r="I31" s="21"/>
      <c r="J31" s="21"/>
      <c r="K31" s="21"/>
      <c r="L31" s="21"/>
      <c r="M31" s="21"/>
      <c r="N31" s="87"/>
      <c r="O31" s="87"/>
      <c r="P31" s="87"/>
      <c r="Q31" s="22"/>
      <c r="R31" s="198" t="e">
        <f t="shared" si="6"/>
        <v>#DIV/0!</v>
      </c>
    </row>
    <row r="32" spans="1:25" x14ac:dyDescent="0.2">
      <c r="A32" s="17" t="s">
        <v>40</v>
      </c>
      <c r="B32" s="39">
        <f ca="1">SUMIFS('EXPORT VENTE 2023'!$L$2:$L$1048576,'EXPORT VENTE 2023'!$G$2:$G$1048576,$A32,'EXPORT VENTE 2023'!$C$2:$C$1048576,"&gt;="&amp;'VENTE 2023'!B$1,'EXPORT VENTE 2023'!$C$2:$C$1048576,"&lt;="&amp;EOMONTH('VENTE 2023'!B$1,0))</f>
        <v>0</v>
      </c>
      <c r="C32" s="39">
        <f ca="1">SUMIFS('EXPORT VENTE 2023'!$L$2:$L$1048576,'EXPORT VENTE 2023'!$G$2:$G$1048576,$A32,'EXPORT VENTE 2023'!$C$2:$C$1048576,"&gt;="&amp;'VENTE 2023'!C$1,'EXPORT VENTE 2023'!$C$2:$C$1048576,"&lt;="&amp;EOMONTH('VENTE 2023'!C$1,0))</f>
        <v>0</v>
      </c>
      <c r="D32" s="39">
        <f ca="1">SUMIFS('EXPORT VENTE 2023'!$L$2:$L$1048576,'EXPORT VENTE 2023'!$G$2:$G$1048576,$A32,'EXPORT VENTE 2023'!$C$2:$C$1048576,"&gt;="&amp;'VENTE 2023'!D$1,'EXPORT VENTE 2023'!$C$2:$C$1048576,"&lt;="&amp;EOMONTH('VENTE 2023'!D$1,0))</f>
        <v>0</v>
      </c>
      <c r="E32" s="39">
        <f ca="1">SUMIFS('EXPORT VENTE 2023'!$L$2:$L$1048576,'EXPORT VENTE 2023'!$G$2:$G$1048576,$A32,'EXPORT VENTE 2023'!$C$2:$C$1048576,"&gt;="&amp;'VENTE 2023'!E$1,'EXPORT VENTE 2023'!$C$2:$C$1048576,"&lt;="&amp;EOMONTH('VENTE 2023'!E$1,0))</f>
        <v>0</v>
      </c>
      <c r="F32" s="39">
        <f ca="1">SUMIFS('EXPORT VENTE 2023'!$L$2:$L$1048576,'EXPORT VENTE 2023'!$G$2:$G$1048576,$A32,'EXPORT VENTE 2023'!$C$2:$C$1048576,"&gt;="&amp;'VENTE 2023'!F$1,'EXPORT VENTE 2023'!$C$2:$C$1048576,"&lt;="&amp;EOMONTH('VENTE 2023'!F$1,0))</f>
        <v>0</v>
      </c>
      <c r="G32" s="39">
        <f ca="1">SUMIFS('EXPORT VENTE 2023'!$L$2:$L$1048576,'EXPORT VENTE 2023'!$G$2:$G$1048576,$A32,'EXPORT VENTE 2023'!$C$2:$C$1048576,"&gt;="&amp;'VENTE 2023'!G$1,'EXPORT VENTE 2023'!$C$2:$C$1048576,"&lt;="&amp;EOMONTH('VENTE 2023'!G$1,0))</f>
        <v>0</v>
      </c>
      <c r="H32" s="39">
        <f ca="1">SUMIFS('EXPORT VENTE 2023'!$L$2:$L$1048576,'EXPORT VENTE 2023'!$G$2:$G$1048576,$A32,'EXPORT VENTE 2023'!$C$2:$C$1048576,"&gt;="&amp;'VENTE 2023'!H$1,'EXPORT VENTE 2023'!$C$2:$C$1048576,"&lt;="&amp;EOMONTH('VENTE 2023'!H$1,0))</f>
        <v>0</v>
      </c>
      <c r="I32" s="39">
        <f ca="1">SUMIFS('EXPORT VENTE 2023'!$L$2:$L$1048576,'EXPORT VENTE 2023'!$G$2:$G$1048576,$A32,'EXPORT VENTE 2023'!$C$2:$C$1048576,"&gt;="&amp;'VENTE 2023'!I$1,'EXPORT VENTE 2023'!$C$2:$C$1048576,"&lt;="&amp;EOMONTH('VENTE 2023'!I$1,0))</f>
        <v>0</v>
      </c>
      <c r="J32" s="39">
        <f ca="1">SUMIFS('EXPORT VENTE 2023'!$L$2:$L$1048576,'EXPORT VENTE 2023'!$G$2:$G$1048576,$A32,'EXPORT VENTE 2023'!$C$2:$C$1048576,"&gt;="&amp;'VENTE 2023'!J$1,'EXPORT VENTE 2023'!$C$2:$C$1048576,"&lt;="&amp;EOMONTH('VENTE 2023'!J$1,0))</f>
        <v>0</v>
      </c>
      <c r="K32" s="39">
        <f ca="1">SUMIFS('EXPORT VENTE 2023'!$L$2:$L$1048576,'EXPORT VENTE 2023'!$G$2:$G$1048576,$A32,'EXPORT VENTE 2023'!$C$2:$C$1048576,"&gt;="&amp;'VENTE 2023'!K$1,'EXPORT VENTE 2023'!$C$2:$C$1048576,"&lt;="&amp;EOMONTH('VENTE 2023'!K$1,0))</f>
        <v>0</v>
      </c>
      <c r="L32" s="39">
        <f ca="1">SUMIFS('EXPORT VENTE 2023'!$L$2:$L$1048576,'EXPORT VENTE 2023'!$G$2:$G$1048576,$A32,'EXPORT VENTE 2023'!$C$2:$C$1048576,"&gt;="&amp;'VENTE 2023'!L$1,'EXPORT VENTE 2023'!$C$2:$C$1048576,"&lt;="&amp;EOMONTH('VENTE 2023'!L$1,0))</f>
        <v>0</v>
      </c>
      <c r="M32" s="39">
        <f ca="1">SUMIFS('EXPORT VENTE 2023'!$L$2:$L$1048576,'EXPORT VENTE 2023'!$G$2:$G$1048576,$A32,'EXPORT VENTE 2023'!$C$2:$C$1048576,"&gt;="&amp;'VENTE 2023'!M$1,'EXPORT VENTE 2023'!$C$2:$C$1048576,"&lt;="&amp;EOMONTH('VENTE 2023'!M$1,0))</f>
        <v>0</v>
      </c>
      <c r="N32" s="76">
        <f t="shared" ref="N32:N41" ca="1" si="7">SUM(B32:M32)</f>
        <v>0</v>
      </c>
      <c r="O32" s="78">
        <f ca="1">N32-SUM(PREVI!C32:N32)</f>
        <v>0</v>
      </c>
      <c r="P32" s="90">
        <f>SUM('previ sem'!C32:CS32)</f>
        <v>0</v>
      </c>
      <c r="Q32" s="2">
        <f t="shared" ref="Q32" ca="1" si="8">N32-P32</f>
        <v>0</v>
      </c>
      <c r="R32" s="198" t="e">
        <f t="shared" ca="1" si="6"/>
        <v>#DIV/0!</v>
      </c>
      <c r="S32" s="210"/>
      <c r="T32"/>
    </row>
    <row r="33" spans="1:20" x14ac:dyDescent="0.2">
      <c r="A33" s="110" t="s">
        <v>41</v>
      </c>
      <c r="B33" s="39">
        <f ca="1">SUMIFS('EXPORT VENTE 2023'!$L$2:$L$1048576,'EXPORT VENTE 2023'!$G$2:$G$1048576,$A33,'EXPORT VENTE 2023'!$C$2:$C$1048576,"&gt;="&amp;'VENTE 2023'!B$1,'EXPORT VENTE 2023'!$C$2:$C$1048576,"&lt;="&amp;EOMONTH('VENTE 2023'!B$1,0))</f>
        <v>0</v>
      </c>
      <c r="C33" s="39">
        <f ca="1">SUMIFS('EXPORT VENTE 2023'!$L$2:$L$1048576,'EXPORT VENTE 2023'!$G$2:$G$1048576,$A33,'EXPORT VENTE 2023'!$C$2:$C$1048576,"&gt;="&amp;'VENTE 2023'!C$1,'EXPORT VENTE 2023'!$C$2:$C$1048576,"&lt;="&amp;EOMONTH('VENTE 2023'!C$1,0))</f>
        <v>0</v>
      </c>
      <c r="D33" s="39">
        <f ca="1">SUMIFS('EXPORT VENTE 2023'!$L$2:$L$1048576,'EXPORT VENTE 2023'!$G$2:$G$1048576,$A33,'EXPORT VENTE 2023'!$C$2:$C$1048576,"&gt;="&amp;'VENTE 2023'!D$1,'EXPORT VENTE 2023'!$C$2:$C$1048576,"&lt;="&amp;EOMONTH('VENTE 2023'!D$1,0))</f>
        <v>0</v>
      </c>
      <c r="E33" s="39">
        <f ca="1">SUMIFS('EXPORT VENTE 2023'!$L$2:$L$1048576,'EXPORT VENTE 2023'!$G$2:$G$1048576,$A33,'EXPORT VENTE 2023'!$C$2:$C$1048576,"&gt;="&amp;'VENTE 2023'!E$1,'EXPORT VENTE 2023'!$C$2:$C$1048576,"&lt;="&amp;EOMONTH('VENTE 2023'!E$1,0))</f>
        <v>0</v>
      </c>
      <c r="F33" s="39">
        <f ca="1">SUMIFS('EXPORT VENTE 2023'!$L$2:$L$1048576,'EXPORT VENTE 2023'!$G$2:$G$1048576,$A33,'EXPORT VENTE 2023'!$C$2:$C$1048576,"&gt;="&amp;'VENTE 2023'!F$1,'EXPORT VENTE 2023'!$C$2:$C$1048576,"&lt;="&amp;EOMONTH('VENTE 2023'!F$1,0))</f>
        <v>0</v>
      </c>
      <c r="G33" s="39">
        <f ca="1">SUMIFS('EXPORT VENTE 2023'!$L$2:$L$1048576,'EXPORT VENTE 2023'!$G$2:$G$1048576,$A33,'EXPORT VENTE 2023'!$C$2:$C$1048576,"&gt;="&amp;'VENTE 2023'!G$1,'EXPORT VENTE 2023'!$C$2:$C$1048576,"&lt;="&amp;EOMONTH('VENTE 2023'!G$1,0))</f>
        <v>0</v>
      </c>
      <c r="H33" s="39">
        <f ca="1">SUMIFS('EXPORT VENTE 2023'!$L$2:$L$1048576,'EXPORT VENTE 2023'!$G$2:$G$1048576,$A33,'EXPORT VENTE 2023'!$C$2:$C$1048576,"&gt;="&amp;'VENTE 2023'!H$1,'EXPORT VENTE 2023'!$C$2:$C$1048576,"&lt;="&amp;EOMONTH('VENTE 2023'!H$1,0))</f>
        <v>0</v>
      </c>
      <c r="I33" s="39">
        <f ca="1">SUMIFS('EXPORT VENTE 2023'!$L$2:$L$1048576,'EXPORT VENTE 2023'!$G$2:$G$1048576,$A33,'EXPORT VENTE 2023'!$C$2:$C$1048576,"&gt;="&amp;'VENTE 2023'!I$1,'EXPORT VENTE 2023'!$C$2:$C$1048576,"&lt;="&amp;EOMONTH('VENTE 2023'!I$1,0))</f>
        <v>0</v>
      </c>
      <c r="J33" s="39">
        <f ca="1">SUMIFS('EXPORT VENTE 2023'!$L$2:$L$1048576,'EXPORT VENTE 2023'!$G$2:$G$1048576,$A33,'EXPORT VENTE 2023'!$C$2:$C$1048576,"&gt;="&amp;'VENTE 2023'!J$1,'EXPORT VENTE 2023'!$C$2:$C$1048576,"&lt;="&amp;EOMONTH('VENTE 2023'!J$1,0))</f>
        <v>0</v>
      </c>
      <c r="K33" s="39">
        <f ca="1">SUMIFS('EXPORT VENTE 2023'!$L$2:$L$1048576,'EXPORT VENTE 2023'!$G$2:$G$1048576,$A33,'EXPORT VENTE 2023'!$C$2:$C$1048576,"&gt;="&amp;'VENTE 2023'!K$1,'EXPORT VENTE 2023'!$C$2:$C$1048576,"&lt;="&amp;EOMONTH('VENTE 2023'!K$1,0))</f>
        <v>0</v>
      </c>
      <c r="L33" s="39">
        <f ca="1">SUMIFS('EXPORT VENTE 2023'!$L$2:$L$1048576,'EXPORT VENTE 2023'!$G$2:$G$1048576,$A33,'EXPORT VENTE 2023'!$C$2:$C$1048576,"&gt;="&amp;'VENTE 2023'!L$1,'EXPORT VENTE 2023'!$C$2:$C$1048576,"&lt;="&amp;EOMONTH('VENTE 2023'!L$1,0))</f>
        <v>0</v>
      </c>
      <c r="M33" s="39">
        <f ca="1">SUMIFS('EXPORT VENTE 2023'!$L$2:$L$1048576,'EXPORT VENTE 2023'!$G$2:$G$1048576,$A33,'EXPORT VENTE 2023'!$C$2:$C$1048576,"&gt;="&amp;'VENTE 2023'!M$1,'EXPORT VENTE 2023'!$C$2:$C$1048576,"&lt;="&amp;EOMONTH('VENTE 2023'!M$1,0))</f>
        <v>0</v>
      </c>
      <c r="N33" s="76">
        <f t="shared" ca="1" si="7"/>
        <v>0</v>
      </c>
      <c r="O33" s="78">
        <f ca="1">N33-SUM(PREVI!C33:N33)</f>
        <v>0</v>
      </c>
      <c r="P33" s="90">
        <f>SUM('previ sem'!C33:CS33)</f>
        <v>0</v>
      </c>
      <c r="Q33" s="2">
        <f t="shared" ref="Q33:Q41" ca="1" si="9">N33-P33</f>
        <v>0</v>
      </c>
      <c r="R33" s="198" t="e">
        <f t="shared" ca="1" si="6"/>
        <v>#DIV/0!</v>
      </c>
      <c r="S33" s="210"/>
    </row>
    <row r="34" spans="1:20" x14ac:dyDescent="0.2">
      <c r="A34" s="110" t="s">
        <v>42</v>
      </c>
      <c r="B34" s="39">
        <f ca="1">SUMIFS('EXPORT VENTE 2023'!$L$2:$L$1048576,'EXPORT VENTE 2023'!$G$2:$G$1048576,$A34,'EXPORT VENTE 2023'!$C$2:$C$1048576,"&gt;="&amp;'VENTE 2023'!B$1,'EXPORT VENTE 2023'!$C$2:$C$1048576,"&lt;="&amp;EOMONTH('VENTE 2023'!B$1,0))</f>
        <v>0</v>
      </c>
      <c r="C34" s="39">
        <f ca="1">SUMIFS('EXPORT VENTE 2023'!$L$2:$L$1048576,'EXPORT VENTE 2023'!$G$2:$G$1048576,$A34,'EXPORT VENTE 2023'!$C$2:$C$1048576,"&gt;="&amp;'VENTE 2023'!C$1,'EXPORT VENTE 2023'!$C$2:$C$1048576,"&lt;="&amp;EOMONTH('VENTE 2023'!C$1,0))</f>
        <v>0</v>
      </c>
      <c r="D34" s="39">
        <f ca="1">SUMIFS('EXPORT VENTE 2023'!$L$2:$L$1048576,'EXPORT VENTE 2023'!$G$2:$G$1048576,$A34,'EXPORT VENTE 2023'!$C$2:$C$1048576,"&gt;="&amp;'VENTE 2023'!D$1,'EXPORT VENTE 2023'!$C$2:$C$1048576,"&lt;="&amp;EOMONTH('VENTE 2023'!D$1,0))</f>
        <v>0</v>
      </c>
      <c r="E34" s="39">
        <f ca="1">SUMIFS('EXPORT VENTE 2023'!$L$2:$L$1048576,'EXPORT VENTE 2023'!$G$2:$G$1048576,$A34,'EXPORT VENTE 2023'!$C$2:$C$1048576,"&gt;="&amp;'VENTE 2023'!E$1,'EXPORT VENTE 2023'!$C$2:$C$1048576,"&lt;="&amp;EOMONTH('VENTE 2023'!E$1,0))</f>
        <v>0</v>
      </c>
      <c r="F34" s="39">
        <f ca="1">SUMIFS('EXPORT VENTE 2023'!$L$2:$L$1048576,'EXPORT VENTE 2023'!$G$2:$G$1048576,$A34,'EXPORT VENTE 2023'!$C$2:$C$1048576,"&gt;="&amp;'VENTE 2023'!F$1,'EXPORT VENTE 2023'!$C$2:$C$1048576,"&lt;="&amp;EOMONTH('VENTE 2023'!F$1,0))</f>
        <v>0</v>
      </c>
      <c r="G34" s="39">
        <f ca="1">SUMIFS('EXPORT VENTE 2023'!$L$2:$L$1048576,'EXPORT VENTE 2023'!$G$2:$G$1048576,$A34,'EXPORT VENTE 2023'!$C$2:$C$1048576,"&gt;="&amp;'VENTE 2023'!G$1,'EXPORT VENTE 2023'!$C$2:$C$1048576,"&lt;="&amp;EOMONTH('VENTE 2023'!G$1,0))</f>
        <v>0</v>
      </c>
      <c r="H34" s="39">
        <f ca="1">SUMIFS('EXPORT VENTE 2023'!$L$2:$L$1048576,'EXPORT VENTE 2023'!$G$2:$G$1048576,$A34,'EXPORT VENTE 2023'!$C$2:$C$1048576,"&gt;="&amp;'VENTE 2023'!H$1,'EXPORT VENTE 2023'!$C$2:$C$1048576,"&lt;="&amp;EOMONTH('VENTE 2023'!H$1,0))</f>
        <v>0</v>
      </c>
      <c r="I34" s="39">
        <f ca="1">SUMIFS('EXPORT VENTE 2023'!$L$2:$L$1048576,'EXPORT VENTE 2023'!$G$2:$G$1048576,$A34,'EXPORT VENTE 2023'!$C$2:$C$1048576,"&gt;="&amp;'VENTE 2023'!I$1,'EXPORT VENTE 2023'!$C$2:$C$1048576,"&lt;="&amp;EOMONTH('VENTE 2023'!I$1,0))</f>
        <v>0</v>
      </c>
      <c r="J34" s="39">
        <f ca="1">SUMIFS('EXPORT VENTE 2023'!$L$2:$L$1048576,'EXPORT VENTE 2023'!$G$2:$G$1048576,$A34,'EXPORT VENTE 2023'!$C$2:$C$1048576,"&gt;="&amp;'VENTE 2023'!J$1,'EXPORT VENTE 2023'!$C$2:$C$1048576,"&lt;="&amp;EOMONTH('VENTE 2023'!J$1,0))</f>
        <v>0</v>
      </c>
      <c r="K34" s="39">
        <f ca="1">SUMIFS('EXPORT VENTE 2023'!$L$2:$L$1048576,'EXPORT VENTE 2023'!$G$2:$G$1048576,$A34,'EXPORT VENTE 2023'!$C$2:$C$1048576,"&gt;="&amp;'VENTE 2023'!K$1,'EXPORT VENTE 2023'!$C$2:$C$1048576,"&lt;="&amp;EOMONTH('VENTE 2023'!K$1,0))</f>
        <v>0</v>
      </c>
      <c r="L34" s="39">
        <f ca="1">SUMIFS('EXPORT VENTE 2023'!$L$2:$L$1048576,'EXPORT VENTE 2023'!$G$2:$G$1048576,$A34,'EXPORT VENTE 2023'!$C$2:$C$1048576,"&gt;="&amp;'VENTE 2023'!L$1,'EXPORT VENTE 2023'!$C$2:$C$1048576,"&lt;="&amp;EOMONTH('VENTE 2023'!L$1,0))</f>
        <v>0</v>
      </c>
      <c r="M34" s="39">
        <f ca="1">SUMIFS('EXPORT VENTE 2023'!$L$2:$L$1048576,'EXPORT VENTE 2023'!$G$2:$G$1048576,$A34,'EXPORT VENTE 2023'!$C$2:$C$1048576,"&gt;="&amp;'VENTE 2023'!M$1,'EXPORT VENTE 2023'!$C$2:$C$1048576,"&lt;="&amp;EOMONTH('VENTE 2023'!M$1,0))</f>
        <v>0</v>
      </c>
      <c r="N34" s="76">
        <f t="shared" ca="1" si="7"/>
        <v>0</v>
      </c>
      <c r="O34" s="78">
        <f ca="1">N34-SUM(PREVI!C34:N34)</f>
        <v>0</v>
      </c>
      <c r="P34" s="90">
        <f>SUM('previ sem'!C34:CS34)</f>
        <v>0</v>
      </c>
      <c r="Q34" s="2">
        <f t="shared" ca="1" si="9"/>
        <v>0</v>
      </c>
      <c r="R34" s="198" t="e">
        <f t="shared" ca="1" si="6"/>
        <v>#DIV/0!</v>
      </c>
      <c r="S34" s="210"/>
    </row>
    <row r="35" spans="1:20" x14ac:dyDescent="0.2">
      <c r="A35" s="110" t="s">
        <v>43</v>
      </c>
      <c r="B35" s="39">
        <f ca="1">SUMIFS('EXPORT VENTE 2023'!$L$2:$L$1048576,'EXPORT VENTE 2023'!$G$2:$G$1048576,$A35,'EXPORT VENTE 2023'!$C$2:$C$1048576,"&gt;="&amp;'VENTE 2023'!B$1,'EXPORT VENTE 2023'!$C$2:$C$1048576,"&lt;="&amp;EOMONTH('VENTE 2023'!B$1,0))</f>
        <v>0</v>
      </c>
      <c r="C35" s="39">
        <f ca="1">SUMIFS('EXPORT VENTE 2023'!$L$2:$L$1048576,'EXPORT VENTE 2023'!$G$2:$G$1048576,$A35,'EXPORT VENTE 2023'!$C$2:$C$1048576,"&gt;="&amp;'VENTE 2023'!C$1,'EXPORT VENTE 2023'!$C$2:$C$1048576,"&lt;="&amp;EOMONTH('VENTE 2023'!C$1,0))</f>
        <v>0</v>
      </c>
      <c r="D35" s="39">
        <f ca="1">SUMIFS('EXPORT VENTE 2023'!$L$2:$L$1048576,'EXPORT VENTE 2023'!$G$2:$G$1048576,$A35,'EXPORT VENTE 2023'!$C$2:$C$1048576,"&gt;="&amp;'VENTE 2023'!D$1,'EXPORT VENTE 2023'!$C$2:$C$1048576,"&lt;="&amp;EOMONTH('VENTE 2023'!D$1,0))</f>
        <v>0</v>
      </c>
      <c r="E35" s="39">
        <f ca="1">SUMIFS('EXPORT VENTE 2023'!$L$2:$L$1048576,'EXPORT VENTE 2023'!$G$2:$G$1048576,$A35,'EXPORT VENTE 2023'!$C$2:$C$1048576,"&gt;="&amp;'VENTE 2023'!E$1,'EXPORT VENTE 2023'!$C$2:$C$1048576,"&lt;="&amp;EOMONTH('VENTE 2023'!E$1,0))</f>
        <v>0</v>
      </c>
      <c r="F35" s="39">
        <f ca="1">SUMIFS('EXPORT VENTE 2023'!$L$2:$L$1048576,'EXPORT VENTE 2023'!$G$2:$G$1048576,$A35,'EXPORT VENTE 2023'!$C$2:$C$1048576,"&gt;="&amp;'VENTE 2023'!F$1,'EXPORT VENTE 2023'!$C$2:$C$1048576,"&lt;="&amp;EOMONTH('VENTE 2023'!F$1,0))</f>
        <v>0</v>
      </c>
      <c r="G35" s="39">
        <f ca="1">SUMIFS('EXPORT VENTE 2023'!$L$2:$L$1048576,'EXPORT VENTE 2023'!$G$2:$G$1048576,$A35,'EXPORT VENTE 2023'!$C$2:$C$1048576,"&gt;="&amp;'VENTE 2023'!G$1,'EXPORT VENTE 2023'!$C$2:$C$1048576,"&lt;="&amp;EOMONTH('VENTE 2023'!G$1,0))</f>
        <v>0</v>
      </c>
      <c r="H35" s="39">
        <f ca="1">SUMIFS('EXPORT VENTE 2023'!$L$2:$L$1048576,'EXPORT VENTE 2023'!$G$2:$G$1048576,$A35,'EXPORT VENTE 2023'!$C$2:$C$1048576,"&gt;="&amp;'VENTE 2023'!H$1,'EXPORT VENTE 2023'!$C$2:$C$1048576,"&lt;="&amp;EOMONTH('VENTE 2023'!H$1,0))</f>
        <v>0</v>
      </c>
      <c r="I35" s="39">
        <f ca="1">SUMIFS('EXPORT VENTE 2023'!$L$2:$L$1048576,'EXPORT VENTE 2023'!$G$2:$G$1048576,$A35,'EXPORT VENTE 2023'!$C$2:$C$1048576,"&gt;="&amp;'VENTE 2023'!I$1,'EXPORT VENTE 2023'!$C$2:$C$1048576,"&lt;="&amp;EOMONTH('VENTE 2023'!I$1,0))</f>
        <v>0</v>
      </c>
      <c r="J35" s="39">
        <f ca="1">SUMIFS('EXPORT VENTE 2023'!$L$2:$L$1048576,'EXPORT VENTE 2023'!$G$2:$G$1048576,$A35,'EXPORT VENTE 2023'!$C$2:$C$1048576,"&gt;="&amp;'VENTE 2023'!J$1,'EXPORT VENTE 2023'!$C$2:$C$1048576,"&lt;="&amp;EOMONTH('VENTE 2023'!J$1,0))</f>
        <v>0</v>
      </c>
      <c r="K35" s="39">
        <f ca="1">SUMIFS('EXPORT VENTE 2023'!$L$2:$L$1048576,'EXPORT VENTE 2023'!$G$2:$G$1048576,$A35,'EXPORT VENTE 2023'!$C$2:$C$1048576,"&gt;="&amp;'VENTE 2023'!K$1,'EXPORT VENTE 2023'!$C$2:$C$1048576,"&lt;="&amp;EOMONTH('VENTE 2023'!K$1,0))</f>
        <v>0</v>
      </c>
      <c r="L35" s="39">
        <f ca="1">SUMIFS('EXPORT VENTE 2023'!$L$2:$L$1048576,'EXPORT VENTE 2023'!$G$2:$G$1048576,$A35,'EXPORT VENTE 2023'!$C$2:$C$1048576,"&gt;="&amp;'VENTE 2023'!L$1,'EXPORT VENTE 2023'!$C$2:$C$1048576,"&lt;="&amp;EOMONTH('VENTE 2023'!L$1,0))</f>
        <v>0</v>
      </c>
      <c r="M35" s="39">
        <f ca="1">SUMIFS('EXPORT VENTE 2023'!$L$2:$L$1048576,'EXPORT VENTE 2023'!$G$2:$G$1048576,$A35,'EXPORT VENTE 2023'!$C$2:$C$1048576,"&gt;="&amp;'VENTE 2023'!M$1,'EXPORT VENTE 2023'!$C$2:$C$1048576,"&lt;="&amp;EOMONTH('VENTE 2023'!M$1,0))</f>
        <v>0</v>
      </c>
      <c r="N35" s="76">
        <f t="shared" ca="1" si="7"/>
        <v>0</v>
      </c>
      <c r="O35" s="78">
        <f ca="1">N35-SUM(PREVI!C35:N35)</f>
        <v>0</v>
      </c>
      <c r="P35" s="90">
        <f>SUM('previ sem'!C35:CS35)</f>
        <v>0</v>
      </c>
      <c r="Q35" s="2">
        <f t="shared" ca="1" si="9"/>
        <v>0</v>
      </c>
      <c r="R35" s="198" t="e">
        <f t="shared" ca="1" si="6"/>
        <v>#DIV/0!</v>
      </c>
      <c r="S35" s="210"/>
    </row>
    <row r="36" spans="1:20" x14ac:dyDescent="0.2">
      <c r="A36" s="110" t="s">
        <v>44</v>
      </c>
      <c r="B36" s="39">
        <f ca="1">SUMIFS('EXPORT VENTE 2023'!$L$2:$L$1048576,'EXPORT VENTE 2023'!$G$2:$G$1048576,$A36,'EXPORT VENTE 2023'!$C$2:$C$1048576,"&gt;="&amp;'VENTE 2023'!B$1,'EXPORT VENTE 2023'!$C$2:$C$1048576,"&lt;="&amp;EOMONTH('VENTE 2023'!B$1,0))</f>
        <v>0</v>
      </c>
      <c r="C36" s="39">
        <f ca="1">SUMIFS('EXPORT VENTE 2023'!$L$2:$L$1048576,'EXPORT VENTE 2023'!$G$2:$G$1048576,$A36,'EXPORT VENTE 2023'!$C$2:$C$1048576,"&gt;="&amp;'VENTE 2023'!C$1,'EXPORT VENTE 2023'!$C$2:$C$1048576,"&lt;="&amp;EOMONTH('VENTE 2023'!C$1,0))</f>
        <v>0</v>
      </c>
      <c r="D36" s="39">
        <f ca="1">SUMIFS('EXPORT VENTE 2023'!$L$2:$L$1048576,'EXPORT VENTE 2023'!$G$2:$G$1048576,$A36,'EXPORT VENTE 2023'!$C$2:$C$1048576,"&gt;="&amp;'VENTE 2023'!D$1,'EXPORT VENTE 2023'!$C$2:$C$1048576,"&lt;="&amp;EOMONTH('VENTE 2023'!D$1,0))</f>
        <v>0</v>
      </c>
      <c r="E36" s="39">
        <f ca="1">SUMIFS('EXPORT VENTE 2023'!$L$2:$L$1048576,'EXPORT VENTE 2023'!$G$2:$G$1048576,$A36,'EXPORT VENTE 2023'!$C$2:$C$1048576,"&gt;="&amp;'VENTE 2023'!E$1,'EXPORT VENTE 2023'!$C$2:$C$1048576,"&lt;="&amp;EOMONTH('VENTE 2023'!E$1,0))</f>
        <v>0</v>
      </c>
      <c r="F36" s="39">
        <f ca="1">SUMIFS('EXPORT VENTE 2023'!$L$2:$L$1048576,'EXPORT VENTE 2023'!$G$2:$G$1048576,$A36,'EXPORT VENTE 2023'!$C$2:$C$1048576,"&gt;="&amp;'VENTE 2023'!F$1,'EXPORT VENTE 2023'!$C$2:$C$1048576,"&lt;="&amp;EOMONTH('VENTE 2023'!F$1,0))</f>
        <v>0</v>
      </c>
      <c r="G36" s="39">
        <f ca="1">SUMIFS('EXPORT VENTE 2023'!$L$2:$L$1048576,'EXPORT VENTE 2023'!$G$2:$G$1048576,$A36,'EXPORT VENTE 2023'!$C$2:$C$1048576,"&gt;="&amp;'VENTE 2023'!G$1,'EXPORT VENTE 2023'!$C$2:$C$1048576,"&lt;="&amp;EOMONTH('VENTE 2023'!G$1,0))</f>
        <v>0</v>
      </c>
      <c r="H36" s="39">
        <f ca="1">SUMIFS('EXPORT VENTE 2023'!$L$2:$L$1048576,'EXPORT VENTE 2023'!$G$2:$G$1048576,$A36,'EXPORT VENTE 2023'!$C$2:$C$1048576,"&gt;="&amp;'VENTE 2023'!H$1,'EXPORT VENTE 2023'!$C$2:$C$1048576,"&lt;="&amp;EOMONTH('VENTE 2023'!H$1,0))</f>
        <v>0</v>
      </c>
      <c r="I36" s="39">
        <f ca="1">SUMIFS('EXPORT VENTE 2023'!$L$2:$L$1048576,'EXPORT VENTE 2023'!$G$2:$G$1048576,$A36,'EXPORT VENTE 2023'!$C$2:$C$1048576,"&gt;="&amp;'VENTE 2023'!I$1,'EXPORT VENTE 2023'!$C$2:$C$1048576,"&lt;="&amp;EOMONTH('VENTE 2023'!I$1,0))</f>
        <v>0</v>
      </c>
      <c r="J36" s="39">
        <f ca="1">SUMIFS('EXPORT VENTE 2023'!$L$2:$L$1048576,'EXPORT VENTE 2023'!$G$2:$G$1048576,$A36,'EXPORT VENTE 2023'!$C$2:$C$1048576,"&gt;="&amp;'VENTE 2023'!J$1,'EXPORT VENTE 2023'!$C$2:$C$1048576,"&lt;="&amp;EOMONTH('VENTE 2023'!J$1,0))</f>
        <v>0</v>
      </c>
      <c r="K36" s="39">
        <f ca="1">SUMIFS('EXPORT VENTE 2023'!$L$2:$L$1048576,'EXPORT VENTE 2023'!$G$2:$G$1048576,$A36,'EXPORT VENTE 2023'!$C$2:$C$1048576,"&gt;="&amp;'VENTE 2023'!K$1,'EXPORT VENTE 2023'!$C$2:$C$1048576,"&lt;="&amp;EOMONTH('VENTE 2023'!K$1,0))</f>
        <v>0</v>
      </c>
      <c r="L36" s="39">
        <f ca="1">SUMIFS('EXPORT VENTE 2023'!$L$2:$L$1048576,'EXPORT VENTE 2023'!$G$2:$G$1048576,$A36,'EXPORT VENTE 2023'!$C$2:$C$1048576,"&gt;="&amp;'VENTE 2023'!L$1,'EXPORT VENTE 2023'!$C$2:$C$1048576,"&lt;="&amp;EOMONTH('VENTE 2023'!L$1,0))</f>
        <v>0</v>
      </c>
      <c r="M36" s="39">
        <f ca="1">SUMIFS('EXPORT VENTE 2023'!$L$2:$L$1048576,'EXPORT VENTE 2023'!$G$2:$G$1048576,$A36,'EXPORT VENTE 2023'!$C$2:$C$1048576,"&gt;="&amp;'VENTE 2023'!M$1,'EXPORT VENTE 2023'!$C$2:$C$1048576,"&lt;="&amp;EOMONTH('VENTE 2023'!M$1,0))</f>
        <v>0</v>
      </c>
      <c r="N36" s="76">
        <f t="shared" ca="1" si="7"/>
        <v>0</v>
      </c>
      <c r="O36" s="78">
        <f ca="1">N36-SUM(PREVI!C36:N36)</f>
        <v>0</v>
      </c>
      <c r="P36" s="90">
        <f>SUM('previ sem'!C36:CS36)</f>
        <v>0</v>
      </c>
      <c r="Q36" s="2">
        <f t="shared" ca="1" si="9"/>
        <v>0</v>
      </c>
      <c r="R36" s="198" t="e">
        <f t="shared" ca="1" si="6"/>
        <v>#DIV/0!</v>
      </c>
      <c r="S36" s="210"/>
    </row>
    <row r="37" spans="1:20" x14ac:dyDescent="0.2">
      <c r="A37" s="110" t="s">
        <v>45</v>
      </c>
      <c r="B37" s="39">
        <f ca="1">SUMIFS('EXPORT VENTE 2023'!$L$2:$L$1048576,'EXPORT VENTE 2023'!$G$2:$G$1048576,$A37,'EXPORT VENTE 2023'!$C$2:$C$1048576,"&gt;="&amp;'VENTE 2023'!B$1,'EXPORT VENTE 2023'!$C$2:$C$1048576,"&lt;="&amp;EOMONTH('VENTE 2023'!B$1,0))</f>
        <v>0</v>
      </c>
      <c r="C37" s="39">
        <f ca="1">SUMIFS('EXPORT VENTE 2023'!$L$2:$L$1048576,'EXPORT VENTE 2023'!$G$2:$G$1048576,$A37,'EXPORT VENTE 2023'!$C$2:$C$1048576,"&gt;="&amp;'VENTE 2023'!C$1,'EXPORT VENTE 2023'!$C$2:$C$1048576,"&lt;="&amp;EOMONTH('VENTE 2023'!C$1,0))</f>
        <v>0</v>
      </c>
      <c r="D37" s="39">
        <f ca="1">SUMIFS('EXPORT VENTE 2023'!$L$2:$L$1048576,'EXPORT VENTE 2023'!$G$2:$G$1048576,$A37,'EXPORT VENTE 2023'!$C$2:$C$1048576,"&gt;="&amp;'VENTE 2023'!D$1,'EXPORT VENTE 2023'!$C$2:$C$1048576,"&lt;="&amp;EOMONTH('VENTE 2023'!D$1,0))</f>
        <v>0</v>
      </c>
      <c r="E37" s="39">
        <f ca="1">SUMIFS('EXPORT VENTE 2023'!$L$2:$L$1048576,'EXPORT VENTE 2023'!$G$2:$G$1048576,$A37,'EXPORT VENTE 2023'!$C$2:$C$1048576,"&gt;="&amp;'VENTE 2023'!E$1,'EXPORT VENTE 2023'!$C$2:$C$1048576,"&lt;="&amp;EOMONTH('VENTE 2023'!E$1,0))</f>
        <v>0</v>
      </c>
      <c r="F37" s="39">
        <f ca="1">SUMIFS('EXPORT VENTE 2023'!$L$2:$L$1048576,'EXPORT VENTE 2023'!$G$2:$G$1048576,$A37,'EXPORT VENTE 2023'!$C$2:$C$1048576,"&gt;="&amp;'VENTE 2023'!F$1,'EXPORT VENTE 2023'!$C$2:$C$1048576,"&lt;="&amp;EOMONTH('VENTE 2023'!F$1,0))</f>
        <v>0</v>
      </c>
      <c r="G37" s="39">
        <f ca="1">SUMIFS('EXPORT VENTE 2023'!$L$2:$L$1048576,'EXPORT VENTE 2023'!$G$2:$G$1048576,$A37,'EXPORT VENTE 2023'!$C$2:$C$1048576,"&gt;="&amp;'VENTE 2023'!G$1,'EXPORT VENTE 2023'!$C$2:$C$1048576,"&lt;="&amp;EOMONTH('VENTE 2023'!G$1,0))</f>
        <v>0</v>
      </c>
      <c r="H37" s="39">
        <f ca="1">SUMIFS('EXPORT VENTE 2023'!$L$2:$L$1048576,'EXPORT VENTE 2023'!$G$2:$G$1048576,$A37,'EXPORT VENTE 2023'!$C$2:$C$1048576,"&gt;="&amp;'VENTE 2023'!H$1,'EXPORT VENTE 2023'!$C$2:$C$1048576,"&lt;="&amp;EOMONTH('VENTE 2023'!H$1,0))</f>
        <v>0</v>
      </c>
      <c r="I37" s="39">
        <f ca="1">SUMIFS('EXPORT VENTE 2023'!$L$2:$L$1048576,'EXPORT VENTE 2023'!$G$2:$G$1048576,$A37,'EXPORT VENTE 2023'!$C$2:$C$1048576,"&gt;="&amp;'VENTE 2023'!I$1,'EXPORT VENTE 2023'!$C$2:$C$1048576,"&lt;="&amp;EOMONTH('VENTE 2023'!I$1,0))</f>
        <v>0</v>
      </c>
      <c r="J37" s="39">
        <f ca="1">SUMIFS('EXPORT VENTE 2023'!$L$2:$L$1048576,'EXPORT VENTE 2023'!$G$2:$G$1048576,$A37,'EXPORT VENTE 2023'!$C$2:$C$1048576,"&gt;="&amp;'VENTE 2023'!J$1,'EXPORT VENTE 2023'!$C$2:$C$1048576,"&lt;="&amp;EOMONTH('VENTE 2023'!J$1,0))</f>
        <v>0</v>
      </c>
      <c r="K37" s="39">
        <f ca="1">SUMIFS('EXPORT VENTE 2023'!$L$2:$L$1048576,'EXPORT VENTE 2023'!$G$2:$G$1048576,$A37,'EXPORT VENTE 2023'!$C$2:$C$1048576,"&gt;="&amp;'VENTE 2023'!K$1,'EXPORT VENTE 2023'!$C$2:$C$1048576,"&lt;="&amp;EOMONTH('VENTE 2023'!K$1,0))</f>
        <v>0</v>
      </c>
      <c r="L37" s="39">
        <f ca="1">SUMIFS('EXPORT VENTE 2023'!$L$2:$L$1048576,'EXPORT VENTE 2023'!$G$2:$G$1048576,$A37,'EXPORT VENTE 2023'!$C$2:$C$1048576,"&gt;="&amp;'VENTE 2023'!L$1,'EXPORT VENTE 2023'!$C$2:$C$1048576,"&lt;="&amp;EOMONTH('VENTE 2023'!L$1,0))</f>
        <v>0</v>
      </c>
      <c r="M37" s="39">
        <f ca="1">SUMIFS('EXPORT VENTE 2023'!$L$2:$L$1048576,'EXPORT VENTE 2023'!$G$2:$G$1048576,$A37,'EXPORT VENTE 2023'!$C$2:$C$1048576,"&gt;="&amp;'VENTE 2023'!M$1,'EXPORT VENTE 2023'!$C$2:$C$1048576,"&lt;="&amp;EOMONTH('VENTE 2023'!M$1,0))</f>
        <v>0</v>
      </c>
      <c r="N37" s="76">
        <f t="shared" ca="1" si="7"/>
        <v>0</v>
      </c>
      <c r="O37" s="78">
        <f ca="1">N37-SUM(PREVI!C37:N37)</f>
        <v>0</v>
      </c>
      <c r="P37" s="90">
        <f>SUM('previ sem'!C37:CS37)</f>
        <v>0</v>
      </c>
      <c r="Q37" s="2">
        <f t="shared" ca="1" si="9"/>
        <v>0</v>
      </c>
      <c r="R37" s="198" t="e">
        <f t="shared" ca="1" si="6"/>
        <v>#DIV/0!</v>
      </c>
      <c r="S37" s="210"/>
    </row>
    <row r="38" spans="1:20" x14ac:dyDescent="0.2">
      <c r="A38" s="110" t="s">
        <v>46</v>
      </c>
      <c r="B38" s="39">
        <f ca="1">SUMIFS('EXPORT VENTE 2023'!$L$2:$L$1048576,'EXPORT VENTE 2023'!$G$2:$G$1048576,$A38,'EXPORT VENTE 2023'!$C$2:$C$1048576,"&gt;="&amp;'VENTE 2023'!B$1,'EXPORT VENTE 2023'!$C$2:$C$1048576,"&lt;="&amp;EOMONTH('VENTE 2023'!B$1,0))</f>
        <v>0</v>
      </c>
      <c r="C38" s="39">
        <f ca="1">SUMIFS('EXPORT VENTE 2023'!$L$2:$L$1048576,'EXPORT VENTE 2023'!$G$2:$G$1048576,$A38,'EXPORT VENTE 2023'!$C$2:$C$1048576,"&gt;="&amp;'VENTE 2023'!C$1,'EXPORT VENTE 2023'!$C$2:$C$1048576,"&lt;="&amp;EOMONTH('VENTE 2023'!C$1,0))</f>
        <v>0</v>
      </c>
      <c r="D38" s="39">
        <f ca="1">SUMIFS('EXPORT VENTE 2023'!$L$2:$L$1048576,'EXPORT VENTE 2023'!$G$2:$G$1048576,$A38,'EXPORT VENTE 2023'!$C$2:$C$1048576,"&gt;="&amp;'VENTE 2023'!D$1,'EXPORT VENTE 2023'!$C$2:$C$1048576,"&lt;="&amp;EOMONTH('VENTE 2023'!D$1,0))</f>
        <v>0</v>
      </c>
      <c r="E38" s="39">
        <f ca="1">SUMIFS('EXPORT VENTE 2023'!$L$2:$L$1048576,'EXPORT VENTE 2023'!$G$2:$G$1048576,$A38,'EXPORT VENTE 2023'!$C$2:$C$1048576,"&gt;="&amp;'VENTE 2023'!E$1,'EXPORT VENTE 2023'!$C$2:$C$1048576,"&lt;="&amp;EOMONTH('VENTE 2023'!E$1,0))</f>
        <v>0</v>
      </c>
      <c r="F38" s="39">
        <f ca="1">SUMIFS('EXPORT VENTE 2023'!$L$2:$L$1048576,'EXPORT VENTE 2023'!$G$2:$G$1048576,$A38,'EXPORT VENTE 2023'!$C$2:$C$1048576,"&gt;="&amp;'VENTE 2023'!F$1,'EXPORT VENTE 2023'!$C$2:$C$1048576,"&lt;="&amp;EOMONTH('VENTE 2023'!F$1,0))</f>
        <v>0</v>
      </c>
      <c r="G38" s="39">
        <f ca="1">SUMIFS('EXPORT VENTE 2023'!$L$2:$L$1048576,'EXPORT VENTE 2023'!$G$2:$G$1048576,$A38,'EXPORT VENTE 2023'!$C$2:$C$1048576,"&gt;="&amp;'VENTE 2023'!G$1,'EXPORT VENTE 2023'!$C$2:$C$1048576,"&lt;="&amp;EOMONTH('VENTE 2023'!G$1,0))</f>
        <v>0</v>
      </c>
      <c r="H38" s="39">
        <f ca="1">SUMIFS('EXPORT VENTE 2023'!$L$2:$L$1048576,'EXPORT VENTE 2023'!$G$2:$G$1048576,$A38,'EXPORT VENTE 2023'!$C$2:$C$1048576,"&gt;="&amp;'VENTE 2023'!H$1,'EXPORT VENTE 2023'!$C$2:$C$1048576,"&lt;="&amp;EOMONTH('VENTE 2023'!H$1,0))</f>
        <v>0</v>
      </c>
      <c r="I38" s="39">
        <f ca="1">SUMIFS('EXPORT VENTE 2023'!$L$2:$L$1048576,'EXPORT VENTE 2023'!$G$2:$G$1048576,$A38,'EXPORT VENTE 2023'!$C$2:$C$1048576,"&gt;="&amp;'VENTE 2023'!I$1,'EXPORT VENTE 2023'!$C$2:$C$1048576,"&lt;="&amp;EOMONTH('VENTE 2023'!I$1,0))</f>
        <v>0</v>
      </c>
      <c r="J38" s="39">
        <f ca="1">SUMIFS('EXPORT VENTE 2023'!$L$2:$L$1048576,'EXPORT VENTE 2023'!$G$2:$G$1048576,$A38,'EXPORT VENTE 2023'!$C$2:$C$1048576,"&gt;="&amp;'VENTE 2023'!J$1,'EXPORT VENTE 2023'!$C$2:$C$1048576,"&lt;="&amp;EOMONTH('VENTE 2023'!J$1,0))</f>
        <v>0</v>
      </c>
      <c r="K38" s="39">
        <f ca="1">SUMIFS('EXPORT VENTE 2023'!$L$2:$L$1048576,'EXPORT VENTE 2023'!$G$2:$G$1048576,$A38,'EXPORT VENTE 2023'!$C$2:$C$1048576,"&gt;="&amp;'VENTE 2023'!K$1,'EXPORT VENTE 2023'!$C$2:$C$1048576,"&lt;="&amp;EOMONTH('VENTE 2023'!K$1,0))</f>
        <v>0</v>
      </c>
      <c r="L38" s="39">
        <f ca="1">SUMIFS('EXPORT VENTE 2023'!$L$2:$L$1048576,'EXPORT VENTE 2023'!$G$2:$G$1048576,$A38,'EXPORT VENTE 2023'!$C$2:$C$1048576,"&gt;="&amp;'VENTE 2023'!L$1,'EXPORT VENTE 2023'!$C$2:$C$1048576,"&lt;="&amp;EOMONTH('VENTE 2023'!L$1,0))</f>
        <v>0</v>
      </c>
      <c r="M38" s="39">
        <f ca="1">SUMIFS('EXPORT VENTE 2023'!$L$2:$L$1048576,'EXPORT VENTE 2023'!$G$2:$G$1048576,$A38,'EXPORT VENTE 2023'!$C$2:$C$1048576,"&gt;="&amp;'VENTE 2023'!M$1,'EXPORT VENTE 2023'!$C$2:$C$1048576,"&lt;="&amp;EOMONTH('VENTE 2023'!M$1,0))</f>
        <v>0</v>
      </c>
      <c r="N38" s="76">
        <f t="shared" ca="1" si="7"/>
        <v>0</v>
      </c>
      <c r="O38" s="78">
        <f ca="1">N38-SUM(PREVI!C38:N38)</f>
        <v>0</v>
      </c>
      <c r="P38" s="90">
        <f>SUM('previ sem'!C38:CS38)</f>
        <v>0</v>
      </c>
      <c r="Q38" s="2">
        <f t="shared" ca="1" si="9"/>
        <v>0</v>
      </c>
      <c r="R38" s="198" t="e">
        <f t="shared" ca="1" si="6"/>
        <v>#DIV/0!</v>
      </c>
      <c r="S38" s="210"/>
    </row>
    <row r="39" spans="1:20" x14ac:dyDescent="0.2">
      <c r="A39" s="110" t="s">
        <v>47</v>
      </c>
      <c r="B39" s="39">
        <f ca="1">SUMIFS('EXPORT VENTE 2023'!$L$2:$L$1048576,'EXPORT VENTE 2023'!$G$2:$G$1048576,$A39,'EXPORT VENTE 2023'!$C$2:$C$1048576,"&gt;="&amp;'VENTE 2023'!B$1,'EXPORT VENTE 2023'!$C$2:$C$1048576,"&lt;="&amp;EOMONTH('VENTE 2023'!B$1,0))</f>
        <v>0</v>
      </c>
      <c r="C39" s="39">
        <f ca="1">SUMIFS('EXPORT VENTE 2023'!$L$2:$L$1048576,'EXPORT VENTE 2023'!$G$2:$G$1048576,$A39,'EXPORT VENTE 2023'!$C$2:$C$1048576,"&gt;="&amp;'VENTE 2023'!C$1,'EXPORT VENTE 2023'!$C$2:$C$1048576,"&lt;="&amp;EOMONTH('VENTE 2023'!C$1,0))</f>
        <v>0</v>
      </c>
      <c r="D39" s="39">
        <f ca="1">SUMIFS('EXPORT VENTE 2023'!$L$2:$L$1048576,'EXPORT VENTE 2023'!$G$2:$G$1048576,$A39,'EXPORT VENTE 2023'!$C$2:$C$1048576,"&gt;="&amp;'VENTE 2023'!D$1,'EXPORT VENTE 2023'!$C$2:$C$1048576,"&lt;="&amp;EOMONTH('VENTE 2023'!D$1,0))</f>
        <v>0</v>
      </c>
      <c r="E39" s="39">
        <f ca="1">SUMIFS('EXPORT VENTE 2023'!$L$2:$L$1048576,'EXPORT VENTE 2023'!$G$2:$G$1048576,$A39,'EXPORT VENTE 2023'!$C$2:$C$1048576,"&gt;="&amp;'VENTE 2023'!E$1,'EXPORT VENTE 2023'!$C$2:$C$1048576,"&lt;="&amp;EOMONTH('VENTE 2023'!E$1,0))</f>
        <v>0</v>
      </c>
      <c r="F39" s="39">
        <f ca="1">SUMIFS('EXPORT VENTE 2023'!$L$2:$L$1048576,'EXPORT VENTE 2023'!$G$2:$G$1048576,$A39,'EXPORT VENTE 2023'!$C$2:$C$1048576,"&gt;="&amp;'VENTE 2023'!F$1,'EXPORT VENTE 2023'!$C$2:$C$1048576,"&lt;="&amp;EOMONTH('VENTE 2023'!F$1,0))</f>
        <v>0</v>
      </c>
      <c r="G39" s="39">
        <f ca="1">SUMIFS('EXPORT VENTE 2023'!$L$2:$L$1048576,'EXPORT VENTE 2023'!$G$2:$G$1048576,$A39,'EXPORT VENTE 2023'!$C$2:$C$1048576,"&gt;="&amp;'VENTE 2023'!G$1,'EXPORT VENTE 2023'!$C$2:$C$1048576,"&lt;="&amp;EOMONTH('VENTE 2023'!G$1,0))</f>
        <v>0</v>
      </c>
      <c r="H39" s="39">
        <f ca="1">SUMIFS('EXPORT VENTE 2023'!$L$2:$L$1048576,'EXPORT VENTE 2023'!$G$2:$G$1048576,$A39,'EXPORT VENTE 2023'!$C$2:$C$1048576,"&gt;="&amp;'VENTE 2023'!H$1,'EXPORT VENTE 2023'!$C$2:$C$1048576,"&lt;="&amp;EOMONTH('VENTE 2023'!H$1,0))</f>
        <v>0</v>
      </c>
      <c r="I39" s="39">
        <f ca="1">SUMIFS('EXPORT VENTE 2023'!$L$2:$L$1048576,'EXPORT VENTE 2023'!$G$2:$G$1048576,$A39,'EXPORT VENTE 2023'!$C$2:$C$1048576,"&gt;="&amp;'VENTE 2023'!I$1,'EXPORT VENTE 2023'!$C$2:$C$1048576,"&lt;="&amp;EOMONTH('VENTE 2023'!I$1,0))</f>
        <v>0</v>
      </c>
      <c r="J39" s="39">
        <f ca="1">SUMIFS('EXPORT VENTE 2023'!$L$2:$L$1048576,'EXPORT VENTE 2023'!$G$2:$G$1048576,$A39,'EXPORT VENTE 2023'!$C$2:$C$1048576,"&gt;="&amp;'VENTE 2023'!J$1,'EXPORT VENTE 2023'!$C$2:$C$1048576,"&lt;="&amp;EOMONTH('VENTE 2023'!J$1,0))</f>
        <v>0</v>
      </c>
      <c r="K39" s="39">
        <f ca="1">SUMIFS('EXPORT VENTE 2023'!$L$2:$L$1048576,'EXPORT VENTE 2023'!$G$2:$G$1048576,$A39,'EXPORT VENTE 2023'!$C$2:$C$1048576,"&gt;="&amp;'VENTE 2023'!K$1,'EXPORT VENTE 2023'!$C$2:$C$1048576,"&lt;="&amp;EOMONTH('VENTE 2023'!K$1,0))</f>
        <v>0</v>
      </c>
      <c r="L39" s="39">
        <f ca="1">SUMIFS('EXPORT VENTE 2023'!$L$2:$L$1048576,'EXPORT VENTE 2023'!$G$2:$G$1048576,$A39,'EXPORT VENTE 2023'!$C$2:$C$1048576,"&gt;="&amp;'VENTE 2023'!L$1,'EXPORT VENTE 2023'!$C$2:$C$1048576,"&lt;="&amp;EOMONTH('VENTE 2023'!L$1,0))</f>
        <v>0</v>
      </c>
      <c r="M39" s="39">
        <f ca="1">SUMIFS('EXPORT VENTE 2023'!$L$2:$L$1048576,'EXPORT VENTE 2023'!$G$2:$G$1048576,$A39,'EXPORT VENTE 2023'!$C$2:$C$1048576,"&gt;="&amp;'VENTE 2023'!M$1,'EXPORT VENTE 2023'!$C$2:$C$1048576,"&lt;="&amp;EOMONTH('VENTE 2023'!M$1,0))</f>
        <v>0</v>
      </c>
      <c r="N39" s="76">
        <f t="shared" ca="1" si="7"/>
        <v>0</v>
      </c>
      <c r="O39" s="78">
        <f ca="1">N39-SUM(PREVI!C39:N39)</f>
        <v>0</v>
      </c>
      <c r="P39" s="90">
        <f>SUM('previ sem'!C39:CS39)</f>
        <v>0</v>
      </c>
      <c r="Q39" s="2">
        <f t="shared" ca="1" si="9"/>
        <v>0</v>
      </c>
      <c r="R39" s="198" t="e">
        <f t="shared" ca="1" si="6"/>
        <v>#DIV/0!</v>
      </c>
      <c r="S39" s="210"/>
    </row>
    <row r="40" spans="1:20" x14ac:dyDescent="0.2">
      <c r="A40" s="110" t="s">
        <v>133</v>
      </c>
      <c r="B40" s="39">
        <f ca="1">SUMIFS('EXPORT VENTE 2023'!$L$2:$L$1048576,'EXPORT VENTE 2023'!$G$2:$G$1048576,$A40,'EXPORT VENTE 2023'!$C$2:$C$1048576,"&gt;="&amp;'VENTE 2023'!B$1,'EXPORT VENTE 2023'!$C$2:$C$1048576,"&lt;="&amp;EOMONTH('VENTE 2023'!B$1,0))</f>
        <v>0</v>
      </c>
      <c r="C40" s="39">
        <f ca="1">SUMIFS('EXPORT VENTE 2023'!$L$2:$L$1048576,'EXPORT VENTE 2023'!$G$2:$G$1048576,$A40,'EXPORT VENTE 2023'!$C$2:$C$1048576,"&gt;="&amp;'VENTE 2023'!C$1,'EXPORT VENTE 2023'!$C$2:$C$1048576,"&lt;="&amp;EOMONTH('VENTE 2023'!C$1,0))</f>
        <v>0</v>
      </c>
      <c r="D40" s="39">
        <f ca="1">SUMIFS('EXPORT VENTE 2023'!$L$2:$L$1048576,'EXPORT VENTE 2023'!$G$2:$G$1048576,$A40,'EXPORT VENTE 2023'!$C$2:$C$1048576,"&gt;="&amp;'VENTE 2023'!D$1,'EXPORT VENTE 2023'!$C$2:$C$1048576,"&lt;="&amp;EOMONTH('VENTE 2023'!D$1,0))</f>
        <v>0</v>
      </c>
      <c r="E40" s="39">
        <f ca="1">SUMIFS('EXPORT VENTE 2023'!$L$2:$L$1048576,'EXPORT VENTE 2023'!$G$2:$G$1048576,$A40,'EXPORT VENTE 2023'!$C$2:$C$1048576,"&gt;="&amp;'VENTE 2023'!E$1,'EXPORT VENTE 2023'!$C$2:$C$1048576,"&lt;="&amp;EOMONTH('VENTE 2023'!E$1,0))</f>
        <v>0</v>
      </c>
      <c r="F40" s="39">
        <f ca="1">SUMIFS('EXPORT VENTE 2023'!$L$2:$L$1048576,'EXPORT VENTE 2023'!$G$2:$G$1048576,$A40,'EXPORT VENTE 2023'!$C$2:$C$1048576,"&gt;="&amp;'VENTE 2023'!F$1,'EXPORT VENTE 2023'!$C$2:$C$1048576,"&lt;="&amp;EOMONTH('VENTE 2023'!F$1,0))</f>
        <v>0</v>
      </c>
      <c r="G40" s="39">
        <f ca="1">SUMIFS('EXPORT VENTE 2023'!$L$2:$L$1048576,'EXPORT VENTE 2023'!$G$2:$G$1048576,$A40,'EXPORT VENTE 2023'!$C$2:$C$1048576,"&gt;="&amp;'VENTE 2023'!G$1,'EXPORT VENTE 2023'!$C$2:$C$1048576,"&lt;="&amp;EOMONTH('VENTE 2023'!G$1,0))</f>
        <v>0</v>
      </c>
      <c r="H40" s="39">
        <f ca="1">SUMIFS('EXPORT VENTE 2023'!$L$2:$L$1048576,'EXPORT VENTE 2023'!$G$2:$G$1048576,$A40,'EXPORT VENTE 2023'!$C$2:$C$1048576,"&gt;="&amp;'VENTE 2023'!H$1,'EXPORT VENTE 2023'!$C$2:$C$1048576,"&lt;="&amp;EOMONTH('VENTE 2023'!H$1,0))</f>
        <v>0</v>
      </c>
      <c r="I40" s="39">
        <f ca="1">SUMIFS('EXPORT VENTE 2023'!$L$2:$L$1048576,'EXPORT VENTE 2023'!$G$2:$G$1048576,$A40,'EXPORT VENTE 2023'!$C$2:$C$1048576,"&gt;="&amp;'VENTE 2023'!I$1,'EXPORT VENTE 2023'!$C$2:$C$1048576,"&lt;="&amp;EOMONTH('VENTE 2023'!I$1,0))</f>
        <v>0</v>
      </c>
      <c r="J40" s="39">
        <f ca="1">SUMIFS('EXPORT VENTE 2023'!$L$2:$L$1048576,'EXPORT VENTE 2023'!$G$2:$G$1048576,$A40,'EXPORT VENTE 2023'!$C$2:$C$1048576,"&gt;="&amp;'VENTE 2023'!J$1,'EXPORT VENTE 2023'!$C$2:$C$1048576,"&lt;="&amp;EOMONTH('VENTE 2023'!J$1,0))</f>
        <v>0</v>
      </c>
      <c r="K40" s="39">
        <f ca="1">SUMIFS('EXPORT VENTE 2023'!$L$2:$L$1048576,'EXPORT VENTE 2023'!$G$2:$G$1048576,$A40,'EXPORT VENTE 2023'!$C$2:$C$1048576,"&gt;="&amp;'VENTE 2023'!K$1,'EXPORT VENTE 2023'!$C$2:$C$1048576,"&lt;="&amp;EOMONTH('VENTE 2023'!K$1,0))</f>
        <v>0</v>
      </c>
      <c r="L40" s="39">
        <f ca="1">SUMIFS('EXPORT VENTE 2023'!$L$2:$L$1048576,'EXPORT VENTE 2023'!$G$2:$G$1048576,$A40,'EXPORT VENTE 2023'!$C$2:$C$1048576,"&gt;="&amp;'VENTE 2023'!L$1,'EXPORT VENTE 2023'!$C$2:$C$1048576,"&lt;="&amp;EOMONTH('VENTE 2023'!L$1,0))</f>
        <v>0</v>
      </c>
      <c r="M40" s="39">
        <f ca="1">SUMIFS('EXPORT VENTE 2023'!$L$2:$L$1048576,'EXPORT VENTE 2023'!$G$2:$G$1048576,$A40,'EXPORT VENTE 2023'!$C$2:$C$1048576,"&gt;="&amp;'VENTE 2023'!M$1,'EXPORT VENTE 2023'!$C$2:$C$1048576,"&lt;="&amp;EOMONTH('VENTE 2023'!M$1,0))</f>
        <v>0</v>
      </c>
      <c r="N40" s="76">
        <f t="shared" ca="1" si="7"/>
        <v>0</v>
      </c>
      <c r="O40" s="78">
        <f ca="1">N40-SUM(PREVI!C40:N40)</f>
        <v>0</v>
      </c>
      <c r="P40" s="90">
        <f>SUM('previ sem'!C40:CS40)</f>
        <v>0</v>
      </c>
      <c r="Q40" s="2">
        <f t="shared" ca="1" si="9"/>
        <v>0</v>
      </c>
      <c r="R40" s="198" t="e">
        <f t="shared" ca="1" si="6"/>
        <v>#DIV/0!</v>
      </c>
      <c r="S40" s="210"/>
    </row>
    <row r="41" spans="1:20" x14ac:dyDescent="0.2">
      <c r="A41" s="110" t="s">
        <v>48</v>
      </c>
      <c r="B41" s="39">
        <f ca="1">SUMIFS('EXPORT VENTE 2023'!$L$2:$L$1048576,'EXPORT VENTE 2023'!$G$2:$G$1048576,$A41,'EXPORT VENTE 2023'!$C$2:$C$1048576,"&gt;="&amp;'VENTE 2023'!B$1,'EXPORT VENTE 2023'!$C$2:$C$1048576,"&lt;="&amp;EOMONTH('VENTE 2023'!B$1,0))</f>
        <v>0</v>
      </c>
      <c r="C41" s="39">
        <f ca="1">SUMIFS('EXPORT VENTE 2023'!$L$2:$L$1048576,'EXPORT VENTE 2023'!$G$2:$G$1048576,$A41,'EXPORT VENTE 2023'!$C$2:$C$1048576,"&gt;="&amp;'VENTE 2023'!C$1,'EXPORT VENTE 2023'!$C$2:$C$1048576,"&lt;="&amp;EOMONTH('VENTE 2023'!C$1,0))</f>
        <v>0</v>
      </c>
      <c r="D41" s="39">
        <f ca="1">SUMIFS('EXPORT VENTE 2023'!$L$2:$L$1048576,'EXPORT VENTE 2023'!$G$2:$G$1048576,$A41,'EXPORT VENTE 2023'!$C$2:$C$1048576,"&gt;="&amp;'VENTE 2023'!D$1,'EXPORT VENTE 2023'!$C$2:$C$1048576,"&lt;="&amp;EOMONTH('VENTE 2023'!D$1,0))</f>
        <v>0</v>
      </c>
      <c r="E41" s="39">
        <f ca="1">SUMIFS('EXPORT VENTE 2023'!$L$2:$L$1048576,'EXPORT VENTE 2023'!$G$2:$G$1048576,$A41,'EXPORT VENTE 2023'!$C$2:$C$1048576,"&gt;="&amp;'VENTE 2023'!E$1,'EXPORT VENTE 2023'!$C$2:$C$1048576,"&lt;="&amp;EOMONTH('VENTE 2023'!E$1,0))</f>
        <v>0</v>
      </c>
      <c r="F41" s="39">
        <f ca="1">SUMIFS('EXPORT VENTE 2023'!$L$2:$L$1048576,'EXPORT VENTE 2023'!$G$2:$G$1048576,$A41,'EXPORT VENTE 2023'!$C$2:$C$1048576,"&gt;="&amp;'VENTE 2023'!F$1,'EXPORT VENTE 2023'!$C$2:$C$1048576,"&lt;="&amp;EOMONTH('VENTE 2023'!F$1,0))</f>
        <v>0</v>
      </c>
      <c r="G41" s="39">
        <f ca="1">SUMIFS('EXPORT VENTE 2023'!$L$2:$L$1048576,'EXPORT VENTE 2023'!$G$2:$G$1048576,$A41,'EXPORT VENTE 2023'!$C$2:$C$1048576,"&gt;="&amp;'VENTE 2023'!G$1,'EXPORT VENTE 2023'!$C$2:$C$1048576,"&lt;="&amp;EOMONTH('VENTE 2023'!G$1,0))</f>
        <v>0</v>
      </c>
      <c r="H41" s="39">
        <f ca="1">SUMIFS('EXPORT VENTE 2023'!$L$2:$L$1048576,'EXPORT VENTE 2023'!$G$2:$G$1048576,$A41,'EXPORT VENTE 2023'!$C$2:$C$1048576,"&gt;="&amp;'VENTE 2023'!H$1,'EXPORT VENTE 2023'!$C$2:$C$1048576,"&lt;="&amp;EOMONTH('VENTE 2023'!H$1,0))</f>
        <v>0</v>
      </c>
      <c r="I41" s="39">
        <f ca="1">SUMIFS('EXPORT VENTE 2023'!$L$2:$L$1048576,'EXPORT VENTE 2023'!$G$2:$G$1048576,$A41,'EXPORT VENTE 2023'!$C$2:$C$1048576,"&gt;="&amp;'VENTE 2023'!I$1,'EXPORT VENTE 2023'!$C$2:$C$1048576,"&lt;="&amp;EOMONTH('VENTE 2023'!I$1,0))</f>
        <v>0</v>
      </c>
      <c r="J41" s="39">
        <f ca="1">SUMIFS('EXPORT VENTE 2023'!$L$2:$L$1048576,'EXPORT VENTE 2023'!$G$2:$G$1048576,$A41,'EXPORT VENTE 2023'!$C$2:$C$1048576,"&gt;="&amp;'VENTE 2023'!J$1,'EXPORT VENTE 2023'!$C$2:$C$1048576,"&lt;="&amp;EOMONTH('VENTE 2023'!J$1,0))</f>
        <v>0</v>
      </c>
      <c r="K41" s="39">
        <f ca="1">SUMIFS('EXPORT VENTE 2023'!$L$2:$L$1048576,'EXPORT VENTE 2023'!$G$2:$G$1048576,$A41,'EXPORT VENTE 2023'!$C$2:$C$1048576,"&gt;="&amp;'VENTE 2023'!K$1,'EXPORT VENTE 2023'!$C$2:$C$1048576,"&lt;="&amp;EOMONTH('VENTE 2023'!K$1,0))</f>
        <v>0</v>
      </c>
      <c r="L41" s="39">
        <f ca="1">SUMIFS('EXPORT VENTE 2023'!$L$2:$L$1048576,'EXPORT VENTE 2023'!$G$2:$G$1048576,$A41,'EXPORT VENTE 2023'!$C$2:$C$1048576,"&gt;="&amp;'VENTE 2023'!L$1,'EXPORT VENTE 2023'!$C$2:$C$1048576,"&lt;="&amp;EOMONTH('VENTE 2023'!L$1,0))</f>
        <v>0</v>
      </c>
      <c r="M41" s="39">
        <f ca="1">SUMIFS('EXPORT VENTE 2023'!$L$2:$L$1048576,'EXPORT VENTE 2023'!$G$2:$G$1048576,$A41,'EXPORT VENTE 2023'!$C$2:$C$1048576,"&gt;="&amp;'VENTE 2023'!M$1,'EXPORT VENTE 2023'!$C$2:$C$1048576,"&lt;="&amp;EOMONTH('VENTE 2023'!M$1,0))</f>
        <v>0</v>
      </c>
      <c r="N41" s="76">
        <f t="shared" ca="1" si="7"/>
        <v>0</v>
      </c>
      <c r="O41" s="78">
        <f ca="1">N41-SUM(PREVI!C41:N41)</f>
        <v>0</v>
      </c>
      <c r="P41" s="90">
        <f>SUM('previ sem'!C41:CS41)</f>
        <v>0</v>
      </c>
      <c r="Q41" s="2">
        <f t="shared" ca="1" si="9"/>
        <v>0</v>
      </c>
      <c r="R41" s="198" t="e">
        <f t="shared" ca="1" si="6"/>
        <v>#DIV/0!</v>
      </c>
      <c r="S41" s="210"/>
    </row>
    <row r="42" spans="1:20" x14ac:dyDescent="0.2">
      <c r="A42" s="111" t="s">
        <v>120</v>
      </c>
      <c r="B42" s="23"/>
      <c r="C42" s="23"/>
      <c r="D42" s="23"/>
      <c r="E42" s="23"/>
      <c r="F42" s="23"/>
      <c r="G42" s="23"/>
      <c r="H42" s="23"/>
      <c r="I42" s="23"/>
      <c r="J42" s="23"/>
      <c r="K42" s="23"/>
      <c r="L42" s="23"/>
      <c r="M42" s="23"/>
      <c r="N42" s="88"/>
      <c r="O42" s="88"/>
      <c r="P42" s="88"/>
      <c r="Q42" s="84"/>
      <c r="R42" s="198" t="e">
        <f t="shared" si="6"/>
        <v>#DIV/0!</v>
      </c>
    </row>
    <row r="43" spans="1:20" x14ac:dyDescent="0.2">
      <c r="A43" s="81" t="s">
        <v>52</v>
      </c>
      <c r="B43" s="39">
        <f ca="1">SUMIFS('EXPORT VENTE 2023'!$L$2:$L$1048576,'EXPORT VENTE 2023'!$G$2:$G$1048576,$A43,'EXPORT VENTE 2023'!$C$2:$C$1048576,"&gt;="&amp;'VENTE 2023'!B$1,'EXPORT VENTE 2023'!$C$2:$C$1048576,"&lt;="&amp;EOMONTH('VENTE 2023'!B$1,0))</f>
        <v>0</v>
      </c>
      <c r="C43" s="39">
        <f ca="1">SUMIFS('EXPORT VENTE 2023'!$L$2:$L$1048576,'EXPORT VENTE 2023'!$G$2:$G$1048576,$A43,'EXPORT VENTE 2023'!$C$2:$C$1048576,"&gt;="&amp;'VENTE 2023'!C$1,'EXPORT VENTE 2023'!$C$2:$C$1048576,"&lt;="&amp;EOMONTH('VENTE 2023'!C$1,0))</f>
        <v>0</v>
      </c>
      <c r="D43" s="39">
        <f ca="1">SUMIFS('EXPORT VENTE 2023'!$L$2:$L$1048576,'EXPORT VENTE 2023'!$G$2:$G$1048576,$A43,'EXPORT VENTE 2023'!$C$2:$C$1048576,"&gt;="&amp;'VENTE 2023'!D$1,'EXPORT VENTE 2023'!$C$2:$C$1048576,"&lt;="&amp;EOMONTH('VENTE 2023'!D$1,0))</f>
        <v>0</v>
      </c>
      <c r="E43" s="39">
        <f ca="1">SUMIFS('EXPORT VENTE 2023'!$L$2:$L$1048576,'EXPORT VENTE 2023'!$G$2:$G$1048576,$A43,'EXPORT VENTE 2023'!$C$2:$C$1048576,"&gt;="&amp;'VENTE 2023'!E$1,'EXPORT VENTE 2023'!$C$2:$C$1048576,"&lt;="&amp;EOMONTH('VENTE 2023'!E$1,0))</f>
        <v>0</v>
      </c>
      <c r="F43" s="39">
        <f ca="1">SUMIFS('EXPORT VENTE 2023'!$L$2:$L$1048576,'EXPORT VENTE 2023'!$G$2:$G$1048576,$A43,'EXPORT VENTE 2023'!$C$2:$C$1048576,"&gt;="&amp;'VENTE 2023'!F$1,'EXPORT VENTE 2023'!$C$2:$C$1048576,"&lt;="&amp;EOMONTH('VENTE 2023'!F$1,0))</f>
        <v>0</v>
      </c>
      <c r="G43" s="39">
        <f ca="1">SUMIFS('EXPORT VENTE 2023'!$L$2:$L$1048576,'EXPORT VENTE 2023'!$G$2:$G$1048576,$A43,'EXPORT VENTE 2023'!$C$2:$C$1048576,"&gt;="&amp;'VENTE 2023'!G$1,'EXPORT VENTE 2023'!$C$2:$C$1048576,"&lt;="&amp;EOMONTH('VENTE 2023'!G$1,0))</f>
        <v>0</v>
      </c>
      <c r="H43" s="39">
        <f ca="1">SUMIFS('EXPORT VENTE 2023'!$L$2:$L$1048576,'EXPORT VENTE 2023'!$G$2:$G$1048576,$A43,'EXPORT VENTE 2023'!$C$2:$C$1048576,"&gt;="&amp;'VENTE 2023'!H$1,'EXPORT VENTE 2023'!$C$2:$C$1048576,"&lt;="&amp;EOMONTH('VENTE 2023'!H$1,0))</f>
        <v>0</v>
      </c>
      <c r="I43" s="39">
        <f ca="1">SUMIFS('EXPORT VENTE 2023'!$L$2:$L$1048576,'EXPORT VENTE 2023'!$G$2:$G$1048576,$A43,'EXPORT VENTE 2023'!$C$2:$C$1048576,"&gt;="&amp;'VENTE 2023'!I$1,'EXPORT VENTE 2023'!$C$2:$C$1048576,"&lt;="&amp;EOMONTH('VENTE 2023'!I$1,0))</f>
        <v>0</v>
      </c>
      <c r="J43" s="39">
        <f ca="1">SUMIFS('EXPORT VENTE 2023'!$L$2:$L$1048576,'EXPORT VENTE 2023'!$G$2:$G$1048576,$A43,'EXPORT VENTE 2023'!$C$2:$C$1048576,"&gt;="&amp;'VENTE 2023'!J$1,'EXPORT VENTE 2023'!$C$2:$C$1048576,"&lt;="&amp;EOMONTH('VENTE 2023'!J$1,0))</f>
        <v>0</v>
      </c>
      <c r="K43" s="39">
        <f ca="1">SUMIFS('EXPORT VENTE 2023'!$L$2:$L$1048576,'EXPORT VENTE 2023'!$G$2:$G$1048576,$A43,'EXPORT VENTE 2023'!$C$2:$C$1048576,"&gt;="&amp;'VENTE 2023'!K$1,'EXPORT VENTE 2023'!$C$2:$C$1048576,"&lt;="&amp;EOMONTH('VENTE 2023'!K$1,0))</f>
        <v>0</v>
      </c>
      <c r="L43" s="39">
        <f ca="1">SUMIFS('EXPORT VENTE 2023'!$L$2:$L$1048576,'EXPORT VENTE 2023'!$G$2:$G$1048576,$A43,'EXPORT VENTE 2023'!$C$2:$C$1048576,"&gt;="&amp;'VENTE 2023'!L$1,'EXPORT VENTE 2023'!$C$2:$C$1048576,"&lt;="&amp;EOMONTH('VENTE 2023'!L$1,0))</f>
        <v>0</v>
      </c>
      <c r="M43" s="39">
        <f ca="1">SUMIFS('EXPORT VENTE 2023'!$L$2:$L$1048576,'EXPORT VENTE 2023'!$G$2:$G$1048576,$A43,'EXPORT VENTE 2023'!$C$2:$C$1048576,"&gt;="&amp;'VENTE 2023'!M$1,'EXPORT VENTE 2023'!$C$2:$C$1048576,"&lt;="&amp;EOMONTH('VENTE 2023'!M$1,0))</f>
        <v>0</v>
      </c>
      <c r="N43" s="76">
        <f ca="1">SUM(B43:M43)</f>
        <v>0</v>
      </c>
      <c r="O43" s="78">
        <f ca="1">N43-SUM(PREVI!C43:N43)</f>
        <v>0</v>
      </c>
      <c r="P43" s="90">
        <f>SUM('previ sem'!C43:CS43)</f>
        <v>0</v>
      </c>
      <c r="Q43" s="2">
        <f t="shared" ref="Q43:Q54" ca="1" si="10">N43-P43</f>
        <v>0</v>
      </c>
      <c r="R43" s="198" t="e">
        <f t="shared" ca="1" si="6"/>
        <v>#DIV/0!</v>
      </c>
      <c r="S43" s="190"/>
      <c r="T43" s="190"/>
    </row>
    <row r="44" spans="1:20" x14ac:dyDescent="0.2">
      <c r="A44" s="81" t="s">
        <v>190</v>
      </c>
      <c r="B44" s="39">
        <f ca="1">SUMIFS('EXPORT VENTE 2023'!$L$2:$L$1048576,'EXPORT VENTE 2023'!$G$2:$G$1048576,$A44,'EXPORT VENTE 2023'!$C$2:$C$1048576,"&gt;="&amp;'VENTE 2023'!B$1,'EXPORT VENTE 2023'!$C$2:$C$1048576,"&lt;="&amp;EOMONTH('VENTE 2023'!B$1,0))</f>
        <v>0</v>
      </c>
      <c r="C44" s="39">
        <f ca="1">SUMIFS('EXPORT VENTE 2023'!$L$2:$L$1048576,'EXPORT VENTE 2023'!$G$2:$G$1048576,$A44,'EXPORT VENTE 2023'!$C$2:$C$1048576,"&gt;="&amp;'VENTE 2023'!C$1,'EXPORT VENTE 2023'!$C$2:$C$1048576,"&lt;="&amp;EOMONTH('VENTE 2023'!C$1,0))</f>
        <v>0</v>
      </c>
      <c r="D44" s="39">
        <f ca="1">SUMIFS('EXPORT VENTE 2023'!$L$2:$L$1048576,'EXPORT VENTE 2023'!$G$2:$G$1048576,$A44,'EXPORT VENTE 2023'!$C$2:$C$1048576,"&gt;="&amp;'VENTE 2023'!D$1,'EXPORT VENTE 2023'!$C$2:$C$1048576,"&lt;="&amp;EOMONTH('VENTE 2023'!D$1,0))</f>
        <v>0</v>
      </c>
      <c r="E44" s="39">
        <f ca="1">SUMIFS('EXPORT VENTE 2023'!$L$2:$L$1048576,'EXPORT VENTE 2023'!$G$2:$G$1048576,$A44,'EXPORT VENTE 2023'!$C$2:$C$1048576,"&gt;="&amp;'VENTE 2023'!E$1,'EXPORT VENTE 2023'!$C$2:$C$1048576,"&lt;="&amp;EOMONTH('VENTE 2023'!E$1,0))</f>
        <v>0</v>
      </c>
      <c r="F44" s="39">
        <f ca="1">SUMIFS('EXPORT VENTE 2023'!$L$2:$L$1048576,'EXPORT VENTE 2023'!$G$2:$G$1048576,$A44,'EXPORT VENTE 2023'!$C$2:$C$1048576,"&gt;="&amp;'VENTE 2023'!F$1,'EXPORT VENTE 2023'!$C$2:$C$1048576,"&lt;="&amp;EOMONTH('VENTE 2023'!F$1,0))</f>
        <v>0</v>
      </c>
      <c r="G44" s="39">
        <f ca="1">SUMIFS('EXPORT VENTE 2023'!$L$2:$L$1048576,'EXPORT VENTE 2023'!$G$2:$G$1048576,$A44,'EXPORT VENTE 2023'!$C$2:$C$1048576,"&gt;="&amp;'VENTE 2023'!G$1,'EXPORT VENTE 2023'!$C$2:$C$1048576,"&lt;="&amp;EOMONTH('VENTE 2023'!G$1,0))</f>
        <v>0</v>
      </c>
      <c r="H44" s="39">
        <f ca="1">SUMIFS('EXPORT VENTE 2023'!$L$2:$L$1048576,'EXPORT VENTE 2023'!$G$2:$G$1048576,$A44,'EXPORT VENTE 2023'!$C$2:$C$1048576,"&gt;="&amp;'VENTE 2023'!H$1,'EXPORT VENTE 2023'!$C$2:$C$1048576,"&lt;="&amp;EOMONTH('VENTE 2023'!H$1,0))</f>
        <v>0</v>
      </c>
      <c r="I44" s="39">
        <f ca="1">SUMIFS('EXPORT VENTE 2023'!$L$2:$L$1048576,'EXPORT VENTE 2023'!$G$2:$G$1048576,$A44,'EXPORT VENTE 2023'!$C$2:$C$1048576,"&gt;="&amp;'VENTE 2023'!I$1,'EXPORT VENTE 2023'!$C$2:$C$1048576,"&lt;="&amp;EOMONTH('VENTE 2023'!I$1,0))</f>
        <v>0</v>
      </c>
      <c r="J44" s="39">
        <f ca="1">SUMIFS('EXPORT VENTE 2023'!$L$2:$L$1048576,'EXPORT VENTE 2023'!$G$2:$G$1048576,$A44,'EXPORT VENTE 2023'!$C$2:$C$1048576,"&gt;="&amp;'VENTE 2023'!J$1,'EXPORT VENTE 2023'!$C$2:$C$1048576,"&lt;="&amp;EOMONTH('VENTE 2023'!J$1,0))</f>
        <v>0</v>
      </c>
      <c r="K44" s="39">
        <f ca="1">SUMIFS('EXPORT VENTE 2023'!$L$2:$L$1048576,'EXPORT VENTE 2023'!$G$2:$G$1048576,$A44,'EXPORT VENTE 2023'!$C$2:$C$1048576,"&gt;="&amp;'VENTE 2023'!K$1,'EXPORT VENTE 2023'!$C$2:$C$1048576,"&lt;="&amp;EOMONTH('VENTE 2023'!K$1,0))</f>
        <v>0</v>
      </c>
      <c r="L44" s="39">
        <f ca="1">SUMIFS('EXPORT VENTE 2023'!$L$2:$L$1048576,'EXPORT VENTE 2023'!$G$2:$G$1048576,$A44,'EXPORT VENTE 2023'!$C$2:$C$1048576,"&gt;="&amp;'VENTE 2023'!L$1,'EXPORT VENTE 2023'!$C$2:$C$1048576,"&lt;="&amp;EOMONTH('VENTE 2023'!L$1,0))</f>
        <v>0</v>
      </c>
      <c r="M44" s="39">
        <f ca="1">SUMIFS('EXPORT VENTE 2023'!$L$2:$L$1048576,'EXPORT VENTE 2023'!$G$2:$G$1048576,$A44,'EXPORT VENTE 2023'!$C$2:$C$1048576,"&gt;="&amp;'VENTE 2023'!M$1,'EXPORT VENTE 2023'!$C$2:$C$1048576,"&lt;="&amp;EOMONTH('VENTE 2023'!M$1,0))</f>
        <v>0</v>
      </c>
      <c r="N44" s="76">
        <f ca="1">SUM(B44:M44)</f>
        <v>0</v>
      </c>
      <c r="O44" s="78">
        <f ca="1">N44-SUM(PREVI!C44:N44)</f>
        <v>0</v>
      </c>
      <c r="P44" s="90">
        <f>SUM('previ sem'!C44:CS44)</f>
        <v>0</v>
      </c>
      <c r="Q44" s="2">
        <f t="shared" ref="Q44" ca="1" si="11">N44-P44</f>
        <v>0</v>
      </c>
      <c r="R44" s="198" t="e">
        <f t="shared" ca="1" si="6"/>
        <v>#DIV/0!</v>
      </c>
      <c r="S44" s="190"/>
      <c r="T44" s="190"/>
    </row>
    <row r="45" spans="1:20" x14ac:dyDescent="0.2">
      <c r="A45" s="81" t="s">
        <v>53</v>
      </c>
      <c r="B45" s="39">
        <f ca="1">SUMIFS('EXPORT VENTE 2023'!$L$2:$L$1048576,'EXPORT VENTE 2023'!$G$2:$G$1048576,$A45,'EXPORT VENTE 2023'!$C$2:$C$1048576,"&gt;="&amp;'VENTE 2023'!B$1,'EXPORT VENTE 2023'!$C$2:$C$1048576,"&lt;="&amp;EOMONTH('VENTE 2023'!B$1,0))</f>
        <v>0</v>
      </c>
      <c r="C45" s="39">
        <f ca="1">SUMIFS('EXPORT VENTE 2023'!$L$2:$L$1048576,'EXPORT VENTE 2023'!$G$2:$G$1048576,$A45,'EXPORT VENTE 2023'!$C$2:$C$1048576,"&gt;="&amp;'VENTE 2023'!C$1,'EXPORT VENTE 2023'!$C$2:$C$1048576,"&lt;="&amp;EOMONTH('VENTE 2023'!C$1,0))</f>
        <v>0</v>
      </c>
      <c r="D45" s="39">
        <f ca="1">SUMIFS('EXPORT VENTE 2023'!$L$2:$L$1048576,'EXPORT VENTE 2023'!$G$2:$G$1048576,$A45,'EXPORT VENTE 2023'!$C$2:$C$1048576,"&gt;="&amp;'VENTE 2023'!D$1,'EXPORT VENTE 2023'!$C$2:$C$1048576,"&lt;="&amp;EOMONTH('VENTE 2023'!D$1,0))</f>
        <v>0</v>
      </c>
      <c r="E45" s="39">
        <f ca="1">SUMIFS('EXPORT VENTE 2023'!$L$2:$L$1048576,'EXPORT VENTE 2023'!$G$2:$G$1048576,$A45,'EXPORT VENTE 2023'!$C$2:$C$1048576,"&gt;="&amp;'VENTE 2023'!E$1,'EXPORT VENTE 2023'!$C$2:$C$1048576,"&lt;="&amp;EOMONTH('VENTE 2023'!E$1,0))</f>
        <v>0</v>
      </c>
      <c r="F45" s="39">
        <f ca="1">SUMIFS('EXPORT VENTE 2023'!$L$2:$L$1048576,'EXPORT VENTE 2023'!$G$2:$G$1048576,$A45,'EXPORT VENTE 2023'!$C$2:$C$1048576,"&gt;="&amp;'VENTE 2023'!F$1,'EXPORT VENTE 2023'!$C$2:$C$1048576,"&lt;="&amp;EOMONTH('VENTE 2023'!F$1,0))</f>
        <v>0</v>
      </c>
      <c r="G45" s="39">
        <f ca="1">SUMIFS('EXPORT VENTE 2023'!$L$2:$L$1048576,'EXPORT VENTE 2023'!$G$2:$G$1048576,$A45,'EXPORT VENTE 2023'!$C$2:$C$1048576,"&gt;="&amp;'VENTE 2023'!G$1,'EXPORT VENTE 2023'!$C$2:$C$1048576,"&lt;="&amp;EOMONTH('VENTE 2023'!G$1,0))</f>
        <v>0</v>
      </c>
      <c r="H45" s="39">
        <f ca="1">SUMIFS('EXPORT VENTE 2023'!$L$2:$L$1048576,'EXPORT VENTE 2023'!$G$2:$G$1048576,$A45,'EXPORT VENTE 2023'!$C$2:$C$1048576,"&gt;="&amp;'VENTE 2023'!H$1,'EXPORT VENTE 2023'!$C$2:$C$1048576,"&lt;="&amp;EOMONTH('VENTE 2023'!H$1,0))</f>
        <v>0</v>
      </c>
      <c r="I45" s="39">
        <f ca="1">SUMIFS('EXPORT VENTE 2023'!$L$2:$L$1048576,'EXPORT VENTE 2023'!$G$2:$G$1048576,$A45,'EXPORT VENTE 2023'!$C$2:$C$1048576,"&gt;="&amp;'VENTE 2023'!I$1,'EXPORT VENTE 2023'!$C$2:$C$1048576,"&lt;="&amp;EOMONTH('VENTE 2023'!I$1,0))</f>
        <v>0</v>
      </c>
      <c r="J45" s="39">
        <f ca="1">SUMIFS('EXPORT VENTE 2023'!$L$2:$L$1048576,'EXPORT VENTE 2023'!$G$2:$G$1048576,$A45,'EXPORT VENTE 2023'!$C$2:$C$1048576,"&gt;="&amp;'VENTE 2023'!J$1,'EXPORT VENTE 2023'!$C$2:$C$1048576,"&lt;="&amp;EOMONTH('VENTE 2023'!J$1,0))</f>
        <v>0</v>
      </c>
      <c r="K45" s="39">
        <f ca="1">SUMIFS('EXPORT VENTE 2023'!$L$2:$L$1048576,'EXPORT VENTE 2023'!$G$2:$G$1048576,$A45,'EXPORT VENTE 2023'!$C$2:$C$1048576,"&gt;="&amp;'VENTE 2023'!K$1,'EXPORT VENTE 2023'!$C$2:$C$1048576,"&lt;="&amp;EOMONTH('VENTE 2023'!K$1,0))</f>
        <v>0</v>
      </c>
      <c r="L45" s="39">
        <f ca="1">SUMIFS('EXPORT VENTE 2023'!$L$2:$L$1048576,'EXPORT VENTE 2023'!$G$2:$G$1048576,$A45,'EXPORT VENTE 2023'!$C$2:$C$1048576,"&gt;="&amp;'VENTE 2023'!L$1,'EXPORT VENTE 2023'!$C$2:$C$1048576,"&lt;="&amp;EOMONTH('VENTE 2023'!L$1,0))</f>
        <v>0</v>
      </c>
      <c r="M45" s="39">
        <f ca="1">SUMIFS('EXPORT VENTE 2023'!$L$2:$L$1048576,'EXPORT VENTE 2023'!$G$2:$G$1048576,$A45,'EXPORT VENTE 2023'!$C$2:$C$1048576,"&gt;="&amp;'VENTE 2023'!M$1,'EXPORT VENTE 2023'!$C$2:$C$1048576,"&lt;="&amp;EOMONTH('VENTE 2023'!M$1,0))</f>
        <v>0</v>
      </c>
      <c r="N45" s="76">
        <f t="shared" ref="N45:N55" ca="1" si="12">SUM(B45:M45)</f>
        <v>0</v>
      </c>
      <c r="O45" s="78">
        <f ca="1">N45-SUM(PREVI!C45:N45)</f>
        <v>0</v>
      </c>
      <c r="P45" s="90">
        <f>SUM('previ sem'!C45:CS45)</f>
        <v>0</v>
      </c>
      <c r="Q45" s="2">
        <f t="shared" ca="1" si="10"/>
        <v>0</v>
      </c>
      <c r="R45" s="198" t="e">
        <f t="shared" ca="1" si="6"/>
        <v>#DIV/0!</v>
      </c>
      <c r="S45" s="190"/>
      <c r="T45" s="190"/>
    </row>
    <row r="46" spans="1:20" x14ac:dyDescent="0.2">
      <c r="A46" s="81" t="s">
        <v>54</v>
      </c>
      <c r="B46" s="39">
        <f ca="1">SUMIFS('EXPORT VENTE 2023'!$L$2:$L$1048576,'EXPORT VENTE 2023'!$G$2:$G$1048576,$A46,'EXPORT VENTE 2023'!$C$2:$C$1048576,"&gt;="&amp;'VENTE 2023'!B$1,'EXPORT VENTE 2023'!$C$2:$C$1048576,"&lt;="&amp;EOMONTH('VENTE 2023'!B$1,0))</f>
        <v>0</v>
      </c>
      <c r="C46" s="39">
        <f ca="1">SUMIFS('EXPORT VENTE 2023'!$L$2:$L$1048576,'EXPORT VENTE 2023'!$G$2:$G$1048576,$A46,'EXPORT VENTE 2023'!$C$2:$C$1048576,"&gt;="&amp;'VENTE 2023'!C$1,'EXPORT VENTE 2023'!$C$2:$C$1048576,"&lt;="&amp;EOMONTH('VENTE 2023'!C$1,0))</f>
        <v>0</v>
      </c>
      <c r="D46" s="39">
        <f ca="1">SUMIFS('EXPORT VENTE 2023'!$L$2:$L$1048576,'EXPORT VENTE 2023'!$G$2:$G$1048576,$A46,'EXPORT VENTE 2023'!$C$2:$C$1048576,"&gt;="&amp;'VENTE 2023'!D$1,'EXPORT VENTE 2023'!$C$2:$C$1048576,"&lt;="&amp;EOMONTH('VENTE 2023'!D$1,0))</f>
        <v>0</v>
      </c>
      <c r="E46" s="39">
        <f ca="1">SUMIFS('EXPORT VENTE 2023'!$L$2:$L$1048576,'EXPORT VENTE 2023'!$G$2:$G$1048576,$A46,'EXPORT VENTE 2023'!$C$2:$C$1048576,"&gt;="&amp;'VENTE 2023'!E$1,'EXPORT VENTE 2023'!$C$2:$C$1048576,"&lt;="&amp;EOMONTH('VENTE 2023'!E$1,0))</f>
        <v>0</v>
      </c>
      <c r="F46" s="39">
        <f ca="1">SUMIFS('EXPORT VENTE 2023'!$L$2:$L$1048576,'EXPORT VENTE 2023'!$G$2:$G$1048576,$A46,'EXPORT VENTE 2023'!$C$2:$C$1048576,"&gt;="&amp;'VENTE 2023'!F$1,'EXPORT VENTE 2023'!$C$2:$C$1048576,"&lt;="&amp;EOMONTH('VENTE 2023'!F$1,0))</f>
        <v>0</v>
      </c>
      <c r="G46" s="39">
        <f ca="1">SUMIFS('EXPORT VENTE 2023'!$L$2:$L$1048576,'EXPORT VENTE 2023'!$G$2:$G$1048576,$A46,'EXPORT VENTE 2023'!$C$2:$C$1048576,"&gt;="&amp;'VENTE 2023'!G$1,'EXPORT VENTE 2023'!$C$2:$C$1048576,"&lt;="&amp;EOMONTH('VENTE 2023'!G$1,0))</f>
        <v>0</v>
      </c>
      <c r="H46" s="39">
        <f ca="1">SUMIFS('EXPORT VENTE 2023'!$L$2:$L$1048576,'EXPORT VENTE 2023'!$G$2:$G$1048576,$A46,'EXPORT VENTE 2023'!$C$2:$C$1048576,"&gt;="&amp;'VENTE 2023'!H$1,'EXPORT VENTE 2023'!$C$2:$C$1048576,"&lt;="&amp;EOMONTH('VENTE 2023'!H$1,0))</f>
        <v>0</v>
      </c>
      <c r="I46" s="39">
        <f ca="1">SUMIFS('EXPORT VENTE 2023'!$L$2:$L$1048576,'EXPORT VENTE 2023'!$G$2:$G$1048576,$A46,'EXPORT VENTE 2023'!$C$2:$C$1048576,"&gt;="&amp;'VENTE 2023'!I$1,'EXPORT VENTE 2023'!$C$2:$C$1048576,"&lt;="&amp;EOMONTH('VENTE 2023'!I$1,0))</f>
        <v>0</v>
      </c>
      <c r="J46" s="39">
        <f ca="1">SUMIFS('EXPORT VENTE 2023'!$L$2:$L$1048576,'EXPORT VENTE 2023'!$G$2:$G$1048576,$A46,'EXPORT VENTE 2023'!$C$2:$C$1048576,"&gt;="&amp;'VENTE 2023'!J$1,'EXPORT VENTE 2023'!$C$2:$C$1048576,"&lt;="&amp;EOMONTH('VENTE 2023'!J$1,0))</f>
        <v>0</v>
      </c>
      <c r="K46" s="39">
        <f ca="1">SUMIFS('EXPORT VENTE 2023'!$L$2:$L$1048576,'EXPORT VENTE 2023'!$G$2:$G$1048576,$A46,'EXPORT VENTE 2023'!$C$2:$C$1048576,"&gt;="&amp;'VENTE 2023'!K$1,'EXPORT VENTE 2023'!$C$2:$C$1048576,"&lt;="&amp;EOMONTH('VENTE 2023'!K$1,0))</f>
        <v>0</v>
      </c>
      <c r="L46" s="39">
        <f ca="1">SUMIFS('EXPORT VENTE 2023'!$L$2:$L$1048576,'EXPORT VENTE 2023'!$G$2:$G$1048576,$A46,'EXPORT VENTE 2023'!$C$2:$C$1048576,"&gt;="&amp;'VENTE 2023'!L$1,'EXPORT VENTE 2023'!$C$2:$C$1048576,"&lt;="&amp;EOMONTH('VENTE 2023'!L$1,0))</f>
        <v>0</v>
      </c>
      <c r="M46" s="39">
        <f ca="1">SUMIFS('EXPORT VENTE 2023'!$L$2:$L$1048576,'EXPORT VENTE 2023'!$G$2:$G$1048576,$A46,'EXPORT VENTE 2023'!$C$2:$C$1048576,"&gt;="&amp;'VENTE 2023'!M$1,'EXPORT VENTE 2023'!$C$2:$C$1048576,"&lt;="&amp;EOMONTH('VENTE 2023'!M$1,0))</f>
        <v>0</v>
      </c>
      <c r="N46" s="76">
        <f t="shared" ca="1" si="12"/>
        <v>0</v>
      </c>
      <c r="O46" s="78">
        <f ca="1">N46-SUM(PREVI!C46:N46)</f>
        <v>0</v>
      </c>
      <c r="P46" s="90">
        <f>SUM('previ sem'!C46:CS46)</f>
        <v>0</v>
      </c>
      <c r="Q46" s="2">
        <f t="shared" ca="1" si="10"/>
        <v>0</v>
      </c>
      <c r="R46" s="198" t="e">
        <f t="shared" ca="1" si="6"/>
        <v>#DIV/0!</v>
      </c>
      <c r="S46" s="190"/>
      <c r="T46" s="190"/>
    </row>
    <row r="47" spans="1:20" x14ac:dyDescent="0.2">
      <c r="A47" s="81" t="s">
        <v>55</v>
      </c>
      <c r="B47" s="39">
        <f ca="1">SUMIFS('EXPORT VENTE 2023'!$L$2:$L$1048576,'EXPORT VENTE 2023'!$G$2:$G$1048576,$A47,'EXPORT VENTE 2023'!$C$2:$C$1048576,"&gt;="&amp;'VENTE 2023'!B$1,'EXPORT VENTE 2023'!$C$2:$C$1048576,"&lt;="&amp;EOMONTH('VENTE 2023'!B$1,0))</f>
        <v>0</v>
      </c>
      <c r="C47" s="39">
        <f ca="1">SUMIFS('EXPORT VENTE 2023'!$L$2:$L$1048576,'EXPORT VENTE 2023'!$G$2:$G$1048576,$A47,'EXPORT VENTE 2023'!$C$2:$C$1048576,"&gt;="&amp;'VENTE 2023'!C$1,'EXPORT VENTE 2023'!$C$2:$C$1048576,"&lt;="&amp;EOMONTH('VENTE 2023'!C$1,0))</f>
        <v>0</v>
      </c>
      <c r="D47" s="39">
        <f ca="1">SUMIFS('EXPORT VENTE 2023'!$L$2:$L$1048576,'EXPORT VENTE 2023'!$G$2:$G$1048576,$A47,'EXPORT VENTE 2023'!$C$2:$C$1048576,"&gt;="&amp;'VENTE 2023'!D$1,'EXPORT VENTE 2023'!$C$2:$C$1048576,"&lt;="&amp;EOMONTH('VENTE 2023'!D$1,0))</f>
        <v>0</v>
      </c>
      <c r="E47" s="39">
        <f ca="1">SUMIFS('EXPORT VENTE 2023'!$L$2:$L$1048576,'EXPORT VENTE 2023'!$G$2:$G$1048576,$A47,'EXPORT VENTE 2023'!$C$2:$C$1048576,"&gt;="&amp;'VENTE 2023'!E$1,'EXPORT VENTE 2023'!$C$2:$C$1048576,"&lt;="&amp;EOMONTH('VENTE 2023'!E$1,0))</f>
        <v>0</v>
      </c>
      <c r="F47" s="39">
        <f ca="1">SUMIFS('EXPORT VENTE 2023'!$L$2:$L$1048576,'EXPORT VENTE 2023'!$G$2:$G$1048576,$A47,'EXPORT VENTE 2023'!$C$2:$C$1048576,"&gt;="&amp;'VENTE 2023'!F$1,'EXPORT VENTE 2023'!$C$2:$C$1048576,"&lt;="&amp;EOMONTH('VENTE 2023'!F$1,0))</f>
        <v>0</v>
      </c>
      <c r="G47" s="39">
        <f ca="1">SUMIFS('EXPORT VENTE 2023'!$L$2:$L$1048576,'EXPORT VENTE 2023'!$G$2:$G$1048576,$A47,'EXPORT VENTE 2023'!$C$2:$C$1048576,"&gt;="&amp;'VENTE 2023'!G$1,'EXPORT VENTE 2023'!$C$2:$C$1048576,"&lt;="&amp;EOMONTH('VENTE 2023'!G$1,0))</f>
        <v>0</v>
      </c>
      <c r="H47" s="39">
        <f ca="1">SUMIFS('EXPORT VENTE 2023'!$L$2:$L$1048576,'EXPORT VENTE 2023'!$G$2:$G$1048576,$A47,'EXPORT VENTE 2023'!$C$2:$C$1048576,"&gt;="&amp;'VENTE 2023'!H$1,'EXPORT VENTE 2023'!$C$2:$C$1048576,"&lt;="&amp;EOMONTH('VENTE 2023'!H$1,0))</f>
        <v>0</v>
      </c>
      <c r="I47" s="39">
        <f ca="1">SUMIFS('EXPORT VENTE 2023'!$L$2:$L$1048576,'EXPORT VENTE 2023'!$G$2:$G$1048576,$A47,'EXPORT VENTE 2023'!$C$2:$C$1048576,"&gt;="&amp;'VENTE 2023'!I$1,'EXPORT VENTE 2023'!$C$2:$C$1048576,"&lt;="&amp;EOMONTH('VENTE 2023'!I$1,0))</f>
        <v>0</v>
      </c>
      <c r="J47" s="39">
        <f ca="1">SUMIFS('EXPORT VENTE 2023'!$L$2:$L$1048576,'EXPORT VENTE 2023'!$G$2:$G$1048576,$A47,'EXPORT VENTE 2023'!$C$2:$C$1048576,"&gt;="&amp;'VENTE 2023'!J$1,'EXPORT VENTE 2023'!$C$2:$C$1048576,"&lt;="&amp;EOMONTH('VENTE 2023'!J$1,0))</f>
        <v>0</v>
      </c>
      <c r="K47" s="39">
        <f ca="1">SUMIFS('EXPORT VENTE 2023'!$L$2:$L$1048576,'EXPORT VENTE 2023'!$G$2:$G$1048576,$A47,'EXPORT VENTE 2023'!$C$2:$C$1048576,"&gt;="&amp;'VENTE 2023'!K$1,'EXPORT VENTE 2023'!$C$2:$C$1048576,"&lt;="&amp;EOMONTH('VENTE 2023'!K$1,0))</f>
        <v>0</v>
      </c>
      <c r="L47" s="39">
        <f ca="1">SUMIFS('EXPORT VENTE 2023'!$L$2:$L$1048576,'EXPORT VENTE 2023'!$G$2:$G$1048576,$A47,'EXPORT VENTE 2023'!$C$2:$C$1048576,"&gt;="&amp;'VENTE 2023'!L$1,'EXPORT VENTE 2023'!$C$2:$C$1048576,"&lt;="&amp;EOMONTH('VENTE 2023'!L$1,0))</f>
        <v>0</v>
      </c>
      <c r="M47" s="39">
        <f ca="1">SUMIFS('EXPORT VENTE 2023'!$L$2:$L$1048576,'EXPORT VENTE 2023'!$G$2:$G$1048576,$A47,'EXPORT VENTE 2023'!$C$2:$C$1048576,"&gt;="&amp;'VENTE 2023'!M$1,'EXPORT VENTE 2023'!$C$2:$C$1048576,"&lt;="&amp;EOMONTH('VENTE 2023'!M$1,0))</f>
        <v>0</v>
      </c>
      <c r="N47" s="76">
        <f t="shared" ca="1" si="12"/>
        <v>0</v>
      </c>
      <c r="O47" s="78">
        <f ca="1">N47-SUM(PREVI!C47:N47)</f>
        <v>0</v>
      </c>
      <c r="P47" s="90">
        <f>SUM('previ sem'!C47:CS47)</f>
        <v>0</v>
      </c>
      <c r="Q47" s="2">
        <f t="shared" ca="1" si="10"/>
        <v>0</v>
      </c>
      <c r="R47" s="198" t="e">
        <f t="shared" ca="1" si="6"/>
        <v>#DIV/0!</v>
      </c>
      <c r="S47" s="190"/>
      <c r="T47" s="190"/>
    </row>
    <row r="48" spans="1:20" x14ac:dyDescent="0.2">
      <c r="A48" s="81" t="s">
        <v>56</v>
      </c>
      <c r="B48" s="39">
        <f ca="1">SUMIFS('EXPORT VENTE 2023'!$L$2:$L$1048576,'EXPORT VENTE 2023'!$G$2:$G$1048576,$A48,'EXPORT VENTE 2023'!$C$2:$C$1048576,"&gt;="&amp;'VENTE 2023'!B$1,'EXPORT VENTE 2023'!$C$2:$C$1048576,"&lt;="&amp;EOMONTH('VENTE 2023'!B$1,0))</f>
        <v>0</v>
      </c>
      <c r="C48" s="39">
        <f ca="1">SUMIFS('EXPORT VENTE 2023'!$L$2:$L$1048576,'EXPORT VENTE 2023'!$G$2:$G$1048576,$A48,'EXPORT VENTE 2023'!$C$2:$C$1048576,"&gt;="&amp;'VENTE 2023'!C$1,'EXPORT VENTE 2023'!$C$2:$C$1048576,"&lt;="&amp;EOMONTH('VENTE 2023'!C$1,0))</f>
        <v>0</v>
      </c>
      <c r="D48" s="39">
        <f ca="1">SUMIFS('EXPORT VENTE 2023'!$L$2:$L$1048576,'EXPORT VENTE 2023'!$G$2:$G$1048576,$A48,'EXPORT VENTE 2023'!$C$2:$C$1048576,"&gt;="&amp;'VENTE 2023'!D$1,'EXPORT VENTE 2023'!$C$2:$C$1048576,"&lt;="&amp;EOMONTH('VENTE 2023'!D$1,0))</f>
        <v>0</v>
      </c>
      <c r="E48" s="39">
        <f ca="1">SUMIFS('EXPORT VENTE 2023'!$L$2:$L$1048576,'EXPORT VENTE 2023'!$G$2:$G$1048576,$A48,'EXPORT VENTE 2023'!$C$2:$C$1048576,"&gt;="&amp;'VENTE 2023'!E$1,'EXPORT VENTE 2023'!$C$2:$C$1048576,"&lt;="&amp;EOMONTH('VENTE 2023'!E$1,0))</f>
        <v>0</v>
      </c>
      <c r="F48" s="39">
        <f ca="1">SUMIFS('EXPORT VENTE 2023'!$L$2:$L$1048576,'EXPORT VENTE 2023'!$G$2:$G$1048576,$A48,'EXPORT VENTE 2023'!$C$2:$C$1048576,"&gt;="&amp;'VENTE 2023'!F$1,'EXPORT VENTE 2023'!$C$2:$C$1048576,"&lt;="&amp;EOMONTH('VENTE 2023'!F$1,0))</f>
        <v>0</v>
      </c>
      <c r="G48" s="39">
        <f ca="1">SUMIFS('EXPORT VENTE 2023'!$L$2:$L$1048576,'EXPORT VENTE 2023'!$G$2:$G$1048576,$A48,'EXPORT VENTE 2023'!$C$2:$C$1048576,"&gt;="&amp;'VENTE 2023'!G$1,'EXPORT VENTE 2023'!$C$2:$C$1048576,"&lt;="&amp;EOMONTH('VENTE 2023'!G$1,0))</f>
        <v>0</v>
      </c>
      <c r="H48" s="39">
        <f ca="1">SUMIFS('EXPORT VENTE 2023'!$L$2:$L$1048576,'EXPORT VENTE 2023'!$G$2:$G$1048576,$A48,'EXPORT VENTE 2023'!$C$2:$C$1048576,"&gt;="&amp;'VENTE 2023'!H$1,'EXPORT VENTE 2023'!$C$2:$C$1048576,"&lt;="&amp;EOMONTH('VENTE 2023'!H$1,0))</f>
        <v>0</v>
      </c>
      <c r="I48" s="39">
        <f ca="1">SUMIFS('EXPORT VENTE 2023'!$L$2:$L$1048576,'EXPORT VENTE 2023'!$G$2:$G$1048576,$A48,'EXPORT VENTE 2023'!$C$2:$C$1048576,"&gt;="&amp;'VENTE 2023'!I$1,'EXPORT VENTE 2023'!$C$2:$C$1048576,"&lt;="&amp;EOMONTH('VENTE 2023'!I$1,0))</f>
        <v>0</v>
      </c>
      <c r="J48" s="39">
        <f ca="1">SUMIFS('EXPORT VENTE 2023'!$L$2:$L$1048576,'EXPORT VENTE 2023'!$G$2:$G$1048576,$A48,'EXPORT VENTE 2023'!$C$2:$C$1048576,"&gt;="&amp;'VENTE 2023'!J$1,'EXPORT VENTE 2023'!$C$2:$C$1048576,"&lt;="&amp;EOMONTH('VENTE 2023'!J$1,0))</f>
        <v>0</v>
      </c>
      <c r="K48" s="39">
        <f ca="1">SUMIFS('EXPORT VENTE 2023'!$L$2:$L$1048576,'EXPORT VENTE 2023'!$G$2:$G$1048576,$A48,'EXPORT VENTE 2023'!$C$2:$C$1048576,"&gt;="&amp;'VENTE 2023'!K$1,'EXPORT VENTE 2023'!$C$2:$C$1048576,"&lt;="&amp;EOMONTH('VENTE 2023'!K$1,0))</f>
        <v>0</v>
      </c>
      <c r="L48" s="39">
        <f ca="1">SUMIFS('EXPORT VENTE 2023'!$L$2:$L$1048576,'EXPORT VENTE 2023'!$G$2:$G$1048576,$A48,'EXPORT VENTE 2023'!$C$2:$C$1048576,"&gt;="&amp;'VENTE 2023'!L$1,'EXPORT VENTE 2023'!$C$2:$C$1048576,"&lt;="&amp;EOMONTH('VENTE 2023'!L$1,0))</f>
        <v>0</v>
      </c>
      <c r="M48" s="39">
        <f ca="1">SUMIFS('EXPORT VENTE 2023'!$L$2:$L$1048576,'EXPORT VENTE 2023'!$G$2:$G$1048576,$A48,'EXPORT VENTE 2023'!$C$2:$C$1048576,"&gt;="&amp;'VENTE 2023'!M$1,'EXPORT VENTE 2023'!$C$2:$C$1048576,"&lt;="&amp;EOMONTH('VENTE 2023'!M$1,0))</f>
        <v>0</v>
      </c>
      <c r="N48" s="76">
        <f t="shared" ca="1" si="12"/>
        <v>0</v>
      </c>
      <c r="O48" s="78">
        <f ca="1">N48-SUM(PREVI!C48:N48)</f>
        <v>0</v>
      </c>
      <c r="P48" s="90">
        <f>SUM('previ sem'!C48:CS48)</f>
        <v>0</v>
      </c>
      <c r="Q48" s="2">
        <f t="shared" ca="1" si="10"/>
        <v>0</v>
      </c>
      <c r="R48" s="198" t="e">
        <f t="shared" ca="1" si="6"/>
        <v>#DIV/0!</v>
      </c>
      <c r="S48" s="190"/>
      <c r="T48" s="190"/>
    </row>
    <row r="49" spans="1:22" x14ac:dyDescent="0.2">
      <c r="A49" s="81" t="s">
        <v>57</v>
      </c>
      <c r="B49" s="39">
        <f ca="1">SUMIFS('EXPORT VENTE 2023'!$L$2:$L$1048576,'EXPORT VENTE 2023'!$G$2:$G$1048576,$A49,'EXPORT VENTE 2023'!$C$2:$C$1048576,"&gt;="&amp;'VENTE 2023'!B$1,'EXPORT VENTE 2023'!$C$2:$C$1048576,"&lt;="&amp;EOMONTH('VENTE 2023'!B$1,0))</f>
        <v>0</v>
      </c>
      <c r="C49" s="39">
        <f ca="1">SUMIFS('EXPORT VENTE 2023'!$L$2:$L$1048576,'EXPORT VENTE 2023'!$G$2:$G$1048576,$A49,'EXPORT VENTE 2023'!$C$2:$C$1048576,"&gt;="&amp;'VENTE 2023'!C$1,'EXPORT VENTE 2023'!$C$2:$C$1048576,"&lt;="&amp;EOMONTH('VENTE 2023'!C$1,0))</f>
        <v>0</v>
      </c>
      <c r="D49" s="39">
        <f ca="1">SUMIFS('EXPORT VENTE 2023'!$L$2:$L$1048576,'EXPORT VENTE 2023'!$G$2:$G$1048576,$A49,'EXPORT VENTE 2023'!$C$2:$C$1048576,"&gt;="&amp;'VENTE 2023'!D$1,'EXPORT VENTE 2023'!$C$2:$C$1048576,"&lt;="&amp;EOMONTH('VENTE 2023'!D$1,0))</f>
        <v>0</v>
      </c>
      <c r="E49" s="39">
        <f ca="1">SUMIFS('EXPORT VENTE 2023'!$L$2:$L$1048576,'EXPORT VENTE 2023'!$G$2:$G$1048576,$A49,'EXPORT VENTE 2023'!$C$2:$C$1048576,"&gt;="&amp;'VENTE 2023'!E$1,'EXPORT VENTE 2023'!$C$2:$C$1048576,"&lt;="&amp;EOMONTH('VENTE 2023'!E$1,0))</f>
        <v>0</v>
      </c>
      <c r="F49" s="39">
        <f ca="1">SUMIFS('EXPORT VENTE 2023'!$L$2:$L$1048576,'EXPORT VENTE 2023'!$G$2:$G$1048576,$A49,'EXPORT VENTE 2023'!$C$2:$C$1048576,"&gt;="&amp;'VENTE 2023'!F$1,'EXPORT VENTE 2023'!$C$2:$C$1048576,"&lt;="&amp;EOMONTH('VENTE 2023'!F$1,0))</f>
        <v>0</v>
      </c>
      <c r="G49" s="39">
        <f ca="1">SUMIFS('EXPORT VENTE 2023'!$L$2:$L$1048576,'EXPORT VENTE 2023'!$G$2:$G$1048576,$A49,'EXPORT VENTE 2023'!$C$2:$C$1048576,"&gt;="&amp;'VENTE 2023'!G$1,'EXPORT VENTE 2023'!$C$2:$C$1048576,"&lt;="&amp;EOMONTH('VENTE 2023'!G$1,0))</f>
        <v>0</v>
      </c>
      <c r="H49" s="39">
        <f ca="1">SUMIFS('EXPORT VENTE 2023'!$L$2:$L$1048576,'EXPORT VENTE 2023'!$G$2:$G$1048576,$A49,'EXPORT VENTE 2023'!$C$2:$C$1048576,"&gt;="&amp;'VENTE 2023'!H$1,'EXPORT VENTE 2023'!$C$2:$C$1048576,"&lt;="&amp;EOMONTH('VENTE 2023'!H$1,0))</f>
        <v>0</v>
      </c>
      <c r="I49" s="39">
        <f ca="1">SUMIFS('EXPORT VENTE 2023'!$L$2:$L$1048576,'EXPORT VENTE 2023'!$G$2:$G$1048576,$A49,'EXPORT VENTE 2023'!$C$2:$C$1048576,"&gt;="&amp;'VENTE 2023'!I$1,'EXPORT VENTE 2023'!$C$2:$C$1048576,"&lt;="&amp;EOMONTH('VENTE 2023'!I$1,0))</f>
        <v>0</v>
      </c>
      <c r="J49" s="39">
        <f ca="1">SUMIFS('EXPORT VENTE 2023'!$L$2:$L$1048576,'EXPORT VENTE 2023'!$G$2:$G$1048576,$A49,'EXPORT VENTE 2023'!$C$2:$C$1048576,"&gt;="&amp;'VENTE 2023'!J$1,'EXPORT VENTE 2023'!$C$2:$C$1048576,"&lt;="&amp;EOMONTH('VENTE 2023'!J$1,0))</f>
        <v>0</v>
      </c>
      <c r="K49" s="39">
        <f ca="1">SUMIFS('EXPORT VENTE 2023'!$L$2:$L$1048576,'EXPORT VENTE 2023'!$G$2:$G$1048576,$A49,'EXPORT VENTE 2023'!$C$2:$C$1048576,"&gt;="&amp;'VENTE 2023'!K$1,'EXPORT VENTE 2023'!$C$2:$C$1048576,"&lt;="&amp;EOMONTH('VENTE 2023'!K$1,0))</f>
        <v>0</v>
      </c>
      <c r="L49" s="39">
        <f ca="1">SUMIFS('EXPORT VENTE 2023'!$L$2:$L$1048576,'EXPORT VENTE 2023'!$G$2:$G$1048576,$A49,'EXPORT VENTE 2023'!$C$2:$C$1048576,"&gt;="&amp;'VENTE 2023'!L$1,'EXPORT VENTE 2023'!$C$2:$C$1048576,"&lt;="&amp;EOMONTH('VENTE 2023'!L$1,0))</f>
        <v>0</v>
      </c>
      <c r="M49" s="39">
        <f ca="1">SUMIFS('EXPORT VENTE 2023'!$L$2:$L$1048576,'EXPORT VENTE 2023'!$G$2:$G$1048576,$A49,'EXPORT VENTE 2023'!$C$2:$C$1048576,"&gt;="&amp;'VENTE 2023'!M$1,'EXPORT VENTE 2023'!$C$2:$C$1048576,"&lt;="&amp;EOMONTH('VENTE 2023'!M$1,0))</f>
        <v>0</v>
      </c>
      <c r="N49" s="76">
        <f t="shared" ca="1" si="12"/>
        <v>0</v>
      </c>
      <c r="O49" s="78">
        <f ca="1">N49-SUM(PREVI!C49:N49)</f>
        <v>0</v>
      </c>
      <c r="P49" s="90">
        <f>SUM('previ sem'!C49:CS49)</f>
        <v>0</v>
      </c>
      <c r="Q49" s="2">
        <f t="shared" ca="1" si="10"/>
        <v>0</v>
      </c>
      <c r="R49" s="198" t="e">
        <f t="shared" ca="1" si="6"/>
        <v>#DIV/0!</v>
      </c>
      <c r="S49" s="190"/>
      <c r="T49" s="190"/>
    </row>
    <row r="50" spans="1:22" x14ac:dyDescent="0.2">
      <c r="A50" s="81" t="s">
        <v>58</v>
      </c>
      <c r="B50" s="39">
        <f ca="1">SUMIFS('EXPORT VENTE 2023'!$L$2:$L$1048576,'EXPORT VENTE 2023'!$G$2:$G$1048576,$A50,'EXPORT VENTE 2023'!$C$2:$C$1048576,"&gt;="&amp;'VENTE 2023'!B$1,'EXPORT VENTE 2023'!$C$2:$C$1048576,"&lt;="&amp;EOMONTH('VENTE 2023'!B$1,0))</f>
        <v>0</v>
      </c>
      <c r="C50" s="39">
        <f ca="1">SUMIFS('EXPORT VENTE 2023'!$L$2:$L$1048576,'EXPORT VENTE 2023'!$G$2:$G$1048576,$A50,'EXPORT VENTE 2023'!$C$2:$C$1048576,"&gt;="&amp;'VENTE 2023'!C$1,'EXPORT VENTE 2023'!$C$2:$C$1048576,"&lt;="&amp;EOMONTH('VENTE 2023'!C$1,0))</f>
        <v>0</v>
      </c>
      <c r="D50" s="39">
        <f ca="1">SUMIFS('EXPORT VENTE 2023'!$L$2:$L$1048576,'EXPORT VENTE 2023'!$G$2:$G$1048576,$A50,'EXPORT VENTE 2023'!$C$2:$C$1048576,"&gt;="&amp;'VENTE 2023'!D$1,'EXPORT VENTE 2023'!$C$2:$C$1048576,"&lt;="&amp;EOMONTH('VENTE 2023'!D$1,0))</f>
        <v>0</v>
      </c>
      <c r="E50" s="39">
        <f ca="1">SUMIFS('EXPORT VENTE 2023'!$L$2:$L$1048576,'EXPORT VENTE 2023'!$G$2:$G$1048576,$A50,'EXPORT VENTE 2023'!$C$2:$C$1048576,"&gt;="&amp;'VENTE 2023'!E$1,'EXPORT VENTE 2023'!$C$2:$C$1048576,"&lt;="&amp;EOMONTH('VENTE 2023'!E$1,0))</f>
        <v>0</v>
      </c>
      <c r="F50" s="39">
        <f ca="1">SUMIFS('EXPORT VENTE 2023'!$L$2:$L$1048576,'EXPORT VENTE 2023'!$G$2:$G$1048576,$A50,'EXPORT VENTE 2023'!$C$2:$C$1048576,"&gt;="&amp;'VENTE 2023'!F$1,'EXPORT VENTE 2023'!$C$2:$C$1048576,"&lt;="&amp;EOMONTH('VENTE 2023'!F$1,0))</f>
        <v>0</v>
      </c>
      <c r="G50" s="39">
        <f ca="1">SUMIFS('EXPORT VENTE 2023'!$L$2:$L$1048576,'EXPORT VENTE 2023'!$G$2:$G$1048576,$A50,'EXPORT VENTE 2023'!$C$2:$C$1048576,"&gt;="&amp;'VENTE 2023'!G$1,'EXPORT VENTE 2023'!$C$2:$C$1048576,"&lt;="&amp;EOMONTH('VENTE 2023'!G$1,0))</f>
        <v>0</v>
      </c>
      <c r="H50" s="39">
        <f ca="1">SUMIFS('EXPORT VENTE 2023'!$L$2:$L$1048576,'EXPORT VENTE 2023'!$G$2:$G$1048576,$A50,'EXPORT VENTE 2023'!$C$2:$C$1048576,"&gt;="&amp;'VENTE 2023'!H$1,'EXPORT VENTE 2023'!$C$2:$C$1048576,"&lt;="&amp;EOMONTH('VENTE 2023'!H$1,0))</f>
        <v>0</v>
      </c>
      <c r="I50" s="39">
        <f ca="1">SUMIFS('EXPORT VENTE 2023'!$L$2:$L$1048576,'EXPORT VENTE 2023'!$G$2:$G$1048576,$A50,'EXPORT VENTE 2023'!$C$2:$C$1048576,"&gt;="&amp;'VENTE 2023'!I$1,'EXPORT VENTE 2023'!$C$2:$C$1048576,"&lt;="&amp;EOMONTH('VENTE 2023'!I$1,0))</f>
        <v>0</v>
      </c>
      <c r="J50" s="39">
        <f ca="1">SUMIFS('EXPORT VENTE 2023'!$L$2:$L$1048576,'EXPORT VENTE 2023'!$G$2:$G$1048576,$A50,'EXPORT VENTE 2023'!$C$2:$C$1048576,"&gt;="&amp;'VENTE 2023'!J$1,'EXPORT VENTE 2023'!$C$2:$C$1048576,"&lt;="&amp;EOMONTH('VENTE 2023'!J$1,0))</f>
        <v>0</v>
      </c>
      <c r="K50" s="39">
        <f ca="1">SUMIFS('EXPORT VENTE 2023'!$L$2:$L$1048576,'EXPORT VENTE 2023'!$G$2:$G$1048576,$A50,'EXPORT VENTE 2023'!$C$2:$C$1048576,"&gt;="&amp;'VENTE 2023'!K$1,'EXPORT VENTE 2023'!$C$2:$C$1048576,"&lt;="&amp;EOMONTH('VENTE 2023'!K$1,0))</f>
        <v>0</v>
      </c>
      <c r="L50" s="39">
        <f ca="1">SUMIFS('EXPORT VENTE 2023'!$L$2:$L$1048576,'EXPORT VENTE 2023'!$G$2:$G$1048576,$A50,'EXPORT VENTE 2023'!$C$2:$C$1048576,"&gt;="&amp;'VENTE 2023'!L$1,'EXPORT VENTE 2023'!$C$2:$C$1048576,"&lt;="&amp;EOMONTH('VENTE 2023'!L$1,0))</f>
        <v>0</v>
      </c>
      <c r="M50" s="39">
        <f ca="1">SUMIFS('EXPORT VENTE 2023'!$L$2:$L$1048576,'EXPORT VENTE 2023'!$G$2:$G$1048576,$A50,'EXPORT VENTE 2023'!$C$2:$C$1048576,"&gt;="&amp;'VENTE 2023'!M$1,'EXPORT VENTE 2023'!$C$2:$C$1048576,"&lt;="&amp;EOMONTH('VENTE 2023'!M$1,0))</f>
        <v>0</v>
      </c>
      <c r="N50" s="76">
        <f t="shared" ca="1" si="12"/>
        <v>0</v>
      </c>
      <c r="O50" s="78">
        <f ca="1">N50-SUM(PREVI!C50:N50)</f>
        <v>0</v>
      </c>
      <c r="P50" s="90">
        <f>SUM('previ sem'!C50:CS50)</f>
        <v>0</v>
      </c>
      <c r="Q50" s="2">
        <f t="shared" ca="1" si="10"/>
        <v>0</v>
      </c>
      <c r="R50" s="198" t="e">
        <f t="shared" ca="1" si="6"/>
        <v>#DIV/0!</v>
      </c>
      <c r="S50" s="190"/>
      <c r="T50" s="190"/>
    </row>
    <row r="51" spans="1:22" x14ac:dyDescent="0.2">
      <c r="A51" s="81" t="s">
        <v>191</v>
      </c>
      <c r="B51" s="39">
        <f ca="1">SUMIFS('EXPORT VENTE 2023'!$L$2:$L$1048576,'EXPORT VENTE 2023'!$G$2:$G$1048576,$A51,'EXPORT VENTE 2023'!$C$2:$C$1048576,"&gt;="&amp;'VENTE 2023'!B$1,'EXPORT VENTE 2023'!$C$2:$C$1048576,"&lt;="&amp;EOMONTH('VENTE 2023'!B$1,0))</f>
        <v>0</v>
      </c>
      <c r="C51" s="39">
        <f ca="1">SUMIFS('EXPORT VENTE 2023'!$L$2:$L$1048576,'EXPORT VENTE 2023'!$G$2:$G$1048576,$A51,'EXPORT VENTE 2023'!$C$2:$C$1048576,"&gt;="&amp;'VENTE 2023'!C$1,'EXPORT VENTE 2023'!$C$2:$C$1048576,"&lt;="&amp;EOMONTH('VENTE 2023'!C$1,0))</f>
        <v>0</v>
      </c>
      <c r="D51" s="39">
        <f ca="1">SUMIFS('EXPORT VENTE 2023'!$L$2:$L$1048576,'EXPORT VENTE 2023'!$G$2:$G$1048576,$A51,'EXPORT VENTE 2023'!$C$2:$C$1048576,"&gt;="&amp;'VENTE 2023'!D$1,'EXPORT VENTE 2023'!$C$2:$C$1048576,"&lt;="&amp;EOMONTH('VENTE 2023'!D$1,0))</f>
        <v>0</v>
      </c>
      <c r="E51" s="39">
        <f ca="1">SUMIFS('EXPORT VENTE 2023'!$L$2:$L$1048576,'EXPORT VENTE 2023'!$G$2:$G$1048576,$A51,'EXPORT VENTE 2023'!$C$2:$C$1048576,"&gt;="&amp;'VENTE 2023'!E$1,'EXPORT VENTE 2023'!$C$2:$C$1048576,"&lt;="&amp;EOMONTH('VENTE 2023'!E$1,0))</f>
        <v>0</v>
      </c>
      <c r="F51" s="39">
        <f ca="1">SUMIFS('EXPORT VENTE 2023'!$L$2:$L$1048576,'EXPORT VENTE 2023'!$G$2:$G$1048576,$A51,'EXPORT VENTE 2023'!$C$2:$C$1048576,"&gt;="&amp;'VENTE 2023'!F$1,'EXPORT VENTE 2023'!$C$2:$C$1048576,"&lt;="&amp;EOMONTH('VENTE 2023'!F$1,0))</f>
        <v>0</v>
      </c>
      <c r="G51" s="39">
        <f ca="1">SUMIFS('EXPORT VENTE 2023'!$L$2:$L$1048576,'EXPORT VENTE 2023'!$G$2:$G$1048576,$A51,'EXPORT VENTE 2023'!$C$2:$C$1048576,"&gt;="&amp;'VENTE 2023'!G$1,'EXPORT VENTE 2023'!$C$2:$C$1048576,"&lt;="&amp;EOMONTH('VENTE 2023'!G$1,0))</f>
        <v>0</v>
      </c>
      <c r="H51" s="39">
        <f ca="1">SUMIFS('EXPORT VENTE 2023'!$L$2:$L$1048576,'EXPORT VENTE 2023'!$G$2:$G$1048576,$A51,'EXPORT VENTE 2023'!$C$2:$C$1048576,"&gt;="&amp;'VENTE 2023'!H$1,'EXPORT VENTE 2023'!$C$2:$C$1048576,"&lt;="&amp;EOMONTH('VENTE 2023'!H$1,0))</f>
        <v>0</v>
      </c>
      <c r="I51" s="39">
        <f ca="1">SUMIFS('EXPORT VENTE 2023'!$L$2:$L$1048576,'EXPORT VENTE 2023'!$G$2:$G$1048576,$A51,'EXPORT VENTE 2023'!$C$2:$C$1048576,"&gt;="&amp;'VENTE 2023'!I$1,'EXPORT VENTE 2023'!$C$2:$C$1048576,"&lt;="&amp;EOMONTH('VENTE 2023'!I$1,0))</f>
        <v>0</v>
      </c>
      <c r="J51" s="39">
        <f ca="1">SUMIFS('EXPORT VENTE 2023'!$L$2:$L$1048576,'EXPORT VENTE 2023'!$G$2:$G$1048576,$A51,'EXPORT VENTE 2023'!$C$2:$C$1048576,"&gt;="&amp;'VENTE 2023'!J$1,'EXPORT VENTE 2023'!$C$2:$C$1048576,"&lt;="&amp;EOMONTH('VENTE 2023'!J$1,0))</f>
        <v>0</v>
      </c>
      <c r="K51" s="39">
        <f ca="1">SUMIFS('EXPORT VENTE 2023'!$L$2:$L$1048576,'EXPORT VENTE 2023'!$G$2:$G$1048576,$A51,'EXPORT VENTE 2023'!$C$2:$C$1048576,"&gt;="&amp;'VENTE 2023'!K$1,'EXPORT VENTE 2023'!$C$2:$C$1048576,"&lt;="&amp;EOMONTH('VENTE 2023'!K$1,0))</f>
        <v>0</v>
      </c>
      <c r="L51" s="39">
        <f ca="1">SUMIFS('EXPORT VENTE 2023'!$L$2:$L$1048576,'EXPORT VENTE 2023'!$G$2:$G$1048576,$A51,'EXPORT VENTE 2023'!$C$2:$C$1048576,"&gt;="&amp;'VENTE 2023'!L$1,'EXPORT VENTE 2023'!$C$2:$C$1048576,"&lt;="&amp;EOMONTH('VENTE 2023'!L$1,0))</f>
        <v>0</v>
      </c>
      <c r="M51" s="39">
        <f ca="1">SUMIFS('EXPORT VENTE 2023'!$L$2:$L$1048576,'EXPORT VENTE 2023'!$G$2:$G$1048576,$A51,'EXPORT VENTE 2023'!$C$2:$C$1048576,"&gt;="&amp;'VENTE 2023'!M$1,'EXPORT VENTE 2023'!$C$2:$C$1048576,"&lt;="&amp;EOMONTH('VENTE 2023'!M$1,0))</f>
        <v>0</v>
      </c>
      <c r="N51" s="76">
        <f t="shared" ref="N51" ca="1" si="13">SUM(B51:M51)</f>
        <v>0</v>
      </c>
      <c r="O51" s="78">
        <f ca="1">N51-SUM(PREVI!C52:N52)</f>
        <v>0</v>
      </c>
      <c r="P51" s="90">
        <f>SUM('previ sem'!C52:CS52)</f>
        <v>0</v>
      </c>
      <c r="Q51" s="2">
        <f t="shared" ref="Q51" ca="1" si="14">N51-P51</f>
        <v>0</v>
      </c>
      <c r="R51" s="198" t="e">
        <f t="shared" ca="1" si="6"/>
        <v>#DIV/0!</v>
      </c>
      <c r="S51" s="190"/>
      <c r="T51" s="190"/>
    </row>
    <row r="52" spans="1:22" x14ac:dyDescent="0.2">
      <c r="A52" s="81" t="s">
        <v>59</v>
      </c>
      <c r="B52" s="39">
        <f ca="1">SUMIFS('EXPORT VENTE 2023'!$L$2:$L$1048576,'EXPORT VENTE 2023'!$G$2:$G$1048576,$A52,'EXPORT VENTE 2023'!$C$2:$C$1048576,"&gt;="&amp;'VENTE 2023'!B$1,'EXPORT VENTE 2023'!$C$2:$C$1048576,"&lt;="&amp;EOMONTH('VENTE 2023'!B$1,0))</f>
        <v>0</v>
      </c>
      <c r="C52" s="39">
        <f ca="1">SUMIFS('EXPORT VENTE 2023'!$L$2:$L$1048576,'EXPORT VENTE 2023'!$G$2:$G$1048576,$A52,'EXPORT VENTE 2023'!$C$2:$C$1048576,"&gt;="&amp;'VENTE 2023'!C$1,'EXPORT VENTE 2023'!$C$2:$C$1048576,"&lt;="&amp;EOMONTH('VENTE 2023'!C$1,0))</f>
        <v>0</v>
      </c>
      <c r="D52" s="39">
        <f ca="1">SUMIFS('EXPORT VENTE 2023'!$L$2:$L$1048576,'EXPORT VENTE 2023'!$G$2:$G$1048576,$A52,'EXPORT VENTE 2023'!$C$2:$C$1048576,"&gt;="&amp;'VENTE 2023'!D$1,'EXPORT VENTE 2023'!$C$2:$C$1048576,"&lt;="&amp;EOMONTH('VENTE 2023'!D$1,0))</f>
        <v>0</v>
      </c>
      <c r="E52" s="39">
        <f ca="1">SUMIFS('EXPORT VENTE 2023'!$L$2:$L$1048576,'EXPORT VENTE 2023'!$G$2:$G$1048576,$A52,'EXPORT VENTE 2023'!$C$2:$C$1048576,"&gt;="&amp;'VENTE 2023'!E$1,'EXPORT VENTE 2023'!$C$2:$C$1048576,"&lt;="&amp;EOMONTH('VENTE 2023'!E$1,0))</f>
        <v>0</v>
      </c>
      <c r="F52" s="39">
        <f ca="1">SUMIFS('EXPORT VENTE 2023'!$L$2:$L$1048576,'EXPORT VENTE 2023'!$G$2:$G$1048576,$A52,'EXPORT VENTE 2023'!$C$2:$C$1048576,"&gt;="&amp;'VENTE 2023'!F$1,'EXPORT VENTE 2023'!$C$2:$C$1048576,"&lt;="&amp;EOMONTH('VENTE 2023'!F$1,0))</f>
        <v>0</v>
      </c>
      <c r="G52" s="39">
        <f ca="1">SUMIFS('EXPORT VENTE 2023'!$L$2:$L$1048576,'EXPORT VENTE 2023'!$G$2:$G$1048576,$A52,'EXPORT VENTE 2023'!$C$2:$C$1048576,"&gt;="&amp;'VENTE 2023'!G$1,'EXPORT VENTE 2023'!$C$2:$C$1048576,"&lt;="&amp;EOMONTH('VENTE 2023'!G$1,0))</f>
        <v>0</v>
      </c>
      <c r="H52" s="39">
        <f ca="1">SUMIFS('EXPORT VENTE 2023'!$L$2:$L$1048576,'EXPORT VENTE 2023'!$G$2:$G$1048576,$A52,'EXPORT VENTE 2023'!$C$2:$C$1048576,"&gt;="&amp;'VENTE 2023'!H$1,'EXPORT VENTE 2023'!$C$2:$C$1048576,"&lt;="&amp;EOMONTH('VENTE 2023'!H$1,0))</f>
        <v>0</v>
      </c>
      <c r="I52" s="39">
        <f ca="1">SUMIFS('EXPORT VENTE 2023'!$L$2:$L$1048576,'EXPORT VENTE 2023'!$G$2:$G$1048576,$A52,'EXPORT VENTE 2023'!$C$2:$C$1048576,"&gt;="&amp;'VENTE 2023'!I$1,'EXPORT VENTE 2023'!$C$2:$C$1048576,"&lt;="&amp;EOMONTH('VENTE 2023'!I$1,0))</f>
        <v>0</v>
      </c>
      <c r="J52" s="39">
        <f ca="1">SUMIFS('EXPORT VENTE 2023'!$L$2:$L$1048576,'EXPORT VENTE 2023'!$G$2:$G$1048576,$A52,'EXPORT VENTE 2023'!$C$2:$C$1048576,"&gt;="&amp;'VENTE 2023'!J$1,'EXPORT VENTE 2023'!$C$2:$C$1048576,"&lt;="&amp;EOMONTH('VENTE 2023'!J$1,0))</f>
        <v>0</v>
      </c>
      <c r="K52" s="39">
        <f ca="1">SUMIFS('EXPORT VENTE 2023'!$L$2:$L$1048576,'EXPORT VENTE 2023'!$G$2:$G$1048576,$A52,'EXPORT VENTE 2023'!$C$2:$C$1048576,"&gt;="&amp;'VENTE 2023'!K$1,'EXPORT VENTE 2023'!$C$2:$C$1048576,"&lt;="&amp;EOMONTH('VENTE 2023'!K$1,0))</f>
        <v>0</v>
      </c>
      <c r="L52" s="39">
        <f ca="1">SUMIFS('EXPORT VENTE 2023'!$L$2:$L$1048576,'EXPORT VENTE 2023'!$G$2:$G$1048576,$A52,'EXPORT VENTE 2023'!$C$2:$C$1048576,"&gt;="&amp;'VENTE 2023'!L$1,'EXPORT VENTE 2023'!$C$2:$C$1048576,"&lt;="&amp;EOMONTH('VENTE 2023'!L$1,0))</f>
        <v>0</v>
      </c>
      <c r="M52" s="39">
        <f ca="1">SUMIFS('EXPORT VENTE 2023'!$L$2:$L$1048576,'EXPORT VENTE 2023'!$G$2:$G$1048576,$A52,'EXPORT VENTE 2023'!$C$2:$C$1048576,"&gt;="&amp;'VENTE 2023'!M$1,'EXPORT VENTE 2023'!$C$2:$C$1048576,"&lt;="&amp;EOMONTH('VENTE 2023'!M$1,0))</f>
        <v>0</v>
      </c>
      <c r="N52" s="76">
        <f t="shared" ca="1" si="12"/>
        <v>0</v>
      </c>
      <c r="O52" s="78">
        <f ca="1">N52-SUM(PREVI!C53:N53)</f>
        <v>0</v>
      </c>
      <c r="P52" s="90">
        <f>SUM('previ sem'!C53:CS53)</f>
        <v>0</v>
      </c>
      <c r="Q52" s="2">
        <f t="shared" ca="1" si="10"/>
        <v>0</v>
      </c>
      <c r="R52" s="198" t="e">
        <f t="shared" ca="1" si="6"/>
        <v>#DIV/0!</v>
      </c>
      <c r="S52" s="190"/>
      <c r="T52" s="190"/>
    </row>
    <row r="53" spans="1:22" x14ac:dyDescent="0.2">
      <c r="A53" s="81" t="s">
        <v>60</v>
      </c>
      <c r="B53" s="39">
        <f ca="1">SUMIFS('EXPORT VENTE 2023'!$L$2:$L$1048576,'EXPORT VENTE 2023'!$G$2:$G$1048576,$A53,'EXPORT VENTE 2023'!$C$2:$C$1048576,"&gt;="&amp;'VENTE 2023'!B$1,'EXPORT VENTE 2023'!$C$2:$C$1048576,"&lt;="&amp;EOMONTH('VENTE 2023'!B$1,0))</f>
        <v>0</v>
      </c>
      <c r="C53" s="39">
        <f ca="1">SUMIFS('EXPORT VENTE 2023'!$L$2:$L$1048576,'EXPORT VENTE 2023'!$G$2:$G$1048576,$A53,'EXPORT VENTE 2023'!$C$2:$C$1048576,"&gt;="&amp;'VENTE 2023'!C$1,'EXPORT VENTE 2023'!$C$2:$C$1048576,"&lt;="&amp;EOMONTH('VENTE 2023'!C$1,0))</f>
        <v>0</v>
      </c>
      <c r="D53" s="39">
        <f ca="1">SUMIFS('EXPORT VENTE 2023'!$L$2:$L$1048576,'EXPORT VENTE 2023'!$G$2:$G$1048576,$A53,'EXPORT VENTE 2023'!$C$2:$C$1048576,"&gt;="&amp;'VENTE 2023'!D$1,'EXPORT VENTE 2023'!$C$2:$C$1048576,"&lt;="&amp;EOMONTH('VENTE 2023'!D$1,0))</f>
        <v>0</v>
      </c>
      <c r="E53" s="39">
        <f ca="1">SUMIFS('EXPORT VENTE 2023'!$L$2:$L$1048576,'EXPORT VENTE 2023'!$G$2:$G$1048576,$A53,'EXPORT VENTE 2023'!$C$2:$C$1048576,"&gt;="&amp;'VENTE 2023'!E$1,'EXPORT VENTE 2023'!$C$2:$C$1048576,"&lt;="&amp;EOMONTH('VENTE 2023'!E$1,0))</f>
        <v>0</v>
      </c>
      <c r="F53" s="39">
        <f ca="1">SUMIFS('EXPORT VENTE 2023'!$L$2:$L$1048576,'EXPORT VENTE 2023'!$G$2:$G$1048576,$A53,'EXPORT VENTE 2023'!$C$2:$C$1048576,"&gt;="&amp;'VENTE 2023'!F$1,'EXPORT VENTE 2023'!$C$2:$C$1048576,"&lt;="&amp;EOMONTH('VENTE 2023'!F$1,0))</f>
        <v>0</v>
      </c>
      <c r="G53" s="39">
        <f ca="1">SUMIFS('EXPORT VENTE 2023'!$L$2:$L$1048576,'EXPORT VENTE 2023'!$G$2:$G$1048576,$A53,'EXPORT VENTE 2023'!$C$2:$C$1048576,"&gt;="&amp;'VENTE 2023'!G$1,'EXPORT VENTE 2023'!$C$2:$C$1048576,"&lt;="&amp;EOMONTH('VENTE 2023'!G$1,0))</f>
        <v>0</v>
      </c>
      <c r="H53" s="39">
        <f ca="1">SUMIFS('EXPORT VENTE 2023'!$L$2:$L$1048576,'EXPORT VENTE 2023'!$G$2:$G$1048576,$A53,'EXPORT VENTE 2023'!$C$2:$C$1048576,"&gt;="&amp;'VENTE 2023'!H$1,'EXPORT VENTE 2023'!$C$2:$C$1048576,"&lt;="&amp;EOMONTH('VENTE 2023'!H$1,0))</f>
        <v>0</v>
      </c>
      <c r="I53" s="39">
        <f ca="1">SUMIFS('EXPORT VENTE 2023'!$L$2:$L$1048576,'EXPORT VENTE 2023'!$G$2:$G$1048576,$A53,'EXPORT VENTE 2023'!$C$2:$C$1048576,"&gt;="&amp;'VENTE 2023'!I$1,'EXPORT VENTE 2023'!$C$2:$C$1048576,"&lt;="&amp;EOMONTH('VENTE 2023'!I$1,0))</f>
        <v>0</v>
      </c>
      <c r="J53" s="39">
        <f ca="1">SUMIFS('EXPORT VENTE 2023'!$L$2:$L$1048576,'EXPORT VENTE 2023'!$G$2:$G$1048576,$A53,'EXPORT VENTE 2023'!$C$2:$C$1048576,"&gt;="&amp;'VENTE 2023'!J$1,'EXPORT VENTE 2023'!$C$2:$C$1048576,"&lt;="&amp;EOMONTH('VENTE 2023'!J$1,0))</f>
        <v>0</v>
      </c>
      <c r="K53" s="39">
        <f ca="1">SUMIFS('EXPORT VENTE 2023'!$L$2:$L$1048576,'EXPORT VENTE 2023'!$G$2:$G$1048576,$A53,'EXPORT VENTE 2023'!$C$2:$C$1048576,"&gt;="&amp;'VENTE 2023'!K$1,'EXPORT VENTE 2023'!$C$2:$C$1048576,"&lt;="&amp;EOMONTH('VENTE 2023'!K$1,0))</f>
        <v>0</v>
      </c>
      <c r="L53" s="39">
        <f ca="1">SUMIFS('EXPORT VENTE 2023'!$L$2:$L$1048576,'EXPORT VENTE 2023'!$G$2:$G$1048576,$A53,'EXPORT VENTE 2023'!$C$2:$C$1048576,"&gt;="&amp;'VENTE 2023'!L$1,'EXPORT VENTE 2023'!$C$2:$C$1048576,"&lt;="&amp;EOMONTH('VENTE 2023'!L$1,0))</f>
        <v>0</v>
      </c>
      <c r="M53" s="39">
        <f ca="1">SUMIFS('EXPORT VENTE 2023'!$L$2:$L$1048576,'EXPORT VENTE 2023'!$G$2:$G$1048576,$A53,'EXPORT VENTE 2023'!$C$2:$C$1048576,"&gt;="&amp;'VENTE 2023'!M$1,'EXPORT VENTE 2023'!$C$2:$C$1048576,"&lt;="&amp;EOMONTH('VENTE 2023'!M$1,0))</f>
        <v>0</v>
      </c>
      <c r="N53" s="76">
        <f t="shared" ca="1" si="12"/>
        <v>0</v>
      </c>
      <c r="O53" s="78">
        <f ca="1">N53-SUM(PREVI!C54:N54)</f>
        <v>0</v>
      </c>
      <c r="P53" s="90">
        <f>SUM('previ sem'!C54:CS54)</f>
        <v>0</v>
      </c>
      <c r="Q53" s="2">
        <f t="shared" ca="1" si="10"/>
        <v>0</v>
      </c>
      <c r="R53" s="198" t="e">
        <f t="shared" ca="1" si="6"/>
        <v>#DIV/0!</v>
      </c>
      <c r="S53" s="190"/>
      <c r="T53" s="190"/>
    </row>
    <row r="54" spans="1:22" x14ac:dyDescent="0.2">
      <c r="A54" s="81" t="s">
        <v>61</v>
      </c>
      <c r="B54" s="39">
        <f ca="1">SUMIFS('EXPORT VENTE 2023'!$L$2:$L$1048576,'EXPORT VENTE 2023'!$G$2:$G$1048576,$A54,'EXPORT VENTE 2023'!$C$2:$C$1048576,"&gt;="&amp;'VENTE 2023'!B$1,'EXPORT VENTE 2023'!$C$2:$C$1048576,"&lt;="&amp;EOMONTH('VENTE 2023'!B$1,0))</f>
        <v>0</v>
      </c>
      <c r="C54" s="39">
        <f ca="1">SUMIFS('EXPORT VENTE 2023'!$L$2:$L$1048576,'EXPORT VENTE 2023'!$G$2:$G$1048576,$A54,'EXPORT VENTE 2023'!$C$2:$C$1048576,"&gt;="&amp;'VENTE 2023'!C$1,'EXPORT VENTE 2023'!$C$2:$C$1048576,"&lt;="&amp;EOMONTH('VENTE 2023'!C$1,0))</f>
        <v>0</v>
      </c>
      <c r="D54" s="39">
        <f ca="1">SUMIFS('EXPORT VENTE 2023'!$L$2:$L$1048576,'EXPORT VENTE 2023'!$G$2:$G$1048576,$A54,'EXPORT VENTE 2023'!$C$2:$C$1048576,"&gt;="&amp;'VENTE 2023'!D$1,'EXPORT VENTE 2023'!$C$2:$C$1048576,"&lt;="&amp;EOMONTH('VENTE 2023'!D$1,0))</f>
        <v>0</v>
      </c>
      <c r="E54" s="39">
        <f ca="1">SUMIFS('EXPORT VENTE 2023'!$L$2:$L$1048576,'EXPORT VENTE 2023'!$G$2:$G$1048576,$A54,'EXPORT VENTE 2023'!$C$2:$C$1048576,"&gt;="&amp;'VENTE 2023'!E$1,'EXPORT VENTE 2023'!$C$2:$C$1048576,"&lt;="&amp;EOMONTH('VENTE 2023'!E$1,0))</f>
        <v>0</v>
      </c>
      <c r="F54" s="39">
        <f ca="1">SUMIFS('EXPORT VENTE 2023'!$L$2:$L$1048576,'EXPORT VENTE 2023'!$G$2:$G$1048576,$A54,'EXPORT VENTE 2023'!$C$2:$C$1048576,"&gt;="&amp;'VENTE 2023'!F$1,'EXPORT VENTE 2023'!$C$2:$C$1048576,"&lt;="&amp;EOMONTH('VENTE 2023'!F$1,0))</f>
        <v>0</v>
      </c>
      <c r="G54" s="39">
        <f ca="1">SUMIFS('EXPORT VENTE 2023'!$L$2:$L$1048576,'EXPORT VENTE 2023'!$G$2:$G$1048576,$A54,'EXPORT VENTE 2023'!$C$2:$C$1048576,"&gt;="&amp;'VENTE 2023'!G$1,'EXPORT VENTE 2023'!$C$2:$C$1048576,"&lt;="&amp;EOMONTH('VENTE 2023'!G$1,0))</f>
        <v>0</v>
      </c>
      <c r="H54" s="39">
        <f ca="1">SUMIFS('EXPORT VENTE 2023'!$L$2:$L$1048576,'EXPORT VENTE 2023'!$G$2:$G$1048576,$A54,'EXPORT VENTE 2023'!$C$2:$C$1048576,"&gt;="&amp;'VENTE 2023'!H$1,'EXPORT VENTE 2023'!$C$2:$C$1048576,"&lt;="&amp;EOMONTH('VENTE 2023'!H$1,0))</f>
        <v>0</v>
      </c>
      <c r="I54" s="39">
        <f ca="1">SUMIFS('EXPORT VENTE 2023'!$L$2:$L$1048576,'EXPORT VENTE 2023'!$G$2:$G$1048576,$A54,'EXPORT VENTE 2023'!$C$2:$C$1048576,"&gt;="&amp;'VENTE 2023'!I$1,'EXPORT VENTE 2023'!$C$2:$C$1048576,"&lt;="&amp;EOMONTH('VENTE 2023'!I$1,0))</f>
        <v>0</v>
      </c>
      <c r="J54" s="39">
        <f ca="1">SUMIFS('EXPORT VENTE 2023'!$L$2:$L$1048576,'EXPORT VENTE 2023'!$G$2:$G$1048576,$A54,'EXPORT VENTE 2023'!$C$2:$C$1048576,"&gt;="&amp;'VENTE 2023'!J$1,'EXPORT VENTE 2023'!$C$2:$C$1048576,"&lt;="&amp;EOMONTH('VENTE 2023'!J$1,0))</f>
        <v>0</v>
      </c>
      <c r="K54" s="39">
        <f ca="1">SUMIFS('EXPORT VENTE 2023'!$L$2:$L$1048576,'EXPORT VENTE 2023'!$G$2:$G$1048576,$A54,'EXPORT VENTE 2023'!$C$2:$C$1048576,"&gt;="&amp;'VENTE 2023'!K$1,'EXPORT VENTE 2023'!$C$2:$C$1048576,"&lt;="&amp;EOMONTH('VENTE 2023'!K$1,0))</f>
        <v>0</v>
      </c>
      <c r="L54" s="39">
        <f ca="1">SUMIFS('EXPORT VENTE 2023'!$L$2:$L$1048576,'EXPORT VENTE 2023'!$G$2:$G$1048576,$A54,'EXPORT VENTE 2023'!$C$2:$C$1048576,"&gt;="&amp;'VENTE 2023'!L$1,'EXPORT VENTE 2023'!$C$2:$C$1048576,"&lt;="&amp;EOMONTH('VENTE 2023'!L$1,0))</f>
        <v>0</v>
      </c>
      <c r="M54" s="39">
        <f ca="1">SUMIFS('EXPORT VENTE 2023'!$L$2:$L$1048576,'EXPORT VENTE 2023'!$G$2:$G$1048576,$A54,'EXPORT VENTE 2023'!$C$2:$C$1048576,"&gt;="&amp;'VENTE 2023'!M$1,'EXPORT VENTE 2023'!$C$2:$C$1048576,"&lt;="&amp;EOMONTH('VENTE 2023'!M$1,0))</f>
        <v>0</v>
      </c>
      <c r="N54" s="76">
        <f t="shared" ca="1" si="12"/>
        <v>0</v>
      </c>
      <c r="O54" s="78">
        <f ca="1">N54-SUM(PREVI!C55:N55)</f>
        <v>0</v>
      </c>
      <c r="P54" s="90">
        <f>SUM('previ sem'!C55:CS55)</f>
        <v>0</v>
      </c>
      <c r="Q54" s="2">
        <f t="shared" ca="1" si="10"/>
        <v>0</v>
      </c>
      <c r="R54" s="198" t="e">
        <f t="shared" ca="1" si="6"/>
        <v>#DIV/0!</v>
      </c>
      <c r="S54" s="190"/>
      <c r="T54" s="190"/>
    </row>
    <row r="55" spans="1:22" x14ac:dyDescent="0.2">
      <c r="A55" s="112" t="s">
        <v>141</v>
      </c>
      <c r="B55" s="39">
        <f ca="1">SUMIFS('EXPORT VENTE 2023'!$L$2:$L$1048576,'EXPORT VENTE 2023'!$G$2:$G$1048576,$A55,'EXPORT VENTE 2023'!$C$2:$C$1048576,"&gt;="&amp;'VENTE 2023'!B$1,'EXPORT VENTE 2023'!$C$2:$C$1048576,"&lt;="&amp;EOMONTH('VENTE 2023'!B$1,0))</f>
        <v>0</v>
      </c>
      <c r="C55" s="39">
        <f ca="1">SUMIFS('EXPORT VENTE 2023'!$L$2:$L$1048576,'EXPORT VENTE 2023'!$G$2:$G$1048576,$A55,'EXPORT VENTE 2023'!$C$2:$C$1048576,"&gt;="&amp;'VENTE 2023'!C$1,'EXPORT VENTE 2023'!$C$2:$C$1048576,"&lt;="&amp;EOMONTH('VENTE 2023'!C$1,0))</f>
        <v>0</v>
      </c>
      <c r="D55" s="39">
        <f ca="1">SUMIFS('EXPORT VENTE 2023'!$L$2:$L$1048576,'EXPORT VENTE 2023'!$G$2:$G$1048576,$A55,'EXPORT VENTE 2023'!$C$2:$C$1048576,"&gt;="&amp;'VENTE 2023'!D$1,'EXPORT VENTE 2023'!$C$2:$C$1048576,"&lt;="&amp;EOMONTH('VENTE 2023'!D$1,0))</f>
        <v>0</v>
      </c>
      <c r="E55" s="39">
        <f ca="1">SUMIFS('EXPORT VENTE 2023'!$L$2:$L$1048576,'EXPORT VENTE 2023'!$G$2:$G$1048576,$A55,'EXPORT VENTE 2023'!$C$2:$C$1048576,"&gt;="&amp;'VENTE 2023'!E$1,'EXPORT VENTE 2023'!$C$2:$C$1048576,"&lt;="&amp;EOMONTH('VENTE 2023'!E$1,0))</f>
        <v>0</v>
      </c>
      <c r="F55" s="39">
        <f ca="1">SUMIFS('EXPORT VENTE 2023'!$L$2:$L$1048576,'EXPORT VENTE 2023'!$G$2:$G$1048576,$A55,'EXPORT VENTE 2023'!$C$2:$C$1048576,"&gt;="&amp;'VENTE 2023'!F$1,'EXPORT VENTE 2023'!$C$2:$C$1048576,"&lt;="&amp;EOMONTH('VENTE 2023'!F$1,0))</f>
        <v>0</v>
      </c>
      <c r="G55" s="39">
        <f ca="1">SUMIFS('EXPORT VENTE 2023'!$L$2:$L$1048576,'EXPORT VENTE 2023'!$G$2:$G$1048576,$A55,'EXPORT VENTE 2023'!$C$2:$C$1048576,"&gt;="&amp;'VENTE 2023'!G$1,'EXPORT VENTE 2023'!$C$2:$C$1048576,"&lt;="&amp;EOMONTH('VENTE 2023'!G$1,0))</f>
        <v>0</v>
      </c>
      <c r="H55" s="39">
        <f ca="1">SUMIFS('EXPORT VENTE 2023'!$L$2:$L$1048576,'EXPORT VENTE 2023'!$G$2:$G$1048576,$A55,'EXPORT VENTE 2023'!$C$2:$C$1048576,"&gt;="&amp;'VENTE 2023'!H$1,'EXPORT VENTE 2023'!$C$2:$C$1048576,"&lt;="&amp;EOMONTH('VENTE 2023'!H$1,0))</f>
        <v>0</v>
      </c>
      <c r="I55" s="39">
        <f ca="1">SUMIFS('EXPORT VENTE 2023'!$L$2:$L$1048576,'EXPORT VENTE 2023'!$G$2:$G$1048576,$A55,'EXPORT VENTE 2023'!$C$2:$C$1048576,"&gt;="&amp;'VENTE 2023'!I$1,'EXPORT VENTE 2023'!$C$2:$C$1048576,"&lt;="&amp;EOMONTH('VENTE 2023'!I$1,0))</f>
        <v>0</v>
      </c>
      <c r="J55" s="39">
        <f ca="1">SUMIFS('EXPORT VENTE 2023'!$L$2:$L$1048576,'EXPORT VENTE 2023'!$G$2:$G$1048576,$A55,'EXPORT VENTE 2023'!$C$2:$C$1048576,"&gt;="&amp;'VENTE 2023'!J$1,'EXPORT VENTE 2023'!$C$2:$C$1048576,"&lt;="&amp;EOMONTH('VENTE 2023'!J$1,0))</f>
        <v>0</v>
      </c>
      <c r="K55" s="39">
        <f ca="1">SUMIFS('EXPORT VENTE 2023'!$L$2:$L$1048576,'EXPORT VENTE 2023'!$G$2:$G$1048576,$A55,'EXPORT VENTE 2023'!$C$2:$C$1048576,"&gt;="&amp;'VENTE 2023'!K$1,'EXPORT VENTE 2023'!$C$2:$C$1048576,"&lt;="&amp;EOMONTH('VENTE 2023'!K$1,0))</f>
        <v>0</v>
      </c>
      <c r="L55" s="39">
        <f ca="1">SUMIFS('EXPORT VENTE 2023'!$L$2:$L$1048576,'EXPORT VENTE 2023'!$G$2:$G$1048576,$A55,'EXPORT VENTE 2023'!$C$2:$C$1048576,"&gt;="&amp;'VENTE 2023'!L$1,'EXPORT VENTE 2023'!$C$2:$C$1048576,"&lt;="&amp;EOMONTH('VENTE 2023'!L$1,0))</f>
        <v>0</v>
      </c>
      <c r="M55" s="39">
        <f ca="1">SUMIFS('EXPORT VENTE 2023'!$L$2:$L$1048576,'EXPORT VENTE 2023'!$G$2:$G$1048576,$A55,'EXPORT VENTE 2023'!$C$2:$C$1048576,"&gt;="&amp;'VENTE 2023'!M$1,'EXPORT VENTE 2023'!$C$2:$C$1048576,"&lt;="&amp;EOMONTH('VENTE 2023'!M$1,0))</f>
        <v>0</v>
      </c>
      <c r="N55" s="76">
        <f t="shared" ca="1" si="12"/>
        <v>0</v>
      </c>
      <c r="O55" s="78">
        <f ca="1">N55-SUM(PREVI!C57:N57)</f>
        <v>0</v>
      </c>
      <c r="P55" s="90">
        <f>SUM('previ sem'!C57:CS57)</f>
        <v>0</v>
      </c>
      <c r="Q55" s="2">
        <f t="shared" ref="Q55" ca="1" si="15">N55-P55</f>
        <v>0</v>
      </c>
      <c r="R55" s="198" t="e">
        <f t="shared" ca="1" si="6"/>
        <v>#DIV/0!</v>
      </c>
      <c r="S55" s="190"/>
      <c r="T55" s="190"/>
    </row>
    <row r="56" spans="1:22" x14ac:dyDescent="0.2">
      <c r="A56" s="113" t="s">
        <v>39</v>
      </c>
      <c r="B56" s="24"/>
      <c r="C56" s="24"/>
      <c r="D56" s="24"/>
      <c r="E56" s="24"/>
      <c r="F56" s="24"/>
      <c r="G56" s="24"/>
      <c r="H56" s="24"/>
      <c r="I56" s="24"/>
      <c r="J56" s="24"/>
      <c r="K56" s="24"/>
      <c r="L56" s="24"/>
      <c r="M56" s="24"/>
      <c r="N56" s="89"/>
      <c r="O56" s="89"/>
      <c r="P56" s="89"/>
      <c r="Q56" s="100"/>
      <c r="R56" s="198" t="e">
        <f t="shared" si="6"/>
        <v>#DIV/0!</v>
      </c>
    </row>
    <row r="57" spans="1:22" x14ac:dyDescent="0.2">
      <c r="A57" s="43" t="s">
        <v>111</v>
      </c>
      <c r="B57" s="39">
        <f ca="1">SUMIFS('EXPORT VENTE 2023'!$L$2:$L$1048576,'EXPORT VENTE 2023'!$G$2:$G$1048576,$A57,'EXPORT VENTE 2023'!$C$2:$C$1048576,"&gt;="&amp;'VENTE 2023'!B$1,'EXPORT VENTE 2023'!$C$2:$C$1048576,"&lt;="&amp;EOMONTH('VENTE 2023'!B$1,0))</f>
        <v>0</v>
      </c>
      <c r="C57" s="39">
        <f ca="1">SUMIFS('EXPORT VENTE 2023'!$L$2:$L$1048576,'EXPORT VENTE 2023'!$G$2:$G$1048576,$A57,'EXPORT VENTE 2023'!$C$2:$C$1048576,"&gt;="&amp;'VENTE 2023'!C$1,'EXPORT VENTE 2023'!$C$2:$C$1048576,"&lt;="&amp;EOMONTH('VENTE 2023'!C$1,0))</f>
        <v>0</v>
      </c>
      <c r="D57" s="39">
        <f ca="1">SUMIFS('EXPORT VENTE 2023'!$L$2:$L$1048576,'EXPORT VENTE 2023'!$G$2:$G$1048576,$A57,'EXPORT VENTE 2023'!$C$2:$C$1048576,"&gt;="&amp;'VENTE 2023'!D$1,'EXPORT VENTE 2023'!$C$2:$C$1048576,"&lt;="&amp;EOMONTH('VENTE 2023'!D$1,0))</f>
        <v>0</v>
      </c>
      <c r="E57" s="39">
        <f ca="1">SUMIFS('EXPORT VENTE 2023'!$L$2:$L$1048576,'EXPORT VENTE 2023'!$G$2:$G$1048576,$A57,'EXPORT VENTE 2023'!$C$2:$C$1048576,"&gt;="&amp;'VENTE 2023'!E$1,'EXPORT VENTE 2023'!$C$2:$C$1048576,"&lt;="&amp;EOMONTH('VENTE 2023'!E$1,0))</f>
        <v>0</v>
      </c>
      <c r="F57" s="39">
        <f ca="1">SUMIFS('EXPORT VENTE 2023'!$L$2:$L$1048576,'EXPORT VENTE 2023'!$G$2:$G$1048576,$A57,'EXPORT VENTE 2023'!$C$2:$C$1048576,"&gt;="&amp;'VENTE 2023'!F$1,'EXPORT VENTE 2023'!$C$2:$C$1048576,"&lt;="&amp;EOMONTH('VENTE 2023'!F$1,0))</f>
        <v>0</v>
      </c>
      <c r="G57" s="39">
        <f ca="1">SUMIFS('EXPORT VENTE 2023'!$L$2:$L$1048576,'EXPORT VENTE 2023'!$G$2:$G$1048576,$A57,'EXPORT VENTE 2023'!$C$2:$C$1048576,"&gt;="&amp;'VENTE 2023'!G$1,'EXPORT VENTE 2023'!$C$2:$C$1048576,"&lt;="&amp;EOMONTH('VENTE 2023'!G$1,0))</f>
        <v>0</v>
      </c>
      <c r="H57" s="39">
        <f ca="1">SUMIFS('EXPORT VENTE 2023'!$L$2:$L$1048576,'EXPORT VENTE 2023'!$G$2:$G$1048576,$A57,'EXPORT VENTE 2023'!$C$2:$C$1048576,"&gt;="&amp;'VENTE 2023'!H$1,'EXPORT VENTE 2023'!$C$2:$C$1048576,"&lt;="&amp;EOMONTH('VENTE 2023'!H$1,0))</f>
        <v>0</v>
      </c>
      <c r="I57" s="39">
        <f ca="1">SUMIFS('EXPORT VENTE 2023'!$L$2:$L$1048576,'EXPORT VENTE 2023'!$G$2:$G$1048576,$A57,'EXPORT VENTE 2023'!$C$2:$C$1048576,"&gt;="&amp;'VENTE 2023'!I$1,'EXPORT VENTE 2023'!$C$2:$C$1048576,"&lt;="&amp;EOMONTH('VENTE 2023'!I$1,0))</f>
        <v>0</v>
      </c>
      <c r="J57" s="39">
        <f ca="1">SUMIFS('EXPORT VENTE 2023'!$L$2:$L$1048576,'EXPORT VENTE 2023'!$G$2:$G$1048576,$A57,'EXPORT VENTE 2023'!$C$2:$C$1048576,"&gt;="&amp;'VENTE 2023'!J$1,'EXPORT VENTE 2023'!$C$2:$C$1048576,"&lt;="&amp;EOMONTH('VENTE 2023'!J$1,0))</f>
        <v>0</v>
      </c>
      <c r="K57" s="39">
        <f ca="1">SUMIFS('EXPORT VENTE 2023'!$L$2:$L$1048576,'EXPORT VENTE 2023'!$G$2:$G$1048576,$A57,'EXPORT VENTE 2023'!$C$2:$C$1048576,"&gt;="&amp;'VENTE 2023'!K$1,'EXPORT VENTE 2023'!$C$2:$C$1048576,"&lt;="&amp;EOMONTH('VENTE 2023'!K$1,0))</f>
        <v>0</v>
      </c>
      <c r="L57" s="39">
        <f ca="1">SUMIFS('EXPORT VENTE 2023'!$L$2:$L$1048576,'EXPORT VENTE 2023'!$G$2:$G$1048576,$A57,'EXPORT VENTE 2023'!$C$2:$C$1048576,"&gt;="&amp;'VENTE 2023'!L$1,'EXPORT VENTE 2023'!$C$2:$C$1048576,"&lt;="&amp;EOMONTH('VENTE 2023'!L$1,0))</f>
        <v>0</v>
      </c>
      <c r="M57" s="39">
        <f ca="1">SUMIFS('EXPORT VENTE 2023'!$L$2:$L$1048576,'EXPORT VENTE 2023'!$G$2:$G$1048576,$A57,'EXPORT VENTE 2023'!$C$2:$C$1048576,"&gt;="&amp;'VENTE 2023'!M$1,'EXPORT VENTE 2023'!$C$2:$C$1048576,"&lt;="&amp;EOMONTH('VENTE 2023'!M$1,0))</f>
        <v>0</v>
      </c>
      <c r="N57" s="76">
        <f ca="1">SUM(B57:M57)</f>
        <v>0</v>
      </c>
      <c r="O57" s="78">
        <f ca="1">N57-SUM(PREVI!C58:N58)</f>
        <v>0</v>
      </c>
      <c r="P57" s="90">
        <f>SUM('previ sem'!C58:CS58)</f>
        <v>0.3</v>
      </c>
      <c r="Q57" s="2">
        <f t="shared" ref="Q57" ca="1" si="16">N57-P57</f>
        <v>-0.3</v>
      </c>
      <c r="R57" s="198">
        <f t="shared" ca="1" si="6"/>
        <v>-1</v>
      </c>
      <c r="S57" s="190"/>
      <c r="T57" s="209"/>
      <c r="U57" s="190"/>
      <c r="V57" s="211"/>
    </row>
    <row r="58" spans="1:22" x14ac:dyDescent="0.2">
      <c r="A58" s="43" t="s">
        <v>218</v>
      </c>
      <c r="B58" s="39">
        <f ca="1">SUMIFS('EXPORT VENTE 2023'!$L$2:$L$1048576,'EXPORT VENTE 2023'!$G$2:$G$1048576,$A58,'EXPORT VENTE 2023'!$C$2:$C$1048576,"&gt;="&amp;'VENTE 2023'!B$1,'EXPORT VENTE 2023'!$C$2:$C$1048576,"&lt;="&amp;EOMONTH('VENTE 2023'!B$1,0))</f>
        <v>0</v>
      </c>
      <c r="C58" s="39">
        <f ca="1">SUMIFS('EXPORT VENTE 2023'!$L$2:$L$1048576,'EXPORT VENTE 2023'!$G$2:$G$1048576,$A58,'EXPORT VENTE 2023'!$C$2:$C$1048576,"&gt;="&amp;'VENTE 2023'!C$1,'EXPORT VENTE 2023'!$C$2:$C$1048576,"&lt;="&amp;EOMONTH('VENTE 2023'!C$1,0))</f>
        <v>0</v>
      </c>
      <c r="D58" s="39">
        <f ca="1">SUMIFS('EXPORT VENTE 2023'!$L$2:$L$1048576,'EXPORT VENTE 2023'!$G$2:$G$1048576,$A58,'EXPORT VENTE 2023'!$C$2:$C$1048576,"&gt;="&amp;'VENTE 2023'!D$1,'EXPORT VENTE 2023'!$C$2:$C$1048576,"&lt;="&amp;EOMONTH('VENTE 2023'!D$1,0))</f>
        <v>0</v>
      </c>
      <c r="E58" s="39">
        <f ca="1">SUMIFS('EXPORT VENTE 2023'!$L$2:$L$1048576,'EXPORT VENTE 2023'!$G$2:$G$1048576,$A58,'EXPORT VENTE 2023'!$C$2:$C$1048576,"&gt;="&amp;'VENTE 2023'!E$1,'EXPORT VENTE 2023'!$C$2:$C$1048576,"&lt;="&amp;EOMONTH('VENTE 2023'!E$1,0))</f>
        <v>0</v>
      </c>
      <c r="F58" s="39">
        <f ca="1">SUMIFS('EXPORT VENTE 2023'!$L$2:$L$1048576,'EXPORT VENTE 2023'!$G$2:$G$1048576,$A58,'EXPORT VENTE 2023'!$C$2:$C$1048576,"&gt;="&amp;'VENTE 2023'!F$1,'EXPORT VENTE 2023'!$C$2:$C$1048576,"&lt;="&amp;EOMONTH('VENTE 2023'!F$1,0))</f>
        <v>0</v>
      </c>
      <c r="G58" s="39">
        <f ca="1">SUMIFS('EXPORT VENTE 2023'!$L$2:$L$1048576,'EXPORT VENTE 2023'!$G$2:$G$1048576,$A58,'EXPORT VENTE 2023'!$C$2:$C$1048576,"&gt;="&amp;'VENTE 2023'!G$1,'EXPORT VENTE 2023'!$C$2:$C$1048576,"&lt;="&amp;EOMONTH('VENTE 2023'!G$1,0))</f>
        <v>0</v>
      </c>
      <c r="H58" s="39">
        <f ca="1">SUMIFS('EXPORT VENTE 2023'!$L$2:$L$1048576,'EXPORT VENTE 2023'!$G$2:$G$1048576,$A58,'EXPORT VENTE 2023'!$C$2:$C$1048576,"&gt;="&amp;'VENTE 2023'!H$1,'EXPORT VENTE 2023'!$C$2:$C$1048576,"&lt;="&amp;EOMONTH('VENTE 2023'!H$1,0))</f>
        <v>0</v>
      </c>
      <c r="I58" s="39">
        <f ca="1">SUMIFS('EXPORT VENTE 2023'!$L$2:$L$1048576,'EXPORT VENTE 2023'!$G$2:$G$1048576,$A58,'EXPORT VENTE 2023'!$C$2:$C$1048576,"&gt;="&amp;'VENTE 2023'!I$1,'EXPORT VENTE 2023'!$C$2:$C$1048576,"&lt;="&amp;EOMONTH('VENTE 2023'!I$1,0))</f>
        <v>0</v>
      </c>
      <c r="J58" s="39">
        <f ca="1">SUMIFS('EXPORT VENTE 2023'!$L$2:$L$1048576,'EXPORT VENTE 2023'!$G$2:$G$1048576,$A58,'EXPORT VENTE 2023'!$C$2:$C$1048576,"&gt;="&amp;'VENTE 2023'!J$1,'EXPORT VENTE 2023'!$C$2:$C$1048576,"&lt;="&amp;EOMONTH('VENTE 2023'!J$1,0))</f>
        <v>0</v>
      </c>
      <c r="K58" s="39">
        <f ca="1">SUMIFS('EXPORT VENTE 2023'!$L$2:$L$1048576,'EXPORT VENTE 2023'!$G$2:$G$1048576,$A58,'EXPORT VENTE 2023'!$C$2:$C$1048576,"&gt;="&amp;'VENTE 2023'!K$1,'EXPORT VENTE 2023'!$C$2:$C$1048576,"&lt;="&amp;EOMONTH('VENTE 2023'!K$1,0))</f>
        <v>0</v>
      </c>
      <c r="L58" s="39">
        <f ca="1">SUMIFS('EXPORT VENTE 2023'!$L$2:$L$1048576,'EXPORT VENTE 2023'!$G$2:$G$1048576,$A58,'EXPORT VENTE 2023'!$C$2:$C$1048576,"&gt;="&amp;'VENTE 2023'!L$1,'EXPORT VENTE 2023'!$C$2:$C$1048576,"&lt;="&amp;EOMONTH('VENTE 2023'!L$1,0))</f>
        <v>0</v>
      </c>
      <c r="M58" s="39">
        <f ca="1">SUMIFS('EXPORT VENTE 2023'!$L$2:$L$1048576,'EXPORT VENTE 2023'!$G$2:$G$1048576,$A58,'EXPORT VENTE 2023'!$C$2:$C$1048576,"&gt;="&amp;'VENTE 2023'!M$1,'EXPORT VENTE 2023'!$C$2:$C$1048576,"&lt;="&amp;EOMONTH('VENTE 2023'!M$1,0))</f>
        <v>0</v>
      </c>
      <c r="N58" s="76">
        <f ca="1">SUM(B58:M58)</f>
        <v>0</v>
      </c>
      <c r="O58" s="78">
        <f ca="1">N58-SUM(PREVI!C59:N59)</f>
        <v>0</v>
      </c>
      <c r="P58" s="90">
        <f>SUM('previ sem'!C59:CS59)</f>
        <v>0</v>
      </c>
      <c r="Q58" s="2">
        <f t="shared" ref="Q58:Q74" ca="1" si="17">N58-P58</f>
        <v>0</v>
      </c>
      <c r="R58" s="198" t="e">
        <f t="shared" ca="1" si="6"/>
        <v>#DIV/0!</v>
      </c>
      <c r="S58" s="190"/>
      <c r="T58" s="209"/>
      <c r="U58" s="190"/>
      <c r="V58" s="211"/>
    </row>
    <row r="59" spans="1:22" x14ac:dyDescent="0.2">
      <c r="A59" s="43" t="s">
        <v>310</v>
      </c>
      <c r="B59" s="39"/>
      <c r="C59" s="39"/>
      <c r="D59" s="39"/>
      <c r="E59" s="39"/>
      <c r="F59" s="39"/>
      <c r="G59" s="39"/>
      <c r="H59" s="39"/>
      <c r="I59" s="39"/>
      <c r="J59" s="39"/>
      <c r="K59" s="39"/>
      <c r="L59" s="39"/>
      <c r="M59" s="39"/>
      <c r="N59" s="76"/>
      <c r="O59" s="78">
        <f ca="1">N59-SUM(PREVI!C60:N60)</f>
        <v>0</v>
      </c>
      <c r="P59" s="90">
        <f>SUM('previ sem'!C60:CS60)</f>
        <v>0</v>
      </c>
      <c r="Q59" s="2">
        <f t="shared" si="17"/>
        <v>0</v>
      </c>
      <c r="R59" s="198" t="e">
        <f t="shared" si="6"/>
        <v>#DIV/0!</v>
      </c>
      <c r="S59" s="190"/>
      <c r="T59" s="209"/>
      <c r="U59" s="190"/>
      <c r="V59" s="211"/>
    </row>
    <row r="60" spans="1:22" x14ac:dyDescent="0.2">
      <c r="A60" s="43" t="s">
        <v>105</v>
      </c>
      <c r="B60" s="39">
        <f ca="1">SUMIFS('EXPORT VENTE 2023'!$L$2:$L$1048576,'EXPORT VENTE 2023'!$G$2:$G$1048576,$A60,'EXPORT VENTE 2023'!$C$2:$C$1048576,"&gt;="&amp;'VENTE 2023'!B$1,'EXPORT VENTE 2023'!$C$2:$C$1048576,"&lt;="&amp;EOMONTH('VENTE 2023'!B$1,0))</f>
        <v>0</v>
      </c>
      <c r="C60" s="39">
        <f ca="1">SUMIFS('EXPORT VENTE 2023'!$L$2:$L$1048576,'EXPORT VENTE 2023'!$G$2:$G$1048576,$A60,'EXPORT VENTE 2023'!$C$2:$C$1048576,"&gt;="&amp;'VENTE 2023'!C$1,'EXPORT VENTE 2023'!$C$2:$C$1048576,"&lt;="&amp;EOMONTH('VENTE 2023'!C$1,0))</f>
        <v>0</v>
      </c>
      <c r="D60" s="39">
        <f ca="1">SUMIFS('EXPORT VENTE 2023'!$L$2:$L$1048576,'EXPORT VENTE 2023'!$G$2:$G$1048576,$A60,'EXPORT VENTE 2023'!$C$2:$C$1048576,"&gt;="&amp;'VENTE 2023'!D$1,'EXPORT VENTE 2023'!$C$2:$C$1048576,"&lt;="&amp;EOMONTH('VENTE 2023'!D$1,0))</f>
        <v>0</v>
      </c>
      <c r="E60" s="39">
        <f ca="1">SUMIFS('EXPORT VENTE 2023'!$L$2:$L$1048576,'EXPORT VENTE 2023'!$G$2:$G$1048576,$A60,'EXPORT VENTE 2023'!$C$2:$C$1048576,"&gt;="&amp;'VENTE 2023'!E$1,'EXPORT VENTE 2023'!$C$2:$C$1048576,"&lt;="&amp;EOMONTH('VENTE 2023'!E$1,0))</f>
        <v>0</v>
      </c>
      <c r="F60" s="39">
        <f ca="1">SUMIFS('EXPORT VENTE 2023'!$L$2:$L$1048576,'EXPORT VENTE 2023'!$G$2:$G$1048576,$A60,'EXPORT VENTE 2023'!$C$2:$C$1048576,"&gt;="&amp;'VENTE 2023'!F$1,'EXPORT VENTE 2023'!$C$2:$C$1048576,"&lt;="&amp;EOMONTH('VENTE 2023'!F$1,0))</f>
        <v>0</v>
      </c>
      <c r="G60" s="39">
        <f ca="1">SUMIFS('EXPORT VENTE 2023'!$L$2:$L$1048576,'EXPORT VENTE 2023'!$G$2:$G$1048576,$A60,'EXPORT VENTE 2023'!$C$2:$C$1048576,"&gt;="&amp;'VENTE 2023'!G$1,'EXPORT VENTE 2023'!$C$2:$C$1048576,"&lt;="&amp;EOMONTH('VENTE 2023'!G$1,0))</f>
        <v>0</v>
      </c>
      <c r="H60" s="39">
        <f ca="1">SUMIFS('EXPORT VENTE 2023'!$L$2:$L$1048576,'EXPORT VENTE 2023'!$G$2:$G$1048576,$A60,'EXPORT VENTE 2023'!$C$2:$C$1048576,"&gt;="&amp;'VENTE 2023'!H$1,'EXPORT VENTE 2023'!$C$2:$C$1048576,"&lt;="&amp;EOMONTH('VENTE 2023'!H$1,0))</f>
        <v>0</v>
      </c>
      <c r="I60" s="39">
        <f ca="1">SUMIFS('EXPORT VENTE 2023'!$L$2:$L$1048576,'EXPORT VENTE 2023'!$G$2:$G$1048576,$A60,'EXPORT VENTE 2023'!$C$2:$C$1048576,"&gt;="&amp;'VENTE 2023'!I$1,'EXPORT VENTE 2023'!$C$2:$C$1048576,"&lt;="&amp;EOMONTH('VENTE 2023'!I$1,0))</f>
        <v>0</v>
      </c>
      <c r="J60" s="39">
        <f ca="1">SUMIFS('EXPORT VENTE 2023'!$L$2:$L$1048576,'EXPORT VENTE 2023'!$G$2:$G$1048576,$A60,'EXPORT VENTE 2023'!$C$2:$C$1048576,"&gt;="&amp;'VENTE 2023'!J$1,'EXPORT VENTE 2023'!$C$2:$C$1048576,"&lt;="&amp;EOMONTH('VENTE 2023'!J$1,0))</f>
        <v>0</v>
      </c>
      <c r="K60" s="39">
        <f ca="1">SUMIFS('EXPORT VENTE 2023'!$L$2:$L$1048576,'EXPORT VENTE 2023'!$G$2:$G$1048576,$A60,'EXPORT VENTE 2023'!$C$2:$C$1048576,"&gt;="&amp;'VENTE 2023'!K$1,'EXPORT VENTE 2023'!$C$2:$C$1048576,"&lt;="&amp;EOMONTH('VENTE 2023'!K$1,0))</f>
        <v>0</v>
      </c>
      <c r="L60" s="39">
        <f ca="1">SUMIFS('EXPORT VENTE 2023'!$L$2:$L$1048576,'EXPORT VENTE 2023'!$G$2:$G$1048576,$A60,'EXPORT VENTE 2023'!$C$2:$C$1048576,"&gt;="&amp;'VENTE 2023'!L$1,'EXPORT VENTE 2023'!$C$2:$C$1048576,"&lt;="&amp;EOMONTH('VENTE 2023'!L$1,0))</f>
        <v>0</v>
      </c>
      <c r="M60" s="39">
        <f ca="1">SUMIFS('EXPORT VENTE 2023'!$L$2:$L$1048576,'EXPORT VENTE 2023'!$G$2:$G$1048576,$A60,'EXPORT VENTE 2023'!$C$2:$C$1048576,"&gt;="&amp;'VENTE 2023'!M$1,'EXPORT VENTE 2023'!$C$2:$C$1048576,"&lt;="&amp;EOMONTH('VENTE 2023'!M$1,0))</f>
        <v>0</v>
      </c>
      <c r="N60" s="76">
        <f t="shared" ref="N60:N90" ca="1" si="18">SUM(B60:M60)</f>
        <v>0</v>
      </c>
      <c r="O60" s="78">
        <f ca="1">N60-SUM(PREVI!C61:N61)</f>
        <v>0</v>
      </c>
      <c r="P60" s="90">
        <f>SUM('previ sem'!C61:CS61)</f>
        <v>0</v>
      </c>
      <c r="Q60" s="2">
        <f t="shared" ca="1" si="17"/>
        <v>0</v>
      </c>
      <c r="R60" s="198" t="e">
        <f t="shared" ca="1" si="6"/>
        <v>#DIV/0!</v>
      </c>
      <c r="S60" s="190"/>
      <c r="T60" s="209"/>
      <c r="U60" s="190"/>
      <c r="V60" s="211"/>
    </row>
    <row r="61" spans="1:22" x14ac:dyDescent="0.2">
      <c r="A61" s="43" t="s">
        <v>107</v>
      </c>
      <c r="B61" s="39">
        <f ca="1">SUMIFS('EXPORT VENTE 2023'!$L$2:$L$1048576,'EXPORT VENTE 2023'!$G$2:$G$1048576,$A61,'EXPORT VENTE 2023'!$C$2:$C$1048576,"&gt;="&amp;'VENTE 2023'!B$1,'EXPORT VENTE 2023'!$C$2:$C$1048576,"&lt;="&amp;EOMONTH('VENTE 2023'!B$1,0))</f>
        <v>0</v>
      </c>
      <c r="C61" s="39">
        <f ca="1">SUMIFS('EXPORT VENTE 2023'!$L$2:$L$1048576,'EXPORT VENTE 2023'!$G$2:$G$1048576,$A61,'EXPORT VENTE 2023'!$C$2:$C$1048576,"&gt;="&amp;'VENTE 2023'!C$1,'EXPORT VENTE 2023'!$C$2:$C$1048576,"&lt;="&amp;EOMONTH('VENTE 2023'!C$1,0))</f>
        <v>0</v>
      </c>
      <c r="D61" s="39">
        <f ca="1">SUMIFS('EXPORT VENTE 2023'!$L$2:$L$1048576,'EXPORT VENTE 2023'!$G$2:$G$1048576,$A61,'EXPORT VENTE 2023'!$C$2:$C$1048576,"&gt;="&amp;'VENTE 2023'!D$1,'EXPORT VENTE 2023'!$C$2:$C$1048576,"&lt;="&amp;EOMONTH('VENTE 2023'!D$1,0))</f>
        <v>0</v>
      </c>
      <c r="E61" s="39">
        <f ca="1">SUMIFS('EXPORT VENTE 2023'!$L$2:$L$1048576,'EXPORT VENTE 2023'!$G$2:$G$1048576,$A61,'EXPORT VENTE 2023'!$C$2:$C$1048576,"&gt;="&amp;'VENTE 2023'!E$1,'EXPORT VENTE 2023'!$C$2:$C$1048576,"&lt;="&amp;EOMONTH('VENTE 2023'!E$1,0))</f>
        <v>0</v>
      </c>
      <c r="F61" s="39">
        <f ca="1">SUMIFS('EXPORT VENTE 2023'!$L$2:$L$1048576,'EXPORT VENTE 2023'!$G$2:$G$1048576,$A61,'EXPORT VENTE 2023'!$C$2:$C$1048576,"&gt;="&amp;'VENTE 2023'!F$1,'EXPORT VENTE 2023'!$C$2:$C$1048576,"&lt;="&amp;EOMONTH('VENTE 2023'!F$1,0))</f>
        <v>0</v>
      </c>
      <c r="G61" s="39">
        <f ca="1">SUMIFS('EXPORT VENTE 2023'!$L$2:$L$1048576,'EXPORT VENTE 2023'!$G$2:$G$1048576,$A61,'EXPORT VENTE 2023'!$C$2:$C$1048576,"&gt;="&amp;'VENTE 2023'!G$1,'EXPORT VENTE 2023'!$C$2:$C$1048576,"&lt;="&amp;EOMONTH('VENTE 2023'!G$1,0))</f>
        <v>0</v>
      </c>
      <c r="H61" s="39">
        <f ca="1">SUMIFS('EXPORT VENTE 2023'!$L$2:$L$1048576,'EXPORT VENTE 2023'!$G$2:$G$1048576,$A61,'EXPORT VENTE 2023'!$C$2:$C$1048576,"&gt;="&amp;'VENTE 2023'!H$1,'EXPORT VENTE 2023'!$C$2:$C$1048576,"&lt;="&amp;EOMONTH('VENTE 2023'!H$1,0))</f>
        <v>0</v>
      </c>
      <c r="I61" s="39">
        <f ca="1">SUMIFS('EXPORT VENTE 2023'!$L$2:$L$1048576,'EXPORT VENTE 2023'!$G$2:$G$1048576,$A61,'EXPORT VENTE 2023'!$C$2:$C$1048576,"&gt;="&amp;'VENTE 2023'!I$1,'EXPORT VENTE 2023'!$C$2:$C$1048576,"&lt;="&amp;EOMONTH('VENTE 2023'!I$1,0))</f>
        <v>0</v>
      </c>
      <c r="J61" s="39">
        <f ca="1">SUMIFS('EXPORT VENTE 2023'!$L$2:$L$1048576,'EXPORT VENTE 2023'!$G$2:$G$1048576,$A61,'EXPORT VENTE 2023'!$C$2:$C$1048576,"&gt;="&amp;'VENTE 2023'!J$1,'EXPORT VENTE 2023'!$C$2:$C$1048576,"&lt;="&amp;EOMONTH('VENTE 2023'!J$1,0))</f>
        <v>0</v>
      </c>
      <c r="K61" s="39">
        <f ca="1">SUMIFS('EXPORT VENTE 2023'!$L$2:$L$1048576,'EXPORT VENTE 2023'!$G$2:$G$1048576,$A61,'EXPORT VENTE 2023'!$C$2:$C$1048576,"&gt;="&amp;'VENTE 2023'!K$1,'EXPORT VENTE 2023'!$C$2:$C$1048576,"&lt;="&amp;EOMONTH('VENTE 2023'!K$1,0))</f>
        <v>0</v>
      </c>
      <c r="L61" s="39">
        <f ca="1">SUMIFS('EXPORT VENTE 2023'!$L$2:$L$1048576,'EXPORT VENTE 2023'!$G$2:$G$1048576,$A61,'EXPORT VENTE 2023'!$C$2:$C$1048576,"&gt;="&amp;'VENTE 2023'!L$1,'EXPORT VENTE 2023'!$C$2:$C$1048576,"&lt;="&amp;EOMONTH('VENTE 2023'!L$1,0))</f>
        <v>0</v>
      </c>
      <c r="M61" s="39">
        <f ca="1">SUMIFS('EXPORT VENTE 2023'!$L$2:$L$1048576,'EXPORT VENTE 2023'!$G$2:$G$1048576,$A61,'EXPORT VENTE 2023'!$C$2:$C$1048576,"&gt;="&amp;'VENTE 2023'!M$1,'EXPORT VENTE 2023'!$C$2:$C$1048576,"&lt;="&amp;EOMONTH('VENTE 2023'!M$1,0))</f>
        <v>0</v>
      </c>
      <c r="N61" s="76">
        <f ca="1">SUM(B61:M61)</f>
        <v>0</v>
      </c>
      <c r="O61" s="78">
        <f ca="1">N61-SUM(PREVI!C62:N62)</f>
        <v>0</v>
      </c>
      <c r="P61" s="90">
        <f>SUM('previ sem'!C62:CS62)</f>
        <v>0</v>
      </c>
      <c r="Q61" s="2">
        <f t="shared" ca="1" si="17"/>
        <v>0</v>
      </c>
      <c r="R61" s="198" t="e">
        <f t="shared" ca="1" si="6"/>
        <v>#DIV/0!</v>
      </c>
      <c r="S61" s="190"/>
      <c r="T61" s="209"/>
      <c r="U61" s="190"/>
      <c r="V61" s="211"/>
    </row>
    <row r="62" spans="1:22" x14ac:dyDescent="0.2">
      <c r="A62" s="43" t="s">
        <v>108</v>
      </c>
      <c r="B62" s="39">
        <f ca="1">SUMIFS('EXPORT VENTE 2023'!$L$2:$L$1048576,'EXPORT VENTE 2023'!$G$2:$G$1048576,$A62,'EXPORT VENTE 2023'!$C$2:$C$1048576,"&gt;="&amp;'VENTE 2023'!B$1,'EXPORT VENTE 2023'!$C$2:$C$1048576,"&lt;="&amp;EOMONTH('VENTE 2023'!B$1,0))</f>
        <v>0</v>
      </c>
      <c r="C62" s="39">
        <f ca="1">SUMIFS('EXPORT VENTE 2023'!$L$2:$L$1048576,'EXPORT VENTE 2023'!$G$2:$G$1048576,$A62,'EXPORT VENTE 2023'!$C$2:$C$1048576,"&gt;="&amp;'VENTE 2023'!C$1,'EXPORT VENTE 2023'!$C$2:$C$1048576,"&lt;="&amp;EOMONTH('VENTE 2023'!C$1,0))</f>
        <v>0</v>
      </c>
      <c r="D62" s="39">
        <f ca="1">SUMIFS('EXPORT VENTE 2023'!$L$2:$L$1048576,'EXPORT VENTE 2023'!$G$2:$G$1048576,$A62,'EXPORT VENTE 2023'!$C$2:$C$1048576,"&gt;="&amp;'VENTE 2023'!D$1,'EXPORT VENTE 2023'!$C$2:$C$1048576,"&lt;="&amp;EOMONTH('VENTE 2023'!D$1,0))</f>
        <v>0</v>
      </c>
      <c r="E62" s="39">
        <f ca="1">SUMIFS('EXPORT VENTE 2023'!$L$2:$L$1048576,'EXPORT VENTE 2023'!$G$2:$G$1048576,$A62,'EXPORT VENTE 2023'!$C$2:$C$1048576,"&gt;="&amp;'VENTE 2023'!E$1,'EXPORT VENTE 2023'!$C$2:$C$1048576,"&lt;="&amp;EOMONTH('VENTE 2023'!E$1,0))</f>
        <v>0</v>
      </c>
      <c r="F62" s="39">
        <f ca="1">SUMIFS('EXPORT VENTE 2023'!$L$2:$L$1048576,'EXPORT VENTE 2023'!$G$2:$G$1048576,$A62,'EXPORT VENTE 2023'!$C$2:$C$1048576,"&gt;="&amp;'VENTE 2023'!F$1,'EXPORT VENTE 2023'!$C$2:$C$1048576,"&lt;="&amp;EOMONTH('VENTE 2023'!F$1,0))</f>
        <v>0</v>
      </c>
      <c r="G62" s="39">
        <f ca="1">SUMIFS('EXPORT VENTE 2023'!$L$2:$L$1048576,'EXPORT VENTE 2023'!$G$2:$G$1048576,$A62,'EXPORT VENTE 2023'!$C$2:$C$1048576,"&gt;="&amp;'VENTE 2023'!G$1,'EXPORT VENTE 2023'!$C$2:$C$1048576,"&lt;="&amp;EOMONTH('VENTE 2023'!G$1,0))</f>
        <v>0</v>
      </c>
      <c r="H62" s="39">
        <f ca="1">SUMIFS('EXPORT VENTE 2023'!$L$2:$L$1048576,'EXPORT VENTE 2023'!$G$2:$G$1048576,$A62,'EXPORT VENTE 2023'!$C$2:$C$1048576,"&gt;="&amp;'VENTE 2023'!H$1,'EXPORT VENTE 2023'!$C$2:$C$1048576,"&lt;="&amp;EOMONTH('VENTE 2023'!H$1,0))</f>
        <v>0</v>
      </c>
      <c r="I62" s="39">
        <f ca="1">SUMIFS('EXPORT VENTE 2023'!$L$2:$L$1048576,'EXPORT VENTE 2023'!$G$2:$G$1048576,$A62,'EXPORT VENTE 2023'!$C$2:$C$1048576,"&gt;="&amp;'VENTE 2023'!I$1,'EXPORT VENTE 2023'!$C$2:$C$1048576,"&lt;="&amp;EOMONTH('VENTE 2023'!I$1,0))</f>
        <v>0</v>
      </c>
      <c r="J62" s="39">
        <f ca="1">SUMIFS('EXPORT VENTE 2023'!$L$2:$L$1048576,'EXPORT VENTE 2023'!$G$2:$G$1048576,$A62,'EXPORT VENTE 2023'!$C$2:$C$1048576,"&gt;="&amp;'VENTE 2023'!J$1,'EXPORT VENTE 2023'!$C$2:$C$1048576,"&lt;="&amp;EOMONTH('VENTE 2023'!J$1,0))</f>
        <v>0</v>
      </c>
      <c r="K62" s="39">
        <f ca="1">SUMIFS('EXPORT VENTE 2023'!$L$2:$L$1048576,'EXPORT VENTE 2023'!$G$2:$G$1048576,$A62,'EXPORT VENTE 2023'!$C$2:$C$1048576,"&gt;="&amp;'VENTE 2023'!K$1,'EXPORT VENTE 2023'!$C$2:$C$1048576,"&lt;="&amp;EOMONTH('VENTE 2023'!K$1,0))</f>
        <v>0</v>
      </c>
      <c r="L62" s="39">
        <f ca="1">SUMIFS('EXPORT VENTE 2023'!$L$2:$L$1048576,'EXPORT VENTE 2023'!$G$2:$G$1048576,$A62,'EXPORT VENTE 2023'!$C$2:$C$1048576,"&gt;="&amp;'VENTE 2023'!L$1,'EXPORT VENTE 2023'!$C$2:$C$1048576,"&lt;="&amp;EOMONTH('VENTE 2023'!L$1,0))</f>
        <v>0</v>
      </c>
      <c r="M62" s="39">
        <f ca="1">SUMIFS('EXPORT VENTE 2023'!$L$2:$L$1048576,'EXPORT VENTE 2023'!$G$2:$G$1048576,$A62,'EXPORT VENTE 2023'!$C$2:$C$1048576,"&gt;="&amp;'VENTE 2023'!M$1,'EXPORT VENTE 2023'!$C$2:$C$1048576,"&lt;="&amp;EOMONTH('VENTE 2023'!M$1,0))</f>
        <v>0</v>
      </c>
      <c r="N62" s="76">
        <f t="shared" ref="N62:N75" ca="1" si="19">SUM(B62:M62)</f>
        <v>0</v>
      </c>
      <c r="O62" s="78">
        <f ca="1">N62-SUM(PREVI!C63:N63)</f>
        <v>0</v>
      </c>
      <c r="P62" s="90">
        <f>SUM('previ sem'!C63:CS63)</f>
        <v>0</v>
      </c>
      <c r="Q62" s="2">
        <f t="shared" ca="1" si="17"/>
        <v>0</v>
      </c>
      <c r="R62" s="198" t="e">
        <f t="shared" ca="1" si="6"/>
        <v>#DIV/0!</v>
      </c>
      <c r="S62" s="190"/>
      <c r="T62" s="209"/>
      <c r="U62" s="190"/>
      <c r="V62" s="211"/>
    </row>
    <row r="63" spans="1:22" x14ac:dyDescent="0.2">
      <c r="A63" s="43" t="s">
        <v>106</v>
      </c>
      <c r="B63" s="39">
        <f ca="1">SUMIFS('EXPORT VENTE 2023'!$L$2:$L$1048576,'EXPORT VENTE 2023'!$G$2:$G$1048576,$A63,'EXPORT VENTE 2023'!$C$2:$C$1048576,"&gt;="&amp;'VENTE 2023'!B$1,'EXPORT VENTE 2023'!$C$2:$C$1048576,"&lt;="&amp;EOMONTH('VENTE 2023'!B$1,0))</f>
        <v>0</v>
      </c>
      <c r="C63" s="39">
        <f ca="1">SUMIFS('EXPORT VENTE 2023'!$L$2:$L$1048576,'EXPORT VENTE 2023'!$G$2:$G$1048576,$A63,'EXPORT VENTE 2023'!$C$2:$C$1048576,"&gt;="&amp;'VENTE 2023'!C$1,'EXPORT VENTE 2023'!$C$2:$C$1048576,"&lt;="&amp;EOMONTH('VENTE 2023'!C$1,0))</f>
        <v>0</v>
      </c>
      <c r="D63" s="39">
        <f ca="1">SUMIFS('EXPORT VENTE 2023'!$L$2:$L$1048576,'EXPORT VENTE 2023'!$G$2:$G$1048576,$A63,'EXPORT VENTE 2023'!$C$2:$C$1048576,"&gt;="&amp;'VENTE 2023'!D$1,'EXPORT VENTE 2023'!$C$2:$C$1048576,"&lt;="&amp;EOMONTH('VENTE 2023'!D$1,0))</f>
        <v>0</v>
      </c>
      <c r="E63" s="39">
        <f ca="1">SUMIFS('EXPORT VENTE 2023'!$L$2:$L$1048576,'EXPORT VENTE 2023'!$G$2:$G$1048576,$A63,'EXPORT VENTE 2023'!$C$2:$C$1048576,"&gt;="&amp;'VENTE 2023'!E$1,'EXPORT VENTE 2023'!$C$2:$C$1048576,"&lt;="&amp;EOMONTH('VENTE 2023'!E$1,0))</f>
        <v>0</v>
      </c>
      <c r="F63" s="39">
        <f ca="1">SUMIFS('EXPORT VENTE 2023'!$L$2:$L$1048576,'EXPORT VENTE 2023'!$G$2:$G$1048576,$A63,'EXPORT VENTE 2023'!$C$2:$C$1048576,"&gt;="&amp;'VENTE 2023'!F$1,'EXPORT VENTE 2023'!$C$2:$C$1048576,"&lt;="&amp;EOMONTH('VENTE 2023'!F$1,0))</f>
        <v>0</v>
      </c>
      <c r="G63" s="39">
        <f ca="1">SUMIFS('EXPORT VENTE 2023'!$L$2:$L$1048576,'EXPORT VENTE 2023'!$G$2:$G$1048576,$A63,'EXPORT VENTE 2023'!$C$2:$C$1048576,"&gt;="&amp;'VENTE 2023'!G$1,'EXPORT VENTE 2023'!$C$2:$C$1048576,"&lt;="&amp;EOMONTH('VENTE 2023'!G$1,0))</f>
        <v>0</v>
      </c>
      <c r="H63" s="39">
        <f ca="1">SUMIFS('EXPORT VENTE 2023'!$L$2:$L$1048576,'EXPORT VENTE 2023'!$G$2:$G$1048576,$A63,'EXPORT VENTE 2023'!$C$2:$C$1048576,"&gt;="&amp;'VENTE 2023'!H$1,'EXPORT VENTE 2023'!$C$2:$C$1048576,"&lt;="&amp;EOMONTH('VENTE 2023'!H$1,0))</f>
        <v>0</v>
      </c>
      <c r="I63" s="39">
        <f ca="1">SUMIFS('EXPORT VENTE 2023'!$L$2:$L$1048576,'EXPORT VENTE 2023'!$G$2:$G$1048576,$A63,'EXPORT VENTE 2023'!$C$2:$C$1048576,"&gt;="&amp;'VENTE 2023'!I$1,'EXPORT VENTE 2023'!$C$2:$C$1048576,"&lt;="&amp;EOMONTH('VENTE 2023'!I$1,0))</f>
        <v>0</v>
      </c>
      <c r="J63" s="39">
        <f ca="1">SUMIFS('EXPORT VENTE 2023'!$L$2:$L$1048576,'EXPORT VENTE 2023'!$G$2:$G$1048576,$A63,'EXPORT VENTE 2023'!$C$2:$C$1048576,"&gt;="&amp;'VENTE 2023'!J$1,'EXPORT VENTE 2023'!$C$2:$C$1048576,"&lt;="&amp;EOMONTH('VENTE 2023'!J$1,0))</f>
        <v>0</v>
      </c>
      <c r="K63" s="39">
        <f ca="1">SUMIFS('EXPORT VENTE 2023'!$L$2:$L$1048576,'EXPORT VENTE 2023'!$G$2:$G$1048576,$A63,'EXPORT VENTE 2023'!$C$2:$C$1048576,"&gt;="&amp;'VENTE 2023'!K$1,'EXPORT VENTE 2023'!$C$2:$C$1048576,"&lt;="&amp;EOMONTH('VENTE 2023'!K$1,0))</f>
        <v>0</v>
      </c>
      <c r="L63" s="39">
        <f ca="1">SUMIFS('EXPORT VENTE 2023'!$L$2:$L$1048576,'EXPORT VENTE 2023'!$G$2:$G$1048576,$A63,'EXPORT VENTE 2023'!$C$2:$C$1048576,"&gt;="&amp;'VENTE 2023'!L$1,'EXPORT VENTE 2023'!$C$2:$C$1048576,"&lt;="&amp;EOMONTH('VENTE 2023'!L$1,0))</f>
        <v>0</v>
      </c>
      <c r="M63" s="39">
        <f ca="1">SUMIFS('EXPORT VENTE 2023'!$L$2:$L$1048576,'EXPORT VENTE 2023'!$G$2:$G$1048576,$A63,'EXPORT VENTE 2023'!$C$2:$C$1048576,"&gt;="&amp;'VENTE 2023'!M$1,'EXPORT VENTE 2023'!$C$2:$C$1048576,"&lt;="&amp;EOMONTH('VENTE 2023'!M$1,0))</f>
        <v>0</v>
      </c>
      <c r="N63" s="76">
        <f t="shared" ca="1" si="19"/>
        <v>0</v>
      </c>
      <c r="O63" s="78">
        <f ca="1">N63-SUM(PREVI!C64:N64)</f>
        <v>0</v>
      </c>
      <c r="P63" s="90">
        <f>SUM('previ sem'!C64:CS64)</f>
        <v>0</v>
      </c>
      <c r="Q63" s="2">
        <f t="shared" ca="1" si="17"/>
        <v>0</v>
      </c>
      <c r="R63" s="198" t="e">
        <f t="shared" ca="1" si="6"/>
        <v>#DIV/0!</v>
      </c>
      <c r="S63" s="190"/>
      <c r="T63" s="209"/>
      <c r="U63" s="190"/>
      <c r="V63" s="211"/>
    </row>
    <row r="64" spans="1:22" x14ac:dyDescent="0.2">
      <c r="A64" s="43" t="s">
        <v>112</v>
      </c>
      <c r="B64" s="39">
        <f ca="1">SUMIFS('EXPORT VENTE 2023'!$L$2:$L$1048576,'EXPORT VENTE 2023'!$G$2:$G$1048576,$A64,'EXPORT VENTE 2023'!$C$2:$C$1048576,"&gt;="&amp;'VENTE 2023'!B$1,'EXPORT VENTE 2023'!$C$2:$C$1048576,"&lt;="&amp;EOMONTH('VENTE 2023'!B$1,0))</f>
        <v>0</v>
      </c>
      <c r="C64" s="39">
        <f ca="1">SUMIFS('EXPORT VENTE 2023'!$L$2:$L$1048576,'EXPORT VENTE 2023'!$G$2:$G$1048576,$A64,'EXPORT VENTE 2023'!$C$2:$C$1048576,"&gt;="&amp;'VENTE 2023'!C$1,'EXPORT VENTE 2023'!$C$2:$C$1048576,"&lt;="&amp;EOMONTH('VENTE 2023'!C$1,0))</f>
        <v>0</v>
      </c>
      <c r="D64" s="39">
        <f ca="1">SUMIFS('EXPORT VENTE 2023'!$L$2:$L$1048576,'EXPORT VENTE 2023'!$G$2:$G$1048576,$A64,'EXPORT VENTE 2023'!$C$2:$C$1048576,"&gt;="&amp;'VENTE 2023'!D$1,'EXPORT VENTE 2023'!$C$2:$C$1048576,"&lt;="&amp;EOMONTH('VENTE 2023'!D$1,0))</f>
        <v>0</v>
      </c>
      <c r="E64" s="39">
        <f ca="1">SUMIFS('EXPORT VENTE 2023'!$L$2:$L$1048576,'EXPORT VENTE 2023'!$G$2:$G$1048576,$A64,'EXPORT VENTE 2023'!$C$2:$C$1048576,"&gt;="&amp;'VENTE 2023'!E$1,'EXPORT VENTE 2023'!$C$2:$C$1048576,"&lt;="&amp;EOMONTH('VENTE 2023'!E$1,0))</f>
        <v>0</v>
      </c>
      <c r="F64" s="39">
        <f ca="1">SUMIFS('EXPORT VENTE 2023'!$L$2:$L$1048576,'EXPORT VENTE 2023'!$G$2:$G$1048576,$A64,'EXPORT VENTE 2023'!$C$2:$C$1048576,"&gt;="&amp;'VENTE 2023'!F$1,'EXPORT VENTE 2023'!$C$2:$C$1048576,"&lt;="&amp;EOMONTH('VENTE 2023'!F$1,0))</f>
        <v>0</v>
      </c>
      <c r="G64" s="39">
        <f ca="1">SUMIFS('EXPORT VENTE 2023'!$L$2:$L$1048576,'EXPORT VENTE 2023'!$G$2:$G$1048576,$A64,'EXPORT VENTE 2023'!$C$2:$C$1048576,"&gt;="&amp;'VENTE 2023'!G$1,'EXPORT VENTE 2023'!$C$2:$C$1048576,"&lt;="&amp;EOMONTH('VENTE 2023'!G$1,0))</f>
        <v>0</v>
      </c>
      <c r="H64" s="39">
        <f ca="1">SUMIFS('EXPORT VENTE 2023'!$L$2:$L$1048576,'EXPORT VENTE 2023'!$G$2:$G$1048576,$A64,'EXPORT VENTE 2023'!$C$2:$C$1048576,"&gt;="&amp;'VENTE 2023'!H$1,'EXPORT VENTE 2023'!$C$2:$C$1048576,"&lt;="&amp;EOMONTH('VENTE 2023'!H$1,0))</f>
        <v>0</v>
      </c>
      <c r="I64" s="39">
        <f ca="1">SUMIFS('EXPORT VENTE 2023'!$L$2:$L$1048576,'EXPORT VENTE 2023'!$G$2:$G$1048576,$A64,'EXPORT VENTE 2023'!$C$2:$C$1048576,"&gt;="&amp;'VENTE 2023'!I$1,'EXPORT VENTE 2023'!$C$2:$C$1048576,"&lt;="&amp;EOMONTH('VENTE 2023'!I$1,0))</f>
        <v>0</v>
      </c>
      <c r="J64" s="39">
        <f ca="1">SUMIFS('EXPORT VENTE 2023'!$L$2:$L$1048576,'EXPORT VENTE 2023'!$G$2:$G$1048576,$A64,'EXPORT VENTE 2023'!$C$2:$C$1048576,"&gt;="&amp;'VENTE 2023'!J$1,'EXPORT VENTE 2023'!$C$2:$C$1048576,"&lt;="&amp;EOMONTH('VENTE 2023'!J$1,0))</f>
        <v>0</v>
      </c>
      <c r="K64" s="39">
        <f ca="1">SUMIFS('EXPORT VENTE 2023'!$L$2:$L$1048576,'EXPORT VENTE 2023'!$G$2:$G$1048576,$A64,'EXPORT VENTE 2023'!$C$2:$C$1048576,"&gt;="&amp;'VENTE 2023'!K$1,'EXPORT VENTE 2023'!$C$2:$C$1048576,"&lt;="&amp;EOMONTH('VENTE 2023'!K$1,0))</f>
        <v>0</v>
      </c>
      <c r="L64" s="39">
        <f ca="1">SUMIFS('EXPORT VENTE 2023'!$L$2:$L$1048576,'EXPORT VENTE 2023'!$G$2:$G$1048576,$A64,'EXPORT VENTE 2023'!$C$2:$C$1048576,"&gt;="&amp;'VENTE 2023'!L$1,'EXPORT VENTE 2023'!$C$2:$C$1048576,"&lt;="&amp;EOMONTH('VENTE 2023'!L$1,0))</f>
        <v>0</v>
      </c>
      <c r="M64" s="39">
        <f ca="1">SUMIFS('EXPORT VENTE 2023'!$L$2:$L$1048576,'EXPORT VENTE 2023'!$G$2:$G$1048576,$A64,'EXPORT VENTE 2023'!$C$2:$C$1048576,"&gt;="&amp;'VENTE 2023'!M$1,'EXPORT VENTE 2023'!$C$2:$C$1048576,"&lt;="&amp;EOMONTH('VENTE 2023'!M$1,0))</f>
        <v>0</v>
      </c>
      <c r="N64" s="76">
        <f t="shared" ca="1" si="19"/>
        <v>0</v>
      </c>
      <c r="O64" s="78">
        <f ca="1">N64-SUM(PREVI!C65:N65)</f>
        <v>0</v>
      </c>
      <c r="P64" s="90">
        <f>SUM('previ sem'!C65:CS65)</f>
        <v>0</v>
      </c>
      <c r="Q64" s="2">
        <f t="shared" ca="1" si="17"/>
        <v>0</v>
      </c>
      <c r="R64" s="198" t="e">
        <f t="shared" ca="1" si="6"/>
        <v>#DIV/0!</v>
      </c>
      <c r="S64" s="190"/>
      <c r="T64" s="209"/>
      <c r="U64" s="190"/>
      <c r="V64" s="211"/>
    </row>
    <row r="65" spans="1:22" x14ac:dyDescent="0.2">
      <c r="A65" s="43" t="s">
        <v>110</v>
      </c>
      <c r="B65" s="39">
        <f ca="1">SUMIFS('EXPORT VENTE 2023'!$L$2:$L$1048576,'EXPORT VENTE 2023'!$G$2:$G$1048576,$A65,'EXPORT VENTE 2023'!$C$2:$C$1048576,"&gt;="&amp;'VENTE 2023'!B$1,'EXPORT VENTE 2023'!$C$2:$C$1048576,"&lt;="&amp;EOMONTH('VENTE 2023'!B$1,0))</f>
        <v>0</v>
      </c>
      <c r="C65" s="39">
        <f ca="1">SUMIFS('EXPORT VENTE 2023'!$L$2:$L$1048576,'EXPORT VENTE 2023'!$G$2:$G$1048576,$A65,'EXPORT VENTE 2023'!$C$2:$C$1048576,"&gt;="&amp;'VENTE 2023'!C$1,'EXPORT VENTE 2023'!$C$2:$C$1048576,"&lt;="&amp;EOMONTH('VENTE 2023'!C$1,0))</f>
        <v>0</v>
      </c>
      <c r="D65" s="39">
        <f ca="1">SUMIFS('EXPORT VENTE 2023'!$L$2:$L$1048576,'EXPORT VENTE 2023'!$G$2:$G$1048576,$A65,'EXPORT VENTE 2023'!$C$2:$C$1048576,"&gt;="&amp;'VENTE 2023'!D$1,'EXPORT VENTE 2023'!$C$2:$C$1048576,"&lt;="&amp;EOMONTH('VENTE 2023'!D$1,0))</f>
        <v>0</v>
      </c>
      <c r="E65" s="39">
        <f ca="1">SUMIFS('EXPORT VENTE 2023'!$L$2:$L$1048576,'EXPORT VENTE 2023'!$G$2:$G$1048576,$A65,'EXPORT VENTE 2023'!$C$2:$C$1048576,"&gt;="&amp;'VENTE 2023'!E$1,'EXPORT VENTE 2023'!$C$2:$C$1048576,"&lt;="&amp;EOMONTH('VENTE 2023'!E$1,0))</f>
        <v>0</v>
      </c>
      <c r="F65" s="39">
        <f ca="1">SUMIFS('EXPORT VENTE 2023'!$L$2:$L$1048576,'EXPORT VENTE 2023'!$G$2:$G$1048576,$A65,'EXPORT VENTE 2023'!$C$2:$C$1048576,"&gt;="&amp;'VENTE 2023'!F$1,'EXPORT VENTE 2023'!$C$2:$C$1048576,"&lt;="&amp;EOMONTH('VENTE 2023'!F$1,0))</f>
        <v>0</v>
      </c>
      <c r="G65" s="39">
        <f ca="1">SUMIFS('EXPORT VENTE 2023'!$L$2:$L$1048576,'EXPORT VENTE 2023'!$G$2:$G$1048576,$A65,'EXPORT VENTE 2023'!$C$2:$C$1048576,"&gt;="&amp;'VENTE 2023'!G$1,'EXPORT VENTE 2023'!$C$2:$C$1048576,"&lt;="&amp;EOMONTH('VENTE 2023'!G$1,0))</f>
        <v>0</v>
      </c>
      <c r="H65" s="39">
        <f ca="1">SUMIFS('EXPORT VENTE 2023'!$L$2:$L$1048576,'EXPORT VENTE 2023'!$G$2:$G$1048576,$A65,'EXPORT VENTE 2023'!$C$2:$C$1048576,"&gt;="&amp;'VENTE 2023'!H$1,'EXPORT VENTE 2023'!$C$2:$C$1048576,"&lt;="&amp;EOMONTH('VENTE 2023'!H$1,0))</f>
        <v>0</v>
      </c>
      <c r="I65" s="39">
        <f ca="1">SUMIFS('EXPORT VENTE 2023'!$L$2:$L$1048576,'EXPORT VENTE 2023'!$G$2:$G$1048576,$A65,'EXPORT VENTE 2023'!$C$2:$C$1048576,"&gt;="&amp;'VENTE 2023'!I$1,'EXPORT VENTE 2023'!$C$2:$C$1048576,"&lt;="&amp;EOMONTH('VENTE 2023'!I$1,0))</f>
        <v>0</v>
      </c>
      <c r="J65" s="39">
        <f ca="1">SUMIFS('EXPORT VENTE 2023'!$L$2:$L$1048576,'EXPORT VENTE 2023'!$G$2:$G$1048576,$A65,'EXPORT VENTE 2023'!$C$2:$C$1048576,"&gt;="&amp;'VENTE 2023'!J$1,'EXPORT VENTE 2023'!$C$2:$C$1048576,"&lt;="&amp;EOMONTH('VENTE 2023'!J$1,0))</f>
        <v>0</v>
      </c>
      <c r="K65" s="39">
        <f ca="1">SUMIFS('EXPORT VENTE 2023'!$L$2:$L$1048576,'EXPORT VENTE 2023'!$G$2:$G$1048576,$A65,'EXPORT VENTE 2023'!$C$2:$C$1048576,"&gt;="&amp;'VENTE 2023'!K$1,'EXPORT VENTE 2023'!$C$2:$C$1048576,"&lt;="&amp;EOMONTH('VENTE 2023'!K$1,0))</f>
        <v>0</v>
      </c>
      <c r="L65" s="39">
        <f ca="1">SUMIFS('EXPORT VENTE 2023'!$L$2:$L$1048576,'EXPORT VENTE 2023'!$G$2:$G$1048576,$A65,'EXPORT VENTE 2023'!$C$2:$C$1048576,"&gt;="&amp;'VENTE 2023'!L$1,'EXPORT VENTE 2023'!$C$2:$C$1048576,"&lt;="&amp;EOMONTH('VENTE 2023'!L$1,0))</f>
        <v>0</v>
      </c>
      <c r="M65" s="39">
        <f ca="1">SUMIFS('EXPORT VENTE 2023'!$L$2:$L$1048576,'EXPORT VENTE 2023'!$G$2:$G$1048576,$A65,'EXPORT VENTE 2023'!$C$2:$C$1048576,"&gt;="&amp;'VENTE 2023'!M$1,'EXPORT VENTE 2023'!$C$2:$C$1048576,"&lt;="&amp;EOMONTH('VENTE 2023'!M$1,0))</f>
        <v>0</v>
      </c>
      <c r="N65" s="76">
        <f t="shared" ca="1" si="19"/>
        <v>0</v>
      </c>
      <c r="O65" s="78">
        <f ca="1">N65-SUM(PREVI!C66:N66)</f>
        <v>0</v>
      </c>
      <c r="P65" s="90">
        <f>SUM('previ sem'!C66:CS66)</f>
        <v>0</v>
      </c>
      <c r="Q65" s="2">
        <f t="shared" ca="1" si="17"/>
        <v>0</v>
      </c>
      <c r="R65" s="198" t="e">
        <f t="shared" ca="1" si="6"/>
        <v>#DIV/0!</v>
      </c>
      <c r="S65" s="190"/>
      <c r="T65" s="209"/>
      <c r="U65" s="190"/>
      <c r="V65" s="211"/>
    </row>
    <row r="66" spans="1:22" x14ac:dyDescent="0.2">
      <c r="A66" s="43" t="s">
        <v>219</v>
      </c>
      <c r="B66" s="39">
        <f ca="1">SUMIFS('EXPORT VENTE 2023'!$L$2:$L$1048576,'EXPORT VENTE 2023'!$G$2:$G$1048576,$A66,'EXPORT VENTE 2023'!$C$2:$C$1048576,"&gt;="&amp;'VENTE 2023'!B$1,'EXPORT VENTE 2023'!$C$2:$C$1048576,"&lt;="&amp;EOMONTH('VENTE 2023'!B$1,0))</f>
        <v>0</v>
      </c>
      <c r="C66" s="39">
        <f ca="1">SUMIFS('EXPORT VENTE 2023'!$L$2:$L$1048576,'EXPORT VENTE 2023'!$G$2:$G$1048576,$A66,'EXPORT VENTE 2023'!$C$2:$C$1048576,"&gt;="&amp;'VENTE 2023'!C$1,'EXPORT VENTE 2023'!$C$2:$C$1048576,"&lt;="&amp;EOMONTH('VENTE 2023'!C$1,0))</f>
        <v>0</v>
      </c>
      <c r="D66" s="39">
        <f ca="1">SUMIFS('EXPORT VENTE 2023'!$L$2:$L$1048576,'EXPORT VENTE 2023'!$G$2:$G$1048576,$A66,'EXPORT VENTE 2023'!$C$2:$C$1048576,"&gt;="&amp;'VENTE 2023'!D$1,'EXPORT VENTE 2023'!$C$2:$C$1048576,"&lt;="&amp;EOMONTH('VENTE 2023'!D$1,0))</f>
        <v>0</v>
      </c>
      <c r="E66" s="39">
        <f ca="1">SUMIFS('EXPORT VENTE 2023'!$L$2:$L$1048576,'EXPORT VENTE 2023'!$G$2:$G$1048576,$A66,'EXPORT VENTE 2023'!$C$2:$C$1048576,"&gt;="&amp;'VENTE 2023'!E$1,'EXPORT VENTE 2023'!$C$2:$C$1048576,"&lt;="&amp;EOMONTH('VENTE 2023'!E$1,0))</f>
        <v>0</v>
      </c>
      <c r="F66" s="39">
        <f ca="1">SUMIFS('EXPORT VENTE 2023'!$L$2:$L$1048576,'EXPORT VENTE 2023'!$G$2:$G$1048576,$A66,'EXPORT VENTE 2023'!$C$2:$C$1048576,"&gt;="&amp;'VENTE 2023'!F$1,'EXPORT VENTE 2023'!$C$2:$C$1048576,"&lt;="&amp;EOMONTH('VENTE 2023'!F$1,0))</f>
        <v>0</v>
      </c>
      <c r="G66" s="39">
        <f ca="1">SUMIFS('EXPORT VENTE 2023'!$L$2:$L$1048576,'EXPORT VENTE 2023'!$G$2:$G$1048576,$A66,'EXPORT VENTE 2023'!$C$2:$C$1048576,"&gt;="&amp;'VENTE 2023'!G$1,'EXPORT VENTE 2023'!$C$2:$C$1048576,"&lt;="&amp;EOMONTH('VENTE 2023'!G$1,0))</f>
        <v>0</v>
      </c>
      <c r="H66" s="39">
        <f ca="1">SUMIFS('EXPORT VENTE 2023'!$L$2:$L$1048576,'EXPORT VENTE 2023'!$G$2:$G$1048576,$A66,'EXPORT VENTE 2023'!$C$2:$C$1048576,"&gt;="&amp;'VENTE 2023'!H$1,'EXPORT VENTE 2023'!$C$2:$C$1048576,"&lt;="&amp;EOMONTH('VENTE 2023'!H$1,0))</f>
        <v>0</v>
      </c>
      <c r="I66" s="39">
        <f ca="1">SUMIFS('EXPORT VENTE 2023'!$L$2:$L$1048576,'EXPORT VENTE 2023'!$G$2:$G$1048576,$A66,'EXPORT VENTE 2023'!$C$2:$C$1048576,"&gt;="&amp;'VENTE 2023'!I$1,'EXPORT VENTE 2023'!$C$2:$C$1048576,"&lt;="&amp;EOMONTH('VENTE 2023'!I$1,0))</f>
        <v>0</v>
      </c>
      <c r="J66" s="39">
        <f ca="1">SUMIFS('EXPORT VENTE 2023'!$L$2:$L$1048576,'EXPORT VENTE 2023'!$G$2:$G$1048576,$A66,'EXPORT VENTE 2023'!$C$2:$C$1048576,"&gt;="&amp;'VENTE 2023'!J$1,'EXPORT VENTE 2023'!$C$2:$C$1048576,"&lt;="&amp;EOMONTH('VENTE 2023'!J$1,0))</f>
        <v>0</v>
      </c>
      <c r="K66" s="39">
        <f ca="1">SUMIFS('EXPORT VENTE 2023'!$L$2:$L$1048576,'EXPORT VENTE 2023'!$G$2:$G$1048576,$A66,'EXPORT VENTE 2023'!$C$2:$C$1048576,"&gt;="&amp;'VENTE 2023'!K$1,'EXPORT VENTE 2023'!$C$2:$C$1048576,"&lt;="&amp;EOMONTH('VENTE 2023'!K$1,0))</f>
        <v>0</v>
      </c>
      <c r="L66" s="39">
        <f ca="1">SUMIFS('EXPORT VENTE 2023'!$L$2:$L$1048576,'EXPORT VENTE 2023'!$G$2:$G$1048576,$A66,'EXPORT VENTE 2023'!$C$2:$C$1048576,"&gt;="&amp;'VENTE 2023'!L$1,'EXPORT VENTE 2023'!$C$2:$C$1048576,"&lt;="&amp;EOMONTH('VENTE 2023'!L$1,0))</f>
        <v>0</v>
      </c>
      <c r="M66" s="39">
        <f ca="1">SUMIFS('EXPORT VENTE 2023'!$L$2:$L$1048576,'EXPORT VENTE 2023'!$G$2:$G$1048576,$A66,'EXPORT VENTE 2023'!$C$2:$C$1048576,"&gt;="&amp;'VENTE 2023'!M$1,'EXPORT VENTE 2023'!$C$2:$C$1048576,"&lt;="&amp;EOMONTH('VENTE 2023'!M$1,0))</f>
        <v>0</v>
      </c>
      <c r="N66" s="76">
        <f t="shared" ca="1" si="19"/>
        <v>0</v>
      </c>
      <c r="O66" s="78">
        <f ca="1">N66-SUM(PREVI!C67:N67)</f>
        <v>0</v>
      </c>
      <c r="P66" s="90">
        <f>SUM('previ sem'!C67:CS67)</f>
        <v>0</v>
      </c>
      <c r="Q66" s="2">
        <f t="shared" ca="1" si="17"/>
        <v>0</v>
      </c>
      <c r="R66" s="198" t="e">
        <f t="shared" ca="1" si="6"/>
        <v>#DIV/0!</v>
      </c>
      <c r="S66" s="190"/>
      <c r="T66" s="209"/>
      <c r="U66" s="190"/>
      <c r="V66" s="211"/>
    </row>
    <row r="67" spans="1:22" x14ac:dyDescent="0.2">
      <c r="A67" s="43" t="s">
        <v>96</v>
      </c>
      <c r="B67" s="39">
        <f ca="1">SUMIFS('EXPORT VENTE 2023'!$L$2:$L$1048576,'EXPORT VENTE 2023'!$G$2:$G$1048576,$A67,'EXPORT VENTE 2023'!$C$2:$C$1048576,"&gt;="&amp;'VENTE 2023'!B$1,'EXPORT VENTE 2023'!$C$2:$C$1048576,"&lt;="&amp;EOMONTH('VENTE 2023'!B$1,0))</f>
        <v>0</v>
      </c>
      <c r="C67" s="39">
        <f ca="1">SUMIFS('EXPORT VENTE 2023'!$L$2:$L$1048576,'EXPORT VENTE 2023'!$G$2:$G$1048576,$A67,'EXPORT VENTE 2023'!$C$2:$C$1048576,"&gt;="&amp;'VENTE 2023'!C$1,'EXPORT VENTE 2023'!$C$2:$C$1048576,"&lt;="&amp;EOMONTH('VENTE 2023'!C$1,0))</f>
        <v>0</v>
      </c>
      <c r="D67" s="39">
        <f ca="1">SUMIFS('EXPORT VENTE 2023'!$L$2:$L$1048576,'EXPORT VENTE 2023'!$G$2:$G$1048576,$A67,'EXPORT VENTE 2023'!$C$2:$C$1048576,"&gt;="&amp;'VENTE 2023'!D$1,'EXPORT VENTE 2023'!$C$2:$C$1048576,"&lt;="&amp;EOMONTH('VENTE 2023'!D$1,0))</f>
        <v>0</v>
      </c>
      <c r="E67" s="39">
        <f ca="1">SUMIFS('EXPORT VENTE 2023'!$L$2:$L$1048576,'EXPORT VENTE 2023'!$G$2:$G$1048576,$A67,'EXPORT VENTE 2023'!$C$2:$C$1048576,"&gt;="&amp;'VENTE 2023'!E$1,'EXPORT VENTE 2023'!$C$2:$C$1048576,"&lt;="&amp;EOMONTH('VENTE 2023'!E$1,0))</f>
        <v>0</v>
      </c>
      <c r="F67" s="39">
        <f ca="1">SUMIFS('EXPORT VENTE 2023'!$L$2:$L$1048576,'EXPORT VENTE 2023'!$G$2:$G$1048576,$A67,'EXPORT VENTE 2023'!$C$2:$C$1048576,"&gt;="&amp;'VENTE 2023'!F$1,'EXPORT VENTE 2023'!$C$2:$C$1048576,"&lt;="&amp;EOMONTH('VENTE 2023'!F$1,0))</f>
        <v>0</v>
      </c>
      <c r="G67" s="39">
        <f ca="1">SUMIFS('EXPORT VENTE 2023'!$L$2:$L$1048576,'EXPORT VENTE 2023'!$G$2:$G$1048576,$A67,'EXPORT VENTE 2023'!$C$2:$C$1048576,"&gt;="&amp;'VENTE 2023'!G$1,'EXPORT VENTE 2023'!$C$2:$C$1048576,"&lt;="&amp;EOMONTH('VENTE 2023'!G$1,0))</f>
        <v>0</v>
      </c>
      <c r="H67" s="39">
        <f ca="1">SUMIFS('EXPORT VENTE 2023'!$L$2:$L$1048576,'EXPORT VENTE 2023'!$G$2:$G$1048576,$A67,'EXPORT VENTE 2023'!$C$2:$C$1048576,"&gt;="&amp;'VENTE 2023'!H$1,'EXPORT VENTE 2023'!$C$2:$C$1048576,"&lt;="&amp;EOMONTH('VENTE 2023'!H$1,0))</f>
        <v>0</v>
      </c>
      <c r="I67" s="39">
        <f ca="1">SUMIFS('EXPORT VENTE 2023'!$L$2:$L$1048576,'EXPORT VENTE 2023'!$G$2:$G$1048576,$A67,'EXPORT VENTE 2023'!$C$2:$C$1048576,"&gt;="&amp;'VENTE 2023'!I$1,'EXPORT VENTE 2023'!$C$2:$C$1048576,"&lt;="&amp;EOMONTH('VENTE 2023'!I$1,0))</f>
        <v>0</v>
      </c>
      <c r="J67" s="39">
        <f ca="1">SUMIFS('EXPORT VENTE 2023'!$L$2:$L$1048576,'EXPORT VENTE 2023'!$G$2:$G$1048576,$A67,'EXPORT VENTE 2023'!$C$2:$C$1048576,"&gt;="&amp;'VENTE 2023'!J$1,'EXPORT VENTE 2023'!$C$2:$C$1048576,"&lt;="&amp;EOMONTH('VENTE 2023'!J$1,0))</f>
        <v>0</v>
      </c>
      <c r="K67" s="39">
        <f ca="1">SUMIFS('EXPORT VENTE 2023'!$L$2:$L$1048576,'EXPORT VENTE 2023'!$G$2:$G$1048576,$A67,'EXPORT VENTE 2023'!$C$2:$C$1048576,"&gt;="&amp;'VENTE 2023'!K$1,'EXPORT VENTE 2023'!$C$2:$C$1048576,"&lt;="&amp;EOMONTH('VENTE 2023'!K$1,0))</f>
        <v>0</v>
      </c>
      <c r="L67" s="39">
        <f ca="1">SUMIFS('EXPORT VENTE 2023'!$L$2:$L$1048576,'EXPORT VENTE 2023'!$G$2:$G$1048576,$A67,'EXPORT VENTE 2023'!$C$2:$C$1048576,"&gt;="&amp;'VENTE 2023'!L$1,'EXPORT VENTE 2023'!$C$2:$C$1048576,"&lt;="&amp;EOMONTH('VENTE 2023'!L$1,0))</f>
        <v>0</v>
      </c>
      <c r="M67" s="39">
        <f ca="1">SUMIFS('EXPORT VENTE 2023'!$L$2:$L$1048576,'EXPORT VENTE 2023'!$G$2:$G$1048576,$A67,'EXPORT VENTE 2023'!$C$2:$C$1048576,"&gt;="&amp;'VENTE 2023'!M$1,'EXPORT VENTE 2023'!$C$2:$C$1048576,"&lt;="&amp;EOMONTH('VENTE 2023'!M$1,0))</f>
        <v>0</v>
      </c>
      <c r="N67" s="76">
        <f t="shared" ca="1" si="19"/>
        <v>0</v>
      </c>
      <c r="O67" s="78">
        <f ca="1">N67-SUM(PREVI!C68:N68)</f>
        <v>0</v>
      </c>
      <c r="P67" s="90">
        <f>SUM('previ sem'!C68:CS68)</f>
        <v>0</v>
      </c>
      <c r="Q67" s="2">
        <f t="shared" ca="1" si="17"/>
        <v>0</v>
      </c>
      <c r="R67" s="198" t="e">
        <f t="shared" ca="1" si="6"/>
        <v>#DIV/0!</v>
      </c>
      <c r="S67" s="190"/>
      <c r="T67" s="209"/>
      <c r="U67" s="190"/>
      <c r="V67" s="211"/>
    </row>
    <row r="68" spans="1:22" x14ac:dyDescent="0.2">
      <c r="A68" s="43" t="s">
        <v>113</v>
      </c>
      <c r="B68" s="39">
        <f ca="1">SUMIFS('EXPORT VENTE 2023'!$L$2:$L$1048576,'EXPORT VENTE 2023'!$G$2:$G$1048576,$A68,'EXPORT VENTE 2023'!$C$2:$C$1048576,"&gt;="&amp;'VENTE 2023'!B$1,'EXPORT VENTE 2023'!$C$2:$C$1048576,"&lt;="&amp;EOMONTH('VENTE 2023'!B$1,0))</f>
        <v>0</v>
      </c>
      <c r="C68" s="39">
        <f ca="1">SUMIFS('EXPORT VENTE 2023'!$L$2:$L$1048576,'EXPORT VENTE 2023'!$G$2:$G$1048576,$A68,'EXPORT VENTE 2023'!$C$2:$C$1048576,"&gt;="&amp;'VENTE 2023'!C$1,'EXPORT VENTE 2023'!$C$2:$C$1048576,"&lt;="&amp;EOMONTH('VENTE 2023'!C$1,0))</f>
        <v>0</v>
      </c>
      <c r="D68" s="39">
        <f ca="1">SUMIFS('EXPORT VENTE 2023'!$L$2:$L$1048576,'EXPORT VENTE 2023'!$G$2:$G$1048576,$A68,'EXPORT VENTE 2023'!$C$2:$C$1048576,"&gt;="&amp;'VENTE 2023'!D$1,'EXPORT VENTE 2023'!$C$2:$C$1048576,"&lt;="&amp;EOMONTH('VENTE 2023'!D$1,0))</f>
        <v>0</v>
      </c>
      <c r="E68" s="39">
        <f ca="1">SUMIFS('EXPORT VENTE 2023'!$L$2:$L$1048576,'EXPORT VENTE 2023'!$G$2:$G$1048576,$A68,'EXPORT VENTE 2023'!$C$2:$C$1048576,"&gt;="&amp;'VENTE 2023'!E$1,'EXPORT VENTE 2023'!$C$2:$C$1048576,"&lt;="&amp;EOMONTH('VENTE 2023'!E$1,0))</f>
        <v>0</v>
      </c>
      <c r="F68" s="39">
        <f ca="1">SUMIFS('EXPORT VENTE 2023'!$L$2:$L$1048576,'EXPORT VENTE 2023'!$G$2:$G$1048576,$A68,'EXPORT VENTE 2023'!$C$2:$C$1048576,"&gt;="&amp;'VENTE 2023'!F$1,'EXPORT VENTE 2023'!$C$2:$C$1048576,"&lt;="&amp;EOMONTH('VENTE 2023'!F$1,0))</f>
        <v>0</v>
      </c>
      <c r="G68" s="39">
        <f ca="1">SUMIFS('EXPORT VENTE 2023'!$L$2:$L$1048576,'EXPORT VENTE 2023'!$G$2:$G$1048576,$A68,'EXPORT VENTE 2023'!$C$2:$C$1048576,"&gt;="&amp;'VENTE 2023'!G$1,'EXPORT VENTE 2023'!$C$2:$C$1048576,"&lt;="&amp;EOMONTH('VENTE 2023'!G$1,0))</f>
        <v>0</v>
      </c>
      <c r="H68" s="39">
        <f ca="1">SUMIFS('EXPORT VENTE 2023'!$L$2:$L$1048576,'EXPORT VENTE 2023'!$G$2:$G$1048576,$A68,'EXPORT VENTE 2023'!$C$2:$C$1048576,"&gt;="&amp;'VENTE 2023'!H$1,'EXPORT VENTE 2023'!$C$2:$C$1048576,"&lt;="&amp;EOMONTH('VENTE 2023'!H$1,0))</f>
        <v>0</v>
      </c>
      <c r="I68" s="39">
        <f ca="1">SUMIFS('EXPORT VENTE 2023'!$L$2:$L$1048576,'EXPORT VENTE 2023'!$G$2:$G$1048576,$A68,'EXPORT VENTE 2023'!$C$2:$C$1048576,"&gt;="&amp;'VENTE 2023'!I$1,'EXPORT VENTE 2023'!$C$2:$C$1048576,"&lt;="&amp;EOMONTH('VENTE 2023'!I$1,0))</f>
        <v>0</v>
      </c>
      <c r="J68" s="39">
        <f ca="1">SUMIFS('EXPORT VENTE 2023'!$L$2:$L$1048576,'EXPORT VENTE 2023'!$G$2:$G$1048576,$A68,'EXPORT VENTE 2023'!$C$2:$C$1048576,"&gt;="&amp;'VENTE 2023'!J$1,'EXPORT VENTE 2023'!$C$2:$C$1048576,"&lt;="&amp;EOMONTH('VENTE 2023'!J$1,0))</f>
        <v>0</v>
      </c>
      <c r="K68" s="39">
        <f ca="1">SUMIFS('EXPORT VENTE 2023'!$L$2:$L$1048576,'EXPORT VENTE 2023'!$G$2:$G$1048576,$A68,'EXPORT VENTE 2023'!$C$2:$C$1048576,"&gt;="&amp;'VENTE 2023'!K$1,'EXPORT VENTE 2023'!$C$2:$C$1048576,"&lt;="&amp;EOMONTH('VENTE 2023'!K$1,0))</f>
        <v>0</v>
      </c>
      <c r="L68" s="39">
        <f ca="1">SUMIFS('EXPORT VENTE 2023'!$L$2:$L$1048576,'EXPORT VENTE 2023'!$G$2:$G$1048576,$A68,'EXPORT VENTE 2023'!$C$2:$C$1048576,"&gt;="&amp;'VENTE 2023'!L$1,'EXPORT VENTE 2023'!$C$2:$C$1048576,"&lt;="&amp;EOMONTH('VENTE 2023'!L$1,0))</f>
        <v>0</v>
      </c>
      <c r="M68" s="39">
        <f ca="1">SUMIFS('EXPORT VENTE 2023'!$L$2:$L$1048576,'EXPORT VENTE 2023'!$G$2:$G$1048576,$A68,'EXPORT VENTE 2023'!$C$2:$C$1048576,"&gt;="&amp;'VENTE 2023'!M$1,'EXPORT VENTE 2023'!$C$2:$C$1048576,"&lt;="&amp;EOMONTH('VENTE 2023'!M$1,0))</f>
        <v>0</v>
      </c>
      <c r="N68" s="76">
        <f t="shared" ca="1" si="19"/>
        <v>0</v>
      </c>
      <c r="O68" s="78">
        <f ca="1">N68-SUM(PREVI!C69:N69)</f>
        <v>0</v>
      </c>
      <c r="P68" s="90">
        <f>SUM('previ sem'!C69:CS69)</f>
        <v>0</v>
      </c>
      <c r="Q68" s="2">
        <f t="shared" ca="1" si="17"/>
        <v>0</v>
      </c>
      <c r="R68" s="198" t="e">
        <f t="shared" ca="1" si="6"/>
        <v>#DIV/0!</v>
      </c>
      <c r="S68" s="190"/>
      <c r="T68" s="209"/>
      <c r="U68" s="190"/>
      <c r="V68" s="211"/>
    </row>
    <row r="69" spans="1:22" x14ac:dyDescent="0.2">
      <c r="A69" s="43" t="s">
        <v>142</v>
      </c>
      <c r="B69" s="39">
        <f ca="1">SUMIFS('EXPORT VENTE 2023'!$L$2:$L$1048576,'EXPORT VENTE 2023'!$G$2:$G$1048576,$A69,'EXPORT VENTE 2023'!$C$2:$C$1048576,"&gt;="&amp;'VENTE 2023'!B$1,'EXPORT VENTE 2023'!$C$2:$C$1048576,"&lt;="&amp;EOMONTH('VENTE 2023'!B$1,0))</f>
        <v>0</v>
      </c>
      <c r="C69" s="39">
        <f ca="1">SUMIFS('EXPORT VENTE 2023'!$L$2:$L$1048576,'EXPORT VENTE 2023'!$G$2:$G$1048576,$A69,'EXPORT VENTE 2023'!$C$2:$C$1048576,"&gt;="&amp;'VENTE 2023'!C$1,'EXPORT VENTE 2023'!$C$2:$C$1048576,"&lt;="&amp;EOMONTH('VENTE 2023'!C$1,0))</f>
        <v>0</v>
      </c>
      <c r="D69" s="39">
        <f ca="1">SUMIFS('EXPORT VENTE 2023'!$L$2:$L$1048576,'EXPORT VENTE 2023'!$G$2:$G$1048576,$A69,'EXPORT VENTE 2023'!$C$2:$C$1048576,"&gt;="&amp;'VENTE 2023'!D$1,'EXPORT VENTE 2023'!$C$2:$C$1048576,"&lt;="&amp;EOMONTH('VENTE 2023'!D$1,0))</f>
        <v>0</v>
      </c>
      <c r="E69" s="39">
        <f ca="1">SUMIFS('EXPORT VENTE 2023'!$L$2:$L$1048576,'EXPORT VENTE 2023'!$G$2:$G$1048576,$A69,'EXPORT VENTE 2023'!$C$2:$C$1048576,"&gt;="&amp;'VENTE 2023'!E$1,'EXPORT VENTE 2023'!$C$2:$C$1048576,"&lt;="&amp;EOMONTH('VENTE 2023'!E$1,0))</f>
        <v>0</v>
      </c>
      <c r="F69" s="39">
        <f ca="1">SUMIFS('EXPORT VENTE 2023'!$L$2:$L$1048576,'EXPORT VENTE 2023'!$G$2:$G$1048576,$A69,'EXPORT VENTE 2023'!$C$2:$C$1048576,"&gt;="&amp;'VENTE 2023'!F$1,'EXPORT VENTE 2023'!$C$2:$C$1048576,"&lt;="&amp;EOMONTH('VENTE 2023'!F$1,0))</f>
        <v>0</v>
      </c>
      <c r="G69" s="39">
        <f ca="1">SUMIFS('EXPORT VENTE 2023'!$L$2:$L$1048576,'EXPORT VENTE 2023'!$G$2:$G$1048576,$A69,'EXPORT VENTE 2023'!$C$2:$C$1048576,"&gt;="&amp;'VENTE 2023'!G$1,'EXPORT VENTE 2023'!$C$2:$C$1048576,"&lt;="&amp;EOMONTH('VENTE 2023'!G$1,0))</f>
        <v>0</v>
      </c>
      <c r="H69" s="39">
        <f ca="1">SUMIFS('EXPORT VENTE 2023'!$L$2:$L$1048576,'EXPORT VENTE 2023'!$G$2:$G$1048576,$A69,'EXPORT VENTE 2023'!$C$2:$C$1048576,"&gt;="&amp;'VENTE 2023'!H$1,'EXPORT VENTE 2023'!$C$2:$C$1048576,"&lt;="&amp;EOMONTH('VENTE 2023'!H$1,0))</f>
        <v>0</v>
      </c>
      <c r="I69" s="39">
        <f ca="1">SUMIFS('EXPORT VENTE 2023'!$L$2:$L$1048576,'EXPORT VENTE 2023'!$G$2:$G$1048576,$A69,'EXPORT VENTE 2023'!$C$2:$C$1048576,"&gt;="&amp;'VENTE 2023'!I$1,'EXPORT VENTE 2023'!$C$2:$C$1048576,"&lt;="&amp;EOMONTH('VENTE 2023'!I$1,0))</f>
        <v>0</v>
      </c>
      <c r="J69" s="39">
        <f ca="1">SUMIFS('EXPORT VENTE 2023'!$L$2:$L$1048576,'EXPORT VENTE 2023'!$G$2:$G$1048576,$A69,'EXPORT VENTE 2023'!$C$2:$C$1048576,"&gt;="&amp;'VENTE 2023'!J$1,'EXPORT VENTE 2023'!$C$2:$C$1048576,"&lt;="&amp;EOMONTH('VENTE 2023'!J$1,0))</f>
        <v>0</v>
      </c>
      <c r="K69" s="39">
        <f ca="1">SUMIFS('EXPORT VENTE 2023'!$L$2:$L$1048576,'EXPORT VENTE 2023'!$G$2:$G$1048576,$A69,'EXPORT VENTE 2023'!$C$2:$C$1048576,"&gt;="&amp;'VENTE 2023'!K$1,'EXPORT VENTE 2023'!$C$2:$C$1048576,"&lt;="&amp;EOMONTH('VENTE 2023'!K$1,0))</f>
        <v>0</v>
      </c>
      <c r="L69" s="39">
        <f ca="1">SUMIFS('EXPORT VENTE 2023'!$L$2:$L$1048576,'EXPORT VENTE 2023'!$G$2:$G$1048576,$A69,'EXPORT VENTE 2023'!$C$2:$C$1048576,"&gt;="&amp;'VENTE 2023'!L$1,'EXPORT VENTE 2023'!$C$2:$C$1048576,"&lt;="&amp;EOMONTH('VENTE 2023'!L$1,0))</f>
        <v>0</v>
      </c>
      <c r="M69" s="39">
        <f ca="1">SUMIFS('EXPORT VENTE 2023'!$L$2:$L$1048576,'EXPORT VENTE 2023'!$G$2:$G$1048576,$A69,'EXPORT VENTE 2023'!$C$2:$C$1048576,"&gt;="&amp;'VENTE 2023'!M$1,'EXPORT VENTE 2023'!$C$2:$C$1048576,"&lt;="&amp;EOMONTH('VENTE 2023'!M$1,0))</f>
        <v>0</v>
      </c>
      <c r="N69" s="76">
        <f t="shared" ca="1" si="19"/>
        <v>0</v>
      </c>
      <c r="O69" s="78">
        <f ca="1">N69-SUM(PREVI!C70:N70)</f>
        <v>0</v>
      </c>
      <c r="P69" s="90">
        <f>SUM('previ sem'!C70:CS70)</f>
        <v>0</v>
      </c>
      <c r="Q69" s="2">
        <f t="shared" ca="1" si="17"/>
        <v>0</v>
      </c>
      <c r="R69" s="198" t="e">
        <f t="shared" ref="R69:R125" ca="1" si="20">N69/P69-1</f>
        <v>#DIV/0!</v>
      </c>
      <c r="S69" s="190"/>
      <c r="T69" s="209"/>
      <c r="U69" s="190"/>
      <c r="V69" s="211"/>
    </row>
    <row r="70" spans="1:22" x14ac:dyDescent="0.2">
      <c r="A70" s="18" t="s">
        <v>97</v>
      </c>
      <c r="B70" s="39">
        <f ca="1">SUMIFS('EXPORT VENTE 2023'!$L$2:$L$1048576,'EXPORT VENTE 2023'!$G$2:$G$1048576,$A70,'EXPORT VENTE 2023'!$C$2:$C$1048576,"&gt;="&amp;'VENTE 2023'!B$1,'EXPORT VENTE 2023'!$C$2:$C$1048576,"&lt;="&amp;EOMONTH('VENTE 2023'!B$1,0))</f>
        <v>0</v>
      </c>
      <c r="C70" s="39">
        <f ca="1">SUMIFS('EXPORT VENTE 2023'!$L$2:$L$1048576,'EXPORT VENTE 2023'!$G$2:$G$1048576,$A70,'EXPORT VENTE 2023'!$C$2:$C$1048576,"&gt;="&amp;'VENTE 2023'!C$1,'EXPORT VENTE 2023'!$C$2:$C$1048576,"&lt;="&amp;EOMONTH('VENTE 2023'!C$1,0))</f>
        <v>0</v>
      </c>
      <c r="D70" s="39">
        <f ca="1">SUMIFS('EXPORT VENTE 2023'!$L$2:$L$1048576,'EXPORT VENTE 2023'!$G$2:$G$1048576,$A70,'EXPORT VENTE 2023'!$C$2:$C$1048576,"&gt;="&amp;'VENTE 2023'!D$1,'EXPORT VENTE 2023'!$C$2:$C$1048576,"&lt;="&amp;EOMONTH('VENTE 2023'!D$1,0))</f>
        <v>0</v>
      </c>
      <c r="E70" s="39">
        <f ca="1">SUMIFS('EXPORT VENTE 2023'!$L$2:$L$1048576,'EXPORT VENTE 2023'!$G$2:$G$1048576,$A70,'EXPORT VENTE 2023'!$C$2:$C$1048576,"&gt;="&amp;'VENTE 2023'!E$1,'EXPORT VENTE 2023'!$C$2:$C$1048576,"&lt;="&amp;EOMONTH('VENTE 2023'!E$1,0))</f>
        <v>0</v>
      </c>
      <c r="F70" s="39">
        <f ca="1">SUMIFS('EXPORT VENTE 2023'!$L$2:$L$1048576,'EXPORT VENTE 2023'!$G$2:$G$1048576,$A70,'EXPORT VENTE 2023'!$C$2:$C$1048576,"&gt;="&amp;'VENTE 2023'!F$1,'EXPORT VENTE 2023'!$C$2:$C$1048576,"&lt;="&amp;EOMONTH('VENTE 2023'!F$1,0))</f>
        <v>0</v>
      </c>
      <c r="G70" s="39">
        <f ca="1">SUMIFS('EXPORT VENTE 2023'!$L$2:$L$1048576,'EXPORT VENTE 2023'!$G$2:$G$1048576,$A70,'EXPORT VENTE 2023'!$C$2:$C$1048576,"&gt;="&amp;'VENTE 2023'!G$1,'EXPORT VENTE 2023'!$C$2:$C$1048576,"&lt;="&amp;EOMONTH('VENTE 2023'!G$1,0))</f>
        <v>0</v>
      </c>
      <c r="H70" s="39">
        <f ca="1">SUMIFS('EXPORT VENTE 2023'!$L$2:$L$1048576,'EXPORT VENTE 2023'!$G$2:$G$1048576,$A70,'EXPORT VENTE 2023'!$C$2:$C$1048576,"&gt;="&amp;'VENTE 2023'!H$1,'EXPORT VENTE 2023'!$C$2:$C$1048576,"&lt;="&amp;EOMONTH('VENTE 2023'!H$1,0))</f>
        <v>0</v>
      </c>
      <c r="I70" s="39">
        <f ca="1">SUMIFS('EXPORT VENTE 2023'!$L$2:$L$1048576,'EXPORT VENTE 2023'!$G$2:$G$1048576,$A70,'EXPORT VENTE 2023'!$C$2:$C$1048576,"&gt;="&amp;'VENTE 2023'!I$1,'EXPORT VENTE 2023'!$C$2:$C$1048576,"&lt;="&amp;EOMONTH('VENTE 2023'!I$1,0))</f>
        <v>0</v>
      </c>
      <c r="J70" s="39">
        <f ca="1">SUMIFS('EXPORT VENTE 2023'!$L$2:$L$1048576,'EXPORT VENTE 2023'!$G$2:$G$1048576,$A70,'EXPORT VENTE 2023'!$C$2:$C$1048576,"&gt;="&amp;'VENTE 2023'!J$1,'EXPORT VENTE 2023'!$C$2:$C$1048576,"&lt;="&amp;EOMONTH('VENTE 2023'!J$1,0))</f>
        <v>0</v>
      </c>
      <c r="K70" s="39">
        <f ca="1">SUMIFS('EXPORT VENTE 2023'!$L$2:$L$1048576,'EXPORT VENTE 2023'!$G$2:$G$1048576,$A70,'EXPORT VENTE 2023'!$C$2:$C$1048576,"&gt;="&amp;'VENTE 2023'!K$1,'EXPORT VENTE 2023'!$C$2:$C$1048576,"&lt;="&amp;EOMONTH('VENTE 2023'!K$1,0))</f>
        <v>0</v>
      </c>
      <c r="L70" s="39">
        <f ca="1">SUMIFS('EXPORT VENTE 2023'!$L$2:$L$1048576,'EXPORT VENTE 2023'!$G$2:$G$1048576,$A70,'EXPORT VENTE 2023'!$C$2:$C$1048576,"&gt;="&amp;'VENTE 2023'!L$1,'EXPORT VENTE 2023'!$C$2:$C$1048576,"&lt;="&amp;EOMONTH('VENTE 2023'!L$1,0))</f>
        <v>0</v>
      </c>
      <c r="M70" s="39">
        <f ca="1">SUMIFS('EXPORT VENTE 2023'!$L$2:$L$1048576,'EXPORT VENTE 2023'!$G$2:$G$1048576,$A70,'EXPORT VENTE 2023'!$C$2:$C$1048576,"&gt;="&amp;'VENTE 2023'!M$1,'EXPORT VENTE 2023'!$C$2:$C$1048576,"&lt;="&amp;EOMONTH('VENTE 2023'!M$1,0))</f>
        <v>0</v>
      </c>
      <c r="N70" s="76">
        <f t="shared" ca="1" si="19"/>
        <v>0</v>
      </c>
      <c r="O70" s="78">
        <f ca="1">N70-SUM(PREVI!C71:N71)</f>
        <v>0</v>
      </c>
      <c r="P70" s="90">
        <f>SUM('previ sem'!C71:CS71)</f>
        <v>0</v>
      </c>
      <c r="Q70" s="2">
        <f t="shared" ca="1" si="17"/>
        <v>0</v>
      </c>
      <c r="R70" s="198" t="e">
        <f t="shared" ca="1" si="20"/>
        <v>#DIV/0!</v>
      </c>
      <c r="S70" s="190"/>
      <c r="T70" s="209"/>
      <c r="U70" s="190"/>
      <c r="V70" s="211"/>
    </row>
    <row r="71" spans="1:22" x14ac:dyDescent="0.2">
      <c r="A71" s="18" t="s">
        <v>98</v>
      </c>
      <c r="B71" s="39">
        <f ca="1">SUMIFS('EXPORT VENTE 2023'!$L$2:$L$1048576,'EXPORT VENTE 2023'!$G$2:$G$1048576,$A71,'EXPORT VENTE 2023'!$C$2:$C$1048576,"&gt;="&amp;'VENTE 2023'!B$1,'EXPORT VENTE 2023'!$C$2:$C$1048576,"&lt;="&amp;EOMONTH('VENTE 2023'!B$1,0))</f>
        <v>0</v>
      </c>
      <c r="C71" s="39">
        <f ca="1">SUMIFS('EXPORT VENTE 2023'!$L$2:$L$1048576,'EXPORT VENTE 2023'!$G$2:$G$1048576,$A71,'EXPORT VENTE 2023'!$C$2:$C$1048576,"&gt;="&amp;'VENTE 2023'!C$1,'EXPORT VENTE 2023'!$C$2:$C$1048576,"&lt;="&amp;EOMONTH('VENTE 2023'!C$1,0))</f>
        <v>0</v>
      </c>
      <c r="D71" s="39">
        <f ca="1">SUMIFS('EXPORT VENTE 2023'!$L$2:$L$1048576,'EXPORT VENTE 2023'!$G$2:$G$1048576,$A71,'EXPORT VENTE 2023'!$C$2:$C$1048576,"&gt;="&amp;'VENTE 2023'!D$1,'EXPORT VENTE 2023'!$C$2:$C$1048576,"&lt;="&amp;EOMONTH('VENTE 2023'!D$1,0))</f>
        <v>0</v>
      </c>
      <c r="E71" s="39">
        <f ca="1">SUMIFS('EXPORT VENTE 2023'!$L$2:$L$1048576,'EXPORT VENTE 2023'!$G$2:$G$1048576,$A71,'EXPORT VENTE 2023'!$C$2:$C$1048576,"&gt;="&amp;'VENTE 2023'!E$1,'EXPORT VENTE 2023'!$C$2:$C$1048576,"&lt;="&amp;EOMONTH('VENTE 2023'!E$1,0))</f>
        <v>0</v>
      </c>
      <c r="F71" s="39">
        <f ca="1">SUMIFS('EXPORT VENTE 2023'!$L$2:$L$1048576,'EXPORT VENTE 2023'!$G$2:$G$1048576,$A71,'EXPORT VENTE 2023'!$C$2:$C$1048576,"&gt;="&amp;'VENTE 2023'!F$1,'EXPORT VENTE 2023'!$C$2:$C$1048576,"&lt;="&amp;EOMONTH('VENTE 2023'!F$1,0))</f>
        <v>0</v>
      </c>
      <c r="G71" s="39">
        <f ca="1">SUMIFS('EXPORT VENTE 2023'!$L$2:$L$1048576,'EXPORT VENTE 2023'!$G$2:$G$1048576,$A71,'EXPORT VENTE 2023'!$C$2:$C$1048576,"&gt;="&amp;'VENTE 2023'!G$1,'EXPORT VENTE 2023'!$C$2:$C$1048576,"&lt;="&amp;EOMONTH('VENTE 2023'!G$1,0))</f>
        <v>0</v>
      </c>
      <c r="H71" s="39">
        <f ca="1">SUMIFS('EXPORT VENTE 2023'!$L$2:$L$1048576,'EXPORT VENTE 2023'!$G$2:$G$1048576,$A71,'EXPORT VENTE 2023'!$C$2:$C$1048576,"&gt;="&amp;'VENTE 2023'!H$1,'EXPORT VENTE 2023'!$C$2:$C$1048576,"&lt;="&amp;EOMONTH('VENTE 2023'!H$1,0))</f>
        <v>0</v>
      </c>
      <c r="I71" s="39">
        <f ca="1">SUMIFS('EXPORT VENTE 2023'!$L$2:$L$1048576,'EXPORT VENTE 2023'!$G$2:$G$1048576,$A71,'EXPORT VENTE 2023'!$C$2:$C$1048576,"&gt;="&amp;'VENTE 2023'!I$1,'EXPORT VENTE 2023'!$C$2:$C$1048576,"&lt;="&amp;EOMONTH('VENTE 2023'!I$1,0))</f>
        <v>0</v>
      </c>
      <c r="J71" s="39">
        <f ca="1">SUMIFS('EXPORT VENTE 2023'!$L$2:$L$1048576,'EXPORT VENTE 2023'!$G$2:$G$1048576,$A71,'EXPORT VENTE 2023'!$C$2:$C$1048576,"&gt;="&amp;'VENTE 2023'!J$1,'EXPORT VENTE 2023'!$C$2:$C$1048576,"&lt;="&amp;EOMONTH('VENTE 2023'!J$1,0))</f>
        <v>0</v>
      </c>
      <c r="K71" s="39">
        <f ca="1">SUMIFS('EXPORT VENTE 2023'!$L$2:$L$1048576,'EXPORT VENTE 2023'!$G$2:$G$1048576,$A71,'EXPORT VENTE 2023'!$C$2:$C$1048576,"&gt;="&amp;'VENTE 2023'!K$1,'EXPORT VENTE 2023'!$C$2:$C$1048576,"&lt;="&amp;EOMONTH('VENTE 2023'!K$1,0))</f>
        <v>0</v>
      </c>
      <c r="L71" s="39">
        <f ca="1">SUMIFS('EXPORT VENTE 2023'!$L$2:$L$1048576,'EXPORT VENTE 2023'!$G$2:$G$1048576,$A71,'EXPORT VENTE 2023'!$C$2:$C$1048576,"&gt;="&amp;'VENTE 2023'!L$1,'EXPORT VENTE 2023'!$C$2:$C$1048576,"&lt;="&amp;EOMONTH('VENTE 2023'!L$1,0))</f>
        <v>0</v>
      </c>
      <c r="M71" s="39">
        <f ca="1">SUMIFS('EXPORT VENTE 2023'!$L$2:$L$1048576,'EXPORT VENTE 2023'!$G$2:$G$1048576,$A71,'EXPORT VENTE 2023'!$C$2:$C$1048576,"&gt;="&amp;'VENTE 2023'!M$1,'EXPORT VENTE 2023'!$C$2:$C$1048576,"&lt;="&amp;EOMONTH('VENTE 2023'!M$1,0))</f>
        <v>0</v>
      </c>
      <c r="N71" s="76">
        <f t="shared" ca="1" si="19"/>
        <v>0</v>
      </c>
      <c r="O71" s="78">
        <f ca="1">N71-SUM(PREVI!C72:N72)</f>
        <v>0</v>
      </c>
      <c r="P71" s="90">
        <f>SUM('previ sem'!C72:CS72)</f>
        <v>0</v>
      </c>
      <c r="Q71" s="2">
        <f t="shared" ca="1" si="17"/>
        <v>0</v>
      </c>
      <c r="R71" s="198" t="e">
        <f t="shared" ca="1" si="20"/>
        <v>#DIV/0!</v>
      </c>
      <c r="S71" s="190"/>
      <c r="T71" s="209"/>
      <c r="U71" s="190"/>
      <c r="V71" s="211"/>
    </row>
    <row r="72" spans="1:22" x14ac:dyDescent="0.2">
      <c r="A72" s="18" t="s">
        <v>109</v>
      </c>
      <c r="B72" s="39">
        <f ca="1">SUMIFS('EXPORT VENTE 2023'!$L$2:$L$1048576,'EXPORT VENTE 2023'!$G$2:$G$1048576,$A72,'EXPORT VENTE 2023'!$C$2:$C$1048576,"&gt;="&amp;'VENTE 2023'!B$1,'EXPORT VENTE 2023'!$C$2:$C$1048576,"&lt;="&amp;EOMONTH('VENTE 2023'!B$1,0))</f>
        <v>0</v>
      </c>
      <c r="C72" s="39">
        <f ca="1">SUMIFS('EXPORT VENTE 2023'!$L$2:$L$1048576,'EXPORT VENTE 2023'!$G$2:$G$1048576,$A72,'EXPORT VENTE 2023'!$C$2:$C$1048576,"&gt;="&amp;'VENTE 2023'!C$1,'EXPORT VENTE 2023'!$C$2:$C$1048576,"&lt;="&amp;EOMONTH('VENTE 2023'!C$1,0))</f>
        <v>0</v>
      </c>
      <c r="D72" s="39">
        <f ca="1">SUMIFS('EXPORT VENTE 2023'!$L$2:$L$1048576,'EXPORT VENTE 2023'!$G$2:$G$1048576,$A72,'EXPORT VENTE 2023'!$C$2:$C$1048576,"&gt;="&amp;'VENTE 2023'!D$1,'EXPORT VENTE 2023'!$C$2:$C$1048576,"&lt;="&amp;EOMONTH('VENTE 2023'!D$1,0))</f>
        <v>0</v>
      </c>
      <c r="E72" s="39">
        <f ca="1">SUMIFS('EXPORT VENTE 2023'!$L$2:$L$1048576,'EXPORT VENTE 2023'!$G$2:$G$1048576,$A72,'EXPORT VENTE 2023'!$C$2:$C$1048576,"&gt;="&amp;'VENTE 2023'!E$1,'EXPORT VENTE 2023'!$C$2:$C$1048576,"&lt;="&amp;EOMONTH('VENTE 2023'!E$1,0))</f>
        <v>0</v>
      </c>
      <c r="F72" s="39">
        <f ca="1">SUMIFS('EXPORT VENTE 2023'!$L$2:$L$1048576,'EXPORT VENTE 2023'!$G$2:$G$1048576,$A72,'EXPORT VENTE 2023'!$C$2:$C$1048576,"&gt;="&amp;'VENTE 2023'!F$1,'EXPORT VENTE 2023'!$C$2:$C$1048576,"&lt;="&amp;EOMONTH('VENTE 2023'!F$1,0))</f>
        <v>0</v>
      </c>
      <c r="G72" s="39">
        <f ca="1">SUMIFS('EXPORT VENTE 2023'!$L$2:$L$1048576,'EXPORT VENTE 2023'!$G$2:$G$1048576,$A72,'EXPORT VENTE 2023'!$C$2:$C$1048576,"&gt;="&amp;'VENTE 2023'!G$1,'EXPORT VENTE 2023'!$C$2:$C$1048576,"&lt;="&amp;EOMONTH('VENTE 2023'!G$1,0))</f>
        <v>0</v>
      </c>
      <c r="H72" s="39">
        <f ca="1">SUMIFS('EXPORT VENTE 2023'!$L$2:$L$1048576,'EXPORT VENTE 2023'!$G$2:$G$1048576,$A72,'EXPORT VENTE 2023'!$C$2:$C$1048576,"&gt;="&amp;'VENTE 2023'!H$1,'EXPORT VENTE 2023'!$C$2:$C$1048576,"&lt;="&amp;EOMONTH('VENTE 2023'!H$1,0))</f>
        <v>0</v>
      </c>
      <c r="I72" s="39">
        <f ca="1">SUMIFS('EXPORT VENTE 2023'!$L$2:$L$1048576,'EXPORT VENTE 2023'!$G$2:$G$1048576,$A72,'EXPORT VENTE 2023'!$C$2:$C$1048576,"&gt;="&amp;'VENTE 2023'!I$1,'EXPORT VENTE 2023'!$C$2:$C$1048576,"&lt;="&amp;EOMONTH('VENTE 2023'!I$1,0))</f>
        <v>0</v>
      </c>
      <c r="J72" s="39">
        <f ca="1">SUMIFS('EXPORT VENTE 2023'!$L$2:$L$1048576,'EXPORT VENTE 2023'!$G$2:$G$1048576,$A72,'EXPORT VENTE 2023'!$C$2:$C$1048576,"&gt;="&amp;'VENTE 2023'!J$1,'EXPORT VENTE 2023'!$C$2:$C$1048576,"&lt;="&amp;EOMONTH('VENTE 2023'!J$1,0))</f>
        <v>0</v>
      </c>
      <c r="K72" s="39">
        <f ca="1">SUMIFS('EXPORT VENTE 2023'!$L$2:$L$1048576,'EXPORT VENTE 2023'!$G$2:$G$1048576,$A72,'EXPORT VENTE 2023'!$C$2:$C$1048576,"&gt;="&amp;'VENTE 2023'!K$1,'EXPORT VENTE 2023'!$C$2:$C$1048576,"&lt;="&amp;EOMONTH('VENTE 2023'!K$1,0))</f>
        <v>0</v>
      </c>
      <c r="L72" s="39">
        <f ca="1">SUMIFS('EXPORT VENTE 2023'!$L$2:$L$1048576,'EXPORT VENTE 2023'!$G$2:$G$1048576,$A72,'EXPORT VENTE 2023'!$C$2:$C$1048576,"&gt;="&amp;'VENTE 2023'!L$1,'EXPORT VENTE 2023'!$C$2:$C$1048576,"&lt;="&amp;EOMONTH('VENTE 2023'!L$1,0))</f>
        <v>0</v>
      </c>
      <c r="M72" s="39">
        <f ca="1">SUMIFS('EXPORT VENTE 2023'!$L$2:$L$1048576,'EXPORT VENTE 2023'!$G$2:$G$1048576,$A72,'EXPORT VENTE 2023'!$C$2:$C$1048576,"&gt;="&amp;'VENTE 2023'!M$1,'EXPORT VENTE 2023'!$C$2:$C$1048576,"&lt;="&amp;EOMONTH('VENTE 2023'!M$1,0))</f>
        <v>0</v>
      </c>
      <c r="N72" s="76">
        <f t="shared" ca="1" si="19"/>
        <v>0</v>
      </c>
      <c r="O72" s="78">
        <f ca="1">N72-SUM(PREVI!C73:N73)</f>
        <v>0</v>
      </c>
      <c r="P72" s="90">
        <f>SUM('previ sem'!C73:CS73)</f>
        <v>0</v>
      </c>
      <c r="Q72" s="2">
        <f t="shared" ca="1" si="17"/>
        <v>0</v>
      </c>
      <c r="R72" s="198" t="e">
        <f t="shared" ca="1" si="20"/>
        <v>#DIV/0!</v>
      </c>
      <c r="S72" s="190"/>
      <c r="T72" s="209"/>
      <c r="U72" s="190"/>
      <c r="V72" s="211"/>
    </row>
    <row r="73" spans="1:22" x14ac:dyDescent="0.2">
      <c r="A73" s="18" t="s">
        <v>99</v>
      </c>
      <c r="B73" s="39">
        <f ca="1">SUMIFS('EXPORT VENTE 2023'!$L$2:$L$1048576,'EXPORT VENTE 2023'!$G$2:$G$1048576,$A73,'EXPORT VENTE 2023'!$C$2:$C$1048576,"&gt;="&amp;'VENTE 2023'!B$1,'EXPORT VENTE 2023'!$C$2:$C$1048576,"&lt;="&amp;EOMONTH('VENTE 2023'!B$1,0))</f>
        <v>0</v>
      </c>
      <c r="C73" s="39">
        <f ca="1">SUMIFS('EXPORT VENTE 2023'!$L$2:$L$1048576,'EXPORT VENTE 2023'!$G$2:$G$1048576,$A73,'EXPORT VENTE 2023'!$C$2:$C$1048576,"&gt;="&amp;'VENTE 2023'!C$1,'EXPORT VENTE 2023'!$C$2:$C$1048576,"&lt;="&amp;EOMONTH('VENTE 2023'!C$1,0))</f>
        <v>0</v>
      </c>
      <c r="D73" s="39">
        <f ca="1">SUMIFS('EXPORT VENTE 2023'!$L$2:$L$1048576,'EXPORT VENTE 2023'!$G$2:$G$1048576,$A73,'EXPORT VENTE 2023'!$C$2:$C$1048576,"&gt;="&amp;'VENTE 2023'!D$1,'EXPORT VENTE 2023'!$C$2:$C$1048576,"&lt;="&amp;EOMONTH('VENTE 2023'!D$1,0))</f>
        <v>0</v>
      </c>
      <c r="E73" s="39">
        <f ca="1">SUMIFS('EXPORT VENTE 2023'!$L$2:$L$1048576,'EXPORT VENTE 2023'!$G$2:$G$1048576,$A73,'EXPORT VENTE 2023'!$C$2:$C$1048576,"&gt;="&amp;'VENTE 2023'!E$1,'EXPORT VENTE 2023'!$C$2:$C$1048576,"&lt;="&amp;EOMONTH('VENTE 2023'!E$1,0))</f>
        <v>0</v>
      </c>
      <c r="F73" s="39">
        <f ca="1">SUMIFS('EXPORT VENTE 2023'!$L$2:$L$1048576,'EXPORT VENTE 2023'!$G$2:$G$1048576,$A73,'EXPORT VENTE 2023'!$C$2:$C$1048576,"&gt;="&amp;'VENTE 2023'!F$1,'EXPORT VENTE 2023'!$C$2:$C$1048576,"&lt;="&amp;EOMONTH('VENTE 2023'!F$1,0))</f>
        <v>0</v>
      </c>
      <c r="G73" s="39">
        <f ca="1">SUMIFS('EXPORT VENTE 2023'!$L$2:$L$1048576,'EXPORT VENTE 2023'!$G$2:$G$1048576,$A73,'EXPORT VENTE 2023'!$C$2:$C$1048576,"&gt;="&amp;'VENTE 2023'!G$1,'EXPORT VENTE 2023'!$C$2:$C$1048576,"&lt;="&amp;EOMONTH('VENTE 2023'!G$1,0))</f>
        <v>0</v>
      </c>
      <c r="H73" s="39">
        <f ca="1">SUMIFS('EXPORT VENTE 2023'!$L$2:$L$1048576,'EXPORT VENTE 2023'!$G$2:$G$1048576,$A73,'EXPORT VENTE 2023'!$C$2:$C$1048576,"&gt;="&amp;'VENTE 2023'!H$1,'EXPORT VENTE 2023'!$C$2:$C$1048576,"&lt;="&amp;EOMONTH('VENTE 2023'!H$1,0))</f>
        <v>0</v>
      </c>
      <c r="I73" s="39">
        <f ca="1">SUMIFS('EXPORT VENTE 2023'!$L$2:$L$1048576,'EXPORT VENTE 2023'!$G$2:$G$1048576,$A73,'EXPORT VENTE 2023'!$C$2:$C$1048576,"&gt;="&amp;'VENTE 2023'!I$1,'EXPORT VENTE 2023'!$C$2:$C$1048576,"&lt;="&amp;EOMONTH('VENTE 2023'!I$1,0))</f>
        <v>0</v>
      </c>
      <c r="J73" s="39">
        <f ca="1">SUMIFS('EXPORT VENTE 2023'!$L$2:$L$1048576,'EXPORT VENTE 2023'!$G$2:$G$1048576,$A73,'EXPORT VENTE 2023'!$C$2:$C$1048576,"&gt;="&amp;'VENTE 2023'!J$1,'EXPORT VENTE 2023'!$C$2:$C$1048576,"&lt;="&amp;EOMONTH('VENTE 2023'!J$1,0))</f>
        <v>0</v>
      </c>
      <c r="K73" s="39">
        <f ca="1">SUMIFS('EXPORT VENTE 2023'!$L$2:$L$1048576,'EXPORT VENTE 2023'!$G$2:$G$1048576,$A73,'EXPORT VENTE 2023'!$C$2:$C$1048576,"&gt;="&amp;'VENTE 2023'!K$1,'EXPORT VENTE 2023'!$C$2:$C$1048576,"&lt;="&amp;EOMONTH('VENTE 2023'!K$1,0))</f>
        <v>0</v>
      </c>
      <c r="L73" s="39">
        <f ca="1">SUMIFS('EXPORT VENTE 2023'!$L$2:$L$1048576,'EXPORT VENTE 2023'!$G$2:$G$1048576,$A73,'EXPORT VENTE 2023'!$C$2:$C$1048576,"&gt;="&amp;'VENTE 2023'!L$1,'EXPORT VENTE 2023'!$C$2:$C$1048576,"&lt;="&amp;EOMONTH('VENTE 2023'!L$1,0))</f>
        <v>0</v>
      </c>
      <c r="M73" s="39">
        <f ca="1">SUMIFS('EXPORT VENTE 2023'!$L$2:$L$1048576,'EXPORT VENTE 2023'!$G$2:$G$1048576,$A73,'EXPORT VENTE 2023'!$C$2:$C$1048576,"&gt;="&amp;'VENTE 2023'!M$1,'EXPORT VENTE 2023'!$C$2:$C$1048576,"&lt;="&amp;EOMONTH('VENTE 2023'!M$1,0))</f>
        <v>0</v>
      </c>
      <c r="N73" s="76">
        <f t="shared" ca="1" si="19"/>
        <v>0</v>
      </c>
      <c r="O73" s="78">
        <f ca="1">N73-SUM(PREVI!C74:N74)</f>
        <v>0</v>
      </c>
      <c r="P73" s="90">
        <f>SUM('previ sem'!C74:CS74)</f>
        <v>0</v>
      </c>
      <c r="Q73" s="2">
        <f t="shared" ca="1" si="17"/>
        <v>0</v>
      </c>
      <c r="R73" s="198" t="e">
        <f t="shared" ca="1" si="20"/>
        <v>#DIV/0!</v>
      </c>
      <c r="S73" s="190"/>
      <c r="T73" s="209"/>
      <c r="U73" s="190"/>
      <c r="V73" s="211"/>
    </row>
    <row r="74" spans="1:22" x14ac:dyDescent="0.2">
      <c r="A74" s="18" t="s">
        <v>104</v>
      </c>
      <c r="B74" s="39">
        <f ca="1">SUMIFS('EXPORT VENTE 2023'!$L$2:$L$1048576,'EXPORT VENTE 2023'!$G$2:$G$1048576,$A74,'EXPORT VENTE 2023'!$C$2:$C$1048576,"&gt;="&amp;'VENTE 2023'!B$1,'EXPORT VENTE 2023'!$C$2:$C$1048576,"&lt;="&amp;EOMONTH('VENTE 2023'!B$1,0))</f>
        <v>0</v>
      </c>
      <c r="C74" s="39">
        <f ca="1">SUMIFS('EXPORT VENTE 2023'!$L$2:$L$1048576,'EXPORT VENTE 2023'!$G$2:$G$1048576,$A74,'EXPORT VENTE 2023'!$C$2:$C$1048576,"&gt;="&amp;'VENTE 2023'!C$1,'EXPORT VENTE 2023'!$C$2:$C$1048576,"&lt;="&amp;EOMONTH('VENTE 2023'!C$1,0))</f>
        <v>0</v>
      </c>
      <c r="D74" s="39">
        <f ca="1">SUMIFS('EXPORT VENTE 2023'!$L$2:$L$1048576,'EXPORT VENTE 2023'!$G$2:$G$1048576,$A74,'EXPORT VENTE 2023'!$C$2:$C$1048576,"&gt;="&amp;'VENTE 2023'!D$1,'EXPORT VENTE 2023'!$C$2:$C$1048576,"&lt;="&amp;EOMONTH('VENTE 2023'!D$1,0))</f>
        <v>0</v>
      </c>
      <c r="E74" s="39">
        <f ca="1">SUMIFS('EXPORT VENTE 2023'!$L$2:$L$1048576,'EXPORT VENTE 2023'!$G$2:$G$1048576,$A74,'EXPORT VENTE 2023'!$C$2:$C$1048576,"&gt;="&amp;'VENTE 2023'!E$1,'EXPORT VENTE 2023'!$C$2:$C$1048576,"&lt;="&amp;EOMONTH('VENTE 2023'!E$1,0))</f>
        <v>0</v>
      </c>
      <c r="F74" s="39">
        <f ca="1">SUMIFS('EXPORT VENTE 2023'!$L$2:$L$1048576,'EXPORT VENTE 2023'!$G$2:$G$1048576,$A74,'EXPORT VENTE 2023'!$C$2:$C$1048576,"&gt;="&amp;'VENTE 2023'!F$1,'EXPORT VENTE 2023'!$C$2:$C$1048576,"&lt;="&amp;EOMONTH('VENTE 2023'!F$1,0))</f>
        <v>0</v>
      </c>
      <c r="G74" s="39">
        <f ca="1">SUMIFS('EXPORT VENTE 2023'!$L$2:$L$1048576,'EXPORT VENTE 2023'!$G$2:$G$1048576,$A74,'EXPORT VENTE 2023'!$C$2:$C$1048576,"&gt;="&amp;'VENTE 2023'!G$1,'EXPORT VENTE 2023'!$C$2:$C$1048576,"&lt;="&amp;EOMONTH('VENTE 2023'!G$1,0))</f>
        <v>0</v>
      </c>
      <c r="H74" s="39">
        <f ca="1">SUMIFS('EXPORT VENTE 2023'!$L$2:$L$1048576,'EXPORT VENTE 2023'!$G$2:$G$1048576,$A74,'EXPORT VENTE 2023'!$C$2:$C$1048576,"&gt;="&amp;'VENTE 2023'!H$1,'EXPORT VENTE 2023'!$C$2:$C$1048576,"&lt;="&amp;EOMONTH('VENTE 2023'!H$1,0))</f>
        <v>0</v>
      </c>
      <c r="I74" s="39">
        <f ca="1">SUMIFS('EXPORT VENTE 2023'!$L$2:$L$1048576,'EXPORT VENTE 2023'!$G$2:$G$1048576,$A74,'EXPORT VENTE 2023'!$C$2:$C$1048576,"&gt;="&amp;'VENTE 2023'!I$1,'EXPORT VENTE 2023'!$C$2:$C$1048576,"&lt;="&amp;EOMONTH('VENTE 2023'!I$1,0))</f>
        <v>0</v>
      </c>
      <c r="J74" s="39">
        <f ca="1">SUMIFS('EXPORT VENTE 2023'!$L$2:$L$1048576,'EXPORT VENTE 2023'!$G$2:$G$1048576,$A74,'EXPORT VENTE 2023'!$C$2:$C$1048576,"&gt;="&amp;'VENTE 2023'!J$1,'EXPORT VENTE 2023'!$C$2:$C$1048576,"&lt;="&amp;EOMONTH('VENTE 2023'!J$1,0))</f>
        <v>0</v>
      </c>
      <c r="K74" s="39">
        <f ca="1">SUMIFS('EXPORT VENTE 2023'!$L$2:$L$1048576,'EXPORT VENTE 2023'!$G$2:$G$1048576,$A74,'EXPORT VENTE 2023'!$C$2:$C$1048576,"&gt;="&amp;'VENTE 2023'!K$1,'EXPORT VENTE 2023'!$C$2:$C$1048576,"&lt;="&amp;EOMONTH('VENTE 2023'!K$1,0))</f>
        <v>0</v>
      </c>
      <c r="L74" s="39">
        <f ca="1">SUMIFS('EXPORT VENTE 2023'!$L$2:$L$1048576,'EXPORT VENTE 2023'!$G$2:$G$1048576,$A74,'EXPORT VENTE 2023'!$C$2:$C$1048576,"&gt;="&amp;'VENTE 2023'!L$1,'EXPORT VENTE 2023'!$C$2:$C$1048576,"&lt;="&amp;EOMONTH('VENTE 2023'!L$1,0))</f>
        <v>0</v>
      </c>
      <c r="M74" s="39">
        <f ca="1">SUMIFS('EXPORT VENTE 2023'!$L$2:$L$1048576,'EXPORT VENTE 2023'!$G$2:$G$1048576,$A74,'EXPORT VENTE 2023'!$C$2:$C$1048576,"&gt;="&amp;'VENTE 2023'!M$1,'EXPORT VENTE 2023'!$C$2:$C$1048576,"&lt;="&amp;EOMONTH('VENTE 2023'!M$1,0))</f>
        <v>0</v>
      </c>
      <c r="N74" s="76">
        <f t="shared" ca="1" si="19"/>
        <v>0</v>
      </c>
      <c r="O74" s="78">
        <f ca="1">N74-SUM(PREVI!C75:N75)</f>
        <v>0</v>
      </c>
      <c r="P74" s="90">
        <f>SUM('previ sem'!C75:CS75)</f>
        <v>0</v>
      </c>
      <c r="Q74" s="2">
        <f t="shared" ca="1" si="17"/>
        <v>0</v>
      </c>
      <c r="R74" s="198" t="e">
        <f t="shared" ca="1" si="20"/>
        <v>#DIV/0!</v>
      </c>
      <c r="S74" s="190"/>
      <c r="T74" s="209"/>
      <c r="U74" s="190"/>
      <c r="V74" s="211"/>
    </row>
    <row r="75" spans="1:22" x14ac:dyDescent="0.2">
      <c r="A75" s="18" t="s">
        <v>100</v>
      </c>
      <c r="B75" s="39">
        <f ca="1">SUMIFS('EXPORT VENTE 2023'!$L$2:$L$1048576,'EXPORT VENTE 2023'!$G$2:$G$1048576,$A75,'EXPORT VENTE 2023'!$C$2:$C$1048576,"&gt;="&amp;'VENTE 2023'!B$1,'EXPORT VENTE 2023'!$C$2:$C$1048576,"&lt;="&amp;EOMONTH('VENTE 2023'!B$1,0))</f>
        <v>0</v>
      </c>
      <c r="C75" s="39">
        <f ca="1">SUMIFS('EXPORT VENTE 2023'!$L$2:$L$1048576,'EXPORT VENTE 2023'!$G$2:$G$1048576,$A75,'EXPORT VENTE 2023'!$C$2:$C$1048576,"&gt;="&amp;'VENTE 2023'!C$1,'EXPORT VENTE 2023'!$C$2:$C$1048576,"&lt;="&amp;EOMONTH('VENTE 2023'!C$1,0))</f>
        <v>0</v>
      </c>
      <c r="D75" s="39">
        <f ca="1">SUMIFS('EXPORT VENTE 2023'!$L$2:$L$1048576,'EXPORT VENTE 2023'!$G$2:$G$1048576,$A75,'EXPORT VENTE 2023'!$C$2:$C$1048576,"&gt;="&amp;'VENTE 2023'!D$1,'EXPORT VENTE 2023'!$C$2:$C$1048576,"&lt;="&amp;EOMONTH('VENTE 2023'!D$1,0))</f>
        <v>0</v>
      </c>
      <c r="E75" s="39">
        <f ca="1">SUMIFS('EXPORT VENTE 2023'!$L$2:$L$1048576,'EXPORT VENTE 2023'!$G$2:$G$1048576,$A75,'EXPORT VENTE 2023'!$C$2:$C$1048576,"&gt;="&amp;'VENTE 2023'!E$1,'EXPORT VENTE 2023'!$C$2:$C$1048576,"&lt;="&amp;EOMONTH('VENTE 2023'!E$1,0))</f>
        <v>0</v>
      </c>
      <c r="F75" s="39">
        <f ca="1">SUMIFS('EXPORT VENTE 2023'!$L$2:$L$1048576,'EXPORT VENTE 2023'!$G$2:$G$1048576,$A75,'EXPORT VENTE 2023'!$C$2:$C$1048576,"&gt;="&amp;'VENTE 2023'!F$1,'EXPORT VENTE 2023'!$C$2:$C$1048576,"&lt;="&amp;EOMONTH('VENTE 2023'!F$1,0))</f>
        <v>0</v>
      </c>
      <c r="G75" s="39">
        <f ca="1">SUMIFS('EXPORT VENTE 2023'!$L$2:$L$1048576,'EXPORT VENTE 2023'!$G$2:$G$1048576,$A75,'EXPORT VENTE 2023'!$C$2:$C$1048576,"&gt;="&amp;'VENTE 2023'!G$1,'EXPORT VENTE 2023'!$C$2:$C$1048576,"&lt;="&amp;EOMONTH('VENTE 2023'!G$1,0))</f>
        <v>0</v>
      </c>
      <c r="H75" s="39">
        <f ca="1">SUMIFS('EXPORT VENTE 2023'!$L$2:$L$1048576,'EXPORT VENTE 2023'!$G$2:$G$1048576,$A75,'EXPORT VENTE 2023'!$C$2:$C$1048576,"&gt;="&amp;'VENTE 2023'!H$1,'EXPORT VENTE 2023'!$C$2:$C$1048576,"&lt;="&amp;EOMONTH('VENTE 2023'!H$1,0))</f>
        <v>0</v>
      </c>
      <c r="I75" s="39">
        <f ca="1">SUMIFS('EXPORT VENTE 2023'!$L$2:$L$1048576,'EXPORT VENTE 2023'!$G$2:$G$1048576,$A75,'EXPORT VENTE 2023'!$C$2:$C$1048576,"&gt;="&amp;'VENTE 2023'!I$1,'EXPORT VENTE 2023'!$C$2:$C$1048576,"&lt;="&amp;EOMONTH('VENTE 2023'!I$1,0))</f>
        <v>0</v>
      </c>
      <c r="J75" s="39">
        <f ca="1">SUMIFS('EXPORT VENTE 2023'!$L$2:$L$1048576,'EXPORT VENTE 2023'!$G$2:$G$1048576,$A75,'EXPORT VENTE 2023'!$C$2:$C$1048576,"&gt;="&amp;'VENTE 2023'!J$1,'EXPORT VENTE 2023'!$C$2:$C$1048576,"&lt;="&amp;EOMONTH('VENTE 2023'!J$1,0))</f>
        <v>0</v>
      </c>
      <c r="K75" s="39">
        <f ca="1">SUMIFS('EXPORT VENTE 2023'!$L$2:$L$1048576,'EXPORT VENTE 2023'!$G$2:$G$1048576,$A75,'EXPORT VENTE 2023'!$C$2:$C$1048576,"&gt;="&amp;'VENTE 2023'!K$1,'EXPORT VENTE 2023'!$C$2:$C$1048576,"&lt;="&amp;EOMONTH('VENTE 2023'!K$1,0))</f>
        <v>0</v>
      </c>
      <c r="L75" s="39">
        <f ca="1">SUMIFS('EXPORT VENTE 2023'!$L$2:$L$1048576,'EXPORT VENTE 2023'!$G$2:$G$1048576,$A75,'EXPORT VENTE 2023'!$C$2:$C$1048576,"&gt;="&amp;'VENTE 2023'!L$1,'EXPORT VENTE 2023'!$C$2:$C$1048576,"&lt;="&amp;EOMONTH('VENTE 2023'!L$1,0))</f>
        <v>0</v>
      </c>
      <c r="M75" s="39">
        <f ca="1">SUMIFS('EXPORT VENTE 2023'!$L$2:$L$1048576,'EXPORT VENTE 2023'!$G$2:$G$1048576,$A75,'EXPORT VENTE 2023'!$C$2:$C$1048576,"&gt;="&amp;'VENTE 2023'!M$1,'EXPORT VENTE 2023'!$C$2:$C$1048576,"&lt;="&amp;EOMONTH('VENTE 2023'!M$1,0))</f>
        <v>0</v>
      </c>
      <c r="N75" s="76">
        <f t="shared" ca="1" si="19"/>
        <v>0</v>
      </c>
      <c r="O75" s="78">
        <f ca="1">N75-SUM(PREVI!C78:N78)</f>
        <v>0</v>
      </c>
      <c r="P75" s="90">
        <f>SUM('previ sem'!C78:CS78)</f>
        <v>0</v>
      </c>
      <c r="Q75" s="2">
        <f t="shared" ref="Q75" ca="1" si="21">N75-P75</f>
        <v>0</v>
      </c>
      <c r="R75" s="198" t="e">
        <f t="shared" ca="1" si="20"/>
        <v>#DIV/0!</v>
      </c>
      <c r="S75" s="190"/>
      <c r="T75" s="209"/>
      <c r="U75" s="190"/>
      <c r="V75" s="211"/>
    </row>
    <row r="76" spans="1:22" x14ac:dyDescent="0.2">
      <c r="A76" s="114" t="s">
        <v>143</v>
      </c>
      <c r="B76" s="104"/>
      <c r="C76" s="105"/>
      <c r="D76" s="105"/>
      <c r="E76" s="105"/>
      <c r="F76" s="105"/>
      <c r="G76" s="105"/>
      <c r="H76" s="105"/>
      <c r="I76" s="105"/>
      <c r="J76" s="105"/>
      <c r="K76" s="105"/>
      <c r="L76" s="105"/>
      <c r="M76" s="105"/>
      <c r="N76" s="105"/>
      <c r="O76" s="105"/>
      <c r="P76" s="105"/>
      <c r="Q76" s="106"/>
      <c r="R76" s="198" t="e">
        <f t="shared" si="20"/>
        <v>#DIV/0!</v>
      </c>
    </row>
    <row r="77" spans="1:22" x14ac:dyDescent="0.2">
      <c r="A77" s="115" t="s">
        <v>118</v>
      </c>
      <c r="B77" s="39">
        <f ca="1">SUMIFS('EXPORT VENTE 2023'!$L$2:$L$1048576,'EXPORT VENTE 2023'!$G$2:$G$1048576,$A77,'EXPORT VENTE 2023'!$C$2:$C$1048576,"&gt;="&amp;'VENTE 2023'!B$1,'EXPORT VENTE 2023'!$C$2:$C$1048576,"&lt;="&amp;EOMONTH('VENTE 2023'!B$1,0))</f>
        <v>0</v>
      </c>
      <c r="C77" s="39">
        <f ca="1">SUMIFS('EXPORT VENTE 2023'!$L$2:$L$1048576,'EXPORT VENTE 2023'!$G$2:$G$1048576,$A77,'EXPORT VENTE 2023'!$C$2:$C$1048576,"&gt;="&amp;'VENTE 2023'!C$1,'EXPORT VENTE 2023'!$C$2:$C$1048576,"&lt;="&amp;EOMONTH('VENTE 2023'!C$1,0))</f>
        <v>0</v>
      </c>
      <c r="D77" s="39">
        <f ca="1">SUMIFS('EXPORT VENTE 2023'!$L$2:$L$1048576,'EXPORT VENTE 2023'!$G$2:$G$1048576,$A77,'EXPORT VENTE 2023'!$C$2:$C$1048576,"&gt;="&amp;'VENTE 2023'!D$1,'EXPORT VENTE 2023'!$C$2:$C$1048576,"&lt;="&amp;EOMONTH('VENTE 2023'!D$1,0))</f>
        <v>0</v>
      </c>
      <c r="E77" s="39">
        <f ca="1">SUMIFS('EXPORT VENTE 2023'!$L$2:$L$1048576,'EXPORT VENTE 2023'!$G$2:$G$1048576,$A77,'EXPORT VENTE 2023'!$C$2:$C$1048576,"&gt;="&amp;'VENTE 2023'!E$1,'EXPORT VENTE 2023'!$C$2:$C$1048576,"&lt;="&amp;EOMONTH('VENTE 2023'!E$1,0))</f>
        <v>0</v>
      </c>
      <c r="F77" s="39">
        <f ca="1">SUMIFS('EXPORT VENTE 2023'!$L$2:$L$1048576,'EXPORT VENTE 2023'!$G$2:$G$1048576,$A77,'EXPORT VENTE 2023'!$C$2:$C$1048576,"&gt;="&amp;'VENTE 2023'!F$1,'EXPORT VENTE 2023'!$C$2:$C$1048576,"&lt;="&amp;EOMONTH('VENTE 2023'!F$1,0))</f>
        <v>0</v>
      </c>
      <c r="G77" s="39">
        <f ca="1">SUMIFS('EXPORT VENTE 2023'!$L$2:$L$1048576,'EXPORT VENTE 2023'!$G$2:$G$1048576,$A77,'EXPORT VENTE 2023'!$C$2:$C$1048576,"&gt;="&amp;'VENTE 2023'!G$1,'EXPORT VENTE 2023'!$C$2:$C$1048576,"&lt;="&amp;EOMONTH('VENTE 2023'!G$1,0))</f>
        <v>0</v>
      </c>
      <c r="H77" s="39">
        <f ca="1">SUMIFS('EXPORT VENTE 2023'!$L$2:$L$1048576,'EXPORT VENTE 2023'!$G$2:$G$1048576,$A77,'EXPORT VENTE 2023'!$C$2:$C$1048576,"&gt;="&amp;'VENTE 2023'!H$1,'EXPORT VENTE 2023'!$C$2:$C$1048576,"&lt;="&amp;EOMONTH('VENTE 2023'!H$1,0))</f>
        <v>0</v>
      </c>
      <c r="I77" s="39">
        <f ca="1">SUMIFS('EXPORT VENTE 2023'!$L$2:$L$1048576,'EXPORT VENTE 2023'!$G$2:$G$1048576,$A77,'EXPORT VENTE 2023'!$C$2:$C$1048576,"&gt;="&amp;'VENTE 2023'!I$1,'EXPORT VENTE 2023'!$C$2:$C$1048576,"&lt;="&amp;EOMONTH('VENTE 2023'!I$1,0))</f>
        <v>0</v>
      </c>
      <c r="J77" s="39">
        <f ca="1">SUMIFS('EXPORT VENTE 2023'!$L$2:$L$1048576,'EXPORT VENTE 2023'!$G$2:$G$1048576,$A77,'EXPORT VENTE 2023'!$C$2:$C$1048576,"&gt;="&amp;'VENTE 2023'!J$1,'EXPORT VENTE 2023'!$C$2:$C$1048576,"&lt;="&amp;EOMONTH('VENTE 2023'!J$1,0))</f>
        <v>0</v>
      </c>
      <c r="K77" s="39">
        <f ca="1">SUMIFS('EXPORT VENTE 2023'!$L$2:$L$1048576,'EXPORT VENTE 2023'!$G$2:$G$1048576,$A77,'EXPORT VENTE 2023'!$C$2:$C$1048576,"&gt;="&amp;'VENTE 2023'!K$1,'EXPORT VENTE 2023'!$C$2:$C$1048576,"&lt;="&amp;EOMONTH('VENTE 2023'!K$1,0))</f>
        <v>0</v>
      </c>
      <c r="L77" s="39">
        <f ca="1">SUMIFS('EXPORT VENTE 2023'!$L$2:$L$1048576,'EXPORT VENTE 2023'!$G$2:$G$1048576,$A77,'EXPORT VENTE 2023'!$C$2:$C$1048576,"&gt;="&amp;'VENTE 2023'!L$1,'EXPORT VENTE 2023'!$C$2:$C$1048576,"&lt;="&amp;EOMONTH('VENTE 2023'!L$1,0))</f>
        <v>0</v>
      </c>
      <c r="M77" s="39">
        <f ca="1">SUMIFS('EXPORT VENTE 2023'!$L$2:$L$1048576,'EXPORT VENTE 2023'!$G$2:$G$1048576,$A77,'EXPORT VENTE 2023'!$C$2:$C$1048576,"&gt;="&amp;'VENTE 2023'!M$1,'EXPORT VENTE 2023'!$C$2:$C$1048576,"&lt;="&amp;EOMONTH('VENTE 2023'!M$1,0))</f>
        <v>0</v>
      </c>
      <c r="N77" s="76">
        <f t="shared" ca="1" si="18"/>
        <v>0</v>
      </c>
      <c r="O77" s="78">
        <f ca="1">N77-SUM(PREVI!C79:N79)</f>
        <v>0</v>
      </c>
      <c r="P77" s="90">
        <f>SUM('previ sem'!C79:CS79)</f>
        <v>0</v>
      </c>
      <c r="Q77" s="2">
        <f ca="1">N77-P77</f>
        <v>0</v>
      </c>
      <c r="R77" s="198" t="e">
        <f t="shared" ca="1" si="20"/>
        <v>#DIV/0!</v>
      </c>
    </row>
    <row r="78" spans="1:22" x14ac:dyDescent="0.2">
      <c r="A78" s="115" t="s">
        <v>115</v>
      </c>
      <c r="B78" s="39">
        <f ca="1">SUMIFS('EXPORT VENTE 2023'!$L$2:$L$1048576,'EXPORT VENTE 2023'!$G$2:$G$1048576,$A78,'EXPORT VENTE 2023'!$C$2:$C$1048576,"&gt;="&amp;'VENTE 2023'!B$1,'EXPORT VENTE 2023'!$C$2:$C$1048576,"&lt;="&amp;EOMONTH('VENTE 2023'!B$1,0))</f>
        <v>0</v>
      </c>
      <c r="C78" s="39">
        <f ca="1">SUMIFS('EXPORT VENTE 2023'!$L$2:$L$1048576,'EXPORT VENTE 2023'!$G$2:$G$1048576,$A78,'EXPORT VENTE 2023'!$C$2:$C$1048576,"&gt;="&amp;'VENTE 2023'!C$1,'EXPORT VENTE 2023'!$C$2:$C$1048576,"&lt;="&amp;EOMONTH('VENTE 2023'!C$1,0))</f>
        <v>0</v>
      </c>
      <c r="D78" s="39">
        <f ca="1">SUMIFS('EXPORT VENTE 2023'!$L$2:$L$1048576,'EXPORT VENTE 2023'!$G$2:$G$1048576,$A78,'EXPORT VENTE 2023'!$C$2:$C$1048576,"&gt;="&amp;'VENTE 2023'!D$1,'EXPORT VENTE 2023'!$C$2:$C$1048576,"&lt;="&amp;EOMONTH('VENTE 2023'!D$1,0))</f>
        <v>0</v>
      </c>
      <c r="E78" s="39">
        <f ca="1">SUMIFS('EXPORT VENTE 2023'!$L$2:$L$1048576,'EXPORT VENTE 2023'!$G$2:$G$1048576,$A78,'EXPORT VENTE 2023'!$C$2:$C$1048576,"&gt;="&amp;'VENTE 2023'!E$1,'EXPORT VENTE 2023'!$C$2:$C$1048576,"&lt;="&amp;EOMONTH('VENTE 2023'!E$1,0))</f>
        <v>0</v>
      </c>
      <c r="F78" s="39">
        <f ca="1">SUMIFS('EXPORT VENTE 2023'!$L$2:$L$1048576,'EXPORT VENTE 2023'!$G$2:$G$1048576,$A78,'EXPORT VENTE 2023'!$C$2:$C$1048576,"&gt;="&amp;'VENTE 2023'!F$1,'EXPORT VENTE 2023'!$C$2:$C$1048576,"&lt;="&amp;EOMONTH('VENTE 2023'!F$1,0))</f>
        <v>0</v>
      </c>
      <c r="G78" s="39">
        <f ca="1">SUMIFS('EXPORT VENTE 2023'!$L$2:$L$1048576,'EXPORT VENTE 2023'!$G$2:$G$1048576,$A78,'EXPORT VENTE 2023'!$C$2:$C$1048576,"&gt;="&amp;'VENTE 2023'!G$1,'EXPORT VENTE 2023'!$C$2:$C$1048576,"&lt;="&amp;EOMONTH('VENTE 2023'!G$1,0))</f>
        <v>0</v>
      </c>
      <c r="H78" s="39">
        <f ca="1">SUMIFS('EXPORT VENTE 2023'!$L$2:$L$1048576,'EXPORT VENTE 2023'!$G$2:$G$1048576,$A78,'EXPORT VENTE 2023'!$C$2:$C$1048576,"&gt;="&amp;'VENTE 2023'!H$1,'EXPORT VENTE 2023'!$C$2:$C$1048576,"&lt;="&amp;EOMONTH('VENTE 2023'!H$1,0))</f>
        <v>0</v>
      </c>
      <c r="I78" s="39">
        <f ca="1">SUMIFS('EXPORT VENTE 2023'!$L$2:$L$1048576,'EXPORT VENTE 2023'!$G$2:$G$1048576,$A78,'EXPORT VENTE 2023'!$C$2:$C$1048576,"&gt;="&amp;'VENTE 2023'!I$1,'EXPORT VENTE 2023'!$C$2:$C$1048576,"&lt;="&amp;EOMONTH('VENTE 2023'!I$1,0))</f>
        <v>0</v>
      </c>
      <c r="J78" s="39">
        <f ca="1">SUMIFS('EXPORT VENTE 2023'!$L$2:$L$1048576,'EXPORT VENTE 2023'!$G$2:$G$1048576,$A78,'EXPORT VENTE 2023'!$C$2:$C$1048576,"&gt;="&amp;'VENTE 2023'!J$1,'EXPORT VENTE 2023'!$C$2:$C$1048576,"&lt;="&amp;EOMONTH('VENTE 2023'!J$1,0))</f>
        <v>0</v>
      </c>
      <c r="K78" s="39">
        <f ca="1">SUMIFS('EXPORT VENTE 2023'!$L$2:$L$1048576,'EXPORT VENTE 2023'!$G$2:$G$1048576,$A78,'EXPORT VENTE 2023'!$C$2:$C$1048576,"&gt;="&amp;'VENTE 2023'!K$1,'EXPORT VENTE 2023'!$C$2:$C$1048576,"&lt;="&amp;EOMONTH('VENTE 2023'!K$1,0))</f>
        <v>0</v>
      </c>
      <c r="L78" s="39">
        <f ca="1">SUMIFS('EXPORT VENTE 2023'!$L$2:$L$1048576,'EXPORT VENTE 2023'!$G$2:$G$1048576,$A78,'EXPORT VENTE 2023'!$C$2:$C$1048576,"&gt;="&amp;'VENTE 2023'!L$1,'EXPORT VENTE 2023'!$C$2:$C$1048576,"&lt;="&amp;EOMONTH('VENTE 2023'!L$1,0))</f>
        <v>0</v>
      </c>
      <c r="M78" s="39">
        <f ca="1">SUMIFS('EXPORT VENTE 2023'!$L$2:$L$1048576,'EXPORT VENTE 2023'!$G$2:$G$1048576,$A78,'EXPORT VENTE 2023'!$C$2:$C$1048576,"&gt;="&amp;'VENTE 2023'!M$1,'EXPORT VENTE 2023'!$C$2:$C$1048576,"&lt;="&amp;EOMONTH('VENTE 2023'!M$1,0))</f>
        <v>0</v>
      </c>
      <c r="N78" s="76">
        <f t="shared" ca="1" si="18"/>
        <v>0</v>
      </c>
      <c r="O78" s="78">
        <f ca="1">N78-SUM(PREVI!C80:N80)</f>
        <v>0</v>
      </c>
      <c r="P78" s="90">
        <f>SUM('previ sem'!C80:CS80)</f>
        <v>0</v>
      </c>
      <c r="Q78" s="2">
        <f t="shared" ref="Q78:Q125" ca="1" si="22">N78-P78</f>
        <v>0</v>
      </c>
      <c r="R78" s="198" t="e">
        <f t="shared" ca="1" si="20"/>
        <v>#DIV/0!</v>
      </c>
    </row>
    <row r="79" spans="1:22" x14ac:dyDescent="0.2">
      <c r="A79" s="115" t="s">
        <v>117</v>
      </c>
      <c r="B79" s="39">
        <f ca="1">SUMIFS('EXPORT VENTE 2023'!$L$2:$L$1048576,'EXPORT VENTE 2023'!$G$2:$G$1048576,$A79,'EXPORT VENTE 2023'!$C$2:$C$1048576,"&gt;="&amp;'VENTE 2023'!B$1,'EXPORT VENTE 2023'!$C$2:$C$1048576,"&lt;="&amp;EOMONTH('VENTE 2023'!B$1,0))</f>
        <v>0</v>
      </c>
      <c r="C79" s="39">
        <f ca="1">SUMIFS('EXPORT VENTE 2023'!$L$2:$L$1048576,'EXPORT VENTE 2023'!$G$2:$G$1048576,$A79,'EXPORT VENTE 2023'!$C$2:$C$1048576,"&gt;="&amp;'VENTE 2023'!C$1,'EXPORT VENTE 2023'!$C$2:$C$1048576,"&lt;="&amp;EOMONTH('VENTE 2023'!C$1,0))</f>
        <v>0</v>
      </c>
      <c r="D79" s="39">
        <f ca="1">SUMIFS('EXPORT VENTE 2023'!$L$2:$L$1048576,'EXPORT VENTE 2023'!$G$2:$G$1048576,$A79,'EXPORT VENTE 2023'!$C$2:$C$1048576,"&gt;="&amp;'VENTE 2023'!D$1,'EXPORT VENTE 2023'!$C$2:$C$1048576,"&lt;="&amp;EOMONTH('VENTE 2023'!D$1,0))</f>
        <v>0</v>
      </c>
      <c r="E79" s="39">
        <f ca="1">SUMIFS('EXPORT VENTE 2023'!$L$2:$L$1048576,'EXPORT VENTE 2023'!$G$2:$G$1048576,$A79,'EXPORT VENTE 2023'!$C$2:$C$1048576,"&gt;="&amp;'VENTE 2023'!E$1,'EXPORT VENTE 2023'!$C$2:$C$1048576,"&lt;="&amp;EOMONTH('VENTE 2023'!E$1,0))</f>
        <v>0</v>
      </c>
      <c r="F79" s="39">
        <f ca="1">SUMIFS('EXPORT VENTE 2023'!$L$2:$L$1048576,'EXPORT VENTE 2023'!$G$2:$G$1048576,$A79,'EXPORT VENTE 2023'!$C$2:$C$1048576,"&gt;="&amp;'VENTE 2023'!F$1,'EXPORT VENTE 2023'!$C$2:$C$1048576,"&lt;="&amp;EOMONTH('VENTE 2023'!F$1,0))</f>
        <v>0</v>
      </c>
      <c r="G79" s="39">
        <f ca="1">SUMIFS('EXPORT VENTE 2023'!$L$2:$L$1048576,'EXPORT VENTE 2023'!$G$2:$G$1048576,$A79,'EXPORT VENTE 2023'!$C$2:$C$1048576,"&gt;="&amp;'VENTE 2023'!G$1,'EXPORT VENTE 2023'!$C$2:$C$1048576,"&lt;="&amp;EOMONTH('VENTE 2023'!G$1,0))</f>
        <v>0</v>
      </c>
      <c r="H79" s="39">
        <f ca="1">SUMIFS('EXPORT VENTE 2023'!$L$2:$L$1048576,'EXPORT VENTE 2023'!$G$2:$G$1048576,$A79,'EXPORT VENTE 2023'!$C$2:$C$1048576,"&gt;="&amp;'VENTE 2023'!H$1,'EXPORT VENTE 2023'!$C$2:$C$1048576,"&lt;="&amp;EOMONTH('VENTE 2023'!H$1,0))</f>
        <v>0</v>
      </c>
      <c r="I79" s="39">
        <f ca="1">SUMIFS('EXPORT VENTE 2023'!$L$2:$L$1048576,'EXPORT VENTE 2023'!$G$2:$G$1048576,$A79,'EXPORT VENTE 2023'!$C$2:$C$1048576,"&gt;="&amp;'VENTE 2023'!I$1,'EXPORT VENTE 2023'!$C$2:$C$1048576,"&lt;="&amp;EOMONTH('VENTE 2023'!I$1,0))</f>
        <v>0</v>
      </c>
      <c r="J79" s="39">
        <f ca="1">SUMIFS('EXPORT VENTE 2023'!$L$2:$L$1048576,'EXPORT VENTE 2023'!$G$2:$G$1048576,$A79,'EXPORT VENTE 2023'!$C$2:$C$1048576,"&gt;="&amp;'VENTE 2023'!J$1,'EXPORT VENTE 2023'!$C$2:$C$1048576,"&lt;="&amp;EOMONTH('VENTE 2023'!J$1,0))</f>
        <v>0</v>
      </c>
      <c r="K79" s="39">
        <f ca="1">SUMIFS('EXPORT VENTE 2023'!$L$2:$L$1048576,'EXPORT VENTE 2023'!$G$2:$G$1048576,$A79,'EXPORT VENTE 2023'!$C$2:$C$1048576,"&gt;="&amp;'VENTE 2023'!K$1,'EXPORT VENTE 2023'!$C$2:$C$1048576,"&lt;="&amp;EOMONTH('VENTE 2023'!K$1,0))</f>
        <v>0</v>
      </c>
      <c r="L79" s="39">
        <f ca="1">SUMIFS('EXPORT VENTE 2023'!$L$2:$L$1048576,'EXPORT VENTE 2023'!$G$2:$G$1048576,$A79,'EXPORT VENTE 2023'!$C$2:$C$1048576,"&gt;="&amp;'VENTE 2023'!L$1,'EXPORT VENTE 2023'!$C$2:$C$1048576,"&lt;="&amp;EOMONTH('VENTE 2023'!L$1,0))</f>
        <v>0</v>
      </c>
      <c r="M79" s="39">
        <f ca="1">SUMIFS('EXPORT VENTE 2023'!$L$2:$L$1048576,'EXPORT VENTE 2023'!$G$2:$G$1048576,$A79,'EXPORT VENTE 2023'!$C$2:$C$1048576,"&gt;="&amp;'VENTE 2023'!M$1,'EXPORT VENTE 2023'!$C$2:$C$1048576,"&lt;="&amp;EOMONTH('VENTE 2023'!M$1,0))</f>
        <v>0</v>
      </c>
      <c r="N79" s="76">
        <f t="shared" ca="1" si="18"/>
        <v>0</v>
      </c>
      <c r="O79" s="78">
        <f ca="1">N79-SUM(PREVI!C81:N81)</f>
        <v>0</v>
      </c>
      <c r="P79" s="90">
        <f>SUM('previ sem'!C81:CS81)</f>
        <v>0</v>
      </c>
      <c r="Q79" s="2">
        <f t="shared" ca="1" si="22"/>
        <v>0</v>
      </c>
      <c r="R79" s="198" t="e">
        <f t="shared" ca="1" si="20"/>
        <v>#DIV/0!</v>
      </c>
    </row>
    <row r="80" spans="1:22" x14ac:dyDescent="0.2">
      <c r="A80" s="115" t="s">
        <v>116</v>
      </c>
      <c r="B80" s="39">
        <f ca="1">SUMIFS('EXPORT VENTE 2023'!$L$2:$L$1048576,'EXPORT VENTE 2023'!$G$2:$G$1048576,$A80,'EXPORT VENTE 2023'!$C$2:$C$1048576,"&gt;="&amp;'VENTE 2023'!B$1,'EXPORT VENTE 2023'!$C$2:$C$1048576,"&lt;="&amp;EOMONTH('VENTE 2023'!B$1,0))</f>
        <v>0</v>
      </c>
      <c r="C80" s="39">
        <f ca="1">SUMIFS('EXPORT VENTE 2023'!$L$2:$L$1048576,'EXPORT VENTE 2023'!$G$2:$G$1048576,$A80,'EXPORT VENTE 2023'!$C$2:$C$1048576,"&gt;="&amp;'VENTE 2023'!C$1,'EXPORT VENTE 2023'!$C$2:$C$1048576,"&lt;="&amp;EOMONTH('VENTE 2023'!C$1,0))</f>
        <v>0</v>
      </c>
      <c r="D80" s="39">
        <f ca="1">SUMIFS('EXPORT VENTE 2023'!$L$2:$L$1048576,'EXPORT VENTE 2023'!$G$2:$G$1048576,$A80,'EXPORT VENTE 2023'!$C$2:$C$1048576,"&gt;="&amp;'VENTE 2023'!D$1,'EXPORT VENTE 2023'!$C$2:$C$1048576,"&lt;="&amp;EOMONTH('VENTE 2023'!D$1,0))</f>
        <v>0</v>
      </c>
      <c r="E80" s="39">
        <f ca="1">SUMIFS('EXPORT VENTE 2023'!$L$2:$L$1048576,'EXPORT VENTE 2023'!$G$2:$G$1048576,$A80,'EXPORT VENTE 2023'!$C$2:$C$1048576,"&gt;="&amp;'VENTE 2023'!E$1,'EXPORT VENTE 2023'!$C$2:$C$1048576,"&lt;="&amp;EOMONTH('VENTE 2023'!E$1,0))</f>
        <v>0</v>
      </c>
      <c r="F80" s="39">
        <f ca="1">SUMIFS('EXPORT VENTE 2023'!$L$2:$L$1048576,'EXPORT VENTE 2023'!$G$2:$G$1048576,$A80,'EXPORT VENTE 2023'!$C$2:$C$1048576,"&gt;="&amp;'VENTE 2023'!F$1,'EXPORT VENTE 2023'!$C$2:$C$1048576,"&lt;="&amp;EOMONTH('VENTE 2023'!F$1,0))</f>
        <v>0</v>
      </c>
      <c r="G80" s="39">
        <f ca="1">SUMIFS('EXPORT VENTE 2023'!$L$2:$L$1048576,'EXPORT VENTE 2023'!$G$2:$G$1048576,$A80,'EXPORT VENTE 2023'!$C$2:$C$1048576,"&gt;="&amp;'VENTE 2023'!G$1,'EXPORT VENTE 2023'!$C$2:$C$1048576,"&lt;="&amp;EOMONTH('VENTE 2023'!G$1,0))</f>
        <v>0</v>
      </c>
      <c r="H80" s="39">
        <f ca="1">SUMIFS('EXPORT VENTE 2023'!$L$2:$L$1048576,'EXPORT VENTE 2023'!$G$2:$G$1048576,$A80,'EXPORT VENTE 2023'!$C$2:$C$1048576,"&gt;="&amp;'VENTE 2023'!H$1,'EXPORT VENTE 2023'!$C$2:$C$1048576,"&lt;="&amp;EOMONTH('VENTE 2023'!H$1,0))</f>
        <v>0</v>
      </c>
      <c r="I80" s="39">
        <f ca="1">SUMIFS('EXPORT VENTE 2023'!$L$2:$L$1048576,'EXPORT VENTE 2023'!$G$2:$G$1048576,$A80,'EXPORT VENTE 2023'!$C$2:$C$1048576,"&gt;="&amp;'VENTE 2023'!I$1,'EXPORT VENTE 2023'!$C$2:$C$1048576,"&lt;="&amp;EOMONTH('VENTE 2023'!I$1,0))</f>
        <v>0</v>
      </c>
      <c r="J80" s="39">
        <f ca="1">SUMIFS('EXPORT VENTE 2023'!$L$2:$L$1048576,'EXPORT VENTE 2023'!$G$2:$G$1048576,$A80,'EXPORT VENTE 2023'!$C$2:$C$1048576,"&gt;="&amp;'VENTE 2023'!J$1,'EXPORT VENTE 2023'!$C$2:$C$1048576,"&lt;="&amp;EOMONTH('VENTE 2023'!J$1,0))</f>
        <v>0</v>
      </c>
      <c r="K80" s="39">
        <f ca="1">SUMIFS('EXPORT VENTE 2023'!$L$2:$L$1048576,'EXPORT VENTE 2023'!$G$2:$G$1048576,$A80,'EXPORT VENTE 2023'!$C$2:$C$1048576,"&gt;="&amp;'VENTE 2023'!K$1,'EXPORT VENTE 2023'!$C$2:$C$1048576,"&lt;="&amp;EOMONTH('VENTE 2023'!K$1,0))</f>
        <v>0</v>
      </c>
      <c r="L80" s="39">
        <f ca="1">SUMIFS('EXPORT VENTE 2023'!$L$2:$L$1048576,'EXPORT VENTE 2023'!$G$2:$G$1048576,$A80,'EXPORT VENTE 2023'!$C$2:$C$1048576,"&gt;="&amp;'VENTE 2023'!L$1,'EXPORT VENTE 2023'!$C$2:$C$1048576,"&lt;="&amp;EOMONTH('VENTE 2023'!L$1,0))</f>
        <v>0</v>
      </c>
      <c r="M80" s="39">
        <f ca="1">SUMIFS('EXPORT VENTE 2023'!$L$2:$L$1048576,'EXPORT VENTE 2023'!$G$2:$G$1048576,$A80,'EXPORT VENTE 2023'!$C$2:$C$1048576,"&gt;="&amp;'VENTE 2023'!M$1,'EXPORT VENTE 2023'!$C$2:$C$1048576,"&lt;="&amp;EOMONTH('VENTE 2023'!M$1,0))</f>
        <v>0</v>
      </c>
      <c r="N80" s="76">
        <f t="shared" ca="1" si="18"/>
        <v>0</v>
      </c>
      <c r="O80" s="78">
        <f ca="1">N80-SUM(PREVI!C82:N82)</f>
        <v>0</v>
      </c>
      <c r="P80" s="90">
        <f>SUM('previ sem'!C82:CS82)</f>
        <v>0</v>
      </c>
      <c r="Q80" s="2">
        <f t="shared" ca="1" si="22"/>
        <v>0</v>
      </c>
      <c r="R80" s="198" t="e">
        <f t="shared" ca="1" si="20"/>
        <v>#DIV/0!</v>
      </c>
    </row>
    <row r="81" spans="1:18" x14ac:dyDescent="0.2">
      <c r="A81" s="115" t="s">
        <v>114</v>
      </c>
      <c r="B81" s="39">
        <f ca="1">SUMIFS('EXPORT VENTE 2023'!$L$2:$L$1048576,'EXPORT VENTE 2023'!$G$2:$G$1048576,$A81,'EXPORT VENTE 2023'!$C$2:$C$1048576,"&gt;="&amp;'VENTE 2023'!B$1,'EXPORT VENTE 2023'!$C$2:$C$1048576,"&lt;="&amp;EOMONTH('VENTE 2023'!B$1,0))</f>
        <v>0</v>
      </c>
      <c r="C81" s="39">
        <f ca="1">SUMIFS('EXPORT VENTE 2023'!$L$2:$L$1048576,'EXPORT VENTE 2023'!$G$2:$G$1048576,$A81,'EXPORT VENTE 2023'!$C$2:$C$1048576,"&gt;="&amp;'VENTE 2023'!C$1,'EXPORT VENTE 2023'!$C$2:$C$1048576,"&lt;="&amp;EOMONTH('VENTE 2023'!C$1,0))</f>
        <v>0</v>
      </c>
      <c r="D81" s="39">
        <f ca="1">SUMIFS('EXPORT VENTE 2023'!$L$2:$L$1048576,'EXPORT VENTE 2023'!$G$2:$G$1048576,$A81,'EXPORT VENTE 2023'!$C$2:$C$1048576,"&gt;="&amp;'VENTE 2023'!D$1,'EXPORT VENTE 2023'!$C$2:$C$1048576,"&lt;="&amp;EOMONTH('VENTE 2023'!D$1,0))</f>
        <v>0</v>
      </c>
      <c r="E81" s="39">
        <f ca="1">SUMIFS('EXPORT VENTE 2023'!$L$2:$L$1048576,'EXPORT VENTE 2023'!$G$2:$G$1048576,$A81,'EXPORT VENTE 2023'!$C$2:$C$1048576,"&gt;="&amp;'VENTE 2023'!E$1,'EXPORT VENTE 2023'!$C$2:$C$1048576,"&lt;="&amp;EOMONTH('VENTE 2023'!E$1,0))</f>
        <v>0</v>
      </c>
      <c r="F81" s="39">
        <f ca="1">SUMIFS('EXPORT VENTE 2023'!$L$2:$L$1048576,'EXPORT VENTE 2023'!$G$2:$G$1048576,$A81,'EXPORT VENTE 2023'!$C$2:$C$1048576,"&gt;="&amp;'VENTE 2023'!F$1,'EXPORT VENTE 2023'!$C$2:$C$1048576,"&lt;="&amp;EOMONTH('VENTE 2023'!F$1,0))</f>
        <v>0</v>
      </c>
      <c r="G81" s="39">
        <f ca="1">SUMIFS('EXPORT VENTE 2023'!$L$2:$L$1048576,'EXPORT VENTE 2023'!$G$2:$G$1048576,$A81,'EXPORT VENTE 2023'!$C$2:$C$1048576,"&gt;="&amp;'VENTE 2023'!G$1,'EXPORT VENTE 2023'!$C$2:$C$1048576,"&lt;="&amp;EOMONTH('VENTE 2023'!G$1,0))</f>
        <v>0</v>
      </c>
      <c r="H81" s="39">
        <f ca="1">SUMIFS('EXPORT VENTE 2023'!$L$2:$L$1048576,'EXPORT VENTE 2023'!$G$2:$G$1048576,$A81,'EXPORT VENTE 2023'!$C$2:$C$1048576,"&gt;="&amp;'VENTE 2023'!H$1,'EXPORT VENTE 2023'!$C$2:$C$1048576,"&lt;="&amp;EOMONTH('VENTE 2023'!H$1,0))</f>
        <v>0</v>
      </c>
      <c r="I81" s="39">
        <f ca="1">SUMIFS('EXPORT VENTE 2023'!$L$2:$L$1048576,'EXPORT VENTE 2023'!$G$2:$G$1048576,$A81,'EXPORT VENTE 2023'!$C$2:$C$1048576,"&gt;="&amp;'VENTE 2023'!I$1,'EXPORT VENTE 2023'!$C$2:$C$1048576,"&lt;="&amp;EOMONTH('VENTE 2023'!I$1,0))</f>
        <v>0</v>
      </c>
      <c r="J81" s="39">
        <f ca="1">SUMIFS('EXPORT VENTE 2023'!$L$2:$L$1048576,'EXPORT VENTE 2023'!$G$2:$G$1048576,$A81,'EXPORT VENTE 2023'!$C$2:$C$1048576,"&gt;="&amp;'VENTE 2023'!J$1,'EXPORT VENTE 2023'!$C$2:$C$1048576,"&lt;="&amp;EOMONTH('VENTE 2023'!J$1,0))</f>
        <v>0</v>
      </c>
      <c r="K81" s="39">
        <f ca="1">SUMIFS('EXPORT VENTE 2023'!$L$2:$L$1048576,'EXPORT VENTE 2023'!$G$2:$G$1048576,$A81,'EXPORT VENTE 2023'!$C$2:$C$1048576,"&gt;="&amp;'VENTE 2023'!K$1,'EXPORT VENTE 2023'!$C$2:$C$1048576,"&lt;="&amp;EOMONTH('VENTE 2023'!K$1,0))</f>
        <v>0</v>
      </c>
      <c r="L81" s="39">
        <f ca="1">SUMIFS('EXPORT VENTE 2023'!$L$2:$L$1048576,'EXPORT VENTE 2023'!$G$2:$G$1048576,$A81,'EXPORT VENTE 2023'!$C$2:$C$1048576,"&gt;="&amp;'VENTE 2023'!L$1,'EXPORT VENTE 2023'!$C$2:$C$1048576,"&lt;="&amp;EOMONTH('VENTE 2023'!L$1,0))</f>
        <v>0</v>
      </c>
      <c r="M81" s="39">
        <f ca="1">SUMIFS('EXPORT VENTE 2023'!$L$2:$L$1048576,'EXPORT VENTE 2023'!$G$2:$G$1048576,$A81,'EXPORT VENTE 2023'!$C$2:$C$1048576,"&gt;="&amp;'VENTE 2023'!M$1,'EXPORT VENTE 2023'!$C$2:$C$1048576,"&lt;="&amp;EOMONTH('VENTE 2023'!M$1,0))</f>
        <v>0</v>
      </c>
      <c r="N81" s="76">
        <f ca="1">SUM(B81:M81)</f>
        <v>0</v>
      </c>
      <c r="O81" s="78">
        <f ca="1">N81-SUM(PREVI!C83:N83)</f>
        <v>0</v>
      </c>
      <c r="P81" s="90">
        <f>SUM('previ sem'!C83:CS83)</f>
        <v>0</v>
      </c>
      <c r="Q81" s="2">
        <f t="shared" ca="1" si="22"/>
        <v>0</v>
      </c>
      <c r="R81" s="198" t="e">
        <f t="shared" ca="1" si="20"/>
        <v>#DIV/0!</v>
      </c>
    </row>
    <row r="82" spans="1:18" x14ac:dyDescent="0.2">
      <c r="A82" s="252" t="s">
        <v>294</v>
      </c>
      <c r="B82" s="39">
        <f ca="1">SUMIFS('EXPORT VENTE 2023'!$L$2:$L$1048576,'EXPORT VENTE 2023'!$G$2:$G$1048576,$A82,'EXPORT VENTE 2023'!$C$2:$C$1048576,"&gt;="&amp;'VENTE 2023'!B$1,'EXPORT VENTE 2023'!$C$2:$C$1048576,"&lt;="&amp;EOMONTH('VENTE 2023'!B$1,0))</f>
        <v>0</v>
      </c>
      <c r="C82" s="39">
        <f ca="1">SUMIFS('EXPORT VENTE 2023'!$L$2:$L$1048576,'EXPORT VENTE 2023'!$G$2:$G$1048576,$A82,'EXPORT VENTE 2023'!$C$2:$C$1048576,"&gt;="&amp;'VENTE 2023'!C$1,'EXPORT VENTE 2023'!$C$2:$C$1048576,"&lt;="&amp;EOMONTH('VENTE 2023'!C$1,0))</f>
        <v>0</v>
      </c>
      <c r="D82" s="39">
        <f ca="1">SUMIFS('EXPORT VENTE 2023'!$L$2:$L$1048576,'EXPORT VENTE 2023'!$G$2:$G$1048576,$A82,'EXPORT VENTE 2023'!$C$2:$C$1048576,"&gt;="&amp;'VENTE 2023'!D$1,'EXPORT VENTE 2023'!$C$2:$C$1048576,"&lt;="&amp;EOMONTH('VENTE 2023'!D$1,0))</f>
        <v>0</v>
      </c>
      <c r="E82" s="39">
        <f ca="1">SUMIFS('EXPORT VENTE 2023'!$L$2:$L$1048576,'EXPORT VENTE 2023'!$G$2:$G$1048576,$A82,'EXPORT VENTE 2023'!$C$2:$C$1048576,"&gt;="&amp;'VENTE 2023'!E$1,'EXPORT VENTE 2023'!$C$2:$C$1048576,"&lt;="&amp;EOMONTH('VENTE 2023'!E$1,0))</f>
        <v>0</v>
      </c>
      <c r="F82" s="39">
        <f ca="1">SUMIFS('EXPORT VENTE 2023'!$L$2:$L$1048576,'EXPORT VENTE 2023'!$G$2:$G$1048576,$A82,'EXPORT VENTE 2023'!$C$2:$C$1048576,"&gt;="&amp;'VENTE 2023'!F$1,'EXPORT VENTE 2023'!$C$2:$C$1048576,"&lt;="&amp;EOMONTH('VENTE 2023'!F$1,0))</f>
        <v>0</v>
      </c>
      <c r="G82" s="39">
        <f ca="1">SUMIFS('EXPORT VENTE 2023'!$L$2:$L$1048576,'EXPORT VENTE 2023'!$G$2:$G$1048576,$A82,'EXPORT VENTE 2023'!$C$2:$C$1048576,"&gt;="&amp;'VENTE 2023'!G$1,'EXPORT VENTE 2023'!$C$2:$C$1048576,"&lt;="&amp;EOMONTH('VENTE 2023'!G$1,0))</f>
        <v>0</v>
      </c>
      <c r="H82" s="39">
        <f ca="1">SUMIFS('EXPORT VENTE 2023'!$L$2:$L$1048576,'EXPORT VENTE 2023'!$G$2:$G$1048576,$A82,'EXPORT VENTE 2023'!$C$2:$C$1048576,"&gt;="&amp;'VENTE 2023'!H$1,'EXPORT VENTE 2023'!$C$2:$C$1048576,"&lt;="&amp;EOMONTH('VENTE 2023'!H$1,0))</f>
        <v>0</v>
      </c>
      <c r="I82" s="39">
        <f ca="1">SUMIFS('EXPORT VENTE 2023'!$L$2:$L$1048576,'EXPORT VENTE 2023'!$G$2:$G$1048576,$A82,'EXPORT VENTE 2023'!$C$2:$C$1048576,"&gt;="&amp;'VENTE 2023'!I$1,'EXPORT VENTE 2023'!$C$2:$C$1048576,"&lt;="&amp;EOMONTH('VENTE 2023'!I$1,0))</f>
        <v>0</v>
      </c>
      <c r="J82" s="39">
        <f ca="1">SUMIFS('EXPORT VENTE 2023'!$L$2:$L$1048576,'EXPORT VENTE 2023'!$G$2:$G$1048576,$A82,'EXPORT VENTE 2023'!$C$2:$C$1048576,"&gt;="&amp;'VENTE 2023'!J$1,'EXPORT VENTE 2023'!$C$2:$C$1048576,"&lt;="&amp;EOMONTH('VENTE 2023'!J$1,0))</f>
        <v>0</v>
      </c>
      <c r="K82" s="39">
        <f ca="1">SUMIFS('EXPORT VENTE 2023'!$L$2:$L$1048576,'EXPORT VENTE 2023'!$G$2:$G$1048576,$A82,'EXPORT VENTE 2023'!$C$2:$C$1048576,"&gt;="&amp;'VENTE 2023'!K$1,'EXPORT VENTE 2023'!$C$2:$C$1048576,"&lt;="&amp;EOMONTH('VENTE 2023'!K$1,0))</f>
        <v>0</v>
      </c>
      <c r="L82" s="39">
        <f ca="1">SUMIFS('EXPORT VENTE 2023'!$L$2:$L$1048576,'EXPORT VENTE 2023'!$G$2:$G$1048576,$A82,'EXPORT VENTE 2023'!$C$2:$C$1048576,"&gt;="&amp;'VENTE 2023'!L$1,'EXPORT VENTE 2023'!$C$2:$C$1048576,"&lt;="&amp;EOMONTH('VENTE 2023'!L$1,0))</f>
        <v>0</v>
      </c>
      <c r="M82" s="39">
        <f ca="1">SUMIFS('EXPORT VENTE 2023'!$L$2:$L$1048576,'EXPORT VENTE 2023'!$G$2:$G$1048576,$A82,'EXPORT VENTE 2023'!$C$2:$C$1048576,"&gt;="&amp;'VENTE 2023'!M$1,'EXPORT VENTE 2023'!$C$2:$C$1048576,"&lt;="&amp;EOMONTH('VENTE 2023'!M$1,0))</f>
        <v>0</v>
      </c>
      <c r="N82" s="76">
        <f t="shared" ref="N82:N86" ca="1" si="23">SUM(B82:M82)</f>
        <v>0</v>
      </c>
      <c r="O82" s="78">
        <f ca="1">N82-SUM(PREVI!C84:N84)</f>
        <v>0</v>
      </c>
      <c r="P82" s="90">
        <f>SUM('previ sem'!C84:CS84)</f>
        <v>0</v>
      </c>
      <c r="Q82" s="2">
        <f t="shared" ref="Q82:Q86" ca="1" si="24">N82-P82</f>
        <v>0</v>
      </c>
      <c r="R82" s="198" t="e">
        <f t="shared" ca="1" si="20"/>
        <v>#DIV/0!</v>
      </c>
    </row>
    <row r="83" spans="1:18" x14ac:dyDescent="0.2">
      <c r="A83" s="103" t="s">
        <v>295</v>
      </c>
      <c r="B83" s="39">
        <f ca="1">SUMIFS('EXPORT VENTE 2023'!$L$2:$L$1048576,'EXPORT VENTE 2023'!$G$2:$G$1048576,$A83,'EXPORT VENTE 2023'!$C$2:$C$1048576,"&gt;="&amp;'VENTE 2023'!B$1,'EXPORT VENTE 2023'!$C$2:$C$1048576,"&lt;="&amp;EOMONTH('VENTE 2023'!B$1,0))</f>
        <v>0</v>
      </c>
      <c r="C83" s="39">
        <f ca="1">SUMIFS('EXPORT VENTE 2023'!$L$2:$L$1048576,'EXPORT VENTE 2023'!$G$2:$G$1048576,$A83,'EXPORT VENTE 2023'!$C$2:$C$1048576,"&gt;="&amp;'VENTE 2023'!C$1,'EXPORT VENTE 2023'!$C$2:$C$1048576,"&lt;="&amp;EOMONTH('VENTE 2023'!C$1,0))</f>
        <v>0</v>
      </c>
      <c r="D83" s="39">
        <f ca="1">SUMIFS('EXPORT VENTE 2023'!$L$2:$L$1048576,'EXPORT VENTE 2023'!$G$2:$G$1048576,$A83,'EXPORT VENTE 2023'!$C$2:$C$1048576,"&gt;="&amp;'VENTE 2023'!D$1,'EXPORT VENTE 2023'!$C$2:$C$1048576,"&lt;="&amp;EOMONTH('VENTE 2023'!D$1,0))</f>
        <v>0</v>
      </c>
      <c r="E83" s="39">
        <f ca="1">SUMIFS('EXPORT VENTE 2023'!$L$2:$L$1048576,'EXPORT VENTE 2023'!$G$2:$G$1048576,$A83,'EXPORT VENTE 2023'!$C$2:$C$1048576,"&gt;="&amp;'VENTE 2023'!E$1,'EXPORT VENTE 2023'!$C$2:$C$1048576,"&lt;="&amp;EOMONTH('VENTE 2023'!E$1,0))</f>
        <v>0</v>
      </c>
      <c r="F83" s="39">
        <f ca="1">SUMIFS('EXPORT VENTE 2023'!$L$2:$L$1048576,'EXPORT VENTE 2023'!$G$2:$G$1048576,$A83,'EXPORT VENTE 2023'!$C$2:$C$1048576,"&gt;="&amp;'VENTE 2023'!F$1,'EXPORT VENTE 2023'!$C$2:$C$1048576,"&lt;="&amp;EOMONTH('VENTE 2023'!F$1,0))</f>
        <v>0</v>
      </c>
      <c r="G83" s="39">
        <f ca="1">SUMIFS('EXPORT VENTE 2023'!$L$2:$L$1048576,'EXPORT VENTE 2023'!$G$2:$G$1048576,$A83,'EXPORT VENTE 2023'!$C$2:$C$1048576,"&gt;="&amp;'VENTE 2023'!G$1,'EXPORT VENTE 2023'!$C$2:$C$1048576,"&lt;="&amp;EOMONTH('VENTE 2023'!G$1,0))</f>
        <v>0</v>
      </c>
      <c r="H83" s="39">
        <f ca="1">SUMIFS('EXPORT VENTE 2023'!$L$2:$L$1048576,'EXPORT VENTE 2023'!$G$2:$G$1048576,$A83,'EXPORT VENTE 2023'!$C$2:$C$1048576,"&gt;="&amp;'VENTE 2023'!H$1,'EXPORT VENTE 2023'!$C$2:$C$1048576,"&lt;="&amp;EOMONTH('VENTE 2023'!H$1,0))</f>
        <v>0</v>
      </c>
      <c r="I83" s="39">
        <f ca="1">SUMIFS('EXPORT VENTE 2023'!$L$2:$L$1048576,'EXPORT VENTE 2023'!$G$2:$G$1048576,$A83,'EXPORT VENTE 2023'!$C$2:$C$1048576,"&gt;="&amp;'VENTE 2023'!I$1,'EXPORT VENTE 2023'!$C$2:$C$1048576,"&lt;="&amp;EOMONTH('VENTE 2023'!I$1,0))</f>
        <v>0</v>
      </c>
      <c r="J83" s="39">
        <f ca="1">SUMIFS('EXPORT VENTE 2023'!$L$2:$L$1048576,'EXPORT VENTE 2023'!$G$2:$G$1048576,$A83,'EXPORT VENTE 2023'!$C$2:$C$1048576,"&gt;="&amp;'VENTE 2023'!J$1,'EXPORT VENTE 2023'!$C$2:$C$1048576,"&lt;="&amp;EOMONTH('VENTE 2023'!J$1,0))</f>
        <v>0</v>
      </c>
      <c r="K83" s="39">
        <f ca="1">SUMIFS('EXPORT VENTE 2023'!$L$2:$L$1048576,'EXPORT VENTE 2023'!$G$2:$G$1048576,$A83,'EXPORT VENTE 2023'!$C$2:$C$1048576,"&gt;="&amp;'VENTE 2023'!K$1,'EXPORT VENTE 2023'!$C$2:$C$1048576,"&lt;="&amp;EOMONTH('VENTE 2023'!K$1,0))</f>
        <v>0</v>
      </c>
      <c r="L83" s="39">
        <f ca="1">SUMIFS('EXPORT VENTE 2023'!$L$2:$L$1048576,'EXPORT VENTE 2023'!$G$2:$G$1048576,$A83,'EXPORT VENTE 2023'!$C$2:$C$1048576,"&gt;="&amp;'VENTE 2023'!L$1,'EXPORT VENTE 2023'!$C$2:$C$1048576,"&lt;="&amp;EOMONTH('VENTE 2023'!L$1,0))</f>
        <v>0</v>
      </c>
      <c r="M83" s="39">
        <f ca="1">SUMIFS('EXPORT VENTE 2023'!$L$2:$L$1048576,'EXPORT VENTE 2023'!$G$2:$G$1048576,$A83,'EXPORT VENTE 2023'!$C$2:$C$1048576,"&gt;="&amp;'VENTE 2023'!M$1,'EXPORT VENTE 2023'!$C$2:$C$1048576,"&lt;="&amp;EOMONTH('VENTE 2023'!M$1,0))</f>
        <v>0</v>
      </c>
      <c r="N83" s="76">
        <f t="shared" ca="1" si="23"/>
        <v>0</v>
      </c>
      <c r="O83" s="78">
        <f ca="1">N83-SUM(PREVI!C85:N85)</f>
        <v>0</v>
      </c>
      <c r="P83" s="90">
        <f>SUM('previ sem'!C85:CS85)</f>
        <v>0</v>
      </c>
      <c r="Q83" s="2">
        <f t="shared" ca="1" si="24"/>
        <v>0</v>
      </c>
      <c r="R83" s="198" t="e">
        <f t="shared" ca="1" si="20"/>
        <v>#DIV/0!</v>
      </c>
    </row>
    <row r="84" spans="1:18" x14ac:dyDescent="0.2">
      <c r="A84" s="103" t="s">
        <v>296</v>
      </c>
      <c r="B84" s="39">
        <f ca="1">SUMIFS('EXPORT VENTE 2023'!$L$2:$L$1048576,'EXPORT VENTE 2023'!$G$2:$G$1048576,$A84,'EXPORT VENTE 2023'!$C$2:$C$1048576,"&gt;="&amp;'VENTE 2023'!B$1,'EXPORT VENTE 2023'!$C$2:$C$1048576,"&lt;="&amp;EOMONTH('VENTE 2023'!B$1,0))</f>
        <v>0</v>
      </c>
      <c r="C84" s="39">
        <f ca="1">SUMIFS('EXPORT VENTE 2023'!$L$2:$L$1048576,'EXPORT VENTE 2023'!$G$2:$G$1048576,$A84,'EXPORT VENTE 2023'!$C$2:$C$1048576,"&gt;="&amp;'VENTE 2023'!C$1,'EXPORT VENTE 2023'!$C$2:$C$1048576,"&lt;="&amp;EOMONTH('VENTE 2023'!C$1,0))</f>
        <v>0</v>
      </c>
      <c r="D84" s="39">
        <f ca="1">SUMIFS('EXPORT VENTE 2023'!$L$2:$L$1048576,'EXPORT VENTE 2023'!$G$2:$G$1048576,$A84,'EXPORT VENTE 2023'!$C$2:$C$1048576,"&gt;="&amp;'VENTE 2023'!D$1,'EXPORT VENTE 2023'!$C$2:$C$1048576,"&lt;="&amp;EOMONTH('VENTE 2023'!D$1,0))</f>
        <v>0</v>
      </c>
      <c r="E84" s="39">
        <f ca="1">SUMIFS('EXPORT VENTE 2023'!$L$2:$L$1048576,'EXPORT VENTE 2023'!$G$2:$G$1048576,$A84,'EXPORT VENTE 2023'!$C$2:$C$1048576,"&gt;="&amp;'VENTE 2023'!E$1,'EXPORT VENTE 2023'!$C$2:$C$1048576,"&lt;="&amp;EOMONTH('VENTE 2023'!E$1,0))</f>
        <v>0</v>
      </c>
      <c r="F84" s="39">
        <f ca="1">SUMIFS('EXPORT VENTE 2023'!$L$2:$L$1048576,'EXPORT VENTE 2023'!$G$2:$G$1048576,$A84,'EXPORT VENTE 2023'!$C$2:$C$1048576,"&gt;="&amp;'VENTE 2023'!F$1,'EXPORT VENTE 2023'!$C$2:$C$1048576,"&lt;="&amp;EOMONTH('VENTE 2023'!F$1,0))</f>
        <v>0</v>
      </c>
      <c r="G84" s="39">
        <f ca="1">SUMIFS('EXPORT VENTE 2023'!$L$2:$L$1048576,'EXPORT VENTE 2023'!$G$2:$G$1048576,$A84,'EXPORT VENTE 2023'!$C$2:$C$1048576,"&gt;="&amp;'VENTE 2023'!G$1,'EXPORT VENTE 2023'!$C$2:$C$1048576,"&lt;="&amp;EOMONTH('VENTE 2023'!G$1,0))</f>
        <v>0</v>
      </c>
      <c r="H84" s="39">
        <f ca="1">SUMIFS('EXPORT VENTE 2023'!$L$2:$L$1048576,'EXPORT VENTE 2023'!$G$2:$G$1048576,$A84,'EXPORT VENTE 2023'!$C$2:$C$1048576,"&gt;="&amp;'VENTE 2023'!H$1,'EXPORT VENTE 2023'!$C$2:$C$1048576,"&lt;="&amp;EOMONTH('VENTE 2023'!H$1,0))</f>
        <v>0</v>
      </c>
      <c r="I84" s="39">
        <f ca="1">SUMIFS('EXPORT VENTE 2023'!$L$2:$L$1048576,'EXPORT VENTE 2023'!$G$2:$G$1048576,$A84,'EXPORT VENTE 2023'!$C$2:$C$1048576,"&gt;="&amp;'VENTE 2023'!I$1,'EXPORT VENTE 2023'!$C$2:$C$1048576,"&lt;="&amp;EOMONTH('VENTE 2023'!I$1,0))</f>
        <v>0</v>
      </c>
      <c r="J84" s="39">
        <f ca="1">SUMIFS('EXPORT VENTE 2023'!$L$2:$L$1048576,'EXPORT VENTE 2023'!$G$2:$G$1048576,$A84,'EXPORT VENTE 2023'!$C$2:$C$1048576,"&gt;="&amp;'VENTE 2023'!J$1,'EXPORT VENTE 2023'!$C$2:$C$1048576,"&lt;="&amp;EOMONTH('VENTE 2023'!J$1,0))</f>
        <v>0</v>
      </c>
      <c r="K84" s="39">
        <f ca="1">SUMIFS('EXPORT VENTE 2023'!$L$2:$L$1048576,'EXPORT VENTE 2023'!$G$2:$G$1048576,$A84,'EXPORT VENTE 2023'!$C$2:$C$1048576,"&gt;="&amp;'VENTE 2023'!K$1,'EXPORT VENTE 2023'!$C$2:$C$1048576,"&lt;="&amp;EOMONTH('VENTE 2023'!K$1,0))</f>
        <v>0</v>
      </c>
      <c r="L84" s="39">
        <f ca="1">SUMIFS('EXPORT VENTE 2023'!$L$2:$L$1048576,'EXPORT VENTE 2023'!$G$2:$G$1048576,$A84,'EXPORT VENTE 2023'!$C$2:$C$1048576,"&gt;="&amp;'VENTE 2023'!L$1,'EXPORT VENTE 2023'!$C$2:$C$1048576,"&lt;="&amp;EOMONTH('VENTE 2023'!L$1,0))</f>
        <v>0</v>
      </c>
      <c r="M84" s="39">
        <f ca="1">SUMIFS('EXPORT VENTE 2023'!$L$2:$L$1048576,'EXPORT VENTE 2023'!$G$2:$G$1048576,$A84,'EXPORT VENTE 2023'!$C$2:$C$1048576,"&gt;="&amp;'VENTE 2023'!M$1,'EXPORT VENTE 2023'!$C$2:$C$1048576,"&lt;="&amp;EOMONTH('VENTE 2023'!M$1,0))</f>
        <v>0</v>
      </c>
      <c r="N84" s="76">
        <f t="shared" ca="1" si="23"/>
        <v>0</v>
      </c>
      <c r="O84" s="78">
        <f ca="1">N84-SUM(PREVI!C86:N86)</f>
        <v>0</v>
      </c>
      <c r="P84" s="90">
        <f>SUM('previ sem'!C86:CS86)</f>
        <v>0</v>
      </c>
      <c r="Q84" s="2">
        <f t="shared" ca="1" si="24"/>
        <v>0</v>
      </c>
      <c r="R84" s="198" t="e">
        <f t="shared" ca="1" si="20"/>
        <v>#DIV/0!</v>
      </c>
    </row>
    <row r="85" spans="1:18" x14ac:dyDescent="0.2">
      <c r="A85" s="103" t="s">
        <v>297</v>
      </c>
      <c r="B85" s="39">
        <f ca="1">SUMIFS('EXPORT VENTE 2023'!$L$2:$L$1048576,'EXPORT VENTE 2023'!$G$2:$G$1048576,$A85,'EXPORT VENTE 2023'!$C$2:$C$1048576,"&gt;="&amp;'VENTE 2023'!B$1,'EXPORT VENTE 2023'!$C$2:$C$1048576,"&lt;="&amp;EOMONTH('VENTE 2023'!B$1,0))</f>
        <v>0</v>
      </c>
      <c r="C85" s="39">
        <f ca="1">SUMIFS('EXPORT VENTE 2023'!$L$2:$L$1048576,'EXPORT VENTE 2023'!$G$2:$G$1048576,$A85,'EXPORT VENTE 2023'!$C$2:$C$1048576,"&gt;="&amp;'VENTE 2023'!C$1,'EXPORT VENTE 2023'!$C$2:$C$1048576,"&lt;="&amp;EOMONTH('VENTE 2023'!C$1,0))</f>
        <v>0</v>
      </c>
      <c r="D85" s="39">
        <f ca="1">SUMIFS('EXPORT VENTE 2023'!$L$2:$L$1048576,'EXPORT VENTE 2023'!$G$2:$G$1048576,$A85,'EXPORT VENTE 2023'!$C$2:$C$1048576,"&gt;="&amp;'VENTE 2023'!D$1,'EXPORT VENTE 2023'!$C$2:$C$1048576,"&lt;="&amp;EOMONTH('VENTE 2023'!D$1,0))</f>
        <v>0</v>
      </c>
      <c r="E85" s="39">
        <f ca="1">SUMIFS('EXPORT VENTE 2023'!$L$2:$L$1048576,'EXPORT VENTE 2023'!$G$2:$G$1048576,$A85,'EXPORT VENTE 2023'!$C$2:$C$1048576,"&gt;="&amp;'VENTE 2023'!E$1,'EXPORT VENTE 2023'!$C$2:$C$1048576,"&lt;="&amp;EOMONTH('VENTE 2023'!E$1,0))</f>
        <v>0</v>
      </c>
      <c r="F85" s="39">
        <f ca="1">SUMIFS('EXPORT VENTE 2023'!$L$2:$L$1048576,'EXPORT VENTE 2023'!$G$2:$G$1048576,$A85,'EXPORT VENTE 2023'!$C$2:$C$1048576,"&gt;="&amp;'VENTE 2023'!F$1,'EXPORT VENTE 2023'!$C$2:$C$1048576,"&lt;="&amp;EOMONTH('VENTE 2023'!F$1,0))</f>
        <v>0</v>
      </c>
      <c r="G85" s="39">
        <f ca="1">SUMIFS('EXPORT VENTE 2023'!$L$2:$L$1048576,'EXPORT VENTE 2023'!$G$2:$G$1048576,$A85,'EXPORT VENTE 2023'!$C$2:$C$1048576,"&gt;="&amp;'VENTE 2023'!G$1,'EXPORT VENTE 2023'!$C$2:$C$1048576,"&lt;="&amp;EOMONTH('VENTE 2023'!G$1,0))</f>
        <v>0</v>
      </c>
      <c r="H85" s="39">
        <f ca="1">SUMIFS('EXPORT VENTE 2023'!$L$2:$L$1048576,'EXPORT VENTE 2023'!$G$2:$G$1048576,$A85,'EXPORT VENTE 2023'!$C$2:$C$1048576,"&gt;="&amp;'VENTE 2023'!H$1,'EXPORT VENTE 2023'!$C$2:$C$1048576,"&lt;="&amp;EOMONTH('VENTE 2023'!H$1,0))</f>
        <v>0</v>
      </c>
      <c r="I85" s="39">
        <f ca="1">SUMIFS('EXPORT VENTE 2023'!$L$2:$L$1048576,'EXPORT VENTE 2023'!$G$2:$G$1048576,$A85,'EXPORT VENTE 2023'!$C$2:$C$1048576,"&gt;="&amp;'VENTE 2023'!I$1,'EXPORT VENTE 2023'!$C$2:$C$1048576,"&lt;="&amp;EOMONTH('VENTE 2023'!I$1,0))</f>
        <v>0</v>
      </c>
      <c r="J85" s="39">
        <f ca="1">SUMIFS('EXPORT VENTE 2023'!$L$2:$L$1048576,'EXPORT VENTE 2023'!$G$2:$G$1048576,$A85,'EXPORT VENTE 2023'!$C$2:$C$1048576,"&gt;="&amp;'VENTE 2023'!J$1,'EXPORT VENTE 2023'!$C$2:$C$1048576,"&lt;="&amp;EOMONTH('VENTE 2023'!J$1,0))</f>
        <v>0</v>
      </c>
      <c r="K85" s="39">
        <f ca="1">SUMIFS('EXPORT VENTE 2023'!$L$2:$L$1048576,'EXPORT VENTE 2023'!$G$2:$G$1048576,$A85,'EXPORT VENTE 2023'!$C$2:$C$1048576,"&gt;="&amp;'VENTE 2023'!K$1,'EXPORT VENTE 2023'!$C$2:$C$1048576,"&lt;="&amp;EOMONTH('VENTE 2023'!K$1,0))</f>
        <v>0</v>
      </c>
      <c r="L85" s="39">
        <f ca="1">SUMIFS('EXPORT VENTE 2023'!$L$2:$L$1048576,'EXPORT VENTE 2023'!$G$2:$G$1048576,$A85,'EXPORT VENTE 2023'!$C$2:$C$1048576,"&gt;="&amp;'VENTE 2023'!L$1,'EXPORT VENTE 2023'!$C$2:$C$1048576,"&lt;="&amp;EOMONTH('VENTE 2023'!L$1,0))</f>
        <v>0</v>
      </c>
      <c r="M85" s="39">
        <f ca="1">SUMIFS('EXPORT VENTE 2023'!$L$2:$L$1048576,'EXPORT VENTE 2023'!$G$2:$G$1048576,$A85,'EXPORT VENTE 2023'!$C$2:$C$1048576,"&gt;="&amp;'VENTE 2023'!M$1,'EXPORT VENTE 2023'!$C$2:$C$1048576,"&lt;="&amp;EOMONTH('VENTE 2023'!M$1,0))</f>
        <v>0</v>
      </c>
      <c r="N85" s="76">
        <f t="shared" ca="1" si="23"/>
        <v>0</v>
      </c>
      <c r="O85" s="78">
        <f ca="1">N85-SUM(PREVI!C88:N88)</f>
        <v>0</v>
      </c>
      <c r="P85" s="90">
        <f>SUM('previ sem'!C88:CS88)</f>
        <v>0</v>
      </c>
      <c r="Q85" s="2">
        <f t="shared" ca="1" si="24"/>
        <v>0</v>
      </c>
      <c r="R85" s="198" t="e">
        <f t="shared" ca="1" si="20"/>
        <v>#DIV/0!</v>
      </c>
    </row>
    <row r="86" spans="1:18" x14ac:dyDescent="0.2">
      <c r="A86" s="103" t="s">
        <v>298</v>
      </c>
      <c r="B86" s="39">
        <f ca="1">SUMIFS('EXPORT VENTE 2023'!$L$2:$L$1048576,'EXPORT VENTE 2023'!$G$2:$G$1048576,$A86,'EXPORT VENTE 2023'!$C$2:$C$1048576,"&gt;="&amp;'VENTE 2023'!B$1,'EXPORT VENTE 2023'!$C$2:$C$1048576,"&lt;="&amp;EOMONTH('VENTE 2023'!B$1,0))</f>
        <v>0</v>
      </c>
      <c r="C86" s="39">
        <f ca="1">SUMIFS('EXPORT VENTE 2023'!$L$2:$L$1048576,'EXPORT VENTE 2023'!$G$2:$G$1048576,$A86,'EXPORT VENTE 2023'!$C$2:$C$1048576,"&gt;="&amp;'VENTE 2023'!C$1,'EXPORT VENTE 2023'!$C$2:$C$1048576,"&lt;="&amp;EOMONTH('VENTE 2023'!C$1,0))</f>
        <v>0</v>
      </c>
      <c r="D86" s="39">
        <f ca="1">SUMIFS('EXPORT VENTE 2023'!$L$2:$L$1048576,'EXPORT VENTE 2023'!$G$2:$G$1048576,$A86,'EXPORT VENTE 2023'!$C$2:$C$1048576,"&gt;="&amp;'VENTE 2023'!D$1,'EXPORT VENTE 2023'!$C$2:$C$1048576,"&lt;="&amp;EOMONTH('VENTE 2023'!D$1,0))</f>
        <v>0</v>
      </c>
      <c r="E86" s="39">
        <f ca="1">SUMIFS('EXPORT VENTE 2023'!$L$2:$L$1048576,'EXPORT VENTE 2023'!$G$2:$G$1048576,$A86,'EXPORT VENTE 2023'!$C$2:$C$1048576,"&gt;="&amp;'VENTE 2023'!E$1,'EXPORT VENTE 2023'!$C$2:$C$1048576,"&lt;="&amp;EOMONTH('VENTE 2023'!E$1,0))</f>
        <v>0</v>
      </c>
      <c r="F86" s="39">
        <f ca="1">SUMIFS('EXPORT VENTE 2023'!$L$2:$L$1048576,'EXPORT VENTE 2023'!$G$2:$G$1048576,$A86,'EXPORT VENTE 2023'!$C$2:$C$1048576,"&gt;="&amp;'VENTE 2023'!F$1,'EXPORT VENTE 2023'!$C$2:$C$1048576,"&lt;="&amp;EOMONTH('VENTE 2023'!F$1,0))</f>
        <v>0</v>
      </c>
      <c r="G86" s="39">
        <f ca="1">SUMIFS('EXPORT VENTE 2023'!$L$2:$L$1048576,'EXPORT VENTE 2023'!$G$2:$G$1048576,$A86,'EXPORT VENTE 2023'!$C$2:$C$1048576,"&gt;="&amp;'VENTE 2023'!G$1,'EXPORT VENTE 2023'!$C$2:$C$1048576,"&lt;="&amp;EOMONTH('VENTE 2023'!G$1,0))</f>
        <v>0</v>
      </c>
      <c r="H86" s="39">
        <f ca="1">SUMIFS('EXPORT VENTE 2023'!$L$2:$L$1048576,'EXPORT VENTE 2023'!$G$2:$G$1048576,$A86,'EXPORT VENTE 2023'!$C$2:$C$1048576,"&gt;="&amp;'VENTE 2023'!H$1,'EXPORT VENTE 2023'!$C$2:$C$1048576,"&lt;="&amp;EOMONTH('VENTE 2023'!H$1,0))</f>
        <v>0</v>
      </c>
      <c r="I86" s="39">
        <f ca="1">SUMIFS('EXPORT VENTE 2023'!$L$2:$L$1048576,'EXPORT VENTE 2023'!$G$2:$G$1048576,$A86,'EXPORT VENTE 2023'!$C$2:$C$1048576,"&gt;="&amp;'VENTE 2023'!I$1,'EXPORT VENTE 2023'!$C$2:$C$1048576,"&lt;="&amp;EOMONTH('VENTE 2023'!I$1,0))</f>
        <v>0</v>
      </c>
      <c r="J86" s="39">
        <f ca="1">SUMIFS('EXPORT VENTE 2023'!$L$2:$L$1048576,'EXPORT VENTE 2023'!$G$2:$G$1048576,$A86,'EXPORT VENTE 2023'!$C$2:$C$1048576,"&gt;="&amp;'VENTE 2023'!J$1,'EXPORT VENTE 2023'!$C$2:$C$1048576,"&lt;="&amp;EOMONTH('VENTE 2023'!J$1,0))</f>
        <v>0</v>
      </c>
      <c r="K86" s="39">
        <f ca="1">SUMIFS('EXPORT VENTE 2023'!$L$2:$L$1048576,'EXPORT VENTE 2023'!$G$2:$G$1048576,$A86,'EXPORT VENTE 2023'!$C$2:$C$1048576,"&gt;="&amp;'VENTE 2023'!K$1,'EXPORT VENTE 2023'!$C$2:$C$1048576,"&lt;="&amp;EOMONTH('VENTE 2023'!K$1,0))</f>
        <v>0</v>
      </c>
      <c r="L86" s="39">
        <f ca="1">SUMIFS('EXPORT VENTE 2023'!$L$2:$L$1048576,'EXPORT VENTE 2023'!$G$2:$G$1048576,$A86,'EXPORT VENTE 2023'!$C$2:$C$1048576,"&gt;="&amp;'VENTE 2023'!L$1,'EXPORT VENTE 2023'!$C$2:$C$1048576,"&lt;="&amp;EOMONTH('VENTE 2023'!L$1,0))</f>
        <v>0</v>
      </c>
      <c r="M86" s="39">
        <f ca="1">SUMIFS('EXPORT VENTE 2023'!$L$2:$L$1048576,'EXPORT VENTE 2023'!$G$2:$G$1048576,$A86,'EXPORT VENTE 2023'!$C$2:$C$1048576,"&gt;="&amp;'VENTE 2023'!M$1,'EXPORT VENTE 2023'!$C$2:$C$1048576,"&lt;="&amp;EOMONTH('VENTE 2023'!M$1,0))</f>
        <v>0</v>
      </c>
      <c r="N86" s="76">
        <f t="shared" ca="1" si="23"/>
        <v>0</v>
      </c>
      <c r="O86" s="78">
        <f ca="1">N86-SUM(PREVI!C89:N89)</f>
        <v>0</v>
      </c>
      <c r="P86" s="90">
        <f>SUM('previ sem'!C89:CS89)</f>
        <v>0</v>
      </c>
      <c r="Q86" s="2">
        <f t="shared" ca="1" si="24"/>
        <v>0</v>
      </c>
      <c r="R86" s="198" t="e">
        <f t="shared" ca="1" si="20"/>
        <v>#DIV/0!</v>
      </c>
    </row>
    <row r="87" spans="1:18" x14ac:dyDescent="0.2">
      <c r="A87" s="116" t="s">
        <v>148</v>
      </c>
      <c r="B87" s="118"/>
      <c r="C87" s="118"/>
      <c r="D87" s="118"/>
      <c r="E87" s="118"/>
      <c r="F87" s="118"/>
      <c r="G87" s="118"/>
      <c r="H87" s="118"/>
      <c r="I87" s="118"/>
      <c r="J87" s="118"/>
      <c r="K87" s="118"/>
      <c r="L87" s="118"/>
      <c r="M87" s="119"/>
      <c r="N87" s="122"/>
      <c r="O87" s="122"/>
      <c r="P87" s="122"/>
      <c r="Q87" s="119"/>
      <c r="R87" s="198" t="e">
        <f t="shared" si="20"/>
        <v>#DIV/0!</v>
      </c>
    </row>
    <row r="88" spans="1:18" x14ac:dyDescent="0.2">
      <c r="A88" s="117" t="s">
        <v>144</v>
      </c>
      <c r="B88" s="39">
        <f ca="1">SUMIFS('EXPORT VENTE 2023'!$L$2:$L$1048576,'EXPORT VENTE 2023'!$G$2:$G$1048576,$A88,'EXPORT VENTE 2023'!$C$2:$C$1048576,"&gt;="&amp;'VENTE 2023'!B$1,'EXPORT VENTE 2023'!$C$2:$C$1048576,"&lt;="&amp;EOMONTH('VENTE 2023'!B$1,0))</f>
        <v>0</v>
      </c>
      <c r="C88" s="39">
        <f ca="1">SUMIFS('EXPORT VENTE 2023'!$L$2:$L$1048576,'EXPORT VENTE 2023'!$G$2:$G$1048576,$A88,'EXPORT VENTE 2023'!$C$2:$C$1048576,"&gt;="&amp;'VENTE 2023'!C$1,'EXPORT VENTE 2023'!$C$2:$C$1048576,"&lt;="&amp;EOMONTH('VENTE 2023'!C$1,0))</f>
        <v>0</v>
      </c>
      <c r="D88" s="39">
        <f ca="1">SUMIFS('EXPORT VENTE 2023'!$L$2:$L$1048576,'EXPORT VENTE 2023'!$G$2:$G$1048576,$A88,'EXPORT VENTE 2023'!$C$2:$C$1048576,"&gt;="&amp;'VENTE 2023'!D$1,'EXPORT VENTE 2023'!$C$2:$C$1048576,"&lt;="&amp;EOMONTH('VENTE 2023'!D$1,0))</f>
        <v>0</v>
      </c>
      <c r="E88" s="39">
        <f ca="1">SUMIFS('EXPORT VENTE 2023'!$L$2:$L$1048576,'EXPORT VENTE 2023'!$G$2:$G$1048576,$A88,'EXPORT VENTE 2023'!$C$2:$C$1048576,"&gt;="&amp;'VENTE 2023'!E$1,'EXPORT VENTE 2023'!$C$2:$C$1048576,"&lt;="&amp;EOMONTH('VENTE 2023'!E$1,0))</f>
        <v>0</v>
      </c>
      <c r="F88" s="39">
        <f ca="1">SUMIFS('EXPORT VENTE 2023'!$L$2:$L$1048576,'EXPORT VENTE 2023'!$G$2:$G$1048576,$A88,'EXPORT VENTE 2023'!$C$2:$C$1048576,"&gt;="&amp;'VENTE 2023'!F$1,'EXPORT VENTE 2023'!$C$2:$C$1048576,"&lt;="&amp;EOMONTH('VENTE 2023'!F$1,0))</f>
        <v>0</v>
      </c>
      <c r="G88" s="39">
        <f ca="1">SUMIFS('EXPORT VENTE 2023'!$L$2:$L$1048576,'EXPORT VENTE 2023'!$G$2:$G$1048576,$A88,'EXPORT VENTE 2023'!$C$2:$C$1048576,"&gt;="&amp;'VENTE 2023'!G$1,'EXPORT VENTE 2023'!$C$2:$C$1048576,"&lt;="&amp;EOMONTH('VENTE 2023'!G$1,0))</f>
        <v>0</v>
      </c>
      <c r="H88" s="39">
        <f ca="1">SUMIFS('EXPORT VENTE 2023'!$L$2:$L$1048576,'EXPORT VENTE 2023'!$G$2:$G$1048576,$A88,'EXPORT VENTE 2023'!$C$2:$C$1048576,"&gt;="&amp;'VENTE 2023'!H$1,'EXPORT VENTE 2023'!$C$2:$C$1048576,"&lt;="&amp;EOMONTH('VENTE 2023'!H$1,0))</f>
        <v>0</v>
      </c>
      <c r="I88" s="39">
        <f ca="1">SUMIFS('EXPORT VENTE 2023'!$L$2:$L$1048576,'EXPORT VENTE 2023'!$G$2:$G$1048576,$A88,'EXPORT VENTE 2023'!$C$2:$C$1048576,"&gt;="&amp;'VENTE 2023'!I$1,'EXPORT VENTE 2023'!$C$2:$C$1048576,"&lt;="&amp;EOMONTH('VENTE 2023'!I$1,0))</f>
        <v>0</v>
      </c>
      <c r="J88" s="39">
        <f ca="1">SUMIFS('EXPORT VENTE 2023'!$L$2:$L$1048576,'EXPORT VENTE 2023'!$G$2:$G$1048576,$A88,'EXPORT VENTE 2023'!$C$2:$C$1048576,"&gt;="&amp;'VENTE 2023'!J$1,'EXPORT VENTE 2023'!$C$2:$C$1048576,"&lt;="&amp;EOMONTH('VENTE 2023'!J$1,0))</f>
        <v>0</v>
      </c>
      <c r="K88" s="39">
        <f ca="1">SUMIFS('EXPORT VENTE 2023'!$L$2:$L$1048576,'EXPORT VENTE 2023'!$G$2:$G$1048576,$A88,'EXPORT VENTE 2023'!$C$2:$C$1048576,"&gt;="&amp;'VENTE 2023'!K$1,'EXPORT VENTE 2023'!$C$2:$C$1048576,"&lt;="&amp;EOMONTH('VENTE 2023'!K$1,0))</f>
        <v>0</v>
      </c>
      <c r="L88" s="39">
        <f ca="1">SUMIFS('EXPORT VENTE 2023'!$L$2:$L$1048576,'EXPORT VENTE 2023'!$G$2:$G$1048576,$A88,'EXPORT VENTE 2023'!$C$2:$C$1048576,"&gt;="&amp;'VENTE 2023'!L$1,'EXPORT VENTE 2023'!$C$2:$C$1048576,"&lt;="&amp;EOMONTH('VENTE 2023'!L$1,0))</f>
        <v>0</v>
      </c>
      <c r="M88" s="39">
        <f ca="1">SUMIFS('EXPORT VENTE 2023'!$L$2:$L$1048576,'EXPORT VENTE 2023'!$G$2:$G$1048576,$A88,'EXPORT VENTE 2023'!$C$2:$C$1048576,"&gt;="&amp;'VENTE 2023'!M$1,'EXPORT VENTE 2023'!$C$2:$C$1048576,"&lt;="&amp;EOMONTH('VENTE 2023'!M$1,0))</f>
        <v>0</v>
      </c>
      <c r="N88" s="76">
        <f t="shared" ca="1" si="18"/>
        <v>0</v>
      </c>
      <c r="O88" s="78">
        <f ca="1">N88-SUM(PREVI!C90:N90)</f>
        <v>0</v>
      </c>
      <c r="P88" s="90">
        <f>SUM('previ sem'!C90:CS90)</f>
        <v>0</v>
      </c>
      <c r="Q88" s="2">
        <f t="shared" ca="1" si="22"/>
        <v>0</v>
      </c>
      <c r="R88" s="198" t="e">
        <f t="shared" ca="1" si="20"/>
        <v>#DIV/0!</v>
      </c>
    </row>
    <row r="89" spans="1:18" x14ac:dyDescent="0.2">
      <c r="A89" s="117" t="s">
        <v>145</v>
      </c>
      <c r="B89" s="39">
        <f ca="1">SUMIFS('EXPORT VENTE 2023'!$L$2:$L$1048576,'EXPORT VENTE 2023'!$G$2:$G$1048576,$A89,'EXPORT VENTE 2023'!$C$2:$C$1048576,"&gt;="&amp;'VENTE 2023'!B$1,'EXPORT VENTE 2023'!$C$2:$C$1048576,"&lt;="&amp;EOMONTH('VENTE 2023'!B$1,0))</f>
        <v>0</v>
      </c>
      <c r="C89" s="39">
        <f ca="1">SUMIFS('EXPORT VENTE 2023'!$L$2:$L$1048576,'EXPORT VENTE 2023'!$G$2:$G$1048576,$A89,'EXPORT VENTE 2023'!$C$2:$C$1048576,"&gt;="&amp;'VENTE 2023'!C$1,'EXPORT VENTE 2023'!$C$2:$C$1048576,"&lt;="&amp;EOMONTH('VENTE 2023'!C$1,0))</f>
        <v>0</v>
      </c>
      <c r="D89" s="39">
        <f ca="1">SUMIFS('EXPORT VENTE 2023'!$L$2:$L$1048576,'EXPORT VENTE 2023'!$G$2:$G$1048576,$A89,'EXPORT VENTE 2023'!$C$2:$C$1048576,"&gt;="&amp;'VENTE 2023'!D$1,'EXPORT VENTE 2023'!$C$2:$C$1048576,"&lt;="&amp;EOMONTH('VENTE 2023'!D$1,0))</f>
        <v>0</v>
      </c>
      <c r="E89" s="39">
        <f ca="1">SUMIFS('EXPORT VENTE 2023'!$L$2:$L$1048576,'EXPORT VENTE 2023'!$G$2:$G$1048576,$A89,'EXPORT VENTE 2023'!$C$2:$C$1048576,"&gt;="&amp;'VENTE 2023'!E$1,'EXPORT VENTE 2023'!$C$2:$C$1048576,"&lt;="&amp;EOMONTH('VENTE 2023'!E$1,0))</f>
        <v>0</v>
      </c>
      <c r="F89" s="39">
        <f ca="1">SUMIFS('EXPORT VENTE 2023'!$L$2:$L$1048576,'EXPORT VENTE 2023'!$G$2:$G$1048576,$A89,'EXPORT VENTE 2023'!$C$2:$C$1048576,"&gt;="&amp;'VENTE 2023'!F$1,'EXPORT VENTE 2023'!$C$2:$C$1048576,"&lt;="&amp;EOMONTH('VENTE 2023'!F$1,0))</f>
        <v>0</v>
      </c>
      <c r="G89" s="39">
        <f ca="1">SUMIFS('EXPORT VENTE 2023'!$L$2:$L$1048576,'EXPORT VENTE 2023'!$G$2:$G$1048576,$A89,'EXPORT VENTE 2023'!$C$2:$C$1048576,"&gt;="&amp;'VENTE 2023'!G$1,'EXPORT VENTE 2023'!$C$2:$C$1048576,"&lt;="&amp;EOMONTH('VENTE 2023'!G$1,0))</f>
        <v>0</v>
      </c>
      <c r="H89" s="39">
        <f ca="1">SUMIFS('EXPORT VENTE 2023'!$L$2:$L$1048576,'EXPORT VENTE 2023'!$G$2:$G$1048576,$A89,'EXPORT VENTE 2023'!$C$2:$C$1048576,"&gt;="&amp;'VENTE 2023'!H$1,'EXPORT VENTE 2023'!$C$2:$C$1048576,"&lt;="&amp;EOMONTH('VENTE 2023'!H$1,0))</f>
        <v>0</v>
      </c>
      <c r="I89" s="39">
        <f ca="1">SUMIFS('EXPORT VENTE 2023'!$L$2:$L$1048576,'EXPORT VENTE 2023'!$G$2:$G$1048576,$A89,'EXPORT VENTE 2023'!$C$2:$C$1048576,"&gt;="&amp;'VENTE 2023'!I$1,'EXPORT VENTE 2023'!$C$2:$C$1048576,"&lt;="&amp;EOMONTH('VENTE 2023'!I$1,0))</f>
        <v>0</v>
      </c>
      <c r="J89" s="39">
        <f ca="1">SUMIFS('EXPORT VENTE 2023'!$L$2:$L$1048576,'EXPORT VENTE 2023'!$G$2:$G$1048576,$A89,'EXPORT VENTE 2023'!$C$2:$C$1048576,"&gt;="&amp;'VENTE 2023'!J$1,'EXPORT VENTE 2023'!$C$2:$C$1048576,"&lt;="&amp;EOMONTH('VENTE 2023'!J$1,0))</f>
        <v>0</v>
      </c>
      <c r="K89" s="39">
        <f ca="1">SUMIFS('EXPORT VENTE 2023'!$L$2:$L$1048576,'EXPORT VENTE 2023'!$G$2:$G$1048576,$A89,'EXPORT VENTE 2023'!$C$2:$C$1048576,"&gt;="&amp;'VENTE 2023'!K$1,'EXPORT VENTE 2023'!$C$2:$C$1048576,"&lt;="&amp;EOMONTH('VENTE 2023'!K$1,0))</f>
        <v>0</v>
      </c>
      <c r="L89" s="39">
        <f ca="1">SUMIFS('EXPORT VENTE 2023'!$L$2:$L$1048576,'EXPORT VENTE 2023'!$G$2:$G$1048576,$A89,'EXPORT VENTE 2023'!$C$2:$C$1048576,"&gt;="&amp;'VENTE 2023'!L$1,'EXPORT VENTE 2023'!$C$2:$C$1048576,"&lt;="&amp;EOMONTH('VENTE 2023'!L$1,0))</f>
        <v>0</v>
      </c>
      <c r="M89" s="39">
        <f ca="1">SUMIFS('EXPORT VENTE 2023'!$L$2:$L$1048576,'EXPORT VENTE 2023'!$G$2:$G$1048576,$A89,'EXPORT VENTE 2023'!$C$2:$C$1048576,"&gt;="&amp;'VENTE 2023'!M$1,'EXPORT VENTE 2023'!$C$2:$C$1048576,"&lt;="&amp;EOMONTH('VENTE 2023'!M$1,0))</f>
        <v>0</v>
      </c>
      <c r="N89" s="76">
        <f t="shared" ca="1" si="18"/>
        <v>0</v>
      </c>
      <c r="O89" s="78">
        <f ca="1">N89-SUM(PREVI!C91:N91)</f>
        <v>0</v>
      </c>
      <c r="P89" s="90">
        <f>SUM('previ sem'!C91:CS91)</f>
        <v>0</v>
      </c>
      <c r="Q89" s="2">
        <f t="shared" ca="1" si="22"/>
        <v>0</v>
      </c>
      <c r="R89" s="198" t="e">
        <f t="shared" ca="1" si="20"/>
        <v>#DIV/0!</v>
      </c>
    </row>
    <row r="90" spans="1:18" x14ac:dyDescent="0.2">
      <c r="A90" s="117" t="s">
        <v>146</v>
      </c>
      <c r="B90" s="39">
        <f ca="1">SUMIFS('EXPORT VENTE 2023'!$L$2:$L$1048576,'EXPORT VENTE 2023'!$G$2:$G$1048576,$A90,'EXPORT VENTE 2023'!$C$2:$C$1048576,"&gt;="&amp;'VENTE 2023'!B$1,'EXPORT VENTE 2023'!$C$2:$C$1048576,"&lt;="&amp;EOMONTH('VENTE 2023'!B$1,0))</f>
        <v>0</v>
      </c>
      <c r="C90" s="39">
        <f ca="1">SUMIFS('EXPORT VENTE 2023'!$L$2:$L$1048576,'EXPORT VENTE 2023'!$G$2:$G$1048576,$A90,'EXPORT VENTE 2023'!$C$2:$C$1048576,"&gt;="&amp;'VENTE 2023'!C$1,'EXPORT VENTE 2023'!$C$2:$C$1048576,"&lt;="&amp;EOMONTH('VENTE 2023'!C$1,0))</f>
        <v>0</v>
      </c>
      <c r="D90" s="39">
        <f ca="1">SUMIFS('EXPORT VENTE 2023'!$L$2:$L$1048576,'EXPORT VENTE 2023'!$G$2:$G$1048576,$A90,'EXPORT VENTE 2023'!$C$2:$C$1048576,"&gt;="&amp;'VENTE 2023'!D$1,'EXPORT VENTE 2023'!$C$2:$C$1048576,"&lt;="&amp;EOMONTH('VENTE 2023'!D$1,0))</f>
        <v>0</v>
      </c>
      <c r="E90" s="39">
        <f ca="1">SUMIFS('EXPORT VENTE 2023'!$L$2:$L$1048576,'EXPORT VENTE 2023'!$G$2:$G$1048576,$A90,'EXPORT VENTE 2023'!$C$2:$C$1048576,"&gt;="&amp;'VENTE 2023'!E$1,'EXPORT VENTE 2023'!$C$2:$C$1048576,"&lt;="&amp;EOMONTH('VENTE 2023'!E$1,0))</f>
        <v>0</v>
      </c>
      <c r="F90" s="39">
        <f ca="1">SUMIFS('EXPORT VENTE 2023'!$L$2:$L$1048576,'EXPORT VENTE 2023'!$G$2:$G$1048576,$A90,'EXPORT VENTE 2023'!$C$2:$C$1048576,"&gt;="&amp;'VENTE 2023'!F$1,'EXPORT VENTE 2023'!$C$2:$C$1048576,"&lt;="&amp;EOMONTH('VENTE 2023'!F$1,0))</f>
        <v>0</v>
      </c>
      <c r="G90" s="39">
        <f ca="1">SUMIFS('EXPORT VENTE 2023'!$L$2:$L$1048576,'EXPORT VENTE 2023'!$G$2:$G$1048576,$A90,'EXPORT VENTE 2023'!$C$2:$C$1048576,"&gt;="&amp;'VENTE 2023'!G$1,'EXPORT VENTE 2023'!$C$2:$C$1048576,"&lt;="&amp;EOMONTH('VENTE 2023'!G$1,0))</f>
        <v>0</v>
      </c>
      <c r="H90" s="39">
        <f ca="1">SUMIFS('EXPORT VENTE 2023'!$L$2:$L$1048576,'EXPORT VENTE 2023'!$G$2:$G$1048576,$A90,'EXPORT VENTE 2023'!$C$2:$C$1048576,"&gt;="&amp;'VENTE 2023'!H$1,'EXPORT VENTE 2023'!$C$2:$C$1048576,"&lt;="&amp;EOMONTH('VENTE 2023'!H$1,0))</f>
        <v>0</v>
      </c>
      <c r="I90" s="39">
        <f ca="1">SUMIFS('EXPORT VENTE 2023'!$L$2:$L$1048576,'EXPORT VENTE 2023'!$G$2:$G$1048576,$A90,'EXPORT VENTE 2023'!$C$2:$C$1048576,"&gt;="&amp;'VENTE 2023'!I$1,'EXPORT VENTE 2023'!$C$2:$C$1048576,"&lt;="&amp;EOMONTH('VENTE 2023'!I$1,0))</f>
        <v>0</v>
      </c>
      <c r="J90" s="39">
        <f ca="1">SUMIFS('EXPORT VENTE 2023'!$L$2:$L$1048576,'EXPORT VENTE 2023'!$G$2:$G$1048576,$A90,'EXPORT VENTE 2023'!$C$2:$C$1048576,"&gt;="&amp;'VENTE 2023'!J$1,'EXPORT VENTE 2023'!$C$2:$C$1048576,"&lt;="&amp;EOMONTH('VENTE 2023'!J$1,0))</f>
        <v>0</v>
      </c>
      <c r="K90" s="39">
        <f ca="1">SUMIFS('EXPORT VENTE 2023'!$L$2:$L$1048576,'EXPORT VENTE 2023'!$G$2:$G$1048576,$A90,'EXPORT VENTE 2023'!$C$2:$C$1048576,"&gt;="&amp;'VENTE 2023'!K$1,'EXPORT VENTE 2023'!$C$2:$C$1048576,"&lt;="&amp;EOMONTH('VENTE 2023'!K$1,0))</f>
        <v>0</v>
      </c>
      <c r="L90" s="39">
        <f ca="1">SUMIFS('EXPORT VENTE 2023'!$L$2:$L$1048576,'EXPORT VENTE 2023'!$G$2:$G$1048576,$A90,'EXPORT VENTE 2023'!$C$2:$C$1048576,"&gt;="&amp;'VENTE 2023'!L$1,'EXPORT VENTE 2023'!$C$2:$C$1048576,"&lt;="&amp;EOMONTH('VENTE 2023'!L$1,0))</f>
        <v>0</v>
      </c>
      <c r="M90" s="39">
        <f ca="1">SUMIFS('EXPORT VENTE 2023'!$L$2:$L$1048576,'EXPORT VENTE 2023'!$G$2:$G$1048576,$A90,'EXPORT VENTE 2023'!$C$2:$C$1048576,"&gt;="&amp;'VENTE 2023'!M$1,'EXPORT VENTE 2023'!$C$2:$C$1048576,"&lt;="&amp;EOMONTH('VENTE 2023'!M$1,0))</f>
        <v>0</v>
      </c>
      <c r="N90" s="76">
        <f t="shared" ca="1" si="18"/>
        <v>0</v>
      </c>
      <c r="O90" s="78">
        <f ca="1">N90-SUM(PREVI!C93:N93)</f>
        <v>0</v>
      </c>
      <c r="P90" s="90">
        <f>SUM('previ sem'!C93:CS93)</f>
        <v>0</v>
      </c>
      <c r="Q90" s="2">
        <f t="shared" ca="1" si="22"/>
        <v>0</v>
      </c>
      <c r="R90" s="198" t="e">
        <f t="shared" ca="1" si="20"/>
        <v>#DIV/0!</v>
      </c>
    </row>
    <row r="91" spans="1:18" x14ac:dyDescent="0.2">
      <c r="A91" s="117" t="s">
        <v>147</v>
      </c>
      <c r="B91" s="39">
        <f ca="1">SUMIFS('EXPORT VENTE 2023'!$L$2:$L$1048576,'EXPORT VENTE 2023'!$G$2:$G$1048576,$A91,'EXPORT VENTE 2023'!$C$2:$C$1048576,"&gt;="&amp;'VENTE 2023'!B$1,'EXPORT VENTE 2023'!$C$2:$C$1048576,"&lt;="&amp;EOMONTH('VENTE 2023'!B$1,0))</f>
        <v>0</v>
      </c>
      <c r="C91" s="39">
        <f ca="1">SUMIFS('EXPORT VENTE 2023'!$L$2:$L$1048576,'EXPORT VENTE 2023'!$G$2:$G$1048576,$A91,'EXPORT VENTE 2023'!$C$2:$C$1048576,"&gt;="&amp;'VENTE 2023'!C$1,'EXPORT VENTE 2023'!$C$2:$C$1048576,"&lt;="&amp;EOMONTH('VENTE 2023'!C$1,0))</f>
        <v>0</v>
      </c>
      <c r="D91" s="39">
        <f ca="1">SUMIFS('EXPORT VENTE 2023'!$L$2:$L$1048576,'EXPORT VENTE 2023'!$G$2:$G$1048576,$A91,'EXPORT VENTE 2023'!$C$2:$C$1048576,"&gt;="&amp;'VENTE 2023'!D$1,'EXPORT VENTE 2023'!$C$2:$C$1048576,"&lt;="&amp;EOMONTH('VENTE 2023'!D$1,0))</f>
        <v>0</v>
      </c>
      <c r="E91" s="39">
        <f ca="1">SUMIFS('EXPORT VENTE 2023'!$L$2:$L$1048576,'EXPORT VENTE 2023'!$G$2:$G$1048576,$A91,'EXPORT VENTE 2023'!$C$2:$C$1048576,"&gt;="&amp;'VENTE 2023'!E$1,'EXPORT VENTE 2023'!$C$2:$C$1048576,"&lt;="&amp;EOMONTH('VENTE 2023'!E$1,0))</f>
        <v>0</v>
      </c>
      <c r="F91" s="39">
        <f ca="1">SUMIFS('EXPORT VENTE 2023'!$L$2:$L$1048576,'EXPORT VENTE 2023'!$G$2:$G$1048576,$A91,'EXPORT VENTE 2023'!$C$2:$C$1048576,"&gt;="&amp;'VENTE 2023'!F$1,'EXPORT VENTE 2023'!$C$2:$C$1048576,"&lt;="&amp;EOMONTH('VENTE 2023'!F$1,0))</f>
        <v>0</v>
      </c>
      <c r="G91" s="39">
        <f ca="1">SUMIFS('EXPORT VENTE 2023'!$L$2:$L$1048576,'EXPORT VENTE 2023'!$G$2:$G$1048576,$A91,'EXPORT VENTE 2023'!$C$2:$C$1048576,"&gt;="&amp;'VENTE 2023'!G$1,'EXPORT VENTE 2023'!$C$2:$C$1048576,"&lt;="&amp;EOMONTH('VENTE 2023'!G$1,0))</f>
        <v>0</v>
      </c>
      <c r="H91" s="39">
        <f ca="1">SUMIFS('EXPORT VENTE 2023'!$L$2:$L$1048576,'EXPORT VENTE 2023'!$G$2:$G$1048576,$A91,'EXPORT VENTE 2023'!$C$2:$C$1048576,"&gt;="&amp;'VENTE 2023'!H$1,'EXPORT VENTE 2023'!$C$2:$C$1048576,"&lt;="&amp;EOMONTH('VENTE 2023'!H$1,0))</f>
        <v>0</v>
      </c>
      <c r="I91" s="39">
        <f ca="1">SUMIFS('EXPORT VENTE 2023'!$L$2:$L$1048576,'EXPORT VENTE 2023'!$G$2:$G$1048576,$A91,'EXPORT VENTE 2023'!$C$2:$C$1048576,"&gt;="&amp;'VENTE 2023'!I$1,'EXPORT VENTE 2023'!$C$2:$C$1048576,"&lt;="&amp;EOMONTH('VENTE 2023'!I$1,0))</f>
        <v>0</v>
      </c>
      <c r="J91" s="39">
        <f ca="1">SUMIFS('EXPORT VENTE 2023'!$L$2:$L$1048576,'EXPORT VENTE 2023'!$G$2:$G$1048576,$A91,'EXPORT VENTE 2023'!$C$2:$C$1048576,"&gt;="&amp;'VENTE 2023'!J$1,'EXPORT VENTE 2023'!$C$2:$C$1048576,"&lt;="&amp;EOMONTH('VENTE 2023'!J$1,0))</f>
        <v>0</v>
      </c>
      <c r="K91" s="39">
        <f ca="1">SUMIFS('EXPORT VENTE 2023'!$L$2:$L$1048576,'EXPORT VENTE 2023'!$G$2:$G$1048576,$A91,'EXPORT VENTE 2023'!$C$2:$C$1048576,"&gt;="&amp;'VENTE 2023'!K$1,'EXPORT VENTE 2023'!$C$2:$C$1048576,"&lt;="&amp;EOMONTH('VENTE 2023'!K$1,0))</f>
        <v>0</v>
      </c>
      <c r="L91" s="39">
        <f ca="1">SUMIFS('EXPORT VENTE 2023'!$L$2:$L$1048576,'EXPORT VENTE 2023'!$G$2:$G$1048576,$A91,'EXPORT VENTE 2023'!$C$2:$C$1048576,"&gt;="&amp;'VENTE 2023'!L$1,'EXPORT VENTE 2023'!$C$2:$C$1048576,"&lt;="&amp;EOMONTH('VENTE 2023'!L$1,0))</f>
        <v>0</v>
      </c>
      <c r="M91" s="39">
        <f ca="1">SUMIFS('EXPORT VENTE 2023'!$L$2:$L$1048576,'EXPORT VENTE 2023'!$G$2:$G$1048576,$A91,'EXPORT VENTE 2023'!$C$2:$C$1048576,"&gt;="&amp;'VENTE 2023'!M$1,'EXPORT VENTE 2023'!$C$2:$C$1048576,"&lt;="&amp;EOMONTH('VENTE 2023'!M$1,0))</f>
        <v>0</v>
      </c>
      <c r="N91" s="76">
        <f ca="1">SUM(B91:M91)</f>
        <v>0</v>
      </c>
      <c r="O91" s="78">
        <f ca="1">N91-SUM(PREVI!C94:N94)</f>
        <v>0</v>
      </c>
      <c r="P91" s="90">
        <f>SUM('previ sem'!C94:CS94)</f>
        <v>0</v>
      </c>
      <c r="Q91" s="2">
        <f t="shared" ca="1" si="22"/>
        <v>0</v>
      </c>
      <c r="R91" s="198" t="e">
        <f t="shared" ca="1" si="20"/>
        <v>#DIV/0!</v>
      </c>
    </row>
    <row r="92" spans="1:18" x14ac:dyDescent="0.2">
      <c r="A92" s="157" t="s">
        <v>187</v>
      </c>
      <c r="B92" s="158"/>
      <c r="C92" s="159"/>
      <c r="D92" s="159"/>
      <c r="E92" s="159"/>
      <c r="F92" s="159"/>
      <c r="G92" s="159"/>
      <c r="H92" s="159"/>
      <c r="I92" s="159"/>
      <c r="J92" s="159"/>
      <c r="K92" s="159"/>
      <c r="L92" s="159"/>
      <c r="M92" s="159"/>
      <c r="N92" s="159"/>
      <c r="O92" s="159"/>
      <c r="P92" s="159"/>
      <c r="Q92" s="160"/>
      <c r="R92" s="198" t="e">
        <f t="shared" si="20"/>
        <v>#DIV/0!</v>
      </c>
    </row>
    <row r="93" spans="1:18" x14ac:dyDescent="0.2">
      <c r="A93" s="157" t="s">
        <v>102</v>
      </c>
      <c r="B93" s="39">
        <f ca="1">SUMIFS('EXPORT VENTE 2023'!$L$2:$L$1048576,'EXPORT VENTE 2023'!$G$2:$G$1048576,$A93,'EXPORT VENTE 2023'!$C$2:$C$1048576,"&gt;="&amp;'VENTE 2023'!B$1,'EXPORT VENTE 2023'!$C$2:$C$1048576,"&lt;="&amp;EOMONTH('VENTE 2023'!B$1,0))</f>
        <v>0</v>
      </c>
      <c r="C93" s="39">
        <f ca="1">SUMIFS('EXPORT VENTE 2023'!$L$2:$L$1048576,'EXPORT VENTE 2023'!$G$2:$G$1048576,$A93,'EXPORT VENTE 2023'!$C$2:$C$1048576,"&gt;="&amp;'VENTE 2023'!C$1,'EXPORT VENTE 2023'!$C$2:$C$1048576,"&lt;="&amp;EOMONTH('VENTE 2023'!C$1,0))</f>
        <v>0</v>
      </c>
      <c r="D93" s="39">
        <f ca="1">SUMIFS('EXPORT VENTE 2023'!$L$2:$L$1048576,'EXPORT VENTE 2023'!$G$2:$G$1048576,$A93,'EXPORT VENTE 2023'!$C$2:$C$1048576,"&gt;="&amp;'VENTE 2023'!D$1,'EXPORT VENTE 2023'!$C$2:$C$1048576,"&lt;="&amp;EOMONTH('VENTE 2023'!D$1,0))</f>
        <v>0</v>
      </c>
      <c r="E93" s="39">
        <f ca="1">SUMIFS('EXPORT VENTE 2023'!$L$2:$L$1048576,'EXPORT VENTE 2023'!$G$2:$G$1048576,$A93,'EXPORT VENTE 2023'!$C$2:$C$1048576,"&gt;="&amp;'VENTE 2023'!E$1,'EXPORT VENTE 2023'!$C$2:$C$1048576,"&lt;="&amp;EOMONTH('VENTE 2023'!E$1,0))</f>
        <v>0</v>
      </c>
      <c r="F93" s="39">
        <f ca="1">SUMIFS('EXPORT VENTE 2023'!$L$2:$L$1048576,'EXPORT VENTE 2023'!$G$2:$G$1048576,$A93,'EXPORT VENTE 2023'!$C$2:$C$1048576,"&gt;="&amp;'VENTE 2023'!F$1,'EXPORT VENTE 2023'!$C$2:$C$1048576,"&lt;="&amp;EOMONTH('VENTE 2023'!F$1,0))</f>
        <v>0</v>
      </c>
      <c r="G93" s="39">
        <f ca="1">SUMIFS('EXPORT VENTE 2023'!$L$2:$L$1048576,'EXPORT VENTE 2023'!$G$2:$G$1048576,$A93,'EXPORT VENTE 2023'!$C$2:$C$1048576,"&gt;="&amp;'VENTE 2023'!G$1,'EXPORT VENTE 2023'!$C$2:$C$1048576,"&lt;="&amp;EOMONTH('VENTE 2023'!G$1,0))</f>
        <v>0</v>
      </c>
      <c r="H93" s="39">
        <f ca="1">SUMIFS('EXPORT VENTE 2023'!$L$2:$L$1048576,'EXPORT VENTE 2023'!$G$2:$G$1048576,$A93,'EXPORT VENTE 2023'!$C$2:$C$1048576,"&gt;="&amp;'VENTE 2023'!H$1,'EXPORT VENTE 2023'!$C$2:$C$1048576,"&lt;="&amp;EOMONTH('VENTE 2023'!H$1,0))</f>
        <v>0</v>
      </c>
      <c r="I93" s="39">
        <f ca="1">SUMIFS('EXPORT VENTE 2023'!$L$2:$L$1048576,'EXPORT VENTE 2023'!$G$2:$G$1048576,$A93,'EXPORT VENTE 2023'!$C$2:$C$1048576,"&gt;="&amp;'VENTE 2023'!I$1,'EXPORT VENTE 2023'!$C$2:$C$1048576,"&lt;="&amp;EOMONTH('VENTE 2023'!I$1,0))</f>
        <v>0</v>
      </c>
      <c r="J93" s="39">
        <f ca="1">SUMIFS('EXPORT VENTE 2023'!$L$2:$L$1048576,'EXPORT VENTE 2023'!$G$2:$G$1048576,$A93,'EXPORT VENTE 2023'!$C$2:$C$1048576,"&gt;="&amp;'VENTE 2023'!J$1,'EXPORT VENTE 2023'!$C$2:$C$1048576,"&lt;="&amp;EOMONTH('VENTE 2023'!J$1,0))</f>
        <v>0</v>
      </c>
      <c r="K93" s="39">
        <f ca="1">SUMIFS('EXPORT VENTE 2023'!$L$2:$L$1048576,'EXPORT VENTE 2023'!$G$2:$G$1048576,$A93,'EXPORT VENTE 2023'!$C$2:$C$1048576,"&gt;="&amp;'VENTE 2023'!K$1,'EXPORT VENTE 2023'!$C$2:$C$1048576,"&lt;="&amp;EOMONTH('VENTE 2023'!K$1,0))</f>
        <v>0</v>
      </c>
      <c r="L93" s="39">
        <f ca="1">SUMIFS('EXPORT VENTE 2023'!$L$2:$L$1048576,'EXPORT VENTE 2023'!$G$2:$G$1048576,$A93,'EXPORT VENTE 2023'!$C$2:$C$1048576,"&gt;="&amp;'VENTE 2023'!L$1,'EXPORT VENTE 2023'!$C$2:$C$1048576,"&lt;="&amp;EOMONTH('VENTE 2023'!L$1,0))</f>
        <v>0</v>
      </c>
      <c r="M93" s="39">
        <f ca="1">SUMIFS('EXPORT VENTE 2023'!$L$2:$L$1048576,'EXPORT VENTE 2023'!$G$2:$G$1048576,$A93,'EXPORT VENTE 2023'!$C$2:$C$1048576,"&gt;="&amp;'VENTE 2023'!M$1,'EXPORT VENTE 2023'!$C$2:$C$1048576,"&lt;="&amp;EOMONTH('VENTE 2023'!M$1,0))</f>
        <v>0</v>
      </c>
      <c r="N93" s="76">
        <f t="shared" ref="N93:N125" ca="1" si="25">SUM(B93:M93)</f>
        <v>0</v>
      </c>
      <c r="O93" s="78">
        <f ca="1">N93-SUM(PREVI!C95:N95)</f>
        <v>0</v>
      </c>
      <c r="P93" s="90">
        <f>SUM('previ sem'!C95:CS95)</f>
        <v>0</v>
      </c>
      <c r="Q93" s="2">
        <f t="shared" ca="1" si="22"/>
        <v>0</v>
      </c>
      <c r="R93" s="198" t="e">
        <f t="shared" ca="1" si="20"/>
        <v>#DIV/0!</v>
      </c>
    </row>
    <row r="94" spans="1:18" x14ac:dyDescent="0.2">
      <c r="A94" s="157" t="s">
        <v>103</v>
      </c>
      <c r="B94" s="39">
        <f ca="1">SUMIFS('EXPORT VENTE 2023'!$L$2:$L$1048576,'EXPORT VENTE 2023'!$G$2:$G$1048576,$A94,'EXPORT VENTE 2023'!$C$2:$C$1048576,"&gt;="&amp;'VENTE 2023'!B$1,'EXPORT VENTE 2023'!$C$2:$C$1048576,"&lt;="&amp;EOMONTH('VENTE 2023'!B$1,0))</f>
        <v>0</v>
      </c>
      <c r="C94" s="39">
        <f ca="1">SUMIFS('EXPORT VENTE 2023'!$L$2:$L$1048576,'EXPORT VENTE 2023'!$G$2:$G$1048576,$A94,'EXPORT VENTE 2023'!$C$2:$C$1048576,"&gt;="&amp;'VENTE 2023'!C$1,'EXPORT VENTE 2023'!$C$2:$C$1048576,"&lt;="&amp;EOMONTH('VENTE 2023'!C$1,0))</f>
        <v>0</v>
      </c>
      <c r="D94" s="39">
        <f ca="1">SUMIFS('EXPORT VENTE 2023'!$L$2:$L$1048576,'EXPORT VENTE 2023'!$G$2:$G$1048576,$A94,'EXPORT VENTE 2023'!$C$2:$C$1048576,"&gt;="&amp;'VENTE 2023'!D$1,'EXPORT VENTE 2023'!$C$2:$C$1048576,"&lt;="&amp;EOMONTH('VENTE 2023'!D$1,0))</f>
        <v>0</v>
      </c>
      <c r="E94" s="39">
        <f ca="1">SUMIFS('EXPORT VENTE 2023'!$L$2:$L$1048576,'EXPORT VENTE 2023'!$G$2:$G$1048576,$A94,'EXPORT VENTE 2023'!$C$2:$C$1048576,"&gt;="&amp;'VENTE 2023'!E$1,'EXPORT VENTE 2023'!$C$2:$C$1048576,"&lt;="&amp;EOMONTH('VENTE 2023'!E$1,0))</f>
        <v>0</v>
      </c>
      <c r="F94" s="39">
        <f ca="1">SUMIFS('EXPORT VENTE 2023'!$L$2:$L$1048576,'EXPORT VENTE 2023'!$G$2:$G$1048576,$A94,'EXPORT VENTE 2023'!$C$2:$C$1048576,"&gt;="&amp;'VENTE 2023'!F$1,'EXPORT VENTE 2023'!$C$2:$C$1048576,"&lt;="&amp;EOMONTH('VENTE 2023'!F$1,0))</f>
        <v>0</v>
      </c>
      <c r="G94" s="39">
        <f ca="1">SUMIFS('EXPORT VENTE 2023'!$L$2:$L$1048576,'EXPORT VENTE 2023'!$G$2:$G$1048576,$A94,'EXPORT VENTE 2023'!$C$2:$C$1048576,"&gt;="&amp;'VENTE 2023'!G$1,'EXPORT VENTE 2023'!$C$2:$C$1048576,"&lt;="&amp;EOMONTH('VENTE 2023'!G$1,0))</f>
        <v>0</v>
      </c>
      <c r="H94" s="39">
        <f ca="1">SUMIFS('EXPORT VENTE 2023'!$L$2:$L$1048576,'EXPORT VENTE 2023'!$G$2:$G$1048576,$A94,'EXPORT VENTE 2023'!$C$2:$C$1048576,"&gt;="&amp;'VENTE 2023'!H$1,'EXPORT VENTE 2023'!$C$2:$C$1048576,"&lt;="&amp;EOMONTH('VENTE 2023'!H$1,0))</f>
        <v>0</v>
      </c>
      <c r="I94" s="39">
        <f ca="1">SUMIFS('EXPORT VENTE 2023'!$L$2:$L$1048576,'EXPORT VENTE 2023'!$G$2:$G$1048576,$A94,'EXPORT VENTE 2023'!$C$2:$C$1048576,"&gt;="&amp;'VENTE 2023'!I$1,'EXPORT VENTE 2023'!$C$2:$C$1048576,"&lt;="&amp;EOMONTH('VENTE 2023'!I$1,0))</f>
        <v>0</v>
      </c>
      <c r="J94" s="39">
        <f ca="1">SUMIFS('EXPORT VENTE 2023'!$L$2:$L$1048576,'EXPORT VENTE 2023'!$G$2:$G$1048576,$A94,'EXPORT VENTE 2023'!$C$2:$C$1048576,"&gt;="&amp;'VENTE 2023'!J$1,'EXPORT VENTE 2023'!$C$2:$C$1048576,"&lt;="&amp;EOMONTH('VENTE 2023'!J$1,0))</f>
        <v>0</v>
      </c>
      <c r="K94" s="39">
        <f ca="1">SUMIFS('EXPORT VENTE 2023'!$L$2:$L$1048576,'EXPORT VENTE 2023'!$G$2:$G$1048576,$A94,'EXPORT VENTE 2023'!$C$2:$C$1048576,"&gt;="&amp;'VENTE 2023'!K$1,'EXPORT VENTE 2023'!$C$2:$C$1048576,"&lt;="&amp;EOMONTH('VENTE 2023'!K$1,0))</f>
        <v>0</v>
      </c>
      <c r="L94" s="39">
        <f ca="1">SUMIFS('EXPORT VENTE 2023'!$L$2:$L$1048576,'EXPORT VENTE 2023'!$G$2:$G$1048576,$A94,'EXPORT VENTE 2023'!$C$2:$C$1048576,"&gt;="&amp;'VENTE 2023'!L$1,'EXPORT VENTE 2023'!$C$2:$C$1048576,"&lt;="&amp;EOMONTH('VENTE 2023'!L$1,0))</f>
        <v>0</v>
      </c>
      <c r="M94" s="39">
        <f ca="1">SUMIFS('EXPORT VENTE 2023'!$L$2:$L$1048576,'EXPORT VENTE 2023'!$G$2:$G$1048576,$A94,'EXPORT VENTE 2023'!$C$2:$C$1048576,"&gt;="&amp;'VENTE 2023'!M$1,'EXPORT VENTE 2023'!$C$2:$C$1048576,"&lt;="&amp;EOMONTH('VENTE 2023'!M$1,0))</f>
        <v>0</v>
      </c>
      <c r="N94" s="76">
        <f t="shared" ca="1" si="25"/>
        <v>0</v>
      </c>
      <c r="O94" s="78">
        <f ca="1">N94-SUM(PREVI!C97:N97)</f>
        <v>0</v>
      </c>
      <c r="P94" s="90">
        <f>SUM('previ sem'!C97:CS97)</f>
        <v>0</v>
      </c>
      <c r="Q94" s="2">
        <f t="shared" ca="1" si="22"/>
        <v>0</v>
      </c>
      <c r="R94" s="198" t="e">
        <f t="shared" ca="1" si="20"/>
        <v>#DIV/0!</v>
      </c>
    </row>
    <row r="95" spans="1:18" x14ac:dyDescent="0.2">
      <c r="A95" s="157" t="s">
        <v>101</v>
      </c>
      <c r="B95" s="39">
        <f ca="1">SUMIFS('EXPORT VENTE 2023'!$L$2:$L$1048576,'EXPORT VENTE 2023'!$G$2:$G$1048576,$A95,'EXPORT VENTE 2023'!$C$2:$C$1048576,"&gt;="&amp;'VENTE 2023'!B$1,'EXPORT VENTE 2023'!$C$2:$C$1048576,"&lt;="&amp;EOMONTH('VENTE 2023'!B$1,0))</f>
        <v>0</v>
      </c>
      <c r="C95" s="39">
        <f ca="1">SUMIFS('EXPORT VENTE 2023'!$L$2:$L$1048576,'EXPORT VENTE 2023'!$G$2:$G$1048576,$A95,'EXPORT VENTE 2023'!$C$2:$C$1048576,"&gt;="&amp;'VENTE 2023'!C$1,'EXPORT VENTE 2023'!$C$2:$C$1048576,"&lt;="&amp;EOMONTH('VENTE 2023'!C$1,0))</f>
        <v>0</v>
      </c>
      <c r="D95" s="39">
        <f ca="1">SUMIFS('EXPORT VENTE 2023'!$L$2:$L$1048576,'EXPORT VENTE 2023'!$G$2:$G$1048576,$A95,'EXPORT VENTE 2023'!$C$2:$C$1048576,"&gt;="&amp;'VENTE 2023'!D$1,'EXPORT VENTE 2023'!$C$2:$C$1048576,"&lt;="&amp;EOMONTH('VENTE 2023'!D$1,0))</f>
        <v>0</v>
      </c>
      <c r="E95" s="39">
        <f ca="1">SUMIFS('EXPORT VENTE 2023'!$L$2:$L$1048576,'EXPORT VENTE 2023'!$G$2:$G$1048576,$A95,'EXPORT VENTE 2023'!$C$2:$C$1048576,"&gt;="&amp;'VENTE 2023'!E$1,'EXPORT VENTE 2023'!$C$2:$C$1048576,"&lt;="&amp;EOMONTH('VENTE 2023'!E$1,0))</f>
        <v>0</v>
      </c>
      <c r="F95" s="39">
        <f ca="1">SUMIFS('EXPORT VENTE 2023'!$L$2:$L$1048576,'EXPORT VENTE 2023'!$G$2:$G$1048576,$A95,'EXPORT VENTE 2023'!$C$2:$C$1048576,"&gt;="&amp;'VENTE 2023'!F$1,'EXPORT VENTE 2023'!$C$2:$C$1048576,"&lt;="&amp;EOMONTH('VENTE 2023'!F$1,0))</f>
        <v>0</v>
      </c>
      <c r="G95" s="39">
        <f ca="1">SUMIFS('EXPORT VENTE 2023'!$L$2:$L$1048576,'EXPORT VENTE 2023'!$G$2:$G$1048576,$A95,'EXPORT VENTE 2023'!$C$2:$C$1048576,"&gt;="&amp;'VENTE 2023'!G$1,'EXPORT VENTE 2023'!$C$2:$C$1048576,"&lt;="&amp;EOMONTH('VENTE 2023'!G$1,0))</f>
        <v>0</v>
      </c>
      <c r="H95" s="39">
        <f ca="1">SUMIFS('EXPORT VENTE 2023'!$L$2:$L$1048576,'EXPORT VENTE 2023'!$G$2:$G$1048576,$A95,'EXPORT VENTE 2023'!$C$2:$C$1048576,"&gt;="&amp;'VENTE 2023'!H$1,'EXPORT VENTE 2023'!$C$2:$C$1048576,"&lt;="&amp;EOMONTH('VENTE 2023'!H$1,0))</f>
        <v>0</v>
      </c>
      <c r="I95" s="39">
        <f ca="1">SUMIFS('EXPORT VENTE 2023'!$L$2:$L$1048576,'EXPORT VENTE 2023'!$G$2:$G$1048576,$A95,'EXPORT VENTE 2023'!$C$2:$C$1048576,"&gt;="&amp;'VENTE 2023'!I$1,'EXPORT VENTE 2023'!$C$2:$C$1048576,"&lt;="&amp;EOMONTH('VENTE 2023'!I$1,0))</f>
        <v>0</v>
      </c>
      <c r="J95" s="39">
        <f ca="1">SUMIFS('EXPORT VENTE 2023'!$L$2:$L$1048576,'EXPORT VENTE 2023'!$G$2:$G$1048576,$A95,'EXPORT VENTE 2023'!$C$2:$C$1048576,"&gt;="&amp;'VENTE 2023'!J$1,'EXPORT VENTE 2023'!$C$2:$C$1048576,"&lt;="&amp;EOMONTH('VENTE 2023'!J$1,0))</f>
        <v>0</v>
      </c>
      <c r="K95" s="39">
        <f ca="1">SUMIFS('EXPORT VENTE 2023'!$L$2:$L$1048576,'EXPORT VENTE 2023'!$G$2:$G$1048576,$A95,'EXPORT VENTE 2023'!$C$2:$C$1048576,"&gt;="&amp;'VENTE 2023'!K$1,'EXPORT VENTE 2023'!$C$2:$C$1048576,"&lt;="&amp;EOMONTH('VENTE 2023'!K$1,0))</f>
        <v>0</v>
      </c>
      <c r="L95" s="39">
        <f ca="1">SUMIFS('EXPORT VENTE 2023'!$L$2:$L$1048576,'EXPORT VENTE 2023'!$G$2:$G$1048576,$A95,'EXPORT VENTE 2023'!$C$2:$C$1048576,"&gt;="&amp;'VENTE 2023'!L$1,'EXPORT VENTE 2023'!$C$2:$C$1048576,"&lt;="&amp;EOMONTH('VENTE 2023'!L$1,0))</f>
        <v>0</v>
      </c>
      <c r="M95" s="39">
        <f ca="1">SUMIFS('EXPORT VENTE 2023'!$L$2:$L$1048576,'EXPORT VENTE 2023'!$G$2:$G$1048576,$A95,'EXPORT VENTE 2023'!$C$2:$C$1048576,"&gt;="&amp;'VENTE 2023'!M$1,'EXPORT VENTE 2023'!$C$2:$C$1048576,"&lt;="&amp;EOMONTH('VENTE 2023'!M$1,0))</f>
        <v>0</v>
      </c>
      <c r="N95" s="76">
        <f t="shared" ca="1" si="25"/>
        <v>0</v>
      </c>
      <c r="O95" s="78">
        <f ca="1">N95-SUM(PREVI!C98:N98)</f>
        <v>0</v>
      </c>
      <c r="P95" s="90">
        <f>SUM('previ sem'!C98:CS98)</f>
        <v>0</v>
      </c>
      <c r="Q95" s="2">
        <f t="shared" ca="1" si="22"/>
        <v>0</v>
      </c>
      <c r="R95" s="198" t="e">
        <f t="shared" ca="1" si="20"/>
        <v>#DIV/0!</v>
      </c>
    </row>
    <row r="96" spans="1:18" x14ac:dyDescent="0.2">
      <c r="A96" s="235" t="s">
        <v>287</v>
      </c>
      <c r="B96" s="237"/>
      <c r="C96" s="237"/>
      <c r="D96" s="237"/>
      <c r="E96" s="237"/>
      <c r="F96" s="237"/>
      <c r="G96" s="237"/>
      <c r="H96" s="237"/>
      <c r="I96" s="237"/>
      <c r="J96" s="237"/>
      <c r="K96" s="237"/>
      <c r="L96" s="237"/>
      <c r="M96" s="237"/>
      <c r="N96" s="239"/>
      <c r="O96" s="239"/>
      <c r="P96" s="239"/>
      <c r="Q96" s="240"/>
      <c r="R96" s="198" t="e">
        <f t="shared" si="20"/>
        <v>#DIV/0!</v>
      </c>
    </row>
    <row r="97" spans="1:18" x14ac:dyDescent="0.2">
      <c r="A97" s="232" t="s">
        <v>230</v>
      </c>
      <c r="B97" s="39">
        <f ca="1">SUMIFS('EXPORT VENTE 2023'!$L$2:$L$1048576,'EXPORT VENTE 2023'!$G$2:$G$1048576,$A97,'EXPORT VENTE 2023'!$C$2:$C$1048576,"&gt;="&amp;'VENTE 2023'!B$1,'EXPORT VENTE 2023'!$C$2:$C$1048576,"&lt;="&amp;EOMONTH('VENTE 2023'!B$1,0))</f>
        <v>0</v>
      </c>
      <c r="C97" s="39">
        <f ca="1">SUMIFS('EXPORT VENTE 2023'!$L$2:$L$1048576,'EXPORT VENTE 2023'!$G$2:$G$1048576,$A97,'EXPORT VENTE 2023'!$C$2:$C$1048576,"&gt;="&amp;'VENTE 2023'!C$1,'EXPORT VENTE 2023'!$C$2:$C$1048576,"&lt;="&amp;EOMONTH('VENTE 2023'!C$1,0))</f>
        <v>0</v>
      </c>
      <c r="D97" s="39">
        <f ca="1">SUMIFS('EXPORT VENTE 2023'!$L$2:$L$1048576,'EXPORT VENTE 2023'!$G$2:$G$1048576,$A97,'EXPORT VENTE 2023'!$C$2:$C$1048576,"&gt;="&amp;'VENTE 2023'!D$1,'EXPORT VENTE 2023'!$C$2:$C$1048576,"&lt;="&amp;EOMONTH('VENTE 2023'!D$1,0))</f>
        <v>0</v>
      </c>
      <c r="E97" s="39">
        <f ca="1">SUMIFS('EXPORT VENTE 2023'!$L$2:$L$1048576,'EXPORT VENTE 2023'!$G$2:$G$1048576,$A97,'EXPORT VENTE 2023'!$C$2:$C$1048576,"&gt;="&amp;'VENTE 2023'!E$1,'EXPORT VENTE 2023'!$C$2:$C$1048576,"&lt;="&amp;EOMONTH('VENTE 2023'!E$1,0))</f>
        <v>0</v>
      </c>
      <c r="F97" s="39">
        <f ca="1">SUMIFS('EXPORT VENTE 2023'!$L$2:$L$1048576,'EXPORT VENTE 2023'!$G$2:$G$1048576,$A97,'EXPORT VENTE 2023'!$C$2:$C$1048576,"&gt;="&amp;'VENTE 2023'!F$1,'EXPORT VENTE 2023'!$C$2:$C$1048576,"&lt;="&amp;EOMONTH('VENTE 2023'!F$1,0))</f>
        <v>0</v>
      </c>
      <c r="G97" s="39">
        <f ca="1">SUMIFS('EXPORT VENTE 2023'!$L$2:$L$1048576,'EXPORT VENTE 2023'!$G$2:$G$1048576,$A97,'EXPORT VENTE 2023'!$C$2:$C$1048576,"&gt;="&amp;'VENTE 2023'!G$1,'EXPORT VENTE 2023'!$C$2:$C$1048576,"&lt;="&amp;EOMONTH('VENTE 2023'!G$1,0))</f>
        <v>0</v>
      </c>
      <c r="H97" s="39">
        <f ca="1">SUMIFS('EXPORT VENTE 2023'!$L$2:$L$1048576,'EXPORT VENTE 2023'!$G$2:$G$1048576,$A97,'EXPORT VENTE 2023'!$C$2:$C$1048576,"&gt;="&amp;'VENTE 2023'!H$1,'EXPORT VENTE 2023'!$C$2:$C$1048576,"&lt;="&amp;EOMONTH('VENTE 2023'!H$1,0))</f>
        <v>0</v>
      </c>
      <c r="I97" s="39">
        <f ca="1">SUMIFS('EXPORT VENTE 2023'!$L$2:$L$1048576,'EXPORT VENTE 2023'!$G$2:$G$1048576,$A97,'EXPORT VENTE 2023'!$C$2:$C$1048576,"&gt;="&amp;'VENTE 2023'!I$1,'EXPORT VENTE 2023'!$C$2:$C$1048576,"&lt;="&amp;EOMONTH('VENTE 2023'!I$1,0))</f>
        <v>0</v>
      </c>
      <c r="J97" s="39">
        <f ca="1">SUMIFS('EXPORT VENTE 2023'!$L$2:$L$1048576,'EXPORT VENTE 2023'!$G$2:$G$1048576,$A97,'EXPORT VENTE 2023'!$C$2:$C$1048576,"&gt;="&amp;'VENTE 2023'!J$1,'EXPORT VENTE 2023'!$C$2:$C$1048576,"&lt;="&amp;EOMONTH('VENTE 2023'!J$1,0))</f>
        <v>0</v>
      </c>
      <c r="K97" s="39">
        <f ca="1">SUMIFS('EXPORT VENTE 2023'!$L$2:$L$1048576,'EXPORT VENTE 2023'!$G$2:$G$1048576,$A97,'EXPORT VENTE 2023'!$C$2:$C$1048576,"&gt;="&amp;'VENTE 2023'!K$1,'EXPORT VENTE 2023'!$C$2:$C$1048576,"&lt;="&amp;EOMONTH('VENTE 2023'!K$1,0))</f>
        <v>0</v>
      </c>
      <c r="L97" s="39">
        <f ca="1">SUMIFS('EXPORT VENTE 2023'!$L$2:$L$1048576,'EXPORT VENTE 2023'!$G$2:$G$1048576,$A97,'EXPORT VENTE 2023'!$C$2:$C$1048576,"&gt;="&amp;'VENTE 2023'!L$1,'EXPORT VENTE 2023'!$C$2:$C$1048576,"&lt;="&amp;EOMONTH('VENTE 2023'!L$1,0))</f>
        <v>0</v>
      </c>
      <c r="M97" s="39">
        <f ca="1">SUMIFS('EXPORT VENTE 2023'!$L$2:$L$1048576,'EXPORT VENTE 2023'!$G$2:$G$1048576,$A97,'EXPORT VENTE 2023'!$C$2:$C$1048576,"&gt;="&amp;'VENTE 2023'!M$1,'EXPORT VENTE 2023'!$C$2:$C$1048576,"&lt;="&amp;EOMONTH('VENTE 2023'!M$1,0))</f>
        <v>0</v>
      </c>
      <c r="N97" s="219">
        <f t="shared" ca="1" si="25"/>
        <v>0</v>
      </c>
      <c r="O97" s="78">
        <f ca="1">N97-SUM(PREVI!C99:N99)</f>
        <v>0</v>
      </c>
      <c r="P97" s="90">
        <f>SUM('previ sem'!C99:CS99)</f>
        <v>0</v>
      </c>
      <c r="Q97" s="2">
        <f t="shared" ca="1" si="22"/>
        <v>0</v>
      </c>
      <c r="R97" s="198" t="e">
        <f t="shared" ca="1" si="20"/>
        <v>#DIV/0!</v>
      </c>
    </row>
    <row r="98" spans="1:18" x14ac:dyDescent="0.2">
      <c r="A98" s="232" t="s">
        <v>232</v>
      </c>
      <c r="B98" s="39">
        <f ca="1">SUMIFS('EXPORT VENTE 2023'!$L$2:$L$1048576,'EXPORT VENTE 2023'!$G$2:$G$1048576,$A98,'EXPORT VENTE 2023'!$C$2:$C$1048576,"&gt;="&amp;'VENTE 2023'!B$1,'EXPORT VENTE 2023'!$C$2:$C$1048576,"&lt;="&amp;EOMONTH('VENTE 2023'!B$1,0))</f>
        <v>0</v>
      </c>
      <c r="C98" s="39">
        <f ca="1">SUMIFS('EXPORT VENTE 2023'!$L$2:$L$1048576,'EXPORT VENTE 2023'!$G$2:$G$1048576,$A98,'EXPORT VENTE 2023'!$C$2:$C$1048576,"&gt;="&amp;'VENTE 2023'!C$1,'EXPORT VENTE 2023'!$C$2:$C$1048576,"&lt;="&amp;EOMONTH('VENTE 2023'!C$1,0))</f>
        <v>0</v>
      </c>
      <c r="D98" s="39">
        <f ca="1">SUMIFS('EXPORT VENTE 2023'!$L$2:$L$1048576,'EXPORT VENTE 2023'!$G$2:$G$1048576,$A98,'EXPORT VENTE 2023'!$C$2:$C$1048576,"&gt;="&amp;'VENTE 2023'!D$1,'EXPORT VENTE 2023'!$C$2:$C$1048576,"&lt;="&amp;EOMONTH('VENTE 2023'!D$1,0))</f>
        <v>0</v>
      </c>
      <c r="E98" s="39">
        <f ca="1">SUMIFS('EXPORT VENTE 2023'!$L$2:$L$1048576,'EXPORT VENTE 2023'!$G$2:$G$1048576,$A98,'EXPORT VENTE 2023'!$C$2:$C$1048576,"&gt;="&amp;'VENTE 2023'!E$1,'EXPORT VENTE 2023'!$C$2:$C$1048576,"&lt;="&amp;EOMONTH('VENTE 2023'!E$1,0))</f>
        <v>0</v>
      </c>
      <c r="F98" s="39">
        <f ca="1">SUMIFS('EXPORT VENTE 2023'!$L$2:$L$1048576,'EXPORT VENTE 2023'!$G$2:$G$1048576,$A98,'EXPORT VENTE 2023'!$C$2:$C$1048576,"&gt;="&amp;'VENTE 2023'!F$1,'EXPORT VENTE 2023'!$C$2:$C$1048576,"&lt;="&amp;EOMONTH('VENTE 2023'!F$1,0))</f>
        <v>0</v>
      </c>
      <c r="G98" s="39">
        <f ca="1">SUMIFS('EXPORT VENTE 2023'!$L$2:$L$1048576,'EXPORT VENTE 2023'!$G$2:$G$1048576,$A98,'EXPORT VENTE 2023'!$C$2:$C$1048576,"&gt;="&amp;'VENTE 2023'!G$1,'EXPORT VENTE 2023'!$C$2:$C$1048576,"&lt;="&amp;EOMONTH('VENTE 2023'!G$1,0))</f>
        <v>0</v>
      </c>
      <c r="H98" s="39">
        <f ca="1">SUMIFS('EXPORT VENTE 2023'!$L$2:$L$1048576,'EXPORT VENTE 2023'!$G$2:$G$1048576,$A98,'EXPORT VENTE 2023'!$C$2:$C$1048576,"&gt;="&amp;'VENTE 2023'!H$1,'EXPORT VENTE 2023'!$C$2:$C$1048576,"&lt;="&amp;EOMONTH('VENTE 2023'!H$1,0))</f>
        <v>0</v>
      </c>
      <c r="I98" s="39">
        <f ca="1">SUMIFS('EXPORT VENTE 2023'!$L$2:$L$1048576,'EXPORT VENTE 2023'!$G$2:$G$1048576,$A98,'EXPORT VENTE 2023'!$C$2:$C$1048576,"&gt;="&amp;'VENTE 2023'!I$1,'EXPORT VENTE 2023'!$C$2:$C$1048576,"&lt;="&amp;EOMONTH('VENTE 2023'!I$1,0))</f>
        <v>0</v>
      </c>
      <c r="J98" s="39">
        <f ca="1">SUMIFS('EXPORT VENTE 2023'!$L$2:$L$1048576,'EXPORT VENTE 2023'!$G$2:$G$1048576,$A98,'EXPORT VENTE 2023'!$C$2:$C$1048576,"&gt;="&amp;'VENTE 2023'!J$1,'EXPORT VENTE 2023'!$C$2:$C$1048576,"&lt;="&amp;EOMONTH('VENTE 2023'!J$1,0))</f>
        <v>0</v>
      </c>
      <c r="K98" s="39">
        <f ca="1">SUMIFS('EXPORT VENTE 2023'!$L$2:$L$1048576,'EXPORT VENTE 2023'!$G$2:$G$1048576,$A98,'EXPORT VENTE 2023'!$C$2:$C$1048576,"&gt;="&amp;'VENTE 2023'!K$1,'EXPORT VENTE 2023'!$C$2:$C$1048576,"&lt;="&amp;EOMONTH('VENTE 2023'!K$1,0))</f>
        <v>0</v>
      </c>
      <c r="L98" s="39">
        <f ca="1">SUMIFS('EXPORT VENTE 2023'!$L$2:$L$1048576,'EXPORT VENTE 2023'!$G$2:$G$1048576,$A98,'EXPORT VENTE 2023'!$C$2:$C$1048576,"&gt;="&amp;'VENTE 2023'!L$1,'EXPORT VENTE 2023'!$C$2:$C$1048576,"&lt;="&amp;EOMONTH('VENTE 2023'!L$1,0))</f>
        <v>0</v>
      </c>
      <c r="M98" s="39">
        <f ca="1">SUMIFS('EXPORT VENTE 2023'!$L$2:$L$1048576,'EXPORT VENTE 2023'!$G$2:$G$1048576,$A98,'EXPORT VENTE 2023'!$C$2:$C$1048576,"&gt;="&amp;'VENTE 2023'!M$1,'EXPORT VENTE 2023'!$C$2:$C$1048576,"&lt;="&amp;EOMONTH('VENTE 2023'!M$1,0))</f>
        <v>0</v>
      </c>
      <c r="N98" s="219">
        <f t="shared" ca="1" si="25"/>
        <v>0</v>
      </c>
      <c r="O98" s="78">
        <f ca="1">N98-SUM(PREVI!C100:N100)</f>
        <v>0</v>
      </c>
      <c r="P98" s="90">
        <f>SUM('previ sem'!C100:CS100)</f>
        <v>0</v>
      </c>
      <c r="Q98" s="2">
        <f t="shared" ca="1" si="22"/>
        <v>0</v>
      </c>
      <c r="R98" s="198" t="e">
        <f t="shared" ca="1" si="20"/>
        <v>#DIV/0!</v>
      </c>
    </row>
    <row r="99" spans="1:18" x14ac:dyDescent="0.2">
      <c r="A99" s="232" t="s">
        <v>244</v>
      </c>
      <c r="B99" s="39">
        <f ca="1">SUMIFS('EXPORT VENTE 2023'!$L$2:$L$1048576,'EXPORT VENTE 2023'!$G$2:$G$1048576,$A99,'EXPORT VENTE 2023'!$C$2:$C$1048576,"&gt;="&amp;'VENTE 2023'!B$1,'EXPORT VENTE 2023'!$C$2:$C$1048576,"&lt;="&amp;EOMONTH('VENTE 2023'!B$1,0))</f>
        <v>0</v>
      </c>
      <c r="C99" s="39">
        <f ca="1">SUMIFS('EXPORT VENTE 2023'!$L$2:$L$1048576,'EXPORT VENTE 2023'!$G$2:$G$1048576,$A99,'EXPORT VENTE 2023'!$C$2:$C$1048576,"&gt;="&amp;'VENTE 2023'!C$1,'EXPORT VENTE 2023'!$C$2:$C$1048576,"&lt;="&amp;EOMONTH('VENTE 2023'!C$1,0))</f>
        <v>0</v>
      </c>
      <c r="D99" s="39">
        <f ca="1">SUMIFS('EXPORT VENTE 2023'!$L$2:$L$1048576,'EXPORT VENTE 2023'!$G$2:$G$1048576,$A99,'EXPORT VENTE 2023'!$C$2:$C$1048576,"&gt;="&amp;'VENTE 2023'!D$1,'EXPORT VENTE 2023'!$C$2:$C$1048576,"&lt;="&amp;EOMONTH('VENTE 2023'!D$1,0))</f>
        <v>0</v>
      </c>
      <c r="E99" s="39">
        <f ca="1">SUMIFS('EXPORT VENTE 2023'!$L$2:$L$1048576,'EXPORT VENTE 2023'!$G$2:$G$1048576,$A99,'EXPORT VENTE 2023'!$C$2:$C$1048576,"&gt;="&amp;'VENTE 2023'!E$1,'EXPORT VENTE 2023'!$C$2:$C$1048576,"&lt;="&amp;EOMONTH('VENTE 2023'!E$1,0))</f>
        <v>0</v>
      </c>
      <c r="F99" s="39">
        <f ca="1">SUMIFS('EXPORT VENTE 2023'!$L$2:$L$1048576,'EXPORT VENTE 2023'!$G$2:$G$1048576,$A99,'EXPORT VENTE 2023'!$C$2:$C$1048576,"&gt;="&amp;'VENTE 2023'!F$1,'EXPORT VENTE 2023'!$C$2:$C$1048576,"&lt;="&amp;EOMONTH('VENTE 2023'!F$1,0))</f>
        <v>0</v>
      </c>
      <c r="G99" s="39">
        <f ca="1">SUMIFS('EXPORT VENTE 2023'!$L$2:$L$1048576,'EXPORT VENTE 2023'!$G$2:$G$1048576,$A99,'EXPORT VENTE 2023'!$C$2:$C$1048576,"&gt;="&amp;'VENTE 2023'!G$1,'EXPORT VENTE 2023'!$C$2:$C$1048576,"&lt;="&amp;EOMONTH('VENTE 2023'!G$1,0))</f>
        <v>0</v>
      </c>
      <c r="H99" s="39">
        <f ca="1">SUMIFS('EXPORT VENTE 2023'!$L$2:$L$1048576,'EXPORT VENTE 2023'!$G$2:$G$1048576,$A99,'EXPORT VENTE 2023'!$C$2:$C$1048576,"&gt;="&amp;'VENTE 2023'!H$1,'EXPORT VENTE 2023'!$C$2:$C$1048576,"&lt;="&amp;EOMONTH('VENTE 2023'!H$1,0))</f>
        <v>0</v>
      </c>
      <c r="I99" s="39">
        <f ca="1">SUMIFS('EXPORT VENTE 2023'!$L$2:$L$1048576,'EXPORT VENTE 2023'!$G$2:$G$1048576,$A99,'EXPORT VENTE 2023'!$C$2:$C$1048576,"&gt;="&amp;'VENTE 2023'!I$1,'EXPORT VENTE 2023'!$C$2:$C$1048576,"&lt;="&amp;EOMONTH('VENTE 2023'!I$1,0))</f>
        <v>0</v>
      </c>
      <c r="J99" s="39">
        <f ca="1">SUMIFS('EXPORT VENTE 2023'!$L$2:$L$1048576,'EXPORT VENTE 2023'!$G$2:$G$1048576,$A99,'EXPORT VENTE 2023'!$C$2:$C$1048576,"&gt;="&amp;'VENTE 2023'!J$1,'EXPORT VENTE 2023'!$C$2:$C$1048576,"&lt;="&amp;EOMONTH('VENTE 2023'!J$1,0))</f>
        <v>0</v>
      </c>
      <c r="K99" s="39">
        <f ca="1">SUMIFS('EXPORT VENTE 2023'!$L$2:$L$1048576,'EXPORT VENTE 2023'!$G$2:$G$1048576,$A99,'EXPORT VENTE 2023'!$C$2:$C$1048576,"&gt;="&amp;'VENTE 2023'!K$1,'EXPORT VENTE 2023'!$C$2:$C$1048576,"&lt;="&amp;EOMONTH('VENTE 2023'!K$1,0))</f>
        <v>0</v>
      </c>
      <c r="L99" s="39">
        <f ca="1">SUMIFS('EXPORT VENTE 2023'!$L$2:$L$1048576,'EXPORT VENTE 2023'!$G$2:$G$1048576,$A99,'EXPORT VENTE 2023'!$C$2:$C$1048576,"&gt;="&amp;'VENTE 2023'!L$1,'EXPORT VENTE 2023'!$C$2:$C$1048576,"&lt;="&amp;EOMONTH('VENTE 2023'!L$1,0))</f>
        <v>0</v>
      </c>
      <c r="M99" s="39">
        <f ca="1">SUMIFS('EXPORT VENTE 2023'!$L$2:$L$1048576,'EXPORT VENTE 2023'!$G$2:$G$1048576,$A99,'EXPORT VENTE 2023'!$C$2:$C$1048576,"&gt;="&amp;'VENTE 2023'!M$1,'EXPORT VENTE 2023'!$C$2:$C$1048576,"&lt;="&amp;EOMONTH('VENTE 2023'!M$1,0))</f>
        <v>0</v>
      </c>
      <c r="N99" s="219">
        <f t="shared" ca="1" si="25"/>
        <v>0</v>
      </c>
      <c r="O99" s="78">
        <f ca="1">N99-SUM(PREVI!C101:N101)</f>
        <v>0</v>
      </c>
      <c r="P99" s="90">
        <f>SUM('previ sem'!C101:CS101)</f>
        <v>0</v>
      </c>
      <c r="Q99" s="2">
        <f t="shared" ca="1" si="22"/>
        <v>0</v>
      </c>
      <c r="R99" s="198" t="e">
        <f t="shared" ca="1" si="20"/>
        <v>#DIV/0!</v>
      </c>
    </row>
    <row r="100" spans="1:18" x14ac:dyDescent="0.2">
      <c r="A100" s="232" t="s">
        <v>231</v>
      </c>
      <c r="B100" s="39">
        <f ca="1">SUMIFS('EXPORT VENTE 2023'!$L$2:$L$1048576,'EXPORT VENTE 2023'!$G$2:$G$1048576,$A100,'EXPORT VENTE 2023'!$C$2:$C$1048576,"&gt;="&amp;'VENTE 2023'!B$1,'EXPORT VENTE 2023'!$C$2:$C$1048576,"&lt;="&amp;EOMONTH('VENTE 2023'!B$1,0))</f>
        <v>0</v>
      </c>
      <c r="C100" s="39">
        <f ca="1">SUMIFS('EXPORT VENTE 2023'!$L$2:$L$1048576,'EXPORT VENTE 2023'!$G$2:$G$1048576,$A100,'EXPORT VENTE 2023'!$C$2:$C$1048576,"&gt;="&amp;'VENTE 2023'!C$1,'EXPORT VENTE 2023'!$C$2:$C$1048576,"&lt;="&amp;EOMONTH('VENTE 2023'!C$1,0))</f>
        <v>0</v>
      </c>
      <c r="D100" s="39">
        <f ca="1">SUMIFS('EXPORT VENTE 2023'!$L$2:$L$1048576,'EXPORT VENTE 2023'!$G$2:$G$1048576,$A100,'EXPORT VENTE 2023'!$C$2:$C$1048576,"&gt;="&amp;'VENTE 2023'!D$1,'EXPORT VENTE 2023'!$C$2:$C$1048576,"&lt;="&amp;EOMONTH('VENTE 2023'!D$1,0))</f>
        <v>0</v>
      </c>
      <c r="E100" s="39">
        <f ca="1">SUMIFS('EXPORT VENTE 2023'!$L$2:$L$1048576,'EXPORT VENTE 2023'!$G$2:$G$1048576,$A100,'EXPORT VENTE 2023'!$C$2:$C$1048576,"&gt;="&amp;'VENTE 2023'!E$1,'EXPORT VENTE 2023'!$C$2:$C$1048576,"&lt;="&amp;EOMONTH('VENTE 2023'!E$1,0))</f>
        <v>0</v>
      </c>
      <c r="F100" s="39">
        <f ca="1">SUMIFS('EXPORT VENTE 2023'!$L$2:$L$1048576,'EXPORT VENTE 2023'!$G$2:$G$1048576,$A100,'EXPORT VENTE 2023'!$C$2:$C$1048576,"&gt;="&amp;'VENTE 2023'!F$1,'EXPORT VENTE 2023'!$C$2:$C$1048576,"&lt;="&amp;EOMONTH('VENTE 2023'!F$1,0))</f>
        <v>0</v>
      </c>
      <c r="G100" s="39">
        <f ca="1">SUMIFS('EXPORT VENTE 2023'!$L$2:$L$1048576,'EXPORT VENTE 2023'!$G$2:$G$1048576,$A100,'EXPORT VENTE 2023'!$C$2:$C$1048576,"&gt;="&amp;'VENTE 2023'!G$1,'EXPORT VENTE 2023'!$C$2:$C$1048576,"&lt;="&amp;EOMONTH('VENTE 2023'!G$1,0))</f>
        <v>0</v>
      </c>
      <c r="H100" s="39">
        <f ca="1">SUMIFS('EXPORT VENTE 2023'!$L$2:$L$1048576,'EXPORT VENTE 2023'!$G$2:$G$1048576,$A100,'EXPORT VENTE 2023'!$C$2:$C$1048576,"&gt;="&amp;'VENTE 2023'!H$1,'EXPORT VENTE 2023'!$C$2:$C$1048576,"&lt;="&amp;EOMONTH('VENTE 2023'!H$1,0))</f>
        <v>0</v>
      </c>
      <c r="I100" s="39">
        <f ca="1">SUMIFS('EXPORT VENTE 2023'!$L$2:$L$1048576,'EXPORT VENTE 2023'!$G$2:$G$1048576,$A100,'EXPORT VENTE 2023'!$C$2:$C$1048576,"&gt;="&amp;'VENTE 2023'!I$1,'EXPORT VENTE 2023'!$C$2:$C$1048576,"&lt;="&amp;EOMONTH('VENTE 2023'!I$1,0))</f>
        <v>0</v>
      </c>
      <c r="J100" s="39">
        <f ca="1">SUMIFS('EXPORT VENTE 2023'!$L$2:$L$1048576,'EXPORT VENTE 2023'!$G$2:$G$1048576,$A100,'EXPORT VENTE 2023'!$C$2:$C$1048576,"&gt;="&amp;'VENTE 2023'!J$1,'EXPORT VENTE 2023'!$C$2:$C$1048576,"&lt;="&amp;EOMONTH('VENTE 2023'!J$1,0))</f>
        <v>0</v>
      </c>
      <c r="K100" s="39">
        <f ca="1">SUMIFS('EXPORT VENTE 2023'!$L$2:$L$1048576,'EXPORT VENTE 2023'!$G$2:$G$1048576,$A100,'EXPORT VENTE 2023'!$C$2:$C$1048576,"&gt;="&amp;'VENTE 2023'!K$1,'EXPORT VENTE 2023'!$C$2:$C$1048576,"&lt;="&amp;EOMONTH('VENTE 2023'!K$1,0))</f>
        <v>0</v>
      </c>
      <c r="L100" s="39">
        <f ca="1">SUMIFS('EXPORT VENTE 2023'!$L$2:$L$1048576,'EXPORT VENTE 2023'!$G$2:$G$1048576,$A100,'EXPORT VENTE 2023'!$C$2:$C$1048576,"&gt;="&amp;'VENTE 2023'!L$1,'EXPORT VENTE 2023'!$C$2:$C$1048576,"&lt;="&amp;EOMONTH('VENTE 2023'!L$1,0))</f>
        <v>0</v>
      </c>
      <c r="M100" s="39">
        <f ca="1">SUMIFS('EXPORT VENTE 2023'!$L$2:$L$1048576,'EXPORT VENTE 2023'!$G$2:$G$1048576,$A100,'EXPORT VENTE 2023'!$C$2:$C$1048576,"&gt;="&amp;'VENTE 2023'!M$1,'EXPORT VENTE 2023'!$C$2:$C$1048576,"&lt;="&amp;EOMONTH('VENTE 2023'!M$1,0))</f>
        <v>0</v>
      </c>
      <c r="N100" s="219">
        <f t="shared" ca="1" si="25"/>
        <v>0</v>
      </c>
      <c r="O100" s="78">
        <f ca="1">N100-SUM(PREVI!C102:N102)</f>
        <v>0</v>
      </c>
      <c r="P100" s="90">
        <f>SUM('previ sem'!C102:CS102)</f>
        <v>0</v>
      </c>
      <c r="Q100" s="2">
        <f t="shared" ca="1" si="22"/>
        <v>0</v>
      </c>
      <c r="R100" s="198" t="e">
        <f t="shared" ca="1" si="20"/>
        <v>#DIV/0!</v>
      </c>
    </row>
    <row r="101" spans="1:18" x14ac:dyDescent="0.2">
      <c r="A101" s="232" t="s">
        <v>312</v>
      </c>
      <c r="B101" s="39">
        <f ca="1">SUMIFS('EXPORT VENTE 2023'!$L$2:$L$1048576,'EXPORT VENTE 2023'!$G$2:$G$1048576,$A101,'EXPORT VENTE 2023'!$C$2:$C$1048576,"&gt;="&amp;'VENTE 2023'!B$1,'EXPORT VENTE 2023'!$C$2:$C$1048576,"&lt;="&amp;EOMONTH('VENTE 2023'!B$1,0))</f>
        <v>0</v>
      </c>
      <c r="C101" s="39">
        <f ca="1">SUMIFS('EXPORT VENTE 2023'!$L$2:$L$1048576,'EXPORT VENTE 2023'!$G$2:$G$1048576,$A101,'EXPORT VENTE 2023'!$C$2:$C$1048576,"&gt;="&amp;'VENTE 2023'!C$1,'EXPORT VENTE 2023'!$C$2:$C$1048576,"&lt;="&amp;EOMONTH('VENTE 2023'!C$1,0))</f>
        <v>0</v>
      </c>
      <c r="D101" s="39">
        <f ca="1">SUMIFS('EXPORT VENTE 2023'!$L$2:$L$1048576,'EXPORT VENTE 2023'!$G$2:$G$1048576,$A101,'EXPORT VENTE 2023'!$C$2:$C$1048576,"&gt;="&amp;'VENTE 2023'!D$1,'EXPORT VENTE 2023'!$C$2:$C$1048576,"&lt;="&amp;EOMONTH('VENTE 2023'!D$1,0))</f>
        <v>0</v>
      </c>
      <c r="E101" s="39">
        <f ca="1">SUMIFS('EXPORT VENTE 2023'!$L$2:$L$1048576,'EXPORT VENTE 2023'!$G$2:$G$1048576,$A101,'EXPORT VENTE 2023'!$C$2:$C$1048576,"&gt;="&amp;'VENTE 2023'!E$1,'EXPORT VENTE 2023'!$C$2:$C$1048576,"&lt;="&amp;EOMONTH('VENTE 2023'!E$1,0))</f>
        <v>0</v>
      </c>
      <c r="F101" s="39">
        <f ca="1">SUMIFS('EXPORT VENTE 2023'!$L$2:$L$1048576,'EXPORT VENTE 2023'!$G$2:$G$1048576,$A101,'EXPORT VENTE 2023'!$C$2:$C$1048576,"&gt;="&amp;'VENTE 2023'!F$1,'EXPORT VENTE 2023'!$C$2:$C$1048576,"&lt;="&amp;EOMONTH('VENTE 2023'!F$1,0))</f>
        <v>0</v>
      </c>
      <c r="G101" s="39">
        <f ca="1">SUMIFS('EXPORT VENTE 2023'!$L$2:$L$1048576,'EXPORT VENTE 2023'!$G$2:$G$1048576,$A101,'EXPORT VENTE 2023'!$C$2:$C$1048576,"&gt;="&amp;'VENTE 2023'!G$1,'EXPORT VENTE 2023'!$C$2:$C$1048576,"&lt;="&amp;EOMONTH('VENTE 2023'!G$1,0))</f>
        <v>0</v>
      </c>
      <c r="H101" s="39">
        <f ca="1">SUMIFS('EXPORT VENTE 2023'!$L$2:$L$1048576,'EXPORT VENTE 2023'!$G$2:$G$1048576,$A101,'EXPORT VENTE 2023'!$C$2:$C$1048576,"&gt;="&amp;'VENTE 2023'!H$1,'EXPORT VENTE 2023'!$C$2:$C$1048576,"&lt;="&amp;EOMONTH('VENTE 2023'!H$1,0))</f>
        <v>0</v>
      </c>
      <c r="I101" s="39">
        <f ca="1">SUMIFS('EXPORT VENTE 2023'!$L$2:$L$1048576,'EXPORT VENTE 2023'!$G$2:$G$1048576,$A101,'EXPORT VENTE 2023'!$C$2:$C$1048576,"&gt;="&amp;'VENTE 2023'!I$1,'EXPORT VENTE 2023'!$C$2:$C$1048576,"&lt;="&amp;EOMONTH('VENTE 2023'!I$1,0))</f>
        <v>0</v>
      </c>
      <c r="J101" s="39">
        <f ca="1">SUMIFS('EXPORT VENTE 2023'!$L$2:$L$1048576,'EXPORT VENTE 2023'!$G$2:$G$1048576,$A101,'EXPORT VENTE 2023'!$C$2:$C$1048576,"&gt;="&amp;'VENTE 2023'!J$1,'EXPORT VENTE 2023'!$C$2:$C$1048576,"&lt;="&amp;EOMONTH('VENTE 2023'!J$1,0))</f>
        <v>0</v>
      </c>
      <c r="K101" s="39">
        <f ca="1">SUMIFS('EXPORT VENTE 2023'!$L$2:$L$1048576,'EXPORT VENTE 2023'!$G$2:$G$1048576,$A101,'EXPORT VENTE 2023'!$C$2:$C$1048576,"&gt;="&amp;'VENTE 2023'!K$1,'EXPORT VENTE 2023'!$C$2:$C$1048576,"&lt;="&amp;EOMONTH('VENTE 2023'!K$1,0))</f>
        <v>0</v>
      </c>
      <c r="L101" s="39">
        <f ca="1">SUMIFS('EXPORT VENTE 2023'!$L$2:$L$1048576,'EXPORT VENTE 2023'!$G$2:$G$1048576,$A101,'EXPORT VENTE 2023'!$C$2:$C$1048576,"&gt;="&amp;'VENTE 2023'!L$1,'EXPORT VENTE 2023'!$C$2:$C$1048576,"&lt;="&amp;EOMONTH('VENTE 2023'!L$1,0))</f>
        <v>0</v>
      </c>
      <c r="M101" s="39">
        <f ca="1">SUMIFS('EXPORT VENTE 2023'!$L$2:$L$1048576,'EXPORT VENTE 2023'!$G$2:$G$1048576,$A101,'EXPORT VENTE 2023'!$C$2:$C$1048576,"&gt;="&amp;'VENTE 2023'!M$1,'EXPORT VENTE 2023'!$C$2:$C$1048576,"&lt;="&amp;EOMONTH('VENTE 2023'!M$1,0))</f>
        <v>0</v>
      </c>
      <c r="N101" s="219">
        <f t="shared" ref="N101:N123" ca="1" si="26">SUM(B101:M101)</f>
        <v>0</v>
      </c>
      <c r="O101" s="78">
        <f ca="1">N101-SUM(PREVI!C103:N103)</f>
        <v>0</v>
      </c>
      <c r="P101" s="90">
        <f>SUM('previ sem'!C103:CS103)</f>
        <v>0</v>
      </c>
      <c r="Q101" s="2">
        <f t="shared" ref="Q101" ca="1" si="27">N101-P101</f>
        <v>0</v>
      </c>
      <c r="R101" s="198" t="e">
        <f t="shared" ca="1" si="20"/>
        <v>#DIV/0!</v>
      </c>
    </row>
    <row r="102" spans="1:18" x14ac:dyDescent="0.2">
      <c r="A102" s="232" t="s">
        <v>245</v>
      </c>
      <c r="B102" s="39">
        <f ca="1">SUMIFS('EXPORT VENTE 2023'!$L$2:$L$1048576,'EXPORT VENTE 2023'!$G$2:$G$1048576,$A102,'EXPORT VENTE 2023'!$C$2:$C$1048576,"&gt;="&amp;'VENTE 2023'!B$1,'EXPORT VENTE 2023'!$C$2:$C$1048576,"&lt;="&amp;EOMONTH('VENTE 2023'!B$1,0))</f>
        <v>0</v>
      </c>
      <c r="C102" s="39">
        <f ca="1">SUMIFS('EXPORT VENTE 2023'!$L$2:$L$1048576,'EXPORT VENTE 2023'!$G$2:$G$1048576,$A102,'EXPORT VENTE 2023'!$C$2:$C$1048576,"&gt;="&amp;'VENTE 2023'!C$1,'EXPORT VENTE 2023'!$C$2:$C$1048576,"&lt;="&amp;EOMONTH('VENTE 2023'!C$1,0))</f>
        <v>0</v>
      </c>
      <c r="D102" s="39">
        <f ca="1">SUMIFS('EXPORT VENTE 2023'!$L$2:$L$1048576,'EXPORT VENTE 2023'!$G$2:$G$1048576,$A102,'EXPORT VENTE 2023'!$C$2:$C$1048576,"&gt;="&amp;'VENTE 2023'!D$1,'EXPORT VENTE 2023'!$C$2:$C$1048576,"&lt;="&amp;EOMONTH('VENTE 2023'!D$1,0))</f>
        <v>0</v>
      </c>
      <c r="E102" s="39">
        <f ca="1">SUMIFS('EXPORT VENTE 2023'!$L$2:$L$1048576,'EXPORT VENTE 2023'!$G$2:$G$1048576,$A102,'EXPORT VENTE 2023'!$C$2:$C$1048576,"&gt;="&amp;'VENTE 2023'!E$1,'EXPORT VENTE 2023'!$C$2:$C$1048576,"&lt;="&amp;EOMONTH('VENTE 2023'!E$1,0))</f>
        <v>0</v>
      </c>
      <c r="F102" s="39">
        <f ca="1">SUMIFS('EXPORT VENTE 2023'!$L$2:$L$1048576,'EXPORT VENTE 2023'!$G$2:$G$1048576,$A102,'EXPORT VENTE 2023'!$C$2:$C$1048576,"&gt;="&amp;'VENTE 2023'!F$1,'EXPORT VENTE 2023'!$C$2:$C$1048576,"&lt;="&amp;EOMONTH('VENTE 2023'!F$1,0))</f>
        <v>0</v>
      </c>
      <c r="G102" s="39">
        <f ca="1">SUMIFS('EXPORT VENTE 2023'!$L$2:$L$1048576,'EXPORT VENTE 2023'!$G$2:$G$1048576,$A102,'EXPORT VENTE 2023'!$C$2:$C$1048576,"&gt;="&amp;'VENTE 2023'!G$1,'EXPORT VENTE 2023'!$C$2:$C$1048576,"&lt;="&amp;EOMONTH('VENTE 2023'!G$1,0))</f>
        <v>0</v>
      </c>
      <c r="H102" s="39">
        <f ca="1">SUMIFS('EXPORT VENTE 2023'!$L$2:$L$1048576,'EXPORT VENTE 2023'!$G$2:$G$1048576,$A102,'EXPORT VENTE 2023'!$C$2:$C$1048576,"&gt;="&amp;'VENTE 2023'!H$1,'EXPORT VENTE 2023'!$C$2:$C$1048576,"&lt;="&amp;EOMONTH('VENTE 2023'!H$1,0))</f>
        <v>0</v>
      </c>
      <c r="I102" s="39">
        <f ca="1">SUMIFS('EXPORT VENTE 2023'!$L$2:$L$1048576,'EXPORT VENTE 2023'!$G$2:$G$1048576,$A102,'EXPORT VENTE 2023'!$C$2:$C$1048576,"&gt;="&amp;'VENTE 2023'!I$1,'EXPORT VENTE 2023'!$C$2:$C$1048576,"&lt;="&amp;EOMONTH('VENTE 2023'!I$1,0))</f>
        <v>0</v>
      </c>
      <c r="J102" s="39">
        <f ca="1">SUMIFS('EXPORT VENTE 2023'!$L$2:$L$1048576,'EXPORT VENTE 2023'!$G$2:$G$1048576,$A102,'EXPORT VENTE 2023'!$C$2:$C$1048576,"&gt;="&amp;'VENTE 2023'!J$1,'EXPORT VENTE 2023'!$C$2:$C$1048576,"&lt;="&amp;EOMONTH('VENTE 2023'!J$1,0))</f>
        <v>0</v>
      </c>
      <c r="K102" s="39">
        <f ca="1">SUMIFS('EXPORT VENTE 2023'!$L$2:$L$1048576,'EXPORT VENTE 2023'!$G$2:$G$1048576,$A102,'EXPORT VENTE 2023'!$C$2:$C$1048576,"&gt;="&amp;'VENTE 2023'!K$1,'EXPORT VENTE 2023'!$C$2:$C$1048576,"&lt;="&amp;EOMONTH('VENTE 2023'!K$1,0))</f>
        <v>0</v>
      </c>
      <c r="L102" s="39">
        <f ca="1">SUMIFS('EXPORT VENTE 2023'!$L$2:$L$1048576,'EXPORT VENTE 2023'!$G$2:$G$1048576,$A102,'EXPORT VENTE 2023'!$C$2:$C$1048576,"&gt;="&amp;'VENTE 2023'!L$1,'EXPORT VENTE 2023'!$C$2:$C$1048576,"&lt;="&amp;EOMONTH('VENTE 2023'!L$1,0))</f>
        <v>0</v>
      </c>
      <c r="M102" s="39">
        <f ca="1">SUMIFS('EXPORT VENTE 2023'!$L$2:$L$1048576,'EXPORT VENTE 2023'!$G$2:$G$1048576,$A102,'EXPORT VENTE 2023'!$C$2:$C$1048576,"&gt;="&amp;'VENTE 2023'!M$1,'EXPORT VENTE 2023'!$C$2:$C$1048576,"&lt;="&amp;EOMONTH('VENTE 2023'!M$1,0))</f>
        <v>0</v>
      </c>
      <c r="N102" s="219">
        <f t="shared" ca="1" si="26"/>
        <v>0</v>
      </c>
      <c r="O102" s="78">
        <f ca="1">N102-SUM(PREVI!C103:N103)</f>
        <v>0</v>
      </c>
      <c r="P102" s="90">
        <f>SUM('previ sem'!C103:CS103)</f>
        <v>0</v>
      </c>
      <c r="Q102" s="2">
        <f t="shared" ca="1" si="22"/>
        <v>0</v>
      </c>
      <c r="R102" s="198" t="e">
        <f t="shared" ca="1" si="20"/>
        <v>#DIV/0!</v>
      </c>
    </row>
    <row r="103" spans="1:18" x14ac:dyDescent="0.2">
      <c r="A103" s="232" t="s">
        <v>242</v>
      </c>
      <c r="B103" s="39">
        <f ca="1">SUMIFS('EXPORT VENTE 2023'!$L$2:$L$1048576,'EXPORT VENTE 2023'!$G$2:$G$1048576,$A103,'EXPORT VENTE 2023'!$C$2:$C$1048576,"&gt;="&amp;'VENTE 2023'!B$1,'EXPORT VENTE 2023'!$C$2:$C$1048576,"&lt;="&amp;EOMONTH('VENTE 2023'!B$1,0))</f>
        <v>0</v>
      </c>
      <c r="C103" s="39">
        <f ca="1">SUMIFS('EXPORT VENTE 2023'!$L$2:$L$1048576,'EXPORT VENTE 2023'!$G$2:$G$1048576,$A103,'EXPORT VENTE 2023'!$C$2:$C$1048576,"&gt;="&amp;'VENTE 2023'!C$1,'EXPORT VENTE 2023'!$C$2:$C$1048576,"&lt;="&amp;EOMONTH('VENTE 2023'!C$1,0))</f>
        <v>0</v>
      </c>
      <c r="D103" s="39">
        <f ca="1">SUMIFS('EXPORT VENTE 2023'!$L$2:$L$1048576,'EXPORT VENTE 2023'!$G$2:$G$1048576,$A103,'EXPORT VENTE 2023'!$C$2:$C$1048576,"&gt;="&amp;'VENTE 2023'!D$1,'EXPORT VENTE 2023'!$C$2:$C$1048576,"&lt;="&amp;EOMONTH('VENTE 2023'!D$1,0))</f>
        <v>0</v>
      </c>
      <c r="E103" s="39">
        <f ca="1">SUMIFS('EXPORT VENTE 2023'!$L$2:$L$1048576,'EXPORT VENTE 2023'!$G$2:$G$1048576,$A103,'EXPORT VENTE 2023'!$C$2:$C$1048576,"&gt;="&amp;'VENTE 2023'!E$1,'EXPORT VENTE 2023'!$C$2:$C$1048576,"&lt;="&amp;EOMONTH('VENTE 2023'!E$1,0))</f>
        <v>0</v>
      </c>
      <c r="F103" s="39">
        <f ca="1">SUMIFS('EXPORT VENTE 2023'!$L$2:$L$1048576,'EXPORT VENTE 2023'!$G$2:$G$1048576,$A103,'EXPORT VENTE 2023'!$C$2:$C$1048576,"&gt;="&amp;'VENTE 2023'!F$1,'EXPORT VENTE 2023'!$C$2:$C$1048576,"&lt;="&amp;EOMONTH('VENTE 2023'!F$1,0))</f>
        <v>0</v>
      </c>
      <c r="G103" s="39">
        <f ca="1">SUMIFS('EXPORT VENTE 2023'!$L$2:$L$1048576,'EXPORT VENTE 2023'!$G$2:$G$1048576,$A103,'EXPORT VENTE 2023'!$C$2:$C$1048576,"&gt;="&amp;'VENTE 2023'!G$1,'EXPORT VENTE 2023'!$C$2:$C$1048576,"&lt;="&amp;EOMONTH('VENTE 2023'!G$1,0))</f>
        <v>0</v>
      </c>
      <c r="H103" s="39">
        <f ca="1">SUMIFS('EXPORT VENTE 2023'!$L$2:$L$1048576,'EXPORT VENTE 2023'!$G$2:$G$1048576,$A103,'EXPORT VENTE 2023'!$C$2:$C$1048576,"&gt;="&amp;'VENTE 2023'!H$1,'EXPORT VENTE 2023'!$C$2:$C$1048576,"&lt;="&amp;EOMONTH('VENTE 2023'!H$1,0))</f>
        <v>0</v>
      </c>
      <c r="I103" s="39">
        <f ca="1">SUMIFS('EXPORT VENTE 2023'!$L$2:$L$1048576,'EXPORT VENTE 2023'!$G$2:$G$1048576,$A103,'EXPORT VENTE 2023'!$C$2:$C$1048576,"&gt;="&amp;'VENTE 2023'!I$1,'EXPORT VENTE 2023'!$C$2:$C$1048576,"&lt;="&amp;EOMONTH('VENTE 2023'!I$1,0))</f>
        <v>0</v>
      </c>
      <c r="J103" s="39">
        <f ca="1">SUMIFS('EXPORT VENTE 2023'!$L$2:$L$1048576,'EXPORT VENTE 2023'!$G$2:$G$1048576,$A103,'EXPORT VENTE 2023'!$C$2:$C$1048576,"&gt;="&amp;'VENTE 2023'!J$1,'EXPORT VENTE 2023'!$C$2:$C$1048576,"&lt;="&amp;EOMONTH('VENTE 2023'!J$1,0))</f>
        <v>0</v>
      </c>
      <c r="K103" s="39">
        <f ca="1">SUMIFS('EXPORT VENTE 2023'!$L$2:$L$1048576,'EXPORT VENTE 2023'!$G$2:$G$1048576,$A103,'EXPORT VENTE 2023'!$C$2:$C$1048576,"&gt;="&amp;'VENTE 2023'!K$1,'EXPORT VENTE 2023'!$C$2:$C$1048576,"&lt;="&amp;EOMONTH('VENTE 2023'!K$1,0))</f>
        <v>0</v>
      </c>
      <c r="L103" s="39">
        <f ca="1">SUMIFS('EXPORT VENTE 2023'!$L$2:$L$1048576,'EXPORT VENTE 2023'!$G$2:$G$1048576,$A103,'EXPORT VENTE 2023'!$C$2:$C$1048576,"&gt;="&amp;'VENTE 2023'!L$1,'EXPORT VENTE 2023'!$C$2:$C$1048576,"&lt;="&amp;EOMONTH('VENTE 2023'!L$1,0))</f>
        <v>0</v>
      </c>
      <c r="M103" s="39">
        <f ca="1">SUMIFS('EXPORT VENTE 2023'!$L$2:$L$1048576,'EXPORT VENTE 2023'!$G$2:$G$1048576,$A103,'EXPORT VENTE 2023'!$C$2:$C$1048576,"&gt;="&amp;'VENTE 2023'!M$1,'EXPORT VENTE 2023'!$C$2:$C$1048576,"&lt;="&amp;EOMONTH('VENTE 2023'!M$1,0))</f>
        <v>0</v>
      </c>
      <c r="N103" s="219">
        <f t="shared" ca="1" si="26"/>
        <v>0</v>
      </c>
      <c r="O103" s="78">
        <f ca="1">N103-SUM(PREVI!C104:N104)</f>
        <v>0</v>
      </c>
      <c r="P103" s="90">
        <f>SUM('previ sem'!C104:CS104)</f>
        <v>0</v>
      </c>
      <c r="Q103" s="2">
        <f t="shared" ca="1" si="22"/>
        <v>0</v>
      </c>
      <c r="R103" s="198" t="e">
        <f t="shared" ca="1" si="20"/>
        <v>#DIV/0!</v>
      </c>
    </row>
    <row r="104" spans="1:18" x14ac:dyDescent="0.2">
      <c r="A104" s="232" t="s">
        <v>243</v>
      </c>
      <c r="B104" s="39">
        <f ca="1">SUMIFS('EXPORT VENTE 2023'!$L$2:$L$1048576,'EXPORT VENTE 2023'!$G$2:$G$1048576,$A104,'EXPORT VENTE 2023'!$C$2:$C$1048576,"&gt;="&amp;'VENTE 2023'!B$1,'EXPORT VENTE 2023'!$C$2:$C$1048576,"&lt;="&amp;EOMONTH('VENTE 2023'!B$1,0))</f>
        <v>0</v>
      </c>
      <c r="C104" s="39">
        <f ca="1">SUMIFS('EXPORT VENTE 2023'!$L$2:$L$1048576,'EXPORT VENTE 2023'!$G$2:$G$1048576,$A104,'EXPORT VENTE 2023'!$C$2:$C$1048576,"&gt;="&amp;'VENTE 2023'!C$1,'EXPORT VENTE 2023'!$C$2:$C$1048576,"&lt;="&amp;EOMONTH('VENTE 2023'!C$1,0))</f>
        <v>0</v>
      </c>
      <c r="D104" s="39">
        <f ca="1">SUMIFS('EXPORT VENTE 2023'!$L$2:$L$1048576,'EXPORT VENTE 2023'!$G$2:$G$1048576,$A104,'EXPORT VENTE 2023'!$C$2:$C$1048576,"&gt;="&amp;'VENTE 2023'!D$1,'EXPORT VENTE 2023'!$C$2:$C$1048576,"&lt;="&amp;EOMONTH('VENTE 2023'!D$1,0))</f>
        <v>0</v>
      </c>
      <c r="E104" s="39">
        <f ca="1">SUMIFS('EXPORT VENTE 2023'!$L$2:$L$1048576,'EXPORT VENTE 2023'!$G$2:$G$1048576,$A104,'EXPORT VENTE 2023'!$C$2:$C$1048576,"&gt;="&amp;'VENTE 2023'!E$1,'EXPORT VENTE 2023'!$C$2:$C$1048576,"&lt;="&amp;EOMONTH('VENTE 2023'!E$1,0))</f>
        <v>0</v>
      </c>
      <c r="F104" s="39">
        <f ca="1">SUMIFS('EXPORT VENTE 2023'!$L$2:$L$1048576,'EXPORT VENTE 2023'!$G$2:$G$1048576,$A104,'EXPORT VENTE 2023'!$C$2:$C$1048576,"&gt;="&amp;'VENTE 2023'!F$1,'EXPORT VENTE 2023'!$C$2:$C$1048576,"&lt;="&amp;EOMONTH('VENTE 2023'!F$1,0))</f>
        <v>0</v>
      </c>
      <c r="G104" s="39">
        <f ca="1">SUMIFS('EXPORT VENTE 2023'!$L$2:$L$1048576,'EXPORT VENTE 2023'!$G$2:$G$1048576,$A104,'EXPORT VENTE 2023'!$C$2:$C$1048576,"&gt;="&amp;'VENTE 2023'!G$1,'EXPORT VENTE 2023'!$C$2:$C$1048576,"&lt;="&amp;EOMONTH('VENTE 2023'!G$1,0))</f>
        <v>0</v>
      </c>
      <c r="H104" s="39">
        <f ca="1">SUMIFS('EXPORT VENTE 2023'!$L$2:$L$1048576,'EXPORT VENTE 2023'!$G$2:$G$1048576,$A104,'EXPORT VENTE 2023'!$C$2:$C$1048576,"&gt;="&amp;'VENTE 2023'!H$1,'EXPORT VENTE 2023'!$C$2:$C$1048576,"&lt;="&amp;EOMONTH('VENTE 2023'!H$1,0))</f>
        <v>0</v>
      </c>
      <c r="I104" s="39">
        <f ca="1">SUMIFS('EXPORT VENTE 2023'!$L$2:$L$1048576,'EXPORT VENTE 2023'!$G$2:$G$1048576,$A104,'EXPORT VENTE 2023'!$C$2:$C$1048576,"&gt;="&amp;'VENTE 2023'!I$1,'EXPORT VENTE 2023'!$C$2:$C$1048576,"&lt;="&amp;EOMONTH('VENTE 2023'!I$1,0))</f>
        <v>0</v>
      </c>
      <c r="J104" s="39">
        <f ca="1">SUMIFS('EXPORT VENTE 2023'!$L$2:$L$1048576,'EXPORT VENTE 2023'!$G$2:$G$1048576,$A104,'EXPORT VENTE 2023'!$C$2:$C$1048576,"&gt;="&amp;'VENTE 2023'!J$1,'EXPORT VENTE 2023'!$C$2:$C$1048576,"&lt;="&amp;EOMONTH('VENTE 2023'!J$1,0))</f>
        <v>0</v>
      </c>
      <c r="K104" s="39">
        <f ca="1">SUMIFS('EXPORT VENTE 2023'!$L$2:$L$1048576,'EXPORT VENTE 2023'!$G$2:$G$1048576,$A104,'EXPORT VENTE 2023'!$C$2:$C$1048576,"&gt;="&amp;'VENTE 2023'!K$1,'EXPORT VENTE 2023'!$C$2:$C$1048576,"&lt;="&amp;EOMONTH('VENTE 2023'!K$1,0))</f>
        <v>0</v>
      </c>
      <c r="L104" s="39">
        <f ca="1">SUMIFS('EXPORT VENTE 2023'!$L$2:$L$1048576,'EXPORT VENTE 2023'!$G$2:$G$1048576,$A104,'EXPORT VENTE 2023'!$C$2:$C$1048576,"&gt;="&amp;'VENTE 2023'!L$1,'EXPORT VENTE 2023'!$C$2:$C$1048576,"&lt;="&amp;EOMONTH('VENTE 2023'!L$1,0))</f>
        <v>0</v>
      </c>
      <c r="M104" s="39">
        <f ca="1">SUMIFS('EXPORT VENTE 2023'!$L$2:$L$1048576,'EXPORT VENTE 2023'!$G$2:$G$1048576,$A104,'EXPORT VENTE 2023'!$C$2:$C$1048576,"&gt;="&amp;'VENTE 2023'!M$1,'EXPORT VENTE 2023'!$C$2:$C$1048576,"&lt;="&amp;EOMONTH('VENTE 2023'!M$1,0))</f>
        <v>0</v>
      </c>
      <c r="N104" s="219">
        <f t="shared" ca="1" si="26"/>
        <v>0</v>
      </c>
      <c r="O104" s="78">
        <f ca="1">N104-SUM(PREVI!C105:N105)</f>
        <v>0</v>
      </c>
      <c r="P104" s="90">
        <f>SUM('previ sem'!C105:CS105)</f>
        <v>0</v>
      </c>
      <c r="Q104" s="2">
        <f t="shared" ca="1" si="22"/>
        <v>0</v>
      </c>
      <c r="R104" s="198" t="e">
        <f t="shared" ca="1" si="20"/>
        <v>#DIV/0!</v>
      </c>
    </row>
    <row r="105" spans="1:18" x14ac:dyDescent="0.2">
      <c r="A105" s="232" t="s">
        <v>225</v>
      </c>
      <c r="B105" s="39">
        <f ca="1">SUMIFS('EXPORT VENTE 2023'!$L$2:$L$1048576,'EXPORT VENTE 2023'!$G$2:$G$1048576,$A105,'EXPORT VENTE 2023'!$C$2:$C$1048576,"&gt;="&amp;'VENTE 2023'!B$1,'EXPORT VENTE 2023'!$C$2:$C$1048576,"&lt;="&amp;EOMONTH('VENTE 2023'!B$1,0))</f>
        <v>0</v>
      </c>
      <c r="C105" s="39">
        <f ca="1">SUMIFS('EXPORT VENTE 2023'!$L$2:$L$1048576,'EXPORT VENTE 2023'!$G$2:$G$1048576,$A105,'EXPORT VENTE 2023'!$C$2:$C$1048576,"&gt;="&amp;'VENTE 2023'!C$1,'EXPORT VENTE 2023'!$C$2:$C$1048576,"&lt;="&amp;EOMONTH('VENTE 2023'!C$1,0))</f>
        <v>0</v>
      </c>
      <c r="D105" s="39">
        <f ca="1">SUMIFS('EXPORT VENTE 2023'!$L$2:$L$1048576,'EXPORT VENTE 2023'!$G$2:$G$1048576,$A105,'EXPORT VENTE 2023'!$C$2:$C$1048576,"&gt;="&amp;'VENTE 2023'!D$1,'EXPORT VENTE 2023'!$C$2:$C$1048576,"&lt;="&amp;EOMONTH('VENTE 2023'!D$1,0))</f>
        <v>0</v>
      </c>
      <c r="E105" s="39">
        <f ca="1">SUMIFS('EXPORT VENTE 2023'!$L$2:$L$1048576,'EXPORT VENTE 2023'!$G$2:$G$1048576,$A105,'EXPORT VENTE 2023'!$C$2:$C$1048576,"&gt;="&amp;'VENTE 2023'!E$1,'EXPORT VENTE 2023'!$C$2:$C$1048576,"&lt;="&amp;EOMONTH('VENTE 2023'!E$1,0))</f>
        <v>0</v>
      </c>
      <c r="F105" s="39">
        <f ca="1">SUMIFS('EXPORT VENTE 2023'!$L$2:$L$1048576,'EXPORT VENTE 2023'!$G$2:$G$1048576,$A105,'EXPORT VENTE 2023'!$C$2:$C$1048576,"&gt;="&amp;'VENTE 2023'!F$1,'EXPORT VENTE 2023'!$C$2:$C$1048576,"&lt;="&amp;EOMONTH('VENTE 2023'!F$1,0))</f>
        <v>0</v>
      </c>
      <c r="G105" s="39">
        <f ca="1">SUMIFS('EXPORT VENTE 2023'!$L$2:$L$1048576,'EXPORT VENTE 2023'!$G$2:$G$1048576,$A105,'EXPORT VENTE 2023'!$C$2:$C$1048576,"&gt;="&amp;'VENTE 2023'!G$1,'EXPORT VENTE 2023'!$C$2:$C$1048576,"&lt;="&amp;EOMONTH('VENTE 2023'!G$1,0))</f>
        <v>0</v>
      </c>
      <c r="H105" s="39">
        <f ca="1">SUMIFS('EXPORT VENTE 2023'!$L$2:$L$1048576,'EXPORT VENTE 2023'!$G$2:$G$1048576,$A105,'EXPORT VENTE 2023'!$C$2:$C$1048576,"&gt;="&amp;'VENTE 2023'!H$1,'EXPORT VENTE 2023'!$C$2:$C$1048576,"&lt;="&amp;EOMONTH('VENTE 2023'!H$1,0))</f>
        <v>0</v>
      </c>
      <c r="I105" s="39">
        <f ca="1">SUMIFS('EXPORT VENTE 2023'!$L$2:$L$1048576,'EXPORT VENTE 2023'!$G$2:$G$1048576,$A105,'EXPORT VENTE 2023'!$C$2:$C$1048576,"&gt;="&amp;'VENTE 2023'!I$1,'EXPORT VENTE 2023'!$C$2:$C$1048576,"&lt;="&amp;EOMONTH('VENTE 2023'!I$1,0))</f>
        <v>0</v>
      </c>
      <c r="J105" s="39">
        <f ca="1">SUMIFS('EXPORT VENTE 2023'!$L$2:$L$1048576,'EXPORT VENTE 2023'!$G$2:$G$1048576,$A105,'EXPORT VENTE 2023'!$C$2:$C$1048576,"&gt;="&amp;'VENTE 2023'!J$1,'EXPORT VENTE 2023'!$C$2:$C$1048576,"&lt;="&amp;EOMONTH('VENTE 2023'!J$1,0))</f>
        <v>0</v>
      </c>
      <c r="K105" s="39">
        <f ca="1">SUMIFS('EXPORT VENTE 2023'!$L$2:$L$1048576,'EXPORT VENTE 2023'!$G$2:$G$1048576,$A105,'EXPORT VENTE 2023'!$C$2:$C$1048576,"&gt;="&amp;'VENTE 2023'!K$1,'EXPORT VENTE 2023'!$C$2:$C$1048576,"&lt;="&amp;EOMONTH('VENTE 2023'!K$1,0))</f>
        <v>0</v>
      </c>
      <c r="L105" s="39">
        <f ca="1">SUMIFS('EXPORT VENTE 2023'!$L$2:$L$1048576,'EXPORT VENTE 2023'!$G$2:$G$1048576,$A105,'EXPORT VENTE 2023'!$C$2:$C$1048576,"&gt;="&amp;'VENTE 2023'!L$1,'EXPORT VENTE 2023'!$C$2:$C$1048576,"&lt;="&amp;EOMONTH('VENTE 2023'!L$1,0))</f>
        <v>0</v>
      </c>
      <c r="M105" s="39">
        <f ca="1">SUMIFS('EXPORT VENTE 2023'!$L$2:$L$1048576,'EXPORT VENTE 2023'!$G$2:$G$1048576,$A105,'EXPORT VENTE 2023'!$C$2:$C$1048576,"&gt;="&amp;'VENTE 2023'!M$1,'EXPORT VENTE 2023'!$C$2:$C$1048576,"&lt;="&amp;EOMONTH('VENTE 2023'!M$1,0))</f>
        <v>0</v>
      </c>
      <c r="N105" s="219">
        <f t="shared" ca="1" si="26"/>
        <v>0</v>
      </c>
      <c r="O105" s="78">
        <f ca="1">N105-SUM(PREVI!C106:N106)</f>
        <v>0</v>
      </c>
      <c r="P105" s="90">
        <f>SUM('previ sem'!C106:CS106)</f>
        <v>0</v>
      </c>
      <c r="Q105" s="2">
        <f t="shared" ca="1" si="22"/>
        <v>0</v>
      </c>
      <c r="R105" s="198" t="e">
        <f t="shared" ca="1" si="20"/>
        <v>#DIV/0!</v>
      </c>
    </row>
    <row r="106" spans="1:18" x14ac:dyDescent="0.2">
      <c r="A106" s="232" t="s">
        <v>227</v>
      </c>
      <c r="B106" s="39">
        <f ca="1">SUMIFS('EXPORT VENTE 2023'!$L$2:$L$1048576,'EXPORT VENTE 2023'!$G$2:$G$1048576,$A106,'EXPORT VENTE 2023'!$C$2:$C$1048576,"&gt;="&amp;'VENTE 2023'!B$1,'EXPORT VENTE 2023'!$C$2:$C$1048576,"&lt;="&amp;EOMONTH('VENTE 2023'!B$1,0))</f>
        <v>0</v>
      </c>
      <c r="C106" s="39">
        <f ca="1">SUMIFS('EXPORT VENTE 2023'!$L$2:$L$1048576,'EXPORT VENTE 2023'!$G$2:$G$1048576,$A106,'EXPORT VENTE 2023'!$C$2:$C$1048576,"&gt;="&amp;'VENTE 2023'!C$1,'EXPORT VENTE 2023'!$C$2:$C$1048576,"&lt;="&amp;EOMONTH('VENTE 2023'!C$1,0))</f>
        <v>0</v>
      </c>
      <c r="D106" s="39">
        <f ca="1">SUMIFS('EXPORT VENTE 2023'!$L$2:$L$1048576,'EXPORT VENTE 2023'!$G$2:$G$1048576,$A106,'EXPORT VENTE 2023'!$C$2:$C$1048576,"&gt;="&amp;'VENTE 2023'!D$1,'EXPORT VENTE 2023'!$C$2:$C$1048576,"&lt;="&amp;EOMONTH('VENTE 2023'!D$1,0))</f>
        <v>0</v>
      </c>
      <c r="E106" s="39">
        <f ca="1">SUMIFS('EXPORT VENTE 2023'!$L$2:$L$1048576,'EXPORT VENTE 2023'!$G$2:$G$1048576,$A106,'EXPORT VENTE 2023'!$C$2:$C$1048576,"&gt;="&amp;'VENTE 2023'!E$1,'EXPORT VENTE 2023'!$C$2:$C$1048576,"&lt;="&amp;EOMONTH('VENTE 2023'!E$1,0))</f>
        <v>0</v>
      </c>
      <c r="F106" s="39">
        <f ca="1">SUMIFS('EXPORT VENTE 2023'!$L$2:$L$1048576,'EXPORT VENTE 2023'!$G$2:$G$1048576,$A106,'EXPORT VENTE 2023'!$C$2:$C$1048576,"&gt;="&amp;'VENTE 2023'!F$1,'EXPORT VENTE 2023'!$C$2:$C$1048576,"&lt;="&amp;EOMONTH('VENTE 2023'!F$1,0))</f>
        <v>0</v>
      </c>
      <c r="G106" s="39">
        <f ca="1">SUMIFS('EXPORT VENTE 2023'!$L$2:$L$1048576,'EXPORT VENTE 2023'!$G$2:$G$1048576,$A106,'EXPORT VENTE 2023'!$C$2:$C$1048576,"&gt;="&amp;'VENTE 2023'!G$1,'EXPORT VENTE 2023'!$C$2:$C$1048576,"&lt;="&amp;EOMONTH('VENTE 2023'!G$1,0))</f>
        <v>0</v>
      </c>
      <c r="H106" s="39">
        <f ca="1">SUMIFS('EXPORT VENTE 2023'!$L$2:$L$1048576,'EXPORT VENTE 2023'!$G$2:$G$1048576,$A106,'EXPORT VENTE 2023'!$C$2:$C$1048576,"&gt;="&amp;'VENTE 2023'!H$1,'EXPORT VENTE 2023'!$C$2:$C$1048576,"&lt;="&amp;EOMONTH('VENTE 2023'!H$1,0))</f>
        <v>0</v>
      </c>
      <c r="I106" s="39">
        <f ca="1">SUMIFS('EXPORT VENTE 2023'!$L$2:$L$1048576,'EXPORT VENTE 2023'!$G$2:$G$1048576,$A106,'EXPORT VENTE 2023'!$C$2:$C$1048576,"&gt;="&amp;'VENTE 2023'!I$1,'EXPORT VENTE 2023'!$C$2:$C$1048576,"&lt;="&amp;EOMONTH('VENTE 2023'!I$1,0))</f>
        <v>0</v>
      </c>
      <c r="J106" s="39">
        <f ca="1">SUMIFS('EXPORT VENTE 2023'!$L$2:$L$1048576,'EXPORT VENTE 2023'!$G$2:$G$1048576,$A106,'EXPORT VENTE 2023'!$C$2:$C$1048576,"&gt;="&amp;'VENTE 2023'!J$1,'EXPORT VENTE 2023'!$C$2:$C$1048576,"&lt;="&amp;EOMONTH('VENTE 2023'!J$1,0))</f>
        <v>0</v>
      </c>
      <c r="K106" s="39">
        <f ca="1">SUMIFS('EXPORT VENTE 2023'!$L$2:$L$1048576,'EXPORT VENTE 2023'!$G$2:$G$1048576,$A106,'EXPORT VENTE 2023'!$C$2:$C$1048576,"&gt;="&amp;'VENTE 2023'!K$1,'EXPORT VENTE 2023'!$C$2:$C$1048576,"&lt;="&amp;EOMONTH('VENTE 2023'!K$1,0))</f>
        <v>0</v>
      </c>
      <c r="L106" s="39">
        <f ca="1">SUMIFS('EXPORT VENTE 2023'!$L$2:$L$1048576,'EXPORT VENTE 2023'!$G$2:$G$1048576,$A106,'EXPORT VENTE 2023'!$C$2:$C$1048576,"&gt;="&amp;'VENTE 2023'!L$1,'EXPORT VENTE 2023'!$C$2:$C$1048576,"&lt;="&amp;EOMONTH('VENTE 2023'!L$1,0))</f>
        <v>0</v>
      </c>
      <c r="M106" s="39">
        <f ca="1">SUMIFS('EXPORT VENTE 2023'!$L$2:$L$1048576,'EXPORT VENTE 2023'!$G$2:$G$1048576,$A106,'EXPORT VENTE 2023'!$C$2:$C$1048576,"&gt;="&amp;'VENTE 2023'!M$1,'EXPORT VENTE 2023'!$C$2:$C$1048576,"&lt;="&amp;EOMONTH('VENTE 2023'!M$1,0))</f>
        <v>0</v>
      </c>
      <c r="N106" s="219">
        <f t="shared" ca="1" si="26"/>
        <v>0</v>
      </c>
      <c r="O106" s="78">
        <f ca="1">N106-SUM(PREVI!C107:N107)</f>
        <v>0</v>
      </c>
      <c r="P106" s="90">
        <f>SUM('previ sem'!C107:CS107)</f>
        <v>0</v>
      </c>
      <c r="Q106" s="2">
        <f t="shared" ca="1" si="22"/>
        <v>0</v>
      </c>
      <c r="R106" s="198" t="e">
        <f t="shared" ca="1" si="20"/>
        <v>#DIV/0!</v>
      </c>
    </row>
    <row r="107" spans="1:18" x14ac:dyDescent="0.2">
      <c r="A107" s="232" t="s">
        <v>237</v>
      </c>
      <c r="B107" s="39">
        <f ca="1">SUMIFS('EXPORT VENTE 2023'!$L$2:$L$1048576,'EXPORT VENTE 2023'!$G$2:$G$1048576,$A107,'EXPORT VENTE 2023'!$C$2:$C$1048576,"&gt;="&amp;'VENTE 2023'!B$1,'EXPORT VENTE 2023'!$C$2:$C$1048576,"&lt;="&amp;EOMONTH('VENTE 2023'!B$1,0))</f>
        <v>0</v>
      </c>
      <c r="C107" s="39">
        <f ca="1">SUMIFS('EXPORT VENTE 2023'!$L$2:$L$1048576,'EXPORT VENTE 2023'!$G$2:$G$1048576,$A107,'EXPORT VENTE 2023'!$C$2:$C$1048576,"&gt;="&amp;'VENTE 2023'!C$1,'EXPORT VENTE 2023'!$C$2:$C$1048576,"&lt;="&amp;EOMONTH('VENTE 2023'!C$1,0))</f>
        <v>0</v>
      </c>
      <c r="D107" s="39">
        <f ca="1">SUMIFS('EXPORT VENTE 2023'!$L$2:$L$1048576,'EXPORT VENTE 2023'!$G$2:$G$1048576,$A107,'EXPORT VENTE 2023'!$C$2:$C$1048576,"&gt;="&amp;'VENTE 2023'!D$1,'EXPORT VENTE 2023'!$C$2:$C$1048576,"&lt;="&amp;EOMONTH('VENTE 2023'!D$1,0))</f>
        <v>0</v>
      </c>
      <c r="E107" s="39">
        <f ca="1">SUMIFS('EXPORT VENTE 2023'!$L$2:$L$1048576,'EXPORT VENTE 2023'!$G$2:$G$1048576,$A107,'EXPORT VENTE 2023'!$C$2:$C$1048576,"&gt;="&amp;'VENTE 2023'!E$1,'EXPORT VENTE 2023'!$C$2:$C$1048576,"&lt;="&amp;EOMONTH('VENTE 2023'!E$1,0))</f>
        <v>0</v>
      </c>
      <c r="F107" s="39">
        <f ca="1">SUMIFS('EXPORT VENTE 2023'!$L$2:$L$1048576,'EXPORT VENTE 2023'!$G$2:$G$1048576,$A107,'EXPORT VENTE 2023'!$C$2:$C$1048576,"&gt;="&amp;'VENTE 2023'!F$1,'EXPORT VENTE 2023'!$C$2:$C$1048576,"&lt;="&amp;EOMONTH('VENTE 2023'!F$1,0))</f>
        <v>0</v>
      </c>
      <c r="G107" s="39">
        <f ca="1">SUMIFS('EXPORT VENTE 2023'!$L$2:$L$1048576,'EXPORT VENTE 2023'!$G$2:$G$1048576,$A107,'EXPORT VENTE 2023'!$C$2:$C$1048576,"&gt;="&amp;'VENTE 2023'!G$1,'EXPORT VENTE 2023'!$C$2:$C$1048576,"&lt;="&amp;EOMONTH('VENTE 2023'!G$1,0))</f>
        <v>0</v>
      </c>
      <c r="H107" s="39">
        <f ca="1">SUMIFS('EXPORT VENTE 2023'!$L$2:$L$1048576,'EXPORT VENTE 2023'!$G$2:$G$1048576,$A107,'EXPORT VENTE 2023'!$C$2:$C$1048576,"&gt;="&amp;'VENTE 2023'!H$1,'EXPORT VENTE 2023'!$C$2:$C$1048576,"&lt;="&amp;EOMONTH('VENTE 2023'!H$1,0))</f>
        <v>0</v>
      </c>
      <c r="I107" s="39">
        <f ca="1">SUMIFS('EXPORT VENTE 2023'!$L$2:$L$1048576,'EXPORT VENTE 2023'!$G$2:$G$1048576,$A107,'EXPORT VENTE 2023'!$C$2:$C$1048576,"&gt;="&amp;'VENTE 2023'!I$1,'EXPORT VENTE 2023'!$C$2:$C$1048576,"&lt;="&amp;EOMONTH('VENTE 2023'!I$1,0))</f>
        <v>0</v>
      </c>
      <c r="J107" s="39">
        <f ca="1">SUMIFS('EXPORT VENTE 2023'!$L$2:$L$1048576,'EXPORT VENTE 2023'!$G$2:$G$1048576,$A107,'EXPORT VENTE 2023'!$C$2:$C$1048576,"&gt;="&amp;'VENTE 2023'!J$1,'EXPORT VENTE 2023'!$C$2:$C$1048576,"&lt;="&amp;EOMONTH('VENTE 2023'!J$1,0))</f>
        <v>0</v>
      </c>
      <c r="K107" s="39">
        <f ca="1">SUMIFS('EXPORT VENTE 2023'!$L$2:$L$1048576,'EXPORT VENTE 2023'!$G$2:$G$1048576,$A107,'EXPORT VENTE 2023'!$C$2:$C$1048576,"&gt;="&amp;'VENTE 2023'!K$1,'EXPORT VENTE 2023'!$C$2:$C$1048576,"&lt;="&amp;EOMONTH('VENTE 2023'!K$1,0))</f>
        <v>0</v>
      </c>
      <c r="L107" s="39">
        <f ca="1">SUMIFS('EXPORT VENTE 2023'!$L$2:$L$1048576,'EXPORT VENTE 2023'!$G$2:$G$1048576,$A107,'EXPORT VENTE 2023'!$C$2:$C$1048576,"&gt;="&amp;'VENTE 2023'!L$1,'EXPORT VENTE 2023'!$C$2:$C$1048576,"&lt;="&amp;EOMONTH('VENTE 2023'!L$1,0))</f>
        <v>0</v>
      </c>
      <c r="M107" s="39">
        <f ca="1">SUMIFS('EXPORT VENTE 2023'!$L$2:$L$1048576,'EXPORT VENTE 2023'!$G$2:$G$1048576,$A107,'EXPORT VENTE 2023'!$C$2:$C$1048576,"&gt;="&amp;'VENTE 2023'!M$1,'EXPORT VENTE 2023'!$C$2:$C$1048576,"&lt;="&amp;EOMONTH('VENTE 2023'!M$1,0))</f>
        <v>0</v>
      </c>
      <c r="N107" s="219">
        <f t="shared" ca="1" si="26"/>
        <v>0</v>
      </c>
      <c r="O107" s="78">
        <f ca="1">N107-SUM(PREVI!C108:N108)</f>
        <v>0</v>
      </c>
      <c r="P107" s="90">
        <f>SUM('previ sem'!C108:CS108)</f>
        <v>0</v>
      </c>
      <c r="Q107" s="2">
        <f t="shared" ca="1" si="22"/>
        <v>0</v>
      </c>
      <c r="R107" s="198" t="e">
        <f t="shared" ca="1" si="20"/>
        <v>#DIV/0!</v>
      </c>
    </row>
    <row r="108" spans="1:18" x14ac:dyDescent="0.2">
      <c r="A108" s="232" t="s">
        <v>238</v>
      </c>
      <c r="B108" s="39">
        <f ca="1">SUMIFS('EXPORT VENTE 2023'!$L$2:$L$1048576,'EXPORT VENTE 2023'!$G$2:$G$1048576,$A108,'EXPORT VENTE 2023'!$C$2:$C$1048576,"&gt;="&amp;'VENTE 2023'!B$1,'EXPORT VENTE 2023'!$C$2:$C$1048576,"&lt;="&amp;EOMONTH('VENTE 2023'!B$1,0))</f>
        <v>0</v>
      </c>
      <c r="C108" s="39">
        <f ca="1">SUMIFS('EXPORT VENTE 2023'!$L$2:$L$1048576,'EXPORT VENTE 2023'!$G$2:$G$1048576,$A108,'EXPORT VENTE 2023'!$C$2:$C$1048576,"&gt;="&amp;'VENTE 2023'!C$1,'EXPORT VENTE 2023'!$C$2:$C$1048576,"&lt;="&amp;EOMONTH('VENTE 2023'!C$1,0))</f>
        <v>0</v>
      </c>
      <c r="D108" s="39">
        <f ca="1">SUMIFS('EXPORT VENTE 2023'!$L$2:$L$1048576,'EXPORT VENTE 2023'!$G$2:$G$1048576,$A108,'EXPORT VENTE 2023'!$C$2:$C$1048576,"&gt;="&amp;'VENTE 2023'!D$1,'EXPORT VENTE 2023'!$C$2:$C$1048576,"&lt;="&amp;EOMONTH('VENTE 2023'!D$1,0))</f>
        <v>0</v>
      </c>
      <c r="E108" s="39">
        <f ca="1">SUMIFS('EXPORT VENTE 2023'!$L$2:$L$1048576,'EXPORT VENTE 2023'!$G$2:$G$1048576,$A108,'EXPORT VENTE 2023'!$C$2:$C$1048576,"&gt;="&amp;'VENTE 2023'!E$1,'EXPORT VENTE 2023'!$C$2:$C$1048576,"&lt;="&amp;EOMONTH('VENTE 2023'!E$1,0))</f>
        <v>0</v>
      </c>
      <c r="F108" s="39">
        <f ca="1">SUMIFS('EXPORT VENTE 2023'!$L$2:$L$1048576,'EXPORT VENTE 2023'!$G$2:$G$1048576,$A108,'EXPORT VENTE 2023'!$C$2:$C$1048576,"&gt;="&amp;'VENTE 2023'!F$1,'EXPORT VENTE 2023'!$C$2:$C$1048576,"&lt;="&amp;EOMONTH('VENTE 2023'!F$1,0))</f>
        <v>0</v>
      </c>
      <c r="G108" s="39">
        <f ca="1">SUMIFS('EXPORT VENTE 2023'!$L$2:$L$1048576,'EXPORT VENTE 2023'!$G$2:$G$1048576,$A108,'EXPORT VENTE 2023'!$C$2:$C$1048576,"&gt;="&amp;'VENTE 2023'!G$1,'EXPORT VENTE 2023'!$C$2:$C$1048576,"&lt;="&amp;EOMONTH('VENTE 2023'!G$1,0))</f>
        <v>0</v>
      </c>
      <c r="H108" s="39">
        <f ca="1">SUMIFS('EXPORT VENTE 2023'!$L$2:$L$1048576,'EXPORT VENTE 2023'!$G$2:$G$1048576,$A108,'EXPORT VENTE 2023'!$C$2:$C$1048576,"&gt;="&amp;'VENTE 2023'!H$1,'EXPORT VENTE 2023'!$C$2:$C$1048576,"&lt;="&amp;EOMONTH('VENTE 2023'!H$1,0))</f>
        <v>0</v>
      </c>
      <c r="I108" s="39">
        <f ca="1">SUMIFS('EXPORT VENTE 2023'!$L$2:$L$1048576,'EXPORT VENTE 2023'!$G$2:$G$1048576,$A108,'EXPORT VENTE 2023'!$C$2:$C$1048576,"&gt;="&amp;'VENTE 2023'!I$1,'EXPORT VENTE 2023'!$C$2:$C$1048576,"&lt;="&amp;EOMONTH('VENTE 2023'!I$1,0))</f>
        <v>0</v>
      </c>
      <c r="J108" s="39">
        <f ca="1">SUMIFS('EXPORT VENTE 2023'!$L$2:$L$1048576,'EXPORT VENTE 2023'!$G$2:$G$1048576,$A108,'EXPORT VENTE 2023'!$C$2:$C$1048576,"&gt;="&amp;'VENTE 2023'!J$1,'EXPORT VENTE 2023'!$C$2:$C$1048576,"&lt;="&amp;EOMONTH('VENTE 2023'!J$1,0))</f>
        <v>0</v>
      </c>
      <c r="K108" s="39">
        <f ca="1">SUMIFS('EXPORT VENTE 2023'!$L$2:$L$1048576,'EXPORT VENTE 2023'!$G$2:$G$1048576,$A108,'EXPORT VENTE 2023'!$C$2:$C$1048576,"&gt;="&amp;'VENTE 2023'!K$1,'EXPORT VENTE 2023'!$C$2:$C$1048576,"&lt;="&amp;EOMONTH('VENTE 2023'!K$1,0))</f>
        <v>0</v>
      </c>
      <c r="L108" s="39">
        <f ca="1">SUMIFS('EXPORT VENTE 2023'!$L$2:$L$1048576,'EXPORT VENTE 2023'!$G$2:$G$1048576,$A108,'EXPORT VENTE 2023'!$C$2:$C$1048576,"&gt;="&amp;'VENTE 2023'!L$1,'EXPORT VENTE 2023'!$C$2:$C$1048576,"&lt;="&amp;EOMONTH('VENTE 2023'!L$1,0))</f>
        <v>0</v>
      </c>
      <c r="M108" s="39">
        <f ca="1">SUMIFS('EXPORT VENTE 2023'!$L$2:$L$1048576,'EXPORT VENTE 2023'!$G$2:$G$1048576,$A108,'EXPORT VENTE 2023'!$C$2:$C$1048576,"&gt;="&amp;'VENTE 2023'!M$1,'EXPORT VENTE 2023'!$C$2:$C$1048576,"&lt;="&amp;EOMONTH('VENTE 2023'!M$1,0))</f>
        <v>0</v>
      </c>
      <c r="N108" s="219">
        <f t="shared" ca="1" si="26"/>
        <v>0</v>
      </c>
      <c r="O108" s="78">
        <f ca="1">N108-SUM(PREVI!C109:N109)</f>
        <v>0</v>
      </c>
      <c r="P108" s="90">
        <f>SUM('previ sem'!C109:CS109)</f>
        <v>0</v>
      </c>
      <c r="Q108" s="2">
        <f t="shared" ca="1" si="22"/>
        <v>0</v>
      </c>
      <c r="R108" s="198" t="e">
        <f t="shared" ca="1" si="20"/>
        <v>#DIV/0!</v>
      </c>
    </row>
    <row r="109" spans="1:18" x14ac:dyDescent="0.2">
      <c r="A109" s="232" t="s">
        <v>241</v>
      </c>
      <c r="B109" s="39">
        <f ca="1">SUMIFS('EXPORT VENTE 2023'!$L$2:$L$1048576,'EXPORT VENTE 2023'!$G$2:$G$1048576,$A109,'EXPORT VENTE 2023'!$C$2:$C$1048576,"&gt;="&amp;'VENTE 2023'!B$1,'EXPORT VENTE 2023'!$C$2:$C$1048576,"&lt;="&amp;EOMONTH('VENTE 2023'!B$1,0))</f>
        <v>0</v>
      </c>
      <c r="C109" s="39">
        <f ca="1">SUMIFS('EXPORT VENTE 2023'!$L$2:$L$1048576,'EXPORT VENTE 2023'!$G$2:$G$1048576,$A109,'EXPORT VENTE 2023'!$C$2:$C$1048576,"&gt;="&amp;'VENTE 2023'!C$1,'EXPORT VENTE 2023'!$C$2:$C$1048576,"&lt;="&amp;EOMONTH('VENTE 2023'!C$1,0))</f>
        <v>0</v>
      </c>
      <c r="D109" s="39">
        <f ca="1">SUMIFS('EXPORT VENTE 2023'!$L$2:$L$1048576,'EXPORT VENTE 2023'!$G$2:$G$1048576,$A109,'EXPORT VENTE 2023'!$C$2:$C$1048576,"&gt;="&amp;'VENTE 2023'!D$1,'EXPORT VENTE 2023'!$C$2:$C$1048576,"&lt;="&amp;EOMONTH('VENTE 2023'!D$1,0))</f>
        <v>0</v>
      </c>
      <c r="E109" s="39">
        <f ca="1">SUMIFS('EXPORT VENTE 2023'!$L$2:$L$1048576,'EXPORT VENTE 2023'!$G$2:$G$1048576,$A109,'EXPORT VENTE 2023'!$C$2:$C$1048576,"&gt;="&amp;'VENTE 2023'!E$1,'EXPORT VENTE 2023'!$C$2:$C$1048576,"&lt;="&amp;EOMONTH('VENTE 2023'!E$1,0))</f>
        <v>0</v>
      </c>
      <c r="F109" s="39">
        <f ca="1">SUMIFS('EXPORT VENTE 2023'!$L$2:$L$1048576,'EXPORT VENTE 2023'!$G$2:$G$1048576,$A109,'EXPORT VENTE 2023'!$C$2:$C$1048576,"&gt;="&amp;'VENTE 2023'!F$1,'EXPORT VENTE 2023'!$C$2:$C$1048576,"&lt;="&amp;EOMONTH('VENTE 2023'!F$1,0))</f>
        <v>0</v>
      </c>
      <c r="G109" s="39">
        <f ca="1">SUMIFS('EXPORT VENTE 2023'!$L$2:$L$1048576,'EXPORT VENTE 2023'!$G$2:$G$1048576,$A109,'EXPORT VENTE 2023'!$C$2:$C$1048576,"&gt;="&amp;'VENTE 2023'!G$1,'EXPORT VENTE 2023'!$C$2:$C$1048576,"&lt;="&amp;EOMONTH('VENTE 2023'!G$1,0))</f>
        <v>0</v>
      </c>
      <c r="H109" s="39">
        <f ca="1">SUMIFS('EXPORT VENTE 2023'!$L$2:$L$1048576,'EXPORT VENTE 2023'!$G$2:$G$1048576,$A109,'EXPORT VENTE 2023'!$C$2:$C$1048576,"&gt;="&amp;'VENTE 2023'!H$1,'EXPORT VENTE 2023'!$C$2:$C$1048576,"&lt;="&amp;EOMONTH('VENTE 2023'!H$1,0))</f>
        <v>0</v>
      </c>
      <c r="I109" s="39">
        <f ca="1">SUMIFS('EXPORT VENTE 2023'!$L$2:$L$1048576,'EXPORT VENTE 2023'!$G$2:$G$1048576,$A109,'EXPORT VENTE 2023'!$C$2:$C$1048576,"&gt;="&amp;'VENTE 2023'!I$1,'EXPORT VENTE 2023'!$C$2:$C$1048576,"&lt;="&amp;EOMONTH('VENTE 2023'!I$1,0))</f>
        <v>0</v>
      </c>
      <c r="J109" s="39">
        <f ca="1">SUMIFS('EXPORT VENTE 2023'!$L$2:$L$1048576,'EXPORT VENTE 2023'!$G$2:$G$1048576,$A109,'EXPORT VENTE 2023'!$C$2:$C$1048576,"&gt;="&amp;'VENTE 2023'!J$1,'EXPORT VENTE 2023'!$C$2:$C$1048576,"&lt;="&amp;EOMONTH('VENTE 2023'!J$1,0))</f>
        <v>0</v>
      </c>
      <c r="K109" s="39">
        <f ca="1">SUMIFS('EXPORT VENTE 2023'!$L$2:$L$1048576,'EXPORT VENTE 2023'!$G$2:$G$1048576,$A109,'EXPORT VENTE 2023'!$C$2:$C$1048576,"&gt;="&amp;'VENTE 2023'!K$1,'EXPORT VENTE 2023'!$C$2:$C$1048576,"&lt;="&amp;EOMONTH('VENTE 2023'!K$1,0))</f>
        <v>0</v>
      </c>
      <c r="L109" s="39">
        <f ca="1">SUMIFS('EXPORT VENTE 2023'!$L$2:$L$1048576,'EXPORT VENTE 2023'!$G$2:$G$1048576,$A109,'EXPORT VENTE 2023'!$C$2:$C$1048576,"&gt;="&amp;'VENTE 2023'!L$1,'EXPORT VENTE 2023'!$C$2:$C$1048576,"&lt;="&amp;EOMONTH('VENTE 2023'!L$1,0))</f>
        <v>0</v>
      </c>
      <c r="M109" s="39">
        <f ca="1">SUMIFS('EXPORT VENTE 2023'!$L$2:$L$1048576,'EXPORT VENTE 2023'!$G$2:$G$1048576,$A109,'EXPORT VENTE 2023'!$C$2:$C$1048576,"&gt;="&amp;'VENTE 2023'!M$1,'EXPORT VENTE 2023'!$C$2:$C$1048576,"&lt;="&amp;EOMONTH('VENTE 2023'!M$1,0))</f>
        <v>0</v>
      </c>
      <c r="N109" s="219">
        <f t="shared" ca="1" si="26"/>
        <v>0</v>
      </c>
      <c r="O109" s="78">
        <f ca="1">N109-SUM(PREVI!C110:N110)</f>
        <v>0</v>
      </c>
      <c r="P109" s="90">
        <f>SUM('previ sem'!C110:CS110)</f>
        <v>0</v>
      </c>
      <c r="Q109" s="2">
        <f t="shared" ca="1" si="22"/>
        <v>0</v>
      </c>
      <c r="R109" s="198" t="e">
        <f t="shared" ca="1" si="20"/>
        <v>#DIV/0!</v>
      </c>
    </row>
    <row r="110" spans="1:18" x14ac:dyDescent="0.2">
      <c r="A110" s="232" t="s">
        <v>239</v>
      </c>
      <c r="B110" s="39">
        <f ca="1">SUMIFS('EXPORT VENTE 2023'!$L$2:$L$1048576,'EXPORT VENTE 2023'!$G$2:$G$1048576,$A110,'EXPORT VENTE 2023'!$C$2:$C$1048576,"&gt;="&amp;'VENTE 2023'!B$1,'EXPORT VENTE 2023'!$C$2:$C$1048576,"&lt;="&amp;EOMONTH('VENTE 2023'!B$1,0))</f>
        <v>0</v>
      </c>
      <c r="C110" s="39">
        <f ca="1">SUMIFS('EXPORT VENTE 2023'!$L$2:$L$1048576,'EXPORT VENTE 2023'!$G$2:$G$1048576,$A110,'EXPORT VENTE 2023'!$C$2:$C$1048576,"&gt;="&amp;'VENTE 2023'!C$1,'EXPORT VENTE 2023'!$C$2:$C$1048576,"&lt;="&amp;EOMONTH('VENTE 2023'!C$1,0))</f>
        <v>0</v>
      </c>
      <c r="D110" s="39">
        <f ca="1">SUMIFS('EXPORT VENTE 2023'!$L$2:$L$1048576,'EXPORT VENTE 2023'!$G$2:$G$1048576,$A110,'EXPORT VENTE 2023'!$C$2:$C$1048576,"&gt;="&amp;'VENTE 2023'!D$1,'EXPORT VENTE 2023'!$C$2:$C$1048576,"&lt;="&amp;EOMONTH('VENTE 2023'!D$1,0))</f>
        <v>0</v>
      </c>
      <c r="E110" s="39">
        <f ca="1">SUMIFS('EXPORT VENTE 2023'!$L$2:$L$1048576,'EXPORT VENTE 2023'!$G$2:$G$1048576,$A110,'EXPORT VENTE 2023'!$C$2:$C$1048576,"&gt;="&amp;'VENTE 2023'!E$1,'EXPORT VENTE 2023'!$C$2:$C$1048576,"&lt;="&amp;EOMONTH('VENTE 2023'!E$1,0))</f>
        <v>0</v>
      </c>
      <c r="F110" s="39">
        <f ca="1">SUMIFS('EXPORT VENTE 2023'!$L$2:$L$1048576,'EXPORT VENTE 2023'!$G$2:$G$1048576,$A110,'EXPORT VENTE 2023'!$C$2:$C$1048576,"&gt;="&amp;'VENTE 2023'!F$1,'EXPORT VENTE 2023'!$C$2:$C$1048576,"&lt;="&amp;EOMONTH('VENTE 2023'!F$1,0))</f>
        <v>0</v>
      </c>
      <c r="G110" s="39">
        <f ca="1">SUMIFS('EXPORT VENTE 2023'!$L$2:$L$1048576,'EXPORT VENTE 2023'!$G$2:$G$1048576,$A110,'EXPORT VENTE 2023'!$C$2:$C$1048576,"&gt;="&amp;'VENTE 2023'!G$1,'EXPORT VENTE 2023'!$C$2:$C$1048576,"&lt;="&amp;EOMONTH('VENTE 2023'!G$1,0))</f>
        <v>0</v>
      </c>
      <c r="H110" s="39">
        <f ca="1">SUMIFS('EXPORT VENTE 2023'!$L$2:$L$1048576,'EXPORT VENTE 2023'!$G$2:$G$1048576,$A110,'EXPORT VENTE 2023'!$C$2:$C$1048576,"&gt;="&amp;'VENTE 2023'!H$1,'EXPORT VENTE 2023'!$C$2:$C$1048576,"&lt;="&amp;EOMONTH('VENTE 2023'!H$1,0))</f>
        <v>0</v>
      </c>
      <c r="I110" s="39">
        <f ca="1">SUMIFS('EXPORT VENTE 2023'!$L$2:$L$1048576,'EXPORT VENTE 2023'!$G$2:$G$1048576,$A110,'EXPORT VENTE 2023'!$C$2:$C$1048576,"&gt;="&amp;'VENTE 2023'!I$1,'EXPORT VENTE 2023'!$C$2:$C$1048576,"&lt;="&amp;EOMONTH('VENTE 2023'!I$1,0))</f>
        <v>0</v>
      </c>
      <c r="J110" s="39">
        <f ca="1">SUMIFS('EXPORT VENTE 2023'!$L$2:$L$1048576,'EXPORT VENTE 2023'!$G$2:$G$1048576,$A110,'EXPORT VENTE 2023'!$C$2:$C$1048576,"&gt;="&amp;'VENTE 2023'!J$1,'EXPORT VENTE 2023'!$C$2:$C$1048576,"&lt;="&amp;EOMONTH('VENTE 2023'!J$1,0))</f>
        <v>0</v>
      </c>
      <c r="K110" s="39">
        <f ca="1">SUMIFS('EXPORT VENTE 2023'!$L$2:$L$1048576,'EXPORT VENTE 2023'!$G$2:$G$1048576,$A110,'EXPORT VENTE 2023'!$C$2:$C$1048576,"&gt;="&amp;'VENTE 2023'!K$1,'EXPORT VENTE 2023'!$C$2:$C$1048576,"&lt;="&amp;EOMONTH('VENTE 2023'!K$1,0))</f>
        <v>0</v>
      </c>
      <c r="L110" s="39">
        <f ca="1">SUMIFS('EXPORT VENTE 2023'!$L$2:$L$1048576,'EXPORT VENTE 2023'!$G$2:$G$1048576,$A110,'EXPORT VENTE 2023'!$C$2:$C$1048576,"&gt;="&amp;'VENTE 2023'!L$1,'EXPORT VENTE 2023'!$C$2:$C$1048576,"&lt;="&amp;EOMONTH('VENTE 2023'!L$1,0))</f>
        <v>0</v>
      </c>
      <c r="M110" s="39">
        <f ca="1">SUMIFS('EXPORT VENTE 2023'!$L$2:$L$1048576,'EXPORT VENTE 2023'!$G$2:$G$1048576,$A110,'EXPORT VENTE 2023'!$C$2:$C$1048576,"&gt;="&amp;'VENTE 2023'!M$1,'EXPORT VENTE 2023'!$C$2:$C$1048576,"&lt;="&amp;EOMONTH('VENTE 2023'!M$1,0))</f>
        <v>0</v>
      </c>
      <c r="N110" s="219">
        <f t="shared" ca="1" si="26"/>
        <v>0</v>
      </c>
      <c r="O110" s="78">
        <f ca="1">N110-SUM(PREVI!C111:N111)</f>
        <v>0</v>
      </c>
      <c r="P110" s="90">
        <f>SUM('previ sem'!C111:CS111)</f>
        <v>0</v>
      </c>
      <c r="Q110" s="2">
        <f t="shared" ca="1" si="22"/>
        <v>0</v>
      </c>
      <c r="R110" s="198" t="e">
        <f t="shared" ca="1" si="20"/>
        <v>#DIV/0!</v>
      </c>
    </row>
    <row r="111" spans="1:18" x14ac:dyDescent="0.2">
      <c r="A111" s="232" t="s">
        <v>224</v>
      </c>
      <c r="B111" s="39">
        <f ca="1">SUMIFS('EXPORT VENTE 2023'!$L$2:$L$1048576,'EXPORT VENTE 2023'!$G$2:$G$1048576,$A111,'EXPORT VENTE 2023'!$C$2:$C$1048576,"&gt;="&amp;'VENTE 2023'!B$1,'EXPORT VENTE 2023'!$C$2:$C$1048576,"&lt;="&amp;EOMONTH('VENTE 2023'!B$1,0))</f>
        <v>0</v>
      </c>
      <c r="C111" s="39">
        <f ca="1">SUMIFS('EXPORT VENTE 2023'!$L$2:$L$1048576,'EXPORT VENTE 2023'!$G$2:$G$1048576,$A111,'EXPORT VENTE 2023'!$C$2:$C$1048576,"&gt;="&amp;'VENTE 2023'!C$1,'EXPORT VENTE 2023'!$C$2:$C$1048576,"&lt;="&amp;EOMONTH('VENTE 2023'!C$1,0))</f>
        <v>0</v>
      </c>
      <c r="D111" s="39">
        <f ca="1">SUMIFS('EXPORT VENTE 2023'!$L$2:$L$1048576,'EXPORT VENTE 2023'!$G$2:$G$1048576,$A111,'EXPORT VENTE 2023'!$C$2:$C$1048576,"&gt;="&amp;'VENTE 2023'!D$1,'EXPORT VENTE 2023'!$C$2:$C$1048576,"&lt;="&amp;EOMONTH('VENTE 2023'!D$1,0))</f>
        <v>0</v>
      </c>
      <c r="E111" s="39">
        <f ca="1">SUMIFS('EXPORT VENTE 2023'!$L$2:$L$1048576,'EXPORT VENTE 2023'!$G$2:$G$1048576,$A111,'EXPORT VENTE 2023'!$C$2:$C$1048576,"&gt;="&amp;'VENTE 2023'!E$1,'EXPORT VENTE 2023'!$C$2:$C$1048576,"&lt;="&amp;EOMONTH('VENTE 2023'!E$1,0))</f>
        <v>0</v>
      </c>
      <c r="F111" s="39">
        <f ca="1">SUMIFS('EXPORT VENTE 2023'!$L$2:$L$1048576,'EXPORT VENTE 2023'!$G$2:$G$1048576,$A111,'EXPORT VENTE 2023'!$C$2:$C$1048576,"&gt;="&amp;'VENTE 2023'!F$1,'EXPORT VENTE 2023'!$C$2:$C$1048576,"&lt;="&amp;EOMONTH('VENTE 2023'!F$1,0))</f>
        <v>0</v>
      </c>
      <c r="G111" s="39">
        <f ca="1">SUMIFS('EXPORT VENTE 2023'!$L$2:$L$1048576,'EXPORT VENTE 2023'!$G$2:$G$1048576,$A111,'EXPORT VENTE 2023'!$C$2:$C$1048576,"&gt;="&amp;'VENTE 2023'!G$1,'EXPORT VENTE 2023'!$C$2:$C$1048576,"&lt;="&amp;EOMONTH('VENTE 2023'!G$1,0))</f>
        <v>0</v>
      </c>
      <c r="H111" s="39">
        <f ca="1">SUMIFS('EXPORT VENTE 2023'!$L$2:$L$1048576,'EXPORT VENTE 2023'!$G$2:$G$1048576,$A111,'EXPORT VENTE 2023'!$C$2:$C$1048576,"&gt;="&amp;'VENTE 2023'!H$1,'EXPORT VENTE 2023'!$C$2:$C$1048576,"&lt;="&amp;EOMONTH('VENTE 2023'!H$1,0))</f>
        <v>0</v>
      </c>
      <c r="I111" s="39">
        <f ca="1">SUMIFS('EXPORT VENTE 2023'!$L$2:$L$1048576,'EXPORT VENTE 2023'!$G$2:$G$1048576,$A111,'EXPORT VENTE 2023'!$C$2:$C$1048576,"&gt;="&amp;'VENTE 2023'!I$1,'EXPORT VENTE 2023'!$C$2:$C$1048576,"&lt;="&amp;EOMONTH('VENTE 2023'!I$1,0))</f>
        <v>0</v>
      </c>
      <c r="J111" s="39">
        <f ca="1">SUMIFS('EXPORT VENTE 2023'!$L$2:$L$1048576,'EXPORT VENTE 2023'!$G$2:$G$1048576,$A111,'EXPORT VENTE 2023'!$C$2:$C$1048576,"&gt;="&amp;'VENTE 2023'!J$1,'EXPORT VENTE 2023'!$C$2:$C$1048576,"&lt;="&amp;EOMONTH('VENTE 2023'!J$1,0))</f>
        <v>0</v>
      </c>
      <c r="K111" s="39">
        <f ca="1">SUMIFS('EXPORT VENTE 2023'!$L$2:$L$1048576,'EXPORT VENTE 2023'!$G$2:$G$1048576,$A111,'EXPORT VENTE 2023'!$C$2:$C$1048576,"&gt;="&amp;'VENTE 2023'!K$1,'EXPORT VENTE 2023'!$C$2:$C$1048576,"&lt;="&amp;EOMONTH('VENTE 2023'!K$1,0))</f>
        <v>0</v>
      </c>
      <c r="L111" s="39">
        <f ca="1">SUMIFS('EXPORT VENTE 2023'!$L$2:$L$1048576,'EXPORT VENTE 2023'!$G$2:$G$1048576,$A111,'EXPORT VENTE 2023'!$C$2:$C$1048576,"&gt;="&amp;'VENTE 2023'!L$1,'EXPORT VENTE 2023'!$C$2:$C$1048576,"&lt;="&amp;EOMONTH('VENTE 2023'!L$1,0))</f>
        <v>0</v>
      </c>
      <c r="M111" s="39">
        <f ca="1">SUMIFS('EXPORT VENTE 2023'!$L$2:$L$1048576,'EXPORT VENTE 2023'!$G$2:$G$1048576,$A111,'EXPORT VENTE 2023'!$C$2:$C$1048576,"&gt;="&amp;'VENTE 2023'!M$1,'EXPORT VENTE 2023'!$C$2:$C$1048576,"&lt;="&amp;EOMONTH('VENTE 2023'!M$1,0))</f>
        <v>0</v>
      </c>
      <c r="N111" s="219">
        <f t="shared" ca="1" si="26"/>
        <v>0</v>
      </c>
      <c r="O111" s="78">
        <f ca="1">N111-SUM(PREVI!C112:N112)</f>
        <v>0</v>
      </c>
      <c r="P111" s="90">
        <f>SUM('previ sem'!C112:CS112)</f>
        <v>0</v>
      </c>
      <c r="Q111" s="2">
        <f t="shared" ca="1" si="22"/>
        <v>0</v>
      </c>
      <c r="R111" s="198" t="e">
        <f t="shared" ca="1" si="20"/>
        <v>#DIV/0!</v>
      </c>
    </row>
    <row r="112" spans="1:18" x14ac:dyDescent="0.2">
      <c r="A112" s="232" t="s">
        <v>234</v>
      </c>
      <c r="B112" s="39">
        <f ca="1">SUMIFS('EXPORT VENTE 2023'!$L$2:$L$1048576,'EXPORT VENTE 2023'!$G$2:$G$1048576,$A112,'EXPORT VENTE 2023'!$C$2:$C$1048576,"&gt;="&amp;'VENTE 2023'!B$1,'EXPORT VENTE 2023'!$C$2:$C$1048576,"&lt;="&amp;EOMONTH('VENTE 2023'!B$1,0))</f>
        <v>0</v>
      </c>
      <c r="C112" s="39">
        <f ca="1">SUMIFS('EXPORT VENTE 2023'!$L$2:$L$1048576,'EXPORT VENTE 2023'!$G$2:$G$1048576,$A112,'EXPORT VENTE 2023'!$C$2:$C$1048576,"&gt;="&amp;'VENTE 2023'!C$1,'EXPORT VENTE 2023'!$C$2:$C$1048576,"&lt;="&amp;EOMONTH('VENTE 2023'!C$1,0))</f>
        <v>0</v>
      </c>
      <c r="D112" s="39">
        <f ca="1">SUMIFS('EXPORT VENTE 2023'!$L$2:$L$1048576,'EXPORT VENTE 2023'!$G$2:$G$1048576,$A112,'EXPORT VENTE 2023'!$C$2:$C$1048576,"&gt;="&amp;'VENTE 2023'!D$1,'EXPORT VENTE 2023'!$C$2:$C$1048576,"&lt;="&amp;EOMONTH('VENTE 2023'!D$1,0))</f>
        <v>0</v>
      </c>
      <c r="E112" s="39">
        <f ca="1">SUMIFS('EXPORT VENTE 2023'!$L$2:$L$1048576,'EXPORT VENTE 2023'!$G$2:$G$1048576,$A112,'EXPORT VENTE 2023'!$C$2:$C$1048576,"&gt;="&amp;'VENTE 2023'!E$1,'EXPORT VENTE 2023'!$C$2:$C$1048576,"&lt;="&amp;EOMONTH('VENTE 2023'!E$1,0))</f>
        <v>0</v>
      </c>
      <c r="F112" s="39">
        <f ca="1">SUMIFS('EXPORT VENTE 2023'!$L$2:$L$1048576,'EXPORT VENTE 2023'!$G$2:$G$1048576,$A112,'EXPORT VENTE 2023'!$C$2:$C$1048576,"&gt;="&amp;'VENTE 2023'!F$1,'EXPORT VENTE 2023'!$C$2:$C$1048576,"&lt;="&amp;EOMONTH('VENTE 2023'!F$1,0))</f>
        <v>0</v>
      </c>
      <c r="G112" s="39">
        <f ca="1">SUMIFS('EXPORT VENTE 2023'!$L$2:$L$1048576,'EXPORT VENTE 2023'!$G$2:$G$1048576,$A112,'EXPORT VENTE 2023'!$C$2:$C$1048576,"&gt;="&amp;'VENTE 2023'!G$1,'EXPORT VENTE 2023'!$C$2:$C$1048576,"&lt;="&amp;EOMONTH('VENTE 2023'!G$1,0))</f>
        <v>0</v>
      </c>
      <c r="H112" s="39">
        <f ca="1">SUMIFS('EXPORT VENTE 2023'!$L$2:$L$1048576,'EXPORT VENTE 2023'!$G$2:$G$1048576,$A112,'EXPORT VENTE 2023'!$C$2:$C$1048576,"&gt;="&amp;'VENTE 2023'!H$1,'EXPORT VENTE 2023'!$C$2:$C$1048576,"&lt;="&amp;EOMONTH('VENTE 2023'!H$1,0))</f>
        <v>0</v>
      </c>
      <c r="I112" s="39">
        <f ca="1">SUMIFS('EXPORT VENTE 2023'!$L$2:$L$1048576,'EXPORT VENTE 2023'!$G$2:$G$1048576,$A112,'EXPORT VENTE 2023'!$C$2:$C$1048576,"&gt;="&amp;'VENTE 2023'!I$1,'EXPORT VENTE 2023'!$C$2:$C$1048576,"&lt;="&amp;EOMONTH('VENTE 2023'!I$1,0))</f>
        <v>0</v>
      </c>
      <c r="J112" s="39">
        <f ca="1">SUMIFS('EXPORT VENTE 2023'!$L$2:$L$1048576,'EXPORT VENTE 2023'!$G$2:$G$1048576,$A112,'EXPORT VENTE 2023'!$C$2:$C$1048576,"&gt;="&amp;'VENTE 2023'!J$1,'EXPORT VENTE 2023'!$C$2:$C$1048576,"&lt;="&amp;EOMONTH('VENTE 2023'!J$1,0))</f>
        <v>0</v>
      </c>
      <c r="K112" s="39">
        <f ca="1">SUMIFS('EXPORT VENTE 2023'!$L$2:$L$1048576,'EXPORT VENTE 2023'!$G$2:$G$1048576,$A112,'EXPORT VENTE 2023'!$C$2:$C$1048576,"&gt;="&amp;'VENTE 2023'!K$1,'EXPORT VENTE 2023'!$C$2:$C$1048576,"&lt;="&amp;EOMONTH('VENTE 2023'!K$1,0))</f>
        <v>0</v>
      </c>
      <c r="L112" s="39">
        <f ca="1">SUMIFS('EXPORT VENTE 2023'!$L$2:$L$1048576,'EXPORT VENTE 2023'!$G$2:$G$1048576,$A112,'EXPORT VENTE 2023'!$C$2:$C$1048576,"&gt;="&amp;'VENTE 2023'!L$1,'EXPORT VENTE 2023'!$C$2:$C$1048576,"&lt;="&amp;EOMONTH('VENTE 2023'!L$1,0))</f>
        <v>0</v>
      </c>
      <c r="M112" s="39">
        <f ca="1">SUMIFS('EXPORT VENTE 2023'!$L$2:$L$1048576,'EXPORT VENTE 2023'!$G$2:$G$1048576,$A112,'EXPORT VENTE 2023'!$C$2:$C$1048576,"&gt;="&amp;'VENTE 2023'!M$1,'EXPORT VENTE 2023'!$C$2:$C$1048576,"&lt;="&amp;EOMONTH('VENTE 2023'!M$1,0))</f>
        <v>0</v>
      </c>
      <c r="N112" s="219">
        <f t="shared" ca="1" si="26"/>
        <v>0</v>
      </c>
      <c r="O112" s="78">
        <f ca="1">N112-SUM(PREVI!C113:N113)</f>
        <v>0</v>
      </c>
      <c r="P112" s="90">
        <f>SUM('previ sem'!C113:CS113)</f>
        <v>0</v>
      </c>
      <c r="Q112" s="2">
        <f t="shared" ca="1" si="22"/>
        <v>0</v>
      </c>
      <c r="R112" s="198" t="e">
        <f t="shared" ca="1" si="20"/>
        <v>#DIV/0!</v>
      </c>
    </row>
    <row r="113" spans="1:18" x14ac:dyDescent="0.2">
      <c r="A113" s="232" t="s">
        <v>240</v>
      </c>
      <c r="B113" s="39">
        <f ca="1">SUMIFS('EXPORT VENTE 2023'!$L$2:$L$1048576,'EXPORT VENTE 2023'!$G$2:$G$1048576,$A113,'EXPORT VENTE 2023'!$C$2:$C$1048576,"&gt;="&amp;'VENTE 2023'!B$1,'EXPORT VENTE 2023'!$C$2:$C$1048576,"&lt;="&amp;EOMONTH('VENTE 2023'!B$1,0))</f>
        <v>0</v>
      </c>
      <c r="C113" s="39">
        <f ca="1">SUMIFS('EXPORT VENTE 2023'!$L$2:$L$1048576,'EXPORT VENTE 2023'!$G$2:$G$1048576,$A113,'EXPORT VENTE 2023'!$C$2:$C$1048576,"&gt;="&amp;'VENTE 2023'!C$1,'EXPORT VENTE 2023'!$C$2:$C$1048576,"&lt;="&amp;EOMONTH('VENTE 2023'!C$1,0))</f>
        <v>0</v>
      </c>
      <c r="D113" s="39">
        <f ca="1">SUMIFS('EXPORT VENTE 2023'!$L$2:$L$1048576,'EXPORT VENTE 2023'!$G$2:$G$1048576,$A113,'EXPORT VENTE 2023'!$C$2:$C$1048576,"&gt;="&amp;'VENTE 2023'!D$1,'EXPORT VENTE 2023'!$C$2:$C$1048576,"&lt;="&amp;EOMONTH('VENTE 2023'!D$1,0))</f>
        <v>0</v>
      </c>
      <c r="E113" s="39">
        <f ca="1">SUMIFS('EXPORT VENTE 2023'!$L$2:$L$1048576,'EXPORT VENTE 2023'!$G$2:$G$1048576,$A113,'EXPORT VENTE 2023'!$C$2:$C$1048576,"&gt;="&amp;'VENTE 2023'!E$1,'EXPORT VENTE 2023'!$C$2:$C$1048576,"&lt;="&amp;EOMONTH('VENTE 2023'!E$1,0))</f>
        <v>0</v>
      </c>
      <c r="F113" s="39">
        <f ca="1">SUMIFS('EXPORT VENTE 2023'!$L$2:$L$1048576,'EXPORT VENTE 2023'!$G$2:$G$1048576,$A113,'EXPORT VENTE 2023'!$C$2:$C$1048576,"&gt;="&amp;'VENTE 2023'!F$1,'EXPORT VENTE 2023'!$C$2:$C$1048576,"&lt;="&amp;EOMONTH('VENTE 2023'!F$1,0))</f>
        <v>0</v>
      </c>
      <c r="G113" s="39">
        <f ca="1">SUMIFS('EXPORT VENTE 2023'!$L$2:$L$1048576,'EXPORT VENTE 2023'!$G$2:$G$1048576,$A113,'EXPORT VENTE 2023'!$C$2:$C$1048576,"&gt;="&amp;'VENTE 2023'!G$1,'EXPORT VENTE 2023'!$C$2:$C$1048576,"&lt;="&amp;EOMONTH('VENTE 2023'!G$1,0))</f>
        <v>0</v>
      </c>
      <c r="H113" s="39">
        <f ca="1">SUMIFS('EXPORT VENTE 2023'!$L$2:$L$1048576,'EXPORT VENTE 2023'!$G$2:$G$1048576,$A113,'EXPORT VENTE 2023'!$C$2:$C$1048576,"&gt;="&amp;'VENTE 2023'!H$1,'EXPORT VENTE 2023'!$C$2:$C$1048576,"&lt;="&amp;EOMONTH('VENTE 2023'!H$1,0))</f>
        <v>0</v>
      </c>
      <c r="I113" s="39">
        <f ca="1">SUMIFS('EXPORT VENTE 2023'!$L$2:$L$1048576,'EXPORT VENTE 2023'!$G$2:$G$1048576,$A113,'EXPORT VENTE 2023'!$C$2:$C$1048576,"&gt;="&amp;'VENTE 2023'!I$1,'EXPORT VENTE 2023'!$C$2:$C$1048576,"&lt;="&amp;EOMONTH('VENTE 2023'!I$1,0))</f>
        <v>0</v>
      </c>
      <c r="J113" s="39">
        <f ca="1">SUMIFS('EXPORT VENTE 2023'!$L$2:$L$1048576,'EXPORT VENTE 2023'!$G$2:$G$1048576,$A113,'EXPORT VENTE 2023'!$C$2:$C$1048576,"&gt;="&amp;'VENTE 2023'!J$1,'EXPORT VENTE 2023'!$C$2:$C$1048576,"&lt;="&amp;EOMONTH('VENTE 2023'!J$1,0))</f>
        <v>0</v>
      </c>
      <c r="K113" s="39">
        <f ca="1">SUMIFS('EXPORT VENTE 2023'!$L$2:$L$1048576,'EXPORT VENTE 2023'!$G$2:$G$1048576,$A113,'EXPORT VENTE 2023'!$C$2:$C$1048576,"&gt;="&amp;'VENTE 2023'!K$1,'EXPORT VENTE 2023'!$C$2:$C$1048576,"&lt;="&amp;EOMONTH('VENTE 2023'!K$1,0))</f>
        <v>0</v>
      </c>
      <c r="L113" s="39">
        <f ca="1">SUMIFS('EXPORT VENTE 2023'!$L$2:$L$1048576,'EXPORT VENTE 2023'!$G$2:$G$1048576,$A113,'EXPORT VENTE 2023'!$C$2:$C$1048576,"&gt;="&amp;'VENTE 2023'!L$1,'EXPORT VENTE 2023'!$C$2:$C$1048576,"&lt;="&amp;EOMONTH('VENTE 2023'!L$1,0))</f>
        <v>0</v>
      </c>
      <c r="M113" s="39">
        <f ca="1">SUMIFS('EXPORT VENTE 2023'!$L$2:$L$1048576,'EXPORT VENTE 2023'!$G$2:$G$1048576,$A113,'EXPORT VENTE 2023'!$C$2:$C$1048576,"&gt;="&amp;'VENTE 2023'!M$1,'EXPORT VENTE 2023'!$C$2:$C$1048576,"&lt;="&amp;EOMONTH('VENTE 2023'!M$1,0))</f>
        <v>0</v>
      </c>
      <c r="N113" s="219">
        <f t="shared" ca="1" si="26"/>
        <v>0</v>
      </c>
      <c r="O113" s="78">
        <f ca="1">N113-SUM(PREVI!C114:N114)</f>
        <v>0</v>
      </c>
      <c r="P113" s="90">
        <f>SUM('previ sem'!C114:CS114)</f>
        <v>0</v>
      </c>
      <c r="Q113" s="2">
        <f t="shared" ca="1" si="22"/>
        <v>0</v>
      </c>
      <c r="R113" s="198" t="e">
        <f t="shared" ca="1" si="20"/>
        <v>#DIV/0!</v>
      </c>
    </row>
    <row r="114" spans="1:18" x14ac:dyDescent="0.2">
      <c r="A114" s="232" t="s">
        <v>226</v>
      </c>
      <c r="B114" s="39">
        <f ca="1">SUMIFS('EXPORT VENTE 2023'!$L$2:$L$1048576,'EXPORT VENTE 2023'!$G$2:$G$1048576,$A114,'EXPORT VENTE 2023'!$C$2:$C$1048576,"&gt;="&amp;'VENTE 2023'!B$1,'EXPORT VENTE 2023'!$C$2:$C$1048576,"&lt;="&amp;EOMONTH('VENTE 2023'!B$1,0))</f>
        <v>0</v>
      </c>
      <c r="C114" s="39">
        <f ca="1">SUMIFS('EXPORT VENTE 2023'!$L$2:$L$1048576,'EXPORT VENTE 2023'!$G$2:$G$1048576,$A114,'EXPORT VENTE 2023'!$C$2:$C$1048576,"&gt;="&amp;'VENTE 2023'!C$1,'EXPORT VENTE 2023'!$C$2:$C$1048576,"&lt;="&amp;EOMONTH('VENTE 2023'!C$1,0))</f>
        <v>0</v>
      </c>
      <c r="D114" s="39">
        <f ca="1">SUMIFS('EXPORT VENTE 2023'!$L$2:$L$1048576,'EXPORT VENTE 2023'!$G$2:$G$1048576,$A114,'EXPORT VENTE 2023'!$C$2:$C$1048576,"&gt;="&amp;'VENTE 2023'!D$1,'EXPORT VENTE 2023'!$C$2:$C$1048576,"&lt;="&amp;EOMONTH('VENTE 2023'!D$1,0))</f>
        <v>0</v>
      </c>
      <c r="E114" s="39">
        <f ca="1">SUMIFS('EXPORT VENTE 2023'!$L$2:$L$1048576,'EXPORT VENTE 2023'!$G$2:$G$1048576,$A114,'EXPORT VENTE 2023'!$C$2:$C$1048576,"&gt;="&amp;'VENTE 2023'!E$1,'EXPORT VENTE 2023'!$C$2:$C$1048576,"&lt;="&amp;EOMONTH('VENTE 2023'!E$1,0))</f>
        <v>0</v>
      </c>
      <c r="F114" s="39">
        <f ca="1">SUMIFS('EXPORT VENTE 2023'!$L$2:$L$1048576,'EXPORT VENTE 2023'!$G$2:$G$1048576,$A114,'EXPORT VENTE 2023'!$C$2:$C$1048576,"&gt;="&amp;'VENTE 2023'!F$1,'EXPORT VENTE 2023'!$C$2:$C$1048576,"&lt;="&amp;EOMONTH('VENTE 2023'!F$1,0))</f>
        <v>0</v>
      </c>
      <c r="G114" s="39">
        <f ca="1">SUMIFS('EXPORT VENTE 2023'!$L$2:$L$1048576,'EXPORT VENTE 2023'!$G$2:$G$1048576,$A114,'EXPORT VENTE 2023'!$C$2:$C$1048576,"&gt;="&amp;'VENTE 2023'!G$1,'EXPORT VENTE 2023'!$C$2:$C$1048576,"&lt;="&amp;EOMONTH('VENTE 2023'!G$1,0))</f>
        <v>0</v>
      </c>
      <c r="H114" s="39">
        <f ca="1">SUMIFS('EXPORT VENTE 2023'!$L$2:$L$1048576,'EXPORT VENTE 2023'!$G$2:$G$1048576,$A114,'EXPORT VENTE 2023'!$C$2:$C$1048576,"&gt;="&amp;'VENTE 2023'!H$1,'EXPORT VENTE 2023'!$C$2:$C$1048576,"&lt;="&amp;EOMONTH('VENTE 2023'!H$1,0))</f>
        <v>0</v>
      </c>
      <c r="I114" s="39">
        <f ca="1">SUMIFS('EXPORT VENTE 2023'!$L$2:$L$1048576,'EXPORT VENTE 2023'!$G$2:$G$1048576,$A114,'EXPORT VENTE 2023'!$C$2:$C$1048576,"&gt;="&amp;'VENTE 2023'!I$1,'EXPORT VENTE 2023'!$C$2:$C$1048576,"&lt;="&amp;EOMONTH('VENTE 2023'!I$1,0))</f>
        <v>0</v>
      </c>
      <c r="J114" s="39">
        <f ca="1">SUMIFS('EXPORT VENTE 2023'!$L$2:$L$1048576,'EXPORT VENTE 2023'!$G$2:$G$1048576,$A114,'EXPORT VENTE 2023'!$C$2:$C$1048576,"&gt;="&amp;'VENTE 2023'!J$1,'EXPORT VENTE 2023'!$C$2:$C$1048576,"&lt;="&amp;EOMONTH('VENTE 2023'!J$1,0))</f>
        <v>0</v>
      </c>
      <c r="K114" s="39">
        <f ca="1">SUMIFS('EXPORT VENTE 2023'!$L$2:$L$1048576,'EXPORT VENTE 2023'!$G$2:$G$1048576,$A114,'EXPORT VENTE 2023'!$C$2:$C$1048576,"&gt;="&amp;'VENTE 2023'!K$1,'EXPORT VENTE 2023'!$C$2:$C$1048576,"&lt;="&amp;EOMONTH('VENTE 2023'!K$1,0))</f>
        <v>0</v>
      </c>
      <c r="L114" s="39">
        <f ca="1">SUMIFS('EXPORT VENTE 2023'!$L$2:$L$1048576,'EXPORT VENTE 2023'!$G$2:$G$1048576,$A114,'EXPORT VENTE 2023'!$C$2:$C$1048576,"&gt;="&amp;'VENTE 2023'!L$1,'EXPORT VENTE 2023'!$C$2:$C$1048576,"&lt;="&amp;EOMONTH('VENTE 2023'!L$1,0))</f>
        <v>0</v>
      </c>
      <c r="M114" s="39">
        <f ca="1">SUMIFS('EXPORT VENTE 2023'!$L$2:$L$1048576,'EXPORT VENTE 2023'!$G$2:$G$1048576,$A114,'EXPORT VENTE 2023'!$C$2:$C$1048576,"&gt;="&amp;'VENTE 2023'!M$1,'EXPORT VENTE 2023'!$C$2:$C$1048576,"&lt;="&amp;EOMONTH('VENTE 2023'!M$1,0))</f>
        <v>0</v>
      </c>
      <c r="N114" s="219">
        <f t="shared" ca="1" si="26"/>
        <v>0</v>
      </c>
      <c r="O114" s="78">
        <f ca="1">N114-SUM(PREVI!C115:N115)</f>
        <v>0</v>
      </c>
      <c r="P114" s="90">
        <f>SUM('previ sem'!C115:CS115)</f>
        <v>0</v>
      </c>
      <c r="Q114" s="2">
        <f t="shared" ca="1" si="22"/>
        <v>0</v>
      </c>
      <c r="R114" s="198" t="e">
        <f t="shared" ca="1" si="20"/>
        <v>#DIV/0!</v>
      </c>
    </row>
    <row r="115" spans="1:18" x14ac:dyDescent="0.2">
      <c r="A115" s="232" t="s">
        <v>220</v>
      </c>
      <c r="B115" s="39">
        <f ca="1">SUMIFS('EXPORT VENTE 2023'!$L$2:$L$1048576,'EXPORT VENTE 2023'!$G$2:$G$1048576,$A115,'EXPORT VENTE 2023'!$C$2:$C$1048576,"&gt;="&amp;'VENTE 2023'!B$1,'EXPORT VENTE 2023'!$C$2:$C$1048576,"&lt;="&amp;EOMONTH('VENTE 2023'!B$1,0))</f>
        <v>0</v>
      </c>
      <c r="C115" s="39">
        <f ca="1">SUMIFS('EXPORT VENTE 2023'!$L$2:$L$1048576,'EXPORT VENTE 2023'!$G$2:$G$1048576,$A115,'EXPORT VENTE 2023'!$C$2:$C$1048576,"&gt;="&amp;'VENTE 2023'!C$1,'EXPORT VENTE 2023'!$C$2:$C$1048576,"&lt;="&amp;EOMONTH('VENTE 2023'!C$1,0))</f>
        <v>0</v>
      </c>
      <c r="D115" s="39">
        <f ca="1">SUMIFS('EXPORT VENTE 2023'!$L$2:$L$1048576,'EXPORT VENTE 2023'!$G$2:$G$1048576,$A115,'EXPORT VENTE 2023'!$C$2:$C$1048576,"&gt;="&amp;'VENTE 2023'!D$1,'EXPORT VENTE 2023'!$C$2:$C$1048576,"&lt;="&amp;EOMONTH('VENTE 2023'!D$1,0))</f>
        <v>0</v>
      </c>
      <c r="E115" s="39">
        <f ca="1">SUMIFS('EXPORT VENTE 2023'!$L$2:$L$1048576,'EXPORT VENTE 2023'!$G$2:$G$1048576,$A115,'EXPORT VENTE 2023'!$C$2:$C$1048576,"&gt;="&amp;'VENTE 2023'!E$1,'EXPORT VENTE 2023'!$C$2:$C$1048576,"&lt;="&amp;EOMONTH('VENTE 2023'!E$1,0))</f>
        <v>0</v>
      </c>
      <c r="F115" s="39">
        <f ca="1">SUMIFS('EXPORT VENTE 2023'!$L$2:$L$1048576,'EXPORT VENTE 2023'!$G$2:$G$1048576,$A115,'EXPORT VENTE 2023'!$C$2:$C$1048576,"&gt;="&amp;'VENTE 2023'!F$1,'EXPORT VENTE 2023'!$C$2:$C$1048576,"&lt;="&amp;EOMONTH('VENTE 2023'!F$1,0))</f>
        <v>0</v>
      </c>
      <c r="G115" s="39">
        <f ca="1">SUMIFS('EXPORT VENTE 2023'!$L$2:$L$1048576,'EXPORT VENTE 2023'!$G$2:$G$1048576,$A115,'EXPORT VENTE 2023'!$C$2:$C$1048576,"&gt;="&amp;'VENTE 2023'!G$1,'EXPORT VENTE 2023'!$C$2:$C$1048576,"&lt;="&amp;EOMONTH('VENTE 2023'!G$1,0))</f>
        <v>0</v>
      </c>
      <c r="H115" s="39">
        <f ca="1">SUMIFS('EXPORT VENTE 2023'!$L$2:$L$1048576,'EXPORT VENTE 2023'!$G$2:$G$1048576,$A115,'EXPORT VENTE 2023'!$C$2:$C$1048576,"&gt;="&amp;'VENTE 2023'!H$1,'EXPORT VENTE 2023'!$C$2:$C$1048576,"&lt;="&amp;EOMONTH('VENTE 2023'!H$1,0))</f>
        <v>0</v>
      </c>
      <c r="I115" s="39">
        <f ca="1">SUMIFS('EXPORT VENTE 2023'!$L$2:$L$1048576,'EXPORT VENTE 2023'!$G$2:$G$1048576,$A115,'EXPORT VENTE 2023'!$C$2:$C$1048576,"&gt;="&amp;'VENTE 2023'!I$1,'EXPORT VENTE 2023'!$C$2:$C$1048576,"&lt;="&amp;EOMONTH('VENTE 2023'!I$1,0))</f>
        <v>0</v>
      </c>
      <c r="J115" s="39">
        <f ca="1">SUMIFS('EXPORT VENTE 2023'!$L$2:$L$1048576,'EXPORT VENTE 2023'!$G$2:$G$1048576,$A115,'EXPORT VENTE 2023'!$C$2:$C$1048576,"&gt;="&amp;'VENTE 2023'!J$1,'EXPORT VENTE 2023'!$C$2:$C$1048576,"&lt;="&amp;EOMONTH('VENTE 2023'!J$1,0))</f>
        <v>0</v>
      </c>
      <c r="K115" s="39">
        <f ca="1">SUMIFS('EXPORT VENTE 2023'!$L$2:$L$1048576,'EXPORT VENTE 2023'!$G$2:$G$1048576,$A115,'EXPORT VENTE 2023'!$C$2:$C$1048576,"&gt;="&amp;'VENTE 2023'!K$1,'EXPORT VENTE 2023'!$C$2:$C$1048576,"&lt;="&amp;EOMONTH('VENTE 2023'!K$1,0))</f>
        <v>0</v>
      </c>
      <c r="L115" s="39">
        <f ca="1">SUMIFS('EXPORT VENTE 2023'!$L$2:$L$1048576,'EXPORT VENTE 2023'!$G$2:$G$1048576,$A115,'EXPORT VENTE 2023'!$C$2:$C$1048576,"&gt;="&amp;'VENTE 2023'!L$1,'EXPORT VENTE 2023'!$C$2:$C$1048576,"&lt;="&amp;EOMONTH('VENTE 2023'!L$1,0))</f>
        <v>0</v>
      </c>
      <c r="M115" s="39">
        <f ca="1">SUMIFS('EXPORT VENTE 2023'!$L$2:$L$1048576,'EXPORT VENTE 2023'!$G$2:$G$1048576,$A115,'EXPORT VENTE 2023'!$C$2:$C$1048576,"&gt;="&amp;'VENTE 2023'!M$1,'EXPORT VENTE 2023'!$C$2:$C$1048576,"&lt;="&amp;EOMONTH('VENTE 2023'!M$1,0))</f>
        <v>0</v>
      </c>
      <c r="N115" s="219">
        <f t="shared" ca="1" si="26"/>
        <v>0</v>
      </c>
      <c r="O115" s="78">
        <f ca="1">N115-SUM(PREVI!C116:N116)</f>
        <v>0</v>
      </c>
      <c r="P115" s="90">
        <f>SUM('previ sem'!C116:CS116)</f>
        <v>0</v>
      </c>
      <c r="Q115" s="2">
        <f t="shared" ca="1" si="22"/>
        <v>0</v>
      </c>
      <c r="R115" s="198" t="e">
        <f t="shared" ca="1" si="20"/>
        <v>#DIV/0!</v>
      </c>
    </row>
    <row r="116" spans="1:18" x14ac:dyDescent="0.2">
      <c r="A116" s="232" t="s">
        <v>236</v>
      </c>
      <c r="B116" s="39">
        <f ca="1">SUMIFS('EXPORT VENTE 2023'!$L$2:$L$1048576,'EXPORT VENTE 2023'!$G$2:$G$1048576,$A116,'EXPORT VENTE 2023'!$C$2:$C$1048576,"&gt;="&amp;'VENTE 2023'!B$1,'EXPORT VENTE 2023'!$C$2:$C$1048576,"&lt;="&amp;EOMONTH('VENTE 2023'!B$1,0))</f>
        <v>0</v>
      </c>
      <c r="C116" s="39">
        <f ca="1">SUMIFS('EXPORT VENTE 2023'!$L$2:$L$1048576,'EXPORT VENTE 2023'!$G$2:$G$1048576,$A116,'EXPORT VENTE 2023'!$C$2:$C$1048576,"&gt;="&amp;'VENTE 2023'!C$1,'EXPORT VENTE 2023'!$C$2:$C$1048576,"&lt;="&amp;EOMONTH('VENTE 2023'!C$1,0))</f>
        <v>0</v>
      </c>
      <c r="D116" s="39">
        <f ca="1">SUMIFS('EXPORT VENTE 2023'!$L$2:$L$1048576,'EXPORT VENTE 2023'!$G$2:$G$1048576,$A116,'EXPORT VENTE 2023'!$C$2:$C$1048576,"&gt;="&amp;'VENTE 2023'!D$1,'EXPORT VENTE 2023'!$C$2:$C$1048576,"&lt;="&amp;EOMONTH('VENTE 2023'!D$1,0))</f>
        <v>0</v>
      </c>
      <c r="E116" s="39">
        <f ca="1">SUMIFS('EXPORT VENTE 2023'!$L$2:$L$1048576,'EXPORT VENTE 2023'!$G$2:$G$1048576,$A116,'EXPORT VENTE 2023'!$C$2:$C$1048576,"&gt;="&amp;'VENTE 2023'!E$1,'EXPORT VENTE 2023'!$C$2:$C$1048576,"&lt;="&amp;EOMONTH('VENTE 2023'!E$1,0))</f>
        <v>0</v>
      </c>
      <c r="F116" s="39">
        <f ca="1">SUMIFS('EXPORT VENTE 2023'!$L$2:$L$1048576,'EXPORT VENTE 2023'!$G$2:$G$1048576,$A116,'EXPORT VENTE 2023'!$C$2:$C$1048576,"&gt;="&amp;'VENTE 2023'!F$1,'EXPORT VENTE 2023'!$C$2:$C$1048576,"&lt;="&amp;EOMONTH('VENTE 2023'!F$1,0))</f>
        <v>0</v>
      </c>
      <c r="G116" s="39">
        <f ca="1">SUMIFS('EXPORT VENTE 2023'!$L$2:$L$1048576,'EXPORT VENTE 2023'!$G$2:$G$1048576,$A116,'EXPORT VENTE 2023'!$C$2:$C$1048576,"&gt;="&amp;'VENTE 2023'!G$1,'EXPORT VENTE 2023'!$C$2:$C$1048576,"&lt;="&amp;EOMONTH('VENTE 2023'!G$1,0))</f>
        <v>0</v>
      </c>
      <c r="H116" s="39">
        <f ca="1">SUMIFS('EXPORT VENTE 2023'!$L$2:$L$1048576,'EXPORT VENTE 2023'!$G$2:$G$1048576,$A116,'EXPORT VENTE 2023'!$C$2:$C$1048576,"&gt;="&amp;'VENTE 2023'!H$1,'EXPORT VENTE 2023'!$C$2:$C$1048576,"&lt;="&amp;EOMONTH('VENTE 2023'!H$1,0))</f>
        <v>0</v>
      </c>
      <c r="I116" s="39">
        <f ca="1">SUMIFS('EXPORT VENTE 2023'!$L$2:$L$1048576,'EXPORT VENTE 2023'!$G$2:$G$1048576,$A116,'EXPORT VENTE 2023'!$C$2:$C$1048576,"&gt;="&amp;'VENTE 2023'!I$1,'EXPORT VENTE 2023'!$C$2:$C$1048576,"&lt;="&amp;EOMONTH('VENTE 2023'!I$1,0))</f>
        <v>0</v>
      </c>
      <c r="J116" s="39">
        <f ca="1">SUMIFS('EXPORT VENTE 2023'!$L$2:$L$1048576,'EXPORT VENTE 2023'!$G$2:$G$1048576,$A116,'EXPORT VENTE 2023'!$C$2:$C$1048576,"&gt;="&amp;'VENTE 2023'!J$1,'EXPORT VENTE 2023'!$C$2:$C$1048576,"&lt;="&amp;EOMONTH('VENTE 2023'!J$1,0))</f>
        <v>0</v>
      </c>
      <c r="K116" s="39">
        <f ca="1">SUMIFS('EXPORT VENTE 2023'!$L$2:$L$1048576,'EXPORT VENTE 2023'!$G$2:$G$1048576,$A116,'EXPORT VENTE 2023'!$C$2:$C$1048576,"&gt;="&amp;'VENTE 2023'!K$1,'EXPORT VENTE 2023'!$C$2:$C$1048576,"&lt;="&amp;EOMONTH('VENTE 2023'!K$1,0))</f>
        <v>0</v>
      </c>
      <c r="L116" s="39">
        <f ca="1">SUMIFS('EXPORT VENTE 2023'!$L$2:$L$1048576,'EXPORT VENTE 2023'!$G$2:$G$1048576,$A116,'EXPORT VENTE 2023'!$C$2:$C$1048576,"&gt;="&amp;'VENTE 2023'!L$1,'EXPORT VENTE 2023'!$C$2:$C$1048576,"&lt;="&amp;EOMONTH('VENTE 2023'!L$1,0))</f>
        <v>0</v>
      </c>
      <c r="M116" s="39">
        <f ca="1">SUMIFS('EXPORT VENTE 2023'!$L$2:$L$1048576,'EXPORT VENTE 2023'!$G$2:$G$1048576,$A116,'EXPORT VENTE 2023'!$C$2:$C$1048576,"&gt;="&amp;'VENTE 2023'!M$1,'EXPORT VENTE 2023'!$C$2:$C$1048576,"&lt;="&amp;EOMONTH('VENTE 2023'!M$1,0))</f>
        <v>0</v>
      </c>
      <c r="N116" s="219">
        <f t="shared" ca="1" si="26"/>
        <v>0</v>
      </c>
      <c r="O116" s="78">
        <f ca="1">N116-SUM(PREVI!C117:N117)</f>
        <v>0</v>
      </c>
      <c r="P116" s="90">
        <f>SUM('previ sem'!C117:CS117)</f>
        <v>0</v>
      </c>
      <c r="Q116" s="2">
        <f t="shared" ca="1" si="22"/>
        <v>0</v>
      </c>
      <c r="R116" s="198" t="e">
        <f t="shared" ca="1" si="20"/>
        <v>#DIV/0!</v>
      </c>
    </row>
    <row r="117" spans="1:18" x14ac:dyDescent="0.2">
      <c r="A117" s="232" t="s">
        <v>223</v>
      </c>
      <c r="B117" s="39">
        <f ca="1">SUMIFS('EXPORT VENTE 2023'!$L$2:$L$1048576,'EXPORT VENTE 2023'!$G$2:$G$1048576,$A117,'EXPORT VENTE 2023'!$C$2:$C$1048576,"&gt;="&amp;'VENTE 2023'!B$1,'EXPORT VENTE 2023'!$C$2:$C$1048576,"&lt;="&amp;EOMONTH('VENTE 2023'!B$1,0))</f>
        <v>0</v>
      </c>
      <c r="C117" s="39">
        <f ca="1">SUMIFS('EXPORT VENTE 2023'!$L$2:$L$1048576,'EXPORT VENTE 2023'!$G$2:$G$1048576,$A117,'EXPORT VENTE 2023'!$C$2:$C$1048576,"&gt;="&amp;'VENTE 2023'!C$1,'EXPORT VENTE 2023'!$C$2:$C$1048576,"&lt;="&amp;EOMONTH('VENTE 2023'!C$1,0))</f>
        <v>0</v>
      </c>
      <c r="D117" s="39">
        <f ca="1">SUMIFS('EXPORT VENTE 2023'!$L$2:$L$1048576,'EXPORT VENTE 2023'!$G$2:$G$1048576,$A117,'EXPORT VENTE 2023'!$C$2:$C$1048576,"&gt;="&amp;'VENTE 2023'!D$1,'EXPORT VENTE 2023'!$C$2:$C$1048576,"&lt;="&amp;EOMONTH('VENTE 2023'!D$1,0))</f>
        <v>0</v>
      </c>
      <c r="E117" s="39">
        <f ca="1">SUMIFS('EXPORT VENTE 2023'!$L$2:$L$1048576,'EXPORT VENTE 2023'!$G$2:$G$1048576,$A117,'EXPORT VENTE 2023'!$C$2:$C$1048576,"&gt;="&amp;'VENTE 2023'!E$1,'EXPORT VENTE 2023'!$C$2:$C$1048576,"&lt;="&amp;EOMONTH('VENTE 2023'!E$1,0))</f>
        <v>0</v>
      </c>
      <c r="F117" s="39">
        <f ca="1">SUMIFS('EXPORT VENTE 2023'!$L$2:$L$1048576,'EXPORT VENTE 2023'!$G$2:$G$1048576,$A117,'EXPORT VENTE 2023'!$C$2:$C$1048576,"&gt;="&amp;'VENTE 2023'!F$1,'EXPORT VENTE 2023'!$C$2:$C$1048576,"&lt;="&amp;EOMONTH('VENTE 2023'!F$1,0))</f>
        <v>0</v>
      </c>
      <c r="G117" s="39">
        <f ca="1">SUMIFS('EXPORT VENTE 2023'!$L$2:$L$1048576,'EXPORT VENTE 2023'!$G$2:$G$1048576,$A117,'EXPORT VENTE 2023'!$C$2:$C$1048576,"&gt;="&amp;'VENTE 2023'!G$1,'EXPORT VENTE 2023'!$C$2:$C$1048576,"&lt;="&amp;EOMONTH('VENTE 2023'!G$1,0))</f>
        <v>0</v>
      </c>
      <c r="H117" s="39">
        <f ca="1">SUMIFS('EXPORT VENTE 2023'!$L$2:$L$1048576,'EXPORT VENTE 2023'!$G$2:$G$1048576,$A117,'EXPORT VENTE 2023'!$C$2:$C$1048576,"&gt;="&amp;'VENTE 2023'!H$1,'EXPORT VENTE 2023'!$C$2:$C$1048576,"&lt;="&amp;EOMONTH('VENTE 2023'!H$1,0))</f>
        <v>0</v>
      </c>
      <c r="I117" s="39">
        <f ca="1">SUMIFS('EXPORT VENTE 2023'!$L$2:$L$1048576,'EXPORT VENTE 2023'!$G$2:$G$1048576,$A117,'EXPORT VENTE 2023'!$C$2:$C$1048576,"&gt;="&amp;'VENTE 2023'!I$1,'EXPORT VENTE 2023'!$C$2:$C$1048576,"&lt;="&amp;EOMONTH('VENTE 2023'!I$1,0))</f>
        <v>0</v>
      </c>
      <c r="J117" s="39">
        <f ca="1">SUMIFS('EXPORT VENTE 2023'!$L$2:$L$1048576,'EXPORT VENTE 2023'!$G$2:$G$1048576,$A117,'EXPORT VENTE 2023'!$C$2:$C$1048576,"&gt;="&amp;'VENTE 2023'!J$1,'EXPORT VENTE 2023'!$C$2:$C$1048576,"&lt;="&amp;EOMONTH('VENTE 2023'!J$1,0))</f>
        <v>0</v>
      </c>
      <c r="K117" s="39">
        <f ca="1">SUMIFS('EXPORT VENTE 2023'!$L$2:$L$1048576,'EXPORT VENTE 2023'!$G$2:$G$1048576,$A117,'EXPORT VENTE 2023'!$C$2:$C$1048576,"&gt;="&amp;'VENTE 2023'!K$1,'EXPORT VENTE 2023'!$C$2:$C$1048576,"&lt;="&amp;EOMONTH('VENTE 2023'!K$1,0))</f>
        <v>0</v>
      </c>
      <c r="L117" s="39">
        <f ca="1">SUMIFS('EXPORT VENTE 2023'!$L$2:$L$1048576,'EXPORT VENTE 2023'!$G$2:$G$1048576,$A117,'EXPORT VENTE 2023'!$C$2:$C$1048576,"&gt;="&amp;'VENTE 2023'!L$1,'EXPORT VENTE 2023'!$C$2:$C$1048576,"&lt;="&amp;EOMONTH('VENTE 2023'!L$1,0))</f>
        <v>0</v>
      </c>
      <c r="M117" s="39">
        <f ca="1">SUMIFS('EXPORT VENTE 2023'!$L$2:$L$1048576,'EXPORT VENTE 2023'!$G$2:$G$1048576,$A117,'EXPORT VENTE 2023'!$C$2:$C$1048576,"&gt;="&amp;'VENTE 2023'!M$1,'EXPORT VENTE 2023'!$C$2:$C$1048576,"&lt;="&amp;EOMONTH('VENTE 2023'!M$1,0))</f>
        <v>0</v>
      </c>
      <c r="N117" s="219">
        <f t="shared" ca="1" si="26"/>
        <v>0</v>
      </c>
      <c r="O117" s="78">
        <f ca="1">N117-SUM(PREVI!C118:N118)</f>
        <v>0</v>
      </c>
      <c r="P117" s="90">
        <f>SUM('previ sem'!C118:CS118)</f>
        <v>0</v>
      </c>
      <c r="Q117" s="2">
        <f t="shared" ca="1" si="22"/>
        <v>0</v>
      </c>
      <c r="R117" s="198" t="e">
        <f t="shared" ca="1" si="20"/>
        <v>#DIV/0!</v>
      </c>
    </row>
    <row r="118" spans="1:18" x14ac:dyDescent="0.2">
      <c r="A118" s="232" t="s">
        <v>235</v>
      </c>
      <c r="B118" s="39">
        <f ca="1">SUMIFS('EXPORT VENTE 2023'!$L$2:$L$1048576,'EXPORT VENTE 2023'!$G$2:$G$1048576,$A118,'EXPORT VENTE 2023'!$C$2:$C$1048576,"&gt;="&amp;'VENTE 2023'!B$1,'EXPORT VENTE 2023'!$C$2:$C$1048576,"&lt;="&amp;EOMONTH('VENTE 2023'!B$1,0))</f>
        <v>0</v>
      </c>
      <c r="C118" s="39">
        <f ca="1">SUMIFS('EXPORT VENTE 2023'!$L$2:$L$1048576,'EXPORT VENTE 2023'!$G$2:$G$1048576,$A118,'EXPORT VENTE 2023'!$C$2:$C$1048576,"&gt;="&amp;'VENTE 2023'!C$1,'EXPORT VENTE 2023'!$C$2:$C$1048576,"&lt;="&amp;EOMONTH('VENTE 2023'!C$1,0))</f>
        <v>0</v>
      </c>
      <c r="D118" s="39">
        <f ca="1">SUMIFS('EXPORT VENTE 2023'!$L$2:$L$1048576,'EXPORT VENTE 2023'!$G$2:$G$1048576,$A118,'EXPORT VENTE 2023'!$C$2:$C$1048576,"&gt;="&amp;'VENTE 2023'!D$1,'EXPORT VENTE 2023'!$C$2:$C$1048576,"&lt;="&amp;EOMONTH('VENTE 2023'!D$1,0))</f>
        <v>0</v>
      </c>
      <c r="E118" s="39">
        <f ca="1">SUMIFS('EXPORT VENTE 2023'!$L$2:$L$1048576,'EXPORT VENTE 2023'!$G$2:$G$1048576,$A118,'EXPORT VENTE 2023'!$C$2:$C$1048576,"&gt;="&amp;'VENTE 2023'!E$1,'EXPORT VENTE 2023'!$C$2:$C$1048576,"&lt;="&amp;EOMONTH('VENTE 2023'!E$1,0))</f>
        <v>0</v>
      </c>
      <c r="F118" s="39">
        <f ca="1">SUMIFS('EXPORT VENTE 2023'!$L$2:$L$1048576,'EXPORT VENTE 2023'!$G$2:$G$1048576,$A118,'EXPORT VENTE 2023'!$C$2:$C$1048576,"&gt;="&amp;'VENTE 2023'!F$1,'EXPORT VENTE 2023'!$C$2:$C$1048576,"&lt;="&amp;EOMONTH('VENTE 2023'!F$1,0))</f>
        <v>0</v>
      </c>
      <c r="G118" s="39">
        <f ca="1">SUMIFS('EXPORT VENTE 2023'!$L$2:$L$1048576,'EXPORT VENTE 2023'!$G$2:$G$1048576,$A118,'EXPORT VENTE 2023'!$C$2:$C$1048576,"&gt;="&amp;'VENTE 2023'!G$1,'EXPORT VENTE 2023'!$C$2:$C$1048576,"&lt;="&amp;EOMONTH('VENTE 2023'!G$1,0))</f>
        <v>0</v>
      </c>
      <c r="H118" s="39">
        <f ca="1">SUMIFS('EXPORT VENTE 2023'!$L$2:$L$1048576,'EXPORT VENTE 2023'!$G$2:$G$1048576,$A118,'EXPORT VENTE 2023'!$C$2:$C$1048576,"&gt;="&amp;'VENTE 2023'!H$1,'EXPORT VENTE 2023'!$C$2:$C$1048576,"&lt;="&amp;EOMONTH('VENTE 2023'!H$1,0))</f>
        <v>0</v>
      </c>
      <c r="I118" s="39">
        <f ca="1">SUMIFS('EXPORT VENTE 2023'!$L$2:$L$1048576,'EXPORT VENTE 2023'!$G$2:$G$1048576,$A118,'EXPORT VENTE 2023'!$C$2:$C$1048576,"&gt;="&amp;'VENTE 2023'!I$1,'EXPORT VENTE 2023'!$C$2:$C$1048576,"&lt;="&amp;EOMONTH('VENTE 2023'!I$1,0))</f>
        <v>0</v>
      </c>
      <c r="J118" s="39">
        <f ca="1">SUMIFS('EXPORT VENTE 2023'!$L$2:$L$1048576,'EXPORT VENTE 2023'!$G$2:$G$1048576,$A118,'EXPORT VENTE 2023'!$C$2:$C$1048576,"&gt;="&amp;'VENTE 2023'!J$1,'EXPORT VENTE 2023'!$C$2:$C$1048576,"&lt;="&amp;EOMONTH('VENTE 2023'!J$1,0))</f>
        <v>0</v>
      </c>
      <c r="K118" s="39">
        <f ca="1">SUMIFS('EXPORT VENTE 2023'!$L$2:$L$1048576,'EXPORT VENTE 2023'!$G$2:$G$1048576,$A118,'EXPORT VENTE 2023'!$C$2:$C$1048576,"&gt;="&amp;'VENTE 2023'!K$1,'EXPORT VENTE 2023'!$C$2:$C$1048576,"&lt;="&amp;EOMONTH('VENTE 2023'!K$1,0))</f>
        <v>0</v>
      </c>
      <c r="L118" s="39">
        <f ca="1">SUMIFS('EXPORT VENTE 2023'!$L$2:$L$1048576,'EXPORT VENTE 2023'!$G$2:$G$1048576,$A118,'EXPORT VENTE 2023'!$C$2:$C$1048576,"&gt;="&amp;'VENTE 2023'!L$1,'EXPORT VENTE 2023'!$C$2:$C$1048576,"&lt;="&amp;EOMONTH('VENTE 2023'!L$1,0))</f>
        <v>0</v>
      </c>
      <c r="M118" s="39">
        <f ca="1">SUMIFS('EXPORT VENTE 2023'!$L$2:$L$1048576,'EXPORT VENTE 2023'!$G$2:$G$1048576,$A118,'EXPORT VENTE 2023'!$C$2:$C$1048576,"&gt;="&amp;'VENTE 2023'!M$1,'EXPORT VENTE 2023'!$C$2:$C$1048576,"&lt;="&amp;EOMONTH('VENTE 2023'!M$1,0))</f>
        <v>0</v>
      </c>
      <c r="N118" s="219">
        <f t="shared" ca="1" si="26"/>
        <v>0</v>
      </c>
      <c r="O118" s="78">
        <f ca="1">N118-SUM(PREVI!C119:N119)</f>
        <v>0</v>
      </c>
      <c r="P118" s="90">
        <f>SUM('previ sem'!C119:CS119)</f>
        <v>0</v>
      </c>
      <c r="Q118" s="2">
        <f t="shared" ca="1" si="22"/>
        <v>0</v>
      </c>
      <c r="R118" s="198" t="e">
        <f t="shared" ca="1" si="20"/>
        <v>#DIV/0!</v>
      </c>
    </row>
    <row r="119" spans="1:18" x14ac:dyDescent="0.2">
      <c r="A119" s="232" t="s">
        <v>221</v>
      </c>
      <c r="B119" s="39">
        <f ca="1">SUMIFS('EXPORT VENTE 2023'!$L$2:$L$1048576,'EXPORT VENTE 2023'!$G$2:$G$1048576,$A119,'EXPORT VENTE 2023'!$C$2:$C$1048576,"&gt;="&amp;'VENTE 2023'!B$1,'EXPORT VENTE 2023'!$C$2:$C$1048576,"&lt;="&amp;EOMONTH('VENTE 2023'!B$1,0))</f>
        <v>0</v>
      </c>
      <c r="C119" s="39">
        <f ca="1">SUMIFS('EXPORT VENTE 2023'!$L$2:$L$1048576,'EXPORT VENTE 2023'!$G$2:$G$1048576,$A119,'EXPORT VENTE 2023'!$C$2:$C$1048576,"&gt;="&amp;'VENTE 2023'!C$1,'EXPORT VENTE 2023'!$C$2:$C$1048576,"&lt;="&amp;EOMONTH('VENTE 2023'!C$1,0))</f>
        <v>0</v>
      </c>
      <c r="D119" s="39">
        <f ca="1">SUMIFS('EXPORT VENTE 2023'!$L$2:$L$1048576,'EXPORT VENTE 2023'!$G$2:$G$1048576,$A119,'EXPORT VENTE 2023'!$C$2:$C$1048576,"&gt;="&amp;'VENTE 2023'!D$1,'EXPORT VENTE 2023'!$C$2:$C$1048576,"&lt;="&amp;EOMONTH('VENTE 2023'!D$1,0))</f>
        <v>0</v>
      </c>
      <c r="E119" s="39">
        <f ca="1">SUMIFS('EXPORT VENTE 2023'!$L$2:$L$1048576,'EXPORT VENTE 2023'!$G$2:$G$1048576,$A119,'EXPORT VENTE 2023'!$C$2:$C$1048576,"&gt;="&amp;'VENTE 2023'!E$1,'EXPORT VENTE 2023'!$C$2:$C$1048576,"&lt;="&amp;EOMONTH('VENTE 2023'!E$1,0))</f>
        <v>0</v>
      </c>
      <c r="F119" s="39">
        <f ca="1">SUMIFS('EXPORT VENTE 2023'!$L$2:$L$1048576,'EXPORT VENTE 2023'!$G$2:$G$1048576,$A119,'EXPORT VENTE 2023'!$C$2:$C$1048576,"&gt;="&amp;'VENTE 2023'!F$1,'EXPORT VENTE 2023'!$C$2:$C$1048576,"&lt;="&amp;EOMONTH('VENTE 2023'!F$1,0))</f>
        <v>0</v>
      </c>
      <c r="G119" s="39">
        <f ca="1">SUMIFS('EXPORT VENTE 2023'!$L$2:$L$1048576,'EXPORT VENTE 2023'!$G$2:$G$1048576,$A119,'EXPORT VENTE 2023'!$C$2:$C$1048576,"&gt;="&amp;'VENTE 2023'!G$1,'EXPORT VENTE 2023'!$C$2:$C$1048576,"&lt;="&amp;EOMONTH('VENTE 2023'!G$1,0))</f>
        <v>0</v>
      </c>
      <c r="H119" s="39">
        <f ca="1">SUMIFS('EXPORT VENTE 2023'!$L$2:$L$1048576,'EXPORT VENTE 2023'!$G$2:$G$1048576,$A119,'EXPORT VENTE 2023'!$C$2:$C$1048576,"&gt;="&amp;'VENTE 2023'!H$1,'EXPORT VENTE 2023'!$C$2:$C$1048576,"&lt;="&amp;EOMONTH('VENTE 2023'!H$1,0))</f>
        <v>0</v>
      </c>
      <c r="I119" s="39">
        <f ca="1">SUMIFS('EXPORT VENTE 2023'!$L$2:$L$1048576,'EXPORT VENTE 2023'!$G$2:$G$1048576,$A119,'EXPORT VENTE 2023'!$C$2:$C$1048576,"&gt;="&amp;'VENTE 2023'!I$1,'EXPORT VENTE 2023'!$C$2:$C$1048576,"&lt;="&amp;EOMONTH('VENTE 2023'!I$1,0))</f>
        <v>0</v>
      </c>
      <c r="J119" s="39">
        <f ca="1">SUMIFS('EXPORT VENTE 2023'!$L$2:$L$1048576,'EXPORT VENTE 2023'!$G$2:$G$1048576,$A119,'EXPORT VENTE 2023'!$C$2:$C$1048576,"&gt;="&amp;'VENTE 2023'!J$1,'EXPORT VENTE 2023'!$C$2:$C$1048576,"&lt;="&amp;EOMONTH('VENTE 2023'!J$1,0))</f>
        <v>0</v>
      </c>
      <c r="K119" s="39">
        <f ca="1">SUMIFS('EXPORT VENTE 2023'!$L$2:$L$1048576,'EXPORT VENTE 2023'!$G$2:$G$1048576,$A119,'EXPORT VENTE 2023'!$C$2:$C$1048576,"&gt;="&amp;'VENTE 2023'!K$1,'EXPORT VENTE 2023'!$C$2:$C$1048576,"&lt;="&amp;EOMONTH('VENTE 2023'!K$1,0))</f>
        <v>0</v>
      </c>
      <c r="L119" s="39">
        <f ca="1">SUMIFS('EXPORT VENTE 2023'!$L$2:$L$1048576,'EXPORT VENTE 2023'!$G$2:$G$1048576,$A119,'EXPORT VENTE 2023'!$C$2:$C$1048576,"&gt;="&amp;'VENTE 2023'!L$1,'EXPORT VENTE 2023'!$C$2:$C$1048576,"&lt;="&amp;EOMONTH('VENTE 2023'!L$1,0))</f>
        <v>0</v>
      </c>
      <c r="M119" s="39">
        <f ca="1">SUMIFS('EXPORT VENTE 2023'!$L$2:$L$1048576,'EXPORT VENTE 2023'!$G$2:$G$1048576,$A119,'EXPORT VENTE 2023'!$C$2:$C$1048576,"&gt;="&amp;'VENTE 2023'!M$1,'EXPORT VENTE 2023'!$C$2:$C$1048576,"&lt;="&amp;EOMONTH('VENTE 2023'!M$1,0))</f>
        <v>0</v>
      </c>
      <c r="N119" s="219">
        <f t="shared" ca="1" si="26"/>
        <v>0</v>
      </c>
      <c r="O119" s="78">
        <f ca="1">N119-SUM(PREVI!C120:N120)</f>
        <v>0</v>
      </c>
      <c r="P119" s="90">
        <f>SUM('previ sem'!C120:CS120)</f>
        <v>0</v>
      </c>
      <c r="Q119" s="2">
        <f t="shared" ca="1" si="22"/>
        <v>0</v>
      </c>
      <c r="R119" s="198" t="e">
        <f t="shared" ca="1" si="20"/>
        <v>#DIV/0!</v>
      </c>
    </row>
    <row r="120" spans="1:18" x14ac:dyDescent="0.2">
      <c r="A120" s="232" t="s">
        <v>228</v>
      </c>
      <c r="B120" s="39">
        <f ca="1">SUMIFS('EXPORT VENTE 2023'!$L$2:$L$1048576,'EXPORT VENTE 2023'!$G$2:$G$1048576,$A120,'EXPORT VENTE 2023'!$C$2:$C$1048576,"&gt;="&amp;'VENTE 2023'!B$1,'EXPORT VENTE 2023'!$C$2:$C$1048576,"&lt;="&amp;EOMONTH('VENTE 2023'!B$1,0))</f>
        <v>0</v>
      </c>
      <c r="C120" s="39">
        <f ca="1">SUMIFS('EXPORT VENTE 2023'!$L$2:$L$1048576,'EXPORT VENTE 2023'!$G$2:$G$1048576,$A120,'EXPORT VENTE 2023'!$C$2:$C$1048576,"&gt;="&amp;'VENTE 2023'!C$1,'EXPORT VENTE 2023'!$C$2:$C$1048576,"&lt;="&amp;EOMONTH('VENTE 2023'!C$1,0))</f>
        <v>0</v>
      </c>
      <c r="D120" s="39">
        <f ca="1">SUMIFS('EXPORT VENTE 2023'!$L$2:$L$1048576,'EXPORT VENTE 2023'!$G$2:$G$1048576,$A120,'EXPORT VENTE 2023'!$C$2:$C$1048576,"&gt;="&amp;'VENTE 2023'!D$1,'EXPORT VENTE 2023'!$C$2:$C$1048576,"&lt;="&amp;EOMONTH('VENTE 2023'!D$1,0))</f>
        <v>0</v>
      </c>
      <c r="E120" s="39">
        <f ca="1">SUMIFS('EXPORT VENTE 2023'!$L$2:$L$1048576,'EXPORT VENTE 2023'!$G$2:$G$1048576,$A120,'EXPORT VENTE 2023'!$C$2:$C$1048576,"&gt;="&amp;'VENTE 2023'!E$1,'EXPORT VENTE 2023'!$C$2:$C$1048576,"&lt;="&amp;EOMONTH('VENTE 2023'!E$1,0))</f>
        <v>0</v>
      </c>
      <c r="F120" s="39">
        <f ca="1">SUMIFS('EXPORT VENTE 2023'!$L$2:$L$1048576,'EXPORT VENTE 2023'!$G$2:$G$1048576,$A120,'EXPORT VENTE 2023'!$C$2:$C$1048576,"&gt;="&amp;'VENTE 2023'!F$1,'EXPORT VENTE 2023'!$C$2:$C$1048576,"&lt;="&amp;EOMONTH('VENTE 2023'!F$1,0))</f>
        <v>0</v>
      </c>
      <c r="G120" s="39">
        <f ca="1">SUMIFS('EXPORT VENTE 2023'!$L$2:$L$1048576,'EXPORT VENTE 2023'!$G$2:$G$1048576,$A120,'EXPORT VENTE 2023'!$C$2:$C$1048576,"&gt;="&amp;'VENTE 2023'!G$1,'EXPORT VENTE 2023'!$C$2:$C$1048576,"&lt;="&amp;EOMONTH('VENTE 2023'!G$1,0))</f>
        <v>0</v>
      </c>
      <c r="H120" s="39">
        <f ca="1">SUMIFS('EXPORT VENTE 2023'!$L$2:$L$1048576,'EXPORT VENTE 2023'!$G$2:$G$1048576,$A120,'EXPORT VENTE 2023'!$C$2:$C$1048576,"&gt;="&amp;'VENTE 2023'!H$1,'EXPORT VENTE 2023'!$C$2:$C$1048576,"&lt;="&amp;EOMONTH('VENTE 2023'!H$1,0))</f>
        <v>0</v>
      </c>
      <c r="I120" s="39">
        <f ca="1">SUMIFS('EXPORT VENTE 2023'!$L$2:$L$1048576,'EXPORT VENTE 2023'!$G$2:$G$1048576,$A120,'EXPORT VENTE 2023'!$C$2:$C$1048576,"&gt;="&amp;'VENTE 2023'!I$1,'EXPORT VENTE 2023'!$C$2:$C$1048576,"&lt;="&amp;EOMONTH('VENTE 2023'!I$1,0))</f>
        <v>0</v>
      </c>
      <c r="J120" s="39">
        <f ca="1">SUMIFS('EXPORT VENTE 2023'!$L$2:$L$1048576,'EXPORT VENTE 2023'!$G$2:$G$1048576,$A120,'EXPORT VENTE 2023'!$C$2:$C$1048576,"&gt;="&amp;'VENTE 2023'!J$1,'EXPORT VENTE 2023'!$C$2:$C$1048576,"&lt;="&amp;EOMONTH('VENTE 2023'!J$1,0))</f>
        <v>0</v>
      </c>
      <c r="K120" s="39">
        <f ca="1">SUMIFS('EXPORT VENTE 2023'!$L$2:$L$1048576,'EXPORT VENTE 2023'!$G$2:$G$1048576,$A120,'EXPORT VENTE 2023'!$C$2:$C$1048576,"&gt;="&amp;'VENTE 2023'!K$1,'EXPORT VENTE 2023'!$C$2:$C$1048576,"&lt;="&amp;EOMONTH('VENTE 2023'!K$1,0))</f>
        <v>0</v>
      </c>
      <c r="L120" s="39">
        <f ca="1">SUMIFS('EXPORT VENTE 2023'!$L$2:$L$1048576,'EXPORT VENTE 2023'!$G$2:$G$1048576,$A120,'EXPORT VENTE 2023'!$C$2:$C$1048576,"&gt;="&amp;'VENTE 2023'!L$1,'EXPORT VENTE 2023'!$C$2:$C$1048576,"&lt;="&amp;EOMONTH('VENTE 2023'!L$1,0))</f>
        <v>0</v>
      </c>
      <c r="M120" s="39">
        <f ca="1">SUMIFS('EXPORT VENTE 2023'!$L$2:$L$1048576,'EXPORT VENTE 2023'!$G$2:$G$1048576,$A120,'EXPORT VENTE 2023'!$C$2:$C$1048576,"&gt;="&amp;'VENTE 2023'!M$1,'EXPORT VENTE 2023'!$C$2:$C$1048576,"&lt;="&amp;EOMONTH('VENTE 2023'!M$1,0))</f>
        <v>0</v>
      </c>
      <c r="N120" s="219">
        <f t="shared" ca="1" si="26"/>
        <v>0</v>
      </c>
      <c r="O120" s="78">
        <f ca="1">N120-SUM(PREVI!C121:N121)</f>
        <v>0</v>
      </c>
      <c r="P120" s="90">
        <f>SUM('previ sem'!C121:CS121)</f>
        <v>0</v>
      </c>
      <c r="Q120" s="2">
        <f t="shared" ca="1" si="22"/>
        <v>0</v>
      </c>
      <c r="R120" s="198" t="e">
        <f t="shared" ca="1" si="20"/>
        <v>#DIV/0!</v>
      </c>
    </row>
    <row r="121" spans="1:18" x14ac:dyDescent="0.2">
      <c r="A121" s="232" t="s">
        <v>311</v>
      </c>
      <c r="B121" s="39">
        <f ca="1">SUMIFS('EXPORT VENTE 2023'!$L$2:$L$1048576,'EXPORT VENTE 2023'!$G$2:$G$1048576,$A121,'EXPORT VENTE 2023'!$C$2:$C$1048576,"&gt;="&amp;'VENTE 2023'!B$1,'EXPORT VENTE 2023'!$C$2:$C$1048576,"&lt;="&amp;EOMONTH('VENTE 2023'!B$1,0))</f>
        <v>0</v>
      </c>
      <c r="C121" s="39">
        <f ca="1">SUMIFS('EXPORT VENTE 2023'!$L$2:$L$1048576,'EXPORT VENTE 2023'!$G$2:$G$1048576,$A121,'EXPORT VENTE 2023'!$C$2:$C$1048576,"&gt;="&amp;'VENTE 2023'!C$1,'EXPORT VENTE 2023'!$C$2:$C$1048576,"&lt;="&amp;EOMONTH('VENTE 2023'!C$1,0))</f>
        <v>0</v>
      </c>
      <c r="D121" s="39">
        <f ca="1">SUMIFS('EXPORT VENTE 2023'!$L$2:$L$1048576,'EXPORT VENTE 2023'!$G$2:$G$1048576,$A121,'EXPORT VENTE 2023'!$C$2:$C$1048576,"&gt;="&amp;'VENTE 2023'!D$1,'EXPORT VENTE 2023'!$C$2:$C$1048576,"&lt;="&amp;EOMONTH('VENTE 2023'!D$1,0))</f>
        <v>0</v>
      </c>
      <c r="E121" s="39">
        <f ca="1">SUMIFS('EXPORT VENTE 2023'!$L$2:$L$1048576,'EXPORT VENTE 2023'!$G$2:$G$1048576,$A121,'EXPORT VENTE 2023'!$C$2:$C$1048576,"&gt;="&amp;'VENTE 2023'!E$1,'EXPORT VENTE 2023'!$C$2:$C$1048576,"&lt;="&amp;EOMONTH('VENTE 2023'!E$1,0))</f>
        <v>0</v>
      </c>
      <c r="F121" s="39">
        <f ca="1">SUMIFS('EXPORT VENTE 2023'!$L$2:$L$1048576,'EXPORT VENTE 2023'!$G$2:$G$1048576,$A121,'EXPORT VENTE 2023'!$C$2:$C$1048576,"&gt;="&amp;'VENTE 2023'!F$1,'EXPORT VENTE 2023'!$C$2:$C$1048576,"&lt;="&amp;EOMONTH('VENTE 2023'!F$1,0))</f>
        <v>0</v>
      </c>
      <c r="G121" s="39">
        <f ca="1">SUMIFS('EXPORT VENTE 2023'!$L$2:$L$1048576,'EXPORT VENTE 2023'!$G$2:$G$1048576,$A121,'EXPORT VENTE 2023'!$C$2:$C$1048576,"&gt;="&amp;'VENTE 2023'!G$1,'EXPORT VENTE 2023'!$C$2:$C$1048576,"&lt;="&amp;EOMONTH('VENTE 2023'!G$1,0))</f>
        <v>0</v>
      </c>
      <c r="H121" s="39">
        <f ca="1">SUMIFS('EXPORT VENTE 2023'!$L$2:$L$1048576,'EXPORT VENTE 2023'!$G$2:$G$1048576,$A121,'EXPORT VENTE 2023'!$C$2:$C$1048576,"&gt;="&amp;'VENTE 2023'!H$1,'EXPORT VENTE 2023'!$C$2:$C$1048576,"&lt;="&amp;EOMONTH('VENTE 2023'!H$1,0))</f>
        <v>0</v>
      </c>
      <c r="I121" s="39">
        <f ca="1">SUMIFS('EXPORT VENTE 2023'!$L$2:$L$1048576,'EXPORT VENTE 2023'!$G$2:$G$1048576,$A121,'EXPORT VENTE 2023'!$C$2:$C$1048576,"&gt;="&amp;'VENTE 2023'!I$1,'EXPORT VENTE 2023'!$C$2:$C$1048576,"&lt;="&amp;EOMONTH('VENTE 2023'!I$1,0))</f>
        <v>0</v>
      </c>
      <c r="J121" s="39">
        <f ca="1">SUMIFS('EXPORT VENTE 2023'!$L$2:$L$1048576,'EXPORT VENTE 2023'!$G$2:$G$1048576,$A121,'EXPORT VENTE 2023'!$C$2:$C$1048576,"&gt;="&amp;'VENTE 2023'!J$1,'EXPORT VENTE 2023'!$C$2:$C$1048576,"&lt;="&amp;EOMONTH('VENTE 2023'!J$1,0))</f>
        <v>0</v>
      </c>
      <c r="K121" s="39">
        <f ca="1">SUMIFS('EXPORT VENTE 2023'!$L$2:$L$1048576,'EXPORT VENTE 2023'!$G$2:$G$1048576,$A121,'EXPORT VENTE 2023'!$C$2:$C$1048576,"&gt;="&amp;'VENTE 2023'!K$1,'EXPORT VENTE 2023'!$C$2:$C$1048576,"&lt;="&amp;EOMONTH('VENTE 2023'!K$1,0))</f>
        <v>0</v>
      </c>
      <c r="L121" s="39">
        <f ca="1">SUMIFS('EXPORT VENTE 2023'!$L$2:$L$1048576,'EXPORT VENTE 2023'!$G$2:$G$1048576,$A121,'EXPORT VENTE 2023'!$C$2:$C$1048576,"&gt;="&amp;'VENTE 2023'!L$1,'EXPORT VENTE 2023'!$C$2:$C$1048576,"&lt;="&amp;EOMONTH('VENTE 2023'!L$1,0))</f>
        <v>0</v>
      </c>
      <c r="M121" s="39">
        <f ca="1">SUMIFS('EXPORT VENTE 2023'!$L$2:$L$1048576,'EXPORT VENTE 2023'!$G$2:$G$1048576,$A121,'EXPORT VENTE 2023'!$C$2:$C$1048576,"&gt;="&amp;'VENTE 2023'!M$1,'EXPORT VENTE 2023'!$C$2:$C$1048576,"&lt;="&amp;EOMONTH('VENTE 2023'!M$1,0))</f>
        <v>0</v>
      </c>
      <c r="N121" s="219">
        <f t="shared" ca="1" si="26"/>
        <v>0</v>
      </c>
      <c r="O121" s="78">
        <f ca="1">N121-SUM(PREVI!C122:N122)</f>
        <v>0</v>
      </c>
      <c r="P121" s="90">
        <f>SUM('previ sem'!C122:CS122)</f>
        <v>0</v>
      </c>
      <c r="Q121" s="2">
        <f t="shared" ref="Q121" ca="1" si="28">N121-P121</f>
        <v>0</v>
      </c>
      <c r="R121" s="198" t="e">
        <f t="shared" ca="1" si="20"/>
        <v>#DIV/0!</v>
      </c>
    </row>
    <row r="122" spans="1:18" x14ac:dyDescent="0.2">
      <c r="A122" s="232" t="s">
        <v>229</v>
      </c>
      <c r="B122" s="39">
        <f ca="1">SUMIFS('EXPORT VENTE 2023'!$L$2:$L$1048576,'EXPORT VENTE 2023'!$G$2:$G$1048576,$A122,'EXPORT VENTE 2023'!$C$2:$C$1048576,"&gt;="&amp;'VENTE 2023'!B$1,'EXPORT VENTE 2023'!$C$2:$C$1048576,"&lt;="&amp;EOMONTH('VENTE 2023'!B$1,0))</f>
        <v>0</v>
      </c>
      <c r="C122" s="39">
        <f ca="1">SUMIFS('EXPORT VENTE 2023'!$L$2:$L$1048576,'EXPORT VENTE 2023'!$G$2:$G$1048576,$A122,'EXPORT VENTE 2023'!$C$2:$C$1048576,"&gt;="&amp;'VENTE 2023'!C$1,'EXPORT VENTE 2023'!$C$2:$C$1048576,"&lt;="&amp;EOMONTH('VENTE 2023'!C$1,0))</f>
        <v>0</v>
      </c>
      <c r="D122" s="39">
        <f ca="1">SUMIFS('EXPORT VENTE 2023'!$L$2:$L$1048576,'EXPORT VENTE 2023'!$G$2:$G$1048576,$A122,'EXPORT VENTE 2023'!$C$2:$C$1048576,"&gt;="&amp;'VENTE 2023'!D$1,'EXPORT VENTE 2023'!$C$2:$C$1048576,"&lt;="&amp;EOMONTH('VENTE 2023'!D$1,0))</f>
        <v>0</v>
      </c>
      <c r="E122" s="39">
        <f ca="1">SUMIFS('EXPORT VENTE 2023'!$L$2:$L$1048576,'EXPORT VENTE 2023'!$G$2:$G$1048576,$A122,'EXPORT VENTE 2023'!$C$2:$C$1048576,"&gt;="&amp;'VENTE 2023'!E$1,'EXPORT VENTE 2023'!$C$2:$C$1048576,"&lt;="&amp;EOMONTH('VENTE 2023'!E$1,0))</f>
        <v>0</v>
      </c>
      <c r="F122" s="39">
        <f ca="1">SUMIFS('EXPORT VENTE 2023'!$L$2:$L$1048576,'EXPORT VENTE 2023'!$G$2:$G$1048576,$A122,'EXPORT VENTE 2023'!$C$2:$C$1048576,"&gt;="&amp;'VENTE 2023'!F$1,'EXPORT VENTE 2023'!$C$2:$C$1048576,"&lt;="&amp;EOMONTH('VENTE 2023'!F$1,0))</f>
        <v>0</v>
      </c>
      <c r="G122" s="39">
        <f ca="1">SUMIFS('EXPORT VENTE 2023'!$L$2:$L$1048576,'EXPORT VENTE 2023'!$G$2:$G$1048576,$A122,'EXPORT VENTE 2023'!$C$2:$C$1048576,"&gt;="&amp;'VENTE 2023'!G$1,'EXPORT VENTE 2023'!$C$2:$C$1048576,"&lt;="&amp;EOMONTH('VENTE 2023'!G$1,0))</f>
        <v>0</v>
      </c>
      <c r="H122" s="39">
        <f ca="1">SUMIFS('EXPORT VENTE 2023'!$L$2:$L$1048576,'EXPORT VENTE 2023'!$G$2:$G$1048576,$A122,'EXPORT VENTE 2023'!$C$2:$C$1048576,"&gt;="&amp;'VENTE 2023'!H$1,'EXPORT VENTE 2023'!$C$2:$C$1048576,"&lt;="&amp;EOMONTH('VENTE 2023'!H$1,0))</f>
        <v>0</v>
      </c>
      <c r="I122" s="39">
        <f ca="1">SUMIFS('EXPORT VENTE 2023'!$L$2:$L$1048576,'EXPORT VENTE 2023'!$G$2:$G$1048576,$A122,'EXPORT VENTE 2023'!$C$2:$C$1048576,"&gt;="&amp;'VENTE 2023'!I$1,'EXPORT VENTE 2023'!$C$2:$C$1048576,"&lt;="&amp;EOMONTH('VENTE 2023'!I$1,0))</f>
        <v>0</v>
      </c>
      <c r="J122" s="39">
        <f ca="1">SUMIFS('EXPORT VENTE 2023'!$L$2:$L$1048576,'EXPORT VENTE 2023'!$G$2:$G$1048576,$A122,'EXPORT VENTE 2023'!$C$2:$C$1048576,"&gt;="&amp;'VENTE 2023'!J$1,'EXPORT VENTE 2023'!$C$2:$C$1048576,"&lt;="&amp;EOMONTH('VENTE 2023'!J$1,0))</f>
        <v>0</v>
      </c>
      <c r="K122" s="39">
        <f ca="1">SUMIFS('EXPORT VENTE 2023'!$L$2:$L$1048576,'EXPORT VENTE 2023'!$G$2:$G$1048576,$A122,'EXPORT VENTE 2023'!$C$2:$C$1048576,"&gt;="&amp;'VENTE 2023'!K$1,'EXPORT VENTE 2023'!$C$2:$C$1048576,"&lt;="&amp;EOMONTH('VENTE 2023'!K$1,0))</f>
        <v>0</v>
      </c>
      <c r="L122" s="39">
        <f ca="1">SUMIFS('EXPORT VENTE 2023'!$L$2:$L$1048576,'EXPORT VENTE 2023'!$G$2:$G$1048576,$A122,'EXPORT VENTE 2023'!$C$2:$C$1048576,"&gt;="&amp;'VENTE 2023'!L$1,'EXPORT VENTE 2023'!$C$2:$C$1048576,"&lt;="&amp;EOMONTH('VENTE 2023'!L$1,0))</f>
        <v>0</v>
      </c>
      <c r="M122" s="39">
        <f ca="1">SUMIFS('EXPORT VENTE 2023'!$L$2:$L$1048576,'EXPORT VENTE 2023'!$G$2:$G$1048576,$A122,'EXPORT VENTE 2023'!$C$2:$C$1048576,"&gt;="&amp;'VENTE 2023'!M$1,'EXPORT VENTE 2023'!$C$2:$C$1048576,"&lt;="&amp;EOMONTH('VENTE 2023'!M$1,0))</f>
        <v>0</v>
      </c>
      <c r="N122" s="219">
        <f t="shared" ca="1" si="26"/>
        <v>0</v>
      </c>
      <c r="O122" s="78">
        <f ca="1">N122-SUM(PREVI!C122:N122)</f>
        <v>0</v>
      </c>
      <c r="P122" s="90">
        <f>SUM('previ sem'!C122:CS122)</f>
        <v>0</v>
      </c>
      <c r="Q122" s="2">
        <f t="shared" ca="1" si="22"/>
        <v>0</v>
      </c>
      <c r="R122" s="198" t="e">
        <f t="shared" ca="1" si="20"/>
        <v>#DIV/0!</v>
      </c>
    </row>
    <row r="123" spans="1:18" x14ac:dyDescent="0.2">
      <c r="A123" s="232" t="s">
        <v>288</v>
      </c>
      <c r="B123" s="39">
        <f ca="1">SUMIFS('EXPORT VENTE 2023'!$L$2:$L$1048576,'EXPORT VENTE 2023'!$G$2:$G$1048576,$A123,'EXPORT VENTE 2023'!$C$2:$C$1048576,"&gt;="&amp;'VENTE 2023'!B$1,'EXPORT VENTE 2023'!$C$2:$C$1048576,"&lt;="&amp;EOMONTH('VENTE 2023'!B$1,0))</f>
        <v>0</v>
      </c>
      <c r="C123" s="39">
        <f ca="1">SUMIFS('EXPORT VENTE 2023'!$L$2:$L$1048576,'EXPORT VENTE 2023'!$G$2:$G$1048576,$A123,'EXPORT VENTE 2023'!$C$2:$C$1048576,"&gt;="&amp;'VENTE 2023'!C$1,'EXPORT VENTE 2023'!$C$2:$C$1048576,"&lt;="&amp;EOMONTH('VENTE 2023'!C$1,0))</f>
        <v>0</v>
      </c>
      <c r="D123" s="39">
        <f ca="1">SUMIFS('EXPORT VENTE 2023'!$L$2:$L$1048576,'EXPORT VENTE 2023'!$G$2:$G$1048576,$A123,'EXPORT VENTE 2023'!$C$2:$C$1048576,"&gt;="&amp;'VENTE 2023'!D$1,'EXPORT VENTE 2023'!$C$2:$C$1048576,"&lt;="&amp;EOMONTH('VENTE 2023'!D$1,0))</f>
        <v>0</v>
      </c>
      <c r="E123" s="39">
        <f ca="1">SUMIFS('EXPORT VENTE 2023'!$L$2:$L$1048576,'EXPORT VENTE 2023'!$G$2:$G$1048576,$A123,'EXPORT VENTE 2023'!$C$2:$C$1048576,"&gt;="&amp;'VENTE 2023'!E$1,'EXPORT VENTE 2023'!$C$2:$C$1048576,"&lt;="&amp;EOMONTH('VENTE 2023'!E$1,0))</f>
        <v>0</v>
      </c>
      <c r="F123" s="39">
        <f ca="1">SUMIFS('EXPORT VENTE 2023'!$L$2:$L$1048576,'EXPORT VENTE 2023'!$G$2:$G$1048576,$A123,'EXPORT VENTE 2023'!$C$2:$C$1048576,"&gt;="&amp;'VENTE 2023'!F$1,'EXPORT VENTE 2023'!$C$2:$C$1048576,"&lt;="&amp;EOMONTH('VENTE 2023'!F$1,0))</f>
        <v>0</v>
      </c>
      <c r="G123" s="39">
        <f ca="1">SUMIFS('EXPORT VENTE 2023'!$L$2:$L$1048576,'EXPORT VENTE 2023'!$G$2:$G$1048576,$A123,'EXPORT VENTE 2023'!$C$2:$C$1048576,"&gt;="&amp;'VENTE 2023'!G$1,'EXPORT VENTE 2023'!$C$2:$C$1048576,"&lt;="&amp;EOMONTH('VENTE 2023'!G$1,0))</f>
        <v>0</v>
      </c>
      <c r="H123" s="39">
        <f ca="1">SUMIFS('EXPORT VENTE 2023'!$L$2:$L$1048576,'EXPORT VENTE 2023'!$G$2:$G$1048576,$A123,'EXPORT VENTE 2023'!$C$2:$C$1048576,"&gt;="&amp;'VENTE 2023'!H$1,'EXPORT VENTE 2023'!$C$2:$C$1048576,"&lt;="&amp;EOMONTH('VENTE 2023'!H$1,0))</f>
        <v>0</v>
      </c>
      <c r="I123" s="39">
        <f ca="1">SUMIFS('EXPORT VENTE 2023'!$L$2:$L$1048576,'EXPORT VENTE 2023'!$G$2:$G$1048576,$A123,'EXPORT VENTE 2023'!$C$2:$C$1048576,"&gt;="&amp;'VENTE 2023'!I$1,'EXPORT VENTE 2023'!$C$2:$C$1048576,"&lt;="&amp;EOMONTH('VENTE 2023'!I$1,0))</f>
        <v>0</v>
      </c>
      <c r="J123" s="39">
        <f ca="1">SUMIFS('EXPORT VENTE 2023'!$L$2:$L$1048576,'EXPORT VENTE 2023'!$G$2:$G$1048576,$A123,'EXPORT VENTE 2023'!$C$2:$C$1048576,"&gt;="&amp;'VENTE 2023'!J$1,'EXPORT VENTE 2023'!$C$2:$C$1048576,"&lt;="&amp;EOMONTH('VENTE 2023'!J$1,0))</f>
        <v>0</v>
      </c>
      <c r="K123" s="39">
        <f ca="1">SUMIFS('EXPORT VENTE 2023'!$L$2:$L$1048576,'EXPORT VENTE 2023'!$G$2:$G$1048576,$A123,'EXPORT VENTE 2023'!$C$2:$C$1048576,"&gt;="&amp;'VENTE 2023'!K$1,'EXPORT VENTE 2023'!$C$2:$C$1048576,"&lt;="&amp;EOMONTH('VENTE 2023'!K$1,0))</f>
        <v>0</v>
      </c>
      <c r="L123" s="39">
        <f ca="1">SUMIFS('EXPORT VENTE 2023'!$L$2:$L$1048576,'EXPORT VENTE 2023'!$G$2:$G$1048576,$A123,'EXPORT VENTE 2023'!$C$2:$C$1048576,"&gt;="&amp;'VENTE 2023'!L$1,'EXPORT VENTE 2023'!$C$2:$C$1048576,"&lt;="&amp;EOMONTH('VENTE 2023'!L$1,0))</f>
        <v>0</v>
      </c>
      <c r="M123" s="39">
        <f ca="1">SUMIFS('EXPORT VENTE 2023'!$L$2:$L$1048576,'EXPORT VENTE 2023'!$G$2:$G$1048576,$A123,'EXPORT VENTE 2023'!$C$2:$C$1048576,"&gt;="&amp;'VENTE 2023'!M$1,'EXPORT VENTE 2023'!$C$2:$C$1048576,"&lt;="&amp;EOMONTH('VENTE 2023'!M$1,0))</f>
        <v>0</v>
      </c>
      <c r="N123" s="219">
        <f t="shared" ca="1" si="26"/>
        <v>0</v>
      </c>
      <c r="O123" s="78">
        <f ca="1">N123-SUM(PREVI!C123:N123)</f>
        <v>0</v>
      </c>
      <c r="P123" s="90">
        <f>SUM('previ sem'!C123:CS123)</f>
        <v>0</v>
      </c>
      <c r="Q123" s="2">
        <f t="shared" ca="1" si="22"/>
        <v>0</v>
      </c>
      <c r="R123" s="198" t="e">
        <f t="shared" ca="1" si="20"/>
        <v>#DIV/0!</v>
      </c>
    </row>
    <row r="124" spans="1:18" x14ac:dyDescent="0.2">
      <c r="A124" s="232" t="s">
        <v>222</v>
      </c>
      <c r="B124" s="39">
        <f ca="1">SUMIFS('EXPORT VENTE 2023'!$L$2:$L$1048576,'EXPORT VENTE 2023'!$G$2:$G$1048576,$A124,'EXPORT VENTE 2023'!$C$2:$C$1048576,"&gt;="&amp;'VENTE 2023'!B$1,'EXPORT VENTE 2023'!$C$2:$C$1048576,"&lt;="&amp;EOMONTH('VENTE 2023'!B$1,0))</f>
        <v>0</v>
      </c>
      <c r="C124" s="39">
        <f ca="1">SUMIFS('EXPORT VENTE 2023'!$L$2:$L$1048576,'EXPORT VENTE 2023'!$G$2:$G$1048576,$A124,'EXPORT VENTE 2023'!$C$2:$C$1048576,"&gt;="&amp;'VENTE 2023'!C$1,'EXPORT VENTE 2023'!$C$2:$C$1048576,"&lt;="&amp;EOMONTH('VENTE 2023'!C$1,0))</f>
        <v>0</v>
      </c>
      <c r="D124" s="39">
        <f ca="1">SUMIFS('EXPORT VENTE 2023'!$L$2:$L$1048576,'EXPORT VENTE 2023'!$G$2:$G$1048576,$A124,'EXPORT VENTE 2023'!$C$2:$C$1048576,"&gt;="&amp;'VENTE 2023'!D$1,'EXPORT VENTE 2023'!$C$2:$C$1048576,"&lt;="&amp;EOMONTH('VENTE 2023'!D$1,0))</f>
        <v>0</v>
      </c>
      <c r="E124" s="39">
        <f ca="1">SUMIFS('EXPORT VENTE 2023'!$L$2:$L$1048576,'EXPORT VENTE 2023'!$G$2:$G$1048576,$A124,'EXPORT VENTE 2023'!$C$2:$C$1048576,"&gt;="&amp;'VENTE 2023'!E$1,'EXPORT VENTE 2023'!$C$2:$C$1048576,"&lt;="&amp;EOMONTH('VENTE 2023'!E$1,0))</f>
        <v>0</v>
      </c>
      <c r="F124" s="39">
        <f ca="1">SUMIFS('EXPORT VENTE 2023'!$L$2:$L$1048576,'EXPORT VENTE 2023'!$G$2:$G$1048576,$A124,'EXPORT VENTE 2023'!$C$2:$C$1048576,"&gt;="&amp;'VENTE 2023'!F$1,'EXPORT VENTE 2023'!$C$2:$C$1048576,"&lt;="&amp;EOMONTH('VENTE 2023'!F$1,0))</f>
        <v>0</v>
      </c>
      <c r="G124" s="39">
        <f ca="1">SUMIFS('EXPORT VENTE 2023'!$L$2:$L$1048576,'EXPORT VENTE 2023'!$G$2:$G$1048576,$A124,'EXPORT VENTE 2023'!$C$2:$C$1048576,"&gt;="&amp;'VENTE 2023'!G$1,'EXPORT VENTE 2023'!$C$2:$C$1048576,"&lt;="&amp;EOMONTH('VENTE 2023'!G$1,0))</f>
        <v>0</v>
      </c>
      <c r="H124" s="39">
        <f ca="1">SUMIFS('EXPORT VENTE 2023'!$L$2:$L$1048576,'EXPORT VENTE 2023'!$G$2:$G$1048576,$A124,'EXPORT VENTE 2023'!$C$2:$C$1048576,"&gt;="&amp;'VENTE 2023'!H$1,'EXPORT VENTE 2023'!$C$2:$C$1048576,"&lt;="&amp;EOMONTH('VENTE 2023'!H$1,0))</f>
        <v>0</v>
      </c>
      <c r="I124" s="39">
        <f ca="1">SUMIFS('EXPORT VENTE 2023'!$L$2:$L$1048576,'EXPORT VENTE 2023'!$G$2:$G$1048576,$A124,'EXPORT VENTE 2023'!$C$2:$C$1048576,"&gt;="&amp;'VENTE 2023'!I$1,'EXPORT VENTE 2023'!$C$2:$C$1048576,"&lt;="&amp;EOMONTH('VENTE 2023'!I$1,0))</f>
        <v>0</v>
      </c>
      <c r="J124" s="39">
        <f ca="1">SUMIFS('EXPORT VENTE 2023'!$L$2:$L$1048576,'EXPORT VENTE 2023'!$G$2:$G$1048576,$A124,'EXPORT VENTE 2023'!$C$2:$C$1048576,"&gt;="&amp;'VENTE 2023'!J$1,'EXPORT VENTE 2023'!$C$2:$C$1048576,"&lt;="&amp;EOMONTH('VENTE 2023'!J$1,0))</f>
        <v>0</v>
      </c>
      <c r="K124" s="39">
        <f ca="1">SUMIFS('EXPORT VENTE 2023'!$L$2:$L$1048576,'EXPORT VENTE 2023'!$G$2:$G$1048576,$A124,'EXPORT VENTE 2023'!$C$2:$C$1048576,"&gt;="&amp;'VENTE 2023'!K$1,'EXPORT VENTE 2023'!$C$2:$C$1048576,"&lt;="&amp;EOMONTH('VENTE 2023'!K$1,0))</f>
        <v>0</v>
      </c>
      <c r="L124" s="39">
        <f ca="1">SUMIFS('EXPORT VENTE 2023'!$L$2:$L$1048576,'EXPORT VENTE 2023'!$G$2:$G$1048576,$A124,'EXPORT VENTE 2023'!$C$2:$C$1048576,"&gt;="&amp;'VENTE 2023'!L$1,'EXPORT VENTE 2023'!$C$2:$C$1048576,"&lt;="&amp;EOMONTH('VENTE 2023'!L$1,0))</f>
        <v>0</v>
      </c>
      <c r="M124" s="39">
        <f ca="1">SUMIFS('EXPORT VENTE 2023'!$L$2:$L$1048576,'EXPORT VENTE 2023'!$G$2:$G$1048576,$A124,'EXPORT VENTE 2023'!$C$2:$C$1048576,"&gt;="&amp;'VENTE 2023'!M$1,'EXPORT VENTE 2023'!$C$2:$C$1048576,"&lt;="&amp;EOMONTH('VENTE 2023'!M$1,0))</f>
        <v>0</v>
      </c>
      <c r="N124" s="219">
        <f t="shared" ca="1" si="25"/>
        <v>0</v>
      </c>
      <c r="O124" s="78">
        <f ca="1">N124-SUM(PREVI!C124:N124)</f>
        <v>0</v>
      </c>
      <c r="P124" s="90">
        <f>SUM('previ sem'!C124:CS124)</f>
        <v>0</v>
      </c>
      <c r="Q124" s="2">
        <f t="shared" ca="1" si="22"/>
        <v>0</v>
      </c>
      <c r="R124" s="198" t="e">
        <f t="shared" ca="1" si="20"/>
        <v>#DIV/0!</v>
      </c>
    </row>
    <row r="125" spans="1:18" x14ac:dyDescent="0.2">
      <c r="A125" s="232" t="s">
        <v>233</v>
      </c>
      <c r="B125" s="39">
        <f ca="1">SUMIFS('EXPORT VENTE 2023'!$L$2:$L$1048576,'EXPORT VENTE 2023'!$G$2:$G$1048576,$A125,'EXPORT VENTE 2023'!$C$2:$C$1048576,"&gt;="&amp;'VENTE 2023'!B$1,'EXPORT VENTE 2023'!$C$2:$C$1048576,"&lt;="&amp;EOMONTH('VENTE 2023'!B$1,0))</f>
        <v>0</v>
      </c>
      <c r="C125" s="39">
        <f ca="1">SUMIFS('EXPORT VENTE 2023'!$L$2:$L$1048576,'EXPORT VENTE 2023'!$G$2:$G$1048576,$A125,'EXPORT VENTE 2023'!$C$2:$C$1048576,"&gt;="&amp;'VENTE 2023'!C$1,'EXPORT VENTE 2023'!$C$2:$C$1048576,"&lt;="&amp;EOMONTH('VENTE 2023'!C$1,0))</f>
        <v>0</v>
      </c>
      <c r="D125" s="39">
        <f ca="1">SUMIFS('EXPORT VENTE 2023'!$L$2:$L$1048576,'EXPORT VENTE 2023'!$G$2:$G$1048576,$A125,'EXPORT VENTE 2023'!$C$2:$C$1048576,"&gt;="&amp;'VENTE 2023'!D$1,'EXPORT VENTE 2023'!$C$2:$C$1048576,"&lt;="&amp;EOMONTH('VENTE 2023'!D$1,0))</f>
        <v>0</v>
      </c>
      <c r="E125" s="39">
        <f ca="1">SUMIFS('EXPORT VENTE 2023'!$L$2:$L$1048576,'EXPORT VENTE 2023'!$G$2:$G$1048576,$A125,'EXPORT VENTE 2023'!$C$2:$C$1048576,"&gt;="&amp;'VENTE 2023'!E$1,'EXPORT VENTE 2023'!$C$2:$C$1048576,"&lt;="&amp;EOMONTH('VENTE 2023'!E$1,0))</f>
        <v>0</v>
      </c>
      <c r="F125" s="39">
        <f ca="1">SUMIFS('EXPORT VENTE 2023'!$L$2:$L$1048576,'EXPORT VENTE 2023'!$G$2:$G$1048576,$A125,'EXPORT VENTE 2023'!$C$2:$C$1048576,"&gt;="&amp;'VENTE 2023'!F$1,'EXPORT VENTE 2023'!$C$2:$C$1048576,"&lt;="&amp;EOMONTH('VENTE 2023'!F$1,0))</f>
        <v>0</v>
      </c>
      <c r="G125" s="39">
        <f ca="1">SUMIFS('EXPORT VENTE 2023'!$L$2:$L$1048576,'EXPORT VENTE 2023'!$G$2:$G$1048576,$A125,'EXPORT VENTE 2023'!$C$2:$C$1048576,"&gt;="&amp;'VENTE 2023'!G$1,'EXPORT VENTE 2023'!$C$2:$C$1048576,"&lt;="&amp;EOMONTH('VENTE 2023'!G$1,0))</f>
        <v>0</v>
      </c>
      <c r="H125" s="39">
        <f ca="1">SUMIFS('EXPORT VENTE 2023'!$L$2:$L$1048576,'EXPORT VENTE 2023'!$G$2:$G$1048576,$A125,'EXPORT VENTE 2023'!$C$2:$C$1048576,"&gt;="&amp;'VENTE 2023'!H$1,'EXPORT VENTE 2023'!$C$2:$C$1048576,"&lt;="&amp;EOMONTH('VENTE 2023'!H$1,0))</f>
        <v>0</v>
      </c>
      <c r="I125" s="39">
        <f ca="1">SUMIFS('EXPORT VENTE 2023'!$L$2:$L$1048576,'EXPORT VENTE 2023'!$G$2:$G$1048576,$A125,'EXPORT VENTE 2023'!$C$2:$C$1048576,"&gt;="&amp;'VENTE 2023'!I$1,'EXPORT VENTE 2023'!$C$2:$C$1048576,"&lt;="&amp;EOMONTH('VENTE 2023'!I$1,0))</f>
        <v>0</v>
      </c>
      <c r="J125" s="39">
        <f ca="1">SUMIFS('EXPORT VENTE 2023'!$L$2:$L$1048576,'EXPORT VENTE 2023'!$G$2:$G$1048576,$A125,'EXPORT VENTE 2023'!$C$2:$C$1048576,"&gt;="&amp;'VENTE 2023'!J$1,'EXPORT VENTE 2023'!$C$2:$C$1048576,"&lt;="&amp;EOMONTH('VENTE 2023'!J$1,0))</f>
        <v>0</v>
      </c>
      <c r="K125" s="39">
        <f ca="1">SUMIFS('EXPORT VENTE 2023'!$L$2:$L$1048576,'EXPORT VENTE 2023'!$G$2:$G$1048576,$A125,'EXPORT VENTE 2023'!$C$2:$C$1048576,"&gt;="&amp;'VENTE 2023'!K$1,'EXPORT VENTE 2023'!$C$2:$C$1048576,"&lt;="&amp;EOMONTH('VENTE 2023'!K$1,0))</f>
        <v>0</v>
      </c>
      <c r="L125" s="39">
        <f ca="1">SUMIFS('EXPORT VENTE 2023'!$L$2:$L$1048576,'EXPORT VENTE 2023'!$G$2:$G$1048576,$A125,'EXPORT VENTE 2023'!$C$2:$C$1048576,"&gt;="&amp;'VENTE 2023'!L$1,'EXPORT VENTE 2023'!$C$2:$C$1048576,"&lt;="&amp;EOMONTH('VENTE 2023'!L$1,0))</f>
        <v>0</v>
      </c>
      <c r="M125" s="39">
        <f ca="1">SUMIFS('EXPORT VENTE 2023'!$L$2:$L$1048576,'EXPORT VENTE 2023'!$G$2:$G$1048576,$A125,'EXPORT VENTE 2023'!$C$2:$C$1048576,"&gt;="&amp;'VENTE 2023'!M$1,'EXPORT VENTE 2023'!$C$2:$C$1048576,"&lt;="&amp;EOMONTH('VENTE 2023'!M$1,0))</f>
        <v>0</v>
      </c>
      <c r="N125" s="219">
        <f t="shared" ca="1" si="25"/>
        <v>0</v>
      </c>
      <c r="O125" s="78">
        <f ca="1">N125-SUM(PREVI!C125:N125)</f>
        <v>0</v>
      </c>
      <c r="P125" s="90">
        <f>SUM('previ sem'!C125:CS125)</f>
        <v>0</v>
      </c>
      <c r="Q125" s="2">
        <f t="shared" ca="1" si="22"/>
        <v>0</v>
      </c>
      <c r="R125" s="198" t="e">
        <f t="shared" ca="1" si="20"/>
        <v>#DIV/0!</v>
      </c>
    </row>
  </sheetData>
  <autoFilter ref="A1:M75" xr:uid="{016546DA-9EB4-440A-9766-9433F1749218}"/>
  <mergeCells count="5">
    <mergeCell ref="O1:O2"/>
    <mergeCell ref="N1:N2"/>
    <mergeCell ref="P1:P2"/>
    <mergeCell ref="Q1:Q2"/>
    <mergeCell ref="U3:Y29"/>
  </mergeCells>
  <conditionalFormatting sqref="Q42">
    <cfRule type="cellIs" dxfId="1332" priority="101" operator="greaterThan">
      <formula>0</formula>
    </cfRule>
  </conditionalFormatting>
  <conditionalFormatting sqref="Q77:Q86 O93:O95 O88:O91 O77:O86 O43:O55 Q43:Q55 Q3:Q30 O3:O30 Q32:Q41 O32:O41 Q57:Q75 O57:O75 O97:O125">
    <cfRule type="cellIs" dxfId="1331" priority="97" operator="greaterThan">
      <formula>0</formula>
    </cfRule>
  </conditionalFormatting>
  <conditionalFormatting sqref="P93:P95 P88:P91 P77:P86 P43:P55 P3:P30 P32:P41 P57:P75 P97:P125">
    <cfRule type="cellIs" dxfId="1330" priority="70" operator="greaterThan">
      <formula>$N3</formula>
    </cfRule>
    <cfRule type="cellIs" dxfId="1329" priority="71" operator="lessThan">
      <formula>$N3</formula>
    </cfRule>
  </conditionalFormatting>
  <conditionalFormatting sqref="Q77:Q86 O93:O95 O88:O91 O77:O86 O43:O55 Q3:Q30 O3:O30 O32:O41 Q32:Q55 O57:O75 Q57:Q75 O97:O125">
    <cfRule type="cellIs" dxfId="1328" priority="45" operator="lessThan">
      <formula>0</formula>
    </cfRule>
  </conditionalFormatting>
  <conditionalFormatting sqref="Q88:Q91">
    <cfRule type="cellIs" dxfId="1327" priority="6" operator="greaterThan">
      <formula>0</formula>
    </cfRule>
  </conditionalFormatting>
  <conditionalFormatting sqref="Q88:Q91">
    <cfRule type="cellIs" dxfId="1326" priority="5" operator="lessThan">
      <formula>0</formula>
    </cfRule>
  </conditionalFormatting>
  <conditionalFormatting sqref="Q93:Q125">
    <cfRule type="cellIs" dxfId="1325" priority="4" operator="greaterThan">
      <formula>0</formula>
    </cfRule>
  </conditionalFormatting>
  <conditionalFormatting sqref="Q93:Q125">
    <cfRule type="cellIs" dxfId="1324" priority="3" operator="lessThan">
      <formula>0</formula>
    </cfRule>
  </conditionalFormatting>
  <conditionalFormatting sqref="A87:A95 A3:A81">
    <cfRule type="expression" dxfId="1323" priority="1">
      <formula>$O3&gt;0</formula>
    </cfRule>
  </conditionalFormatting>
  <pageMargins left="0.7" right="0.7" top="0.75" bottom="0.75" header="0.3" footer="0.3"/>
  <pageSetup paperSize="9" orientation="portrait" r:id="rId1"/>
  <extLst>
    <ext xmlns:x14="http://schemas.microsoft.com/office/spreadsheetml/2009/9/main" uri="{78C0D931-6437-407d-A8EE-F0AAD7539E65}">
      <x14:conditionalFormattings>
        <x14:conditionalFormatting xmlns:xm="http://schemas.microsoft.com/office/excel/2006/main">
          <x14:cfRule type="cellIs" priority="115" operator="greaterThan" id="{84C88CED-03FD-4558-BA3A-D432783B9CE9}">
            <xm:f>PREVI!$C45</xm:f>
            <x14:dxf>
              <font>
                <color rgb="FF9C0006"/>
              </font>
              <fill>
                <patternFill>
                  <bgColor rgb="FFFFC7CE"/>
                </patternFill>
              </fill>
            </x14:dxf>
          </x14:cfRule>
          <xm:sqref>B98:M123 B67:M67 B57:M57 B52:M55 B44:M44</xm:sqref>
        </x14:conditionalFormatting>
        <x14:conditionalFormatting xmlns:xm="http://schemas.microsoft.com/office/excel/2006/main">
          <x14:cfRule type="cellIs" priority="3228" operator="greaterThan" id="{84C88CED-03FD-4558-BA3A-D432783B9CE9}">
            <xm:f>PREVI!$F90</xm:f>
            <x14:dxf>
              <font>
                <color rgb="FF9C0006"/>
              </font>
              <fill>
                <patternFill>
                  <bgColor rgb="FFFFC7CE"/>
                </patternFill>
              </fill>
            </x14:dxf>
          </x14:cfRule>
          <xm:sqref>B88:M89</xm:sqref>
        </x14:conditionalFormatting>
        <x14:conditionalFormatting xmlns:xm="http://schemas.microsoft.com/office/excel/2006/main">
          <x14:cfRule type="cellIs" priority="5500" operator="greaterThan" id="{84C88CED-03FD-4558-BA3A-D432783B9CE9}">
            <xm:f>PREVI!$C96</xm:f>
            <x14:dxf>
              <font>
                <color rgb="FF9C0006"/>
              </font>
              <fill>
                <patternFill>
                  <bgColor rgb="FFFFC7CE"/>
                </patternFill>
              </fill>
            </x14:dxf>
          </x14:cfRule>
          <xm:sqref>B124:M125 B97:M97</xm:sqref>
        </x14:conditionalFormatting>
        <x14:conditionalFormatting xmlns:xm="http://schemas.microsoft.com/office/excel/2006/main">
          <x14:cfRule type="cellIs" priority="6023" operator="greaterThan" id="{84C88CED-03FD-4558-BA3A-D432783B9CE9}">
            <xm:f>PREVI!$F93</xm:f>
            <x14:dxf>
              <font>
                <color rgb="FF9C0006"/>
              </font>
              <fill>
                <patternFill>
                  <bgColor rgb="FFFFC7CE"/>
                </patternFill>
              </fill>
            </x14:dxf>
          </x14:cfRule>
          <xm:sqref>B90:M91</xm:sqref>
        </x14:conditionalFormatting>
        <x14:conditionalFormatting xmlns:xm="http://schemas.microsoft.com/office/excel/2006/main">
          <x14:cfRule type="cellIs" priority="6025" operator="greaterThan" id="{84C88CED-03FD-4558-BA3A-D432783B9CE9}">
            <xm:f>PREVI!$C77</xm:f>
            <x14:dxf>
              <font>
                <color rgb="FF9C0006"/>
              </font>
              <fill>
                <patternFill>
                  <bgColor rgb="FFFFC7CE"/>
                </patternFill>
              </fill>
            </x14:dxf>
          </x14:cfRule>
          <xm:sqref>B94:M95 B85:M86 B74:M75</xm:sqref>
        </x14:conditionalFormatting>
        <x14:conditionalFormatting xmlns:xm="http://schemas.microsoft.com/office/excel/2006/main">
          <x14:cfRule type="cellIs" priority="6050" operator="greaterThan" id="{84C88CED-03FD-4558-BA3A-D432783B9CE9}">
            <xm:f>PREVI!$C53</xm:f>
            <x14:dxf>
              <font>
                <color rgb="FF9C0006"/>
              </font>
              <fill>
                <patternFill>
                  <bgColor rgb="FFFFC7CE"/>
                </patternFill>
              </fill>
            </x14:dxf>
          </x14:cfRule>
          <xm:sqref>B93:M93 B77:M84 B68:M73 B66:M66 B58:M59 B51:M51</xm:sqref>
        </x14:conditionalFormatting>
        <x14:conditionalFormatting xmlns:xm="http://schemas.microsoft.com/office/excel/2006/main">
          <x14:cfRule type="cellIs" priority="6057" operator="greaterThan" id="{84C88CED-03FD-4558-BA3A-D432783B9CE9}">
            <xm:f>PREVI!$C3</xm:f>
            <x14:dxf>
              <font>
                <color rgb="FF9C0006"/>
              </font>
              <fill>
                <patternFill>
                  <bgColor rgb="FFFFC7CE"/>
                </patternFill>
              </fill>
            </x14:dxf>
          </x14:cfRule>
          <xm:sqref>L76 B60:M65 B32:M41 B43:M43 B45:M50 B3:M30 B96:M96</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A44ACE-4FEF-4D1C-B4BF-466B1B1A5DF9}">
  <sheetPr>
    <tabColor rgb="FF92D050"/>
  </sheetPr>
  <dimension ref="A1:BO259"/>
  <sheetViews>
    <sheetView zoomScale="90" zoomScaleNormal="90" workbookViewId="0">
      <pane xSplit="1" ySplit="3" topLeftCell="B4" activePane="bottomRight" state="frozen"/>
      <selection pane="topRight" activeCell="B1" sqref="B1"/>
      <selection pane="bottomLeft" activeCell="A4" sqref="A4"/>
      <selection pane="bottomRight" activeCell="D27" sqref="D27"/>
    </sheetView>
  </sheetViews>
  <sheetFormatPr baseColWidth="10" defaultColWidth="11.42578125" defaultRowHeight="12.75" x14ac:dyDescent="0.2"/>
  <cols>
    <col min="1" max="1" width="37.5703125" style="1" bestFit="1" customWidth="1"/>
    <col min="2" max="2" width="10.5703125" style="1" bestFit="1" customWidth="1"/>
    <col min="3" max="4" width="9.42578125" style="1" customWidth="1"/>
    <col min="5" max="5" width="11.28515625" style="1" customWidth="1"/>
    <col min="6" max="7" width="9.42578125" style="1" customWidth="1"/>
    <col min="8" max="8" width="10.5703125" style="1" bestFit="1" customWidth="1"/>
    <col min="9" max="10" width="9.42578125" style="1" customWidth="1"/>
    <col min="11" max="11" width="11" style="1" bestFit="1" customWidth="1"/>
    <col min="12" max="14" width="9.42578125" style="1" customWidth="1"/>
    <col min="15" max="15" width="13.28515625" style="1" hidden="1" customWidth="1"/>
    <col min="16" max="16" width="12.7109375" style="1" hidden="1" customWidth="1"/>
    <col min="17" max="18" width="13.7109375" style="1" hidden="1" customWidth="1"/>
    <col min="19" max="19" width="12.7109375" style="1" hidden="1" customWidth="1"/>
    <col min="20" max="20" width="14.28515625" style="1" hidden="1" customWidth="1"/>
    <col min="21" max="25" width="15" style="1" hidden="1" customWidth="1"/>
    <col min="26" max="29" width="18.140625" style="1" hidden="1" customWidth="1"/>
    <col min="30" max="38" width="19.42578125" style="1" hidden="1" customWidth="1"/>
    <col min="39" max="39" width="18.42578125" style="1" hidden="1" customWidth="1"/>
    <col min="40" max="53" width="37.5703125" style="1" hidden="1" customWidth="1"/>
    <col min="54" max="67" width="5.28515625" style="1" hidden="1" customWidth="1"/>
    <col min="68" max="16384" width="11.42578125" style="1"/>
  </cols>
  <sheetData>
    <row r="1" spans="1:67" x14ac:dyDescent="0.2">
      <c r="A1" s="363" t="s">
        <v>305</v>
      </c>
      <c r="B1" s="365" t="s">
        <v>34</v>
      </c>
      <c r="C1" s="366"/>
      <c r="D1" s="361" t="s">
        <v>136</v>
      </c>
      <c r="E1" s="365" t="s">
        <v>38</v>
      </c>
      <c r="F1" s="369"/>
      <c r="G1" s="361" t="s">
        <v>136</v>
      </c>
      <c r="H1" s="360" t="s">
        <v>39</v>
      </c>
      <c r="I1" s="360"/>
      <c r="J1" s="361" t="s">
        <v>136</v>
      </c>
      <c r="K1" s="360" t="s">
        <v>287</v>
      </c>
      <c r="L1" s="360"/>
      <c r="M1" s="361" t="s">
        <v>136</v>
      </c>
      <c r="N1" s="377" t="s">
        <v>140</v>
      </c>
      <c r="P1" s="355" t="s">
        <v>20</v>
      </c>
      <c r="Q1" s="355"/>
      <c r="R1" s="355"/>
      <c r="S1" s="355"/>
      <c r="T1" s="355" t="s">
        <v>21</v>
      </c>
      <c r="U1" s="355"/>
      <c r="V1" s="355"/>
      <c r="W1" s="355"/>
      <c r="X1" s="355" t="s">
        <v>22</v>
      </c>
      <c r="Y1" s="355"/>
      <c r="Z1" s="355"/>
      <c r="AA1" s="355"/>
      <c r="AB1" s="355" t="s">
        <v>23</v>
      </c>
      <c r="AC1" s="355"/>
      <c r="AD1" s="355"/>
      <c r="AE1" s="355"/>
      <c r="AF1" s="355"/>
      <c r="AG1" s="355" t="s">
        <v>24</v>
      </c>
      <c r="AH1" s="355"/>
      <c r="AI1" s="355"/>
      <c r="AJ1" s="355"/>
      <c r="AK1" s="355" t="s">
        <v>25</v>
      </c>
      <c r="AL1" s="355"/>
      <c r="AM1" s="355"/>
      <c r="AN1" s="355"/>
      <c r="AO1" s="355"/>
      <c r="AP1" s="355" t="s">
        <v>26</v>
      </c>
      <c r="AQ1" s="355"/>
      <c r="AR1" s="355"/>
      <c r="AS1" s="355"/>
      <c r="AT1" s="355" t="s">
        <v>27</v>
      </c>
      <c r="AU1" s="355"/>
      <c r="AV1" s="355"/>
      <c r="AW1" s="355"/>
      <c r="AX1" s="355" t="s">
        <v>28</v>
      </c>
      <c r="AY1" s="355"/>
      <c r="AZ1" s="355"/>
      <c r="BA1" s="355"/>
      <c r="BB1" s="355"/>
      <c r="BC1" s="355" t="s">
        <v>29</v>
      </c>
      <c r="BD1" s="355"/>
      <c r="BE1" s="355"/>
      <c r="BF1" s="355"/>
      <c r="BG1" s="355" t="s">
        <v>30</v>
      </c>
      <c r="BH1" s="355"/>
      <c r="BI1" s="355"/>
      <c r="BJ1" s="355"/>
      <c r="BK1" s="355" t="s">
        <v>132</v>
      </c>
      <c r="BL1" s="355"/>
      <c r="BM1" s="355"/>
      <c r="BN1" s="355"/>
      <c r="BO1" s="355"/>
    </row>
    <row r="2" spans="1:67" x14ac:dyDescent="0.2">
      <c r="A2" s="363"/>
      <c r="B2" s="367"/>
      <c r="C2" s="368"/>
      <c r="D2" s="362"/>
      <c r="E2" s="367"/>
      <c r="F2" s="370"/>
      <c r="G2" s="362"/>
      <c r="H2" s="360"/>
      <c r="I2" s="360"/>
      <c r="J2" s="362"/>
      <c r="K2" s="360"/>
      <c r="L2" s="360"/>
      <c r="M2" s="362"/>
      <c r="N2" s="377"/>
      <c r="P2" s="359">
        <v>1</v>
      </c>
      <c r="Q2" s="359">
        <v>2</v>
      </c>
      <c r="R2" s="359">
        <v>3</v>
      </c>
      <c r="S2" s="359">
        <v>4</v>
      </c>
      <c r="T2" s="359">
        <v>5</v>
      </c>
      <c r="U2" s="359">
        <v>6</v>
      </c>
      <c r="V2" s="359">
        <v>7</v>
      </c>
      <c r="W2" s="359">
        <v>8</v>
      </c>
      <c r="X2" s="359">
        <v>9</v>
      </c>
      <c r="Y2" s="359">
        <v>10</v>
      </c>
      <c r="Z2" s="359">
        <v>11</v>
      </c>
      <c r="AA2" s="359">
        <v>12</v>
      </c>
      <c r="AB2" s="359">
        <v>13</v>
      </c>
      <c r="AC2" s="359">
        <v>14</v>
      </c>
      <c r="AD2" s="359">
        <v>15</v>
      </c>
      <c r="AE2" s="359">
        <v>16</v>
      </c>
      <c r="AF2" s="359">
        <v>17</v>
      </c>
      <c r="AG2" s="359">
        <v>18</v>
      </c>
      <c r="AH2" s="359">
        <v>19</v>
      </c>
      <c r="AI2" s="359">
        <v>20</v>
      </c>
      <c r="AJ2" s="359">
        <v>21</v>
      </c>
      <c r="AK2" s="359">
        <v>22</v>
      </c>
      <c r="AL2" s="359">
        <v>23</v>
      </c>
      <c r="AM2" s="359">
        <v>24</v>
      </c>
      <c r="AN2" s="359">
        <v>25</v>
      </c>
      <c r="AO2" s="359">
        <v>26</v>
      </c>
      <c r="AP2" s="359">
        <v>27</v>
      </c>
      <c r="AQ2" s="359">
        <v>28</v>
      </c>
      <c r="AR2" s="359">
        <v>29</v>
      </c>
      <c r="AS2" s="359">
        <v>30</v>
      </c>
      <c r="AT2" s="359">
        <v>31</v>
      </c>
      <c r="AU2" s="359">
        <v>32</v>
      </c>
      <c r="AV2" s="359">
        <v>33</v>
      </c>
      <c r="AW2" s="359">
        <v>34</v>
      </c>
      <c r="AX2" s="359">
        <v>35</v>
      </c>
      <c r="AY2" s="359">
        <v>36</v>
      </c>
      <c r="AZ2" s="359">
        <v>37</v>
      </c>
      <c r="BA2" s="359">
        <v>38</v>
      </c>
      <c r="BB2" s="359">
        <v>39</v>
      </c>
      <c r="BC2" s="359">
        <v>40</v>
      </c>
      <c r="BD2" s="359">
        <v>41</v>
      </c>
      <c r="BE2" s="359">
        <v>42</v>
      </c>
      <c r="BF2" s="359">
        <v>43</v>
      </c>
      <c r="BG2" s="359">
        <v>44</v>
      </c>
      <c r="BH2" s="359">
        <v>45</v>
      </c>
      <c r="BI2" s="359">
        <v>46</v>
      </c>
      <c r="BJ2" s="359">
        <v>47</v>
      </c>
      <c r="BK2" s="359">
        <v>48</v>
      </c>
      <c r="BL2" s="359">
        <v>49</v>
      </c>
      <c r="BM2" s="359">
        <v>50</v>
      </c>
      <c r="BN2" s="359">
        <v>51</v>
      </c>
      <c r="BO2" s="359">
        <v>52</v>
      </c>
    </row>
    <row r="3" spans="1:67" x14ac:dyDescent="0.2">
      <c r="A3" s="364"/>
      <c r="B3" s="81" t="s">
        <v>131</v>
      </c>
      <c r="C3" s="43"/>
      <c r="D3" s="98" t="s">
        <v>33</v>
      </c>
      <c r="E3" s="93" t="s">
        <v>131</v>
      </c>
      <c r="F3" s="45" t="s">
        <v>129</v>
      </c>
      <c r="G3" s="98" t="s">
        <v>33</v>
      </c>
      <c r="H3" s="81" t="s">
        <v>131</v>
      </c>
      <c r="I3" s="50"/>
      <c r="J3" s="98" t="s">
        <v>33</v>
      </c>
      <c r="K3" s="81" t="s">
        <v>131</v>
      </c>
      <c r="L3" s="50"/>
      <c r="M3" s="98" t="s">
        <v>33</v>
      </c>
      <c r="N3" s="245" t="s">
        <v>290</v>
      </c>
      <c r="P3" s="359"/>
      <c r="Q3" s="359"/>
      <c r="R3" s="359"/>
      <c r="S3" s="359"/>
      <c r="T3" s="359"/>
      <c r="U3" s="359"/>
      <c r="V3" s="359"/>
      <c r="W3" s="359"/>
      <c r="X3" s="359"/>
      <c r="Y3" s="359"/>
      <c r="Z3" s="359"/>
      <c r="AA3" s="359"/>
      <c r="AB3" s="359"/>
      <c r="AC3" s="359"/>
      <c r="AD3" s="359"/>
      <c r="AE3" s="359"/>
      <c r="AF3" s="359"/>
      <c r="AG3" s="359"/>
      <c r="AH3" s="359"/>
      <c r="AI3" s="359"/>
      <c r="AJ3" s="359"/>
      <c r="AK3" s="359"/>
      <c r="AL3" s="359"/>
      <c r="AM3" s="359"/>
      <c r="AN3" s="359"/>
      <c r="AO3" s="359"/>
      <c r="AP3" s="359"/>
      <c r="AQ3" s="359"/>
      <c r="AR3" s="359"/>
      <c r="AS3" s="359"/>
      <c r="AT3" s="359"/>
      <c r="AU3" s="359"/>
      <c r="AV3" s="359"/>
      <c r="AW3" s="359"/>
      <c r="AX3" s="359"/>
      <c r="AY3" s="359"/>
      <c r="AZ3" s="359"/>
      <c r="BA3" s="359"/>
      <c r="BB3" s="359"/>
      <c r="BC3" s="359"/>
      <c r="BD3" s="359"/>
      <c r="BE3" s="359"/>
      <c r="BF3" s="359"/>
      <c r="BG3" s="359"/>
      <c r="BH3" s="359"/>
      <c r="BI3" s="359"/>
      <c r="BJ3" s="359"/>
      <c r="BK3" s="359"/>
      <c r="BL3" s="359"/>
      <c r="BM3" s="359"/>
      <c r="BN3" s="359"/>
      <c r="BO3" s="359"/>
    </row>
    <row r="4" spans="1:67" x14ac:dyDescent="0.2">
      <c r="A4" s="12" t="s">
        <v>62</v>
      </c>
      <c r="B4" s="7" t="e">
        <f ca="1">'FABRICATION-SEM'!C5</f>
        <v>#NUM!</v>
      </c>
      <c r="C4" s="43"/>
      <c r="D4" s="95">
        <f ca="1">+'FABRICATION-SEM'!BD4</f>
        <v>0</v>
      </c>
      <c r="E4" s="5" t="e">
        <f ca="1">+'FABRICATION-SEM'!C81</f>
        <v>#NUM!</v>
      </c>
      <c r="F4" s="46"/>
      <c r="G4" s="95">
        <f ca="1">+'FABRICATION-SEM'!BD80</f>
        <v>0</v>
      </c>
      <c r="H4" s="7" t="e">
        <f ca="1">+'FABRICATION-SEM'!C107</f>
        <v>#NUM!</v>
      </c>
      <c r="I4" s="44"/>
      <c r="J4" s="95">
        <f ca="1">+'FABRICATION-SEM'!BD106</f>
        <v>0</v>
      </c>
      <c r="K4" s="8" t="e">
        <f ca="1">+'FABRICATION-SEM'!C215</f>
        <v>#NUM!</v>
      </c>
      <c r="L4" s="50"/>
      <c r="M4" s="97">
        <f ca="1">+'FABRICATION-SEM'!BD214</f>
        <v>0</v>
      </c>
      <c r="O4" s="82">
        <v>1</v>
      </c>
      <c r="P4" s="8" t="str">
        <f ca="1">IFERROR(INDEX($A$177:B$258,MATCH($O4,B$177:B$258,0),1),"")</f>
        <v/>
      </c>
      <c r="Q4" s="8" t="str">
        <f ca="1">IFERROR(INDEX($A$177:C$258,MATCH($O4,C$177:C$258,0),1),"")</f>
        <v/>
      </c>
      <c r="R4" s="8" t="str">
        <f ca="1">IFERROR(INDEX($A$177:D$258,MATCH($O4,D$177:D$258,0),1),"")</f>
        <v/>
      </c>
      <c r="S4" s="8" t="str">
        <f ca="1">IFERROR(INDEX($A$177:E$258,MATCH($O4,E$177:E$258,0),1),"")</f>
        <v/>
      </c>
      <c r="T4" s="8" t="str">
        <f ca="1">IFERROR(INDEX($A$177:F$258,MATCH($O4,F$177:F$258,0),1),"")</f>
        <v/>
      </c>
      <c r="U4" s="8" t="str">
        <f ca="1">IFERROR(INDEX($A$177:G$258,MATCH($O4,G$177:G$258,0),1),"")</f>
        <v/>
      </c>
      <c r="V4" s="8" t="str">
        <f ca="1">IFERROR(INDEX($A$177:H$258,MATCH($O4,H$177:H$258,0),1),"")</f>
        <v/>
      </c>
      <c r="W4" s="8" t="str">
        <f ca="1">IFERROR(INDEX($A$177:I$258,MATCH($O4,I$177:I$258,0),1),"")</f>
        <v/>
      </c>
      <c r="X4" s="8" t="str">
        <f ca="1">IFERROR(INDEX($A$177:J$258,MATCH($O4,J$177:J$258,0),1),"")</f>
        <v/>
      </c>
      <c r="Y4" s="8" t="str">
        <f ca="1">IFERROR(INDEX($A$177:K$258,MATCH($O4,K$177:K$258,0),1),"")</f>
        <v/>
      </c>
      <c r="Z4" s="8" t="str">
        <f ca="1">IFERROR(INDEX($A$177:L$258,MATCH($O4,L$177:L$258,0),1),"")</f>
        <v/>
      </c>
      <c r="AA4" s="8" t="str">
        <f ca="1">IFERROR(INDEX($A$177:M$258,MATCH($O4,M$177:M$258,0),1),"")</f>
        <v/>
      </c>
      <c r="AB4" s="8" t="str">
        <f ca="1">IFERROR(INDEX($A$178:N$259,MATCH($O4,N$178:N$259,0),1),"")</f>
        <v/>
      </c>
      <c r="AC4" s="8" t="str">
        <f ca="1">IFERROR(INDEX($A$176:O$257,MATCH($O4,O$176:O$257,0),1),"")</f>
        <v/>
      </c>
      <c r="AD4" s="8" t="str">
        <f ca="1">IFERROR(INDEX($A$176:P$257,MATCH($O4,P$176:P$257,0),1),"")</f>
        <v/>
      </c>
      <c r="AE4" s="8" t="str">
        <f ca="1">IFERROR(INDEX($A$176:Q$257,MATCH($O4,Q$176:Q$257,0),1),"")</f>
        <v/>
      </c>
      <c r="AF4" s="8" t="str">
        <f ca="1">IFERROR(INDEX($A$176:R$257,MATCH($O4,R$176:R$257,0),1),"")</f>
        <v/>
      </c>
      <c r="AG4" s="8" t="str">
        <f ca="1">IFERROR(INDEX($A$176:S$257,MATCH($O4,S$176:S$257,0),1),"")</f>
        <v/>
      </c>
      <c r="AH4" s="8" t="str">
        <f ca="1">IFERROR(INDEX($A$176:T$257,MATCH($O4,T$176:T$257,0),1),"")</f>
        <v/>
      </c>
      <c r="AI4" s="8" t="str">
        <f ca="1">IFERROR(INDEX($A$176:U$257,MATCH($O4,U$176:U$257,0),1),"")</f>
        <v/>
      </c>
      <c r="AJ4" s="8" t="str">
        <f ca="1">IFERROR(INDEX($A$176:V$257,MATCH($O4,V$176:V$257,0),1),"")</f>
        <v/>
      </c>
      <c r="AK4" s="8" t="str">
        <f ca="1">IFERROR(INDEX($A$176:W$257,MATCH($O4,W$176:W$257,0),1),"")</f>
        <v/>
      </c>
      <c r="AL4" s="8" t="str">
        <f ca="1">IFERROR(INDEX($A$176:X$257,MATCH($O4,X$176:X$257,0),1),"")</f>
        <v/>
      </c>
      <c r="AM4" s="8" t="str">
        <f ca="1">IFERROR(INDEX($A$176:Y$257,MATCH($O4,Y$176:Y$257,0),1),"")</f>
        <v/>
      </c>
      <c r="AN4" s="8" t="str">
        <f ca="1">IFERROR(INDEX($A$176:Z$257,MATCH($O4,Z$176:Z$257,0),1),"")</f>
        <v/>
      </c>
      <c r="AO4" s="8" t="str">
        <f ca="1">IFERROR(INDEX($A$176:AA$257,MATCH($O4,AA$176:AA$257,0),1),"")</f>
        <v/>
      </c>
      <c r="AP4" s="8" t="str">
        <f ca="1">IFERROR(INDEX($A$176:AB$257,MATCH($O4,AB$176:AB$257,0),1),"")</f>
        <v/>
      </c>
      <c r="AQ4" s="8" t="str">
        <f ca="1">IFERROR(INDEX($A$176:AC$257,MATCH($O4,AC$176:AC$257,0),1),"")</f>
        <v/>
      </c>
      <c r="AR4" s="8" t="str">
        <f ca="1">IFERROR(INDEX($A$176:AD$257,MATCH($O4,AD$176:AD$257,0),1),"")</f>
        <v/>
      </c>
      <c r="AS4" s="8" t="str">
        <f ca="1">IFERROR(INDEX($A$176:AE$257,MATCH($O4,AE$176:AE$257,0),1),"")</f>
        <v/>
      </c>
      <c r="AT4" s="8" t="str">
        <f ca="1">IFERROR(INDEX($A$176:AF$257,MATCH($O4,AF$176:AF$257,0),1),"")</f>
        <v/>
      </c>
      <c r="AU4" s="8" t="str">
        <f ca="1">IFERROR(INDEX($A$176:AG$257,MATCH($O4,AG$176:AG$257,0),1),"")</f>
        <v/>
      </c>
      <c r="AV4" s="8" t="str">
        <f ca="1">IFERROR(INDEX($A$176:AH$257,MATCH($O4,AH$176:AH$257,0),1),"")</f>
        <v/>
      </c>
      <c r="AW4" s="8" t="str">
        <f ca="1">IFERROR(INDEX($A$176:AI$257,MATCH($O4,AI$176:AI$257,0),1),"")</f>
        <v/>
      </c>
      <c r="AX4" s="8" t="str">
        <f ca="1">IFERROR(INDEX($A$176:AJ$257,MATCH($O4,AJ$176:AJ$257,0),1),"")</f>
        <v/>
      </c>
      <c r="AY4" s="8" t="str">
        <f ca="1">IFERROR(INDEX($A$176:AK$257,MATCH($O4,AK$176:AK$257,0),1),"")</f>
        <v/>
      </c>
      <c r="AZ4" s="8" t="str">
        <f ca="1">IFERROR(INDEX($A$176:AL$257,MATCH($O4,AL$176:AL$257,0),1),"")</f>
        <v/>
      </c>
      <c r="BA4" s="8" t="str">
        <f ca="1">IFERROR(INDEX($A$176:AM$257,MATCH($O4,AM$176:AM$257,0),1),"")</f>
        <v/>
      </c>
      <c r="BB4" s="8" t="str">
        <f ca="1">IFERROR(INDEX($A$176:AN$257,MATCH($O4,AN$176:AN$257,0),1),"")</f>
        <v/>
      </c>
      <c r="BC4" s="8" t="str">
        <f ca="1">IFERROR(INDEX($A$176:AO$257,MATCH($O4,AO$176:AO$257,0),1),"")</f>
        <v/>
      </c>
      <c r="BD4" s="8" t="str">
        <f ca="1">IFERROR(INDEX($A$176:AP$257,MATCH($O4,AP$176:AP$257,0),1),"")</f>
        <v/>
      </c>
      <c r="BE4" s="8" t="str">
        <f ca="1">IFERROR(INDEX($A$176:AQ$257,MATCH($O4,AQ$176:AQ$257,0),1),"")</f>
        <v/>
      </c>
      <c r="BF4" s="8" t="str">
        <f ca="1">IFERROR(INDEX($A$176:AR$257,MATCH($O4,AR$176:AR$257,0),1),"")</f>
        <v/>
      </c>
      <c r="BG4" s="8" t="str">
        <f ca="1">IFERROR(INDEX($A$176:AS$257,MATCH($O4,AS$176:AS$257,0),1),"")</f>
        <v/>
      </c>
      <c r="BH4" s="8" t="str">
        <f ca="1">IFERROR(INDEX($A$176:AT$257,MATCH($O4,AT$176:AT$257,0),1),"")</f>
        <v/>
      </c>
      <c r="BI4" s="8" t="str">
        <f ca="1">IFERROR(INDEX($A$176:AU$257,MATCH($O4,AU$176:AU$257,0),1),"")</f>
        <v/>
      </c>
      <c r="BJ4" s="8" t="str">
        <f ca="1">IFERROR(INDEX($A$176:AV$257,MATCH($O4,AV$176:AV$257,0),1),"")</f>
        <v/>
      </c>
      <c r="BK4" s="8" t="str">
        <f ca="1">IFERROR(INDEX($A$176:AW$257,MATCH($O4,AW$176:AW$257,0),1),"")</f>
        <v/>
      </c>
      <c r="BL4" s="8" t="str">
        <f ca="1">IFERROR(INDEX($A$176:AX$257,MATCH($O4,AX$176:AX$257,0),1),"")</f>
        <v/>
      </c>
      <c r="BM4" s="8" t="str">
        <f ca="1">IFERROR(INDEX($A$176:AY$257,MATCH($O4,AY$176:AY$257,0),1),"")</f>
        <v/>
      </c>
      <c r="BN4" s="8" t="str">
        <f ca="1">IFERROR(INDEX($A$176:AZ$257,MATCH($O4,AZ$176:AZ$257,0),1),"")</f>
        <v/>
      </c>
      <c r="BO4" s="8" t="str">
        <f ca="1">IFERROR(INDEX($A$176:BA$257,MATCH($O4,BA$176:BA$257,0),1),"")</f>
        <v/>
      </c>
    </row>
    <row r="5" spans="1:67" x14ac:dyDescent="0.2">
      <c r="A5" s="12" t="s">
        <v>192</v>
      </c>
      <c r="B5" s="7" t="e">
        <f ca="1">'FABRICATION-SEM'!C7</f>
        <v>#NUM!</v>
      </c>
      <c r="C5" s="43"/>
      <c r="D5" s="95">
        <f ca="1">'FABRICATION-SEM'!BD6</f>
        <v>0</v>
      </c>
      <c r="E5" s="5" t="e">
        <f ca="1">'FABRICATION-SEM'!C83</f>
        <v>#NUM!</v>
      </c>
      <c r="F5" s="46"/>
      <c r="G5" s="95">
        <f ca="1">'FABRICATION-SEM'!BD82</f>
        <v>0</v>
      </c>
      <c r="H5" s="7" t="e">
        <f ca="1">'FABRICATION-SEM'!C109</f>
        <v>#NUM!</v>
      </c>
      <c r="I5" s="44"/>
      <c r="J5" s="95">
        <f ca="1">'FABRICATION-SEM'!BD108</f>
        <v>0</v>
      </c>
      <c r="K5" s="8" t="e">
        <f ca="1">+'FABRICATION-SEM'!C223</f>
        <v>#NUM!</v>
      </c>
      <c r="L5" s="50"/>
      <c r="M5" s="97">
        <f ca="1">+'FABRICATION-SEM'!BD222</f>
        <v>0</v>
      </c>
      <c r="N5" s="247" t="s">
        <v>291</v>
      </c>
      <c r="O5" s="82">
        <v>2</v>
      </c>
      <c r="P5" s="8" t="str">
        <f ca="1">IFERROR(INDEX($A$177:B$258,MATCH($O5,B$177:B$258,0),1),"")</f>
        <v/>
      </c>
      <c r="Q5" s="8" t="str">
        <f ca="1">IFERROR(INDEX($A$177:C$258,MATCH($O5,C$177:C$258,0),1),"")</f>
        <v/>
      </c>
      <c r="R5" s="8" t="str">
        <f ca="1">IFERROR(INDEX($A$177:D$258,MATCH($O5,D$177:D$258,0),1),"")</f>
        <v/>
      </c>
      <c r="S5" s="8" t="str">
        <f ca="1">IFERROR(INDEX($A$177:E$258,MATCH($O5,E$177:E$258,0),1),"")</f>
        <v/>
      </c>
      <c r="T5" s="8" t="str">
        <f ca="1">IFERROR(INDEX($A$177:F$258,MATCH($O5,F$177:F$258,0),1),"")</f>
        <v/>
      </c>
      <c r="U5" s="8" t="str">
        <f ca="1">IFERROR(INDEX($A$177:G$258,MATCH($O5,G$177:G$258,0),1),"")</f>
        <v/>
      </c>
      <c r="V5" s="8" t="str">
        <f ca="1">IFERROR(INDEX($A$177:H$258,MATCH($O5,H$177:H$258,0),1),"")</f>
        <v/>
      </c>
      <c r="W5" s="8" t="str">
        <f ca="1">IFERROR(INDEX($A$177:I$258,MATCH($O5,I$177:I$258,0),1),"")</f>
        <v/>
      </c>
      <c r="X5" s="8" t="str">
        <f ca="1">IFERROR(INDEX($A$177:J$258,MATCH($O5,J$177:J$258,0),1),"")</f>
        <v/>
      </c>
      <c r="Y5" s="8" t="str">
        <f ca="1">IFERROR(INDEX($A$177:K$258,MATCH($O5,K$177:K$258,0),1),"")</f>
        <v/>
      </c>
      <c r="Z5" s="8" t="str">
        <f ca="1">IFERROR(INDEX($A$177:L$258,MATCH($O5,L$177:L$258,0),1),"")</f>
        <v/>
      </c>
      <c r="AA5" s="8" t="str">
        <f ca="1">IFERROR(INDEX($A$177:M$258,MATCH($O5,M$177:M$258,0),1),"")</f>
        <v/>
      </c>
      <c r="AB5" s="8" t="str">
        <f ca="1">IFERROR(INDEX($A$178:N$259,MATCH($O5,N$178:N$259,0),1),"")</f>
        <v/>
      </c>
      <c r="AC5" s="8" t="str">
        <f ca="1">IFERROR(INDEX($A$176:O$257,MATCH($O5,O$176:O$257,0),1),"")</f>
        <v/>
      </c>
      <c r="AD5" s="8" t="str">
        <f ca="1">IFERROR(INDEX($A$176:P$257,MATCH($O5,P$176:P$257,0),1),"")</f>
        <v/>
      </c>
      <c r="AE5" s="8" t="str">
        <f ca="1">IFERROR(INDEX($A$176:Q$257,MATCH($O5,Q$176:Q$257,0),1),"")</f>
        <v/>
      </c>
      <c r="AF5" s="8" t="str">
        <f ca="1">IFERROR(INDEX($A$176:R$257,MATCH($O5,R$176:R$257,0),1),"")</f>
        <v/>
      </c>
      <c r="AG5" s="8" t="str">
        <f ca="1">IFERROR(INDEX($A$176:S$257,MATCH($O5,S$176:S$257,0),1),"")</f>
        <v/>
      </c>
      <c r="AH5" s="8" t="str">
        <f ca="1">IFERROR(INDEX($A$176:T$257,MATCH($O5,T$176:T$257,0),1),"")</f>
        <v/>
      </c>
      <c r="AI5" s="8" t="str">
        <f ca="1">IFERROR(INDEX($A$176:U$257,MATCH($O5,U$176:U$257,0),1),"")</f>
        <v/>
      </c>
      <c r="AJ5" s="8" t="str">
        <f ca="1">IFERROR(INDEX($A$176:V$257,MATCH($O5,V$176:V$257,0),1),"")</f>
        <v/>
      </c>
      <c r="AK5" s="8" t="str">
        <f ca="1">IFERROR(INDEX($A$176:W$257,MATCH($O5,W$176:W$257,0),1),"")</f>
        <v/>
      </c>
      <c r="AL5" s="8" t="str">
        <f ca="1">IFERROR(INDEX($A$176:X$257,MATCH($O5,X$176:X$257,0),1),"")</f>
        <v/>
      </c>
      <c r="AM5" s="8" t="str">
        <f ca="1">IFERROR(INDEX($A$176:Y$257,MATCH($O5,Y$176:Y$257,0),1),"")</f>
        <v/>
      </c>
      <c r="AN5" s="8" t="str">
        <f ca="1">IFERROR(INDEX($A$176:Z$257,MATCH($O5,Z$176:Z$257,0),1),"")</f>
        <v/>
      </c>
      <c r="AO5" s="8" t="str">
        <f ca="1">IFERROR(INDEX($A$176:AA$257,MATCH($O5,AA$176:AA$257,0),1),"")</f>
        <v/>
      </c>
      <c r="AP5" s="8" t="str">
        <f ca="1">IFERROR(INDEX($A$176:AB$257,MATCH($O5,AB$176:AB$257,0),1),"")</f>
        <v/>
      </c>
      <c r="AQ5" s="8" t="str">
        <f ca="1">IFERROR(INDEX($A$176:AC$257,MATCH($O5,AC$176:AC$257,0),1),"")</f>
        <v/>
      </c>
      <c r="AR5" s="8" t="str">
        <f ca="1">IFERROR(INDEX($A$176:AD$257,MATCH($O5,AD$176:AD$257,0),1),"")</f>
        <v/>
      </c>
      <c r="AS5" s="8" t="str">
        <f ca="1">IFERROR(INDEX($A$176:AE$257,MATCH($O5,AE$176:AE$257,0),1),"")</f>
        <v/>
      </c>
      <c r="AT5" s="8" t="str">
        <f ca="1">IFERROR(INDEX($A$176:AF$257,MATCH($O5,AF$176:AF$257,0),1),"")</f>
        <v/>
      </c>
      <c r="AU5" s="8" t="str">
        <f ca="1">IFERROR(INDEX($A$176:AG$257,MATCH($O5,AG$176:AG$257,0),1),"")</f>
        <v/>
      </c>
      <c r="AV5" s="8" t="str">
        <f ca="1">IFERROR(INDEX($A$176:AH$257,MATCH($O5,AH$176:AH$257,0),1),"")</f>
        <v/>
      </c>
      <c r="AW5" s="8" t="str">
        <f ca="1">IFERROR(INDEX($A$176:AI$257,MATCH($O5,AI$176:AI$257,0),1),"")</f>
        <v/>
      </c>
      <c r="AX5" s="8" t="str">
        <f ca="1">IFERROR(INDEX($A$176:AJ$257,MATCH($O5,AJ$176:AJ$257,0),1),"")</f>
        <v/>
      </c>
      <c r="AY5" s="8" t="str">
        <f ca="1">IFERROR(INDEX($A$176:AK$257,MATCH($O5,AK$176:AK$257,0),1),"")</f>
        <v/>
      </c>
      <c r="AZ5" s="8" t="str">
        <f ca="1">IFERROR(INDEX($A$176:AL$257,MATCH($O5,AL$176:AL$257,0),1),"")</f>
        <v/>
      </c>
      <c r="BA5" s="8" t="str">
        <f ca="1">IFERROR(INDEX($A$176:AM$257,MATCH($O5,AM$176:AM$257,0),1),"")</f>
        <v/>
      </c>
      <c r="BB5" s="8" t="str">
        <f ca="1">IFERROR(INDEX($A$176:AN$257,MATCH($O5,AN$176:AN$257,0),1),"")</f>
        <v/>
      </c>
      <c r="BC5" s="8" t="str">
        <f ca="1">IFERROR(INDEX($A$176:AO$257,MATCH($O5,AO$176:AO$257,0),1),"")</f>
        <v/>
      </c>
      <c r="BD5" s="8" t="str">
        <f ca="1">IFERROR(INDEX($A$176:AP$257,MATCH($O5,AP$176:AP$257,0),1),"")</f>
        <v/>
      </c>
      <c r="BE5" s="8" t="str">
        <f ca="1">IFERROR(INDEX($A$176:AQ$257,MATCH($O5,AQ$176:AQ$257,0),1),"")</f>
        <v/>
      </c>
      <c r="BF5" s="8" t="str">
        <f ca="1">IFERROR(INDEX($A$176:AR$257,MATCH($O5,AR$176:AR$257,0),1),"")</f>
        <v/>
      </c>
      <c r="BG5" s="8" t="str">
        <f ca="1">IFERROR(INDEX($A$176:AS$257,MATCH($O5,AS$176:AS$257,0),1),"")</f>
        <v/>
      </c>
      <c r="BH5" s="8" t="str">
        <f ca="1">IFERROR(INDEX($A$176:AT$257,MATCH($O5,AT$176:AT$257,0),1),"")</f>
        <v/>
      </c>
      <c r="BI5" s="8" t="str">
        <f ca="1">IFERROR(INDEX($A$176:AU$257,MATCH($O5,AU$176:AU$257,0),1),"")</f>
        <v/>
      </c>
      <c r="BJ5" s="8" t="str">
        <f ca="1">IFERROR(INDEX($A$176:AV$257,MATCH($O5,AV$176:AV$257,0),1),"")</f>
        <v/>
      </c>
      <c r="BK5" s="8" t="str">
        <f ca="1">IFERROR(INDEX($A$176:AW$257,MATCH($O5,AW$176:AW$257,0),1),"")</f>
        <v/>
      </c>
      <c r="BL5" s="8" t="str">
        <f ca="1">IFERROR(INDEX($A$176:AX$257,MATCH($O5,AX$176:AX$257,0),1),"")</f>
        <v/>
      </c>
      <c r="BM5" s="8" t="str">
        <f ca="1">IFERROR(INDEX($A$176:AY$257,MATCH($O5,AY$176:AY$257,0),1),"")</f>
        <v/>
      </c>
      <c r="BN5" s="8" t="str">
        <f ca="1">IFERROR(INDEX($A$176:AZ$257,MATCH($O5,AZ$176:AZ$257,0),1),"")</f>
        <v/>
      </c>
      <c r="BO5" s="8" t="str">
        <f ca="1">IFERROR(INDEX($A$176:BA$257,MATCH($O5,BA$176:BA$257,0),1),"")</f>
        <v/>
      </c>
    </row>
    <row r="6" spans="1:67" x14ac:dyDescent="0.2">
      <c r="A6" s="12" t="s">
        <v>313</v>
      </c>
      <c r="B6" s="7"/>
      <c r="C6" s="43"/>
      <c r="D6" s="95"/>
      <c r="E6" s="5"/>
      <c r="F6" s="46"/>
      <c r="G6" s="95"/>
      <c r="H6" s="7"/>
      <c r="I6" s="44"/>
      <c r="J6" s="95"/>
      <c r="K6" s="8"/>
      <c r="L6" s="50"/>
      <c r="M6" s="97"/>
      <c r="N6" s="247"/>
      <c r="O6" s="82"/>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row>
    <row r="7" spans="1:67" x14ac:dyDescent="0.2">
      <c r="A7" s="12" t="s">
        <v>63</v>
      </c>
      <c r="B7" s="7" t="e">
        <f ca="1">'FABRICATION-SEM'!C11</f>
        <v>#NUM!</v>
      </c>
      <c r="C7" s="43"/>
      <c r="D7" s="95">
        <f ca="1">+'FABRICATION-SEM'!BD10</f>
        <v>0</v>
      </c>
      <c r="E7" s="5" t="e">
        <f ca="1">+'FABRICATION-SEM'!C85</f>
        <v>#NUM!</v>
      </c>
      <c r="F7" s="46"/>
      <c r="G7" s="95">
        <f ca="1">+'FABRICATION-SEM'!BD84</f>
        <v>0</v>
      </c>
      <c r="H7" s="7" t="e">
        <f ca="1">+'FABRICATION-SEM'!C113</f>
        <v>#NUM!</v>
      </c>
      <c r="I7" s="249"/>
      <c r="J7" s="95">
        <f ca="1">+'FABRICATION-SEM'!BD112</f>
        <v>0</v>
      </c>
      <c r="K7" s="8" t="e">
        <f ca="1">+'FABRICATION-SEM'!C179</f>
        <v>#NUM!</v>
      </c>
      <c r="L7" s="50"/>
      <c r="M7" s="97">
        <f ca="1">+'FABRICATION-SEM'!BD178</f>
        <v>0</v>
      </c>
      <c r="N7" s="248" t="s">
        <v>293</v>
      </c>
      <c r="O7" s="82">
        <v>3</v>
      </c>
      <c r="P7" s="8" t="str">
        <f ca="1">IFERROR(INDEX($A$177:B$258,MATCH($O7,B$177:B$258,0),1),"")</f>
        <v/>
      </c>
      <c r="Q7" s="8" t="str">
        <f ca="1">IFERROR(INDEX($A$177:C$258,MATCH($O7,C$177:C$258,0),1),"")</f>
        <v/>
      </c>
      <c r="R7" s="8" t="str">
        <f ca="1">IFERROR(INDEX($A$177:D$258,MATCH($O7,D$177:D$258,0),1),"")</f>
        <v/>
      </c>
      <c r="S7" s="8" t="str">
        <f ca="1">IFERROR(INDEX($A$177:E$258,MATCH($O7,E$177:E$258,0),1),"")</f>
        <v/>
      </c>
      <c r="T7" s="8" t="str">
        <f ca="1">IFERROR(INDEX($A$177:F$258,MATCH($O7,F$177:F$258,0),1),"")</f>
        <v/>
      </c>
      <c r="U7" s="8" t="str">
        <f ca="1">IFERROR(INDEX($A$177:G$258,MATCH($O7,G$177:G$258,0),1),"")</f>
        <v/>
      </c>
      <c r="V7" s="8" t="str">
        <f ca="1">IFERROR(INDEX($A$177:H$258,MATCH($O7,H$177:H$258,0),1),"")</f>
        <v/>
      </c>
      <c r="W7" s="8" t="str">
        <f ca="1">IFERROR(INDEX($A$177:I$258,MATCH($O7,I$177:I$258,0),1),"")</f>
        <v/>
      </c>
      <c r="X7" s="8" t="str">
        <f ca="1">IFERROR(INDEX($A$177:J$258,MATCH($O7,J$177:J$258,0),1),"")</f>
        <v/>
      </c>
      <c r="Y7" s="8" t="str">
        <f ca="1">IFERROR(INDEX($A$177:K$258,MATCH($O7,K$177:K$258,0),1),"")</f>
        <v/>
      </c>
      <c r="Z7" s="8" t="str">
        <f ca="1">IFERROR(INDEX($A$177:L$258,MATCH($O7,L$177:L$258,0),1),"")</f>
        <v/>
      </c>
      <c r="AA7" s="8" t="str">
        <f ca="1">IFERROR(INDEX($A$177:M$258,MATCH($O7,M$177:M$258,0),1),"")</f>
        <v/>
      </c>
      <c r="AB7" s="8" t="str">
        <f ca="1">IFERROR(INDEX($A$178:N$259,MATCH($O7,N$178:N$259,0),1),"")</f>
        <v/>
      </c>
      <c r="AC7" s="8" t="str">
        <f ca="1">IFERROR(INDEX($A$176:O$257,MATCH($O7,O$176:O$257,0),1),"")</f>
        <v/>
      </c>
      <c r="AD7" s="8" t="str">
        <f ca="1">IFERROR(INDEX($A$176:P$257,MATCH($O7,P$176:P$257,0),1),"")</f>
        <v/>
      </c>
      <c r="AE7" s="8" t="str">
        <f ca="1">IFERROR(INDEX($A$176:Q$257,MATCH($O7,Q$176:Q$257,0),1),"")</f>
        <v/>
      </c>
      <c r="AF7" s="8" t="str">
        <f ca="1">IFERROR(INDEX($A$176:R$257,MATCH($O7,R$176:R$257,0),1),"")</f>
        <v/>
      </c>
      <c r="AG7" s="8" t="str">
        <f ca="1">IFERROR(INDEX($A$176:S$257,MATCH($O7,S$176:S$257,0),1),"")</f>
        <v/>
      </c>
      <c r="AH7" s="8" t="str">
        <f ca="1">IFERROR(INDEX($A$176:T$257,MATCH($O7,T$176:T$257,0),1),"")</f>
        <v/>
      </c>
      <c r="AI7" s="8" t="str">
        <f ca="1">IFERROR(INDEX($A$176:U$257,MATCH($O7,U$176:U$257,0),1),"")</f>
        <v/>
      </c>
      <c r="AJ7" s="8" t="str">
        <f ca="1">IFERROR(INDEX($A$176:V$257,MATCH($O7,V$176:V$257,0),1),"")</f>
        <v/>
      </c>
      <c r="AK7" s="8" t="str">
        <f ca="1">IFERROR(INDEX($A$176:W$257,MATCH($O7,W$176:W$257,0),1),"")</f>
        <v/>
      </c>
      <c r="AL7" s="8" t="str">
        <f ca="1">IFERROR(INDEX($A$176:X$257,MATCH($O7,X$176:X$257,0),1),"")</f>
        <v/>
      </c>
      <c r="AM7" s="8" t="str">
        <f ca="1">IFERROR(INDEX($A$176:Y$257,MATCH($O7,Y$176:Y$257,0),1),"")</f>
        <v/>
      </c>
      <c r="AN7" s="8" t="str">
        <f ca="1">IFERROR(INDEX($A$176:Z$257,MATCH($O7,Z$176:Z$257,0),1),"")</f>
        <v/>
      </c>
      <c r="AO7" s="8" t="str">
        <f ca="1">IFERROR(INDEX($A$176:AA$257,MATCH($O7,AA$176:AA$257,0),1),"")</f>
        <v/>
      </c>
      <c r="AP7" s="8" t="str">
        <f ca="1">IFERROR(INDEX($A$176:AB$257,MATCH($O7,AB$176:AB$257,0),1),"")</f>
        <v/>
      </c>
      <c r="AQ7" s="8" t="str">
        <f ca="1">IFERROR(INDEX($A$176:AC$257,MATCH($O7,AC$176:AC$257,0),1),"")</f>
        <v/>
      </c>
      <c r="AR7" s="8" t="str">
        <f ca="1">IFERROR(INDEX($A$176:AD$257,MATCH($O7,AD$176:AD$257,0),1),"")</f>
        <v/>
      </c>
      <c r="AS7" s="8" t="str">
        <f ca="1">IFERROR(INDEX($A$176:AE$257,MATCH($O7,AE$176:AE$257,0),1),"")</f>
        <v/>
      </c>
      <c r="AT7" s="8" t="str">
        <f ca="1">IFERROR(INDEX($A$176:AF$257,MATCH($O7,AF$176:AF$257,0),1),"")</f>
        <v/>
      </c>
      <c r="AU7" s="8" t="str">
        <f ca="1">IFERROR(INDEX($A$176:AG$257,MATCH($O7,AG$176:AG$257,0),1),"")</f>
        <v/>
      </c>
      <c r="AV7" s="8" t="str">
        <f ca="1">IFERROR(INDEX($A$176:AH$257,MATCH($O7,AH$176:AH$257,0),1),"")</f>
        <v/>
      </c>
      <c r="AW7" s="8" t="str">
        <f ca="1">IFERROR(INDEX($A$176:AI$257,MATCH($O7,AI$176:AI$257,0),1),"")</f>
        <v/>
      </c>
      <c r="AX7" s="8" t="str">
        <f ca="1">IFERROR(INDEX($A$176:AJ$257,MATCH($O7,AJ$176:AJ$257,0),1),"")</f>
        <v/>
      </c>
      <c r="AY7" s="8" t="str">
        <f ca="1">IFERROR(INDEX($A$176:AK$257,MATCH($O7,AK$176:AK$257,0),1),"")</f>
        <v/>
      </c>
      <c r="AZ7" s="8" t="str">
        <f ca="1">IFERROR(INDEX($A$176:AL$257,MATCH($O7,AL$176:AL$257,0),1),"")</f>
        <v/>
      </c>
      <c r="BA7" s="8" t="str">
        <f ca="1">IFERROR(INDEX($A$176:AM$257,MATCH($O7,AM$176:AM$257,0),1),"")</f>
        <v/>
      </c>
      <c r="BB7" s="8" t="str">
        <f ca="1">IFERROR(INDEX($A$176:AN$257,MATCH($O7,AN$176:AN$257,0),1),"")</f>
        <v/>
      </c>
      <c r="BC7" s="8" t="str">
        <f ca="1">IFERROR(INDEX($A$176:AO$257,MATCH($O7,AO$176:AO$257,0),1),"")</f>
        <v/>
      </c>
      <c r="BD7" s="8" t="str">
        <f ca="1">IFERROR(INDEX($A$176:AP$257,MATCH($O7,AP$176:AP$257,0),1),"")</f>
        <v/>
      </c>
      <c r="BE7" s="8" t="str">
        <f ca="1">IFERROR(INDEX($A$176:AQ$257,MATCH($O7,AQ$176:AQ$257,0),1),"")</f>
        <v/>
      </c>
      <c r="BF7" s="8" t="str">
        <f ca="1">IFERROR(INDEX($A$176:AR$257,MATCH($O7,AR$176:AR$257,0),1),"")</f>
        <v/>
      </c>
      <c r="BG7" s="8" t="str">
        <f ca="1">IFERROR(INDEX($A$176:AS$257,MATCH($O7,AS$176:AS$257,0),1),"")</f>
        <v/>
      </c>
      <c r="BH7" s="8" t="str">
        <f ca="1">IFERROR(INDEX($A$176:AT$257,MATCH($O7,AT$176:AT$257,0),1),"")</f>
        <v/>
      </c>
      <c r="BI7" s="8" t="str">
        <f ca="1">IFERROR(INDEX($A$176:AU$257,MATCH($O7,AU$176:AU$257,0),1),"")</f>
        <v/>
      </c>
      <c r="BJ7" s="8" t="str">
        <f ca="1">IFERROR(INDEX($A$176:AV$257,MATCH($O7,AV$176:AV$257,0),1),"")</f>
        <v/>
      </c>
      <c r="BK7" s="8" t="str">
        <f ca="1">IFERROR(INDEX($A$176:AW$257,MATCH($O7,AW$176:AW$257,0),1),"")</f>
        <v/>
      </c>
      <c r="BL7" s="8" t="str">
        <f ca="1">IFERROR(INDEX($A$176:AX$257,MATCH($O7,AX$176:AX$257,0),1),"")</f>
        <v/>
      </c>
      <c r="BM7" s="8" t="str">
        <f ca="1">IFERROR(INDEX($A$176:AY$257,MATCH($O7,AY$176:AY$257,0),1),"")</f>
        <v/>
      </c>
      <c r="BN7" s="8" t="str">
        <f ca="1">IFERROR(INDEX($A$176:AZ$257,MATCH($O7,AZ$176:AZ$257,0),1),"")</f>
        <v/>
      </c>
      <c r="BO7" s="8" t="str">
        <f ca="1">IFERROR(INDEX($A$176:BA$257,MATCH($O7,BA$176:BA$257,0),1),"")</f>
        <v/>
      </c>
    </row>
    <row r="8" spans="1:67" x14ac:dyDescent="0.2">
      <c r="A8" s="12" t="s">
        <v>64</v>
      </c>
      <c r="B8" s="7" t="e">
        <f ca="1">'FABRICATION-SEM'!C13</f>
        <v>#NUM!</v>
      </c>
      <c r="C8" s="43"/>
      <c r="D8" s="95">
        <f ca="1">+'FABRICATION-SEM'!BD12</f>
        <v>0</v>
      </c>
      <c r="E8" s="5" t="e">
        <f ca="1">+'FABRICATION-SEM'!C87</f>
        <v>#NUM!</v>
      </c>
      <c r="F8" s="46"/>
      <c r="G8" s="95">
        <f ca="1">+'FABRICATION-SEM'!BD86</f>
        <v>0</v>
      </c>
      <c r="H8" s="7" t="e">
        <f ca="1">+'FABRICATION-SEM'!C115</f>
        <v>#NUM!</v>
      </c>
      <c r="I8" s="249"/>
      <c r="J8" s="95">
        <f ca="1">+'FABRICATION-SEM'!BD114</f>
        <v>0</v>
      </c>
      <c r="K8" s="8" t="e">
        <f ca="1">+'FABRICATION-SEM'!C185</f>
        <v>#NUM!</v>
      </c>
      <c r="L8" s="50"/>
      <c r="M8" s="97">
        <f ca="1">+'FABRICATION-SEM'!BD184</f>
        <v>0</v>
      </c>
      <c r="N8" s="246" t="s">
        <v>292</v>
      </c>
      <c r="O8" s="82">
        <v>4</v>
      </c>
      <c r="P8" s="8" t="str">
        <f ca="1">IFERROR(INDEX($A$177:B$258,MATCH($O8,B$177:B$258,0),1),"")</f>
        <v/>
      </c>
      <c r="Q8" s="8" t="str">
        <f ca="1">IFERROR(INDEX($A$177:C$258,MATCH($O8,C$177:C$258,0),1),"")</f>
        <v/>
      </c>
      <c r="R8" s="8" t="str">
        <f ca="1">IFERROR(INDEX($A$177:D$258,MATCH($O8,D$177:D$258,0),1),"")</f>
        <v/>
      </c>
      <c r="S8" s="8" t="str">
        <f ca="1">IFERROR(INDEX($A$177:E$258,MATCH($O8,E$177:E$258,0),1),"")</f>
        <v/>
      </c>
      <c r="T8" s="8" t="str">
        <f ca="1">IFERROR(INDEX($A$177:F$258,MATCH($O8,F$177:F$258,0),1),"")</f>
        <v/>
      </c>
      <c r="U8" s="8" t="str">
        <f ca="1">IFERROR(INDEX($A$177:G$258,MATCH($O8,G$177:G$258,0),1),"")</f>
        <v/>
      </c>
      <c r="V8" s="8" t="str">
        <f ca="1">IFERROR(INDEX($A$177:H$258,MATCH($O8,H$177:H$258,0),1),"")</f>
        <v/>
      </c>
      <c r="W8" s="8" t="str">
        <f ca="1">IFERROR(INDEX($A$177:I$258,MATCH($O8,I$177:I$258,0),1),"")</f>
        <v/>
      </c>
      <c r="X8" s="8" t="str">
        <f ca="1">IFERROR(INDEX($A$177:J$258,MATCH($O8,J$177:J$258,0),1),"")</f>
        <v/>
      </c>
      <c r="Y8" s="8" t="str">
        <f ca="1">IFERROR(INDEX($A$177:K$258,MATCH($O8,K$177:K$258,0),1),"")</f>
        <v/>
      </c>
      <c r="Z8" s="8" t="str">
        <f ca="1">IFERROR(INDEX($A$177:L$258,MATCH($O8,L$177:L$258,0),1),"")</f>
        <v/>
      </c>
      <c r="AA8" s="8" t="str">
        <f ca="1">IFERROR(INDEX($A$177:M$258,MATCH($O8,M$177:M$258,0),1),"")</f>
        <v/>
      </c>
      <c r="AB8" s="8" t="str">
        <f ca="1">IFERROR(INDEX($A$178:N$259,MATCH($O8,N$178:N$259,0),1),"")</f>
        <v/>
      </c>
      <c r="AC8" s="8" t="str">
        <f ca="1">IFERROR(INDEX($A$176:O$257,MATCH($O8,O$176:O$257,0),1),"")</f>
        <v/>
      </c>
      <c r="AD8" s="8" t="str">
        <f ca="1">IFERROR(INDEX($A$176:P$257,MATCH($O8,P$176:P$257,0),1),"")</f>
        <v/>
      </c>
      <c r="AE8" s="8" t="str">
        <f ca="1">IFERROR(INDEX($A$176:Q$257,MATCH($O8,Q$176:Q$257,0),1),"")</f>
        <v/>
      </c>
      <c r="AF8" s="8" t="str">
        <f ca="1">IFERROR(INDEX($A$176:R$257,MATCH($O8,R$176:R$257,0),1),"")</f>
        <v/>
      </c>
      <c r="AG8" s="8" t="str">
        <f ca="1">IFERROR(INDEX($A$176:S$257,MATCH($O8,S$176:S$257,0),1),"")</f>
        <v/>
      </c>
      <c r="AH8" s="8" t="str">
        <f ca="1">IFERROR(INDEX($A$176:T$257,MATCH($O8,T$176:T$257,0),1),"")</f>
        <v/>
      </c>
      <c r="AI8" s="8" t="str">
        <f ca="1">IFERROR(INDEX($A$176:U$257,MATCH($O8,U$176:U$257,0),1),"")</f>
        <v/>
      </c>
      <c r="AJ8" s="8" t="str">
        <f ca="1">IFERROR(INDEX($A$176:V$257,MATCH($O8,V$176:V$257,0),1),"")</f>
        <v/>
      </c>
      <c r="AK8" s="8" t="str">
        <f ca="1">IFERROR(INDEX($A$176:W$257,MATCH($O8,W$176:W$257,0),1),"")</f>
        <v/>
      </c>
      <c r="AL8" s="8" t="str">
        <f ca="1">IFERROR(INDEX($A$176:X$257,MATCH($O8,X$176:X$257,0),1),"")</f>
        <v/>
      </c>
      <c r="AM8" s="8" t="str">
        <f ca="1">IFERROR(INDEX($A$176:Y$257,MATCH($O8,Y$176:Y$257,0),1),"")</f>
        <v/>
      </c>
      <c r="AN8" s="8" t="str">
        <f ca="1">IFERROR(INDEX($A$176:Z$257,MATCH($O8,Z$176:Z$257,0),1),"")</f>
        <v/>
      </c>
      <c r="AO8" s="8" t="str">
        <f ca="1">IFERROR(INDEX($A$176:AA$257,MATCH($O8,AA$176:AA$257,0),1),"")</f>
        <v/>
      </c>
      <c r="AP8" s="8" t="str">
        <f ca="1">IFERROR(INDEX($A$176:AB$257,MATCH($O8,AB$176:AB$257,0),1),"")</f>
        <v/>
      </c>
      <c r="AQ8" s="8" t="str">
        <f ca="1">IFERROR(INDEX($A$176:AC$257,MATCH($O8,AC$176:AC$257,0),1),"")</f>
        <v/>
      </c>
      <c r="AR8" s="8" t="str">
        <f ca="1">IFERROR(INDEX($A$176:AD$257,MATCH($O8,AD$176:AD$257,0),1),"")</f>
        <v/>
      </c>
      <c r="AS8" s="8" t="str">
        <f ca="1">IFERROR(INDEX($A$176:AE$257,MATCH($O8,AE$176:AE$257,0),1),"")</f>
        <v/>
      </c>
      <c r="AT8" s="8" t="str">
        <f ca="1">IFERROR(INDEX($A$176:AF$257,MATCH($O8,AF$176:AF$257,0),1),"")</f>
        <v/>
      </c>
      <c r="AU8" s="8" t="str">
        <f ca="1">IFERROR(INDEX($A$176:AG$257,MATCH($O8,AG$176:AG$257,0),1),"")</f>
        <v/>
      </c>
      <c r="AV8" s="8" t="str">
        <f ca="1">IFERROR(INDEX($A$176:AH$257,MATCH($O8,AH$176:AH$257,0),1),"")</f>
        <v/>
      </c>
      <c r="AW8" s="8" t="str">
        <f ca="1">IFERROR(INDEX($A$176:AI$257,MATCH($O8,AI$176:AI$257,0),1),"")</f>
        <v/>
      </c>
      <c r="AX8" s="8" t="str">
        <f ca="1">IFERROR(INDEX($A$176:AJ$257,MATCH($O8,AJ$176:AJ$257,0),1),"")</f>
        <v/>
      </c>
      <c r="AY8" s="8" t="str">
        <f ca="1">IFERROR(INDEX($A$176:AK$257,MATCH($O8,AK$176:AK$257,0),1),"")</f>
        <v/>
      </c>
      <c r="AZ8" s="8" t="str">
        <f ca="1">IFERROR(INDEX($A$176:AL$257,MATCH($O8,AL$176:AL$257,0),1),"")</f>
        <v/>
      </c>
      <c r="BA8" s="8" t="str">
        <f ca="1">IFERROR(INDEX($A$176:AM$257,MATCH($O8,AM$176:AM$257,0),1),"")</f>
        <v/>
      </c>
      <c r="BB8" s="8" t="str">
        <f ca="1">IFERROR(INDEX($A$176:AN$257,MATCH($O8,AN$176:AN$257,0),1),"")</f>
        <v/>
      </c>
      <c r="BC8" s="8" t="str">
        <f ca="1">IFERROR(INDEX($A$176:AO$257,MATCH($O8,AO$176:AO$257,0),1),"")</f>
        <v/>
      </c>
      <c r="BD8" s="8" t="str">
        <f ca="1">IFERROR(INDEX($A$176:AP$257,MATCH($O8,AP$176:AP$257,0),1),"")</f>
        <v/>
      </c>
      <c r="BE8" s="8" t="str">
        <f ca="1">IFERROR(INDEX($A$176:AQ$257,MATCH($O8,AQ$176:AQ$257,0),1),"")</f>
        <v/>
      </c>
      <c r="BF8" s="8" t="str">
        <f ca="1">IFERROR(INDEX($A$176:AR$257,MATCH($O8,AR$176:AR$257,0),1),"")</f>
        <v/>
      </c>
      <c r="BG8" s="8" t="str">
        <f ca="1">IFERROR(INDEX($A$176:AS$257,MATCH($O8,AS$176:AS$257,0),1),"")</f>
        <v/>
      </c>
      <c r="BH8" s="8" t="str">
        <f ca="1">IFERROR(INDEX($A$176:AT$257,MATCH($O8,AT$176:AT$257,0),1),"")</f>
        <v/>
      </c>
      <c r="BI8" s="8" t="str">
        <f ca="1">IFERROR(INDEX($A$176:AU$257,MATCH($O8,AU$176:AU$257,0),1),"")</f>
        <v/>
      </c>
      <c r="BJ8" s="8" t="str">
        <f ca="1">IFERROR(INDEX($A$176:AV$257,MATCH($O8,AV$176:AV$257,0),1),"")</f>
        <v/>
      </c>
      <c r="BK8" s="8" t="str">
        <f ca="1">IFERROR(INDEX($A$176:AW$257,MATCH($O8,AW$176:AW$257,0),1),"")</f>
        <v/>
      </c>
      <c r="BL8" s="8" t="str">
        <f ca="1">IFERROR(INDEX($A$176:AX$257,MATCH($O8,AX$176:AX$257,0),1),"")</f>
        <v/>
      </c>
      <c r="BM8" s="8" t="str">
        <f ca="1">IFERROR(INDEX($A$176:AY$257,MATCH($O8,AY$176:AY$257,0),1),"")</f>
        <v/>
      </c>
      <c r="BN8" s="8" t="str">
        <f ca="1">IFERROR(INDEX($A$176:AZ$257,MATCH($O8,AZ$176:AZ$257,0),1),"")</f>
        <v/>
      </c>
      <c r="BO8" s="8" t="str">
        <f ca="1">IFERROR(INDEX($A$176:BA$257,MATCH($O8,BA$176:BA$257,0),1),"")</f>
        <v/>
      </c>
    </row>
    <row r="9" spans="1:67" x14ac:dyDescent="0.2">
      <c r="A9" s="12" t="s">
        <v>314</v>
      </c>
      <c r="B9" s="7"/>
      <c r="C9" s="43"/>
      <c r="D9" s="95"/>
      <c r="E9" s="5"/>
      <c r="F9" s="46"/>
      <c r="G9" s="95"/>
      <c r="H9" s="7"/>
      <c r="I9" s="249"/>
      <c r="J9" s="95"/>
      <c r="K9" s="8"/>
      <c r="L9" s="50"/>
      <c r="M9" s="97"/>
      <c r="N9" s="208"/>
      <c r="O9" s="82"/>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row>
    <row r="10" spans="1:67" x14ac:dyDescent="0.2">
      <c r="A10" s="12" t="s">
        <v>65</v>
      </c>
      <c r="B10" s="7" t="e">
        <f ca="1">'FABRICATION-SEM'!C17</f>
        <v>#NUM!</v>
      </c>
      <c r="C10" s="43"/>
      <c r="D10" s="95">
        <f ca="1">+'FABRICATION-SEM'!BD16</f>
        <v>0</v>
      </c>
      <c r="E10" s="5" t="e">
        <f ca="1">+'FABRICATION-SEM'!C89</f>
        <v>#NUM!</v>
      </c>
      <c r="F10" s="46"/>
      <c r="G10" s="95">
        <f ca="1">+'FABRICATION-SEM'!BD88</f>
        <v>0</v>
      </c>
      <c r="H10" s="7" t="e">
        <f ca="1">+'FABRICATION-SEM'!C117</f>
        <v>#NUM!</v>
      </c>
      <c r="I10" s="44"/>
      <c r="J10" s="95">
        <f ca="1">+'FABRICATION-SEM'!BD116</f>
        <v>0</v>
      </c>
      <c r="K10" s="8" t="e">
        <f ca="1">+'FABRICATION-SEM'!C181</f>
        <v>#NUM!</v>
      </c>
      <c r="L10" s="50"/>
      <c r="M10" s="97">
        <f ca="1">+'FABRICATION-SEM'!BD180</f>
        <v>0</v>
      </c>
      <c r="N10" s="208"/>
      <c r="O10" s="82">
        <v>5</v>
      </c>
      <c r="P10" s="8" t="str">
        <f ca="1">IFERROR(INDEX($A$177:B$258,MATCH($O10,B$177:B$258,0),1),"")</f>
        <v/>
      </c>
      <c r="Q10" s="8" t="str">
        <f ca="1">IFERROR(INDEX($A$177:C$258,MATCH($O10,C$177:C$258,0),1),"")</f>
        <v/>
      </c>
      <c r="R10" s="8" t="str">
        <f ca="1">IFERROR(INDEX($A$177:D$258,MATCH($O10,D$177:D$258,0),1),"")</f>
        <v/>
      </c>
      <c r="S10" s="8" t="str">
        <f ca="1">IFERROR(INDEX($A$177:E$258,MATCH($O10,E$177:E$258,0),1),"")</f>
        <v/>
      </c>
      <c r="T10" s="8" t="str">
        <f ca="1">IFERROR(INDEX($A$177:F$258,MATCH($O10,F$177:F$258,0),1),"")</f>
        <v/>
      </c>
      <c r="U10" s="8" t="str">
        <f ca="1">IFERROR(INDEX($A$177:G$258,MATCH($O10,G$177:G$258,0),1),"")</f>
        <v/>
      </c>
      <c r="V10" s="8" t="str">
        <f ca="1">IFERROR(INDEX($A$177:H$258,MATCH($O10,H$177:H$258,0),1),"")</f>
        <v/>
      </c>
      <c r="W10" s="8" t="str">
        <f ca="1">IFERROR(INDEX($A$177:I$258,MATCH($O10,I$177:I$258,0),1),"")</f>
        <v/>
      </c>
      <c r="X10" s="8" t="str">
        <f ca="1">IFERROR(INDEX($A$177:J$258,MATCH($O10,J$177:J$258,0),1),"")</f>
        <v/>
      </c>
      <c r="Y10" s="8" t="str">
        <f ca="1">IFERROR(INDEX($A$177:K$258,MATCH($O10,K$177:K$258,0),1),"")</f>
        <v/>
      </c>
      <c r="Z10" s="8" t="str">
        <f ca="1">IFERROR(INDEX($A$177:L$258,MATCH($O10,L$177:L$258,0),1),"")</f>
        <v/>
      </c>
      <c r="AA10" s="8" t="str">
        <f ca="1">IFERROR(INDEX($A$177:M$258,MATCH($O10,M$177:M$258,0),1),"")</f>
        <v/>
      </c>
      <c r="AB10" s="8" t="str">
        <f ca="1">IFERROR(INDEX($A$178:N$259,MATCH($O10,N$178:N$259,0),1),"")</f>
        <v/>
      </c>
      <c r="AC10" s="8" t="str">
        <f ca="1">IFERROR(INDEX($A$176:O$257,MATCH($O10,O$176:O$257,0),1),"")</f>
        <v/>
      </c>
      <c r="AD10" s="8" t="str">
        <f ca="1">IFERROR(INDEX($A$176:P$257,MATCH($O10,P$176:P$257,0),1),"")</f>
        <v/>
      </c>
      <c r="AE10" s="8" t="str">
        <f ca="1">IFERROR(INDEX($A$176:Q$257,MATCH($O10,Q$176:Q$257,0),1),"")</f>
        <v/>
      </c>
      <c r="AF10" s="8" t="str">
        <f ca="1">IFERROR(INDEX($A$176:R$257,MATCH($O10,R$176:R$257,0),1),"")</f>
        <v/>
      </c>
      <c r="AG10" s="8" t="str">
        <f ca="1">IFERROR(INDEX($A$176:S$257,MATCH($O10,S$176:S$257,0),1),"")</f>
        <v/>
      </c>
      <c r="AH10" s="8" t="str">
        <f ca="1">IFERROR(INDEX($A$176:T$257,MATCH($O10,T$176:T$257,0),1),"")</f>
        <v/>
      </c>
      <c r="AI10" s="8" t="str">
        <f ca="1">IFERROR(INDEX($A$176:U$257,MATCH($O10,U$176:U$257,0),1),"")</f>
        <v/>
      </c>
      <c r="AJ10" s="8" t="str">
        <f ca="1">IFERROR(INDEX($A$176:V$257,MATCH($O10,V$176:V$257,0),1),"")</f>
        <v/>
      </c>
      <c r="AK10" s="8" t="str">
        <f ca="1">IFERROR(INDEX($A$176:W$257,MATCH($O10,W$176:W$257,0),1),"")</f>
        <v/>
      </c>
      <c r="AL10" s="8" t="str">
        <f ca="1">IFERROR(INDEX($A$176:X$257,MATCH($O10,X$176:X$257,0),1),"")</f>
        <v/>
      </c>
      <c r="AM10" s="8" t="str">
        <f ca="1">IFERROR(INDEX($A$176:Y$257,MATCH($O10,Y$176:Y$257,0),1),"")</f>
        <v/>
      </c>
      <c r="AN10" s="8" t="str">
        <f ca="1">IFERROR(INDEX($A$176:Z$257,MATCH($O10,Z$176:Z$257,0),1),"")</f>
        <v/>
      </c>
      <c r="AO10" s="8" t="str">
        <f ca="1">IFERROR(INDEX($A$176:AA$257,MATCH($O10,AA$176:AA$257,0),1),"")</f>
        <v/>
      </c>
      <c r="AP10" s="8" t="str">
        <f ca="1">IFERROR(INDEX($A$176:AB$257,MATCH($O10,AB$176:AB$257,0),1),"")</f>
        <v/>
      </c>
      <c r="AQ10" s="8" t="str">
        <f ca="1">IFERROR(INDEX($A$176:AC$257,MATCH($O10,AC$176:AC$257,0),1),"")</f>
        <v/>
      </c>
      <c r="AR10" s="8" t="str">
        <f ca="1">IFERROR(INDEX($A$176:AD$257,MATCH($O10,AD$176:AD$257,0),1),"")</f>
        <v/>
      </c>
      <c r="AS10" s="8" t="str">
        <f ca="1">IFERROR(INDEX($A$176:AE$257,MATCH($O10,AE$176:AE$257,0),1),"")</f>
        <v/>
      </c>
      <c r="AT10" s="8" t="str">
        <f ca="1">IFERROR(INDEX($A$176:AF$257,MATCH($O10,AF$176:AF$257,0),1),"")</f>
        <v/>
      </c>
      <c r="AU10" s="8" t="str">
        <f ca="1">IFERROR(INDEX($A$176:AG$257,MATCH($O10,AG$176:AG$257,0),1),"")</f>
        <v/>
      </c>
      <c r="AV10" s="8" t="str">
        <f ca="1">IFERROR(INDEX($A$176:AH$257,MATCH($O10,AH$176:AH$257,0),1),"")</f>
        <v/>
      </c>
      <c r="AW10" s="8" t="str">
        <f ca="1">IFERROR(INDEX($A$176:AI$257,MATCH($O10,AI$176:AI$257,0),1),"")</f>
        <v/>
      </c>
      <c r="AX10" s="8" t="str">
        <f ca="1">IFERROR(INDEX($A$176:AJ$257,MATCH($O10,AJ$176:AJ$257,0),1),"")</f>
        <v/>
      </c>
      <c r="AY10" s="8" t="str">
        <f ca="1">IFERROR(INDEX($A$176:AK$257,MATCH($O10,AK$176:AK$257,0),1),"")</f>
        <v/>
      </c>
      <c r="AZ10" s="8" t="str">
        <f ca="1">IFERROR(INDEX($A$176:AL$257,MATCH($O10,AL$176:AL$257,0),1),"")</f>
        <v/>
      </c>
      <c r="BA10" s="8" t="str">
        <f ca="1">IFERROR(INDEX($A$176:AM$257,MATCH($O10,AM$176:AM$257,0),1),"")</f>
        <v/>
      </c>
      <c r="BB10" s="8" t="str">
        <f ca="1">IFERROR(INDEX($A$176:AN$257,MATCH($O10,AN$176:AN$257,0),1),"")</f>
        <v/>
      </c>
      <c r="BC10" s="8" t="str">
        <f ca="1">IFERROR(INDEX($A$176:AO$257,MATCH($O10,AO$176:AO$257,0),1),"")</f>
        <v/>
      </c>
      <c r="BD10" s="8" t="str">
        <f ca="1">IFERROR(INDEX($A$176:AP$257,MATCH($O10,AP$176:AP$257,0),1),"")</f>
        <v/>
      </c>
      <c r="BE10" s="8" t="str">
        <f ca="1">IFERROR(INDEX($A$176:AQ$257,MATCH($O10,AQ$176:AQ$257,0),1),"")</f>
        <v/>
      </c>
      <c r="BF10" s="8" t="str">
        <f ca="1">IFERROR(INDEX($A$176:AR$257,MATCH($O10,AR$176:AR$257,0),1),"")</f>
        <v/>
      </c>
      <c r="BG10" s="8" t="str">
        <f ca="1">IFERROR(INDEX($A$176:AS$257,MATCH($O10,AS$176:AS$257,0),1),"")</f>
        <v/>
      </c>
      <c r="BH10" s="8" t="str">
        <f ca="1">IFERROR(INDEX($A$176:AT$257,MATCH($O10,AT$176:AT$257,0),1),"")</f>
        <v/>
      </c>
      <c r="BI10" s="8" t="str">
        <f ca="1">IFERROR(INDEX($A$176:AU$257,MATCH($O10,AU$176:AU$257,0),1),"")</f>
        <v/>
      </c>
      <c r="BJ10" s="8" t="str">
        <f ca="1">IFERROR(INDEX($A$176:AV$257,MATCH($O10,AV$176:AV$257,0),1),"")</f>
        <v/>
      </c>
      <c r="BK10" s="8" t="str">
        <f ca="1">IFERROR(INDEX($A$176:AW$257,MATCH($O10,AW$176:AW$257,0),1),"")</f>
        <v/>
      </c>
      <c r="BL10" s="8" t="str">
        <f ca="1">IFERROR(INDEX($A$176:AX$257,MATCH($O10,AX$176:AX$257,0),1),"")</f>
        <v/>
      </c>
      <c r="BM10" s="8" t="str">
        <f ca="1">IFERROR(INDEX($A$176:AY$257,MATCH($O10,AY$176:AY$257,0),1),"")</f>
        <v/>
      </c>
      <c r="BN10" s="8" t="str">
        <f ca="1">IFERROR(INDEX($A$176:AZ$257,MATCH($O10,AZ$176:AZ$257,0),1),"")</f>
        <v/>
      </c>
      <c r="BO10" s="8" t="str">
        <f ca="1">IFERROR(INDEX($A$176:BA$257,MATCH($O10,BA$176:BA$257,0),1),"")</f>
        <v/>
      </c>
    </row>
    <row r="11" spans="1:67" x14ac:dyDescent="0.2">
      <c r="A11" s="12" t="s">
        <v>66</v>
      </c>
      <c r="B11" s="7" t="e">
        <f ca="1">'FABRICATION-SEM'!C19</f>
        <v>#NUM!</v>
      </c>
      <c r="C11" s="43"/>
      <c r="D11" s="95">
        <f ca="1">+'FABRICATION-SEM'!BD18</f>
        <v>0</v>
      </c>
      <c r="E11" s="5" t="e">
        <f ca="1">+'FABRICATION-SEM'!C91</f>
        <v>#NUM!</v>
      </c>
      <c r="F11" s="46"/>
      <c r="G11" s="95">
        <f ca="1">+'FABRICATION-SEM'!BD90</f>
        <v>0</v>
      </c>
      <c r="H11" s="7" t="e">
        <f ca="1">+'FABRICATION-SEM'!C119</f>
        <v>#NUM!</v>
      </c>
      <c r="I11" s="44"/>
      <c r="J11" s="95">
        <f ca="1">+'FABRICATION-SEM'!BD118</f>
        <v>0</v>
      </c>
      <c r="K11" s="8" t="e">
        <f ca="1">+'FABRICATION-SEM'!C209</f>
        <v>#NUM!</v>
      </c>
      <c r="L11" s="50"/>
      <c r="M11" s="97">
        <f ca="1">+'FABRICATION-SEM'!BD208</f>
        <v>0</v>
      </c>
      <c r="O11" s="82">
        <v>6</v>
      </c>
      <c r="P11" s="8" t="str">
        <f ca="1">IFERROR(INDEX($A$177:B$258,MATCH($O11,B$177:B$258,0),1),"")</f>
        <v/>
      </c>
      <c r="Q11" s="8" t="str">
        <f ca="1">IFERROR(INDEX($A$177:C$258,MATCH($O11,C$177:C$258,0),1),"")</f>
        <v/>
      </c>
      <c r="R11" s="8" t="str">
        <f ca="1">IFERROR(INDEX($A$177:D$258,MATCH($O11,D$177:D$258,0),1),"")</f>
        <v/>
      </c>
      <c r="S11" s="8" t="str">
        <f ca="1">IFERROR(INDEX($A$177:E$258,MATCH($O11,E$177:E$258,0),1),"")</f>
        <v/>
      </c>
      <c r="T11" s="8" t="str">
        <f ca="1">IFERROR(INDEX($A$177:F$258,MATCH($O11,F$177:F$258,0),1),"")</f>
        <v/>
      </c>
      <c r="U11" s="8" t="str">
        <f ca="1">IFERROR(INDEX($A$177:G$258,MATCH($O11,G$177:G$258,0),1),"")</f>
        <v/>
      </c>
      <c r="V11" s="8" t="str">
        <f ca="1">IFERROR(INDEX($A$177:H$258,MATCH($O11,H$177:H$258,0),1),"")</f>
        <v/>
      </c>
      <c r="W11" s="8" t="str">
        <f ca="1">IFERROR(INDEX($A$177:I$258,MATCH($O11,I$177:I$258,0),1),"")</f>
        <v/>
      </c>
      <c r="X11" s="8" t="str">
        <f ca="1">IFERROR(INDEX($A$177:J$258,MATCH($O11,J$177:J$258,0),1),"")</f>
        <v/>
      </c>
      <c r="Y11" s="8" t="str">
        <f ca="1">IFERROR(INDEX($A$177:K$258,MATCH($O11,K$177:K$258,0),1),"")</f>
        <v/>
      </c>
      <c r="Z11" s="8" t="str">
        <f ca="1">IFERROR(INDEX($A$177:L$258,MATCH($O11,L$177:L$258,0),1),"")</f>
        <v/>
      </c>
      <c r="AA11" s="8" t="str">
        <f ca="1">IFERROR(INDEX($A$177:M$258,MATCH($O11,M$177:M$258,0),1),"")</f>
        <v/>
      </c>
      <c r="AB11" s="8" t="str">
        <f ca="1">IFERROR(INDEX($A$178:N$259,MATCH($O11,N$178:N$259,0),1),"")</f>
        <v/>
      </c>
      <c r="AC11" s="8" t="str">
        <f ca="1">IFERROR(INDEX($A$176:O$257,MATCH($O11,O$176:O$257,0),1),"")</f>
        <v/>
      </c>
      <c r="AD11" s="8" t="str">
        <f ca="1">IFERROR(INDEX($A$176:P$257,MATCH($O11,P$176:P$257,0),1),"")</f>
        <v/>
      </c>
      <c r="AE11" s="8" t="str">
        <f ca="1">IFERROR(INDEX($A$176:Q$257,MATCH($O11,Q$176:Q$257,0),1),"")</f>
        <v/>
      </c>
      <c r="AF11" s="8" t="str">
        <f ca="1">IFERROR(INDEX($A$176:R$257,MATCH($O11,R$176:R$257,0),1),"")</f>
        <v/>
      </c>
      <c r="AG11" s="8" t="str">
        <f ca="1">IFERROR(INDEX($A$176:S$257,MATCH($O11,S$176:S$257,0),1),"")</f>
        <v/>
      </c>
      <c r="AH11" s="8" t="str">
        <f ca="1">IFERROR(INDEX($A$176:T$257,MATCH($O11,T$176:T$257,0),1),"")</f>
        <v/>
      </c>
      <c r="AI11" s="8" t="str">
        <f ca="1">IFERROR(INDEX($A$176:U$257,MATCH($O11,U$176:U$257,0),1),"")</f>
        <v/>
      </c>
      <c r="AJ11" s="8" t="str">
        <f ca="1">IFERROR(INDEX($A$176:V$257,MATCH($O11,V$176:V$257,0),1),"")</f>
        <v/>
      </c>
      <c r="AK11" s="8" t="str">
        <f ca="1">IFERROR(INDEX($A$176:W$257,MATCH($O11,W$176:W$257,0),1),"")</f>
        <v/>
      </c>
      <c r="AL11" s="8" t="str">
        <f ca="1">IFERROR(INDEX($A$176:X$257,MATCH($O11,X$176:X$257,0),1),"")</f>
        <v/>
      </c>
      <c r="AM11" s="8" t="str">
        <f ca="1">IFERROR(INDEX($A$176:Y$257,MATCH($O11,Y$176:Y$257,0),1),"")</f>
        <v/>
      </c>
      <c r="AN11" s="8" t="str">
        <f ca="1">IFERROR(INDEX($A$176:Z$257,MATCH($O11,Z$176:Z$257,0),1),"")</f>
        <v/>
      </c>
      <c r="AO11" s="8" t="str">
        <f ca="1">IFERROR(INDEX($A$176:AA$257,MATCH($O11,AA$176:AA$257,0),1),"")</f>
        <v/>
      </c>
      <c r="AP11" s="8" t="str">
        <f ca="1">IFERROR(INDEX($A$176:AB$257,MATCH($O11,AB$176:AB$257,0),1),"")</f>
        <v/>
      </c>
      <c r="AQ11" s="8" t="str">
        <f ca="1">IFERROR(INDEX($A$176:AC$257,MATCH($O11,AC$176:AC$257,0),1),"")</f>
        <v/>
      </c>
      <c r="AR11" s="8" t="str">
        <f ca="1">IFERROR(INDEX($A$176:AD$257,MATCH($O11,AD$176:AD$257,0),1),"")</f>
        <v/>
      </c>
      <c r="AS11" s="8" t="str">
        <f ca="1">IFERROR(INDEX($A$176:AE$257,MATCH($O11,AE$176:AE$257,0),1),"")</f>
        <v/>
      </c>
      <c r="AT11" s="8" t="str">
        <f ca="1">IFERROR(INDEX($A$176:AF$257,MATCH($O11,AF$176:AF$257,0),1),"")</f>
        <v/>
      </c>
      <c r="AU11" s="8" t="str">
        <f ca="1">IFERROR(INDEX($A$176:AG$257,MATCH($O11,AG$176:AG$257,0),1),"")</f>
        <v/>
      </c>
      <c r="AV11" s="8" t="str">
        <f ca="1">IFERROR(INDEX($A$176:AH$257,MATCH($O11,AH$176:AH$257,0),1),"")</f>
        <v/>
      </c>
      <c r="AW11" s="8" t="str">
        <f ca="1">IFERROR(INDEX($A$176:AI$257,MATCH($O11,AI$176:AI$257,0),1),"")</f>
        <v/>
      </c>
      <c r="AX11" s="8" t="str">
        <f ca="1">IFERROR(INDEX($A$176:AJ$257,MATCH($O11,AJ$176:AJ$257,0),1),"")</f>
        <v/>
      </c>
      <c r="AY11" s="8" t="str">
        <f ca="1">IFERROR(INDEX($A$176:AK$257,MATCH($O11,AK$176:AK$257,0),1),"")</f>
        <v/>
      </c>
      <c r="AZ11" s="8" t="str">
        <f ca="1">IFERROR(INDEX($A$176:AL$257,MATCH($O11,AL$176:AL$257,0),1),"")</f>
        <v/>
      </c>
      <c r="BA11" s="8" t="str">
        <f ca="1">IFERROR(INDEX($A$176:AM$257,MATCH($O11,AM$176:AM$257,0),1),"")</f>
        <v/>
      </c>
      <c r="BB11" s="8" t="str">
        <f ca="1">IFERROR(INDEX($A$176:AN$257,MATCH($O11,AN$176:AN$257,0),1),"")</f>
        <v/>
      </c>
      <c r="BC11" s="8" t="str">
        <f ca="1">IFERROR(INDEX($A$176:AO$257,MATCH($O11,AO$176:AO$257,0),1),"")</f>
        <v/>
      </c>
      <c r="BD11" s="8" t="str">
        <f ca="1">IFERROR(INDEX($A$176:AP$257,MATCH($O11,AP$176:AP$257,0),1),"")</f>
        <v/>
      </c>
      <c r="BE11" s="8" t="str">
        <f ca="1">IFERROR(INDEX($A$176:AQ$257,MATCH($O11,AQ$176:AQ$257,0),1),"")</f>
        <v/>
      </c>
      <c r="BF11" s="8" t="str">
        <f ca="1">IFERROR(INDEX($A$176:AR$257,MATCH($O11,AR$176:AR$257,0),1),"")</f>
        <v/>
      </c>
      <c r="BG11" s="8" t="str">
        <f ca="1">IFERROR(INDEX($A$176:AS$257,MATCH($O11,AS$176:AS$257,0),1),"")</f>
        <v/>
      </c>
      <c r="BH11" s="8" t="str">
        <f ca="1">IFERROR(INDEX($A$176:AT$257,MATCH($O11,AT$176:AT$257,0),1),"")</f>
        <v/>
      </c>
      <c r="BI11" s="8" t="str">
        <f ca="1">IFERROR(INDEX($A$176:AU$257,MATCH($O11,AU$176:AU$257,0),1),"")</f>
        <v/>
      </c>
      <c r="BJ11" s="8" t="str">
        <f ca="1">IFERROR(INDEX($A$176:AV$257,MATCH($O11,AV$176:AV$257,0),1),"")</f>
        <v/>
      </c>
      <c r="BK11" s="8" t="str">
        <f ca="1">IFERROR(INDEX($A$176:AW$257,MATCH($O11,AW$176:AW$257,0),1),"")</f>
        <v/>
      </c>
      <c r="BL11" s="8" t="str">
        <f ca="1">IFERROR(INDEX($A$176:AX$257,MATCH($O11,AX$176:AX$257,0),1),"")</f>
        <v/>
      </c>
      <c r="BM11" s="8" t="str">
        <f ca="1">IFERROR(INDEX($A$176:AY$257,MATCH($O11,AY$176:AY$257,0),1),"")</f>
        <v/>
      </c>
      <c r="BN11" s="8" t="str">
        <f ca="1">IFERROR(INDEX($A$176:AZ$257,MATCH($O11,AZ$176:AZ$257,0),1),"")</f>
        <v/>
      </c>
      <c r="BO11" s="8" t="str">
        <f ca="1">IFERROR(INDEX($A$176:BA$257,MATCH($O11,BA$176:BA$257,0),1),"")</f>
        <v/>
      </c>
    </row>
    <row r="12" spans="1:67" x14ac:dyDescent="0.2">
      <c r="A12" s="12" t="s">
        <v>67</v>
      </c>
      <c r="B12" s="7" t="e">
        <f ca="1">'FABRICATION-SEM'!C21</f>
        <v>#NUM!</v>
      </c>
      <c r="C12" s="43"/>
      <c r="D12" s="95">
        <f ca="1">+'FABRICATION-SEM'!BD20</f>
        <v>0</v>
      </c>
      <c r="E12" s="5" t="e">
        <f ca="1">+'FABRICATION-SEM'!C93</f>
        <v>#NUM!</v>
      </c>
      <c r="F12" s="46"/>
      <c r="G12" s="95">
        <f ca="1">+'FABRICATION-SEM'!BD92</f>
        <v>0</v>
      </c>
      <c r="H12" s="51"/>
      <c r="I12" s="49"/>
      <c r="J12" s="37"/>
      <c r="K12" s="8" t="e">
        <f ca="1">+'FABRICATION-SEM'!C221</f>
        <v>#NUM!</v>
      </c>
      <c r="L12" s="50"/>
      <c r="M12" s="97">
        <f ca="1">+'FABRICATION-SEM'!BD220</f>
        <v>0</v>
      </c>
      <c r="N12" s="208"/>
      <c r="O12" s="82">
        <v>7</v>
      </c>
      <c r="P12" s="8" t="str">
        <f ca="1">IFERROR(INDEX($A$177:B$258,MATCH($O12,B$177:B$258,0),1),"")</f>
        <v/>
      </c>
      <c r="Q12" s="8" t="str">
        <f ca="1">IFERROR(INDEX($A$177:C$258,MATCH($O12,C$177:C$258,0),1),"")</f>
        <v/>
      </c>
      <c r="R12" s="8" t="str">
        <f ca="1">IFERROR(INDEX($A$177:D$258,MATCH($O12,D$177:D$258,0),1),"")</f>
        <v/>
      </c>
      <c r="S12" s="8" t="str">
        <f ca="1">IFERROR(INDEX($A$177:E$258,MATCH($O12,E$177:E$258,0),1),"")</f>
        <v/>
      </c>
      <c r="T12" s="8" t="str">
        <f ca="1">IFERROR(INDEX($A$177:F$258,MATCH($O12,F$177:F$258,0),1),"")</f>
        <v/>
      </c>
      <c r="U12" s="8" t="str">
        <f ca="1">IFERROR(INDEX($A$177:G$258,MATCH($O12,G$177:G$258,0),1),"")</f>
        <v/>
      </c>
      <c r="V12" s="8" t="str">
        <f ca="1">IFERROR(INDEX($A$177:H$258,MATCH($O12,H$177:H$258,0),1),"")</f>
        <v/>
      </c>
      <c r="W12" s="8" t="str">
        <f ca="1">IFERROR(INDEX($A$177:I$258,MATCH($O12,I$177:I$258,0),1),"")</f>
        <v/>
      </c>
      <c r="X12" s="8" t="str">
        <f ca="1">IFERROR(INDEX($A$177:J$258,MATCH($O12,J$177:J$258,0),1),"")</f>
        <v/>
      </c>
      <c r="Y12" s="8" t="str">
        <f ca="1">IFERROR(INDEX($A$177:K$258,MATCH($O12,K$177:K$258,0),1),"")</f>
        <v/>
      </c>
      <c r="Z12" s="8" t="str">
        <f ca="1">IFERROR(INDEX($A$177:L$258,MATCH($O12,L$177:L$258,0),1),"")</f>
        <v/>
      </c>
      <c r="AA12" s="8" t="str">
        <f ca="1">IFERROR(INDEX($A$177:M$258,MATCH($O12,M$177:M$258,0),1),"")</f>
        <v/>
      </c>
      <c r="AB12" s="8" t="str">
        <f ca="1">IFERROR(INDEX($A$178:N$259,MATCH($O12,N$178:N$259,0),1),"")</f>
        <v/>
      </c>
      <c r="AC12" s="8" t="str">
        <f ca="1">IFERROR(INDEX($A$176:O$257,MATCH($O12,O$176:O$257,0),1),"")</f>
        <v/>
      </c>
      <c r="AD12" s="8" t="str">
        <f ca="1">IFERROR(INDEX($A$176:P$257,MATCH($O12,P$176:P$257,0),1),"")</f>
        <v/>
      </c>
      <c r="AE12" s="8" t="str">
        <f ca="1">IFERROR(INDEX($A$176:Q$257,MATCH($O12,Q$176:Q$257,0),1),"")</f>
        <v/>
      </c>
      <c r="AF12" s="8" t="str">
        <f ca="1">IFERROR(INDEX($A$176:R$257,MATCH($O12,R$176:R$257,0),1),"")</f>
        <v/>
      </c>
      <c r="AG12" s="8" t="str">
        <f ca="1">IFERROR(INDEX($A$176:S$257,MATCH($O12,S$176:S$257,0),1),"")</f>
        <v/>
      </c>
      <c r="AH12" s="8" t="str">
        <f ca="1">IFERROR(INDEX($A$176:T$257,MATCH($O12,T$176:T$257,0),1),"")</f>
        <v/>
      </c>
      <c r="AI12" s="8" t="str">
        <f ca="1">IFERROR(INDEX($A$176:U$257,MATCH($O12,U$176:U$257,0),1),"")</f>
        <v/>
      </c>
      <c r="AJ12" s="8" t="str">
        <f ca="1">IFERROR(INDEX($A$176:V$257,MATCH($O12,V$176:V$257,0),1),"")</f>
        <v/>
      </c>
      <c r="AK12" s="8" t="str">
        <f ca="1">IFERROR(INDEX($A$176:W$257,MATCH($O12,W$176:W$257,0),1),"")</f>
        <v/>
      </c>
      <c r="AL12" s="8" t="str">
        <f ca="1">IFERROR(INDEX($A$176:X$257,MATCH($O12,X$176:X$257,0),1),"")</f>
        <v/>
      </c>
      <c r="AM12" s="8" t="str">
        <f ca="1">IFERROR(INDEX($A$176:Y$257,MATCH($O12,Y$176:Y$257,0),1),"")</f>
        <v/>
      </c>
      <c r="AN12" s="8" t="str">
        <f ca="1">IFERROR(INDEX($A$176:Z$257,MATCH($O12,Z$176:Z$257,0),1),"")</f>
        <v/>
      </c>
      <c r="AO12" s="8" t="str">
        <f ca="1">IFERROR(INDEX($A$176:AA$257,MATCH($O12,AA$176:AA$257,0),1),"")</f>
        <v/>
      </c>
      <c r="AP12" s="8" t="str">
        <f ca="1">IFERROR(INDEX($A$176:AB$257,MATCH($O12,AB$176:AB$257,0),1),"")</f>
        <v/>
      </c>
      <c r="AQ12" s="8" t="str">
        <f ca="1">IFERROR(INDEX($A$176:AC$257,MATCH($O12,AC$176:AC$257,0),1),"")</f>
        <v/>
      </c>
      <c r="AR12" s="8" t="str">
        <f ca="1">IFERROR(INDEX($A$176:AD$257,MATCH($O12,AD$176:AD$257,0),1),"")</f>
        <v/>
      </c>
      <c r="AS12" s="8" t="str">
        <f ca="1">IFERROR(INDEX($A$176:AE$257,MATCH($O12,AE$176:AE$257,0),1),"")</f>
        <v/>
      </c>
      <c r="AT12" s="8" t="str">
        <f ca="1">IFERROR(INDEX($A$176:AF$257,MATCH($O12,AF$176:AF$257,0),1),"")</f>
        <v/>
      </c>
      <c r="AU12" s="8" t="str">
        <f ca="1">IFERROR(INDEX($A$176:AG$257,MATCH($O12,AG$176:AG$257,0),1),"")</f>
        <v/>
      </c>
      <c r="AV12" s="8" t="str">
        <f ca="1">IFERROR(INDEX($A$176:AH$257,MATCH($O12,AH$176:AH$257,0),1),"")</f>
        <v/>
      </c>
      <c r="AW12" s="8" t="str">
        <f ca="1">IFERROR(INDEX($A$176:AI$257,MATCH($O12,AI$176:AI$257,0),1),"")</f>
        <v/>
      </c>
      <c r="AX12" s="8" t="str">
        <f ca="1">IFERROR(INDEX($A$176:AJ$257,MATCH($O12,AJ$176:AJ$257,0),1),"")</f>
        <v/>
      </c>
      <c r="AY12" s="8" t="str">
        <f ca="1">IFERROR(INDEX($A$176:AK$257,MATCH($O12,AK$176:AK$257,0),1),"")</f>
        <v/>
      </c>
      <c r="AZ12" s="8" t="str">
        <f ca="1">IFERROR(INDEX($A$176:AL$257,MATCH($O12,AL$176:AL$257,0),1),"")</f>
        <v/>
      </c>
      <c r="BA12" s="8" t="str">
        <f ca="1">IFERROR(INDEX($A$176:AM$257,MATCH($O12,AM$176:AM$257,0),1),"")</f>
        <v/>
      </c>
      <c r="BB12" s="8" t="str">
        <f ca="1">IFERROR(INDEX($A$176:AN$257,MATCH($O12,AN$176:AN$257,0),1),"")</f>
        <v/>
      </c>
      <c r="BC12" s="8" t="str">
        <f ca="1">IFERROR(INDEX($A$176:AO$257,MATCH($O12,AO$176:AO$257,0),1),"")</f>
        <v/>
      </c>
      <c r="BD12" s="8" t="str">
        <f ca="1">IFERROR(INDEX($A$176:AP$257,MATCH($O12,AP$176:AP$257,0),1),"")</f>
        <v/>
      </c>
      <c r="BE12" s="8" t="str">
        <f ca="1">IFERROR(INDEX($A$176:AQ$257,MATCH($O12,AQ$176:AQ$257,0),1),"")</f>
        <v/>
      </c>
      <c r="BF12" s="8" t="str">
        <f ca="1">IFERROR(INDEX($A$176:AR$257,MATCH($O12,AR$176:AR$257,0),1),"")</f>
        <v/>
      </c>
      <c r="BG12" s="8" t="str">
        <f ca="1">IFERROR(INDEX($A$176:AS$257,MATCH($O12,AS$176:AS$257,0),1),"")</f>
        <v/>
      </c>
      <c r="BH12" s="8" t="str">
        <f ca="1">IFERROR(INDEX($A$176:AT$257,MATCH($O12,AT$176:AT$257,0),1),"")</f>
        <v/>
      </c>
      <c r="BI12" s="8" t="str">
        <f ca="1">IFERROR(INDEX($A$176:AU$257,MATCH($O12,AU$176:AU$257,0),1),"")</f>
        <v/>
      </c>
      <c r="BJ12" s="8" t="str">
        <f ca="1">IFERROR(INDEX($A$176:AV$257,MATCH($O12,AV$176:AV$257,0),1),"")</f>
        <v/>
      </c>
      <c r="BK12" s="8" t="str">
        <f ca="1">IFERROR(INDEX($A$176:AW$257,MATCH($O12,AW$176:AW$257,0),1),"")</f>
        <v/>
      </c>
      <c r="BL12" s="8" t="str">
        <f ca="1">IFERROR(INDEX($A$176:AX$257,MATCH($O12,AX$176:AX$257,0),1),"")</f>
        <v/>
      </c>
      <c r="BM12" s="8" t="str">
        <f ca="1">IFERROR(INDEX($A$176:AY$257,MATCH($O12,AY$176:AY$257,0),1),"")</f>
        <v/>
      </c>
      <c r="BN12" s="8" t="str">
        <f ca="1">IFERROR(INDEX($A$176:AZ$257,MATCH($O12,AZ$176:AZ$257,0),1),"")</f>
        <v/>
      </c>
      <c r="BO12" s="8" t="str">
        <f ca="1">IFERROR(INDEX($A$176:BA$257,MATCH($O12,BA$176:BA$257,0),1),"")</f>
        <v/>
      </c>
    </row>
    <row r="13" spans="1:67" x14ac:dyDescent="0.2">
      <c r="A13" s="12" t="s">
        <v>68</v>
      </c>
      <c r="B13" s="7" t="e">
        <f ca="1">'FABRICATION-SEM'!C23</f>
        <v>#NUM!</v>
      </c>
      <c r="C13" s="43"/>
      <c r="D13" s="95">
        <f ca="1">+'FABRICATION-SEM'!BD22</f>
        <v>0</v>
      </c>
      <c r="E13" s="49"/>
      <c r="F13" s="37"/>
      <c r="G13" s="37"/>
      <c r="H13" s="7" t="e">
        <f ca="1">+'FABRICATION-SEM'!C121</f>
        <v>#NUM!</v>
      </c>
      <c r="I13" s="44"/>
      <c r="J13" s="95">
        <f ca="1">+'FABRICATION-SEM'!BD120</f>
        <v>0</v>
      </c>
      <c r="K13" s="8" t="e">
        <f ca="1">+'FABRICATION-SEM'!C219</f>
        <v>#NUM!</v>
      </c>
      <c r="L13" s="50"/>
      <c r="M13" s="97">
        <f ca="1">+'FABRICATION-SEM'!BD218</f>
        <v>0</v>
      </c>
      <c r="O13" s="82">
        <v>8</v>
      </c>
      <c r="P13" s="8" t="str">
        <f ca="1">IFERROR(INDEX($A$177:B$258,MATCH($O13,B$177:B$258,0),1),"")</f>
        <v/>
      </c>
      <c r="Q13" s="8" t="str">
        <f ca="1">IFERROR(INDEX($A$177:C$258,MATCH($O13,C$177:C$258,0),1),"")</f>
        <v/>
      </c>
      <c r="R13" s="8" t="str">
        <f ca="1">IFERROR(INDEX($A$177:D$258,MATCH($O13,D$177:D$258,0),1),"")</f>
        <v/>
      </c>
      <c r="S13" s="8" t="str">
        <f ca="1">IFERROR(INDEX($A$177:E$258,MATCH($O13,E$177:E$258,0),1),"")</f>
        <v/>
      </c>
      <c r="T13" s="8" t="str">
        <f ca="1">IFERROR(INDEX($A$177:F$258,MATCH($O13,F$177:F$258,0),1),"")</f>
        <v/>
      </c>
      <c r="U13" s="8" t="str">
        <f ca="1">IFERROR(INDEX($A$177:G$258,MATCH($O13,G$177:G$258,0),1),"")</f>
        <v/>
      </c>
      <c r="V13" s="8" t="str">
        <f ca="1">IFERROR(INDEX($A$177:H$258,MATCH($O13,H$177:H$258,0),1),"")</f>
        <v/>
      </c>
      <c r="W13" s="8" t="str">
        <f ca="1">IFERROR(INDEX($A$177:I$258,MATCH($O13,I$177:I$258,0),1),"")</f>
        <v/>
      </c>
      <c r="X13" s="8" t="str">
        <f ca="1">IFERROR(INDEX($A$177:J$258,MATCH($O13,J$177:J$258,0),1),"")</f>
        <v/>
      </c>
      <c r="Y13" s="8" t="str">
        <f ca="1">IFERROR(INDEX($A$177:K$258,MATCH($O13,K$177:K$258,0),1),"")</f>
        <v/>
      </c>
      <c r="Z13" s="8" t="str">
        <f ca="1">IFERROR(INDEX($A$177:L$258,MATCH($O13,L$177:L$258,0),1),"")</f>
        <v/>
      </c>
      <c r="AA13" s="8" t="str">
        <f ca="1">IFERROR(INDEX($A$177:M$258,MATCH($O13,M$177:M$258,0),1),"")</f>
        <v/>
      </c>
      <c r="AB13" s="8" t="str">
        <f ca="1">IFERROR(INDEX($A$178:N$259,MATCH($O13,N$178:N$259,0),1),"")</f>
        <v/>
      </c>
      <c r="AC13" s="8" t="str">
        <f ca="1">IFERROR(INDEX($A$176:O$257,MATCH($O13,O$176:O$257,0),1),"")</f>
        <v/>
      </c>
      <c r="AD13" s="8" t="str">
        <f ca="1">IFERROR(INDEX($A$176:P$257,MATCH($O13,P$176:P$257,0),1),"")</f>
        <v/>
      </c>
      <c r="AE13" s="8" t="str">
        <f ca="1">IFERROR(INDEX($A$176:Q$257,MATCH($O13,Q$176:Q$257,0),1),"")</f>
        <v/>
      </c>
      <c r="AF13" s="8" t="str">
        <f ca="1">IFERROR(INDEX($A$176:R$257,MATCH($O13,R$176:R$257,0),1),"")</f>
        <v/>
      </c>
      <c r="AG13" s="8" t="str">
        <f ca="1">IFERROR(INDEX($A$176:S$257,MATCH($O13,S$176:S$257,0),1),"")</f>
        <v/>
      </c>
      <c r="AH13" s="8" t="str">
        <f ca="1">IFERROR(INDEX($A$176:T$257,MATCH($O13,T$176:T$257,0),1),"")</f>
        <v/>
      </c>
      <c r="AI13" s="8" t="str">
        <f ca="1">IFERROR(INDEX($A$176:U$257,MATCH($O13,U$176:U$257,0),1),"")</f>
        <v/>
      </c>
      <c r="AJ13" s="8" t="str">
        <f ca="1">IFERROR(INDEX($A$176:V$257,MATCH($O13,V$176:V$257,0),1),"")</f>
        <v/>
      </c>
      <c r="AK13" s="8" t="str">
        <f ca="1">IFERROR(INDEX($A$176:W$257,MATCH($O13,W$176:W$257,0),1),"")</f>
        <v/>
      </c>
      <c r="AL13" s="8" t="str">
        <f ca="1">IFERROR(INDEX($A$176:X$257,MATCH($O13,X$176:X$257,0),1),"")</f>
        <v/>
      </c>
      <c r="AM13" s="8" t="str">
        <f ca="1">IFERROR(INDEX($A$176:Y$257,MATCH($O13,Y$176:Y$257,0),1),"")</f>
        <v/>
      </c>
      <c r="AN13" s="8" t="str">
        <f ca="1">IFERROR(INDEX($A$176:Z$257,MATCH($O13,Z$176:Z$257,0),1),"")</f>
        <v/>
      </c>
      <c r="AO13" s="8" t="str">
        <f ca="1">IFERROR(INDEX($A$176:AA$257,MATCH($O13,AA$176:AA$257,0),1),"")</f>
        <v/>
      </c>
      <c r="AP13" s="8" t="str">
        <f ca="1">IFERROR(INDEX($A$176:AB$257,MATCH($O13,AB$176:AB$257,0),1),"")</f>
        <v/>
      </c>
      <c r="AQ13" s="8" t="str">
        <f ca="1">IFERROR(INDEX($A$176:AC$257,MATCH($O13,AC$176:AC$257,0),1),"")</f>
        <v/>
      </c>
      <c r="AR13" s="8" t="str">
        <f ca="1">IFERROR(INDEX($A$176:AD$257,MATCH($O13,AD$176:AD$257,0),1),"")</f>
        <v/>
      </c>
      <c r="AS13" s="8" t="str">
        <f ca="1">IFERROR(INDEX($A$176:AE$257,MATCH($O13,AE$176:AE$257,0),1),"")</f>
        <v/>
      </c>
      <c r="AT13" s="8" t="str">
        <f ca="1">IFERROR(INDEX($A$176:AF$257,MATCH($O13,AF$176:AF$257,0),1),"")</f>
        <v/>
      </c>
      <c r="AU13" s="8" t="str">
        <f ca="1">IFERROR(INDEX($A$176:AG$257,MATCH($O13,AG$176:AG$257,0),1),"")</f>
        <v/>
      </c>
      <c r="AV13" s="8" t="str">
        <f ca="1">IFERROR(INDEX($A$176:AH$257,MATCH($O13,AH$176:AH$257,0),1),"")</f>
        <v/>
      </c>
      <c r="AW13" s="8" t="str">
        <f ca="1">IFERROR(INDEX($A$176:AI$257,MATCH($O13,AI$176:AI$257,0),1),"")</f>
        <v/>
      </c>
      <c r="AX13" s="8" t="str">
        <f ca="1">IFERROR(INDEX($A$176:AJ$257,MATCH($O13,AJ$176:AJ$257,0),1),"")</f>
        <v/>
      </c>
      <c r="AY13" s="8" t="str">
        <f ca="1">IFERROR(INDEX($A$176:AK$257,MATCH($O13,AK$176:AK$257,0),1),"")</f>
        <v/>
      </c>
      <c r="AZ13" s="8" t="str">
        <f ca="1">IFERROR(INDEX($A$176:AL$257,MATCH($O13,AL$176:AL$257,0),1),"")</f>
        <v/>
      </c>
      <c r="BA13" s="8" t="str">
        <f ca="1">IFERROR(INDEX($A$176:AM$257,MATCH($O13,AM$176:AM$257,0),1),"")</f>
        <v/>
      </c>
      <c r="BB13" s="8" t="str">
        <f ca="1">IFERROR(INDEX($A$176:AN$257,MATCH($O13,AN$176:AN$257,0),1),"")</f>
        <v/>
      </c>
      <c r="BC13" s="8" t="str">
        <f ca="1">IFERROR(INDEX($A$176:AO$257,MATCH($O13,AO$176:AO$257,0),1),"")</f>
        <v/>
      </c>
      <c r="BD13" s="8" t="str">
        <f ca="1">IFERROR(INDEX($A$176:AP$257,MATCH($O13,AP$176:AP$257,0),1),"")</f>
        <v/>
      </c>
      <c r="BE13" s="8" t="str">
        <f ca="1">IFERROR(INDEX($A$176:AQ$257,MATCH($O13,AQ$176:AQ$257,0),1),"")</f>
        <v/>
      </c>
      <c r="BF13" s="8" t="str">
        <f ca="1">IFERROR(INDEX($A$176:AR$257,MATCH($O13,AR$176:AR$257,0),1),"")</f>
        <v/>
      </c>
      <c r="BG13" s="8" t="str">
        <f ca="1">IFERROR(INDEX($A$176:AS$257,MATCH($O13,AS$176:AS$257,0),1),"")</f>
        <v/>
      </c>
      <c r="BH13" s="8" t="str">
        <f ca="1">IFERROR(INDEX($A$176:AT$257,MATCH($O13,AT$176:AT$257,0),1),"")</f>
        <v/>
      </c>
      <c r="BI13" s="8" t="str">
        <f ca="1">IFERROR(INDEX($A$176:AU$257,MATCH($O13,AU$176:AU$257,0),1),"")</f>
        <v/>
      </c>
      <c r="BJ13" s="8" t="str">
        <f ca="1">IFERROR(INDEX($A$176:AV$257,MATCH($O13,AV$176:AV$257,0),1),"")</f>
        <v/>
      </c>
      <c r="BK13" s="8" t="str">
        <f ca="1">IFERROR(INDEX($A$176:AW$257,MATCH($O13,AW$176:AW$257,0),1),"")</f>
        <v/>
      </c>
      <c r="BL13" s="8" t="str">
        <f ca="1">IFERROR(INDEX($A$176:AX$257,MATCH($O13,AX$176:AX$257,0),1),"")</f>
        <v/>
      </c>
      <c r="BM13" s="8" t="str">
        <f ca="1">IFERROR(INDEX($A$176:AY$257,MATCH($O13,AY$176:AY$257,0),1),"")</f>
        <v/>
      </c>
      <c r="BN13" s="8" t="str">
        <f ca="1">IFERROR(INDEX($A$176:AZ$257,MATCH($O13,AZ$176:AZ$257,0),1),"")</f>
        <v/>
      </c>
      <c r="BO13" s="8" t="str">
        <f ca="1">IFERROR(INDEX($A$176:BA$257,MATCH($O13,BA$176:BA$257,0),1),"")</f>
        <v/>
      </c>
    </row>
    <row r="14" spans="1:67" x14ac:dyDescent="0.2">
      <c r="A14" s="12" t="s">
        <v>69</v>
      </c>
      <c r="B14" s="7" t="e">
        <f ca="1">'FABRICATION-SEM'!C25</f>
        <v>#NUM!</v>
      </c>
      <c r="C14" s="43"/>
      <c r="D14" s="95">
        <f ca="1">+'FABRICATION-SEM'!BD24</f>
        <v>0</v>
      </c>
      <c r="E14" s="5" t="e">
        <f ca="1">+'FABRICATION-SEM'!C95</f>
        <v>#NUM!</v>
      </c>
      <c r="F14" s="46"/>
      <c r="G14" s="95">
        <f ca="1">+'FABRICATION-SEM'!BD94</f>
        <v>0</v>
      </c>
      <c r="H14" s="7" t="e">
        <f ca="1">+'FABRICATION-SEM'!C123</f>
        <v>#NUM!</v>
      </c>
      <c r="I14" s="44"/>
      <c r="J14" s="95">
        <f ca="1">+'FABRICATION-SEM'!BD122</f>
        <v>0</v>
      </c>
      <c r="K14" s="8" t="e">
        <f ca="1">+'FABRICATION-SEM'!C207</f>
        <v>#NUM!</v>
      </c>
      <c r="L14" s="50"/>
      <c r="M14" s="97">
        <f ca="1">+'FABRICATION-SEM'!BD206</f>
        <v>0</v>
      </c>
      <c r="O14" s="82">
        <v>9</v>
      </c>
      <c r="P14" s="8" t="str">
        <f ca="1">IFERROR(INDEX($A$177:B$258,MATCH($O14,B$177:B$258,0),1),"")</f>
        <v/>
      </c>
      <c r="Q14" s="8" t="str">
        <f ca="1">IFERROR(INDEX($A$177:C$258,MATCH($O14,C$177:C$258,0),1),"")</f>
        <v/>
      </c>
      <c r="R14" s="8" t="str">
        <f ca="1">IFERROR(INDEX($A$177:D$258,MATCH($O14,D$177:D$258,0),1),"")</f>
        <v/>
      </c>
      <c r="S14" s="8" t="str">
        <f ca="1">IFERROR(INDEX($A$177:E$258,MATCH($O14,E$177:E$258,0),1),"")</f>
        <v/>
      </c>
      <c r="T14" s="8" t="str">
        <f ca="1">IFERROR(INDEX($A$177:F$258,MATCH($O14,F$177:F$258,0),1),"")</f>
        <v/>
      </c>
      <c r="U14" s="8" t="str">
        <f ca="1">IFERROR(INDEX($A$177:G$258,MATCH($O14,G$177:G$258,0),1),"")</f>
        <v/>
      </c>
      <c r="V14" s="8" t="str">
        <f ca="1">IFERROR(INDEX($A$177:H$258,MATCH($O14,H$177:H$258,0),1),"")</f>
        <v/>
      </c>
      <c r="W14" s="8" t="str">
        <f ca="1">IFERROR(INDEX($A$177:I$258,MATCH($O14,I$177:I$258,0),1),"")</f>
        <v/>
      </c>
      <c r="X14" s="8" t="str">
        <f ca="1">IFERROR(INDEX($A$177:J$258,MATCH($O14,J$177:J$258,0),1),"")</f>
        <v/>
      </c>
      <c r="Y14" s="8" t="str">
        <f ca="1">IFERROR(INDEX($A$177:K$258,MATCH($O14,K$177:K$258,0),1),"")</f>
        <v/>
      </c>
      <c r="Z14" s="8" t="str">
        <f ca="1">IFERROR(INDEX($A$177:L$258,MATCH($O14,L$177:L$258,0),1),"")</f>
        <v/>
      </c>
      <c r="AA14" s="8" t="str">
        <f ca="1">IFERROR(INDEX($A$177:M$258,MATCH($O14,M$177:M$258,0),1),"")</f>
        <v/>
      </c>
      <c r="AB14" s="8" t="str">
        <f ca="1">IFERROR(INDEX($A$178:N$259,MATCH($O14,N$178:N$259,0),1),"")</f>
        <v/>
      </c>
      <c r="AC14" s="8" t="str">
        <f ca="1">IFERROR(INDEX($A$176:O$257,MATCH($O14,O$176:O$257,0),1),"")</f>
        <v/>
      </c>
      <c r="AD14" s="8" t="str">
        <f ca="1">IFERROR(INDEX($A$176:P$257,MATCH($O14,P$176:P$257,0),1),"")</f>
        <v/>
      </c>
      <c r="AE14" s="8" t="str">
        <f ca="1">IFERROR(INDEX($A$176:Q$257,MATCH($O14,Q$176:Q$257,0),1),"")</f>
        <v/>
      </c>
      <c r="AF14" s="8" t="str">
        <f ca="1">IFERROR(INDEX($A$176:R$257,MATCH($O14,R$176:R$257,0),1),"")</f>
        <v/>
      </c>
      <c r="AG14" s="8" t="str">
        <f ca="1">IFERROR(INDEX($A$176:S$257,MATCH($O14,S$176:S$257,0),1),"")</f>
        <v/>
      </c>
      <c r="AH14" s="8" t="str">
        <f ca="1">IFERROR(INDEX($A$176:T$257,MATCH($O14,T$176:T$257,0),1),"")</f>
        <v/>
      </c>
      <c r="AI14" s="8" t="str">
        <f ca="1">IFERROR(INDEX($A$176:U$257,MATCH($O14,U$176:U$257,0),1),"")</f>
        <v/>
      </c>
      <c r="AJ14" s="8" t="str">
        <f ca="1">IFERROR(INDEX($A$176:V$257,MATCH($O14,V$176:V$257,0),1),"")</f>
        <v/>
      </c>
      <c r="AK14" s="8" t="str">
        <f ca="1">IFERROR(INDEX($A$176:W$257,MATCH($O14,W$176:W$257,0),1),"")</f>
        <v/>
      </c>
      <c r="AL14" s="8" t="str">
        <f ca="1">IFERROR(INDEX($A$176:X$257,MATCH($O14,X$176:X$257,0),1),"")</f>
        <v/>
      </c>
      <c r="AM14" s="8" t="str">
        <f ca="1">IFERROR(INDEX($A$176:Y$257,MATCH($O14,Y$176:Y$257,0),1),"")</f>
        <v/>
      </c>
      <c r="AN14" s="8" t="str">
        <f ca="1">IFERROR(INDEX($A$176:Z$257,MATCH($O14,Z$176:Z$257,0),1),"")</f>
        <v/>
      </c>
      <c r="AO14" s="8" t="str">
        <f ca="1">IFERROR(INDEX($A$176:AA$257,MATCH($O14,AA$176:AA$257,0),1),"")</f>
        <v/>
      </c>
      <c r="AP14" s="8" t="str">
        <f ca="1">IFERROR(INDEX($A$176:AB$257,MATCH($O14,AB$176:AB$257,0),1),"")</f>
        <v/>
      </c>
      <c r="AQ14" s="8" t="str">
        <f ca="1">IFERROR(INDEX($A$176:AC$257,MATCH($O14,AC$176:AC$257,0),1),"")</f>
        <v/>
      </c>
      <c r="AR14" s="8" t="str">
        <f ca="1">IFERROR(INDEX($A$176:AD$257,MATCH($O14,AD$176:AD$257,0),1),"")</f>
        <v/>
      </c>
      <c r="AS14" s="8" t="str">
        <f ca="1">IFERROR(INDEX($A$176:AE$257,MATCH($O14,AE$176:AE$257,0),1),"")</f>
        <v/>
      </c>
      <c r="AT14" s="8" t="str">
        <f ca="1">IFERROR(INDEX($A$176:AF$257,MATCH($O14,AF$176:AF$257,0),1),"")</f>
        <v/>
      </c>
      <c r="AU14" s="8" t="str">
        <f ca="1">IFERROR(INDEX($A$176:AG$257,MATCH($O14,AG$176:AG$257,0),1),"")</f>
        <v/>
      </c>
      <c r="AV14" s="8" t="str">
        <f ca="1">IFERROR(INDEX($A$176:AH$257,MATCH($O14,AH$176:AH$257,0),1),"")</f>
        <v/>
      </c>
      <c r="AW14" s="8" t="str">
        <f ca="1">IFERROR(INDEX($A$176:AI$257,MATCH($O14,AI$176:AI$257,0),1),"")</f>
        <v/>
      </c>
      <c r="AX14" s="8" t="str">
        <f ca="1">IFERROR(INDEX($A$176:AJ$257,MATCH($O14,AJ$176:AJ$257,0),1),"")</f>
        <v/>
      </c>
      <c r="AY14" s="8" t="str">
        <f ca="1">IFERROR(INDEX($A$176:AK$257,MATCH($O14,AK$176:AK$257,0),1),"")</f>
        <v/>
      </c>
      <c r="AZ14" s="8" t="str">
        <f ca="1">IFERROR(INDEX($A$176:AL$257,MATCH($O14,AL$176:AL$257,0),1),"")</f>
        <v/>
      </c>
      <c r="BA14" s="8" t="str">
        <f ca="1">IFERROR(INDEX($A$176:AM$257,MATCH($O14,AM$176:AM$257,0),1),"")</f>
        <v/>
      </c>
      <c r="BB14" s="8" t="str">
        <f ca="1">IFERROR(INDEX($A$176:AN$257,MATCH($O14,AN$176:AN$257,0),1),"")</f>
        <v/>
      </c>
      <c r="BC14" s="8" t="str">
        <f ca="1">IFERROR(INDEX($A$176:AO$257,MATCH($O14,AO$176:AO$257,0),1),"")</f>
        <v/>
      </c>
      <c r="BD14" s="8" t="str">
        <f ca="1">IFERROR(INDEX($A$176:AP$257,MATCH($O14,AP$176:AP$257,0),1),"")</f>
        <v/>
      </c>
      <c r="BE14" s="8" t="str">
        <f ca="1">IFERROR(INDEX($A$176:AQ$257,MATCH($O14,AQ$176:AQ$257,0),1),"")</f>
        <v/>
      </c>
      <c r="BF14" s="8" t="str">
        <f ca="1">IFERROR(INDEX($A$176:AR$257,MATCH($O14,AR$176:AR$257,0),1),"")</f>
        <v/>
      </c>
      <c r="BG14" s="8" t="str">
        <f ca="1">IFERROR(INDEX($A$176:AS$257,MATCH($O14,AS$176:AS$257,0),1),"")</f>
        <v/>
      </c>
      <c r="BH14" s="8" t="str">
        <f ca="1">IFERROR(INDEX($A$176:AT$257,MATCH($O14,AT$176:AT$257,0),1),"")</f>
        <v/>
      </c>
      <c r="BI14" s="8" t="str">
        <f ca="1">IFERROR(INDEX($A$176:AU$257,MATCH($O14,AU$176:AU$257,0),1),"")</f>
        <v/>
      </c>
      <c r="BJ14" s="8" t="str">
        <f ca="1">IFERROR(INDEX($A$176:AV$257,MATCH($O14,AV$176:AV$257,0),1),"")</f>
        <v/>
      </c>
      <c r="BK14" s="8" t="str">
        <f ca="1">IFERROR(INDEX($A$176:AW$257,MATCH($O14,AW$176:AW$257,0),1),"")</f>
        <v/>
      </c>
      <c r="BL14" s="8" t="str">
        <f ca="1">IFERROR(INDEX($A$176:AX$257,MATCH($O14,AX$176:AX$257,0),1),"")</f>
        <v/>
      </c>
      <c r="BM14" s="8" t="str">
        <f ca="1">IFERROR(INDEX($A$176:AY$257,MATCH($O14,AY$176:AY$257,0),1),"")</f>
        <v/>
      </c>
      <c r="BN14" s="8" t="str">
        <f ca="1">IFERROR(INDEX($A$176:AZ$257,MATCH($O14,AZ$176:AZ$257,0),1),"")</f>
        <v/>
      </c>
      <c r="BO14" s="8" t="str">
        <f ca="1">IFERROR(INDEX($A$176:BA$257,MATCH($O14,BA$176:BA$257,0),1),"")</f>
        <v/>
      </c>
    </row>
    <row r="15" spans="1:67" x14ac:dyDescent="0.2">
      <c r="A15" s="12" t="s">
        <v>71</v>
      </c>
      <c r="B15" s="7" t="e">
        <f ca="1">'FABRICATION-SEM'!C27</f>
        <v>#NUM!</v>
      </c>
      <c r="C15" s="43"/>
      <c r="D15" s="95">
        <f ca="1">+'FABRICATION-SEM'!BD26</f>
        <v>0</v>
      </c>
      <c r="E15" s="47"/>
      <c r="F15" s="47"/>
      <c r="G15" s="47"/>
      <c r="H15" s="7" t="e">
        <f ca="1">+'FABRICATION-SEM'!C127</f>
        <v>#NUM!</v>
      </c>
      <c r="I15" s="44"/>
      <c r="J15" s="95">
        <f ca="1">+'FABRICATION-SEM'!BD126</f>
        <v>0</v>
      </c>
      <c r="K15" s="8" t="e">
        <f ca="1">+'FABRICATION-SEM'!C195</f>
        <v>#NUM!</v>
      </c>
      <c r="L15" s="50"/>
      <c r="M15" s="97">
        <f ca="1">+'FABRICATION-SEM'!BD194</f>
        <v>0</v>
      </c>
      <c r="N15" s="208"/>
      <c r="O15" s="82">
        <v>11</v>
      </c>
      <c r="P15" s="8" t="str">
        <f ca="1">IFERROR(INDEX($A$177:B$258,MATCH($O15,B$177:B$258,0),1),"")</f>
        <v/>
      </c>
      <c r="Q15" s="8" t="str">
        <f ca="1">IFERROR(INDEX($A$177:C$258,MATCH($O15,C$177:C$258,0),1),"")</f>
        <v/>
      </c>
      <c r="R15" s="8" t="str">
        <f ca="1">IFERROR(INDEX($A$177:D$258,MATCH($O15,D$177:D$258,0),1),"")</f>
        <v/>
      </c>
      <c r="S15" s="8" t="str">
        <f ca="1">IFERROR(INDEX($A$177:E$258,MATCH($O15,E$177:E$258,0),1),"")</f>
        <v/>
      </c>
      <c r="T15" s="8" t="str">
        <f ca="1">IFERROR(INDEX($A$177:F$258,MATCH($O15,F$177:F$258,0),1),"")</f>
        <v/>
      </c>
      <c r="U15" s="8" t="str">
        <f ca="1">IFERROR(INDEX($A$177:G$258,MATCH($O15,G$177:G$258,0),1),"")</f>
        <v/>
      </c>
      <c r="V15" s="8" t="str">
        <f ca="1">IFERROR(INDEX($A$177:H$258,MATCH($O15,H$177:H$258,0),1),"")</f>
        <v/>
      </c>
      <c r="W15" s="8" t="str">
        <f ca="1">IFERROR(INDEX($A$177:I$258,MATCH($O15,I$177:I$258,0),1),"")</f>
        <v/>
      </c>
      <c r="X15" s="8" t="str">
        <f ca="1">IFERROR(INDEX($A$177:J$258,MATCH($O15,J$177:J$258,0),1),"")</f>
        <v/>
      </c>
      <c r="Y15" s="8" t="str">
        <f ca="1">IFERROR(INDEX($A$177:K$258,MATCH($O15,K$177:K$258,0),1),"")</f>
        <v/>
      </c>
      <c r="Z15" s="8" t="str">
        <f ca="1">IFERROR(INDEX($A$177:L$258,MATCH($O15,L$177:L$258,0),1),"")</f>
        <v/>
      </c>
      <c r="AA15" s="8" t="str">
        <f ca="1">IFERROR(INDEX($A$177:M$258,MATCH($O15,M$177:M$258,0),1),"")</f>
        <v/>
      </c>
      <c r="AB15" s="8" t="str">
        <f ca="1">IFERROR(INDEX($A$178:N$259,MATCH($O15,N$178:N$259,0),1),"")</f>
        <v/>
      </c>
      <c r="AC15" s="8" t="str">
        <f ca="1">IFERROR(INDEX($A$176:O$257,MATCH($O15,O$176:O$257,0),1),"")</f>
        <v/>
      </c>
      <c r="AD15" s="8" t="str">
        <f ca="1">IFERROR(INDEX($A$176:P$257,MATCH($O15,P$176:P$257,0),1),"")</f>
        <v/>
      </c>
      <c r="AE15" s="8" t="str">
        <f ca="1">IFERROR(INDEX($A$176:Q$257,MATCH($O15,Q$176:Q$257,0),1),"")</f>
        <v/>
      </c>
      <c r="AF15" s="8" t="str">
        <f ca="1">IFERROR(INDEX($A$176:R$257,MATCH($O15,R$176:R$257,0),1),"")</f>
        <v/>
      </c>
      <c r="AG15" s="8" t="str">
        <f ca="1">IFERROR(INDEX($A$176:S$257,MATCH($O15,S$176:S$257,0),1),"")</f>
        <v/>
      </c>
      <c r="AH15" s="8" t="str">
        <f ca="1">IFERROR(INDEX($A$176:T$257,MATCH($O15,T$176:T$257,0),1),"")</f>
        <v/>
      </c>
      <c r="AI15" s="8" t="str">
        <f ca="1">IFERROR(INDEX($A$176:U$257,MATCH($O15,U$176:U$257,0),1),"")</f>
        <v/>
      </c>
      <c r="AJ15" s="8" t="str">
        <f ca="1">IFERROR(INDEX($A$176:V$257,MATCH($O15,V$176:V$257,0),1),"")</f>
        <v/>
      </c>
      <c r="AK15" s="8" t="str">
        <f ca="1">IFERROR(INDEX($A$176:W$257,MATCH($O15,W$176:W$257,0),1),"")</f>
        <v/>
      </c>
      <c r="AL15" s="8" t="str">
        <f ca="1">IFERROR(INDEX($A$176:X$257,MATCH($O15,X$176:X$257,0),1),"")</f>
        <v/>
      </c>
      <c r="AM15" s="8" t="str">
        <f ca="1">IFERROR(INDEX($A$176:Y$257,MATCH($O15,Y$176:Y$257,0),1),"")</f>
        <v/>
      </c>
      <c r="AN15" s="8" t="str">
        <f ca="1">IFERROR(INDEX($A$176:Z$257,MATCH($O15,Z$176:Z$257,0),1),"")</f>
        <v/>
      </c>
      <c r="AO15" s="8" t="str">
        <f ca="1">IFERROR(INDEX($A$176:AA$257,MATCH($O15,AA$176:AA$257,0),1),"")</f>
        <v/>
      </c>
      <c r="AP15" s="8" t="str">
        <f ca="1">IFERROR(INDEX($A$176:AB$257,MATCH($O15,AB$176:AB$257,0),1),"")</f>
        <v/>
      </c>
      <c r="AQ15" s="8" t="str">
        <f ca="1">IFERROR(INDEX($A$176:AC$257,MATCH($O15,AC$176:AC$257,0),1),"")</f>
        <v/>
      </c>
      <c r="AR15" s="8" t="str">
        <f ca="1">IFERROR(INDEX($A$176:AD$257,MATCH($O15,AD$176:AD$257,0),1),"")</f>
        <v/>
      </c>
      <c r="AS15" s="8" t="str">
        <f ca="1">IFERROR(INDEX($A$176:AE$257,MATCH($O15,AE$176:AE$257,0),1),"")</f>
        <v/>
      </c>
      <c r="AT15" s="8" t="str">
        <f ca="1">IFERROR(INDEX($A$176:AF$257,MATCH($O15,AF$176:AF$257,0),1),"")</f>
        <v/>
      </c>
      <c r="AU15" s="8" t="str">
        <f ca="1">IFERROR(INDEX($A$176:AG$257,MATCH($O15,AG$176:AG$257,0),1),"")</f>
        <v/>
      </c>
      <c r="AV15" s="8" t="str">
        <f ca="1">IFERROR(INDEX($A$176:AH$257,MATCH($O15,AH$176:AH$257,0),1),"")</f>
        <v/>
      </c>
      <c r="AW15" s="8" t="str">
        <f ca="1">IFERROR(INDEX($A$176:AI$257,MATCH($O15,AI$176:AI$257,0),1),"")</f>
        <v/>
      </c>
      <c r="AX15" s="8" t="str">
        <f ca="1">IFERROR(INDEX($A$176:AJ$257,MATCH($O15,AJ$176:AJ$257,0),1),"")</f>
        <v/>
      </c>
      <c r="AY15" s="8" t="str">
        <f ca="1">IFERROR(INDEX($A$176:AK$257,MATCH($O15,AK$176:AK$257,0),1),"")</f>
        <v/>
      </c>
      <c r="AZ15" s="8" t="str">
        <f ca="1">IFERROR(INDEX($A$176:AL$257,MATCH($O15,AL$176:AL$257,0),1),"")</f>
        <v/>
      </c>
      <c r="BA15" s="8" t="str">
        <f ca="1">IFERROR(INDEX($A$176:AM$257,MATCH($O15,AM$176:AM$257,0),1),"")</f>
        <v/>
      </c>
      <c r="BB15" s="8" t="str">
        <f ca="1">IFERROR(INDEX($A$176:AN$257,MATCH($O15,AN$176:AN$257,0),1),"")</f>
        <v/>
      </c>
      <c r="BC15" s="8" t="str">
        <f ca="1">IFERROR(INDEX($A$176:AO$257,MATCH($O15,AO$176:AO$257,0),1),"")</f>
        <v/>
      </c>
      <c r="BD15" s="8" t="str">
        <f ca="1">IFERROR(INDEX($A$176:AP$257,MATCH($O15,AP$176:AP$257,0),1),"")</f>
        <v/>
      </c>
      <c r="BE15" s="8" t="str">
        <f ca="1">IFERROR(INDEX($A$176:AQ$257,MATCH($O15,AQ$176:AQ$257,0),1),"")</f>
        <v/>
      </c>
      <c r="BF15" s="8" t="str">
        <f ca="1">IFERROR(INDEX($A$176:AR$257,MATCH($O15,AR$176:AR$257,0),1),"")</f>
        <v/>
      </c>
      <c r="BG15" s="8" t="str">
        <f ca="1">IFERROR(INDEX($A$176:AS$257,MATCH($O15,AS$176:AS$257,0),1),"")</f>
        <v/>
      </c>
      <c r="BH15" s="8" t="str">
        <f ca="1">IFERROR(INDEX($A$176:AT$257,MATCH($O15,AT$176:AT$257,0),1),"")</f>
        <v/>
      </c>
      <c r="BI15" s="8" t="str">
        <f ca="1">IFERROR(INDEX($A$176:AU$257,MATCH($O15,AU$176:AU$257,0),1),"")</f>
        <v/>
      </c>
      <c r="BJ15" s="8" t="str">
        <f ca="1">IFERROR(INDEX($A$176:AV$257,MATCH($O15,AV$176:AV$257,0),1),"")</f>
        <v/>
      </c>
      <c r="BK15" s="8" t="str">
        <f ca="1">IFERROR(INDEX($A$176:AW$257,MATCH($O15,AW$176:AW$257,0),1),"")</f>
        <v/>
      </c>
      <c r="BL15" s="8" t="str">
        <f ca="1">IFERROR(INDEX($A$176:AX$257,MATCH($O15,AX$176:AX$257,0),1),"")</f>
        <v/>
      </c>
      <c r="BM15" s="8" t="str">
        <f ca="1">IFERROR(INDEX($A$176:AY$257,MATCH($O15,AY$176:AY$257,0),1),"")</f>
        <v/>
      </c>
      <c r="BN15" s="8" t="str">
        <f ca="1">IFERROR(INDEX($A$176:AZ$257,MATCH($O15,AZ$176:AZ$257,0),1),"")</f>
        <v/>
      </c>
      <c r="BO15" s="8" t="str">
        <f ca="1">IFERROR(INDEX($A$176:BA$257,MATCH($O15,BA$176:BA$257,0),1),"")</f>
        <v/>
      </c>
    </row>
    <row r="16" spans="1:67" x14ac:dyDescent="0.2">
      <c r="A16" s="12" t="s">
        <v>73</v>
      </c>
      <c r="B16" s="7" t="e">
        <f ca="1">'FABRICATION-SEM'!C29</f>
        <v>#NUM!</v>
      </c>
      <c r="C16" s="43"/>
      <c r="D16" s="95">
        <f ca="1">+'FABRICATION-SEM'!BD28</f>
        <v>0</v>
      </c>
      <c r="E16" s="5" t="e">
        <f ca="1">+'FABRICATION-SEM'!C99</f>
        <v>#NUM!</v>
      </c>
      <c r="F16" s="46"/>
      <c r="G16" s="95">
        <f ca="1">+'FABRICATION-SEM'!BD98</f>
        <v>0</v>
      </c>
      <c r="H16" s="7" t="e">
        <f ca="1">+'FABRICATION-SEM'!C129</f>
        <v>#NUM!</v>
      </c>
      <c r="I16" s="44"/>
      <c r="J16" s="95">
        <f ca="1">+'FABRICATION-SEM'!BD128</f>
        <v>0</v>
      </c>
      <c r="K16" s="8" t="e">
        <f ca="1">+'FABRICATION-SEM'!C217</f>
        <v>#NUM!</v>
      </c>
      <c r="L16" s="50"/>
      <c r="M16" s="97">
        <f ca="1">+'FABRICATION-SEM'!BD216</f>
        <v>0</v>
      </c>
      <c r="O16" s="82">
        <v>13</v>
      </c>
      <c r="P16" s="8" t="str">
        <f ca="1">IFERROR(INDEX($A$177:B$258,MATCH($O16,B$177:B$258,0),1),"")</f>
        <v/>
      </c>
      <c r="Q16" s="8" t="str">
        <f ca="1">IFERROR(INDEX($A$177:C$258,MATCH($O16,C$177:C$258,0),1),"")</f>
        <v/>
      </c>
      <c r="R16" s="8" t="str">
        <f ca="1">IFERROR(INDEX($A$177:D$258,MATCH($O16,D$177:D$258,0),1),"")</f>
        <v/>
      </c>
      <c r="S16" s="8" t="str">
        <f ca="1">IFERROR(INDEX($A$177:E$258,MATCH($O16,E$177:E$258,0),1),"")</f>
        <v/>
      </c>
      <c r="T16" s="8" t="str">
        <f ca="1">IFERROR(INDEX($A$177:F$258,MATCH($O16,F$177:F$258,0),1),"")</f>
        <v/>
      </c>
      <c r="U16" s="8" t="str">
        <f ca="1">IFERROR(INDEX($A$177:G$258,MATCH($O16,G$177:G$258,0),1),"")</f>
        <v/>
      </c>
      <c r="V16" s="8" t="str">
        <f ca="1">IFERROR(INDEX($A$177:H$258,MATCH($O16,H$177:H$258,0),1),"")</f>
        <v/>
      </c>
      <c r="W16" s="8" t="str">
        <f ca="1">IFERROR(INDEX($A$177:I$258,MATCH($O16,I$177:I$258,0),1),"")</f>
        <v/>
      </c>
      <c r="X16" s="8" t="str">
        <f ca="1">IFERROR(INDEX($A$177:J$258,MATCH($O16,J$177:J$258,0),1),"")</f>
        <v/>
      </c>
      <c r="Y16" s="8" t="str">
        <f ca="1">IFERROR(INDEX($A$177:K$258,MATCH($O16,K$177:K$258,0),1),"")</f>
        <v/>
      </c>
      <c r="Z16" s="8" t="str">
        <f ca="1">IFERROR(INDEX($A$177:L$258,MATCH($O16,L$177:L$258,0),1),"")</f>
        <v/>
      </c>
      <c r="AA16" s="8" t="str">
        <f ca="1">IFERROR(INDEX($A$177:M$258,MATCH($O16,M$177:M$258,0),1),"")</f>
        <v/>
      </c>
      <c r="AB16" s="8" t="str">
        <f ca="1">IFERROR(INDEX($A$178:N$259,MATCH($O16,N$178:N$259,0),1),"")</f>
        <v/>
      </c>
      <c r="AC16" s="8" t="str">
        <f ca="1">IFERROR(INDEX($A$176:O$257,MATCH($O16,O$176:O$257,0),1),"")</f>
        <v/>
      </c>
      <c r="AD16" s="8" t="str">
        <f ca="1">IFERROR(INDEX($A$176:P$257,MATCH($O16,P$176:P$257,0),1),"")</f>
        <v/>
      </c>
      <c r="AE16" s="8" t="str">
        <f ca="1">IFERROR(INDEX($A$176:Q$257,MATCH($O16,Q$176:Q$257,0),1),"")</f>
        <v/>
      </c>
      <c r="AF16" s="8" t="str">
        <f ca="1">IFERROR(INDEX($A$176:R$257,MATCH($O16,R$176:R$257,0),1),"")</f>
        <v/>
      </c>
      <c r="AG16" s="8" t="str">
        <f ca="1">IFERROR(INDEX($A$176:S$257,MATCH($O16,S$176:S$257,0),1),"")</f>
        <v/>
      </c>
      <c r="AH16" s="8" t="str">
        <f ca="1">IFERROR(INDEX($A$176:T$257,MATCH($O16,T$176:T$257,0),1),"")</f>
        <v/>
      </c>
      <c r="AI16" s="8" t="str">
        <f ca="1">IFERROR(INDEX($A$176:U$257,MATCH($O16,U$176:U$257,0),1),"")</f>
        <v/>
      </c>
      <c r="AJ16" s="8" t="str">
        <f ca="1">IFERROR(INDEX($A$176:V$257,MATCH($O16,V$176:V$257,0),1),"")</f>
        <v/>
      </c>
      <c r="AK16" s="8" t="str">
        <f ca="1">IFERROR(INDEX($A$176:W$257,MATCH($O16,W$176:W$257,0),1),"")</f>
        <v/>
      </c>
      <c r="AL16" s="8" t="str">
        <f ca="1">IFERROR(INDEX($A$176:X$257,MATCH($O16,X$176:X$257,0),1),"")</f>
        <v/>
      </c>
      <c r="AM16" s="8" t="str">
        <f ca="1">IFERROR(INDEX($A$176:Y$257,MATCH($O16,Y$176:Y$257,0),1),"")</f>
        <v/>
      </c>
      <c r="AN16" s="8" t="str">
        <f ca="1">IFERROR(INDEX($A$176:Z$257,MATCH($O16,Z$176:Z$257,0),1),"")</f>
        <v/>
      </c>
      <c r="AO16" s="8" t="str">
        <f ca="1">IFERROR(INDEX($A$176:AA$257,MATCH($O16,AA$176:AA$257,0),1),"")</f>
        <v/>
      </c>
      <c r="AP16" s="8" t="str">
        <f ca="1">IFERROR(INDEX($A$176:AB$257,MATCH($O16,AB$176:AB$257,0),1),"")</f>
        <v/>
      </c>
      <c r="AQ16" s="8" t="str">
        <f ca="1">IFERROR(INDEX($A$176:AC$257,MATCH($O16,AC$176:AC$257,0),1),"")</f>
        <v/>
      </c>
      <c r="AR16" s="8" t="str">
        <f ca="1">IFERROR(INDEX($A$176:AD$257,MATCH($O16,AD$176:AD$257,0),1),"")</f>
        <v/>
      </c>
      <c r="AS16" s="8" t="str">
        <f ca="1">IFERROR(INDEX($A$176:AE$257,MATCH($O16,AE$176:AE$257,0),1),"")</f>
        <v/>
      </c>
      <c r="AT16" s="8" t="str">
        <f ca="1">IFERROR(INDEX($A$176:AF$257,MATCH($O16,AF$176:AF$257,0),1),"")</f>
        <v/>
      </c>
      <c r="AU16" s="8" t="str">
        <f ca="1">IFERROR(INDEX($A$176:AG$257,MATCH($O16,AG$176:AG$257,0),1),"")</f>
        <v/>
      </c>
      <c r="AV16" s="8" t="str">
        <f ca="1">IFERROR(INDEX($A$176:AH$257,MATCH($O16,AH$176:AH$257,0),1),"")</f>
        <v/>
      </c>
      <c r="AW16" s="8" t="str">
        <f ca="1">IFERROR(INDEX($A$176:AI$257,MATCH($O16,AI$176:AI$257,0),1),"")</f>
        <v/>
      </c>
      <c r="AX16" s="8" t="str">
        <f ca="1">IFERROR(INDEX($A$176:AJ$257,MATCH($O16,AJ$176:AJ$257,0),1),"")</f>
        <v/>
      </c>
      <c r="AY16" s="8" t="str">
        <f ca="1">IFERROR(INDEX($A$176:AK$257,MATCH($O16,AK$176:AK$257,0),1),"")</f>
        <v/>
      </c>
      <c r="AZ16" s="8" t="str">
        <f ca="1">IFERROR(INDEX($A$176:AL$257,MATCH($O16,AL$176:AL$257,0),1),"")</f>
        <v/>
      </c>
      <c r="BA16" s="8" t="str">
        <f ca="1">IFERROR(INDEX($A$176:AM$257,MATCH($O16,AM$176:AM$257,0),1),"")</f>
        <v/>
      </c>
      <c r="BB16" s="8" t="str">
        <f ca="1">IFERROR(INDEX($A$176:AN$257,MATCH($O16,AN$176:AN$257,0),1),"")</f>
        <v/>
      </c>
      <c r="BC16" s="8" t="str">
        <f ca="1">IFERROR(INDEX($A$176:AO$257,MATCH($O16,AO$176:AO$257,0),1),"")</f>
        <v/>
      </c>
      <c r="BD16" s="8" t="str">
        <f ca="1">IFERROR(INDEX($A$176:AP$257,MATCH($O16,AP$176:AP$257,0),1),"")</f>
        <v/>
      </c>
      <c r="BE16" s="8" t="str">
        <f ca="1">IFERROR(INDEX($A$176:AQ$257,MATCH($O16,AQ$176:AQ$257,0),1),"")</f>
        <v/>
      </c>
      <c r="BF16" s="8" t="str">
        <f ca="1">IFERROR(INDEX($A$176:AR$257,MATCH($O16,AR$176:AR$257,0),1),"")</f>
        <v/>
      </c>
      <c r="BG16" s="8" t="str">
        <f ca="1">IFERROR(INDEX($A$176:AS$257,MATCH($O16,AS$176:AS$257,0),1),"")</f>
        <v/>
      </c>
      <c r="BH16" s="8" t="str">
        <f ca="1">IFERROR(INDEX($A$176:AT$257,MATCH($O16,AT$176:AT$257,0),1),"")</f>
        <v/>
      </c>
      <c r="BI16" s="8" t="str">
        <f ca="1">IFERROR(INDEX($A$176:AU$257,MATCH($O16,AU$176:AU$257,0),1),"")</f>
        <v/>
      </c>
      <c r="BJ16" s="8" t="str">
        <f ca="1">IFERROR(INDEX($A$176:AV$257,MATCH($O16,AV$176:AV$257,0),1),"")</f>
        <v/>
      </c>
      <c r="BK16" s="8" t="str">
        <f ca="1">IFERROR(INDEX($A$176:AW$257,MATCH($O16,AW$176:AW$257,0),1),"")</f>
        <v/>
      </c>
      <c r="BL16" s="8" t="str">
        <f ca="1">IFERROR(INDEX($A$176:AX$257,MATCH($O16,AX$176:AX$257,0),1),"")</f>
        <v/>
      </c>
      <c r="BM16" s="8" t="str">
        <f ca="1">IFERROR(INDEX($A$176:AY$257,MATCH($O16,AY$176:AY$257,0),1),"")</f>
        <v/>
      </c>
      <c r="BN16" s="8" t="str">
        <f ca="1">IFERROR(INDEX($A$176:AZ$257,MATCH($O16,AZ$176:AZ$257,0),1),"")</f>
        <v/>
      </c>
      <c r="BO16" s="8" t="str">
        <f ca="1">IFERROR(INDEX($A$176:BA$257,MATCH($O16,BA$176:BA$257,0),1),"")</f>
        <v/>
      </c>
    </row>
    <row r="17" spans="1:67" x14ac:dyDescent="0.2">
      <c r="A17" s="12" t="s">
        <v>74</v>
      </c>
      <c r="B17" s="7" t="e">
        <f ca="1">'FABRICATION-SEM'!C31</f>
        <v>#NUM!</v>
      </c>
      <c r="C17" s="43"/>
      <c r="D17" s="95">
        <f ca="1">+'FABRICATION-SEM'!BD30</f>
        <v>0</v>
      </c>
      <c r="E17" s="14"/>
      <c r="F17" s="14"/>
      <c r="G17" s="14"/>
      <c r="H17" s="48"/>
      <c r="I17" s="48"/>
      <c r="J17" s="38"/>
      <c r="K17" s="8" t="e">
        <f ca="1">+'FABRICATION-SEM'!C199</f>
        <v>#NUM!</v>
      </c>
      <c r="L17" s="44"/>
      <c r="M17" s="97">
        <f ca="1">+'FABRICATION-SEM'!BD198</f>
        <v>0</v>
      </c>
      <c r="O17" s="82">
        <v>14</v>
      </c>
      <c r="P17" s="8" t="str">
        <f ca="1">IFERROR(INDEX($A$177:B$258,MATCH($O17,B$177:B$258,0),1),"")</f>
        <v/>
      </c>
      <c r="Q17" s="8" t="str">
        <f ca="1">IFERROR(INDEX($A$177:C$258,MATCH($O17,C$177:C$258,0),1),"")</f>
        <v/>
      </c>
      <c r="R17" s="8" t="str">
        <f ca="1">IFERROR(INDEX($A$177:D$258,MATCH($O17,D$177:D$258,0),1),"")</f>
        <v/>
      </c>
      <c r="S17" s="8" t="str">
        <f ca="1">IFERROR(INDEX($A$177:E$258,MATCH($O17,E$177:E$258,0),1),"")</f>
        <v/>
      </c>
      <c r="T17" s="8" t="str">
        <f ca="1">IFERROR(INDEX($A$177:F$258,MATCH($O17,F$177:F$258,0),1),"")</f>
        <v/>
      </c>
      <c r="U17" s="8" t="str">
        <f ca="1">IFERROR(INDEX($A$177:G$258,MATCH($O17,G$177:G$258,0),1),"")</f>
        <v/>
      </c>
      <c r="V17" s="8" t="str">
        <f ca="1">IFERROR(INDEX($A$177:H$258,MATCH($O17,H$177:H$258,0),1),"")</f>
        <v/>
      </c>
      <c r="W17" s="8" t="str">
        <f ca="1">IFERROR(INDEX($A$177:I$258,MATCH($O17,I$177:I$258,0),1),"")</f>
        <v/>
      </c>
      <c r="X17" s="8" t="str">
        <f ca="1">IFERROR(INDEX($A$177:J$258,MATCH($O17,J$177:J$258,0),1),"")</f>
        <v/>
      </c>
      <c r="Y17" s="8" t="str">
        <f ca="1">IFERROR(INDEX($A$177:K$258,MATCH($O17,K$177:K$258,0),1),"")</f>
        <v/>
      </c>
      <c r="Z17" s="8" t="str">
        <f ca="1">IFERROR(INDEX($A$177:L$258,MATCH($O17,L$177:L$258,0),1),"")</f>
        <v/>
      </c>
      <c r="AA17" s="8" t="str">
        <f ca="1">IFERROR(INDEX($A$177:M$258,MATCH($O17,M$177:M$258,0),1),"")</f>
        <v/>
      </c>
      <c r="AB17" s="8" t="str">
        <f ca="1">IFERROR(INDEX($A$178:N$259,MATCH($O17,N$178:N$259,0),1),"")</f>
        <v/>
      </c>
      <c r="AC17" s="8" t="str">
        <f ca="1">IFERROR(INDEX($A$176:O$257,MATCH($O17,O$176:O$257,0),1),"")</f>
        <v/>
      </c>
      <c r="AD17" s="8" t="str">
        <f ca="1">IFERROR(INDEX($A$176:P$257,MATCH($O17,P$176:P$257,0),1),"")</f>
        <v/>
      </c>
      <c r="AE17" s="8" t="str">
        <f ca="1">IFERROR(INDEX($A$176:Q$257,MATCH($O17,Q$176:Q$257,0),1),"")</f>
        <v/>
      </c>
      <c r="AF17" s="8" t="str">
        <f ca="1">IFERROR(INDEX($A$176:R$257,MATCH($O17,R$176:R$257,0),1),"")</f>
        <v/>
      </c>
      <c r="AG17" s="8" t="str">
        <f ca="1">IFERROR(INDEX($A$176:S$257,MATCH($O17,S$176:S$257,0),1),"")</f>
        <v/>
      </c>
      <c r="AH17" s="8" t="str">
        <f ca="1">IFERROR(INDEX($A$176:T$257,MATCH($O17,T$176:T$257,0),1),"")</f>
        <v/>
      </c>
      <c r="AI17" s="8" t="str">
        <f ca="1">IFERROR(INDEX($A$176:U$257,MATCH($O17,U$176:U$257,0),1),"")</f>
        <v/>
      </c>
      <c r="AJ17" s="8" t="str">
        <f ca="1">IFERROR(INDEX($A$176:V$257,MATCH($O17,V$176:V$257,0),1),"")</f>
        <v/>
      </c>
      <c r="AK17" s="8" t="str">
        <f ca="1">IFERROR(INDEX($A$176:W$257,MATCH($O17,W$176:W$257,0),1),"")</f>
        <v/>
      </c>
      <c r="AL17" s="8" t="str">
        <f ca="1">IFERROR(INDEX($A$176:X$257,MATCH($O17,X$176:X$257,0),1),"")</f>
        <v/>
      </c>
      <c r="AM17" s="8" t="str">
        <f ca="1">IFERROR(INDEX($A$176:Y$257,MATCH($O17,Y$176:Y$257,0),1),"")</f>
        <v/>
      </c>
      <c r="AN17" s="8" t="str">
        <f ca="1">IFERROR(INDEX($A$176:Z$257,MATCH($O17,Z$176:Z$257,0),1),"")</f>
        <v/>
      </c>
      <c r="AO17" s="8" t="str">
        <f ca="1">IFERROR(INDEX($A$176:AA$257,MATCH($O17,AA$176:AA$257,0),1),"")</f>
        <v/>
      </c>
      <c r="AP17" s="8" t="str">
        <f ca="1">IFERROR(INDEX($A$176:AB$257,MATCH($O17,AB$176:AB$257,0),1),"")</f>
        <v/>
      </c>
      <c r="AQ17" s="8" t="str">
        <f ca="1">IFERROR(INDEX($A$176:AC$257,MATCH($O17,AC$176:AC$257,0),1),"")</f>
        <v/>
      </c>
      <c r="AR17" s="8" t="str">
        <f ca="1">IFERROR(INDEX($A$176:AD$257,MATCH($O17,AD$176:AD$257,0),1),"")</f>
        <v/>
      </c>
      <c r="AS17" s="8" t="str">
        <f ca="1">IFERROR(INDEX($A$176:AE$257,MATCH($O17,AE$176:AE$257,0),1),"")</f>
        <v/>
      </c>
      <c r="AT17" s="8" t="str">
        <f ca="1">IFERROR(INDEX($A$176:AF$257,MATCH($O17,AF$176:AF$257,0),1),"")</f>
        <v/>
      </c>
      <c r="AU17" s="8" t="str">
        <f ca="1">IFERROR(INDEX($A$176:AG$257,MATCH($O17,AG$176:AG$257,0),1),"")</f>
        <v/>
      </c>
      <c r="AV17" s="8" t="str">
        <f ca="1">IFERROR(INDEX($A$176:AH$257,MATCH($O17,AH$176:AH$257,0),1),"")</f>
        <v/>
      </c>
      <c r="AW17" s="8" t="str">
        <f ca="1">IFERROR(INDEX($A$176:AI$257,MATCH($O17,AI$176:AI$257,0),1),"")</f>
        <v/>
      </c>
      <c r="AX17" s="8" t="str">
        <f ca="1">IFERROR(INDEX($A$176:AJ$257,MATCH($O17,AJ$176:AJ$257,0),1),"")</f>
        <v/>
      </c>
      <c r="AY17" s="8" t="str">
        <f ca="1">IFERROR(INDEX($A$176:AK$257,MATCH($O17,AK$176:AK$257,0),1),"")</f>
        <v/>
      </c>
      <c r="AZ17" s="8" t="str">
        <f ca="1">IFERROR(INDEX($A$176:AL$257,MATCH($O17,AL$176:AL$257,0),1),"")</f>
        <v/>
      </c>
      <c r="BA17" s="8" t="str">
        <f ca="1">IFERROR(INDEX($A$176:AM$257,MATCH($O17,AM$176:AM$257,0),1),"")</f>
        <v/>
      </c>
      <c r="BB17" s="8" t="str">
        <f ca="1">IFERROR(INDEX($A$176:AN$257,MATCH($O17,AN$176:AN$257,0),1),"")</f>
        <v/>
      </c>
      <c r="BC17" s="8" t="str">
        <f ca="1">IFERROR(INDEX($A$176:AO$257,MATCH($O17,AO$176:AO$257,0),1),"")</f>
        <v/>
      </c>
      <c r="BD17" s="8" t="str">
        <f ca="1">IFERROR(INDEX($A$176:AP$257,MATCH($O17,AP$176:AP$257,0),1),"")</f>
        <v/>
      </c>
      <c r="BE17" s="8" t="str">
        <f ca="1">IFERROR(INDEX($A$176:AQ$257,MATCH($O17,AQ$176:AQ$257,0),1),"")</f>
        <v/>
      </c>
      <c r="BF17" s="8" t="str">
        <f ca="1">IFERROR(INDEX($A$176:AR$257,MATCH($O17,AR$176:AR$257,0),1),"")</f>
        <v/>
      </c>
      <c r="BG17" s="8" t="str">
        <f ca="1">IFERROR(INDEX($A$176:AS$257,MATCH($O17,AS$176:AS$257,0),1),"")</f>
        <v/>
      </c>
      <c r="BH17" s="8" t="str">
        <f ca="1">IFERROR(INDEX($A$176:AT$257,MATCH($O17,AT$176:AT$257,0),1),"")</f>
        <v/>
      </c>
      <c r="BI17" s="8" t="str">
        <f ca="1">IFERROR(INDEX($A$176:AU$257,MATCH($O17,AU$176:AU$257,0),1),"")</f>
        <v/>
      </c>
      <c r="BJ17" s="8" t="str">
        <f ca="1">IFERROR(INDEX($A$176:AV$257,MATCH($O17,AV$176:AV$257,0),1),"")</f>
        <v/>
      </c>
      <c r="BK17" s="8" t="str">
        <f ca="1">IFERROR(INDEX($A$176:AW$257,MATCH($O17,AW$176:AW$257,0),1),"")</f>
        <v/>
      </c>
      <c r="BL17" s="8" t="str">
        <f ca="1">IFERROR(INDEX($A$176:AX$257,MATCH($O17,AX$176:AX$257,0),1),"")</f>
        <v/>
      </c>
      <c r="BM17" s="8" t="str">
        <f ca="1">IFERROR(INDEX($A$176:AY$257,MATCH($O17,AY$176:AY$257,0),1),"")</f>
        <v/>
      </c>
      <c r="BN17" s="8" t="str">
        <f ca="1">IFERROR(INDEX($A$176:AZ$257,MATCH($O17,AZ$176:AZ$257,0),1),"")</f>
        <v/>
      </c>
      <c r="BO17" s="8" t="str">
        <f ca="1">IFERROR(INDEX($A$176:BA$257,MATCH($O17,BA$176:BA$257,0),1),"")</f>
        <v/>
      </c>
    </row>
    <row r="18" spans="1:67" x14ac:dyDescent="0.2">
      <c r="A18" s="12" t="s">
        <v>75</v>
      </c>
      <c r="B18" s="7" t="e">
        <f ca="1">'FABRICATION-SEM'!C33</f>
        <v>#NUM!</v>
      </c>
      <c r="C18" s="43"/>
      <c r="D18" s="95">
        <f ca="1">+'FABRICATION-SEM'!BD32</f>
        <v>0</v>
      </c>
      <c r="E18" s="14"/>
      <c r="F18" s="14"/>
      <c r="G18" s="11"/>
      <c r="H18" s="7" t="e">
        <f ca="1">+'FABRICATION-SEM'!C133</f>
        <v>#NUM!</v>
      </c>
      <c r="I18" s="44"/>
      <c r="J18" s="95">
        <f ca="1">+'FABRICATION-SEM'!BD132</f>
        <v>0</v>
      </c>
      <c r="K18" s="8" t="e">
        <f ca="1">+'FABRICATION-SEM'!C213</f>
        <v>#NUM!</v>
      </c>
      <c r="L18" s="44"/>
      <c r="M18" s="97">
        <f ca="1">+'FABRICATION-SEM'!BD212</f>
        <v>0</v>
      </c>
      <c r="O18" s="82">
        <v>15</v>
      </c>
      <c r="P18" s="8" t="str">
        <f ca="1">IFERROR(INDEX($A$177:B$258,MATCH($O18,B$177:B$258,0),1),"")</f>
        <v/>
      </c>
      <c r="Q18" s="8" t="str">
        <f ca="1">IFERROR(INDEX($A$177:C$258,MATCH($O18,C$177:C$258,0),1),"")</f>
        <v/>
      </c>
      <c r="R18" s="8" t="str">
        <f ca="1">IFERROR(INDEX($A$177:D$258,MATCH($O18,D$177:D$258,0),1),"")</f>
        <v/>
      </c>
      <c r="S18" s="8" t="str">
        <f ca="1">IFERROR(INDEX($A$177:E$258,MATCH($O18,E$177:E$258,0),1),"")</f>
        <v/>
      </c>
      <c r="T18" s="8" t="str">
        <f ca="1">IFERROR(INDEX($A$177:F$258,MATCH($O18,F$177:F$258,0),1),"")</f>
        <v/>
      </c>
      <c r="U18" s="8" t="str">
        <f ca="1">IFERROR(INDEX($A$177:G$258,MATCH($O18,G$177:G$258,0),1),"")</f>
        <v/>
      </c>
      <c r="V18" s="8" t="str">
        <f ca="1">IFERROR(INDEX($A$177:H$258,MATCH($O18,H$177:H$258,0),1),"")</f>
        <v/>
      </c>
      <c r="W18" s="8" t="str">
        <f ca="1">IFERROR(INDEX($A$177:I$258,MATCH($O18,I$177:I$258,0),1),"")</f>
        <v/>
      </c>
      <c r="X18" s="8" t="str">
        <f ca="1">IFERROR(INDEX($A$177:J$258,MATCH($O18,J$177:J$258,0),1),"")</f>
        <v/>
      </c>
      <c r="Y18" s="8" t="str">
        <f ca="1">IFERROR(INDEX($A$177:K$258,MATCH($O18,K$177:K$258,0),1),"")</f>
        <v/>
      </c>
      <c r="Z18" s="8" t="str">
        <f ca="1">IFERROR(INDEX($A$177:L$258,MATCH($O18,L$177:L$258,0),1),"")</f>
        <v/>
      </c>
      <c r="AA18" s="8" t="str">
        <f ca="1">IFERROR(INDEX($A$177:M$258,MATCH($O18,M$177:M$258,0),1),"")</f>
        <v/>
      </c>
      <c r="AB18" s="8" t="str">
        <f ca="1">IFERROR(INDEX($A$178:N$259,MATCH($O18,N$178:N$259,0),1),"")</f>
        <v/>
      </c>
      <c r="AC18" s="8" t="str">
        <f ca="1">IFERROR(INDEX($A$176:O$257,MATCH($O18,O$176:O$257,0),1),"")</f>
        <v/>
      </c>
      <c r="AD18" s="8" t="str">
        <f ca="1">IFERROR(INDEX($A$176:P$257,MATCH($O18,P$176:P$257,0),1),"")</f>
        <v/>
      </c>
      <c r="AE18" s="8" t="str">
        <f ca="1">IFERROR(INDEX($A$176:Q$257,MATCH($O18,Q$176:Q$257,0),1),"")</f>
        <v/>
      </c>
      <c r="AF18" s="8" t="str">
        <f ca="1">IFERROR(INDEX($A$176:R$257,MATCH($O18,R$176:R$257,0),1),"")</f>
        <v/>
      </c>
      <c r="AG18" s="8" t="str">
        <f ca="1">IFERROR(INDEX($A$176:S$257,MATCH($O18,S$176:S$257,0),1),"")</f>
        <v/>
      </c>
      <c r="AH18" s="8" t="str">
        <f ca="1">IFERROR(INDEX($A$176:T$257,MATCH($O18,T$176:T$257,0),1),"")</f>
        <v/>
      </c>
      <c r="AI18" s="8" t="str">
        <f ca="1">IFERROR(INDEX($A$176:U$257,MATCH($O18,U$176:U$257,0),1),"")</f>
        <v/>
      </c>
      <c r="AJ18" s="8" t="str">
        <f ca="1">IFERROR(INDEX($A$176:V$257,MATCH($O18,V$176:V$257,0),1),"")</f>
        <v/>
      </c>
      <c r="AK18" s="8" t="str">
        <f ca="1">IFERROR(INDEX($A$176:W$257,MATCH($O18,W$176:W$257,0),1),"")</f>
        <v/>
      </c>
      <c r="AL18" s="8" t="str">
        <f ca="1">IFERROR(INDEX($A$176:X$257,MATCH($O18,X$176:X$257,0),1),"")</f>
        <v/>
      </c>
      <c r="AM18" s="8" t="str">
        <f ca="1">IFERROR(INDEX($A$176:Y$257,MATCH($O18,Y$176:Y$257,0),1),"")</f>
        <v/>
      </c>
      <c r="AN18" s="8" t="str">
        <f ca="1">IFERROR(INDEX($A$176:Z$257,MATCH($O18,Z$176:Z$257,0),1),"")</f>
        <v/>
      </c>
      <c r="AO18" s="8" t="str">
        <f ca="1">IFERROR(INDEX($A$176:AA$257,MATCH($O18,AA$176:AA$257,0),1),"")</f>
        <v/>
      </c>
      <c r="AP18" s="8" t="str">
        <f ca="1">IFERROR(INDEX($A$176:AB$257,MATCH($O18,AB$176:AB$257,0),1),"")</f>
        <v/>
      </c>
      <c r="AQ18" s="8" t="str">
        <f ca="1">IFERROR(INDEX($A$176:AC$257,MATCH($O18,AC$176:AC$257,0),1),"")</f>
        <v/>
      </c>
      <c r="AR18" s="8" t="str">
        <f ca="1">IFERROR(INDEX($A$176:AD$257,MATCH($O18,AD$176:AD$257,0),1),"")</f>
        <v/>
      </c>
      <c r="AS18" s="8" t="str">
        <f ca="1">IFERROR(INDEX($A$176:AE$257,MATCH($O18,AE$176:AE$257,0),1),"")</f>
        <v/>
      </c>
      <c r="AT18" s="8" t="str">
        <f ca="1">IFERROR(INDEX($A$176:AF$257,MATCH($O18,AF$176:AF$257,0),1),"")</f>
        <v/>
      </c>
      <c r="AU18" s="8" t="str">
        <f ca="1">IFERROR(INDEX($A$176:AG$257,MATCH($O18,AG$176:AG$257,0),1),"")</f>
        <v/>
      </c>
      <c r="AV18" s="8" t="str">
        <f ca="1">IFERROR(INDEX($A$176:AH$257,MATCH($O18,AH$176:AH$257,0),1),"")</f>
        <v/>
      </c>
      <c r="AW18" s="8" t="str">
        <f ca="1">IFERROR(INDEX($A$176:AI$257,MATCH($O18,AI$176:AI$257,0),1),"")</f>
        <v/>
      </c>
      <c r="AX18" s="8" t="str">
        <f ca="1">IFERROR(INDEX($A$176:AJ$257,MATCH($O18,AJ$176:AJ$257,0),1),"")</f>
        <v/>
      </c>
      <c r="AY18" s="8" t="str">
        <f ca="1">IFERROR(INDEX($A$176:AK$257,MATCH($O18,AK$176:AK$257,0),1),"")</f>
        <v/>
      </c>
      <c r="AZ18" s="8" t="str">
        <f ca="1">IFERROR(INDEX($A$176:AL$257,MATCH($O18,AL$176:AL$257,0),1),"")</f>
        <v/>
      </c>
      <c r="BA18" s="8" t="str">
        <f ca="1">IFERROR(INDEX($A$176:AM$257,MATCH($O18,AM$176:AM$257,0),1),"")</f>
        <v/>
      </c>
      <c r="BB18" s="8" t="str">
        <f ca="1">IFERROR(INDEX($A$176:AN$257,MATCH($O18,AN$176:AN$257,0),1),"")</f>
        <v/>
      </c>
      <c r="BC18" s="8" t="str">
        <f ca="1">IFERROR(INDEX($A$176:AO$257,MATCH($O18,AO$176:AO$257,0),1),"")</f>
        <v/>
      </c>
      <c r="BD18" s="8" t="str">
        <f ca="1">IFERROR(INDEX($A$176:AP$257,MATCH($O18,AP$176:AP$257,0),1),"")</f>
        <v/>
      </c>
      <c r="BE18" s="8" t="str">
        <f ca="1">IFERROR(INDEX($A$176:AQ$257,MATCH($O18,AQ$176:AQ$257,0),1),"")</f>
        <v/>
      </c>
      <c r="BF18" s="8" t="str">
        <f ca="1">IFERROR(INDEX($A$176:AR$257,MATCH($O18,AR$176:AR$257,0),1),"")</f>
        <v/>
      </c>
      <c r="BG18" s="8" t="str">
        <f ca="1">IFERROR(INDEX($A$176:AS$257,MATCH($O18,AS$176:AS$257,0),1),"")</f>
        <v/>
      </c>
      <c r="BH18" s="8" t="str">
        <f ca="1">IFERROR(INDEX($A$176:AT$257,MATCH($O18,AT$176:AT$257,0),1),"")</f>
        <v/>
      </c>
      <c r="BI18" s="8" t="str">
        <f ca="1">IFERROR(INDEX($A$176:AU$257,MATCH($O18,AU$176:AU$257,0),1),"")</f>
        <v/>
      </c>
      <c r="BJ18" s="8" t="str">
        <f ca="1">IFERROR(INDEX($A$176:AV$257,MATCH($O18,AV$176:AV$257,0),1),"")</f>
        <v/>
      </c>
      <c r="BK18" s="8" t="str">
        <f ca="1">IFERROR(INDEX($A$176:AW$257,MATCH($O18,AW$176:AW$257,0),1),"")</f>
        <v/>
      </c>
      <c r="BL18" s="8" t="str">
        <f ca="1">IFERROR(INDEX($A$176:AX$257,MATCH($O18,AX$176:AX$257,0),1),"")</f>
        <v/>
      </c>
      <c r="BM18" s="8" t="str">
        <f ca="1">IFERROR(INDEX($A$176:AY$257,MATCH($O18,AY$176:AY$257,0),1),"")</f>
        <v/>
      </c>
      <c r="BN18" s="8" t="str">
        <f ca="1">IFERROR(INDEX($A$176:AZ$257,MATCH($O18,AZ$176:AZ$257,0),1),"")</f>
        <v/>
      </c>
      <c r="BO18" s="8" t="str">
        <f ca="1">IFERROR(INDEX($A$176:BA$257,MATCH($O18,BA$176:BA$257,0),1),"")</f>
        <v/>
      </c>
    </row>
    <row r="19" spans="1:67" x14ac:dyDescent="0.2">
      <c r="A19" s="12" t="s">
        <v>77</v>
      </c>
      <c r="B19" s="7" t="e">
        <f ca="1">'FABRICATION-SEM'!C35</f>
        <v>#NUM!</v>
      </c>
      <c r="C19" s="43"/>
      <c r="D19" s="95">
        <f ca="1">+'FABRICATION-SEM'!BD34</f>
        <v>0</v>
      </c>
      <c r="E19" s="14"/>
      <c r="F19" s="14"/>
      <c r="G19" s="11"/>
      <c r="H19" s="7" t="e">
        <f ca="1">+'FABRICATION-SEM'!C135</f>
        <v>#NUM!</v>
      </c>
      <c r="I19" s="44"/>
      <c r="J19" s="95">
        <f ca="1">+'FABRICATION-SEM'!BD134</f>
        <v>0</v>
      </c>
      <c r="K19" s="8" t="e">
        <f ca="1">+'FABRICATION-SEM'!C197</f>
        <v>#NUM!</v>
      </c>
      <c r="L19" s="44"/>
      <c r="M19" s="97">
        <f ca="1">+'FABRICATION-SEM'!BD196</f>
        <v>0</v>
      </c>
      <c r="O19" s="82">
        <v>16</v>
      </c>
      <c r="P19" s="8" t="str">
        <f ca="1">IFERROR(INDEX($A$177:B$258,MATCH($O19,B$177:B$258,0),1),"")</f>
        <v/>
      </c>
      <c r="Q19" s="8" t="str">
        <f ca="1">IFERROR(INDEX($A$177:C$258,MATCH($O19,C$177:C$258,0),1),"")</f>
        <v/>
      </c>
      <c r="R19" s="8" t="str">
        <f ca="1">IFERROR(INDEX($A$177:D$258,MATCH($O19,D$177:D$258,0),1),"")</f>
        <v/>
      </c>
      <c r="S19" s="8" t="str">
        <f ca="1">IFERROR(INDEX($A$177:E$258,MATCH($O19,E$177:E$258,0),1),"")</f>
        <v/>
      </c>
      <c r="T19" s="8" t="str">
        <f ca="1">IFERROR(INDEX($A$177:F$258,MATCH($O19,F$177:F$258,0),1),"")</f>
        <v/>
      </c>
      <c r="U19" s="8" t="str">
        <f ca="1">IFERROR(INDEX($A$177:G$258,MATCH($O19,G$177:G$258,0),1),"")</f>
        <v/>
      </c>
      <c r="V19" s="8" t="str">
        <f ca="1">IFERROR(INDEX($A$177:H$258,MATCH($O19,H$177:H$258,0),1),"")</f>
        <v/>
      </c>
      <c r="W19" s="8" t="str">
        <f ca="1">IFERROR(INDEX($A$177:I$258,MATCH($O19,I$177:I$258,0),1),"")</f>
        <v/>
      </c>
      <c r="X19" s="8" t="str">
        <f ca="1">IFERROR(INDEX($A$177:J$258,MATCH($O19,J$177:J$258,0),1),"")</f>
        <v/>
      </c>
      <c r="Y19" s="8" t="str">
        <f ca="1">IFERROR(INDEX($A$177:K$258,MATCH($O19,K$177:K$258,0),1),"")</f>
        <v/>
      </c>
      <c r="Z19" s="8" t="str">
        <f ca="1">IFERROR(INDEX($A$177:L$258,MATCH($O19,L$177:L$258,0),1),"")</f>
        <v/>
      </c>
      <c r="AA19" s="8" t="str">
        <f ca="1">IFERROR(INDEX($A$177:M$258,MATCH($O19,M$177:M$258,0),1),"")</f>
        <v/>
      </c>
      <c r="AB19" s="8" t="str">
        <f ca="1">IFERROR(INDEX($A$178:N$259,MATCH($O19,N$178:N$259,0),1),"")</f>
        <v/>
      </c>
      <c r="AC19" s="8" t="str">
        <f ca="1">IFERROR(INDEX($A$176:O$257,MATCH($O19,O$176:O$257,0),1),"")</f>
        <v/>
      </c>
      <c r="AD19" s="8" t="str">
        <f ca="1">IFERROR(INDEX($A$176:P$257,MATCH($O19,P$176:P$257,0),1),"")</f>
        <v/>
      </c>
      <c r="AE19" s="8" t="str">
        <f ca="1">IFERROR(INDEX($A$176:Q$257,MATCH($O19,Q$176:Q$257,0),1),"")</f>
        <v/>
      </c>
      <c r="AF19" s="8" t="str">
        <f ca="1">IFERROR(INDEX($A$176:R$257,MATCH($O19,R$176:R$257,0),1),"")</f>
        <v/>
      </c>
      <c r="AG19" s="8" t="str">
        <f ca="1">IFERROR(INDEX($A$176:S$257,MATCH($O19,S$176:S$257,0),1),"")</f>
        <v/>
      </c>
      <c r="AH19" s="8" t="str">
        <f ca="1">IFERROR(INDEX($A$176:T$257,MATCH($O19,T$176:T$257,0),1),"")</f>
        <v/>
      </c>
      <c r="AI19" s="8" t="str">
        <f ca="1">IFERROR(INDEX($A$176:U$257,MATCH($O19,U$176:U$257,0),1),"")</f>
        <v/>
      </c>
      <c r="AJ19" s="8" t="str">
        <f ca="1">IFERROR(INDEX($A$176:V$257,MATCH($O19,V$176:V$257,0),1),"")</f>
        <v/>
      </c>
      <c r="AK19" s="8" t="str">
        <f ca="1">IFERROR(INDEX($A$176:W$257,MATCH($O19,W$176:W$257,0),1),"")</f>
        <v/>
      </c>
      <c r="AL19" s="8" t="str">
        <f ca="1">IFERROR(INDEX($A$176:X$257,MATCH($O19,X$176:X$257,0),1),"")</f>
        <v/>
      </c>
      <c r="AM19" s="8" t="str">
        <f ca="1">IFERROR(INDEX($A$176:Y$257,MATCH($O19,Y$176:Y$257,0),1),"")</f>
        <v/>
      </c>
      <c r="AN19" s="8" t="str">
        <f ca="1">IFERROR(INDEX($A$176:Z$257,MATCH($O19,Z$176:Z$257,0),1),"")</f>
        <v/>
      </c>
      <c r="AO19" s="8" t="str">
        <f ca="1">IFERROR(INDEX($A$176:AA$257,MATCH($O19,AA$176:AA$257,0),1),"")</f>
        <v/>
      </c>
      <c r="AP19" s="8" t="str">
        <f ca="1">IFERROR(INDEX($A$176:AB$257,MATCH($O19,AB$176:AB$257,0),1),"")</f>
        <v/>
      </c>
      <c r="AQ19" s="8" t="str">
        <f ca="1">IFERROR(INDEX($A$176:AC$257,MATCH($O19,AC$176:AC$257,0),1),"")</f>
        <v/>
      </c>
      <c r="AR19" s="8" t="str">
        <f ca="1">IFERROR(INDEX($A$176:AD$257,MATCH($O19,AD$176:AD$257,0),1),"")</f>
        <v/>
      </c>
      <c r="AS19" s="8" t="str">
        <f ca="1">IFERROR(INDEX($A$176:AE$257,MATCH($O19,AE$176:AE$257,0),1),"")</f>
        <v/>
      </c>
      <c r="AT19" s="8" t="str">
        <f ca="1">IFERROR(INDEX($A$176:AF$257,MATCH($O19,AF$176:AF$257,0),1),"")</f>
        <v/>
      </c>
      <c r="AU19" s="8" t="str">
        <f ca="1">IFERROR(INDEX($A$176:AG$257,MATCH($O19,AG$176:AG$257,0),1),"")</f>
        <v/>
      </c>
      <c r="AV19" s="8" t="str">
        <f ca="1">IFERROR(INDEX($A$176:AH$257,MATCH($O19,AH$176:AH$257,0),1),"")</f>
        <v/>
      </c>
      <c r="AW19" s="8" t="str">
        <f ca="1">IFERROR(INDEX($A$176:AI$257,MATCH($O19,AI$176:AI$257,0),1),"")</f>
        <v/>
      </c>
      <c r="AX19" s="8" t="str">
        <f ca="1">IFERROR(INDEX($A$176:AJ$257,MATCH($O19,AJ$176:AJ$257,0),1),"")</f>
        <v/>
      </c>
      <c r="AY19" s="8" t="str">
        <f ca="1">IFERROR(INDEX($A$176:AK$257,MATCH($O19,AK$176:AK$257,0),1),"")</f>
        <v/>
      </c>
      <c r="AZ19" s="8" t="str">
        <f ca="1">IFERROR(INDEX($A$176:AL$257,MATCH($O19,AL$176:AL$257,0),1),"")</f>
        <v/>
      </c>
      <c r="BA19" s="8" t="str">
        <f ca="1">IFERROR(INDEX($A$176:AM$257,MATCH($O19,AM$176:AM$257,0),1),"")</f>
        <v/>
      </c>
      <c r="BB19" s="8" t="str">
        <f ca="1">IFERROR(INDEX($A$176:AN$257,MATCH($O19,AN$176:AN$257,0),1),"")</f>
        <v/>
      </c>
      <c r="BC19" s="8" t="str">
        <f ca="1">IFERROR(INDEX($A$176:AO$257,MATCH($O19,AO$176:AO$257,0),1),"")</f>
        <v/>
      </c>
      <c r="BD19" s="8" t="str">
        <f ca="1">IFERROR(INDEX($A$176:AP$257,MATCH($O19,AP$176:AP$257,0),1),"")</f>
        <v/>
      </c>
      <c r="BE19" s="8" t="str">
        <f ca="1">IFERROR(INDEX($A$176:AQ$257,MATCH($O19,AQ$176:AQ$257,0),1),"")</f>
        <v/>
      </c>
      <c r="BF19" s="8" t="str">
        <f ca="1">IFERROR(INDEX($A$176:AR$257,MATCH($O19,AR$176:AR$257,0),1),"")</f>
        <v/>
      </c>
      <c r="BG19" s="8" t="str">
        <f ca="1">IFERROR(INDEX($A$176:AS$257,MATCH($O19,AS$176:AS$257,0),1),"")</f>
        <v/>
      </c>
      <c r="BH19" s="8" t="str">
        <f ca="1">IFERROR(INDEX($A$176:AT$257,MATCH($O19,AT$176:AT$257,0),1),"")</f>
        <v/>
      </c>
      <c r="BI19" s="8" t="str">
        <f ca="1">IFERROR(INDEX($A$176:AU$257,MATCH($O19,AU$176:AU$257,0),1),"")</f>
        <v/>
      </c>
      <c r="BJ19" s="8" t="str">
        <f ca="1">IFERROR(INDEX($A$176:AV$257,MATCH($O19,AV$176:AV$257,0),1),"")</f>
        <v/>
      </c>
      <c r="BK19" s="8" t="str">
        <f ca="1">IFERROR(INDEX($A$176:AW$257,MATCH($O19,AW$176:AW$257,0),1),"")</f>
        <v/>
      </c>
      <c r="BL19" s="8" t="str">
        <f ca="1">IFERROR(INDEX($A$176:AX$257,MATCH($O19,AX$176:AX$257,0),1),"")</f>
        <v/>
      </c>
      <c r="BM19" s="8" t="str">
        <f ca="1">IFERROR(INDEX($A$176:AY$257,MATCH($O19,AY$176:AY$257,0),1),"")</f>
        <v/>
      </c>
      <c r="BN19" s="8" t="str">
        <f ca="1">IFERROR(INDEX($A$176:AZ$257,MATCH($O19,AZ$176:AZ$257,0),1),"")</f>
        <v/>
      </c>
      <c r="BO19" s="8" t="str">
        <f ca="1">IFERROR(INDEX($A$176:BA$257,MATCH($O19,BA$176:BA$257,0),1),"")</f>
        <v/>
      </c>
    </row>
    <row r="20" spans="1:67" x14ac:dyDescent="0.2">
      <c r="A20" s="12" t="s">
        <v>78</v>
      </c>
      <c r="B20" s="7" t="e">
        <f ca="1">'FABRICATION-SEM'!C37</f>
        <v>#NUM!</v>
      </c>
      <c r="C20" s="43"/>
      <c r="D20" s="95">
        <f ca="1">+'FABRICATION-SEM'!BD36</f>
        <v>0</v>
      </c>
      <c r="E20" s="14"/>
      <c r="F20" s="14"/>
      <c r="G20" s="14"/>
      <c r="H20" s="47"/>
      <c r="I20" s="47"/>
      <c r="J20" s="10"/>
      <c r="K20" s="8" t="e">
        <f ca="1">+'FABRICATION-SEM'!C205</f>
        <v>#NUM!</v>
      </c>
      <c r="L20" s="44"/>
      <c r="M20" s="97">
        <f ca="1">+'FABRICATION-SEM'!BD204</f>
        <v>0</v>
      </c>
      <c r="O20" s="82">
        <v>17</v>
      </c>
      <c r="P20" s="8" t="str">
        <f ca="1">IFERROR(INDEX($A$177:B$258,MATCH($O20,B$177:B$258,0),1),"")</f>
        <v/>
      </c>
      <c r="Q20" s="8" t="str">
        <f ca="1">IFERROR(INDEX($A$177:C$258,MATCH($O20,C$177:C$258,0),1),"")</f>
        <v/>
      </c>
      <c r="R20" s="8" t="str">
        <f ca="1">IFERROR(INDEX($A$177:D$258,MATCH($O20,D$177:D$258,0),1),"")</f>
        <v/>
      </c>
      <c r="S20" s="8" t="str">
        <f ca="1">IFERROR(INDEX($A$177:E$258,MATCH($O20,E$177:E$258,0),1),"")</f>
        <v/>
      </c>
      <c r="T20" s="8" t="str">
        <f ca="1">IFERROR(INDEX($A$177:F$258,MATCH($O20,F$177:F$258,0),1),"")</f>
        <v/>
      </c>
      <c r="U20" s="8" t="str">
        <f ca="1">IFERROR(INDEX($A$177:G$258,MATCH($O20,G$177:G$258,0),1),"")</f>
        <v/>
      </c>
      <c r="V20" s="8" t="str">
        <f ca="1">IFERROR(INDEX($A$177:H$258,MATCH($O20,H$177:H$258,0),1),"")</f>
        <v/>
      </c>
      <c r="W20" s="8" t="str">
        <f ca="1">IFERROR(INDEX($A$177:I$258,MATCH($O20,I$177:I$258,0),1),"")</f>
        <v/>
      </c>
      <c r="X20" s="8" t="str">
        <f ca="1">IFERROR(INDEX($A$177:J$258,MATCH($O20,J$177:J$258,0),1),"")</f>
        <v/>
      </c>
      <c r="Y20" s="8" t="str">
        <f ca="1">IFERROR(INDEX($A$177:K$258,MATCH($O20,K$177:K$258,0),1),"")</f>
        <v/>
      </c>
      <c r="Z20" s="8" t="str">
        <f ca="1">IFERROR(INDEX($A$177:L$258,MATCH($O20,L$177:L$258,0),1),"")</f>
        <v/>
      </c>
      <c r="AA20" s="8" t="str">
        <f ca="1">IFERROR(INDEX($A$177:M$258,MATCH($O20,M$177:M$258,0),1),"")</f>
        <v/>
      </c>
      <c r="AB20" s="8" t="str">
        <f ca="1">IFERROR(INDEX($A$178:N$259,MATCH($O20,N$178:N$259,0),1),"")</f>
        <v/>
      </c>
      <c r="AC20" s="8" t="str">
        <f ca="1">IFERROR(INDEX($A$176:O$257,MATCH($O20,O$176:O$257,0),1),"")</f>
        <v/>
      </c>
      <c r="AD20" s="8" t="str">
        <f ca="1">IFERROR(INDEX($A$176:P$257,MATCH($O20,P$176:P$257,0),1),"")</f>
        <v/>
      </c>
      <c r="AE20" s="8" t="str">
        <f ca="1">IFERROR(INDEX($A$176:Q$257,MATCH($O20,Q$176:Q$257,0),1),"")</f>
        <v/>
      </c>
      <c r="AF20" s="8" t="str">
        <f ca="1">IFERROR(INDEX($A$176:R$257,MATCH($O20,R$176:R$257,0),1),"")</f>
        <v/>
      </c>
      <c r="AG20" s="8" t="str">
        <f ca="1">IFERROR(INDEX($A$176:S$257,MATCH($O20,S$176:S$257,0),1),"")</f>
        <v/>
      </c>
      <c r="AH20" s="8" t="str">
        <f ca="1">IFERROR(INDEX($A$176:T$257,MATCH($O20,T$176:T$257,0),1),"")</f>
        <v/>
      </c>
      <c r="AI20" s="8" t="str">
        <f ca="1">IFERROR(INDEX($A$176:U$257,MATCH($O20,U$176:U$257,0),1),"")</f>
        <v/>
      </c>
      <c r="AJ20" s="8" t="str">
        <f ca="1">IFERROR(INDEX($A$176:V$257,MATCH($O20,V$176:V$257,0),1),"")</f>
        <v/>
      </c>
      <c r="AK20" s="8" t="str">
        <f ca="1">IFERROR(INDEX($A$176:W$257,MATCH($O20,W$176:W$257,0),1),"")</f>
        <v/>
      </c>
      <c r="AL20" s="8" t="str">
        <f ca="1">IFERROR(INDEX($A$176:X$257,MATCH($O20,X$176:X$257,0),1),"")</f>
        <v/>
      </c>
      <c r="AM20" s="8" t="str">
        <f ca="1">IFERROR(INDEX($A$176:Y$257,MATCH($O20,Y$176:Y$257,0),1),"")</f>
        <v/>
      </c>
      <c r="AN20" s="8" t="str">
        <f ca="1">IFERROR(INDEX($A$176:Z$257,MATCH($O20,Z$176:Z$257,0),1),"")</f>
        <v/>
      </c>
      <c r="AO20" s="8" t="str">
        <f ca="1">IFERROR(INDEX($A$176:AA$257,MATCH($O20,AA$176:AA$257,0),1),"")</f>
        <v/>
      </c>
      <c r="AP20" s="8" t="str">
        <f ca="1">IFERROR(INDEX($A$176:AB$257,MATCH($O20,AB$176:AB$257,0),1),"")</f>
        <v/>
      </c>
      <c r="AQ20" s="8" t="str">
        <f ca="1">IFERROR(INDEX($A$176:AC$257,MATCH($O20,AC$176:AC$257,0),1),"")</f>
        <v/>
      </c>
      <c r="AR20" s="8" t="str">
        <f ca="1">IFERROR(INDEX($A$176:AD$257,MATCH($O20,AD$176:AD$257,0),1),"")</f>
        <v/>
      </c>
      <c r="AS20" s="8" t="str">
        <f ca="1">IFERROR(INDEX($A$176:AE$257,MATCH($O20,AE$176:AE$257,0),1),"")</f>
        <v/>
      </c>
      <c r="AT20" s="8" t="str">
        <f ca="1">IFERROR(INDEX($A$176:AF$257,MATCH($O20,AF$176:AF$257,0),1),"")</f>
        <v/>
      </c>
      <c r="AU20" s="8" t="str">
        <f ca="1">IFERROR(INDEX($A$176:AG$257,MATCH($O20,AG$176:AG$257,0),1),"")</f>
        <v/>
      </c>
      <c r="AV20" s="8" t="str">
        <f ca="1">IFERROR(INDEX($A$176:AH$257,MATCH($O20,AH$176:AH$257,0),1),"")</f>
        <v/>
      </c>
      <c r="AW20" s="8" t="str">
        <f ca="1">IFERROR(INDEX($A$176:AI$257,MATCH($O20,AI$176:AI$257,0),1),"")</f>
        <v/>
      </c>
      <c r="AX20" s="8" t="str">
        <f ca="1">IFERROR(INDEX($A$176:AJ$257,MATCH($O20,AJ$176:AJ$257,0),1),"")</f>
        <v/>
      </c>
      <c r="AY20" s="8" t="str">
        <f ca="1">IFERROR(INDEX($A$176:AK$257,MATCH($O20,AK$176:AK$257,0),1),"")</f>
        <v/>
      </c>
      <c r="AZ20" s="8" t="str">
        <f ca="1">IFERROR(INDEX($A$176:AL$257,MATCH($O20,AL$176:AL$257,0),1),"")</f>
        <v/>
      </c>
      <c r="BA20" s="8" t="str">
        <f ca="1">IFERROR(INDEX($A$176:AM$257,MATCH($O20,AM$176:AM$257,0),1),"")</f>
        <v/>
      </c>
      <c r="BB20" s="8" t="str">
        <f ca="1">IFERROR(INDEX($A$176:AN$257,MATCH($O20,AN$176:AN$257,0),1),"")</f>
        <v/>
      </c>
      <c r="BC20" s="8" t="str">
        <f ca="1">IFERROR(INDEX($A$176:AO$257,MATCH($O20,AO$176:AO$257,0),1),"")</f>
        <v/>
      </c>
      <c r="BD20" s="8" t="str">
        <f ca="1">IFERROR(INDEX($A$176:AP$257,MATCH($O20,AP$176:AP$257,0),1),"")</f>
        <v/>
      </c>
      <c r="BE20" s="8" t="str">
        <f ca="1">IFERROR(INDEX($A$176:AQ$257,MATCH($O20,AQ$176:AQ$257,0),1),"")</f>
        <v/>
      </c>
      <c r="BF20" s="8" t="str">
        <f ca="1">IFERROR(INDEX($A$176:AR$257,MATCH($O20,AR$176:AR$257,0),1),"")</f>
        <v/>
      </c>
      <c r="BG20" s="8" t="str">
        <f ca="1">IFERROR(INDEX($A$176:AS$257,MATCH($O20,AS$176:AS$257,0),1),"")</f>
        <v/>
      </c>
      <c r="BH20" s="8" t="str">
        <f ca="1">IFERROR(INDEX($A$176:AT$257,MATCH($O20,AT$176:AT$257,0),1),"")</f>
        <v/>
      </c>
      <c r="BI20" s="8" t="str">
        <f ca="1">IFERROR(INDEX($A$176:AU$257,MATCH($O20,AU$176:AU$257,0),1),"")</f>
        <v/>
      </c>
      <c r="BJ20" s="8" t="str">
        <f ca="1">IFERROR(INDEX($A$176:AV$257,MATCH($O20,AV$176:AV$257,0),1),"")</f>
        <v/>
      </c>
      <c r="BK20" s="8" t="str">
        <f ca="1">IFERROR(INDEX($A$176:AW$257,MATCH($O20,AW$176:AW$257,0),1),"")</f>
        <v/>
      </c>
      <c r="BL20" s="8" t="str">
        <f ca="1">IFERROR(INDEX($A$176:AX$257,MATCH($O20,AX$176:AX$257,0),1),"")</f>
        <v/>
      </c>
      <c r="BM20" s="8" t="str">
        <f ca="1">IFERROR(INDEX($A$176:AY$257,MATCH($O20,AY$176:AY$257,0),1),"")</f>
        <v/>
      </c>
      <c r="BN20" s="8" t="str">
        <f ca="1">IFERROR(INDEX($A$176:AZ$257,MATCH($O20,AZ$176:AZ$257,0),1),"")</f>
        <v/>
      </c>
      <c r="BO20" s="8" t="str">
        <f ca="1">IFERROR(INDEX($A$176:BA$257,MATCH($O20,BA$176:BA$257,0),1),"")</f>
        <v/>
      </c>
    </row>
    <row r="21" spans="1:67" x14ac:dyDescent="0.2">
      <c r="A21" s="12" t="s">
        <v>79</v>
      </c>
      <c r="B21" s="7" t="e">
        <f ca="1">'FABRICATION-SEM'!C39</f>
        <v>#NUM!</v>
      </c>
      <c r="C21" s="43"/>
      <c r="D21" s="95">
        <f ca="1">+'FABRICATION-SEM'!BD38</f>
        <v>0</v>
      </c>
      <c r="E21" s="48"/>
      <c r="F21" s="48"/>
      <c r="G21" s="48"/>
      <c r="H21" s="48"/>
      <c r="I21" s="48"/>
      <c r="J21" s="38"/>
      <c r="K21" s="8" t="e">
        <f ca="1">+'FABRICATION-SEM'!C211</f>
        <v>#NUM!</v>
      </c>
      <c r="L21" s="44"/>
      <c r="M21" s="97">
        <f ca="1">+'FABRICATION-SEM'!BD210</f>
        <v>0</v>
      </c>
      <c r="O21" s="82">
        <v>18</v>
      </c>
      <c r="P21" s="8" t="str">
        <f ca="1">IFERROR(INDEX($A$177:B$258,MATCH($O21,B$177:B$258,0),1),"")</f>
        <v/>
      </c>
      <c r="Q21" s="8" t="str">
        <f ca="1">IFERROR(INDEX($A$177:C$258,MATCH($O21,C$177:C$258,0),1),"")</f>
        <v/>
      </c>
      <c r="R21" s="8" t="str">
        <f ca="1">IFERROR(INDEX($A$177:D$258,MATCH($O21,D$177:D$258,0),1),"")</f>
        <v/>
      </c>
      <c r="S21" s="8" t="str">
        <f ca="1">IFERROR(INDEX($A$177:E$258,MATCH($O21,E$177:E$258,0),1),"")</f>
        <v/>
      </c>
      <c r="T21" s="8" t="str">
        <f ca="1">IFERROR(INDEX($A$177:F$258,MATCH($O21,F$177:F$258,0),1),"")</f>
        <v/>
      </c>
      <c r="U21" s="8" t="str">
        <f ca="1">IFERROR(INDEX($A$177:G$258,MATCH($O21,G$177:G$258,0),1),"")</f>
        <v/>
      </c>
      <c r="V21" s="8" t="str">
        <f ca="1">IFERROR(INDEX($A$177:H$258,MATCH($O21,H$177:H$258,0),1),"")</f>
        <v/>
      </c>
      <c r="W21" s="8" t="str">
        <f ca="1">IFERROR(INDEX($A$177:I$258,MATCH($O21,I$177:I$258,0),1),"")</f>
        <v/>
      </c>
      <c r="X21" s="8" t="str">
        <f ca="1">IFERROR(INDEX($A$177:J$258,MATCH($O21,J$177:J$258,0),1),"")</f>
        <v/>
      </c>
      <c r="Y21" s="8" t="str">
        <f ca="1">IFERROR(INDEX($A$177:K$258,MATCH($O21,K$177:K$258,0),1),"")</f>
        <v/>
      </c>
      <c r="Z21" s="8" t="str">
        <f ca="1">IFERROR(INDEX($A$177:L$258,MATCH($O21,L$177:L$258,0),1),"")</f>
        <v/>
      </c>
      <c r="AA21" s="8" t="str">
        <f ca="1">IFERROR(INDEX($A$177:M$258,MATCH($O21,M$177:M$258,0),1),"")</f>
        <v/>
      </c>
      <c r="AB21" s="8" t="str">
        <f ca="1">IFERROR(INDEX($A$178:N$259,MATCH($O21,N$178:N$259,0),1),"")</f>
        <v/>
      </c>
      <c r="AC21" s="8" t="str">
        <f ca="1">IFERROR(INDEX($A$176:O$257,MATCH($O21,O$176:O$257,0),1),"")</f>
        <v/>
      </c>
      <c r="AD21" s="8" t="str">
        <f ca="1">IFERROR(INDEX($A$176:P$257,MATCH($O21,P$176:P$257,0),1),"")</f>
        <v/>
      </c>
      <c r="AE21" s="8" t="str">
        <f ca="1">IFERROR(INDEX($A$176:Q$257,MATCH($O21,Q$176:Q$257,0),1),"")</f>
        <v/>
      </c>
      <c r="AF21" s="8" t="str">
        <f ca="1">IFERROR(INDEX($A$176:R$257,MATCH($O21,R$176:R$257,0),1),"")</f>
        <v/>
      </c>
      <c r="AG21" s="8" t="str">
        <f ca="1">IFERROR(INDEX($A$176:S$257,MATCH($O21,S$176:S$257,0),1),"")</f>
        <v/>
      </c>
      <c r="AH21" s="8" t="str">
        <f ca="1">IFERROR(INDEX($A$176:T$257,MATCH($O21,T$176:T$257,0),1),"")</f>
        <v/>
      </c>
      <c r="AI21" s="8" t="str">
        <f ca="1">IFERROR(INDEX($A$176:U$257,MATCH($O21,U$176:U$257,0),1),"")</f>
        <v/>
      </c>
      <c r="AJ21" s="8" t="str">
        <f ca="1">IFERROR(INDEX($A$176:V$257,MATCH($O21,V$176:V$257,0),1),"")</f>
        <v/>
      </c>
      <c r="AK21" s="8" t="str">
        <f ca="1">IFERROR(INDEX($A$176:W$257,MATCH($O21,W$176:W$257,0),1),"")</f>
        <v/>
      </c>
      <c r="AL21" s="8" t="str">
        <f ca="1">IFERROR(INDEX($A$176:X$257,MATCH($O21,X$176:X$257,0),1),"")</f>
        <v/>
      </c>
      <c r="AM21" s="8" t="str">
        <f ca="1">IFERROR(INDEX($A$176:Y$257,MATCH($O21,Y$176:Y$257,0),1),"")</f>
        <v/>
      </c>
      <c r="AN21" s="8" t="str">
        <f ca="1">IFERROR(INDEX($A$176:Z$257,MATCH($O21,Z$176:Z$257,0),1),"")</f>
        <v/>
      </c>
      <c r="AO21" s="8" t="str">
        <f ca="1">IFERROR(INDEX($A$176:AA$257,MATCH($O21,AA$176:AA$257,0),1),"")</f>
        <v/>
      </c>
      <c r="AP21" s="8" t="str">
        <f ca="1">IFERROR(INDEX($A$176:AB$257,MATCH($O21,AB$176:AB$257,0),1),"")</f>
        <v/>
      </c>
      <c r="AQ21" s="8" t="str">
        <f ca="1">IFERROR(INDEX($A$176:AC$257,MATCH($O21,AC$176:AC$257,0),1),"")</f>
        <v/>
      </c>
      <c r="AR21" s="8" t="str">
        <f ca="1">IFERROR(INDEX($A$176:AD$257,MATCH($O21,AD$176:AD$257,0),1),"")</f>
        <v/>
      </c>
      <c r="AS21" s="8" t="str">
        <f ca="1">IFERROR(INDEX($A$176:AE$257,MATCH($O21,AE$176:AE$257,0),1),"")</f>
        <v/>
      </c>
      <c r="AT21" s="8" t="str">
        <f ca="1">IFERROR(INDEX($A$176:AF$257,MATCH($O21,AF$176:AF$257,0),1),"")</f>
        <v/>
      </c>
      <c r="AU21" s="8" t="str">
        <f ca="1">IFERROR(INDEX($A$176:AG$257,MATCH($O21,AG$176:AG$257,0),1),"")</f>
        <v/>
      </c>
      <c r="AV21" s="8" t="str">
        <f ca="1">IFERROR(INDEX($A$176:AH$257,MATCH($O21,AH$176:AH$257,0),1),"")</f>
        <v/>
      </c>
      <c r="AW21" s="8" t="str">
        <f ca="1">IFERROR(INDEX($A$176:AI$257,MATCH($O21,AI$176:AI$257,0),1),"")</f>
        <v/>
      </c>
      <c r="AX21" s="8" t="str">
        <f ca="1">IFERROR(INDEX($A$176:AJ$257,MATCH($O21,AJ$176:AJ$257,0),1),"")</f>
        <v/>
      </c>
      <c r="AY21" s="8" t="str">
        <f ca="1">IFERROR(INDEX($A$176:AK$257,MATCH($O21,AK$176:AK$257,0),1),"")</f>
        <v/>
      </c>
      <c r="AZ21" s="8" t="str">
        <f ca="1">IFERROR(INDEX($A$176:AL$257,MATCH($O21,AL$176:AL$257,0),1),"")</f>
        <v/>
      </c>
      <c r="BA21" s="8" t="str">
        <f ca="1">IFERROR(INDEX($A$176:AM$257,MATCH($O21,AM$176:AM$257,0),1),"")</f>
        <v/>
      </c>
      <c r="BB21" s="8" t="str">
        <f ca="1">IFERROR(INDEX($A$176:AN$257,MATCH($O21,AN$176:AN$257,0),1),"")</f>
        <v/>
      </c>
      <c r="BC21" s="8" t="str">
        <f ca="1">IFERROR(INDEX($A$176:AO$257,MATCH($O21,AO$176:AO$257,0),1),"")</f>
        <v/>
      </c>
      <c r="BD21" s="8" t="str">
        <f ca="1">IFERROR(INDEX($A$176:AP$257,MATCH($O21,AP$176:AP$257,0),1),"")</f>
        <v/>
      </c>
      <c r="BE21" s="8" t="str">
        <f ca="1">IFERROR(INDEX($A$176:AQ$257,MATCH($O21,AQ$176:AQ$257,0),1),"")</f>
        <v/>
      </c>
      <c r="BF21" s="8" t="str">
        <f ca="1">IFERROR(INDEX($A$176:AR$257,MATCH($O21,AR$176:AR$257,0),1),"")</f>
        <v/>
      </c>
      <c r="BG21" s="8" t="str">
        <f ca="1">IFERROR(INDEX($A$176:AS$257,MATCH($O21,AS$176:AS$257,0),1),"")</f>
        <v/>
      </c>
      <c r="BH21" s="8" t="str">
        <f ca="1">IFERROR(INDEX($A$176:AT$257,MATCH($O21,AT$176:AT$257,0),1),"")</f>
        <v/>
      </c>
      <c r="BI21" s="8" t="str">
        <f ca="1">IFERROR(INDEX($A$176:AU$257,MATCH($O21,AU$176:AU$257,0),1),"")</f>
        <v/>
      </c>
      <c r="BJ21" s="8" t="str">
        <f ca="1">IFERROR(INDEX($A$176:AV$257,MATCH($O21,AV$176:AV$257,0),1),"")</f>
        <v/>
      </c>
      <c r="BK21" s="8" t="str">
        <f ca="1">IFERROR(INDEX($A$176:AW$257,MATCH($O21,AW$176:AW$257,0),1),"")</f>
        <v/>
      </c>
      <c r="BL21" s="8" t="str">
        <f ca="1">IFERROR(INDEX($A$176:AX$257,MATCH($O21,AX$176:AX$257,0),1),"")</f>
        <v/>
      </c>
      <c r="BM21" s="8" t="str">
        <f ca="1">IFERROR(INDEX($A$176:AY$257,MATCH($O21,AY$176:AY$257,0),1),"")</f>
        <v/>
      </c>
      <c r="BN21" s="8" t="str">
        <f ca="1">IFERROR(INDEX($A$176:AZ$257,MATCH($O21,AZ$176:AZ$257,0),1),"")</f>
        <v/>
      </c>
      <c r="BO21" s="8" t="str">
        <f ca="1">IFERROR(INDEX($A$176:BA$257,MATCH($O21,BA$176:BA$257,0),1),"")</f>
        <v/>
      </c>
    </row>
    <row r="22" spans="1:67" x14ac:dyDescent="0.2">
      <c r="A22" s="12" t="s">
        <v>80</v>
      </c>
      <c r="B22" s="7" t="e">
        <f ca="1">'FABRICATION-SEM'!C41</f>
        <v>#NUM!</v>
      </c>
      <c r="C22" s="43"/>
      <c r="D22" s="95">
        <f ca="1">+'FABRICATION-SEM'!BD40</f>
        <v>0</v>
      </c>
      <c r="E22" s="94" t="e">
        <f ca="1">+'FABRICATION-SEM'!C101</f>
        <v>#NUM!</v>
      </c>
      <c r="F22" s="18"/>
      <c r="G22" s="95">
        <f ca="1">+'FABRICATION-SEM'!BD100</f>
        <v>0</v>
      </c>
      <c r="H22" s="7" t="e">
        <f ca="1">+'FABRICATION-SEM'!C137</f>
        <v>#NUM!</v>
      </c>
      <c r="I22" s="44"/>
      <c r="J22" s="95">
        <f ca="1">+'FABRICATION-SEM'!BD136</f>
        <v>0</v>
      </c>
      <c r="K22" s="8" t="e">
        <f ca="1">+'FABRICATION-SEM'!C203</f>
        <v>#NUM!</v>
      </c>
      <c r="L22" s="44"/>
      <c r="M22" s="97">
        <f ca="1">+'FABRICATION-SEM'!BD202</f>
        <v>0</v>
      </c>
      <c r="N22" s="208"/>
      <c r="O22" s="82">
        <v>19</v>
      </c>
      <c r="P22" s="8" t="str">
        <f ca="1">IFERROR(INDEX($A$177:B$258,MATCH($O22,B$177:B$258,0),1),"")</f>
        <v/>
      </c>
      <c r="Q22" s="8" t="str">
        <f ca="1">IFERROR(INDEX($A$177:C$258,MATCH($O22,C$177:C$258,0),1),"")</f>
        <v/>
      </c>
      <c r="R22" s="8" t="str">
        <f ca="1">IFERROR(INDEX($A$177:D$258,MATCH($O22,D$177:D$258,0),1),"")</f>
        <v/>
      </c>
      <c r="S22" s="8" t="str">
        <f ca="1">IFERROR(INDEX($A$177:E$258,MATCH($O22,E$177:E$258,0),1),"")</f>
        <v/>
      </c>
      <c r="T22" s="8" t="str">
        <f ca="1">IFERROR(INDEX($A$177:F$258,MATCH($O22,F$177:F$258,0),1),"")</f>
        <v/>
      </c>
      <c r="U22" s="8" t="str">
        <f ca="1">IFERROR(INDEX($A$177:G$258,MATCH($O22,G$177:G$258,0),1),"")</f>
        <v/>
      </c>
      <c r="V22" s="8" t="str">
        <f ca="1">IFERROR(INDEX($A$177:H$258,MATCH($O22,H$177:H$258,0),1),"")</f>
        <v/>
      </c>
      <c r="W22" s="8" t="str">
        <f ca="1">IFERROR(INDEX($A$177:I$258,MATCH($O22,I$177:I$258,0),1),"")</f>
        <v/>
      </c>
      <c r="X22" s="8" t="str">
        <f ca="1">IFERROR(INDEX($A$177:J$258,MATCH($O22,J$177:J$258,0),1),"")</f>
        <v/>
      </c>
      <c r="Y22" s="8" t="str">
        <f ca="1">IFERROR(INDEX($A$177:K$258,MATCH($O22,K$177:K$258,0),1),"")</f>
        <v/>
      </c>
      <c r="Z22" s="8" t="str">
        <f ca="1">IFERROR(INDEX($A$177:L$258,MATCH($O22,L$177:L$258,0),1),"")</f>
        <v/>
      </c>
      <c r="AA22" s="8" t="str">
        <f ca="1">IFERROR(INDEX($A$177:M$258,MATCH($O22,M$177:M$258,0),1),"")</f>
        <v/>
      </c>
      <c r="AB22" s="8" t="str">
        <f ca="1">IFERROR(INDEX($A$178:N$259,MATCH($O22,N$178:N$259,0),1),"")</f>
        <v/>
      </c>
      <c r="AC22" s="8" t="str">
        <f ca="1">IFERROR(INDEX($A$176:O$257,MATCH($O22,O$176:O$257,0),1),"")</f>
        <v/>
      </c>
      <c r="AD22" s="8" t="str">
        <f ca="1">IFERROR(INDEX($A$176:P$257,MATCH($O22,P$176:P$257,0),1),"")</f>
        <v/>
      </c>
      <c r="AE22" s="8" t="str">
        <f ca="1">IFERROR(INDEX($A$176:Q$257,MATCH($O22,Q$176:Q$257,0),1),"")</f>
        <v/>
      </c>
      <c r="AF22" s="8" t="str">
        <f ca="1">IFERROR(INDEX($A$176:R$257,MATCH($O22,R$176:R$257,0),1),"")</f>
        <v/>
      </c>
      <c r="AG22" s="8" t="str">
        <f ca="1">IFERROR(INDEX($A$176:S$257,MATCH($O22,S$176:S$257,0),1),"")</f>
        <v/>
      </c>
      <c r="AH22" s="8" t="str">
        <f ca="1">IFERROR(INDEX($A$176:T$257,MATCH($O22,T$176:T$257,0),1),"")</f>
        <v/>
      </c>
      <c r="AI22" s="8" t="str">
        <f ca="1">IFERROR(INDEX($A$176:U$257,MATCH($O22,U$176:U$257,0),1),"")</f>
        <v/>
      </c>
      <c r="AJ22" s="8" t="str">
        <f ca="1">IFERROR(INDEX($A$176:V$257,MATCH($O22,V$176:V$257,0),1),"")</f>
        <v/>
      </c>
      <c r="AK22" s="8" t="str">
        <f ca="1">IFERROR(INDEX($A$176:W$257,MATCH($O22,W$176:W$257,0),1),"")</f>
        <v/>
      </c>
      <c r="AL22" s="8" t="str">
        <f ca="1">IFERROR(INDEX($A$176:X$257,MATCH($O22,X$176:X$257,0),1),"")</f>
        <v/>
      </c>
      <c r="AM22" s="8" t="str">
        <f ca="1">IFERROR(INDEX($A$176:Y$257,MATCH($O22,Y$176:Y$257,0),1),"")</f>
        <v/>
      </c>
      <c r="AN22" s="8" t="str">
        <f ca="1">IFERROR(INDEX($A$176:Z$257,MATCH($O22,Z$176:Z$257,0),1),"")</f>
        <v/>
      </c>
      <c r="AO22" s="8" t="str">
        <f ca="1">IFERROR(INDEX($A$176:AA$257,MATCH($O22,AA$176:AA$257,0),1),"")</f>
        <v/>
      </c>
      <c r="AP22" s="8" t="str">
        <f ca="1">IFERROR(INDEX($A$176:AB$257,MATCH($O22,AB$176:AB$257,0),1),"")</f>
        <v/>
      </c>
      <c r="AQ22" s="8" t="str">
        <f ca="1">IFERROR(INDEX($A$176:AC$257,MATCH($O22,AC$176:AC$257,0),1),"")</f>
        <v/>
      </c>
      <c r="AR22" s="8" t="str">
        <f ca="1">IFERROR(INDEX($A$176:AD$257,MATCH($O22,AD$176:AD$257,0),1),"")</f>
        <v/>
      </c>
      <c r="AS22" s="8" t="str">
        <f ca="1">IFERROR(INDEX($A$176:AE$257,MATCH($O22,AE$176:AE$257,0),1),"")</f>
        <v/>
      </c>
      <c r="AT22" s="8" t="str">
        <f ca="1">IFERROR(INDEX($A$176:AF$257,MATCH($O22,AF$176:AF$257,0),1),"")</f>
        <v/>
      </c>
      <c r="AU22" s="8" t="str">
        <f ca="1">IFERROR(INDEX($A$176:AG$257,MATCH($O22,AG$176:AG$257,0),1),"")</f>
        <v/>
      </c>
      <c r="AV22" s="8" t="str">
        <f ca="1">IFERROR(INDEX($A$176:AH$257,MATCH($O22,AH$176:AH$257,0),1),"")</f>
        <v/>
      </c>
      <c r="AW22" s="8" t="str">
        <f ca="1">IFERROR(INDEX($A$176:AI$257,MATCH($O22,AI$176:AI$257,0),1),"")</f>
        <v/>
      </c>
      <c r="AX22" s="8" t="str">
        <f ca="1">IFERROR(INDEX($A$176:AJ$257,MATCH($O22,AJ$176:AJ$257,0),1),"")</f>
        <v/>
      </c>
      <c r="AY22" s="8" t="str">
        <f ca="1">IFERROR(INDEX($A$176:AK$257,MATCH($O22,AK$176:AK$257,0),1),"")</f>
        <v/>
      </c>
      <c r="AZ22" s="8" t="str">
        <f ca="1">IFERROR(INDEX($A$176:AL$257,MATCH($O22,AL$176:AL$257,0),1),"")</f>
        <v/>
      </c>
      <c r="BA22" s="8" t="str">
        <f ca="1">IFERROR(INDEX($A$176:AM$257,MATCH($O22,AM$176:AM$257,0),1),"")</f>
        <v/>
      </c>
      <c r="BB22" s="8" t="str">
        <f ca="1">IFERROR(INDEX($A$176:AN$257,MATCH($O22,AN$176:AN$257,0),1),"")</f>
        <v/>
      </c>
      <c r="BC22" s="8" t="str">
        <f ca="1">IFERROR(INDEX($A$176:AO$257,MATCH($O22,AO$176:AO$257,0),1),"")</f>
        <v/>
      </c>
      <c r="BD22" s="8" t="str">
        <f ca="1">IFERROR(INDEX($A$176:AP$257,MATCH($O22,AP$176:AP$257,0),1),"")</f>
        <v/>
      </c>
      <c r="BE22" s="8" t="str">
        <f ca="1">IFERROR(INDEX($A$176:AQ$257,MATCH($O22,AQ$176:AQ$257,0),1),"")</f>
        <v/>
      </c>
      <c r="BF22" s="8" t="str">
        <f ca="1">IFERROR(INDEX($A$176:AR$257,MATCH($O22,AR$176:AR$257,0),1),"")</f>
        <v/>
      </c>
      <c r="BG22" s="8" t="str">
        <f ca="1">IFERROR(INDEX($A$176:AS$257,MATCH($O22,AS$176:AS$257,0),1),"")</f>
        <v/>
      </c>
      <c r="BH22" s="8" t="str">
        <f ca="1">IFERROR(INDEX($A$176:AT$257,MATCH($O22,AT$176:AT$257,0),1),"")</f>
        <v/>
      </c>
      <c r="BI22" s="8" t="str">
        <f ca="1">IFERROR(INDEX($A$176:AU$257,MATCH($O22,AU$176:AU$257,0),1),"")</f>
        <v/>
      </c>
      <c r="BJ22" s="8" t="str">
        <f ca="1">IFERROR(INDEX($A$176:AV$257,MATCH($O22,AV$176:AV$257,0),1),"")</f>
        <v/>
      </c>
      <c r="BK22" s="8" t="str">
        <f ca="1">IFERROR(INDEX($A$176:AW$257,MATCH($O22,AW$176:AW$257,0),1),"")</f>
        <v/>
      </c>
      <c r="BL22" s="8" t="str">
        <f ca="1">IFERROR(INDEX($A$176:AX$257,MATCH($O22,AX$176:AX$257,0),1),"")</f>
        <v/>
      </c>
      <c r="BM22" s="8" t="str">
        <f ca="1">IFERROR(INDEX($A$176:AY$257,MATCH($O22,AY$176:AY$257,0),1),"")</f>
        <v/>
      </c>
      <c r="BN22" s="8" t="str">
        <f ca="1">IFERROR(INDEX($A$176:AZ$257,MATCH($O22,AZ$176:AZ$257,0),1),"")</f>
        <v/>
      </c>
      <c r="BO22" s="8" t="str">
        <f ca="1">IFERROR(INDEX($A$176:BA$257,MATCH($O22,BA$176:BA$257,0),1),"")</f>
        <v/>
      </c>
    </row>
    <row r="23" spans="1:67" x14ac:dyDescent="0.2">
      <c r="A23" s="12" t="s">
        <v>124</v>
      </c>
      <c r="B23" s="7" t="e">
        <f ca="1">'FABRICATION-SEM'!C43</f>
        <v>#NUM!</v>
      </c>
      <c r="C23" s="43"/>
      <c r="D23" s="95">
        <f ca="1">+'FABRICATION-SEM'!BD42</f>
        <v>0</v>
      </c>
      <c r="E23" s="47"/>
      <c r="F23" s="47"/>
      <c r="G23" s="10"/>
      <c r="H23" s="7" t="e">
        <f ca="1">+'FABRICATION-SEM'!C131</f>
        <v>#NUM!</v>
      </c>
      <c r="I23" s="44"/>
      <c r="J23" s="95">
        <f ca="1">+'FABRICATION-SEM'!BD130</f>
        <v>0</v>
      </c>
      <c r="K23" s="8" t="e">
        <f ca="1">+'FABRICATION-SEM'!C201</f>
        <v>#NUM!</v>
      </c>
      <c r="L23" s="44"/>
      <c r="M23" s="97">
        <f ca="1">+'FABRICATION-SEM'!BD200</f>
        <v>0</v>
      </c>
      <c r="O23" s="82">
        <v>20</v>
      </c>
      <c r="P23" s="8" t="str">
        <f ca="1">IFERROR(INDEX($A$177:B$258,MATCH($O23,B$177:B$258,0),1),"")</f>
        <v/>
      </c>
      <c r="Q23" s="8" t="str">
        <f ca="1">IFERROR(INDEX($A$177:C$258,MATCH($O23,C$177:C$258,0),1),"")</f>
        <v/>
      </c>
      <c r="R23" s="8" t="str">
        <f ca="1">IFERROR(INDEX($A$177:D$258,MATCH($O23,D$177:D$258,0),1),"")</f>
        <v/>
      </c>
      <c r="S23" s="8" t="str">
        <f ca="1">IFERROR(INDEX($A$177:E$258,MATCH($O23,E$177:E$258,0),1),"")</f>
        <v/>
      </c>
      <c r="T23" s="8" t="str">
        <f ca="1">IFERROR(INDEX($A$177:F$258,MATCH($O23,F$177:F$258,0),1),"")</f>
        <v/>
      </c>
      <c r="U23" s="8" t="str">
        <f ca="1">IFERROR(INDEX($A$177:G$258,MATCH($O23,G$177:G$258,0),1),"")</f>
        <v/>
      </c>
      <c r="V23" s="8" t="str">
        <f ca="1">IFERROR(INDEX($A$177:H$258,MATCH($O23,H$177:H$258,0),1),"")</f>
        <v/>
      </c>
      <c r="W23" s="8" t="str">
        <f ca="1">IFERROR(INDEX($A$177:I$258,MATCH($O23,I$177:I$258,0),1),"")</f>
        <v/>
      </c>
      <c r="X23" s="8" t="str">
        <f ca="1">IFERROR(INDEX($A$177:J$258,MATCH($O23,J$177:J$258,0),1),"")</f>
        <v/>
      </c>
      <c r="Y23" s="8" t="str">
        <f ca="1">IFERROR(INDEX($A$177:K$258,MATCH($O23,K$177:K$258,0),1),"")</f>
        <v/>
      </c>
      <c r="Z23" s="8" t="str">
        <f ca="1">IFERROR(INDEX($A$177:L$258,MATCH($O23,L$177:L$258,0),1),"")</f>
        <v/>
      </c>
      <c r="AA23" s="8" t="str">
        <f ca="1">IFERROR(INDEX($A$177:M$258,MATCH($O23,M$177:M$258,0),1),"")</f>
        <v/>
      </c>
      <c r="AB23" s="8" t="str">
        <f ca="1">IFERROR(INDEX($A$178:N$259,MATCH($O23,N$178:N$259,0),1),"")</f>
        <v/>
      </c>
      <c r="AC23" s="8" t="str">
        <f ca="1">IFERROR(INDEX($A$176:O$257,MATCH($O23,O$176:O$257,0),1),"")</f>
        <v/>
      </c>
      <c r="AD23" s="8" t="str">
        <f ca="1">IFERROR(INDEX($A$176:P$257,MATCH($O23,P$176:P$257,0),1),"")</f>
        <v/>
      </c>
      <c r="AE23" s="8" t="str">
        <f ca="1">IFERROR(INDEX($A$176:Q$257,MATCH($O23,Q$176:Q$257,0),1),"")</f>
        <v/>
      </c>
      <c r="AF23" s="8" t="str">
        <f ca="1">IFERROR(INDEX($A$176:R$257,MATCH($O23,R$176:R$257,0),1),"")</f>
        <v/>
      </c>
      <c r="AG23" s="8" t="str">
        <f ca="1">IFERROR(INDEX($A$176:S$257,MATCH($O23,S$176:S$257,0),1),"")</f>
        <v/>
      </c>
      <c r="AH23" s="8" t="str">
        <f ca="1">IFERROR(INDEX($A$176:T$257,MATCH($O23,T$176:T$257,0),1),"")</f>
        <v/>
      </c>
      <c r="AI23" s="8" t="str">
        <f ca="1">IFERROR(INDEX($A$176:U$257,MATCH($O23,U$176:U$257,0),1),"")</f>
        <v/>
      </c>
      <c r="AJ23" s="8" t="str">
        <f ca="1">IFERROR(INDEX($A$176:V$257,MATCH($O23,V$176:V$257,0),1),"")</f>
        <v/>
      </c>
      <c r="AK23" s="8" t="str">
        <f ca="1">IFERROR(INDEX($A$176:W$257,MATCH($O23,W$176:W$257,0),1),"")</f>
        <v/>
      </c>
      <c r="AL23" s="8" t="str">
        <f ca="1">IFERROR(INDEX($A$176:X$257,MATCH($O23,X$176:X$257,0),1),"")</f>
        <v/>
      </c>
      <c r="AM23" s="8" t="str">
        <f ca="1">IFERROR(INDEX($A$176:Y$257,MATCH($O23,Y$176:Y$257,0),1),"")</f>
        <v/>
      </c>
      <c r="AN23" s="8" t="str">
        <f ca="1">IFERROR(INDEX($A$176:Z$257,MATCH($O23,Z$176:Z$257,0),1),"")</f>
        <v/>
      </c>
      <c r="AO23" s="8" t="str">
        <f ca="1">IFERROR(INDEX($A$176:AA$257,MATCH($O23,AA$176:AA$257,0),1),"")</f>
        <v/>
      </c>
      <c r="AP23" s="8" t="str">
        <f ca="1">IFERROR(INDEX($A$176:AB$257,MATCH($O23,AB$176:AB$257,0),1),"")</f>
        <v/>
      </c>
      <c r="AQ23" s="8" t="str">
        <f ca="1">IFERROR(INDEX($A$176:AC$257,MATCH($O23,AC$176:AC$257,0),1),"")</f>
        <v/>
      </c>
      <c r="AR23" s="8" t="str">
        <f ca="1">IFERROR(INDEX($A$176:AD$257,MATCH($O23,AD$176:AD$257,0),1),"")</f>
        <v/>
      </c>
      <c r="AS23" s="8" t="str">
        <f ca="1">IFERROR(INDEX($A$176:AE$257,MATCH($O23,AE$176:AE$257,0),1),"")</f>
        <v/>
      </c>
      <c r="AT23" s="8" t="str">
        <f ca="1">IFERROR(INDEX($A$176:AF$257,MATCH($O23,AF$176:AF$257,0),1),"")</f>
        <v/>
      </c>
      <c r="AU23" s="8" t="str">
        <f ca="1">IFERROR(INDEX($A$176:AG$257,MATCH($O23,AG$176:AG$257,0),1),"")</f>
        <v/>
      </c>
      <c r="AV23" s="8" t="str">
        <f ca="1">IFERROR(INDEX($A$176:AH$257,MATCH($O23,AH$176:AH$257,0),1),"")</f>
        <v/>
      </c>
      <c r="AW23" s="8" t="str">
        <f ca="1">IFERROR(INDEX($A$176:AI$257,MATCH($O23,AI$176:AI$257,0),1),"")</f>
        <v/>
      </c>
      <c r="AX23" s="8" t="str">
        <f ca="1">IFERROR(INDEX($A$176:AJ$257,MATCH($O23,AJ$176:AJ$257,0),1),"")</f>
        <v/>
      </c>
      <c r="AY23" s="8" t="str">
        <f ca="1">IFERROR(INDEX($A$176:AK$257,MATCH($O23,AK$176:AK$257,0),1),"")</f>
        <v/>
      </c>
      <c r="AZ23" s="8" t="str">
        <f ca="1">IFERROR(INDEX($A$176:AL$257,MATCH($O23,AL$176:AL$257,0),1),"")</f>
        <v/>
      </c>
      <c r="BA23" s="8" t="str">
        <f ca="1">IFERROR(INDEX($A$176:AM$257,MATCH($O23,AM$176:AM$257,0),1),"")</f>
        <v/>
      </c>
      <c r="BB23" s="8" t="str">
        <f ca="1">IFERROR(INDEX($A$176:AN$257,MATCH($O23,AN$176:AN$257,0),1),"")</f>
        <v/>
      </c>
      <c r="BC23" s="8" t="str">
        <f ca="1">IFERROR(INDEX($A$176:AO$257,MATCH($O23,AO$176:AO$257,0),1),"")</f>
        <v/>
      </c>
      <c r="BD23" s="8" t="str">
        <f ca="1">IFERROR(INDEX($A$176:AP$257,MATCH($O23,AP$176:AP$257,0),1),"")</f>
        <v/>
      </c>
      <c r="BE23" s="8" t="str">
        <f ca="1">IFERROR(INDEX($A$176:AQ$257,MATCH($O23,AQ$176:AQ$257,0),1),"")</f>
        <v/>
      </c>
      <c r="BF23" s="8" t="str">
        <f ca="1">IFERROR(INDEX($A$176:AR$257,MATCH($O23,AR$176:AR$257,0),1),"")</f>
        <v/>
      </c>
      <c r="BG23" s="8" t="str">
        <f ca="1">IFERROR(INDEX($A$176:AS$257,MATCH($O23,AS$176:AS$257,0),1),"")</f>
        <v/>
      </c>
      <c r="BH23" s="8" t="str">
        <f ca="1">IFERROR(INDEX($A$176:AT$257,MATCH($O23,AT$176:AT$257,0),1),"")</f>
        <v/>
      </c>
      <c r="BI23" s="8" t="str">
        <f ca="1">IFERROR(INDEX($A$176:AU$257,MATCH($O23,AU$176:AU$257,0),1),"")</f>
        <v/>
      </c>
      <c r="BJ23" s="8" t="str">
        <f ca="1">IFERROR(INDEX($A$176:AV$257,MATCH($O23,AV$176:AV$257,0),1),"")</f>
        <v/>
      </c>
      <c r="BK23" s="8" t="str">
        <f ca="1">IFERROR(INDEX($A$176:AW$257,MATCH($O23,AW$176:AW$257,0),1),"")</f>
        <v/>
      </c>
      <c r="BL23" s="8" t="str">
        <f ca="1">IFERROR(INDEX($A$176:AX$257,MATCH($O23,AX$176:AX$257,0),1),"")</f>
        <v/>
      </c>
      <c r="BM23" s="8" t="str">
        <f ca="1">IFERROR(INDEX($A$176:AY$257,MATCH($O23,AY$176:AY$257,0),1),"")</f>
        <v/>
      </c>
      <c r="BN23" s="8" t="str">
        <f ca="1">IFERROR(INDEX($A$176:AZ$257,MATCH($O23,AZ$176:AZ$257,0),1),"")</f>
        <v/>
      </c>
      <c r="BO23" s="8" t="str">
        <f ca="1">IFERROR(INDEX($A$176:BA$257,MATCH($O23,BA$176:BA$257,0),1),"")</f>
        <v/>
      </c>
    </row>
    <row r="24" spans="1:67" x14ac:dyDescent="0.2">
      <c r="A24" s="12" t="s">
        <v>81</v>
      </c>
      <c r="B24" s="7" t="e">
        <f ca="1">'FABRICATION-SEM'!C45</f>
        <v>#NUM!</v>
      </c>
      <c r="C24" s="43"/>
      <c r="D24" s="95">
        <f ca="1">+'FABRICATION-SEM'!BD44</f>
        <v>0</v>
      </c>
      <c r="E24" s="14"/>
      <c r="F24" s="14"/>
      <c r="G24" s="14"/>
      <c r="H24" s="49"/>
      <c r="I24" s="49"/>
      <c r="J24" s="37"/>
      <c r="K24" s="8" t="e">
        <f ca="1">+'FABRICATION-SEM'!C191</f>
        <v>#NUM!</v>
      </c>
      <c r="L24" s="44"/>
      <c r="M24" s="97">
        <f ca="1">+'FABRICATION-SEM'!BD190</f>
        <v>0</v>
      </c>
      <c r="O24" s="82">
        <v>21</v>
      </c>
      <c r="P24" s="8" t="str">
        <f ca="1">IFERROR(INDEX($A$177:B$258,MATCH($O24,B$177:B$258,0),1),"")</f>
        <v/>
      </c>
      <c r="Q24" s="8" t="str">
        <f ca="1">IFERROR(INDEX($A$177:C$258,MATCH($O24,C$177:C$258,0),1),"")</f>
        <v/>
      </c>
      <c r="R24" s="8" t="str">
        <f ca="1">IFERROR(INDEX($A$177:D$258,MATCH($O24,D$177:D$258,0),1),"")</f>
        <v/>
      </c>
      <c r="S24" s="8" t="str">
        <f ca="1">IFERROR(INDEX($A$177:E$258,MATCH($O24,E$177:E$258,0),1),"")</f>
        <v/>
      </c>
      <c r="T24" s="8" t="str">
        <f ca="1">IFERROR(INDEX($A$177:F$258,MATCH($O24,F$177:F$258,0),1),"")</f>
        <v/>
      </c>
      <c r="U24" s="8" t="str">
        <f ca="1">IFERROR(INDEX($A$177:G$258,MATCH($O24,G$177:G$258,0),1),"")</f>
        <v/>
      </c>
      <c r="V24" s="8" t="str">
        <f ca="1">IFERROR(INDEX($A$177:H$258,MATCH($O24,H$177:H$258,0),1),"")</f>
        <v/>
      </c>
      <c r="W24" s="8" t="str">
        <f ca="1">IFERROR(INDEX($A$177:I$258,MATCH($O24,I$177:I$258,0),1),"")</f>
        <v/>
      </c>
      <c r="X24" s="8" t="str">
        <f ca="1">IFERROR(INDEX($A$177:J$258,MATCH($O24,J$177:J$258,0),1),"")</f>
        <v/>
      </c>
      <c r="Y24" s="8" t="str">
        <f ca="1">IFERROR(INDEX($A$177:K$258,MATCH($O24,K$177:K$258,0),1),"")</f>
        <v/>
      </c>
      <c r="Z24" s="8" t="str">
        <f ca="1">IFERROR(INDEX($A$177:L$258,MATCH($O24,L$177:L$258,0),1),"")</f>
        <v/>
      </c>
      <c r="AA24" s="8" t="str">
        <f ca="1">IFERROR(INDEX($A$177:M$258,MATCH($O24,M$177:M$258,0),1),"")</f>
        <v/>
      </c>
      <c r="AB24" s="8" t="str">
        <f ca="1">IFERROR(INDEX($A$178:N$259,MATCH($O24,N$178:N$259,0),1),"")</f>
        <v/>
      </c>
      <c r="AC24" s="8" t="str">
        <f ca="1">IFERROR(INDEX($A$176:O$257,MATCH($O24,O$176:O$257,0),1),"")</f>
        <v/>
      </c>
      <c r="AD24" s="8" t="str">
        <f ca="1">IFERROR(INDEX($A$176:P$257,MATCH($O24,P$176:P$257,0),1),"")</f>
        <v/>
      </c>
      <c r="AE24" s="8" t="str">
        <f ca="1">IFERROR(INDEX($A$176:Q$257,MATCH($O24,Q$176:Q$257,0),1),"")</f>
        <v/>
      </c>
      <c r="AF24" s="8" t="str">
        <f ca="1">IFERROR(INDEX($A$176:R$257,MATCH($O24,R$176:R$257,0),1),"")</f>
        <v/>
      </c>
      <c r="AG24" s="8" t="str">
        <f ca="1">IFERROR(INDEX($A$176:S$257,MATCH($O24,S$176:S$257,0),1),"")</f>
        <v/>
      </c>
      <c r="AH24" s="8" t="str">
        <f ca="1">IFERROR(INDEX($A$176:T$257,MATCH($O24,T$176:T$257,0),1),"")</f>
        <v/>
      </c>
      <c r="AI24" s="8" t="str">
        <f ca="1">IFERROR(INDEX($A$176:U$257,MATCH($O24,U$176:U$257,0),1),"")</f>
        <v/>
      </c>
      <c r="AJ24" s="8" t="str">
        <f ca="1">IFERROR(INDEX($A$176:V$257,MATCH($O24,V$176:V$257,0),1),"")</f>
        <v/>
      </c>
      <c r="AK24" s="8" t="str">
        <f ca="1">IFERROR(INDEX($A$176:W$257,MATCH($O24,W$176:W$257,0),1),"")</f>
        <v/>
      </c>
      <c r="AL24" s="8" t="str">
        <f ca="1">IFERROR(INDEX($A$176:X$257,MATCH($O24,X$176:X$257,0),1),"")</f>
        <v/>
      </c>
      <c r="AM24" s="8" t="str">
        <f ca="1">IFERROR(INDEX($A$176:Y$257,MATCH($O24,Y$176:Y$257,0),1),"")</f>
        <v/>
      </c>
      <c r="AN24" s="8" t="str">
        <f ca="1">IFERROR(INDEX($A$176:Z$257,MATCH($O24,Z$176:Z$257,0),1),"")</f>
        <v/>
      </c>
      <c r="AO24" s="8" t="str">
        <f ca="1">IFERROR(INDEX($A$176:AA$257,MATCH($O24,AA$176:AA$257,0),1),"")</f>
        <v/>
      </c>
      <c r="AP24" s="8" t="str">
        <f ca="1">IFERROR(INDEX($A$176:AB$257,MATCH($O24,AB$176:AB$257,0),1),"")</f>
        <v/>
      </c>
      <c r="AQ24" s="8" t="str">
        <f ca="1">IFERROR(INDEX($A$176:AC$257,MATCH($O24,AC$176:AC$257,0),1),"")</f>
        <v/>
      </c>
      <c r="AR24" s="8" t="str">
        <f ca="1">IFERROR(INDEX($A$176:AD$257,MATCH($O24,AD$176:AD$257,0),1),"")</f>
        <v/>
      </c>
      <c r="AS24" s="8" t="str">
        <f ca="1">IFERROR(INDEX($A$176:AE$257,MATCH($O24,AE$176:AE$257,0),1),"")</f>
        <v/>
      </c>
      <c r="AT24" s="8" t="str">
        <f ca="1">IFERROR(INDEX($A$176:AF$257,MATCH($O24,AF$176:AF$257,0),1),"")</f>
        <v/>
      </c>
      <c r="AU24" s="8" t="str">
        <f ca="1">IFERROR(INDEX($A$176:AG$257,MATCH($O24,AG$176:AG$257,0),1),"")</f>
        <v/>
      </c>
      <c r="AV24" s="8" t="str">
        <f ca="1">IFERROR(INDEX($A$176:AH$257,MATCH($O24,AH$176:AH$257,0),1),"")</f>
        <v/>
      </c>
      <c r="AW24" s="8" t="str">
        <f ca="1">IFERROR(INDEX($A$176:AI$257,MATCH($O24,AI$176:AI$257,0),1),"")</f>
        <v/>
      </c>
      <c r="AX24" s="8" t="str">
        <f ca="1">IFERROR(INDEX($A$176:AJ$257,MATCH($O24,AJ$176:AJ$257,0),1),"")</f>
        <v/>
      </c>
      <c r="AY24" s="8" t="str">
        <f ca="1">IFERROR(INDEX($A$176:AK$257,MATCH($O24,AK$176:AK$257,0),1),"")</f>
        <v/>
      </c>
      <c r="AZ24" s="8" t="str">
        <f ca="1">IFERROR(INDEX($A$176:AL$257,MATCH($O24,AL$176:AL$257,0),1),"")</f>
        <v/>
      </c>
      <c r="BA24" s="8" t="str">
        <f ca="1">IFERROR(INDEX($A$176:AM$257,MATCH($O24,AM$176:AM$257,0),1),"")</f>
        <v/>
      </c>
      <c r="BB24" s="8" t="str">
        <f ca="1">IFERROR(INDEX($A$176:AN$257,MATCH($O24,AN$176:AN$257,0),1),"")</f>
        <v/>
      </c>
      <c r="BC24" s="8" t="str">
        <f ca="1">IFERROR(INDEX($A$176:AO$257,MATCH($O24,AO$176:AO$257,0),1),"")</f>
        <v/>
      </c>
      <c r="BD24" s="8" t="str">
        <f ca="1">IFERROR(INDEX($A$176:AP$257,MATCH($O24,AP$176:AP$257,0),1),"")</f>
        <v/>
      </c>
      <c r="BE24" s="8" t="str">
        <f ca="1">IFERROR(INDEX($A$176:AQ$257,MATCH($O24,AQ$176:AQ$257,0),1),"")</f>
        <v/>
      </c>
      <c r="BF24" s="8" t="str">
        <f ca="1">IFERROR(INDEX($A$176:AR$257,MATCH($O24,AR$176:AR$257,0),1),"")</f>
        <v/>
      </c>
      <c r="BG24" s="8" t="str">
        <f ca="1">IFERROR(INDEX($A$176:AS$257,MATCH($O24,AS$176:AS$257,0),1),"")</f>
        <v/>
      </c>
      <c r="BH24" s="8" t="str">
        <f ca="1">IFERROR(INDEX($A$176:AT$257,MATCH($O24,AT$176:AT$257,0),1),"")</f>
        <v/>
      </c>
      <c r="BI24" s="8" t="str">
        <f ca="1">IFERROR(INDEX($A$176:AU$257,MATCH($O24,AU$176:AU$257,0),1),"")</f>
        <v/>
      </c>
      <c r="BJ24" s="8" t="str">
        <f ca="1">IFERROR(INDEX($A$176:AV$257,MATCH($O24,AV$176:AV$257,0),1),"")</f>
        <v/>
      </c>
      <c r="BK24" s="8" t="str">
        <f ca="1">IFERROR(INDEX($A$176:AW$257,MATCH($O24,AW$176:AW$257,0),1),"")</f>
        <v/>
      </c>
      <c r="BL24" s="8" t="str">
        <f ca="1">IFERROR(INDEX($A$176:AX$257,MATCH($O24,AX$176:AX$257,0),1),"")</f>
        <v/>
      </c>
      <c r="BM24" s="8" t="str">
        <f ca="1">IFERROR(INDEX($A$176:AY$257,MATCH($O24,AY$176:AY$257,0),1),"")</f>
        <v/>
      </c>
      <c r="BN24" s="8" t="str">
        <f ca="1">IFERROR(INDEX($A$176:AZ$257,MATCH($O24,AZ$176:AZ$257,0),1),"")</f>
        <v/>
      </c>
      <c r="BO24" s="8" t="str">
        <f ca="1">IFERROR(INDEX($A$176:BA$257,MATCH($O24,BA$176:BA$257,0),1),"")</f>
        <v/>
      </c>
    </row>
    <row r="25" spans="1:67" x14ac:dyDescent="0.2">
      <c r="A25" s="12" t="s">
        <v>82</v>
      </c>
      <c r="B25" s="7" t="e">
        <f ca="1">'FABRICATION-SEM'!C47</f>
        <v>#NUM!</v>
      </c>
      <c r="C25" s="43"/>
      <c r="D25" s="95">
        <f ca="1">+'FABRICATION-SEM'!BD46</f>
        <v>0</v>
      </c>
      <c r="E25" s="14"/>
      <c r="F25" s="14"/>
      <c r="G25" s="14"/>
      <c r="H25" s="7" t="e">
        <f ca="1">+'FABRICATION-SEM'!C139</f>
        <v>#NUM!</v>
      </c>
      <c r="I25" s="44"/>
      <c r="J25" s="95">
        <f ca="1">+'FABRICATION-SEM'!BD138</f>
        <v>0</v>
      </c>
      <c r="K25" s="8" t="e">
        <f ca="1">+'FABRICATION-SEM'!C193</f>
        <v>#NUM!</v>
      </c>
      <c r="L25" s="50"/>
      <c r="M25" s="97">
        <f ca="1">+'FABRICATION-SEM'!BD192</f>
        <v>0</v>
      </c>
      <c r="N25" s="208"/>
      <c r="O25" s="82">
        <v>22</v>
      </c>
      <c r="P25" s="8" t="str">
        <f ca="1">IFERROR(INDEX($A$177:B$258,MATCH($O25,B$177:B$258,0),1),"")</f>
        <v/>
      </c>
      <c r="Q25" s="8" t="str">
        <f ca="1">IFERROR(INDEX($A$177:C$258,MATCH($O25,C$177:C$258,0),1),"")</f>
        <v/>
      </c>
      <c r="R25" s="8" t="str">
        <f ca="1">IFERROR(INDEX($A$177:D$258,MATCH($O25,D$177:D$258,0),1),"")</f>
        <v/>
      </c>
      <c r="S25" s="8" t="str">
        <f ca="1">IFERROR(INDEX($A$177:E$258,MATCH($O25,E$177:E$258,0),1),"")</f>
        <v/>
      </c>
      <c r="T25" s="8" t="str">
        <f ca="1">IFERROR(INDEX($A$177:F$258,MATCH($O25,F$177:F$258,0),1),"")</f>
        <v/>
      </c>
      <c r="U25" s="8" t="str">
        <f ca="1">IFERROR(INDEX($A$177:G$258,MATCH($O25,G$177:G$258,0),1),"")</f>
        <v/>
      </c>
      <c r="V25" s="8" t="str">
        <f ca="1">IFERROR(INDEX($A$177:H$258,MATCH($O25,H$177:H$258,0),1),"")</f>
        <v/>
      </c>
      <c r="W25" s="8" t="str">
        <f ca="1">IFERROR(INDEX($A$177:I$258,MATCH($O25,I$177:I$258,0),1),"")</f>
        <v/>
      </c>
      <c r="X25" s="8" t="str">
        <f ca="1">IFERROR(INDEX($A$177:J$258,MATCH($O25,J$177:J$258,0),1),"")</f>
        <v/>
      </c>
      <c r="Y25" s="8" t="str">
        <f ca="1">IFERROR(INDEX($A$177:K$258,MATCH($O25,K$177:K$258,0),1),"")</f>
        <v/>
      </c>
      <c r="Z25" s="8" t="str">
        <f ca="1">IFERROR(INDEX($A$177:L$258,MATCH($O25,L$177:L$258,0),1),"")</f>
        <v/>
      </c>
      <c r="AA25" s="8" t="str">
        <f ca="1">IFERROR(INDEX($A$177:M$258,MATCH($O25,M$177:M$258,0),1),"")</f>
        <v/>
      </c>
      <c r="AB25" s="8" t="str">
        <f ca="1">IFERROR(INDEX($A$178:N$259,MATCH($O25,N$178:N$259,0),1),"")</f>
        <v/>
      </c>
      <c r="AC25" s="8" t="str">
        <f ca="1">IFERROR(INDEX($A$176:O$257,MATCH($O25,O$176:O$257,0),1),"")</f>
        <v/>
      </c>
      <c r="AD25" s="8" t="str">
        <f ca="1">IFERROR(INDEX($A$176:P$257,MATCH($O25,P$176:P$257,0),1),"")</f>
        <v/>
      </c>
      <c r="AE25" s="8" t="str">
        <f ca="1">IFERROR(INDEX($A$176:Q$257,MATCH($O25,Q$176:Q$257,0),1),"")</f>
        <v/>
      </c>
      <c r="AF25" s="8" t="str">
        <f ca="1">IFERROR(INDEX($A$176:R$257,MATCH($O25,R$176:R$257,0),1),"")</f>
        <v/>
      </c>
      <c r="AG25" s="8" t="str">
        <f ca="1">IFERROR(INDEX($A$176:S$257,MATCH($O25,S$176:S$257,0),1),"")</f>
        <v/>
      </c>
      <c r="AH25" s="8" t="str">
        <f ca="1">IFERROR(INDEX($A$176:T$257,MATCH($O25,T$176:T$257,0),1),"")</f>
        <v/>
      </c>
      <c r="AI25" s="8" t="str">
        <f ca="1">IFERROR(INDEX($A$176:U$257,MATCH($O25,U$176:U$257,0),1),"")</f>
        <v/>
      </c>
      <c r="AJ25" s="8" t="str">
        <f ca="1">IFERROR(INDEX($A$176:V$257,MATCH($O25,V$176:V$257,0),1),"")</f>
        <v/>
      </c>
      <c r="AK25" s="8" t="str">
        <f ca="1">IFERROR(INDEX($A$176:W$257,MATCH($O25,W$176:W$257,0),1),"")</f>
        <v/>
      </c>
      <c r="AL25" s="8" t="str">
        <f ca="1">IFERROR(INDEX($A$176:X$257,MATCH($O25,X$176:X$257,0),1),"")</f>
        <v/>
      </c>
      <c r="AM25" s="8" t="str">
        <f ca="1">IFERROR(INDEX($A$176:Y$257,MATCH($O25,Y$176:Y$257,0),1),"")</f>
        <v/>
      </c>
      <c r="AN25" s="8" t="str">
        <f ca="1">IFERROR(INDEX($A$176:Z$257,MATCH($O25,Z$176:Z$257,0),1),"")</f>
        <v/>
      </c>
      <c r="AO25" s="8" t="str">
        <f ca="1">IFERROR(INDEX($A$176:AA$257,MATCH($O25,AA$176:AA$257,0),1),"")</f>
        <v/>
      </c>
      <c r="AP25" s="8" t="str">
        <f ca="1">IFERROR(INDEX($A$176:AB$257,MATCH($O25,AB$176:AB$257,0),1),"")</f>
        <v/>
      </c>
      <c r="AQ25" s="8" t="str">
        <f ca="1">IFERROR(INDEX($A$176:AC$257,MATCH($O25,AC$176:AC$257,0),1),"")</f>
        <v/>
      </c>
      <c r="AR25" s="8" t="str">
        <f ca="1">IFERROR(INDEX($A$176:AD$257,MATCH($O25,AD$176:AD$257,0),1),"")</f>
        <v/>
      </c>
      <c r="AS25" s="8" t="str">
        <f ca="1">IFERROR(INDEX($A$176:AE$257,MATCH($O25,AE$176:AE$257,0),1),"")</f>
        <v/>
      </c>
      <c r="AT25" s="8" t="str">
        <f ca="1">IFERROR(INDEX($A$176:AF$257,MATCH($O25,AF$176:AF$257,0),1),"")</f>
        <v/>
      </c>
      <c r="AU25" s="8" t="str">
        <f ca="1">IFERROR(INDEX($A$176:AG$257,MATCH($O25,AG$176:AG$257,0),1),"")</f>
        <v/>
      </c>
      <c r="AV25" s="8" t="str">
        <f ca="1">IFERROR(INDEX($A$176:AH$257,MATCH($O25,AH$176:AH$257,0),1),"")</f>
        <v/>
      </c>
      <c r="AW25" s="8" t="str">
        <f ca="1">IFERROR(INDEX($A$176:AI$257,MATCH($O25,AI$176:AI$257,0),1),"")</f>
        <v/>
      </c>
      <c r="AX25" s="8" t="str">
        <f ca="1">IFERROR(INDEX($A$176:AJ$257,MATCH($O25,AJ$176:AJ$257,0),1),"")</f>
        <v/>
      </c>
      <c r="AY25" s="8" t="str">
        <f ca="1">IFERROR(INDEX($A$176:AK$257,MATCH($O25,AK$176:AK$257,0),1),"")</f>
        <v/>
      </c>
      <c r="AZ25" s="8" t="str">
        <f ca="1">IFERROR(INDEX($A$176:AL$257,MATCH($O25,AL$176:AL$257,0),1),"")</f>
        <v/>
      </c>
      <c r="BA25" s="8" t="str">
        <f ca="1">IFERROR(INDEX($A$176:AM$257,MATCH($O25,AM$176:AM$257,0),1),"")</f>
        <v/>
      </c>
      <c r="BB25" s="8" t="str">
        <f ca="1">IFERROR(INDEX($A$176:AN$257,MATCH($O25,AN$176:AN$257,0),1),"")</f>
        <v/>
      </c>
      <c r="BC25" s="8" t="str">
        <f ca="1">IFERROR(INDEX($A$176:AO$257,MATCH($O25,AO$176:AO$257,0),1),"")</f>
        <v/>
      </c>
      <c r="BD25" s="8" t="str">
        <f ca="1">IFERROR(INDEX($A$176:AP$257,MATCH($O25,AP$176:AP$257,0),1),"")</f>
        <v/>
      </c>
      <c r="BE25" s="8" t="str">
        <f ca="1">IFERROR(INDEX($A$176:AQ$257,MATCH($O25,AQ$176:AQ$257,0),1),"")</f>
        <v/>
      </c>
      <c r="BF25" s="8" t="str">
        <f ca="1">IFERROR(INDEX($A$176:AR$257,MATCH($O25,AR$176:AR$257,0),1),"")</f>
        <v/>
      </c>
      <c r="BG25" s="8" t="str">
        <f ca="1">IFERROR(INDEX($A$176:AS$257,MATCH($O25,AS$176:AS$257,0),1),"")</f>
        <v/>
      </c>
      <c r="BH25" s="8" t="str">
        <f ca="1">IFERROR(INDEX($A$176:AT$257,MATCH($O25,AT$176:AT$257,0),1),"")</f>
        <v/>
      </c>
      <c r="BI25" s="8" t="str">
        <f ca="1">IFERROR(INDEX($A$176:AU$257,MATCH($O25,AU$176:AU$257,0),1),"")</f>
        <v/>
      </c>
      <c r="BJ25" s="8" t="str">
        <f ca="1">IFERROR(INDEX($A$176:AV$257,MATCH($O25,AV$176:AV$257,0),1),"")</f>
        <v/>
      </c>
      <c r="BK25" s="8" t="str">
        <f ca="1">IFERROR(INDEX($A$176:AW$257,MATCH($O25,AW$176:AW$257,0),1),"")</f>
        <v/>
      </c>
      <c r="BL25" s="8" t="str">
        <f ca="1">IFERROR(INDEX($A$176:AX$257,MATCH($O25,AX$176:AX$257,0),1),"")</f>
        <v/>
      </c>
      <c r="BM25" s="8" t="str">
        <f ca="1">IFERROR(INDEX($A$176:AY$257,MATCH($O25,AY$176:AY$257,0),1),"")</f>
        <v/>
      </c>
      <c r="BN25" s="8" t="str">
        <f ca="1">IFERROR(INDEX($A$176:AZ$257,MATCH($O25,AZ$176:AZ$257,0),1),"")</f>
        <v/>
      </c>
      <c r="BO25" s="8" t="str">
        <f ca="1">IFERROR(INDEX($A$176:BA$257,MATCH($O25,BA$176:BA$257,0),1),"")</f>
        <v/>
      </c>
    </row>
    <row r="26" spans="1:67" x14ac:dyDescent="0.2">
      <c r="A26" s="12" t="s">
        <v>193</v>
      </c>
      <c r="B26" s="7" t="e">
        <f ca="1">'FABRICATION-SEM'!C49</f>
        <v>#NUM!</v>
      </c>
      <c r="C26" s="43"/>
      <c r="D26" s="95">
        <f ca="1">'FABRICATION-SEM'!BD48</f>
        <v>0</v>
      </c>
      <c r="E26" s="171" t="e">
        <f ca="1">'FABRICATION-SEM'!C97</f>
        <v>#NUM!</v>
      </c>
      <c r="F26" s="172"/>
      <c r="G26" s="173">
        <f ca="1">'FABRICATION-SEM'!BD96</f>
        <v>0</v>
      </c>
      <c r="H26" s="7" t="e">
        <f ca="1">'FABRICATION-SEM'!C125</f>
        <v>#NUM!</v>
      </c>
      <c r="I26" s="102"/>
      <c r="J26" s="95">
        <f ca="1">'FABRICATION-SEM'!BD124</f>
        <v>0</v>
      </c>
      <c r="K26" s="8" t="e">
        <f ca="1">+'FABRICATION-SEM'!C225</f>
        <v>#NUM!</v>
      </c>
      <c r="L26" s="50"/>
      <c r="M26" s="97">
        <f ca="1">+'FABRICATION-SEM'!BD224</f>
        <v>0</v>
      </c>
      <c r="O26" s="82">
        <v>23</v>
      </c>
      <c r="P26" s="8" t="str">
        <f ca="1">IFERROR(INDEX($A$177:B$258,MATCH($O26,B$177:B$258,0),1),"")</f>
        <v/>
      </c>
      <c r="Q26" s="8" t="str">
        <f ca="1">IFERROR(INDEX($A$177:C$258,MATCH($O26,C$177:C$258,0),1),"")</f>
        <v/>
      </c>
      <c r="R26" s="8" t="str">
        <f ca="1">IFERROR(INDEX($A$177:D$258,MATCH($O26,D$177:D$258,0),1),"")</f>
        <v/>
      </c>
      <c r="S26" s="8" t="str">
        <f ca="1">IFERROR(INDEX($A$177:E$258,MATCH($O26,E$177:E$258,0),1),"")</f>
        <v/>
      </c>
      <c r="T26" s="8" t="str">
        <f ca="1">IFERROR(INDEX($A$177:F$258,MATCH($O26,F$177:F$258,0),1),"")</f>
        <v/>
      </c>
      <c r="U26" s="8" t="str">
        <f ca="1">IFERROR(INDEX($A$177:G$258,MATCH($O26,G$177:G$258,0),1),"")</f>
        <v/>
      </c>
      <c r="V26" s="8" t="str">
        <f ca="1">IFERROR(INDEX($A$177:H$258,MATCH($O26,H$177:H$258,0),1),"")</f>
        <v/>
      </c>
      <c r="W26" s="8" t="str">
        <f ca="1">IFERROR(INDEX($A$177:I$258,MATCH($O26,I$177:I$258,0),1),"")</f>
        <v/>
      </c>
      <c r="X26" s="8" t="str">
        <f ca="1">IFERROR(INDEX($A$177:J$258,MATCH($O26,J$177:J$258,0),1),"")</f>
        <v/>
      </c>
      <c r="Y26" s="8" t="str">
        <f ca="1">IFERROR(INDEX($A$177:K$258,MATCH($O26,K$177:K$258,0),1),"")</f>
        <v/>
      </c>
      <c r="Z26" s="8" t="str">
        <f ca="1">IFERROR(INDEX($A$177:L$258,MATCH($O26,L$177:L$258,0),1),"")</f>
        <v/>
      </c>
      <c r="AA26" s="8" t="str">
        <f ca="1">IFERROR(INDEX($A$177:M$258,MATCH($O26,M$177:M$258,0),1),"")</f>
        <v/>
      </c>
      <c r="AB26" s="8" t="str">
        <f ca="1">IFERROR(INDEX($A$178:N$259,MATCH($O26,N$178:N$259,0),1),"")</f>
        <v/>
      </c>
      <c r="AC26" s="8" t="str">
        <f ca="1">IFERROR(INDEX($A$176:O$257,MATCH($O26,O$176:O$257,0),1),"")</f>
        <v/>
      </c>
      <c r="AD26" s="8" t="str">
        <f ca="1">IFERROR(INDEX($A$176:P$257,MATCH($O26,P$176:P$257,0),1),"")</f>
        <v/>
      </c>
      <c r="AE26" s="8" t="str">
        <f ca="1">IFERROR(INDEX($A$176:Q$257,MATCH($O26,Q$176:Q$257,0),1),"")</f>
        <v/>
      </c>
      <c r="AF26" s="8" t="str">
        <f ca="1">IFERROR(INDEX($A$176:R$257,MATCH($O26,R$176:R$257,0),1),"")</f>
        <v/>
      </c>
      <c r="AG26" s="8" t="str">
        <f ca="1">IFERROR(INDEX($A$176:S$257,MATCH($O26,S$176:S$257,0),1),"")</f>
        <v/>
      </c>
      <c r="AH26" s="8" t="str">
        <f ca="1">IFERROR(INDEX($A$176:T$257,MATCH($O26,T$176:T$257,0),1),"")</f>
        <v/>
      </c>
      <c r="AI26" s="8" t="str">
        <f ca="1">IFERROR(INDEX($A$176:U$257,MATCH($O26,U$176:U$257,0),1),"")</f>
        <v/>
      </c>
      <c r="AJ26" s="8" t="str">
        <f ca="1">IFERROR(INDEX($A$176:V$257,MATCH($O26,V$176:V$257,0),1),"")</f>
        <v/>
      </c>
      <c r="AK26" s="8" t="str">
        <f ca="1">IFERROR(INDEX($A$176:W$257,MATCH($O26,W$176:W$257,0),1),"")</f>
        <v/>
      </c>
      <c r="AL26" s="8" t="str">
        <f ca="1">IFERROR(INDEX($A$176:X$257,MATCH($O26,X$176:X$257,0),1),"")</f>
        <v/>
      </c>
      <c r="AM26" s="8" t="str">
        <f ca="1">IFERROR(INDEX($A$176:Y$257,MATCH($O26,Y$176:Y$257,0),1),"")</f>
        <v/>
      </c>
      <c r="AN26" s="8" t="str">
        <f ca="1">IFERROR(INDEX($A$176:Z$257,MATCH($O26,Z$176:Z$257,0),1),"")</f>
        <v/>
      </c>
      <c r="AO26" s="8" t="str">
        <f ca="1">IFERROR(INDEX($A$176:AA$257,MATCH($O26,AA$176:AA$257,0),1),"")</f>
        <v/>
      </c>
      <c r="AP26" s="8" t="str">
        <f ca="1">IFERROR(INDEX($A$176:AB$257,MATCH($O26,AB$176:AB$257,0),1),"")</f>
        <v/>
      </c>
      <c r="AQ26" s="8" t="str">
        <f ca="1">IFERROR(INDEX($A$176:AC$257,MATCH($O26,AC$176:AC$257,0),1),"")</f>
        <v/>
      </c>
      <c r="AR26" s="8" t="str">
        <f ca="1">IFERROR(INDEX($A$176:AD$257,MATCH($O26,AD$176:AD$257,0),1),"")</f>
        <v/>
      </c>
      <c r="AS26" s="8" t="str">
        <f ca="1">IFERROR(INDEX($A$176:AE$257,MATCH($O26,AE$176:AE$257,0),1),"")</f>
        <v/>
      </c>
      <c r="AT26" s="8" t="str">
        <f ca="1">IFERROR(INDEX($A$176:AF$257,MATCH($O26,AF$176:AF$257,0),1),"")</f>
        <v/>
      </c>
      <c r="AU26" s="8" t="str">
        <f ca="1">IFERROR(INDEX($A$176:AG$257,MATCH($O26,AG$176:AG$257,0),1),"")</f>
        <v/>
      </c>
      <c r="AV26" s="8" t="str">
        <f ca="1">IFERROR(INDEX($A$176:AH$257,MATCH($O26,AH$176:AH$257,0),1),"")</f>
        <v/>
      </c>
      <c r="AW26" s="8" t="str">
        <f ca="1">IFERROR(INDEX($A$176:AI$257,MATCH($O26,AI$176:AI$257,0),1),"")</f>
        <v/>
      </c>
      <c r="AX26" s="8" t="str">
        <f ca="1">IFERROR(INDEX($A$176:AJ$257,MATCH($O26,AJ$176:AJ$257,0),1),"")</f>
        <v/>
      </c>
      <c r="AY26" s="8" t="str">
        <f ca="1">IFERROR(INDEX($A$176:AK$257,MATCH($O26,AK$176:AK$257,0),1),"")</f>
        <v/>
      </c>
      <c r="AZ26" s="8" t="str">
        <f ca="1">IFERROR(INDEX($A$176:AL$257,MATCH($O26,AL$176:AL$257,0),1),"")</f>
        <v/>
      </c>
      <c r="BA26" s="8" t="str">
        <f ca="1">IFERROR(INDEX($A$176:AM$257,MATCH($O26,AM$176:AM$257,0),1),"")</f>
        <v/>
      </c>
      <c r="BB26" s="8" t="str">
        <f ca="1">IFERROR(INDEX($A$176:AN$257,MATCH($O26,AN$176:AN$257,0),1),"")</f>
        <v/>
      </c>
      <c r="BC26" s="8" t="str">
        <f ca="1">IFERROR(INDEX($A$176:AO$257,MATCH($O26,AO$176:AO$257,0),1),"")</f>
        <v/>
      </c>
      <c r="BD26" s="8" t="str">
        <f ca="1">IFERROR(INDEX($A$176:AP$257,MATCH($O26,AP$176:AP$257,0),1),"")</f>
        <v/>
      </c>
      <c r="BE26" s="8" t="str">
        <f ca="1">IFERROR(INDEX($A$176:AQ$257,MATCH($O26,AQ$176:AQ$257,0),1),"")</f>
        <v/>
      </c>
      <c r="BF26" s="8" t="str">
        <f ca="1">IFERROR(INDEX($A$176:AR$257,MATCH($O26,AR$176:AR$257,0),1),"")</f>
        <v/>
      </c>
      <c r="BG26" s="8" t="str">
        <f ca="1">IFERROR(INDEX($A$176:AS$257,MATCH($O26,AS$176:AS$257,0),1),"")</f>
        <v/>
      </c>
      <c r="BH26" s="8" t="str">
        <f ca="1">IFERROR(INDEX($A$176:AT$257,MATCH($O26,AT$176:AT$257,0),1),"")</f>
        <v/>
      </c>
      <c r="BI26" s="8" t="str">
        <f ca="1">IFERROR(INDEX($A$176:AU$257,MATCH($O26,AU$176:AU$257,0),1),"")</f>
        <v/>
      </c>
      <c r="BJ26" s="8" t="str">
        <f ca="1">IFERROR(INDEX($A$176:AV$257,MATCH($O26,AV$176:AV$257,0),1),"")</f>
        <v/>
      </c>
      <c r="BK26" s="8" t="str">
        <f ca="1">IFERROR(INDEX($A$176:AW$257,MATCH($O26,AW$176:AW$257,0),1),"")</f>
        <v/>
      </c>
      <c r="BL26" s="8" t="str">
        <f ca="1">IFERROR(INDEX($A$176:AX$257,MATCH($O26,AX$176:AX$257,0),1),"")</f>
        <v/>
      </c>
      <c r="BM26" s="8" t="str">
        <f ca="1">IFERROR(INDEX($A$176:AY$257,MATCH($O26,AY$176:AY$257,0),1),"")</f>
        <v/>
      </c>
      <c r="BN26" s="8" t="str">
        <f ca="1">IFERROR(INDEX($A$176:AZ$257,MATCH($O26,AZ$176:AZ$257,0),1),"")</f>
        <v/>
      </c>
      <c r="BO26" s="8" t="str">
        <f ca="1">IFERROR(INDEX($A$176:BA$257,MATCH($O26,BA$176:BA$257,0),1),"")</f>
        <v/>
      </c>
    </row>
    <row r="27" spans="1:67" x14ac:dyDescent="0.2">
      <c r="A27" s="12" t="s">
        <v>315</v>
      </c>
      <c r="B27" s="7"/>
      <c r="C27" s="43"/>
      <c r="D27" s="95"/>
      <c r="E27" s="263"/>
      <c r="F27" s="268"/>
      <c r="G27" s="269"/>
      <c r="H27" s="174"/>
      <c r="I27" s="270"/>
      <c r="J27" s="267"/>
      <c r="K27" s="264"/>
      <c r="L27" s="265"/>
      <c r="M27" s="266"/>
      <c r="O27" s="82">
        <v>24</v>
      </c>
      <c r="P27" s="8" t="str">
        <f ca="1">IFERROR(INDEX($A$177:B$258,MATCH($O27,B$177:B$258,0),1),"")</f>
        <v/>
      </c>
      <c r="Q27" s="8" t="str">
        <f ca="1">IFERROR(INDEX($A$177:C$258,MATCH($O27,C$177:C$258,0),1),"")</f>
        <v/>
      </c>
      <c r="R27" s="8" t="str">
        <f ca="1">IFERROR(INDEX($A$177:D$258,MATCH($O27,D$177:D$258,0),1),"")</f>
        <v/>
      </c>
      <c r="S27" s="8" t="str">
        <f ca="1">IFERROR(INDEX($A$177:E$258,MATCH($O27,E$177:E$258,0),1),"")</f>
        <v/>
      </c>
      <c r="T27" s="8" t="str">
        <f ca="1">IFERROR(INDEX($A$177:F$258,MATCH($O27,F$177:F$258,0),1),"")</f>
        <v/>
      </c>
      <c r="U27" s="8" t="str">
        <f ca="1">IFERROR(INDEX($A$177:G$258,MATCH($O27,G$177:G$258,0),1),"")</f>
        <v/>
      </c>
      <c r="V27" s="8" t="str">
        <f ca="1">IFERROR(INDEX($A$177:H$258,MATCH($O27,H$177:H$258,0),1),"")</f>
        <v/>
      </c>
      <c r="W27" s="8" t="str">
        <f ca="1">IFERROR(INDEX($A$177:I$258,MATCH($O27,I$177:I$258,0),1),"")</f>
        <v/>
      </c>
      <c r="X27" s="8" t="str">
        <f ca="1">IFERROR(INDEX($A$177:J$258,MATCH($O27,J$177:J$258,0),1),"")</f>
        <v/>
      </c>
      <c r="Y27" s="8" t="str">
        <f ca="1">IFERROR(INDEX($A$177:K$258,MATCH($O27,K$177:K$258,0),1),"")</f>
        <v/>
      </c>
      <c r="Z27" s="8" t="str">
        <f ca="1">IFERROR(INDEX($A$177:L$258,MATCH($O27,L$177:L$258,0),1),"")</f>
        <v/>
      </c>
      <c r="AA27" s="8" t="str">
        <f ca="1">IFERROR(INDEX($A$177:M$258,MATCH($O27,M$177:M$258,0),1),"")</f>
        <v/>
      </c>
      <c r="AB27" s="8" t="str">
        <f ca="1">IFERROR(INDEX($A$178:N$259,MATCH($O27,N$178:N$259,0),1),"")</f>
        <v/>
      </c>
      <c r="AC27" s="8" t="str">
        <f ca="1">IFERROR(INDEX($A$176:O$257,MATCH($O27,O$176:O$257,0),1),"")</f>
        <v/>
      </c>
      <c r="AD27" s="8" t="str">
        <f ca="1">IFERROR(INDEX($A$176:P$257,MATCH($O27,P$176:P$257,0),1),"")</f>
        <v/>
      </c>
      <c r="AE27" s="8" t="str">
        <f ca="1">IFERROR(INDEX($A$176:Q$257,MATCH($O27,Q$176:Q$257,0),1),"")</f>
        <v/>
      </c>
      <c r="AF27" s="8" t="str">
        <f ca="1">IFERROR(INDEX($A$176:R$257,MATCH($O27,R$176:R$257,0),1),"")</f>
        <v/>
      </c>
      <c r="AG27" s="8" t="str">
        <f ca="1">IFERROR(INDEX($A$176:S$257,MATCH($O27,S$176:S$257,0),1),"")</f>
        <v/>
      </c>
      <c r="AH27" s="8" t="str">
        <f ca="1">IFERROR(INDEX($A$176:T$257,MATCH($O27,T$176:T$257,0),1),"")</f>
        <v/>
      </c>
      <c r="AI27" s="8" t="str">
        <f ca="1">IFERROR(INDEX($A$176:U$257,MATCH($O27,U$176:U$257,0),1),"")</f>
        <v/>
      </c>
      <c r="AJ27" s="8" t="str">
        <f ca="1">IFERROR(INDEX($A$176:V$257,MATCH($O27,V$176:V$257,0),1),"")</f>
        <v/>
      </c>
      <c r="AK27" s="8" t="str">
        <f ca="1">IFERROR(INDEX($A$176:W$257,MATCH($O27,W$176:W$257,0),1),"")</f>
        <v/>
      </c>
      <c r="AL27" s="8" t="str">
        <f ca="1">IFERROR(INDEX($A$176:X$257,MATCH($O27,X$176:X$257,0),1),"")</f>
        <v/>
      </c>
      <c r="AM27" s="8" t="str">
        <f ca="1">IFERROR(INDEX($A$176:Y$257,MATCH($O27,Y$176:Y$257,0),1),"")</f>
        <v/>
      </c>
      <c r="AN27" s="8" t="str">
        <f ca="1">IFERROR(INDEX($A$176:Z$257,MATCH($O27,Z$176:Z$257,0),1),"")</f>
        <v/>
      </c>
      <c r="AO27" s="8" t="str">
        <f ca="1">IFERROR(INDEX($A$176:AA$257,MATCH($O27,AA$176:AA$257,0),1),"")</f>
        <v/>
      </c>
      <c r="AP27" s="8" t="str">
        <f ca="1">IFERROR(INDEX($A$176:AB$257,MATCH($O27,AB$176:AB$257,0),1),"")</f>
        <v/>
      </c>
      <c r="AQ27" s="8" t="str">
        <f ca="1">IFERROR(INDEX($A$176:AC$257,MATCH($O27,AC$176:AC$257,0),1),"")</f>
        <v/>
      </c>
      <c r="AR27" s="8" t="str">
        <f ca="1">IFERROR(INDEX($A$176:AD$257,MATCH($O27,AD$176:AD$257,0),1),"")</f>
        <v/>
      </c>
      <c r="AS27" s="8" t="str">
        <f ca="1">IFERROR(INDEX($A$176:AE$257,MATCH($O27,AE$176:AE$257,0),1),"")</f>
        <v/>
      </c>
      <c r="AT27" s="8" t="str">
        <f ca="1">IFERROR(INDEX($A$176:AF$257,MATCH($O27,AF$176:AF$257,0),1),"")</f>
        <v/>
      </c>
      <c r="AU27" s="8" t="str">
        <f ca="1">IFERROR(INDEX($A$176:AG$257,MATCH($O27,AG$176:AG$257,0),1),"")</f>
        <v/>
      </c>
      <c r="AV27" s="8" t="str">
        <f ca="1">IFERROR(INDEX($A$176:AH$257,MATCH($O27,AH$176:AH$257,0),1),"")</f>
        <v/>
      </c>
      <c r="AW27" s="8" t="str">
        <f ca="1">IFERROR(INDEX($A$176:AI$257,MATCH($O27,AI$176:AI$257,0),1),"")</f>
        <v/>
      </c>
      <c r="AX27" s="8" t="str">
        <f ca="1">IFERROR(INDEX($A$176:AJ$257,MATCH($O27,AJ$176:AJ$257,0),1),"")</f>
        <v/>
      </c>
      <c r="AY27" s="8" t="str">
        <f ca="1">IFERROR(INDEX($A$176:AK$257,MATCH($O27,AK$176:AK$257,0),1),"")</f>
        <v/>
      </c>
      <c r="AZ27" s="8" t="str">
        <f ca="1">IFERROR(INDEX($A$176:AL$257,MATCH($O27,AL$176:AL$257,0),1),"")</f>
        <v/>
      </c>
      <c r="BA27" s="8" t="str">
        <f ca="1">IFERROR(INDEX($A$176:AM$257,MATCH($O27,AM$176:AM$257,0),1),"")</f>
        <v/>
      </c>
      <c r="BB27" s="8" t="str">
        <f ca="1">IFERROR(INDEX($A$176:AN$257,MATCH($O27,AN$176:AN$257,0),1),"")</f>
        <v/>
      </c>
      <c r="BC27" s="8" t="str">
        <f ca="1">IFERROR(INDEX($A$176:AO$257,MATCH($O27,AO$176:AO$257,0),1),"")</f>
        <v/>
      </c>
      <c r="BD27" s="8" t="str">
        <f ca="1">IFERROR(INDEX($A$176:AP$257,MATCH($O27,AP$176:AP$257,0),1),"")</f>
        <v/>
      </c>
      <c r="BE27" s="8" t="str">
        <f ca="1">IFERROR(INDEX($A$176:AQ$257,MATCH($O27,AQ$176:AQ$257,0),1),"")</f>
        <v/>
      </c>
      <c r="BF27" s="8" t="str">
        <f ca="1">IFERROR(INDEX($A$176:AR$257,MATCH($O27,AR$176:AR$257,0),1),"")</f>
        <v/>
      </c>
      <c r="BG27" s="8" t="str">
        <f ca="1">IFERROR(INDEX($A$176:AS$257,MATCH($O27,AS$176:AS$257,0),1),"")</f>
        <v/>
      </c>
      <c r="BH27" s="8" t="str">
        <f ca="1">IFERROR(INDEX($A$176:AT$257,MATCH($O27,AT$176:AT$257,0),1),"")</f>
        <v/>
      </c>
      <c r="BI27" s="8" t="str">
        <f ca="1">IFERROR(INDEX($A$176:AU$257,MATCH($O27,AU$176:AU$257,0),1),"")</f>
        <v/>
      </c>
      <c r="BJ27" s="8" t="str">
        <f ca="1">IFERROR(INDEX($A$176:AV$257,MATCH($O27,AV$176:AV$257,0),1),"")</f>
        <v/>
      </c>
      <c r="BK27" s="8" t="str">
        <f ca="1">IFERROR(INDEX($A$176:AW$257,MATCH($O27,AW$176:AW$257,0),1),"")</f>
        <v/>
      </c>
      <c r="BL27" s="8" t="str">
        <f ca="1">IFERROR(INDEX($A$176:AX$257,MATCH($O27,AX$176:AX$257,0),1),"")</f>
        <v/>
      </c>
      <c r="BM27" s="8" t="str">
        <f ca="1">IFERROR(INDEX($A$176:AY$257,MATCH($O27,AY$176:AY$257,0),1),"")</f>
        <v/>
      </c>
      <c r="BN27" s="8" t="str">
        <f ca="1">IFERROR(INDEX($A$176:AZ$257,MATCH($O27,AZ$176:AZ$257,0),1),"")</f>
        <v/>
      </c>
      <c r="BO27" s="8" t="str">
        <f ca="1">IFERROR(INDEX($A$176:BA$257,MATCH($O27,BA$176:BA$257,0),1),"")</f>
        <v/>
      </c>
    </row>
    <row r="28" spans="1:67" x14ac:dyDescent="0.2">
      <c r="A28" s="12" t="s">
        <v>316</v>
      </c>
      <c r="B28" s="7"/>
      <c r="C28" s="43"/>
      <c r="D28" s="95"/>
      <c r="E28" s="263"/>
      <c r="F28" s="268"/>
      <c r="G28" s="269"/>
      <c r="H28" s="174"/>
      <c r="I28" s="270"/>
      <c r="J28" s="267"/>
      <c r="K28" s="264"/>
      <c r="L28" s="265"/>
      <c r="M28" s="266"/>
      <c r="O28" s="82">
        <v>25</v>
      </c>
      <c r="P28" s="8" t="str">
        <f ca="1">IFERROR(INDEX($A$177:B$258,MATCH($O28,B$177:B$258,0),1),"")</f>
        <v/>
      </c>
      <c r="Q28" s="8" t="str">
        <f ca="1">IFERROR(INDEX($A$177:C$258,MATCH($O28,C$177:C$258,0),1),"")</f>
        <v/>
      </c>
      <c r="R28" s="8" t="str">
        <f ca="1">IFERROR(INDEX($A$177:D$258,MATCH($O28,D$177:D$258,0),1),"")</f>
        <v/>
      </c>
      <c r="S28" s="8" t="str">
        <f ca="1">IFERROR(INDEX($A$177:E$258,MATCH($O28,E$177:E$258,0),1),"")</f>
        <v/>
      </c>
      <c r="T28" s="8" t="str">
        <f ca="1">IFERROR(INDEX($A$177:F$258,MATCH($O28,F$177:F$258,0),1),"")</f>
        <v/>
      </c>
      <c r="U28" s="8" t="str">
        <f ca="1">IFERROR(INDEX($A$177:G$258,MATCH($O28,G$177:G$258,0),1),"")</f>
        <v/>
      </c>
      <c r="V28" s="8" t="str">
        <f ca="1">IFERROR(INDEX($A$177:H$258,MATCH($O28,H$177:H$258,0),1),"")</f>
        <v/>
      </c>
      <c r="W28" s="8" t="str">
        <f ca="1">IFERROR(INDEX($A$177:I$258,MATCH($O28,I$177:I$258,0),1),"")</f>
        <v/>
      </c>
      <c r="X28" s="8" t="str">
        <f ca="1">IFERROR(INDEX($A$177:J$258,MATCH($O28,J$177:J$258,0),1),"")</f>
        <v/>
      </c>
      <c r="Y28" s="8" t="str">
        <f ca="1">IFERROR(INDEX($A$177:K$258,MATCH($O28,K$177:K$258,0),1),"")</f>
        <v/>
      </c>
      <c r="Z28" s="8" t="str">
        <f ca="1">IFERROR(INDEX($A$177:L$258,MATCH($O28,L$177:L$258,0),1),"")</f>
        <v/>
      </c>
      <c r="AA28" s="8" t="str">
        <f ca="1">IFERROR(INDEX($A$177:M$258,MATCH($O28,M$177:M$258,0),1),"")</f>
        <v/>
      </c>
      <c r="AB28" s="8" t="str">
        <f ca="1">IFERROR(INDEX($A$178:N$259,MATCH($O28,N$178:N$259,0),1),"")</f>
        <v/>
      </c>
      <c r="AC28" s="8" t="str">
        <f ca="1">IFERROR(INDEX($A$176:O$257,MATCH($O28,O$176:O$257,0),1),"")</f>
        <v/>
      </c>
      <c r="AD28" s="8" t="str">
        <f ca="1">IFERROR(INDEX($A$176:P$257,MATCH($O28,P$176:P$257,0),1),"")</f>
        <v/>
      </c>
      <c r="AE28" s="8" t="str">
        <f ca="1">IFERROR(INDEX($A$176:Q$257,MATCH($O28,Q$176:Q$257,0),1),"")</f>
        <v/>
      </c>
      <c r="AF28" s="8" t="str">
        <f ca="1">IFERROR(INDEX($A$176:R$257,MATCH($O28,R$176:R$257,0),1),"")</f>
        <v/>
      </c>
      <c r="AG28" s="8" t="str">
        <f ca="1">IFERROR(INDEX($A$176:S$257,MATCH($O28,S$176:S$257,0),1),"")</f>
        <v/>
      </c>
      <c r="AH28" s="8" t="str">
        <f ca="1">IFERROR(INDEX($A$176:T$257,MATCH($O28,T$176:T$257,0),1),"")</f>
        <v/>
      </c>
      <c r="AI28" s="8" t="str">
        <f ca="1">IFERROR(INDEX($A$176:U$257,MATCH($O28,U$176:U$257,0),1),"")</f>
        <v/>
      </c>
      <c r="AJ28" s="8" t="str">
        <f ca="1">IFERROR(INDEX($A$176:V$257,MATCH($O28,V$176:V$257,0),1),"")</f>
        <v/>
      </c>
      <c r="AK28" s="8" t="str">
        <f ca="1">IFERROR(INDEX($A$176:W$257,MATCH($O28,W$176:W$257,0),1),"")</f>
        <v/>
      </c>
      <c r="AL28" s="8" t="str">
        <f ca="1">IFERROR(INDEX($A$176:X$257,MATCH($O28,X$176:X$257,0),1),"")</f>
        <v/>
      </c>
      <c r="AM28" s="8" t="str">
        <f ca="1">IFERROR(INDEX($A$176:Y$257,MATCH($O28,Y$176:Y$257,0),1),"")</f>
        <v/>
      </c>
      <c r="AN28" s="8" t="str">
        <f ca="1">IFERROR(INDEX($A$176:Z$257,MATCH($O28,Z$176:Z$257,0),1),"")</f>
        <v/>
      </c>
      <c r="AO28" s="8" t="str">
        <f ca="1">IFERROR(INDEX($A$176:AA$257,MATCH($O28,AA$176:AA$257,0),1),"")</f>
        <v/>
      </c>
      <c r="AP28" s="8" t="str">
        <f ca="1">IFERROR(INDEX($A$176:AB$257,MATCH($O28,AB$176:AB$257,0),1),"")</f>
        <v/>
      </c>
      <c r="AQ28" s="8" t="str">
        <f ca="1">IFERROR(INDEX($A$176:AC$257,MATCH($O28,AC$176:AC$257,0),1),"")</f>
        <v/>
      </c>
      <c r="AR28" s="8" t="str">
        <f ca="1">IFERROR(INDEX($A$176:AD$257,MATCH($O28,AD$176:AD$257,0),1),"")</f>
        <v/>
      </c>
      <c r="AS28" s="8" t="str">
        <f ca="1">IFERROR(INDEX($A$176:AE$257,MATCH($O28,AE$176:AE$257,0),1),"")</f>
        <v/>
      </c>
      <c r="AT28" s="8" t="str">
        <f ca="1">IFERROR(INDEX($A$176:AF$257,MATCH($O28,AF$176:AF$257,0),1),"")</f>
        <v/>
      </c>
      <c r="AU28" s="8" t="str">
        <f ca="1">IFERROR(INDEX($A$176:AG$257,MATCH($O28,AG$176:AG$257,0),1),"")</f>
        <v/>
      </c>
      <c r="AV28" s="8" t="str">
        <f ca="1">IFERROR(INDEX($A$176:AH$257,MATCH($O28,AH$176:AH$257,0),1),"")</f>
        <v/>
      </c>
      <c r="AW28" s="8" t="str">
        <f ca="1">IFERROR(INDEX($A$176:AI$257,MATCH($O28,AI$176:AI$257,0),1),"")</f>
        <v/>
      </c>
      <c r="AX28" s="8" t="str">
        <f ca="1">IFERROR(INDEX($A$176:AJ$257,MATCH($O28,AJ$176:AJ$257,0),1),"")</f>
        <v/>
      </c>
      <c r="AY28" s="8" t="str">
        <f ca="1">IFERROR(INDEX($A$176:AK$257,MATCH($O28,AK$176:AK$257,0),1),"")</f>
        <v/>
      </c>
      <c r="AZ28" s="8" t="str">
        <f ca="1">IFERROR(INDEX($A$176:AL$257,MATCH($O28,AL$176:AL$257,0),1),"")</f>
        <v/>
      </c>
      <c r="BA28" s="8" t="str">
        <f ca="1">IFERROR(INDEX($A$176:AM$257,MATCH($O28,AM$176:AM$257,0),1),"")</f>
        <v/>
      </c>
      <c r="BB28" s="8" t="str">
        <f ca="1">IFERROR(INDEX($A$176:AN$257,MATCH($O28,AN$176:AN$257,0),1),"")</f>
        <v/>
      </c>
      <c r="BC28" s="8" t="str">
        <f ca="1">IFERROR(INDEX($A$176:AO$257,MATCH($O28,AO$176:AO$257,0),1),"")</f>
        <v/>
      </c>
      <c r="BD28" s="8" t="str">
        <f ca="1">IFERROR(INDEX($A$176:AP$257,MATCH($O28,AP$176:AP$257,0),1),"")</f>
        <v/>
      </c>
      <c r="BE28" s="8" t="str">
        <f ca="1">IFERROR(INDEX($A$176:AQ$257,MATCH($O28,AQ$176:AQ$257,0),1),"")</f>
        <v/>
      </c>
      <c r="BF28" s="8" t="str">
        <f ca="1">IFERROR(INDEX($A$176:AR$257,MATCH($O28,AR$176:AR$257,0),1),"")</f>
        <v/>
      </c>
      <c r="BG28" s="8" t="str">
        <f ca="1">IFERROR(INDEX($A$176:AS$257,MATCH($O28,AS$176:AS$257,0),1),"")</f>
        <v/>
      </c>
      <c r="BH28" s="8" t="str">
        <f ca="1">IFERROR(INDEX($A$176:AT$257,MATCH($O28,AT$176:AT$257,0),1),"")</f>
        <v/>
      </c>
      <c r="BI28" s="8" t="str">
        <f ca="1">IFERROR(INDEX($A$176:AU$257,MATCH($O28,AU$176:AU$257,0),1),"")</f>
        <v/>
      </c>
      <c r="BJ28" s="8" t="str">
        <f ca="1">IFERROR(INDEX($A$176:AV$257,MATCH($O28,AV$176:AV$257,0),1),"")</f>
        <v/>
      </c>
      <c r="BK28" s="8" t="str">
        <f ca="1">IFERROR(INDEX($A$176:AW$257,MATCH($O28,AW$176:AW$257,0),1),"")</f>
        <v/>
      </c>
      <c r="BL28" s="8" t="str">
        <f ca="1">IFERROR(INDEX($A$176:AX$257,MATCH($O28,AX$176:AX$257,0),1),"")</f>
        <v/>
      </c>
      <c r="BM28" s="8" t="str">
        <f ca="1">IFERROR(INDEX($A$176:AY$257,MATCH($O28,AY$176:AY$257,0),1),"")</f>
        <v/>
      </c>
      <c r="BN28" s="8" t="str">
        <f ca="1">IFERROR(INDEX($A$176:AZ$257,MATCH($O28,AZ$176:AZ$257,0),1),"")</f>
        <v/>
      </c>
      <c r="BO28" s="8" t="str">
        <f ca="1">IFERROR(INDEX($A$176:BA$257,MATCH($O28,BA$176:BA$257,0),1),"")</f>
        <v/>
      </c>
    </row>
    <row r="29" spans="1:67" x14ac:dyDescent="0.2">
      <c r="A29" s="12" t="s">
        <v>83</v>
      </c>
      <c r="B29" s="7" t="e">
        <f ca="1">'FABRICATION-SEM'!C55</f>
        <v>#NUM!</v>
      </c>
      <c r="C29" s="43"/>
      <c r="D29" s="95">
        <f ca="1">+'FABRICATION-SEM'!BD54</f>
        <v>0</v>
      </c>
      <c r="E29" s="48"/>
      <c r="F29" s="14"/>
      <c r="G29" s="14"/>
      <c r="H29" s="49"/>
      <c r="I29" s="49"/>
      <c r="J29" s="37"/>
      <c r="K29" s="14"/>
      <c r="L29" s="14"/>
      <c r="M29" s="14"/>
      <c r="N29" s="208"/>
      <c r="O29" s="82">
        <v>26</v>
      </c>
      <c r="P29" s="8" t="str">
        <f ca="1">IFERROR(INDEX($A$177:B$258,MATCH($O29,B$177:B$258,0),1),"")</f>
        <v/>
      </c>
      <c r="Q29" s="8" t="str">
        <f ca="1">IFERROR(INDEX($A$177:C$258,MATCH($O29,C$177:C$258,0),1),"")</f>
        <v/>
      </c>
      <c r="R29" s="8" t="str">
        <f ca="1">IFERROR(INDEX($A$177:D$258,MATCH($O29,D$177:D$258,0),1),"")</f>
        <v/>
      </c>
      <c r="S29" s="8" t="str">
        <f ca="1">IFERROR(INDEX($A$177:E$258,MATCH($O29,E$177:E$258,0),1),"")</f>
        <v/>
      </c>
      <c r="T29" s="8" t="str">
        <f ca="1">IFERROR(INDEX($A$177:F$258,MATCH($O29,F$177:F$258,0),1),"")</f>
        <v/>
      </c>
      <c r="U29" s="8" t="str">
        <f ca="1">IFERROR(INDEX($A$177:G$258,MATCH($O29,G$177:G$258,0),1),"")</f>
        <v/>
      </c>
      <c r="V29" s="8" t="str">
        <f ca="1">IFERROR(INDEX($A$177:H$258,MATCH($O29,H$177:H$258,0),1),"")</f>
        <v/>
      </c>
      <c r="W29" s="8" t="str">
        <f ca="1">IFERROR(INDEX($A$177:I$258,MATCH($O29,I$177:I$258,0),1),"")</f>
        <v/>
      </c>
      <c r="X29" s="8" t="str">
        <f ca="1">IFERROR(INDEX($A$177:J$258,MATCH($O29,J$177:J$258,0),1),"")</f>
        <v/>
      </c>
      <c r="Y29" s="8" t="str">
        <f ca="1">IFERROR(INDEX($A$177:K$258,MATCH($O29,K$177:K$258,0),1),"")</f>
        <v/>
      </c>
      <c r="Z29" s="8" t="str">
        <f ca="1">IFERROR(INDEX($A$177:L$258,MATCH($O29,L$177:L$258,0),1),"")</f>
        <v/>
      </c>
      <c r="AA29" s="8" t="str">
        <f ca="1">IFERROR(INDEX($A$177:M$258,MATCH($O29,M$177:M$258,0),1),"")</f>
        <v/>
      </c>
      <c r="AB29" s="8" t="str">
        <f ca="1">IFERROR(INDEX($A$178:N$259,MATCH($O29,N$178:N$259,0),1),"")</f>
        <v/>
      </c>
      <c r="AC29" s="8" t="str">
        <f ca="1">IFERROR(INDEX($A$176:O$257,MATCH($O29,O$176:O$257,0),1),"")</f>
        <v/>
      </c>
      <c r="AD29" s="8" t="str">
        <f ca="1">IFERROR(INDEX($A$176:P$257,MATCH($O29,P$176:P$257,0),1),"")</f>
        <v/>
      </c>
      <c r="AE29" s="8" t="str">
        <f ca="1">IFERROR(INDEX($A$176:Q$257,MATCH($O29,Q$176:Q$257,0),1),"")</f>
        <v/>
      </c>
      <c r="AF29" s="8" t="str">
        <f ca="1">IFERROR(INDEX($A$176:R$257,MATCH($O29,R$176:R$257,0),1),"")</f>
        <v/>
      </c>
      <c r="AG29" s="8" t="str">
        <f ca="1">IFERROR(INDEX($A$176:S$257,MATCH($O29,S$176:S$257,0),1),"")</f>
        <v/>
      </c>
      <c r="AH29" s="8" t="str">
        <f ca="1">IFERROR(INDEX($A$176:T$257,MATCH($O29,T$176:T$257,0),1),"")</f>
        <v/>
      </c>
      <c r="AI29" s="8" t="str">
        <f ca="1">IFERROR(INDEX($A$176:U$257,MATCH($O29,U$176:U$257,0),1),"")</f>
        <v/>
      </c>
      <c r="AJ29" s="8" t="str">
        <f ca="1">IFERROR(INDEX($A$176:V$257,MATCH($O29,V$176:V$257,0),1),"")</f>
        <v/>
      </c>
      <c r="AK29" s="8" t="str">
        <f ca="1">IFERROR(INDEX($A$176:W$257,MATCH($O29,W$176:W$257,0),1),"")</f>
        <v/>
      </c>
      <c r="AL29" s="8" t="str">
        <f ca="1">IFERROR(INDEX($A$176:X$257,MATCH($O29,X$176:X$257,0),1),"")</f>
        <v/>
      </c>
      <c r="AM29" s="8" t="str">
        <f ca="1">IFERROR(INDEX($A$176:Y$257,MATCH($O29,Y$176:Y$257,0),1),"")</f>
        <v/>
      </c>
      <c r="AN29" s="8" t="str">
        <f ca="1">IFERROR(INDEX($A$176:Z$257,MATCH($O29,Z$176:Z$257,0),1),"")</f>
        <v/>
      </c>
      <c r="AO29" s="8" t="str">
        <f ca="1">IFERROR(INDEX($A$176:AA$257,MATCH($O29,AA$176:AA$257,0),1),"")</f>
        <v/>
      </c>
      <c r="AP29" s="8" t="str">
        <f ca="1">IFERROR(INDEX($A$176:AB$257,MATCH($O29,AB$176:AB$257,0),1),"")</f>
        <v/>
      </c>
      <c r="AQ29" s="8" t="str">
        <f ca="1">IFERROR(INDEX($A$176:AC$257,MATCH($O29,AC$176:AC$257,0),1),"")</f>
        <v/>
      </c>
      <c r="AR29" s="8" t="str">
        <f ca="1">IFERROR(INDEX($A$176:AD$257,MATCH($O29,AD$176:AD$257,0),1),"")</f>
        <v/>
      </c>
      <c r="AS29" s="8" t="str">
        <f ca="1">IFERROR(INDEX($A$176:AE$257,MATCH($O29,AE$176:AE$257,0),1),"")</f>
        <v/>
      </c>
      <c r="AT29" s="8" t="str">
        <f ca="1">IFERROR(INDEX($A$176:AF$257,MATCH($O29,AF$176:AF$257,0),1),"")</f>
        <v/>
      </c>
      <c r="AU29" s="8" t="str">
        <f ca="1">IFERROR(INDEX($A$176:AG$257,MATCH($O29,AG$176:AG$257,0),1),"")</f>
        <v/>
      </c>
      <c r="AV29" s="8" t="str">
        <f ca="1">IFERROR(INDEX($A$176:AH$257,MATCH($O29,AH$176:AH$257,0),1),"")</f>
        <v/>
      </c>
      <c r="AW29" s="8" t="str">
        <f ca="1">IFERROR(INDEX($A$176:AI$257,MATCH($O29,AI$176:AI$257,0),1),"")</f>
        <v/>
      </c>
      <c r="AX29" s="8" t="str">
        <f ca="1">IFERROR(INDEX($A$176:AJ$257,MATCH($O29,AJ$176:AJ$257,0),1),"")</f>
        <v/>
      </c>
      <c r="AY29" s="8" t="str">
        <f ca="1">IFERROR(INDEX($A$176:AK$257,MATCH($O29,AK$176:AK$257,0),1),"")</f>
        <v/>
      </c>
      <c r="AZ29" s="8" t="str">
        <f ca="1">IFERROR(INDEX($A$176:AL$257,MATCH($O29,AL$176:AL$257,0),1),"")</f>
        <v/>
      </c>
      <c r="BA29" s="8" t="str">
        <f ca="1">IFERROR(INDEX($A$176:AM$257,MATCH($O29,AM$176:AM$257,0),1),"")</f>
        <v/>
      </c>
      <c r="BB29" s="8" t="str">
        <f ca="1">IFERROR(INDEX($A$176:AN$257,MATCH($O29,AN$176:AN$257,0),1),"")</f>
        <v/>
      </c>
      <c r="BC29" s="8" t="str">
        <f ca="1">IFERROR(INDEX($A$176:AO$257,MATCH($O29,AO$176:AO$257,0),1),"")</f>
        <v/>
      </c>
      <c r="BD29" s="8" t="str">
        <f ca="1">IFERROR(INDEX($A$176:AP$257,MATCH($O29,AP$176:AP$257,0),1),"")</f>
        <v/>
      </c>
      <c r="BE29" s="8" t="str">
        <f ca="1">IFERROR(INDEX($A$176:AQ$257,MATCH($O29,AQ$176:AQ$257,0),1),"")</f>
        <v/>
      </c>
      <c r="BF29" s="8" t="str">
        <f ca="1">IFERROR(INDEX($A$176:AR$257,MATCH($O29,AR$176:AR$257,0),1),"")</f>
        <v/>
      </c>
      <c r="BG29" s="8" t="str">
        <f ca="1">IFERROR(INDEX($A$176:AS$257,MATCH($O29,AS$176:AS$257,0),1),"")</f>
        <v/>
      </c>
      <c r="BH29" s="8" t="str">
        <f ca="1">IFERROR(INDEX($A$176:AT$257,MATCH($O29,AT$176:AT$257,0),1),"")</f>
        <v/>
      </c>
      <c r="BI29" s="8" t="str">
        <f ca="1">IFERROR(INDEX($A$176:AU$257,MATCH($O29,AU$176:AU$257,0),1),"")</f>
        <v/>
      </c>
      <c r="BJ29" s="8" t="str">
        <f ca="1">IFERROR(INDEX($A$176:AV$257,MATCH($O29,AV$176:AV$257,0),1),"")</f>
        <v/>
      </c>
      <c r="BK29" s="8" t="str">
        <f ca="1">IFERROR(INDEX($A$176:AW$257,MATCH($O29,AW$176:AW$257,0),1),"")</f>
        <v/>
      </c>
      <c r="BL29" s="8" t="str">
        <f ca="1">IFERROR(INDEX($A$176:AX$257,MATCH($O29,AX$176:AX$257,0),1),"")</f>
        <v/>
      </c>
      <c r="BM29" s="8" t="str">
        <f ca="1">IFERROR(INDEX($A$176:AY$257,MATCH($O29,AY$176:AY$257,0),1),"")</f>
        <v/>
      </c>
      <c r="BN29" s="8" t="str">
        <f ca="1">IFERROR(INDEX($A$176:AZ$257,MATCH($O29,AZ$176:AZ$257,0),1),"")</f>
        <v/>
      </c>
      <c r="BO29" s="8" t="str">
        <f ca="1">IFERROR(INDEX($A$176:BA$257,MATCH($O29,BA$176:BA$257,0),1),"")</f>
        <v/>
      </c>
    </row>
    <row r="30" spans="1:67" x14ac:dyDescent="0.2">
      <c r="A30" s="12" t="s">
        <v>84</v>
      </c>
      <c r="B30" s="7" t="e">
        <f ca="1">'FABRICATION-SEM'!C57</f>
        <v>#NUM!</v>
      </c>
      <c r="C30" s="43"/>
      <c r="D30" s="95">
        <f ca="1">+'FABRICATION-SEM'!BD56</f>
        <v>0</v>
      </c>
      <c r="E30" s="94" t="e">
        <f ca="1">+'FABRICATION-SEM'!C103</f>
        <v>#NUM!</v>
      </c>
      <c r="F30" s="18"/>
      <c r="G30" s="95">
        <f ca="1">+'FABRICATION-SEM'!BD102</f>
        <v>0</v>
      </c>
      <c r="H30" s="7" t="e">
        <f ca="1">+'FABRICATION-SEM'!C141</f>
        <v>#NUM!</v>
      </c>
      <c r="I30" s="44"/>
      <c r="J30" s="95">
        <f ca="1">+'FABRICATION-SEM'!BD140</f>
        <v>0</v>
      </c>
      <c r="K30" s="8" t="e">
        <f ca="1">+'FABRICATION-SEM'!C183</f>
        <v>#NUM!</v>
      </c>
      <c r="L30" s="50"/>
      <c r="M30" s="97">
        <f ca="1">+'FABRICATION-SEM'!BD182</f>
        <v>0</v>
      </c>
      <c r="O30" s="82">
        <v>27</v>
      </c>
      <c r="P30" s="8" t="str">
        <f ca="1">IFERROR(INDEX($A$177:B$258,MATCH($O30,B$177:B$258,0),1),"")</f>
        <v/>
      </c>
      <c r="Q30" s="8" t="str">
        <f ca="1">IFERROR(INDEX($A$177:C$258,MATCH($O30,C$177:C$258,0),1),"")</f>
        <v/>
      </c>
      <c r="R30" s="8" t="str">
        <f ca="1">IFERROR(INDEX($A$177:D$258,MATCH($O30,D$177:D$258,0),1),"")</f>
        <v/>
      </c>
      <c r="S30" s="8" t="str">
        <f ca="1">IFERROR(INDEX($A$177:E$258,MATCH($O30,E$177:E$258,0),1),"")</f>
        <v/>
      </c>
      <c r="T30" s="8" t="str">
        <f ca="1">IFERROR(INDEX($A$177:F$258,MATCH($O30,F$177:F$258,0),1),"")</f>
        <v/>
      </c>
      <c r="U30" s="8" t="str">
        <f ca="1">IFERROR(INDEX($A$177:G$258,MATCH($O30,G$177:G$258,0),1),"")</f>
        <v/>
      </c>
      <c r="V30" s="8" t="str">
        <f ca="1">IFERROR(INDEX($A$177:H$258,MATCH($O30,H$177:H$258,0),1),"")</f>
        <v/>
      </c>
      <c r="W30" s="8" t="str">
        <f ca="1">IFERROR(INDEX($A$177:I$258,MATCH($O30,I$177:I$258,0),1),"")</f>
        <v/>
      </c>
      <c r="X30" s="8" t="str">
        <f ca="1">IFERROR(INDEX($A$177:J$258,MATCH($O30,J$177:J$258,0),1),"")</f>
        <v/>
      </c>
      <c r="Y30" s="8" t="str">
        <f ca="1">IFERROR(INDEX($A$177:K$258,MATCH($O30,K$177:K$258,0),1),"")</f>
        <v/>
      </c>
      <c r="Z30" s="8" t="str">
        <f ca="1">IFERROR(INDEX($A$177:L$258,MATCH($O30,L$177:L$258,0),1),"")</f>
        <v/>
      </c>
      <c r="AA30" s="8" t="str">
        <f ca="1">IFERROR(INDEX($A$177:M$258,MATCH($O30,M$177:M$258,0),1),"")</f>
        <v/>
      </c>
      <c r="AB30" s="8" t="str">
        <f ca="1">IFERROR(INDEX($A$178:N$259,MATCH($O30,N$178:N$259,0),1),"")</f>
        <v/>
      </c>
      <c r="AC30" s="8" t="str">
        <f ca="1">IFERROR(INDEX($A$176:O$257,MATCH($O30,O$176:O$257,0),1),"")</f>
        <v/>
      </c>
      <c r="AD30" s="8" t="str">
        <f ca="1">IFERROR(INDEX($A$176:P$257,MATCH($O30,P$176:P$257,0),1),"")</f>
        <v/>
      </c>
      <c r="AE30" s="8" t="str">
        <f ca="1">IFERROR(INDEX($A$176:Q$257,MATCH($O30,Q$176:Q$257,0),1),"")</f>
        <v/>
      </c>
      <c r="AF30" s="8" t="str">
        <f ca="1">IFERROR(INDEX($A$176:R$257,MATCH($O30,R$176:R$257,0),1),"")</f>
        <v/>
      </c>
      <c r="AG30" s="8" t="str">
        <f ca="1">IFERROR(INDEX($A$176:S$257,MATCH($O30,S$176:S$257,0),1),"")</f>
        <v/>
      </c>
      <c r="AH30" s="8" t="str">
        <f ca="1">IFERROR(INDEX($A$176:T$257,MATCH($O30,T$176:T$257,0),1),"")</f>
        <v/>
      </c>
      <c r="AI30" s="8" t="str">
        <f ca="1">IFERROR(INDEX($A$176:U$257,MATCH($O30,U$176:U$257,0),1),"")</f>
        <v/>
      </c>
      <c r="AJ30" s="8" t="str">
        <f ca="1">IFERROR(INDEX($A$176:V$257,MATCH($O30,V$176:V$257,0),1),"")</f>
        <v/>
      </c>
      <c r="AK30" s="8" t="str">
        <f ca="1">IFERROR(INDEX($A$176:W$257,MATCH($O30,W$176:W$257,0),1),"")</f>
        <v/>
      </c>
      <c r="AL30" s="8" t="str">
        <f ca="1">IFERROR(INDEX($A$176:X$257,MATCH($O30,X$176:X$257,0),1),"")</f>
        <v/>
      </c>
      <c r="AM30" s="8" t="str">
        <f ca="1">IFERROR(INDEX($A$176:Y$257,MATCH($O30,Y$176:Y$257,0),1),"")</f>
        <v/>
      </c>
      <c r="AN30" s="8" t="str">
        <f ca="1">IFERROR(INDEX($A$176:Z$257,MATCH($O30,Z$176:Z$257,0),1),"")</f>
        <v/>
      </c>
      <c r="AO30" s="8" t="str">
        <f ca="1">IFERROR(INDEX($A$176:AA$257,MATCH($O30,AA$176:AA$257,0),1),"")</f>
        <v/>
      </c>
      <c r="AP30" s="8" t="str">
        <f ca="1">IFERROR(INDEX($A$176:AB$257,MATCH($O30,AB$176:AB$257,0),1),"")</f>
        <v/>
      </c>
      <c r="AQ30" s="8" t="str">
        <f ca="1">IFERROR(INDEX($A$176:AC$257,MATCH($O30,AC$176:AC$257,0),1),"")</f>
        <v/>
      </c>
      <c r="AR30" s="8" t="str">
        <f ca="1">IFERROR(INDEX($A$176:AD$257,MATCH($O30,AD$176:AD$257,0),1),"")</f>
        <v/>
      </c>
      <c r="AS30" s="8" t="str">
        <f ca="1">IFERROR(INDEX($A$176:AE$257,MATCH($O30,AE$176:AE$257,0),1),"")</f>
        <v/>
      </c>
      <c r="AT30" s="8" t="str">
        <f ca="1">IFERROR(INDEX($A$176:AF$257,MATCH($O30,AF$176:AF$257,0),1),"")</f>
        <v/>
      </c>
      <c r="AU30" s="8" t="str">
        <f ca="1">IFERROR(INDEX($A$176:AG$257,MATCH($O30,AG$176:AG$257,0),1),"")</f>
        <v/>
      </c>
      <c r="AV30" s="8" t="str">
        <f ca="1">IFERROR(INDEX($A$176:AH$257,MATCH($O30,AH$176:AH$257,0),1),"")</f>
        <v/>
      </c>
      <c r="AW30" s="8" t="str">
        <f ca="1">IFERROR(INDEX($A$176:AI$257,MATCH($O30,AI$176:AI$257,0),1),"")</f>
        <v/>
      </c>
      <c r="AX30" s="8" t="str">
        <f ca="1">IFERROR(INDEX($A$176:AJ$257,MATCH($O30,AJ$176:AJ$257,0),1),"")</f>
        <v/>
      </c>
      <c r="AY30" s="8" t="str">
        <f ca="1">IFERROR(INDEX($A$176:AK$257,MATCH($O30,AK$176:AK$257,0),1),"")</f>
        <v/>
      </c>
      <c r="AZ30" s="8" t="str">
        <f ca="1">IFERROR(INDEX($A$176:AL$257,MATCH($O30,AL$176:AL$257,0),1),"")</f>
        <v/>
      </c>
      <c r="BA30" s="8" t="str">
        <f ca="1">IFERROR(INDEX($A$176:AM$257,MATCH($O30,AM$176:AM$257,0),1),"")</f>
        <v/>
      </c>
      <c r="BB30" s="8" t="str">
        <f ca="1">IFERROR(INDEX($A$176:AN$257,MATCH($O30,AN$176:AN$257,0),1),"")</f>
        <v/>
      </c>
      <c r="BC30" s="8" t="str">
        <f ca="1">IFERROR(INDEX($A$176:AO$257,MATCH($O30,AO$176:AO$257,0),1),"")</f>
        <v/>
      </c>
      <c r="BD30" s="8" t="str">
        <f ca="1">IFERROR(INDEX($A$176:AP$257,MATCH($O30,AP$176:AP$257,0),1),"")</f>
        <v/>
      </c>
      <c r="BE30" s="8" t="str">
        <f ca="1">IFERROR(INDEX($A$176:AQ$257,MATCH($O30,AQ$176:AQ$257,0),1),"")</f>
        <v/>
      </c>
      <c r="BF30" s="8" t="str">
        <f ca="1">IFERROR(INDEX($A$176:AR$257,MATCH($O30,AR$176:AR$257,0),1),"")</f>
        <v/>
      </c>
      <c r="BG30" s="8" t="str">
        <f ca="1">IFERROR(INDEX($A$176:AS$257,MATCH($O30,AS$176:AS$257,0),1),"")</f>
        <v/>
      </c>
      <c r="BH30" s="8" t="str">
        <f ca="1">IFERROR(INDEX($A$176:AT$257,MATCH($O30,AT$176:AT$257,0),1),"")</f>
        <v/>
      </c>
      <c r="BI30" s="8" t="str">
        <f ca="1">IFERROR(INDEX($A$176:AU$257,MATCH($O30,AU$176:AU$257,0),1),"")</f>
        <v/>
      </c>
      <c r="BJ30" s="8" t="str">
        <f ca="1">IFERROR(INDEX($A$176:AV$257,MATCH($O30,AV$176:AV$257,0),1),"")</f>
        <v/>
      </c>
      <c r="BK30" s="8" t="str">
        <f ca="1">IFERROR(INDEX($A$176:AW$257,MATCH($O30,AW$176:AW$257,0),1),"")</f>
        <v/>
      </c>
      <c r="BL30" s="8" t="str">
        <f ca="1">IFERROR(INDEX($A$176:AX$257,MATCH($O30,AX$176:AX$257,0),1),"")</f>
        <v/>
      </c>
      <c r="BM30" s="8" t="str">
        <f ca="1">IFERROR(INDEX($A$176:AY$257,MATCH($O30,AY$176:AY$257,0),1),"")</f>
        <v/>
      </c>
      <c r="BN30" s="8" t="str">
        <f ca="1">IFERROR(INDEX($A$176:AZ$257,MATCH($O30,AZ$176:AZ$257,0),1),"")</f>
        <v/>
      </c>
      <c r="BO30" s="8" t="str">
        <f ca="1">IFERROR(INDEX($A$176:BA$257,MATCH($O30,BA$176:BA$257,0),1),"")</f>
        <v/>
      </c>
    </row>
    <row r="31" spans="1:67" ht="13.5" thickBot="1" x14ac:dyDescent="0.25">
      <c r="A31" s="12" t="s">
        <v>85</v>
      </c>
      <c r="B31" s="271" t="e">
        <f ca="1">'FABRICATION-SEM'!C59</f>
        <v>#NUM!</v>
      </c>
      <c r="C31" s="43"/>
      <c r="D31" s="95">
        <f ca="1">+'FABRICATION-SEM'!BD58</f>
        <v>0</v>
      </c>
      <c r="E31" s="94" t="e">
        <f ca="1">+'FABRICATION-SEM'!C105</f>
        <v>#NUM!</v>
      </c>
      <c r="F31" s="18"/>
      <c r="G31" s="95">
        <f ca="1">+'FABRICATION-SEM'!BD104</f>
        <v>0</v>
      </c>
      <c r="H31" s="7" t="e">
        <f ca="1">+'FABRICATION-SEM'!C143</f>
        <v>#NUM!</v>
      </c>
      <c r="I31" s="44"/>
      <c r="J31" s="95">
        <f ca="1">+'FABRICATION-SEM'!BD142</f>
        <v>0</v>
      </c>
      <c r="K31" s="8" t="e">
        <f ca="1">+'FABRICATION-SEM'!C189</f>
        <v>#NUM!</v>
      </c>
      <c r="L31" s="50"/>
      <c r="M31" s="97">
        <f ca="1">+'FABRICATION-SEM'!BD188</f>
        <v>0</v>
      </c>
      <c r="N31" s="208"/>
      <c r="O31" s="82"/>
      <c r="P31" s="8"/>
      <c r="Q31" s="8"/>
      <c r="R31" s="8"/>
      <c r="S31" s="8"/>
      <c r="T31" s="8"/>
      <c r="U31" s="8"/>
      <c r="V31" s="8"/>
      <c r="W31" s="8"/>
      <c r="X31" s="8"/>
      <c r="Y31" s="8"/>
      <c r="Z31" s="8"/>
      <c r="AA31" s="8"/>
      <c r="AB31" s="8"/>
      <c r="AC31" s="8"/>
      <c r="AD31" s="8"/>
      <c r="AE31" s="8"/>
      <c r="AF31" s="8"/>
      <c r="AG31" s="8"/>
      <c r="AH31" s="8"/>
      <c r="AI31" s="8"/>
      <c r="AJ31" s="8"/>
      <c r="AK31" s="8"/>
      <c r="AL31" s="8"/>
      <c r="AM31" s="8"/>
      <c r="AN31" s="8"/>
      <c r="AO31" s="8"/>
      <c r="AP31" s="8"/>
      <c r="AQ31" s="8"/>
      <c r="AR31" s="8"/>
      <c r="AS31" s="8"/>
      <c r="AT31" s="8"/>
      <c r="AU31" s="8"/>
      <c r="AV31" s="8"/>
      <c r="AW31" s="8"/>
      <c r="AX31" s="8"/>
      <c r="AY31" s="8"/>
      <c r="AZ31" s="8"/>
      <c r="BA31" s="8"/>
      <c r="BB31" s="8"/>
      <c r="BC31" s="8"/>
      <c r="BD31" s="8"/>
      <c r="BE31" s="8"/>
      <c r="BF31" s="8"/>
      <c r="BG31" s="8"/>
      <c r="BH31" s="8"/>
      <c r="BI31" s="8"/>
      <c r="BJ31" s="8"/>
      <c r="BK31" s="8"/>
      <c r="BL31" s="8"/>
      <c r="BM31" s="8"/>
      <c r="BN31" s="8"/>
      <c r="BO31" s="8"/>
    </row>
    <row r="32" spans="1:67" ht="13.5" thickTop="1" x14ac:dyDescent="0.2">
      <c r="A32" s="42" t="s">
        <v>86</v>
      </c>
      <c r="B32" s="85" t="e">
        <f ca="1">'FABRICATION-SEM'!C61</f>
        <v>#NUM!</v>
      </c>
      <c r="C32" s="261"/>
      <c r="D32" s="96">
        <f ca="1">+'FABRICATION-SEM'!BD60</f>
        <v>0</v>
      </c>
      <c r="E32" s="9"/>
      <c r="F32" s="14"/>
      <c r="G32" s="14"/>
      <c r="H32" s="14"/>
      <c r="I32" s="14"/>
      <c r="J32" s="14"/>
      <c r="K32" s="14"/>
      <c r="L32" s="14"/>
      <c r="M32" s="14"/>
      <c r="N32" s="208"/>
      <c r="O32" s="82">
        <v>30</v>
      </c>
      <c r="P32" s="8" t="str">
        <f ca="1">IFERROR(INDEX($A$177:B$258,MATCH($O32,B$177:B$258,0),1),"")</f>
        <v/>
      </c>
      <c r="Q32" s="8" t="str">
        <f ca="1">IFERROR(INDEX($A$177:C$258,MATCH($O32,C$177:C$258,0),1),"")</f>
        <v/>
      </c>
      <c r="R32" s="8" t="str">
        <f ca="1">IFERROR(INDEX($A$177:D$258,MATCH($O32,D$177:D$258,0),1),"")</f>
        <v/>
      </c>
      <c r="S32" s="8" t="str">
        <f ca="1">IFERROR(INDEX($A$177:E$258,MATCH($O32,E$177:E$258,0),1),"")</f>
        <v/>
      </c>
      <c r="T32" s="8" t="str">
        <f ca="1">IFERROR(INDEX($A$177:F$258,MATCH($O32,F$177:F$258,0),1),"")</f>
        <v/>
      </c>
      <c r="U32" s="8" t="str">
        <f ca="1">IFERROR(INDEX($A$177:G$258,MATCH($O32,G$177:G$258,0),1),"")</f>
        <v/>
      </c>
      <c r="V32" s="8" t="str">
        <f ca="1">IFERROR(INDEX($A$177:H$258,MATCH($O32,H$177:H$258,0),1),"")</f>
        <v/>
      </c>
      <c r="W32" s="8" t="str">
        <f ca="1">IFERROR(INDEX($A$177:I$258,MATCH($O32,I$177:I$258,0),1),"")</f>
        <v/>
      </c>
      <c r="X32" s="8" t="str">
        <f ca="1">IFERROR(INDEX($A$177:J$258,MATCH($O32,J$177:J$258,0),1),"")</f>
        <v/>
      </c>
      <c r="Y32" s="8" t="str">
        <f ca="1">IFERROR(INDEX($A$177:K$258,MATCH($O32,K$177:K$258,0),1),"")</f>
        <v/>
      </c>
      <c r="Z32" s="8" t="str">
        <f ca="1">IFERROR(INDEX($A$177:L$258,MATCH($O32,L$177:L$258,0),1),"")</f>
        <v/>
      </c>
      <c r="AA32" s="8" t="str">
        <f ca="1">IFERROR(INDEX($A$177:M$258,MATCH($O32,M$177:M$258,0),1),"")</f>
        <v/>
      </c>
      <c r="AB32" s="8" t="str">
        <f ca="1">IFERROR(INDEX($A$178:N$259,MATCH($O32,N$178:N$259,0),1),"")</f>
        <v/>
      </c>
      <c r="AC32" s="8" t="str">
        <f ca="1">IFERROR(INDEX($A$176:O$257,MATCH($O32,O$176:O$257,0),1),"")</f>
        <v/>
      </c>
      <c r="AD32" s="8" t="str">
        <f ca="1">IFERROR(INDEX($A$176:P$257,MATCH($O32,P$176:P$257,0),1),"")</f>
        <v/>
      </c>
      <c r="AE32" s="8" t="str">
        <f ca="1">IFERROR(INDEX($A$176:Q$257,MATCH($O32,Q$176:Q$257,0),1),"")</f>
        <v/>
      </c>
      <c r="AF32" s="8" t="str">
        <f ca="1">IFERROR(INDEX($A$176:R$257,MATCH($O32,R$176:R$257,0),1),"")</f>
        <v/>
      </c>
      <c r="AG32" s="8" t="str">
        <f ca="1">IFERROR(INDEX($A$176:S$257,MATCH($O32,S$176:S$257,0),1),"")</f>
        <v/>
      </c>
      <c r="AH32" s="8" t="str">
        <f ca="1">IFERROR(INDEX($A$176:T$257,MATCH($O32,T$176:T$257,0),1),"")</f>
        <v/>
      </c>
      <c r="AI32" s="8" t="str">
        <f ca="1">IFERROR(INDEX($A$176:U$257,MATCH($O32,U$176:U$257,0),1),"")</f>
        <v/>
      </c>
      <c r="AJ32" s="8" t="str">
        <f ca="1">IFERROR(INDEX($A$176:V$257,MATCH($O32,V$176:V$257,0),1),"")</f>
        <v/>
      </c>
      <c r="AK32" s="8" t="str">
        <f ca="1">IFERROR(INDEX($A$176:W$257,MATCH($O32,W$176:W$257,0),1),"")</f>
        <v/>
      </c>
      <c r="AL32" s="8" t="str">
        <f ca="1">IFERROR(INDEX($A$176:X$257,MATCH($O32,X$176:X$257,0),1),"")</f>
        <v/>
      </c>
      <c r="AM32" s="8" t="str">
        <f ca="1">IFERROR(INDEX($A$176:Y$257,MATCH($O32,Y$176:Y$257,0),1),"")</f>
        <v/>
      </c>
      <c r="AN32" s="8" t="str">
        <f ca="1">IFERROR(INDEX($A$176:Z$257,MATCH($O32,Z$176:Z$257,0),1),"")</f>
        <v/>
      </c>
      <c r="AO32" s="8" t="str">
        <f ca="1">IFERROR(INDEX($A$176:AA$257,MATCH($O32,AA$176:AA$257,0),1),"")</f>
        <v/>
      </c>
      <c r="AP32" s="8" t="str">
        <f ca="1">IFERROR(INDEX($A$176:AB$257,MATCH($O32,AB$176:AB$257,0),1),"")</f>
        <v/>
      </c>
      <c r="AQ32" s="8" t="str">
        <f ca="1">IFERROR(INDEX($A$176:AC$257,MATCH($O32,AC$176:AC$257,0),1),"")</f>
        <v/>
      </c>
      <c r="AR32" s="8" t="str">
        <f ca="1">IFERROR(INDEX($A$176:AD$257,MATCH($O32,AD$176:AD$257,0),1),"")</f>
        <v/>
      </c>
      <c r="AS32" s="8" t="str">
        <f ca="1">IFERROR(INDEX($A$176:AE$257,MATCH($O32,AE$176:AE$257,0),1),"")</f>
        <v/>
      </c>
      <c r="AT32" s="8" t="str">
        <f ca="1">IFERROR(INDEX($A$176:AF$257,MATCH($O32,AF$176:AF$257,0),1),"")</f>
        <v/>
      </c>
      <c r="AU32" s="8" t="str">
        <f ca="1">IFERROR(INDEX($A$176:AG$257,MATCH($O32,AG$176:AG$257,0),1),"")</f>
        <v/>
      </c>
      <c r="AV32" s="8" t="str">
        <f ca="1">IFERROR(INDEX($A$176:AH$257,MATCH($O32,AH$176:AH$257,0),1),"")</f>
        <v/>
      </c>
      <c r="AW32" s="8" t="str">
        <f ca="1">IFERROR(INDEX($A$176:AI$257,MATCH($O32,AI$176:AI$257,0),1),"")</f>
        <v/>
      </c>
      <c r="AX32" s="8" t="str">
        <f ca="1">IFERROR(INDEX($A$176:AJ$257,MATCH($O32,AJ$176:AJ$257,0),1),"")</f>
        <v/>
      </c>
      <c r="AY32" s="8" t="str">
        <f ca="1">IFERROR(INDEX($A$176:AK$257,MATCH($O32,AK$176:AK$257,0),1),"")</f>
        <v/>
      </c>
      <c r="AZ32" s="8" t="str">
        <f ca="1">IFERROR(INDEX($A$176:AL$257,MATCH($O32,AL$176:AL$257,0),1),"")</f>
        <v/>
      </c>
      <c r="BA32" s="8" t="str">
        <f ca="1">IFERROR(INDEX($A$176:AM$257,MATCH($O32,AM$176:AM$257,0),1),"")</f>
        <v/>
      </c>
      <c r="BB32" s="8" t="str">
        <f ca="1">IFERROR(INDEX($A$176:AN$257,MATCH($O32,AN$176:AN$257,0),1),"")</f>
        <v/>
      </c>
      <c r="BC32" s="8" t="str">
        <f ca="1">IFERROR(INDEX($A$176:AO$257,MATCH($O32,AO$176:AO$257,0),1),"")</f>
        <v/>
      </c>
      <c r="BD32" s="8" t="str">
        <f ca="1">IFERROR(INDEX($A$176:AP$257,MATCH($O32,AP$176:AP$257,0),1),"")</f>
        <v/>
      </c>
      <c r="BE32" s="8" t="str">
        <f ca="1">IFERROR(INDEX($A$176:AQ$257,MATCH($O32,AQ$176:AQ$257,0),1),"")</f>
        <v/>
      </c>
      <c r="BF32" s="8" t="str">
        <f ca="1">IFERROR(INDEX($A$176:AR$257,MATCH($O32,AR$176:AR$257,0),1),"")</f>
        <v/>
      </c>
      <c r="BG32" s="8" t="str">
        <f ca="1">IFERROR(INDEX($A$176:AS$257,MATCH($O32,AS$176:AS$257,0),1),"")</f>
        <v/>
      </c>
      <c r="BH32" s="8" t="str">
        <f ca="1">IFERROR(INDEX($A$176:AT$257,MATCH($O32,AT$176:AT$257,0),1),"")</f>
        <v/>
      </c>
      <c r="BI32" s="8" t="str">
        <f ca="1">IFERROR(INDEX($A$176:AU$257,MATCH($O32,AU$176:AU$257,0),1),"")</f>
        <v/>
      </c>
      <c r="BJ32" s="8" t="str">
        <f ca="1">IFERROR(INDEX($A$176:AV$257,MATCH($O32,AV$176:AV$257,0),1),"")</f>
        <v/>
      </c>
      <c r="BK32" s="8" t="str">
        <f ca="1">IFERROR(INDEX($A$176:AW$257,MATCH($O32,AW$176:AW$257,0),1),"")</f>
        <v/>
      </c>
      <c r="BL32" s="8" t="str">
        <f ca="1">IFERROR(INDEX($A$176:AX$257,MATCH($O32,AX$176:AX$257,0),1),"")</f>
        <v/>
      </c>
      <c r="BM32" s="8" t="str">
        <f ca="1">IFERROR(INDEX($A$176:AY$257,MATCH($O32,AY$176:AY$257,0),1),"")</f>
        <v/>
      </c>
      <c r="BN32" s="8" t="str">
        <f ca="1">IFERROR(INDEX($A$176:AZ$257,MATCH($O32,AZ$176:AZ$257,0),1),"")</f>
        <v/>
      </c>
      <c r="BO32" s="8" t="str">
        <f ca="1">IFERROR(INDEX($A$176:BA$257,MATCH($O32,BA$176:BA$257,0),1),"")</f>
        <v/>
      </c>
    </row>
    <row r="33" spans="1:67" x14ac:dyDescent="0.2">
      <c r="A33" s="13" t="s">
        <v>87</v>
      </c>
      <c r="B33" s="8" t="e">
        <f ca="1">'FABRICATION-SEM'!C63</f>
        <v>#NUM!</v>
      </c>
      <c r="C33" s="43"/>
      <c r="D33" s="97">
        <f ca="1">+'FABRICATION-SEM'!BD62</f>
        <v>0</v>
      </c>
      <c r="E33" s="14"/>
      <c r="F33" s="14"/>
      <c r="G33" s="14"/>
      <c r="H33" s="14"/>
      <c r="I33" s="14"/>
      <c r="J33" s="14"/>
      <c r="K33" s="14"/>
      <c r="L33" s="14"/>
      <c r="M33" s="14"/>
      <c r="O33" s="82">
        <v>31</v>
      </c>
      <c r="P33" s="8" t="str">
        <f ca="1">IFERROR(INDEX($A$177:B$258,MATCH($O33,B$177:B$258,0),1),"")</f>
        <v/>
      </c>
      <c r="Q33" s="8" t="str">
        <f ca="1">IFERROR(INDEX($A$177:C$258,MATCH($O33,C$177:C$258,0),1),"")</f>
        <v/>
      </c>
      <c r="R33" s="8" t="str">
        <f ca="1">IFERROR(INDEX($A$177:D$258,MATCH($O33,D$177:D$258,0),1),"")</f>
        <v/>
      </c>
      <c r="S33" s="8" t="str">
        <f ca="1">IFERROR(INDEX($A$177:E$258,MATCH($O33,E$177:E$258,0),1),"")</f>
        <v/>
      </c>
      <c r="T33" s="8" t="str">
        <f ca="1">IFERROR(INDEX($A$177:F$258,MATCH($O33,F$177:F$258,0),1),"")</f>
        <v/>
      </c>
      <c r="U33" s="8" t="str">
        <f ca="1">IFERROR(INDEX($A$177:G$258,MATCH($O33,G$177:G$258,0),1),"")</f>
        <v/>
      </c>
      <c r="V33" s="8" t="str">
        <f ca="1">IFERROR(INDEX($A$177:H$258,MATCH($O33,H$177:H$258,0),1),"")</f>
        <v/>
      </c>
      <c r="W33" s="8" t="str">
        <f ca="1">IFERROR(INDEX($A$177:I$258,MATCH($O33,I$177:I$258,0),1),"")</f>
        <v/>
      </c>
      <c r="X33" s="8" t="str">
        <f ca="1">IFERROR(INDEX($A$177:J$258,MATCH($O33,J$177:J$258,0),1),"")</f>
        <v/>
      </c>
      <c r="Y33" s="8" t="str">
        <f ca="1">IFERROR(INDEX($A$177:K$258,MATCH($O33,K$177:K$258,0),1),"")</f>
        <v/>
      </c>
      <c r="Z33" s="8" t="str">
        <f ca="1">IFERROR(INDEX($A$177:L$258,MATCH($O33,L$177:L$258,0),1),"")</f>
        <v/>
      </c>
      <c r="AA33" s="8" t="str">
        <f ca="1">IFERROR(INDEX($A$177:M$258,MATCH($O33,M$177:M$258,0),1),"")</f>
        <v/>
      </c>
      <c r="AB33" s="8" t="str">
        <f ca="1">IFERROR(INDEX($A$178:N$259,MATCH($O33,N$178:N$259,0),1),"")</f>
        <v/>
      </c>
      <c r="AC33" s="8" t="str">
        <f ca="1">IFERROR(INDEX($A$176:O$257,MATCH($O33,O$176:O$257,0),1),"")</f>
        <v/>
      </c>
      <c r="AD33" s="8" t="str">
        <f ca="1">IFERROR(INDEX($A$176:P$257,MATCH($O33,P$176:P$257,0),1),"")</f>
        <v/>
      </c>
      <c r="AE33" s="8" t="str">
        <f ca="1">IFERROR(INDEX($A$176:Q$257,MATCH($O33,Q$176:Q$257,0),1),"")</f>
        <v/>
      </c>
      <c r="AF33" s="8" t="str">
        <f ca="1">IFERROR(INDEX($A$176:R$257,MATCH($O33,R$176:R$257,0),1),"")</f>
        <v/>
      </c>
      <c r="AG33" s="8" t="str">
        <f ca="1">IFERROR(INDEX($A$176:S$257,MATCH($O33,S$176:S$257,0),1),"")</f>
        <v/>
      </c>
      <c r="AH33" s="8" t="str">
        <f ca="1">IFERROR(INDEX($A$176:T$257,MATCH($O33,T$176:T$257,0),1),"")</f>
        <v/>
      </c>
      <c r="AI33" s="8" t="str">
        <f ca="1">IFERROR(INDEX($A$176:U$257,MATCH($O33,U$176:U$257,0),1),"")</f>
        <v/>
      </c>
      <c r="AJ33" s="8" t="str">
        <f ca="1">IFERROR(INDEX($A$176:V$257,MATCH($O33,V$176:V$257,0),1),"")</f>
        <v/>
      </c>
      <c r="AK33" s="8" t="str">
        <f ca="1">IFERROR(INDEX($A$176:W$257,MATCH($O33,W$176:W$257,0),1),"")</f>
        <v/>
      </c>
      <c r="AL33" s="8" t="str">
        <f ca="1">IFERROR(INDEX($A$176:X$257,MATCH($O33,X$176:X$257,0),1),"")</f>
        <v/>
      </c>
      <c r="AM33" s="8" t="str">
        <f ca="1">IFERROR(INDEX($A$176:Y$257,MATCH($O33,Y$176:Y$257,0),1),"")</f>
        <v/>
      </c>
      <c r="AN33" s="8" t="str">
        <f ca="1">IFERROR(INDEX($A$176:Z$257,MATCH($O33,Z$176:Z$257,0),1),"")</f>
        <v/>
      </c>
      <c r="AO33" s="8" t="str">
        <f ca="1">IFERROR(INDEX($A$176:AA$257,MATCH($O33,AA$176:AA$257,0),1),"")</f>
        <v/>
      </c>
      <c r="AP33" s="8" t="str">
        <f ca="1">IFERROR(INDEX($A$176:AB$257,MATCH($O33,AB$176:AB$257,0),1),"")</f>
        <v/>
      </c>
      <c r="AQ33" s="8" t="str">
        <f ca="1">IFERROR(INDEX($A$176:AC$257,MATCH($O33,AC$176:AC$257,0),1),"")</f>
        <v/>
      </c>
      <c r="AR33" s="8" t="str">
        <f ca="1">IFERROR(INDEX($A$176:AD$257,MATCH($O33,AD$176:AD$257,0),1),"")</f>
        <v/>
      </c>
      <c r="AS33" s="8" t="str">
        <f ca="1">IFERROR(INDEX($A$176:AE$257,MATCH($O33,AE$176:AE$257,0),1),"")</f>
        <v/>
      </c>
      <c r="AT33" s="8" t="str">
        <f ca="1">IFERROR(INDEX($A$176:AF$257,MATCH($O33,AF$176:AF$257,0),1),"")</f>
        <v/>
      </c>
      <c r="AU33" s="8" t="str">
        <f ca="1">IFERROR(INDEX($A$176:AG$257,MATCH($O33,AG$176:AG$257,0),1),"")</f>
        <v/>
      </c>
      <c r="AV33" s="8" t="str">
        <f ca="1">IFERROR(INDEX($A$176:AH$257,MATCH($O33,AH$176:AH$257,0),1),"")</f>
        <v/>
      </c>
      <c r="AW33" s="8" t="str">
        <f ca="1">IFERROR(INDEX($A$176:AI$257,MATCH($O33,AI$176:AI$257,0),1),"")</f>
        <v/>
      </c>
      <c r="AX33" s="8" t="str">
        <f ca="1">IFERROR(INDEX($A$176:AJ$257,MATCH($O33,AJ$176:AJ$257,0),1),"")</f>
        <v/>
      </c>
      <c r="AY33" s="8" t="str">
        <f ca="1">IFERROR(INDEX($A$176:AK$257,MATCH($O33,AK$176:AK$257,0),1),"")</f>
        <v/>
      </c>
      <c r="AZ33" s="8" t="str">
        <f ca="1">IFERROR(INDEX($A$176:AL$257,MATCH($O33,AL$176:AL$257,0),1),"")</f>
        <v/>
      </c>
      <c r="BA33" s="8" t="str">
        <f ca="1">IFERROR(INDEX($A$176:AM$257,MATCH($O33,AM$176:AM$257,0),1),"")</f>
        <v/>
      </c>
      <c r="BB33" s="8" t="str">
        <f ca="1">IFERROR(INDEX($A$176:AN$257,MATCH($O33,AN$176:AN$257,0),1),"")</f>
        <v/>
      </c>
      <c r="BC33" s="8" t="str">
        <f ca="1">IFERROR(INDEX($A$176:AO$257,MATCH($O33,AO$176:AO$257,0),1),"")</f>
        <v/>
      </c>
      <c r="BD33" s="8" t="str">
        <f ca="1">IFERROR(INDEX($A$176:AP$257,MATCH($O33,AP$176:AP$257,0),1),"")</f>
        <v/>
      </c>
      <c r="BE33" s="8" t="str">
        <f ca="1">IFERROR(INDEX($A$176:AQ$257,MATCH($O33,AQ$176:AQ$257,0),1),"")</f>
        <v/>
      </c>
      <c r="BF33" s="8" t="str">
        <f ca="1">IFERROR(INDEX($A$176:AR$257,MATCH($O33,AR$176:AR$257,0),1),"")</f>
        <v/>
      </c>
      <c r="BG33" s="8" t="str">
        <f ca="1">IFERROR(INDEX($A$176:AS$257,MATCH($O33,AS$176:AS$257,0),1),"")</f>
        <v/>
      </c>
      <c r="BH33" s="8" t="str">
        <f ca="1">IFERROR(INDEX($A$176:AT$257,MATCH($O33,AT$176:AT$257,0),1),"")</f>
        <v/>
      </c>
      <c r="BI33" s="8" t="str">
        <f ca="1">IFERROR(INDEX($A$176:AU$257,MATCH($O33,AU$176:AU$257,0),1),"")</f>
        <v/>
      </c>
      <c r="BJ33" s="8" t="str">
        <f ca="1">IFERROR(INDEX($A$176:AV$257,MATCH($O33,AV$176:AV$257,0),1),"")</f>
        <v/>
      </c>
      <c r="BK33" s="8" t="str">
        <f ca="1">IFERROR(INDEX($A$176:AW$257,MATCH($O33,AW$176:AW$257,0),1),"")</f>
        <v/>
      </c>
      <c r="BL33" s="8" t="str">
        <f ca="1">IFERROR(INDEX($A$176:AX$257,MATCH($O33,AX$176:AX$257,0),1),"")</f>
        <v/>
      </c>
      <c r="BM33" s="8" t="str">
        <f ca="1">IFERROR(INDEX($A$176:AY$257,MATCH($O33,AY$176:AY$257,0),1),"")</f>
        <v/>
      </c>
      <c r="BN33" s="8" t="str">
        <f ca="1">IFERROR(INDEX($A$176:AZ$257,MATCH($O33,AZ$176:AZ$257,0),1),"")</f>
        <v/>
      </c>
      <c r="BO33" s="8" t="str">
        <f ca="1">IFERROR(INDEX($A$176:BA$257,MATCH($O33,BA$176:BA$257,0),1),"")</f>
        <v/>
      </c>
    </row>
    <row r="34" spans="1:67" x14ac:dyDescent="0.2">
      <c r="A34" s="13" t="s">
        <v>88</v>
      </c>
      <c r="B34" s="8" t="e">
        <f ca="1">'FABRICATION-SEM'!C65</f>
        <v>#NUM!</v>
      </c>
      <c r="C34" s="43"/>
      <c r="D34" s="97">
        <f ca="1">+'FABRICATION-SEM'!BD64</f>
        <v>0</v>
      </c>
      <c r="E34" s="14"/>
      <c r="F34" s="14"/>
      <c r="G34" s="14"/>
      <c r="H34" s="14"/>
      <c r="I34" s="14"/>
      <c r="J34" s="14"/>
      <c r="K34" s="14"/>
      <c r="L34" s="14"/>
      <c r="M34" s="14"/>
      <c r="N34" s="208"/>
      <c r="O34" s="82">
        <v>32</v>
      </c>
      <c r="P34" s="8" t="str">
        <f ca="1">IFERROR(INDEX($A$177:B$258,MATCH($O34,B$177:B$258,0),1),"")</f>
        <v/>
      </c>
      <c r="Q34" s="8" t="str">
        <f ca="1">IFERROR(INDEX($A$177:C$258,MATCH($O34,C$177:C$258,0),1),"")</f>
        <v/>
      </c>
      <c r="R34" s="8" t="str">
        <f ca="1">IFERROR(INDEX($A$177:D$258,MATCH($O34,D$177:D$258,0),1),"")</f>
        <v/>
      </c>
      <c r="S34" s="8" t="str">
        <f ca="1">IFERROR(INDEX($A$177:E$258,MATCH($O34,E$177:E$258,0),1),"")</f>
        <v/>
      </c>
      <c r="T34" s="8" t="str">
        <f ca="1">IFERROR(INDEX($A$177:F$258,MATCH($O34,F$177:F$258,0),1),"")</f>
        <v/>
      </c>
      <c r="U34" s="8" t="str">
        <f ca="1">IFERROR(INDEX($A$177:G$258,MATCH($O34,G$177:G$258,0),1),"")</f>
        <v/>
      </c>
      <c r="V34" s="8" t="str">
        <f ca="1">IFERROR(INDEX($A$177:H$258,MATCH($O34,H$177:H$258,0),1),"")</f>
        <v/>
      </c>
      <c r="W34" s="8" t="str">
        <f ca="1">IFERROR(INDEX($A$177:I$258,MATCH($O34,I$177:I$258,0),1),"")</f>
        <v/>
      </c>
      <c r="X34" s="8" t="str">
        <f ca="1">IFERROR(INDEX($A$177:J$258,MATCH($O34,J$177:J$258,0),1),"")</f>
        <v/>
      </c>
      <c r="Y34" s="8" t="str">
        <f ca="1">IFERROR(INDEX($A$177:K$258,MATCH($O34,K$177:K$258,0),1),"")</f>
        <v/>
      </c>
      <c r="Z34" s="8" t="str">
        <f ca="1">IFERROR(INDEX($A$177:L$258,MATCH($O34,L$177:L$258,0),1),"")</f>
        <v/>
      </c>
      <c r="AA34" s="8" t="str">
        <f ca="1">IFERROR(INDEX($A$177:M$258,MATCH($O34,M$177:M$258,0),1),"")</f>
        <v/>
      </c>
      <c r="AB34" s="8" t="str">
        <f ca="1">IFERROR(INDEX($A$178:N$259,MATCH($O34,N$178:N$259,0),1),"")</f>
        <v/>
      </c>
      <c r="AC34" s="8" t="str">
        <f ca="1">IFERROR(INDEX($A$176:O$257,MATCH($O34,O$176:O$257,0),1),"")</f>
        <v/>
      </c>
      <c r="AD34" s="8" t="str">
        <f ca="1">IFERROR(INDEX($A$176:P$257,MATCH($O34,P$176:P$257,0),1),"")</f>
        <v/>
      </c>
      <c r="AE34" s="8" t="str">
        <f ca="1">IFERROR(INDEX($A$176:Q$257,MATCH($O34,Q$176:Q$257,0),1),"")</f>
        <v/>
      </c>
      <c r="AF34" s="8" t="str">
        <f ca="1">IFERROR(INDEX($A$176:R$257,MATCH($O34,R$176:R$257,0),1),"")</f>
        <v/>
      </c>
      <c r="AG34" s="8" t="str">
        <f ca="1">IFERROR(INDEX($A$176:S$257,MATCH($O34,S$176:S$257,0),1),"")</f>
        <v/>
      </c>
      <c r="AH34" s="8" t="str">
        <f ca="1">IFERROR(INDEX($A$176:T$257,MATCH($O34,T$176:T$257,0),1),"")</f>
        <v/>
      </c>
      <c r="AI34" s="8" t="str">
        <f ca="1">IFERROR(INDEX($A$176:U$257,MATCH($O34,U$176:U$257,0),1),"")</f>
        <v/>
      </c>
      <c r="AJ34" s="8" t="str">
        <f ca="1">IFERROR(INDEX($A$176:V$257,MATCH($O34,V$176:V$257,0),1),"")</f>
        <v/>
      </c>
      <c r="AK34" s="8" t="str">
        <f ca="1">IFERROR(INDEX($A$176:W$257,MATCH($O34,W$176:W$257,0),1),"")</f>
        <v/>
      </c>
      <c r="AL34" s="8" t="str">
        <f ca="1">IFERROR(INDEX($A$176:X$257,MATCH($O34,X$176:X$257,0),1),"")</f>
        <v/>
      </c>
      <c r="AM34" s="8" t="str">
        <f ca="1">IFERROR(INDEX($A$176:Y$257,MATCH($O34,Y$176:Y$257,0),1),"")</f>
        <v/>
      </c>
      <c r="AN34" s="8" t="str">
        <f ca="1">IFERROR(INDEX($A$176:Z$257,MATCH($O34,Z$176:Z$257,0),1),"")</f>
        <v/>
      </c>
      <c r="AO34" s="8" t="str">
        <f ca="1">IFERROR(INDEX($A$176:AA$257,MATCH($O34,AA$176:AA$257,0),1),"")</f>
        <v/>
      </c>
      <c r="AP34" s="8" t="str">
        <f ca="1">IFERROR(INDEX($A$176:AB$257,MATCH($O34,AB$176:AB$257,0),1),"")</f>
        <v/>
      </c>
      <c r="AQ34" s="8" t="str">
        <f ca="1">IFERROR(INDEX($A$176:AC$257,MATCH($O34,AC$176:AC$257,0),1),"")</f>
        <v/>
      </c>
      <c r="AR34" s="8" t="str">
        <f ca="1">IFERROR(INDEX($A$176:AD$257,MATCH($O34,AD$176:AD$257,0),1),"")</f>
        <v/>
      </c>
      <c r="AS34" s="8" t="str">
        <f ca="1">IFERROR(INDEX($A$176:AE$257,MATCH($O34,AE$176:AE$257,0),1),"")</f>
        <v/>
      </c>
      <c r="AT34" s="8" t="str">
        <f ca="1">IFERROR(INDEX($A$176:AF$257,MATCH($O34,AF$176:AF$257,0),1),"")</f>
        <v/>
      </c>
      <c r="AU34" s="8" t="str">
        <f ca="1">IFERROR(INDEX($A$176:AG$257,MATCH($O34,AG$176:AG$257,0),1),"")</f>
        <v/>
      </c>
      <c r="AV34" s="8" t="str">
        <f ca="1">IFERROR(INDEX($A$176:AH$257,MATCH($O34,AH$176:AH$257,0),1),"")</f>
        <v/>
      </c>
      <c r="AW34" s="8" t="str">
        <f ca="1">IFERROR(INDEX($A$176:AI$257,MATCH($O34,AI$176:AI$257,0),1),"")</f>
        <v/>
      </c>
      <c r="AX34" s="8" t="str">
        <f ca="1">IFERROR(INDEX($A$176:AJ$257,MATCH($O34,AJ$176:AJ$257,0),1),"")</f>
        <v/>
      </c>
      <c r="AY34" s="8" t="str">
        <f ca="1">IFERROR(INDEX($A$176:AK$257,MATCH($O34,AK$176:AK$257,0),1),"")</f>
        <v/>
      </c>
      <c r="AZ34" s="8" t="str">
        <f ca="1">IFERROR(INDEX($A$176:AL$257,MATCH($O34,AL$176:AL$257,0),1),"")</f>
        <v/>
      </c>
      <c r="BA34" s="8" t="str">
        <f ca="1">IFERROR(INDEX($A$176:AM$257,MATCH($O34,AM$176:AM$257,0),1),"")</f>
        <v/>
      </c>
      <c r="BB34" s="8" t="str">
        <f ca="1">IFERROR(INDEX($A$176:AN$257,MATCH($O34,AN$176:AN$257,0),1),"")</f>
        <v/>
      </c>
      <c r="BC34" s="8" t="str">
        <f ca="1">IFERROR(INDEX($A$176:AO$257,MATCH($O34,AO$176:AO$257,0),1),"")</f>
        <v/>
      </c>
      <c r="BD34" s="8" t="str">
        <f ca="1">IFERROR(INDEX($A$176:AP$257,MATCH($O34,AP$176:AP$257,0),1),"")</f>
        <v/>
      </c>
      <c r="BE34" s="8" t="str">
        <f ca="1">IFERROR(INDEX($A$176:AQ$257,MATCH($O34,AQ$176:AQ$257,0),1),"")</f>
        <v/>
      </c>
      <c r="BF34" s="8" t="str">
        <f ca="1">IFERROR(INDEX($A$176:AR$257,MATCH($O34,AR$176:AR$257,0),1),"")</f>
        <v/>
      </c>
      <c r="BG34" s="8" t="str">
        <f ca="1">IFERROR(INDEX($A$176:AS$257,MATCH($O34,AS$176:AS$257,0),1),"")</f>
        <v/>
      </c>
      <c r="BH34" s="8" t="str">
        <f ca="1">IFERROR(INDEX($A$176:AT$257,MATCH($O34,AT$176:AT$257,0),1),"")</f>
        <v/>
      </c>
      <c r="BI34" s="8" t="str">
        <f ca="1">IFERROR(INDEX($A$176:AU$257,MATCH($O34,AU$176:AU$257,0),1),"")</f>
        <v/>
      </c>
      <c r="BJ34" s="8" t="str">
        <f ca="1">IFERROR(INDEX($A$176:AV$257,MATCH($O34,AV$176:AV$257,0),1),"")</f>
        <v/>
      </c>
      <c r="BK34" s="8" t="str">
        <f ca="1">IFERROR(INDEX($A$176:AW$257,MATCH($O34,AW$176:AW$257,0),1),"")</f>
        <v/>
      </c>
      <c r="BL34" s="8" t="str">
        <f ca="1">IFERROR(INDEX($A$176:AX$257,MATCH($O34,AX$176:AX$257,0),1),"")</f>
        <v/>
      </c>
      <c r="BM34" s="8" t="str">
        <f ca="1">IFERROR(INDEX($A$176:AY$257,MATCH($O34,AY$176:AY$257,0),1),"")</f>
        <v/>
      </c>
      <c r="BN34" s="8" t="str">
        <f ca="1">IFERROR(INDEX($A$176:AZ$257,MATCH($O34,AZ$176:AZ$257,0),1),"")</f>
        <v/>
      </c>
      <c r="BO34" s="8" t="str">
        <f ca="1">IFERROR(INDEX($A$176:BA$257,MATCH($O34,BA$176:BA$257,0),1),"")</f>
        <v/>
      </c>
    </row>
    <row r="35" spans="1:67" x14ac:dyDescent="0.2">
      <c r="A35" s="13" t="s">
        <v>89</v>
      </c>
      <c r="B35" s="8" t="e">
        <f ca="1">'FABRICATION-SEM'!C67</f>
        <v>#NUM!</v>
      </c>
      <c r="C35" s="43"/>
      <c r="D35" s="97">
        <f ca="1">+'FABRICATION-SEM'!BD66</f>
        <v>0</v>
      </c>
      <c r="E35" s="14"/>
      <c r="F35" s="14"/>
      <c r="G35" s="14"/>
      <c r="H35" s="14"/>
      <c r="I35" s="14"/>
      <c r="J35" s="14"/>
      <c r="K35" s="14"/>
      <c r="L35" s="14"/>
      <c r="M35" s="14"/>
      <c r="O35" s="82">
        <v>33</v>
      </c>
      <c r="P35" s="8" t="str">
        <f ca="1">IFERROR(INDEX($A$177:B$258,MATCH($O35,B$177:B$258,0),1),"")</f>
        <v/>
      </c>
      <c r="Q35" s="8" t="str">
        <f ca="1">IFERROR(INDEX($A$177:C$258,MATCH($O35,C$177:C$258,0),1),"")</f>
        <v/>
      </c>
      <c r="R35" s="8" t="str">
        <f ca="1">IFERROR(INDEX($A$177:D$258,MATCH($O35,D$177:D$258,0),1),"")</f>
        <v/>
      </c>
      <c r="S35" s="8" t="str">
        <f ca="1">IFERROR(INDEX($A$177:E$258,MATCH($O35,E$177:E$258,0),1),"")</f>
        <v/>
      </c>
      <c r="T35" s="8" t="str">
        <f ca="1">IFERROR(INDEX($A$177:F$258,MATCH($O35,F$177:F$258,0),1),"")</f>
        <v/>
      </c>
      <c r="U35" s="8" t="str">
        <f ca="1">IFERROR(INDEX($A$177:G$258,MATCH($O35,G$177:G$258,0),1),"")</f>
        <v/>
      </c>
      <c r="V35" s="8" t="str">
        <f ca="1">IFERROR(INDEX($A$177:H$258,MATCH($O35,H$177:H$258,0),1),"")</f>
        <v/>
      </c>
      <c r="W35" s="8" t="str">
        <f ca="1">IFERROR(INDEX($A$177:I$258,MATCH($O35,I$177:I$258,0),1),"")</f>
        <v/>
      </c>
      <c r="X35" s="8" t="str">
        <f ca="1">IFERROR(INDEX($A$177:J$258,MATCH($O35,J$177:J$258,0),1),"")</f>
        <v/>
      </c>
      <c r="Y35" s="8" t="str">
        <f ca="1">IFERROR(INDEX($A$177:K$258,MATCH($O35,K$177:K$258,0),1),"")</f>
        <v/>
      </c>
      <c r="Z35" s="8" t="str">
        <f ca="1">IFERROR(INDEX($A$177:L$258,MATCH($O35,L$177:L$258,0),1),"")</f>
        <v/>
      </c>
      <c r="AA35" s="8" t="str">
        <f ca="1">IFERROR(INDEX($A$177:M$258,MATCH($O35,M$177:M$258,0),1),"")</f>
        <v/>
      </c>
      <c r="AB35" s="8" t="str">
        <f ca="1">IFERROR(INDEX($A$178:N$259,MATCH($O35,N$178:N$259,0),1),"")</f>
        <v/>
      </c>
      <c r="AC35" s="8" t="str">
        <f ca="1">IFERROR(INDEX($A$176:O$257,MATCH($O35,O$176:O$257,0),1),"")</f>
        <v/>
      </c>
      <c r="AD35" s="8" t="str">
        <f ca="1">IFERROR(INDEX($A$176:P$257,MATCH($O35,P$176:P$257,0),1),"")</f>
        <v/>
      </c>
      <c r="AE35" s="8" t="str">
        <f ca="1">IFERROR(INDEX($A$176:Q$257,MATCH($O35,Q$176:Q$257,0),1),"")</f>
        <v/>
      </c>
      <c r="AF35" s="8" t="str">
        <f ca="1">IFERROR(INDEX($A$176:R$257,MATCH($O35,R$176:R$257,0),1),"")</f>
        <v/>
      </c>
      <c r="AG35" s="8" t="str">
        <f ca="1">IFERROR(INDEX($A$176:S$257,MATCH($O35,S$176:S$257,0),1),"")</f>
        <v/>
      </c>
      <c r="AH35" s="8" t="str">
        <f ca="1">IFERROR(INDEX($A$176:T$257,MATCH($O35,T$176:T$257,0),1),"")</f>
        <v/>
      </c>
      <c r="AI35" s="8" t="str">
        <f ca="1">IFERROR(INDEX($A$176:U$257,MATCH($O35,U$176:U$257,0),1),"")</f>
        <v/>
      </c>
      <c r="AJ35" s="8" t="str">
        <f ca="1">IFERROR(INDEX($A$176:V$257,MATCH($O35,V$176:V$257,0),1),"")</f>
        <v/>
      </c>
      <c r="AK35" s="8" t="str">
        <f ca="1">IFERROR(INDEX($A$176:W$257,MATCH($O35,W$176:W$257,0),1),"")</f>
        <v/>
      </c>
      <c r="AL35" s="8" t="str">
        <f ca="1">IFERROR(INDEX($A$176:X$257,MATCH($O35,X$176:X$257,0),1),"")</f>
        <v/>
      </c>
      <c r="AM35" s="8" t="str">
        <f ca="1">IFERROR(INDEX($A$176:Y$257,MATCH($O35,Y$176:Y$257,0),1),"")</f>
        <v/>
      </c>
      <c r="AN35" s="8" t="str">
        <f ca="1">IFERROR(INDEX($A$176:Z$257,MATCH($O35,Z$176:Z$257,0),1),"")</f>
        <v/>
      </c>
      <c r="AO35" s="8" t="str">
        <f ca="1">IFERROR(INDEX($A$176:AA$257,MATCH($O35,AA$176:AA$257,0),1),"")</f>
        <v/>
      </c>
      <c r="AP35" s="8" t="str">
        <f ca="1">IFERROR(INDEX($A$176:AB$257,MATCH($O35,AB$176:AB$257,0),1),"")</f>
        <v/>
      </c>
      <c r="AQ35" s="8" t="str">
        <f ca="1">IFERROR(INDEX($A$176:AC$257,MATCH($O35,AC$176:AC$257,0),1),"")</f>
        <v/>
      </c>
      <c r="AR35" s="8" t="str">
        <f ca="1">IFERROR(INDEX($A$176:AD$257,MATCH($O35,AD$176:AD$257,0),1),"")</f>
        <v/>
      </c>
      <c r="AS35" s="8" t="str">
        <f ca="1">IFERROR(INDEX($A$176:AE$257,MATCH($O35,AE$176:AE$257,0),1),"")</f>
        <v/>
      </c>
      <c r="AT35" s="8" t="str">
        <f ca="1">IFERROR(INDEX($A$176:AF$257,MATCH($O35,AF$176:AF$257,0),1),"")</f>
        <v/>
      </c>
      <c r="AU35" s="8" t="str">
        <f ca="1">IFERROR(INDEX($A$176:AG$257,MATCH($O35,AG$176:AG$257,0),1),"")</f>
        <v/>
      </c>
      <c r="AV35" s="8" t="str">
        <f ca="1">IFERROR(INDEX($A$176:AH$257,MATCH($O35,AH$176:AH$257,0),1),"")</f>
        <v/>
      </c>
      <c r="AW35" s="8" t="str">
        <f ca="1">IFERROR(INDEX($A$176:AI$257,MATCH($O35,AI$176:AI$257,0),1),"")</f>
        <v/>
      </c>
      <c r="AX35" s="8" t="str">
        <f ca="1">IFERROR(INDEX($A$176:AJ$257,MATCH($O35,AJ$176:AJ$257,0),1),"")</f>
        <v/>
      </c>
      <c r="AY35" s="8" t="str">
        <f ca="1">IFERROR(INDEX($A$176:AK$257,MATCH($O35,AK$176:AK$257,0),1),"")</f>
        <v/>
      </c>
      <c r="AZ35" s="8" t="str">
        <f ca="1">IFERROR(INDEX($A$176:AL$257,MATCH($O35,AL$176:AL$257,0),1),"")</f>
        <v/>
      </c>
      <c r="BA35" s="8" t="str">
        <f ca="1">IFERROR(INDEX($A$176:AM$257,MATCH($O35,AM$176:AM$257,0),1),"")</f>
        <v/>
      </c>
      <c r="BB35" s="8" t="str">
        <f ca="1">IFERROR(INDEX($A$176:AN$257,MATCH($O35,AN$176:AN$257,0),1),"")</f>
        <v/>
      </c>
      <c r="BC35" s="8" t="str">
        <f ca="1">IFERROR(INDEX($A$176:AO$257,MATCH($O35,AO$176:AO$257,0),1),"")</f>
        <v/>
      </c>
      <c r="BD35" s="8" t="str">
        <f ca="1">IFERROR(INDEX($A$176:AP$257,MATCH($O35,AP$176:AP$257,0),1),"")</f>
        <v/>
      </c>
      <c r="BE35" s="8" t="str">
        <f ca="1">IFERROR(INDEX($A$176:AQ$257,MATCH($O35,AQ$176:AQ$257,0),1),"")</f>
        <v/>
      </c>
      <c r="BF35" s="8" t="str">
        <f ca="1">IFERROR(INDEX($A$176:AR$257,MATCH($O35,AR$176:AR$257,0),1),"")</f>
        <v/>
      </c>
      <c r="BG35" s="8" t="str">
        <f ca="1">IFERROR(INDEX($A$176:AS$257,MATCH($O35,AS$176:AS$257,0),1),"")</f>
        <v/>
      </c>
      <c r="BH35" s="8" t="str">
        <f ca="1">IFERROR(INDEX($A$176:AT$257,MATCH($O35,AT$176:AT$257,0),1),"")</f>
        <v/>
      </c>
      <c r="BI35" s="8" t="str">
        <f ca="1">IFERROR(INDEX($A$176:AU$257,MATCH($O35,AU$176:AU$257,0),1),"")</f>
        <v/>
      </c>
      <c r="BJ35" s="8" t="str">
        <f ca="1">IFERROR(INDEX($A$176:AV$257,MATCH($O35,AV$176:AV$257,0),1),"")</f>
        <v/>
      </c>
      <c r="BK35" s="8" t="str">
        <f ca="1">IFERROR(INDEX($A$176:AW$257,MATCH($O35,AW$176:AW$257,0),1),"")</f>
        <v/>
      </c>
      <c r="BL35" s="8" t="str">
        <f ca="1">IFERROR(INDEX($A$176:AX$257,MATCH($O35,AX$176:AX$257,0),1),"")</f>
        <v/>
      </c>
      <c r="BM35" s="8" t="str">
        <f ca="1">IFERROR(INDEX($A$176:AY$257,MATCH($O35,AY$176:AY$257,0),1),"")</f>
        <v/>
      </c>
      <c r="BN35" s="8" t="str">
        <f ca="1">IFERROR(INDEX($A$176:AZ$257,MATCH($O35,AZ$176:AZ$257,0),1),"")</f>
        <v/>
      </c>
      <c r="BO35" s="8" t="str">
        <f ca="1">IFERROR(INDEX($A$176:BA$257,MATCH($O35,BA$176:BA$257,0),1),"")</f>
        <v/>
      </c>
    </row>
    <row r="36" spans="1:67" x14ac:dyDescent="0.2">
      <c r="A36" s="13" t="s">
        <v>90</v>
      </c>
      <c r="B36" s="8" t="e">
        <f>'FABRICATION-SEM'!C69</f>
        <v>#VALUE!</v>
      </c>
      <c r="C36" s="43"/>
      <c r="D36" s="97">
        <f ca="1">+'FABRICATION-SEM'!BD68</f>
        <v>0</v>
      </c>
      <c r="E36" s="14"/>
      <c r="F36" s="14"/>
      <c r="G36" s="14"/>
      <c r="H36" s="14"/>
      <c r="I36" s="14"/>
      <c r="J36" s="14"/>
      <c r="K36" s="14"/>
      <c r="L36" s="14"/>
      <c r="M36" s="14"/>
      <c r="O36" s="82">
        <v>34</v>
      </c>
      <c r="P36" s="8" t="str">
        <f ca="1">IFERROR(INDEX($A$177:B$258,MATCH($O36,B$177:B$258,0),1),"")</f>
        <v/>
      </c>
      <c r="Q36" s="8" t="str">
        <f ca="1">IFERROR(INDEX($A$177:C$258,MATCH($O36,C$177:C$258,0),1),"")</f>
        <v/>
      </c>
      <c r="R36" s="8" t="str">
        <f ca="1">IFERROR(INDEX($A$177:D$258,MATCH($O36,D$177:D$258,0),1),"")</f>
        <v/>
      </c>
      <c r="S36" s="8" t="str">
        <f ca="1">IFERROR(INDEX($A$177:E$258,MATCH($O36,E$177:E$258,0),1),"")</f>
        <v/>
      </c>
      <c r="T36" s="8" t="str">
        <f ca="1">IFERROR(INDEX($A$177:F$258,MATCH($O36,F$177:F$258,0),1),"")</f>
        <v/>
      </c>
      <c r="U36" s="8" t="str">
        <f ca="1">IFERROR(INDEX($A$177:G$258,MATCH($O36,G$177:G$258,0),1),"")</f>
        <v/>
      </c>
      <c r="V36" s="8" t="str">
        <f ca="1">IFERROR(INDEX($A$177:H$258,MATCH($O36,H$177:H$258,0),1),"")</f>
        <v/>
      </c>
      <c r="W36" s="8" t="str">
        <f ca="1">IFERROR(INDEX($A$177:I$258,MATCH($O36,I$177:I$258,0),1),"")</f>
        <v/>
      </c>
      <c r="X36" s="8" t="str">
        <f ca="1">IFERROR(INDEX($A$177:J$258,MATCH($O36,J$177:J$258,0),1),"")</f>
        <v/>
      </c>
      <c r="Y36" s="8" t="str">
        <f ca="1">IFERROR(INDEX($A$177:K$258,MATCH($O36,K$177:K$258,0),1),"")</f>
        <v/>
      </c>
      <c r="Z36" s="8" t="str">
        <f ca="1">IFERROR(INDEX($A$177:L$258,MATCH($O36,L$177:L$258,0),1),"")</f>
        <v/>
      </c>
      <c r="AA36" s="8" t="str">
        <f ca="1">IFERROR(INDEX($A$177:M$258,MATCH($O36,M$177:M$258,0),1),"")</f>
        <v/>
      </c>
      <c r="AB36" s="8" t="str">
        <f ca="1">IFERROR(INDEX($A$178:N$259,MATCH($O36,N$178:N$259,0),1),"")</f>
        <v/>
      </c>
      <c r="AC36" s="8" t="str">
        <f ca="1">IFERROR(INDEX($A$176:O$257,MATCH($O36,O$176:O$257,0),1),"")</f>
        <v/>
      </c>
      <c r="AD36" s="8" t="str">
        <f ca="1">IFERROR(INDEX($A$176:P$257,MATCH($O36,P$176:P$257,0),1),"")</f>
        <v/>
      </c>
      <c r="AE36" s="8" t="str">
        <f ca="1">IFERROR(INDEX($A$176:Q$257,MATCH($O36,Q$176:Q$257,0),1),"")</f>
        <v/>
      </c>
      <c r="AF36" s="8" t="str">
        <f ca="1">IFERROR(INDEX($A$176:R$257,MATCH($O36,R$176:R$257,0),1),"")</f>
        <v/>
      </c>
      <c r="AG36" s="8" t="str">
        <f ca="1">IFERROR(INDEX($A$176:S$257,MATCH($O36,S$176:S$257,0),1),"")</f>
        <v/>
      </c>
      <c r="AH36" s="8" t="str">
        <f ca="1">IFERROR(INDEX($A$176:T$257,MATCH($O36,T$176:T$257,0),1),"")</f>
        <v/>
      </c>
      <c r="AI36" s="8" t="str">
        <f ca="1">IFERROR(INDEX($A$176:U$257,MATCH($O36,U$176:U$257,0),1),"")</f>
        <v/>
      </c>
      <c r="AJ36" s="8" t="str">
        <f ca="1">IFERROR(INDEX($A$176:V$257,MATCH($O36,V$176:V$257,0),1),"")</f>
        <v/>
      </c>
      <c r="AK36" s="8" t="str">
        <f ca="1">IFERROR(INDEX($A$176:W$257,MATCH($O36,W$176:W$257,0),1),"")</f>
        <v/>
      </c>
      <c r="AL36" s="8" t="str">
        <f ca="1">IFERROR(INDEX($A$176:X$257,MATCH($O36,X$176:X$257,0),1),"")</f>
        <v/>
      </c>
      <c r="AM36" s="8" t="str">
        <f ca="1">IFERROR(INDEX($A$176:Y$257,MATCH($O36,Y$176:Y$257,0),1),"")</f>
        <v/>
      </c>
      <c r="AN36" s="8" t="str">
        <f ca="1">IFERROR(INDEX($A$176:Z$257,MATCH($O36,Z$176:Z$257,0),1),"")</f>
        <v/>
      </c>
      <c r="AO36" s="8" t="str">
        <f ca="1">IFERROR(INDEX($A$176:AA$257,MATCH($O36,AA$176:AA$257,0),1),"")</f>
        <v/>
      </c>
      <c r="AP36" s="8" t="str">
        <f ca="1">IFERROR(INDEX($A$176:AB$257,MATCH($O36,AB$176:AB$257,0),1),"")</f>
        <v/>
      </c>
      <c r="AQ36" s="8" t="str">
        <f ca="1">IFERROR(INDEX($A$176:AC$257,MATCH($O36,AC$176:AC$257,0),1),"")</f>
        <v/>
      </c>
      <c r="AR36" s="8" t="str">
        <f ca="1">IFERROR(INDEX($A$176:AD$257,MATCH($O36,AD$176:AD$257,0),1),"")</f>
        <v/>
      </c>
      <c r="AS36" s="8" t="str">
        <f ca="1">IFERROR(INDEX($A$176:AE$257,MATCH($O36,AE$176:AE$257,0),1),"")</f>
        <v/>
      </c>
      <c r="AT36" s="8" t="str">
        <f ca="1">IFERROR(INDEX($A$176:AF$257,MATCH($O36,AF$176:AF$257,0),1),"")</f>
        <v/>
      </c>
      <c r="AU36" s="8" t="str">
        <f ca="1">IFERROR(INDEX($A$176:AG$257,MATCH($O36,AG$176:AG$257,0),1),"")</f>
        <v/>
      </c>
      <c r="AV36" s="8" t="str">
        <f ca="1">IFERROR(INDEX($A$176:AH$257,MATCH($O36,AH$176:AH$257,0),1),"")</f>
        <v/>
      </c>
      <c r="AW36" s="8" t="str">
        <f ca="1">IFERROR(INDEX($A$176:AI$257,MATCH($O36,AI$176:AI$257,0),1),"")</f>
        <v/>
      </c>
      <c r="AX36" s="8" t="str">
        <f ca="1">IFERROR(INDEX($A$176:AJ$257,MATCH($O36,AJ$176:AJ$257,0),1),"")</f>
        <v/>
      </c>
      <c r="AY36" s="8" t="str">
        <f ca="1">IFERROR(INDEX($A$176:AK$257,MATCH($O36,AK$176:AK$257,0),1),"")</f>
        <v/>
      </c>
      <c r="AZ36" s="8" t="str">
        <f ca="1">IFERROR(INDEX($A$176:AL$257,MATCH($O36,AL$176:AL$257,0),1),"")</f>
        <v/>
      </c>
      <c r="BA36" s="8" t="str">
        <f ca="1">IFERROR(INDEX($A$176:AM$257,MATCH($O36,AM$176:AM$257,0),1),"")</f>
        <v/>
      </c>
      <c r="BB36" s="8" t="str">
        <f ca="1">IFERROR(INDEX($A$176:AN$257,MATCH($O36,AN$176:AN$257,0),1),"")</f>
        <v/>
      </c>
      <c r="BC36" s="8" t="str">
        <f ca="1">IFERROR(INDEX($A$176:AO$257,MATCH($O36,AO$176:AO$257,0),1),"")</f>
        <v/>
      </c>
      <c r="BD36" s="8" t="str">
        <f ca="1">IFERROR(INDEX($A$176:AP$257,MATCH($O36,AP$176:AP$257,0),1),"")</f>
        <v/>
      </c>
      <c r="BE36" s="8" t="str">
        <f ca="1">IFERROR(INDEX($A$176:AQ$257,MATCH($O36,AQ$176:AQ$257,0),1),"")</f>
        <v/>
      </c>
      <c r="BF36" s="8" t="str">
        <f ca="1">IFERROR(INDEX($A$176:AR$257,MATCH($O36,AR$176:AR$257,0),1),"")</f>
        <v/>
      </c>
      <c r="BG36" s="8" t="str">
        <f ca="1">IFERROR(INDEX($A$176:AS$257,MATCH($O36,AS$176:AS$257,0),1),"")</f>
        <v/>
      </c>
      <c r="BH36" s="8" t="str">
        <f ca="1">IFERROR(INDEX($A$176:AT$257,MATCH($O36,AT$176:AT$257,0),1),"")</f>
        <v/>
      </c>
      <c r="BI36" s="8" t="str">
        <f ca="1">IFERROR(INDEX($A$176:AU$257,MATCH($O36,AU$176:AU$257,0),1),"")</f>
        <v/>
      </c>
      <c r="BJ36" s="8" t="str">
        <f ca="1">IFERROR(INDEX($A$176:AV$257,MATCH($O36,AV$176:AV$257,0),1),"")</f>
        <v/>
      </c>
      <c r="BK36" s="8" t="str">
        <f ca="1">IFERROR(INDEX($A$176:AW$257,MATCH($O36,AW$176:AW$257,0),1),"")</f>
        <v/>
      </c>
      <c r="BL36" s="8" t="str">
        <f ca="1">IFERROR(INDEX($A$176:AX$257,MATCH($O36,AX$176:AX$257,0),1),"")</f>
        <v/>
      </c>
      <c r="BM36" s="8" t="str">
        <f ca="1">IFERROR(INDEX($A$176:AY$257,MATCH($O36,AY$176:AY$257,0),1),"")</f>
        <v/>
      </c>
      <c r="BN36" s="8" t="str">
        <f ca="1">IFERROR(INDEX($A$176:AZ$257,MATCH($O36,AZ$176:AZ$257,0),1),"")</f>
        <v/>
      </c>
      <c r="BO36" s="8" t="str">
        <f ca="1">IFERROR(INDEX($A$176:BA$257,MATCH($O36,BA$176:BA$257,0),1),"")</f>
        <v/>
      </c>
    </row>
    <row r="37" spans="1:67" x14ac:dyDescent="0.2">
      <c r="A37" s="13" t="s">
        <v>91</v>
      </c>
      <c r="B37" s="8" t="e">
        <f ca="1">'FABRICATION-SEM'!C71</f>
        <v>#NUM!</v>
      </c>
      <c r="C37" s="43"/>
      <c r="D37" s="97">
        <f ca="1">+'FABRICATION-SEM'!BD70</f>
        <v>0</v>
      </c>
      <c r="E37" s="14"/>
      <c r="F37" s="14"/>
      <c r="G37" s="14"/>
      <c r="H37" s="14"/>
      <c r="I37" s="14"/>
      <c r="J37" s="14"/>
      <c r="K37" s="14"/>
      <c r="L37" s="14"/>
      <c r="M37" s="14"/>
      <c r="N37" s="208"/>
      <c r="O37" s="82">
        <v>35</v>
      </c>
      <c r="P37" s="8" t="str">
        <f ca="1">IFERROR(INDEX($A$177:B$258,MATCH($O37,B$177:B$258,0),1),"")</f>
        <v/>
      </c>
      <c r="Q37" s="8" t="str">
        <f ca="1">IFERROR(INDEX($A$177:C$258,MATCH($O37,C$177:C$258,0),1),"")</f>
        <v/>
      </c>
      <c r="R37" s="8" t="str">
        <f ca="1">IFERROR(INDEX($A$177:D$258,MATCH($O37,D$177:D$258,0),1),"")</f>
        <v/>
      </c>
      <c r="S37" s="8" t="str">
        <f ca="1">IFERROR(INDEX($A$177:E$258,MATCH($O37,E$177:E$258,0),1),"")</f>
        <v/>
      </c>
      <c r="T37" s="8" t="str">
        <f ca="1">IFERROR(INDEX($A$177:F$258,MATCH($O37,F$177:F$258,0),1),"")</f>
        <v/>
      </c>
      <c r="U37" s="8" t="str">
        <f ca="1">IFERROR(INDEX($A$177:G$258,MATCH($O37,G$177:G$258,0),1),"")</f>
        <v/>
      </c>
      <c r="V37" s="8" t="str">
        <f ca="1">IFERROR(INDEX($A$177:H$258,MATCH($O37,H$177:H$258,0),1),"")</f>
        <v/>
      </c>
      <c r="W37" s="8" t="str">
        <f ca="1">IFERROR(INDEX($A$177:I$258,MATCH($O37,I$177:I$258,0),1),"")</f>
        <v/>
      </c>
      <c r="X37" s="8" t="str">
        <f ca="1">IFERROR(INDEX($A$177:J$258,MATCH($O37,J$177:J$258,0),1),"")</f>
        <v/>
      </c>
      <c r="Y37" s="8" t="str">
        <f ca="1">IFERROR(INDEX($A$177:K$258,MATCH($O37,K$177:K$258,0),1),"")</f>
        <v/>
      </c>
      <c r="Z37" s="8" t="str">
        <f ca="1">IFERROR(INDEX($A$177:L$258,MATCH($O37,L$177:L$258,0),1),"")</f>
        <v/>
      </c>
      <c r="AA37" s="8" t="str">
        <f ca="1">IFERROR(INDEX($A$177:M$258,MATCH($O37,M$177:M$258,0),1),"")</f>
        <v/>
      </c>
      <c r="AB37" s="8" t="str">
        <f ca="1">IFERROR(INDEX($A$178:N$259,MATCH($O37,N$178:N$259,0),1),"")</f>
        <v/>
      </c>
      <c r="AC37" s="8" t="str">
        <f ca="1">IFERROR(INDEX($A$176:O$257,MATCH($O37,O$176:O$257,0),1),"")</f>
        <v/>
      </c>
      <c r="AD37" s="8" t="str">
        <f ca="1">IFERROR(INDEX($A$176:P$257,MATCH($O37,P$176:P$257,0),1),"")</f>
        <v/>
      </c>
      <c r="AE37" s="8" t="str">
        <f ca="1">IFERROR(INDEX($A$176:Q$257,MATCH($O37,Q$176:Q$257,0),1),"")</f>
        <v/>
      </c>
      <c r="AF37" s="8" t="str">
        <f ca="1">IFERROR(INDEX($A$176:R$257,MATCH($O37,R$176:R$257,0),1),"")</f>
        <v/>
      </c>
      <c r="AG37" s="8" t="str">
        <f ca="1">IFERROR(INDEX($A$176:S$257,MATCH($O37,S$176:S$257,0),1),"")</f>
        <v/>
      </c>
      <c r="AH37" s="8" t="str">
        <f ca="1">IFERROR(INDEX($A$176:T$257,MATCH($O37,T$176:T$257,0),1),"")</f>
        <v/>
      </c>
      <c r="AI37" s="8" t="str">
        <f ca="1">IFERROR(INDEX($A$176:U$257,MATCH($O37,U$176:U$257,0),1),"")</f>
        <v/>
      </c>
      <c r="AJ37" s="8" t="str">
        <f ca="1">IFERROR(INDEX($A$176:V$257,MATCH($O37,V$176:V$257,0),1),"")</f>
        <v/>
      </c>
      <c r="AK37" s="8" t="str">
        <f ca="1">IFERROR(INDEX($A$176:W$257,MATCH($O37,W$176:W$257,0),1),"")</f>
        <v/>
      </c>
      <c r="AL37" s="8" t="str">
        <f ca="1">IFERROR(INDEX($A$176:X$257,MATCH($O37,X$176:X$257,0),1),"")</f>
        <v/>
      </c>
      <c r="AM37" s="8" t="str">
        <f ca="1">IFERROR(INDEX($A$176:Y$257,MATCH($O37,Y$176:Y$257,0),1),"")</f>
        <v/>
      </c>
      <c r="AN37" s="8" t="str">
        <f ca="1">IFERROR(INDEX($A$176:Z$257,MATCH($O37,Z$176:Z$257,0),1),"")</f>
        <v/>
      </c>
      <c r="AO37" s="8" t="str">
        <f ca="1">IFERROR(INDEX($A$176:AA$257,MATCH($O37,AA$176:AA$257,0),1),"")</f>
        <v/>
      </c>
      <c r="AP37" s="8" t="str">
        <f ca="1">IFERROR(INDEX($A$176:AB$257,MATCH($O37,AB$176:AB$257,0),1),"")</f>
        <v/>
      </c>
      <c r="AQ37" s="8" t="str">
        <f ca="1">IFERROR(INDEX($A$176:AC$257,MATCH($O37,AC$176:AC$257,0),1),"")</f>
        <v/>
      </c>
      <c r="AR37" s="8" t="str">
        <f ca="1">IFERROR(INDEX($A$176:AD$257,MATCH($O37,AD$176:AD$257,0),1),"")</f>
        <v/>
      </c>
      <c r="AS37" s="8" t="str">
        <f ca="1">IFERROR(INDEX($A$176:AE$257,MATCH($O37,AE$176:AE$257,0),1),"")</f>
        <v/>
      </c>
      <c r="AT37" s="8" t="str">
        <f ca="1">IFERROR(INDEX($A$176:AF$257,MATCH($O37,AF$176:AF$257,0),1),"")</f>
        <v/>
      </c>
      <c r="AU37" s="8" t="str">
        <f ca="1">IFERROR(INDEX($A$176:AG$257,MATCH($O37,AG$176:AG$257,0),1),"")</f>
        <v/>
      </c>
      <c r="AV37" s="8" t="str">
        <f ca="1">IFERROR(INDEX($A$176:AH$257,MATCH($O37,AH$176:AH$257,0),1),"")</f>
        <v/>
      </c>
      <c r="AW37" s="8" t="str">
        <f ca="1">IFERROR(INDEX($A$176:AI$257,MATCH($O37,AI$176:AI$257,0),1),"")</f>
        <v/>
      </c>
      <c r="AX37" s="8" t="str">
        <f ca="1">IFERROR(INDEX($A$176:AJ$257,MATCH($O37,AJ$176:AJ$257,0),1),"")</f>
        <v/>
      </c>
      <c r="AY37" s="8" t="str">
        <f ca="1">IFERROR(INDEX($A$176:AK$257,MATCH($O37,AK$176:AK$257,0),1),"")</f>
        <v/>
      </c>
      <c r="AZ37" s="8" t="str">
        <f ca="1">IFERROR(INDEX($A$176:AL$257,MATCH($O37,AL$176:AL$257,0),1),"")</f>
        <v/>
      </c>
      <c r="BA37" s="8" t="str">
        <f ca="1">IFERROR(INDEX($A$176:AM$257,MATCH($O37,AM$176:AM$257,0),1),"")</f>
        <v/>
      </c>
      <c r="BB37" s="8" t="str">
        <f ca="1">IFERROR(INDEX($A$176:AN$257,MATCH($O37,AN$176:AN$257,0),1),"")</f>
        <v/>
      </c>
      <c r="BC37" s="8" t="str">
        <f ca="1">IFERROR(INDEX($A$176:AO$257,MATCH($O37,AO$176:AO$257,0),1),"")</f>
        <v/>
      </c>
      <c r="BD37" s="8" t="str">
        <f ca="1">IFERROR(INDEX($A$176:AP$257,MATCH($O37,AP$176:AP$257,0),1),"")</f>
        <v/>
      </c>
      <c r="BE37" s="8" t="str">
        <f ca="1">IFERROR(INDEX($A$176:AQ$257,MATCH($O37,AQ$176:AQ$257,0),1),"")</f>
        <v/>
      </c>
      <c r="BF37" s="8" t="str">
        <f ca="1">IFERROR(INDEX($A$176:AR$257,MATCH($O37,AR$176:AR$257,0),1),"")</f>
        <v/>
      </c>
      <c r="BG37" s="8" t="str">
        <f ca="1">IFERROR(INDEX($A$176:AS$257,MATCH($O37,AS$176:AS$257,0),1),"")</f>
        <v/>
      </c>
      <c r="BH37" s="8" t="str">
        <f ca="1">IFERROR(INDEX($A$176:AT$257,MATCH($O37,AT$176:AT$257,0),1),"")</f>
        <v/>
      </c>
      <c r="BI37" s="8" t="str">
        <f ca="1">IFERROR(INDEX($A$176:AU$257,MATCH($O37,AU$176:AU$257,0),1),"")</f>
        <v/>
      </c>
      <c r="BJ37" s="8" t="str">
        <f ca="1">IFERROR(INDEX($A$176:AV$257,MATCH($O37,AV$176:AV$257,0),1),"")</f>
        <v/>
      </c>
      <c r="BK37" s="8" t="str">
        <f ca="1">IFERROR(INDEX($A$176:AW$257,MATCH($O37,AW$176:AW$257,0),1),"")</f>
        <v/>
      </c>
      <c r="BL37" s="8" t="str">
        <f ca="1">IFERROR(INDEX($A$176:AX$257,MATCH($O37,AX$176:AX$257,0),1),"")</f>
        <v/>
      </c>
      <c r="BM37" s="8" t="str">
        <f ca="1">IFERROR(INDEX($A$176:AY$257,MATCH($O37,AY$176:AY$257,0),1),"")</f>
        <v/>
      </c>
      <c r="BN37" s="8" t="str">
        <f ca="1">IFERROR(INDEX($A$176:AZ$257,MATCH($O37,AZ$176:AZ$257,0),1),"")</f>
        <v/>
      </c>
      <c r="BO37" s="8" t="str">
        <f ca="1">IFERROR(INDEX($A$176:BA$257,MATCH($O37,BA$176:BA$257,0),1),"")</f>
        <v/>
      </c>
    </row>
    <row r="38" spans="1:67" x14ac:dyDescent="0.2">
      <c r="A38" s="13" t="s">
        <v>92</v>
      </c>
      <c r="B38" s="8" t="e">
        <f ca="1">'FABRICATION-SEM'!C73</f>
        <v>#NUM!</v>
      </c>
      <c r="C38" s="43"/>
      <c r="D38" s="97">
        <f ca="1">+'FABRICATION-SEM'!BD72</f>
        <v>0</v>
      </c>
      <c r="E38" s="14"/>
      <c r="F38" s="14"/>
      <c r="G38" s="14"/>
      <c r="H38" s="14"/>
      <c r="I38" s="14"/>
      <c r="J38" s="14"/>
      <c r="K38" s="14"/>
      <c r="L38" s="14"/>
      <c r="M38" s="14"/>
      <c r="O38" s="82">
        <v>36</v>
      </c>
      <c r="P38" s="8" t="str">
        <f ca="1">IFERROR(INDEX($A$177:B$258,MATCH($O38,B$177:B$258,0),1),"")</f>
        <v/>
      </c>
      <c r="Q38" s="8" t="str">
        <f ca="1">IFERROR(INDEX($A$177:C$258,MATCH($O38,C$177:C$258,0),1),"")</f>
        <v/>
      </c>
      <c r="R38" s="8" t="str">
        <f ca="1">IFERROR(INDEX($A$177:D$258,MATCH($O38,D$177:D$258,0),1),"")</f>
        <v/>
      </c>
      <c r="S38" s="8" t="str">
        <f ca="1">IFERROR(INDEX($A$177:E$258,MATCH($O38,E$177:E$258,0),1),"")</f>
        <v/>
      </c>
      <c r="T38" s="8" t="str">
        <f ca="1">IFERROR(INDEX($A$177:F$258,MATCH($O38,F$177:F$258,0),1),"")</f>
        <v/>
      </c>
      <c r="U38" s="8" t="str">
        <f ca="1">IFERROR(INDEX($A$177:G$258,MATCH($O38,G$177:G$258,0),1),"")</f>
        <v/>
      </c>
      <c r="V38" s="8" t="str">
        <f ca="1">IFERROR(INDEX($A$177:H$258,MATCH($O38,H$177:H$258,0),1),"")</f>
        <v/>
      </c>
      <c r="W38" s="8" t="str">
        <f ca="1">IFERROR(INDEX($A$177:I$258,MATCH($O38,I$177:I$258,0),1),"")</f>
        <v/>
      </c>
      <c r="X38" s="8" t="str">
        <f ca="1">IFERROR(INDEX($A$177:J$258,MATCH($O38,J$177:J$258,0),1),"")</f>
        <v/>
      </c>
      <c r="Y38" s="8" t="str">
        <f ca="1">IFERROR(INDEX($A$177:K$258,MATCH($O38,K$177:K$258,0),1),"")</f>
        <v/>
      </c>
      <c r="Z38" s="8" t="str">
        <f ca="1">IFERROR(INDEX($A$177:L$258,MATCH($O38,L$177:L$258,0),1),"")</f>
        <v/>
      </c>
      <c r="AA38" s="8" t="str">
        <f ca="1">IFERROR(INDEX($A$177:M$258,MATCH($O38,M$177:M$258,0),1),"")</f>
        <v/>
      </c>
      <c r="AB38" s="8" t="str">
        <f ca="1">IFERROR(INDEX($A$178:N$259,MATCH($O38,N$178:N$259,0),1),"")</f>
        <v/>
      </c>
      <c r="AC38" s="8" t="str">
        <f ca="1">IFERROR(INDEX($A$176:O$257,MATCH($O38,O$176:O$257,0),1),"")</f>
        <v/>
      </c>
      <c r="AD38" s="8" t="str">
        <f ca="1">IFERROR(INDEX($A$176:P$257,MATCH($O38,P$176:P$257,0),1),"")</f>
        <v/>
      </c>
      <c r="AE38" s="8" t="str">
        <f ca="1">IFERROR(INDEX($A$176:Q$257,MATCH($O38,Q$176:Q$257,0),1),"")</f>
        <v/>
      </c>
      <c r="AF38" s="8" t="str">
        <f ca="1">IFERROR(INDEX($A$176:R$257,MATCH($O38,R$176:R$257,0),1),"")</f>
        <v/>
      </c>
      <c r="AG38" s="8" t="str">
        <f ca="1">IFERROR(INDEX($A$176:S$257,MATCH($O38,S$176:S$257,0),1),"")</f>
        <v/>
      </c>
      <c r="AH38" s="8" t="str">
        <f ca="1">IFERROR(INDEX($A$176:T$257,MATCH($O38,T$176:T$257,0),1),"")</f>
        <v/>
      </c>
      <c r="AI38" s="8" t="str">
        <f ca="1">IFERROR(INDEX($A$176:U$257,MATCH($O38,U$176:U$257,0),1),"")</f>
        <v/>
      </c>
      <c r="AJ38" s="8" t="str">
        <f ca="1">IFERROR(INDEX($A$176:V$257,MATCH($O38,V$176:V$257,0),1),"")</f>
        <v/>
      </c>
      <c r="AK38" s="8" t="str">
        <f ca="1">IFERROR(INDEX($A$176:W$257,MATCH($O38,W$176:W$257,0),1),"")</f>
        <v/>
      </c>
      <c r="AL38" s="8" t="str">
        <f ca="1">IFERROR(INDEX($A$176:X$257,MATCH($O38,X$176:X$257,0),1),"")</f>
        <v/>
      </c>
      <c r="AM38" s="8" t="str">
        <f ca="1">IFERROR(INDEX($A$176:Y$257,MATCH($O38,Y$176:Y$257,0),1),"")</f>
        <v/>
      </c>
      <c r="AN38" s="8" t="str">
        <f ca="1">IFERROR(INDEX($A$176:Z$257,MATCH($O38,Z$176:Z$257,0),1),"")</f>
        <v/>
      </c>
      <c r="AO38" s="8" t="str">
        <f ca="1">IFERROR(INDEX($A$176:AA$257,MATCH($O38,AA$176:AA$257,0),1),"")</f>
        <v/>
      </c>
      <c r="AP38" s="8" t="str">
        <f ca="1">IFERROR(INDEX($A$176:AB$257,MATCH($O38,AB$176:AB$257,0),1),"")</f>
        <v/>
      </c>
      <c r="AQ38" s="8" t="str">
        <f ca="1">IFERROR(INDEX($A$176:AC$257,MATCH($O38,AC$176:AC$257,0),1),"")</f>
        <v/>
      </c>
      <c r="AR38" s="8" t="str">
        <f ca="1">IFERROR(INDEX($A$176:AD$257,MATCH($O38,AD$176:AD$257,0),1),"")</f>
        <v/>
      </c>
      <c r="AS38" s="8" t="str">
        <f ca="1">IFERROR(INDEX($A$176:AE$257,MATCH($O38,AE$176:AE$257,0),1),"")</f>
        <v/>
      </c>
      <c r="AT38" s="8" t="str">
        <f ca="1">IFERROR(INDEX($A$176:AF$257,MATCH($O38,AF$176:AF$257,0),1),"")</f>
        <v/>
      </c>
      <c r="AU38" s="8" t="str">
        <f ca="1">IFERROR(INDEX($A$176:AG$257,MATCH($O38,AG$176:AG$257,0),1),"")</f>
        <v/>
      </c>
      <c r="AV38" s="8" t="str">
        <f ca="1">IFERROR(INDEX($A$176:AH$257,MATCH($O38,AH$176:AH$257,0),1),"")</f>
        <v/>
      </c>
      <c r="AW38" s="8" t="str">
        <f ca="1">IFERROR(INDEX($A$176:AI$257,MATCH($O38,AI$176:AI$257,0),1),"")</f>
        <v/>
      </c>
      <c r="AX38" s="8" t="str">
        <f ca="1">IFERROR(INDEX($A$176:AJ$257,MATCH($O38,AJ$176:AJ$257,0),1),"")</f>
        <v/>
      </c>
      <c r="AY38" s="8" t="str">
        <f ca="1">IFERROR(INDEX($A$176:AK$257,MATCH($O38,AK$176:AK$257,0),1),"")</f>
        <v/>
      </c>
      <c r="AZ38" s="8" t="str">
        <f ca="1">IFERROR(INDEX($A$176:AL$257,MATCH($O38,AL$176:AL$257,0),1),"")</f>
        <v/>
      </c>
      <c r="BA38" s="8" t="str">
        <f ca="1">IFERROR(INDEX($A$176:AM$257,MATCH($O38,AM$176:AM$257,0),1),"")</f>
        <v/>
      </c>
      <c r="BB38" s="8" t="str">
        <f ca="1">IFERROR(INDEX($A$176:AN$257,MATCH($O38,AN$176:AN$257,0),1),"")</f>
        <v/>
      </c>
      <c r="BC38" s="8" t="str">
        <f ca="1">IFERROR(INDEX($A$176:AO$257,MATCH($O38,AO$176:AO$257,0),1),"")</f>
        <v/>
      </c>
      <c r="BD38" s="8" t="str">
        <f ca="1">IFERROR(INDEX($A$176:AP$257,MATCH($O38,AP$176:AP$257,0),1),"")</f>
        <v/>
      </c>
      <c r="BE38" s="8" t="str">
        <f ca="1">IFERROR(INDEX($A$176:AQ$257,MATCH($O38,AQ$176:AQ$257,0),1),"")</f>
        <v/>
      </c>
      <c r="BF38" s="8" t="str">
        <f ca="1">IFERROR(INDEX($A$176:AR$257,MATCH($O38,AR$176:AR$257,0),1),"")</f>
        <v/>
      </c>
      <c r="BG38" s="8" t="str">
        <f ca="1">IFERROR(INDEX($A$176:AS$257,MATCH($O38,AS$176:AS$257,0),1),"")</f>
        <v/>
      </c>
      <c r="BH38" s="8" t="str">
        <f ca="1">IFERROR(INDEX($A$176:AT$257,MATCH($O38,AT$176:AT$257,0),1),"")</f>
        <v/>
      </c>
      <c r="BI38" s="8" t="str">
        <f ca="1">IFERROR(INDEX($A$176:AU$257,MATCH($O38,AU$176:AU$257,0),1),"")</f>
        <v/>
      </c>
      <c r="BJ38" s="8" t="str">
        <f ca="1">IFERROR(INDEX($A$176:AV$257,MATCH($O38,AV$176:AV$257,0),1),"")</f>
        <v/>
      </c>
      <c r="BK38" s="8" t="str">
        <f ca="1">IFERROR(INDEX($A$176:AW$257,MATCH($O38,AW$176:AW$257,0),1),"")</f>
        <v/>
      </c>
      <c r="BL38" s="8" t="str">
        <f ca="1">IFERROR(INDEX($A$176:AX$257,MATCH($O38,AX$176:AX$257,0),1),"")</f>
        <v/>
      </c>
      <c r="BM38" s="8" t="str">
        <f ca="1">IFERROR(INDEX($A$176:AY$257,MATCH($O38,AY$176:AY$257,0),1),"")</f>
        <v/>
      </c>
      <c r="BN38" s="8" t="str">
        <f ca="1">IFERROR(INDEX($A$176:AZ$257,MATCH($O38,AZ$176:AZ$257,0),1),"")</f>
        <v/>
      </c>
      <c r="BO38" s="8" t="str">
        <f ca="1">IFERROR(INDEX($A$176:BA$257,MATCH($O38,BA$176:BA$257,0),1),"")</f>
        <v/>
      </c>
    </row>
    <row r="39" spans="1:67" x14ac:dyDescent="0.2">
      <c r="A39" s="13" t="s">
        <v>93</v>
      </c>
      <c r="B39" s="8" t="e">
        <f ca="1">'FABRICATION-SEM'!C75</f>
        <v>#NUM!</v>
      </c>
      <c r="C39" s="43"/>
      <c r="D39" s="97">
        <f ca="1">+'FABRICATION-SEM'!BD74</f>
        <v>0</v>
      </c>
      <c r="E39" s="14"/>
      <c r="F39" s="14"/>
      <c r="G39" s="14"/>
      <c r="H39" s="14"/>
      <c r="I39" s="14"/>
      <c r="J39" s="14"/>
      <c r="K39" s="14"/>
      <c r="L39" s="14"/>
      <c r="M39" s="14"/>
      <c r="O39" s="82">
        <v>37</v>
      </c>
      <c r="P39" s="8" t="str">
        <f ca="1">IFERROR(INDEX($A$177:B$258,MATCH($O39,B$177:B$258,0),1),"")</f>
        <v/>
      </c>
      <c r="Q39" s="8" t="str">
        <f ca="1">IFERROR(INDEX($A$177:C$258,MATCH($O39,C$177:C$258,0),1),"")</f>
        <v/>
      </c>
      <c r="R39" s="8" t="str">
        <f ca="1">IFERROR(INDEX($A$177:D$258,MATCH($O39,D$177:D$258,0),1),"")</f>
        <v/>
      </c>
      <c r="S39" s="8" t="str">
        <f ca="1">IFERROR(INDEX($A$177:E$258,MATCH($O39,E$177:E$258,0),1),"")</f>
        <v/>
      </c>
      <c r="T39" s="8" t="str">
        <f ca="1">IFERROR(INDEX($A$177:F$258,MATCH($O39,F$177:F$258,0),1),"")</f>
        <v/>
      </c>
      <c r="U39" s="8" t="str">
        <f ca="1">IFERROR(INDEX($A$177:G$258,MATCH($O39,G$177:G$258,0),1),"")</f>
        <v/>
      </c>
      <c r="V39" s="8" t="str">
        <f ca="1">IFERROR(INDEX($A$177:H$258,MATCH($O39,H$177:H$258,0),1),"")</f>
        <v/>
      </c>
      <c r="W39" s="8" t="str">
        <f ca="1">IFERROR(INDEX($A$177:I$258,MATCH($O39,I$177:I$258,0),1),"")</f>
        <v/>
      </c>
      <c r="X39" s="8" t="str">
        <f ca="1">IFERROR(INDEX($A$177:J$258,MATCH($O39,J$177:J$258,0),1),"")</f>
        <v/>
      </c>
      <c r="Y39" s="8" t="str">
        <f ca="1">IFERROR(INDEX($A$177:K$258,MATCH($O39,K$177:K$258,0),1),"")</f>
        <v/>
      </c>
      <c r="Z39" s="8" t="str">
        <f ca="1">IFERROR(INDEX($A$177:L$258,MATCH($O39,L$177:L$258,0),1),"")</f>
        <v/>
      </c>
      <c r="AA39" s="8" t="str">
        <f ca="1">IFERROR(INDEX($A$177:M$258,MATCH($O39,M$177:M$258,0),1),"")</f>
        <v/>
      </c>
      <c r="AB39" s="8" t="str">
        <f ca="1">IFERROR(INDEX($A$178:N$259,MATCH($O39,N$178:N$259,0),1),"")</f>
        <v/>
      </c>
      <c r="AC39" s="8" t="str">
        <f ca="1">IFERROR(INDEX($A$176:O$257,MATCH($O39,O$176:O$257,0),1),"")</f>
        <v/>
      </c>
      <c r="AD39" s="8" t="str">
        <f ca="1">IFERROR(INDEX($A$176:P$257,MATCH($O39,P$176:P$257,0),1),"")</f>
        <v/>
      </c>
      <c r="AE39" s="8" t="str">
        <f ca="1">IFERROR(INDEX($A$176:Q$257,MATCH($O39,Q$176:Q$257,0),1),"")</f>
        <v/>
      </c>
      <c r="AF39" s="8" t="str">
        <f ca="1">IFERROR(INDEX($A$176:R$257,MATCH($O39,R$176:R$257,0),1),"")</f>
        <v/>
      </c>
      <c r="AG39" s="8" t="str">
        <f ca="1">IFERROR(INDEX($A$176:S$257,MATCH($O39,S$176:S$257,0),1),"")</f>
        <v/>
      </c>
      <c r="AH39" s="8" t="str">
        <f ca="1">IFERROR(INDEX($A$176:T$257,MATCH($O39,T$176:T$257,0),1),"")</f>
        <v/>
      </c>
      <c r="AI39" s="8" t="str">
        <f ca="1">IFERROR(INDEX($A$176:U$257,MATCH($O39,U$176:U$257,0),1),"")</f>
        <v/>
      </c>
      <c r="AJ39" s="8" t="str">
        <f ca="1">IFERROR(INDEX($A$176:V$257,MATCH($O39,V$176:V$257,0),1),"")</f>
        <v/>
      </c>
      <c r="AK39" s="8" t="str">
        <f ca="1">IFERROR(INDEX($A$176:W$257,MATCH($O39,W$176:W$257,0),1),"")</f>
        <v/>
      </c>
      <c r="AL39" s="8" t="str">
        <f ca="1">IFERROR(INDEX($A$176:X$257,MATCH($O39,X$176:X$257,0),1),"")</f>
        <v/>
      </c>
      <c r="AM39" s="8" t="str">
        <f ca="1">IFERROR(INDEX($A$176:Y$257,MATCH($O39,Y$176:Y$257,0),1),"")</f>
        <v/>
      </c>
      <c r="AN39" s="8" t="str">
        <f ca="1">IFERROR(INDEX($A$176:Z$257,MATCH($O39,Z$176:Z$257,0),1),"")</f>
        <v/>
      </c>
      <c r="AO39" s="8" t="str">
        <f ca="1">IFERROR(INDEX($A$176:AA$257,MATCH($O39,AA$176:AA$257,0),1),"")</f>
        <v/>
      </c>
      <c r="AP39" s="8" t="str">
        <f ca="1">IFERROR(INDEX($A$176:AB$257,MATCH($O39,AB$176:AB$257,0),1),"")</f>
        <v/>
      </c>
      <c r="AQ39" s="8" t="str">
        <f ca="1">IFERROR(INDEX($A$176:AC$257,MATCH($O39,AC$176:AC$257,0),1),"")</f>
        <v/>
      </c>
      <c r="AR39" s="8" t="str">
        <f ca="1">IFERROR(INDEX($A$176:AD$257,MATCH($O39,AD$176:AD$257,0),1),"")</f>
        <v/>
      </c>
      <c r="AS39" s="8" t="str">
        <f ca="1">IFERROR(INDEX($A$176:AE$257,MATCH($O39,AE$176:AE$257,0),1),"")</f>
        <v/>
      </c>
      <c r="AT39" s="8" t="str">
        <f ca="1">IFERROR(INDEX($A$176:AF$257,MATCH($O39,AF$176:AF$257,0),1),"")</f>
        <v/>
      </c>
      <c r="AU39" s="8" t="str">
        <f ca="1">IFERROR(INDEX($A$176:AG$257,MATCH($O39,AG$176:AG$257,0),1),"")</f>
        <v/>
      </c>
      <c r="AV39" s="8" t="str">
        <f ca="1">IFERROR(INDEX($A$176:AH$257,MATCH($O39,AH$176:AH$257,0),1),"")</f>
        <v/>
      </c>
      <c r="AW39" s="8" t="str">
        <f ca="1">IFERROR(INDEX($A$176:AI$257,MATCH($O39,AI$176:AI$257,0),1),"")</f>
        <v/>
      </c>
      <c r="AX39" s="8" t="str">
        <f ca="1">IFERROR(INDEX($A$176:AJ$257,MATCH($O39,AJ$176:AJ$257,0),1),"")</f>
        <v/>
      </c>
      <c r="AY39" s="8" t="str">
        <f ca="1">IFERROR(INDEX($A$176:AK$257,MATCH($O39,AK$176:AK$257,0),1),"")</f>
        <v/>
      </c>
      <c r="AZ39" s="8" t="str">
        <f ca="1">IFERROR(INDEX($A$176:AL$257,MATCH($O39,AL$176:AL$257,0),1),"")</f>
        <v/>
      </c>
      <c r="BA39" s="8" t="str">
        <f ca="1">IFERROR(INDEX($A$176:AM$257,MATCH($O39,AM$176:AM$257,0),1),"")</f>
        <v/>
      </c>
      <c r="BB39" s="8" t="str">
        <f ca="1">IFERROR(INDEX($A$176:AN$257,MATCH($O39,AN$176:AN$257,0),1),"")</f>
        <v/>
      </c>
      <c r="BC39" s="8" t="str">
        <f ca="1">IFERROR(INDEX($A$176:AO$257,MATCH($O39,AO$176:AO$257,0),1),"")</f>
        <v/>
      </c>
      <c r="BD39" s="8" t="str">
        <f ca="1">IFERROR(INDEX($A$176:AP$257,MATCH($O39,AP$176:AP$257,0),1),"")</f>
        <v/>
      </c>
      <c r="BE39" s="8" t="str">
        <f ca="1">IFERROR(INDEX($A$176:AQ$257,MATCH($O39,AQ$176:AQ$257,0),1),"")</f>
        <v/>
      </c>
      <c r="BF39" s="8" t="str">
        <f ca="1">IFERROR(INDEX($A$176:AR$257,MATCH($O39,AR$176:AR$257,0),1),"")</f>
        <v/>
      </c>
      <c r="BG39" s="8" t="str">
        <f ca="1">IFERROR(INDEX($A$176:AS$257,MATCH($O39,AS$176:AS$257,0),1),"")</f>
        <v/>
      </c>
      <c r="BH39" s="8" t="str">
        <f ca="1">IFERROR(INDEX($A$176:AT$257,MATCH($O39,AT$176:AT$257,0),1),"")</f>
        <v/>
      </c>
      <c r="BI39" s="8" t="str">
        <f ca="1">IFERROR(INDEX($A$176:AU$257,MATCH($O39,AU$176:AU$257,0),1),"")</f>
        <v/>
      </c>
      <c r="BJ39" s="8" t="str">
        <f ca="1">IFERROR(INDEX($A$176:AV$257,MATCH($O39,AV$176:AV$257,0),1),"")</f>
        <v/>
      </c>
      <c r="BK39" s="8" t="str">
        <f ca="1">IFERROR(INDEX($A$176:AW$257,MATCH($O39,AW$176:AW$257,0),1),"")</f>
        <v/>
      </c>
      <c r="BL39" s="8" t="str">
        <f ca="1">IFERROR(INDEX($A$176:AX$257,MATCH($O39,AX$176:AX$257,0),1),"")</f>
        <v/>
      </c>
      <c r="BM39" s="8" t="str">
        <f ca="1">IFERROR(INDEX($A$176:AY$257,MATCH($O39,AY$176:AY$257,0),1),"")</f>
        <v/>
      </c>
      <c r="BN39" s="8" t="str">
        <f ca="1">IFERROR(INDEX($A$176:AZ$257,MATCH($O39,AZ$176:AZ$257,0),1),"")</f>
        <v/>
      </c>
      <c r="BO39" s="8" t="str">
        <f ca="1">IFERROR(INDEX($A$176:BA$257,MATCH($O39,BA$176:BA$257,0),1),"")</f>
        <v/>
      </c>
    </row>
    <row r="40" spans="1:67" ht="13.5" customHeight="1" x14ac:dyDescent="0.2">
      <c r="A40" s="13" t="s">
        <v>94</v>
      </c>
      <c r="B40" s="8" t="e">
        <f ca="1">'FABRICATION-SEM'!C77</f>
        <v>#NUM!</v>
      </c>
      <c r="C40" s="272"/>
      <c r="D40" s="97">
        <f ca="1">+'FABRICATION-SEM'!BD76</f>
        <v>0</v>
      </c>
      <c r="E40" s="14"/>
      <c r="F40" s="14"/>
      <c r="G40" s="14"/>
      <c r="H40" s="14"/>
      <c r="I40" s="14"/>
      <c r="J40" s="14"/>
      <c r="K40" s="14"/>
      <c r="L40" s="14"/>
      <c r="M40" s="14"/>
      <c r="O40" s="82">
        <v>38</v>
      </c>
      <c r="P40" s="8" t="str">
        <f ca="1">IFERROR(INDEX($A$177:B$258,MATCH($O40,B$177:B$258,0),1),"")</f>
        <v/>
      </c>
      <c r="Q40" s="8" t="str">
        <f ca="1">IFERROR(INDEX($A$177:C$258,MATCH($O40,C$177:C$258,0),1),"")</f>
        <v/>
      </c>
      <c r="R40" s="8" t="str">
        <f ca="1">IFERROR(INDEX($A$177:D$258,MATCH($O40,D$177:D$258,0),1),"")</f>
        <v/>
      </c>
      <c r="S40" s="8" t="str">
        <f ca="1">IFERROR(INDEX($A$177:E$258,MATCH($O40,E$177:E$258,0),1),"")</f>
        <v/>
      </c>
      <c r="T40" s="8" t="str">
        <f ca="1">IFERROR(INDEX($A$177:F$258,MATCH($O40,F$177:F$258,0),1),"")</f>
        <v/>
      </c>
      <c r="U40" s="8" t="str">
        <f ca="1">IFERROR(INDEX($A$177:G$258,MATCH($O40,G$177:G$258,0),1),"")</f>
        <v/>
      </c>
      <c r="V40" s="8" t="str">
        <f ca="1">IFERROR(INDEX($A$177:H$258,MATCH($O40,H$177:H$258,0),1),"")</f>
        <v/>
      </c>
      <c r="W40" s="8" t="str">
        <f ca="1">IFERROR(INDEX($A$177:I$258,MATCH($O40,I$177:I$258,0),1),"")</f>
        <v/>
      </c>
      <c r="X40" s="8" t="str">
        <f ca="1">IFERROR(INDEX($A$177:J$258,MATCH($O40,J$177:J$258,0),1),"")</f>
        <v/>
      </c>
      <c r="Y40" s="8" t="str">
        <f ca="1">IFERROR(INDEX($A$177:K$258,MATCH($O40,K$177:K$258,0),1),"")</f>
        <v/>
      </c>
      <c r="Z40" s="8" t="str">
        <f ca="1">IFERROR(INDEX($A$177:L$258,MATCH($O40,L$177:L$258,0),1),"")</f>
        <v/>
      </c>
      <c r="AA40" s="8" t="str">
        <f ca="1">IFERROR(INDEX($A$177:M$258,MATCH($O40,M$177:M$258,0),1),"")</f>
        <v/>
      </c>
      <c r="AB40" s="8" t="str">
        <f ca="1">IFERROR(INDEX($A$178:N$259,MATCH($O40,N$178:N$259,0),1),"")</f>
        <v/>
      </c>
      <c r="AC40" s="8" t="str">
        <f ca="1">IFERROR(INDEX($A$176:O$257,MATCH($O40,O$176:O$257,0),1),"")</f>
        <v/>
      </c>
      <c r="AD40" s="8" t="str">
        <f ca="1">IFERROR(INDEX($A$176:P$257,MATCH($O40,P$176:P$257,0),1),"")</f>
        <v/>
      </c>
      <c r="AE40" s="8" t="str">
        <f ca="1">IFERROR(INDEX($A$176:Q$257,MATCH($O40,Q$176:Q$257,0),1),"")</f>
        <v/>
      </c>
      <c r="AF40" s="8" t="str">
        <f ca="1">IFERROR(INDEX($A$176:R$257,MATCH($O40,R$176:R$257,0),1),"")</f>
        <v/>
      </c>
      <c r="AG40" s="8" t="str">
        <f ca="1">IFERROR(INDEX($A$176:S$257,MATCH($O40,S$176:S$257,0),1),"")</f>
        <v/>
      </c>
      <c r="AH40" s="8" t="str">
        <f ca="1">IFERROR(INDEX($A$176:T$257,MATCH($O40,T$176:T$257,0),1),"")</f>
        <v/>
      </c>
      <c r="AI40" s="8" t="str">
        <f ca="1">IFERROR(INDEX($A$176:U$257,MATCH($O40,U$176:U$257,0),1),"")</f>
        <v/>
      </c>
      <c r="AJ40" s="8" t="str">
        <f ca="1">IFERROR(INDEX($A$176:V$257,MATCH($O40,V$176:V$257,0),1),"")</f>
        <v/>
      </c>
      <c r="AK40" s="8" t="str">
        <f ca="1">IFERROR(INDEX($A$176:W$257,MATCH($O40,W$176:W$257,0),1),"")</f>
        <v/>
      </c>
      <c r="AL40" s="8" t="str">
        <f ca="1">IFERROR(INDEX($A$176:X$257,MATCH($O40,X$176:X$257,0),1),"")</f>
        <v/>
      </c>
      <c r="AM40" s="8" t="str">
        <f ca="1">IFERROR(INDEX($A$176:Y$257,MATCH($O40,Y$176:Y$257,0),1),"")</f>
        <v/>
      </c>
      <c r="AN40" s="8" t="str">
        <f ca="1">IFERROR(INDEX($A$176:Z$257,MATCH($O40,Z$176:Z$257,0),1),"")</f>
        <v/>
      </c>
      <c r="AO40" s="8" t="str">
        <f ca="1">IFERROR(INDEX($A$176:AA$257,MATCH($O40,AA$176:AA$257,0),1),"")</f>
        <v/>
      </c>
      <c r="AP40" s="8" t="str">
        <f ca="1">IFERROR(INDEX($A$176:AB$257,MATCH($O40,AB$176:AB$257,0),1),"")</f>
        <v/>
      </c>
      <c r="AQ40" s="8" t="str">
        <f ca="1">IFERROR(INDEX($A$176:AC$257,MATCH($O40,AC$176:AC$257,0),1),"")</f>
        <v/>
      </c>
      <c r="AR40" s="8" t="str">
        <f ca="1">IFERROR(INDEX($A$176:AD$257,MATCH($O40,AD$176:AD$257,0),1),"")</f>
        <v/>
      </c>
      <c r="AS40" s="8" t="str">
        <f ca="1">IFERROR(INDEX($A$176:AE$257,MATCH($O40,AE$176:AE$257,0),1),"")</f>
        <v/>
      </c>
      <c r="AT40" s="8" t="str">
        <f ca="1">IFERROR(INDEX($A$176:AF$257,MATCH($O40,AF$176:AF$257,0),1),"")</f>
        <v/>
      </c>
      <c r="AU40" s="8" t="str">
        <f ca="1">IFERROR(INDEX($A$176:AG$257,MATCH($O40,AG$176:AG$257,0),1),"")</f>
        <v/>
      </c>
      <c r="AV40" s="8" t="str">
        <f ca="1">IFERROR(INDEX($A$176:AH$257,MATCH($O40,AH$176:AH$257,0),1),"")</f>
        <v/>
      </c>
      <c r="AW40" s="8" t="str">
        <f ca="1">IFERROR(INDEX($A$176:AI$257,MATCH($O40,AI$176:AI$257,0),1),"")</f>
        <v/>
      </c>
      <c r="AX40" s="8" t="str">
        <f ca="1">IFERROR(INDEX($A$176:AJ$257,MATCH($O40,AJ$176:AJ$257,0),1),"")</f>
        <v/>
      </c>
      <c r="AY40" s="8" t="str">
        <f ca="1">IFERROR(INDEX($A$176:AK$257,MATCH($O40,AK$176:AK$257,0),1),"")</f>
        <v/>
      </c>
      <c r="AZ40" s="8" t="str">
        <f ca="1">IFERROR(INDEX($A$176:AL$257,MATCH($O40,AL$176:AL$257,0),1),"")</f>
        <v/>
      </c>
      <c r="BA40" s="8" t="str">
        <f ca="1">IFERROR(INDEX($A$176:AM$257,MATCH($O40,AM$176:AM$257,0),1),"")</f>
        <v/>
      </c>
      <c r="BB40" s="8" t="str">
        <f ca="1">IFERROR(INDEX($A$176:AN$257,MATCH($O40,AN$176:AN$257,0),1),"")</f>
        <v/>
      </c>
      <c r="BC40" s="8" t="str">
        <f ca="1">IFERROR(INDEX($A$176:AO$257,MATCH($O40,AO$176:AO$257,0),1),"")</f>
        <v/>
      </c>
      <c r="BD40" s="8" t="str">
        <f ca="1">IFERROR(INDEX($A$176:AP$257,MATCH($O40,AP$176:AP$257,0),1),"")</f>
        <v/>
      </c>
      <c r="BE40" s="8" t="str">
        <f ca="1">IFERROR(INDEX($A$176:AQ$257,MATCH($O40,AQ$176:AQ$257,0),1),"")</f>
        <v/>
      </c>
      <c r="BF40" s="8" t="str">
        <f ca="1">IFERROR(INDEX($A$176:AR$257,MATCH($O40,AR$176:AR$257,0),1),"")</f>
        <v/>
      </c>
      <c r="BG40" s="8" t="str">
        <f ca="1">IFERROR(INDEX($A$176:AS$257,MATCH($O40,AS$176:AS$257,0),1),"")</f>
        <v/>
      </c>
      <c r="BH40" s="8" t="str">
        <f ca="1">IFERROR(INDEX($A$176:AT$257,MATCH($O40,AT$176:AT$257,0),1),"")</f>
        <v/>
      </c>
      <c r="BI40" s="8" t="str">
        <f ca="1">IFERROR(INDEX($A$176:AU$257,MATCH($O40,AU$176:AU$257,0),1),"")</f>
        <v/>
      </c>
      <c r="BJ40" s="8" t="str">
        <f ca="1">IFERROR(INDEX($A$176:AV$257,MATCH($O40,AV$176:AV$257,0),1),"")</f>
        <v/>
      </c>
      <c r="BK40" s="8" t="str">
        <f ca="1">IFERROR(INDEX($A$176:AW$257,MATCH($O40,AW$176:AW$257,0),1),"")</f>
        <v/>
      </c>
      <c r="BL40" s="8" t="str">
        <f ca="1">IFERROR(INDEX($A$176:AX$257,MATCH($O40,AX$176:AX$257,0),1),"")</f>
        <v/>
      </c>
      <c r="BM40" s="8" t="str">
        <f ca="1">IFERROR(INDEX($A$176:AY$257,MATCH($O40,AY$176:AY$257,0),1),"")</f>
        <v/>
      </c>
      <c r="BN40" s="8" t="str">
        <f ca="1">IFERROR(INDEX($A$176:AZ$257,MATCH($O40,AZ$176:AZ$257,0),1),"")</f>
        <v/>
      </c>
      <c r="BO40" s="8" t="str">
        <f ca="1">IFERROR(INDEX($A$176:BA$257,MATCH($O40,BA$176:BA$257,0),1),"")</f>
        <v/>
      </c>
    </row>
    <row r="41" spans="1:67" ht="13.5" customHeight="1" thickBot="1" x14ac:dyDescent="0.25">
      <c r="A41" s="148" t="s">
        <v>95</v>
      </c>
      <c r="B41" s="145" t="e">
        <f ca="1">'FABRICATION-SEM'!C79</f>
        <v>#NUM!</v>
      </c>
      <c r="C41" s="273"/>
      <c r="D41" s="146">
        <f ca="1">+'FABRICATION-SEM'!BD78</f>
        <v>0</v>
      </c>
      <c r="E41" s="14"/>
      <c r="F41" s="14"/>
      <c r="G41" s="14"/>
      <c r="H41" s="14"/>
      <c r="I41" s="14"/>
      <c r="J41" s="14"/>
      <c r="K41" s="14"/>
      <c r="L41" s="14"/>
      <c r="M41" s="14"/>
      <c r="O41" s="82">
        <v>39</v>
      </c>
      <c r="P41" s="8" t="str">
        <f ca="1">IFERROR(INDEX($A$177:B$258,MATCH($O41,B$177:B$258,0),1),"")</f>
        <v/>
      </c>
      <c r="Q41" s="8" t="str">
        <f ca="1">IFERROR(INDEX($A$177:C$258,MATCH($O41,C$177:C$258,0),1),"")</f>
        <v/>
      </c>
      <c r="R41" s="8" t="str">
        <f ca="1">IFERROR(INDEX($A$177:D$258,MATCH($O41,D$177:D$258,0),1),"")</f>
        <v/>
      </c>
      <c r="S41" s="8" t="str">
        <f ca="1">IFERROR(INDEX($A$177:E$258,MATCH($O41,E$177:E$258,0),1),"")</f>
        <v/>
      </c>
      <c r="T41" s="8" t="str">
        <f ca="1">IFERROR(INDEX($A$177:F$258,MATCH($O41,F$177:F$258,0),1),"")</f>
        <v/>
      </c>
      <c r="U41" s="8" t="str">
        <f ca="1">IFERROR(INDEX($A$177:G$258,MATCH($O41,G$177:G$258,0),1),"")</f>
        <v/>
      </c>
      <c r="V41" s="8" t="str">
        <f ca="1">IFERROR(INDEX($A$177:H$258,MATCH($O41,H$177:H$258,0),1),"")</f>
        <v/>
      </c>
      <c r="W41" s="8" t="str">
        <f ca="1">IFERROR(INDEX($A$177:I$258,MATCH($O41,I$177:I$258,0),1),"")</f>
        <v/>
      </c>
      <c r="X41" s="8" t="str">
        <f ca="1">IFERROR(INDEX($A$177:J$258,MATCH($O41,J$177:J$258,0),1),"")</f>
        <v/>
      </c>
      <c r="Y41" s="8" t="str">
        <f ca="1">IFERROR(INDEX($A$177:K$258,MATCH($O41,K$177:K$258,0),1),"")</f>
        <v/>
      </c>
      <c r="Z41" s="8" t="str">
        <f ca="1">IFERROR(INDEX($A$177:L$258,MATCH($O41,L$177:L$258,0),1),"")</f>
        <v/>
      </c>
      <c r="AA41" s="8" t="str">
        <f ca="1">IFERROR(INDEX($A$177:M$258,MATCH($O41,M$177:M$258,0),1),"")</f>
        <v/>
      </c>
      <c r="AB41" s="8" t="str">
        <f ca="1">IFERROR(INDEX($A$178:N$259,MATCH($O41,N$178:N$259,0),1),"")</f>
        <v/>
      </c>
      <c r="AC41" s="8" t="str">
        <f ca="1">IFERROR(INDEX($A$176:O$257,MATCH($O41,O$176:O$257,0),1),"")</f>
        <v/>
      </c>
      <c r="AD41" s="8" t="str">
        <f ca="1">IFERROR(INDEX($A$176:P$257,MATCH($O41,P$176:P$257,0),1),"")</f>
        <v/>
      </c>
      <c r="AE41" s="8" t="str">
        <f ca="1">IFERROR(INDEX($A$176:Q$257,MATCH($O41,Q$176:Q$257,0),1),"")</f>
        <v/>
      </c>
      <c r="AF41" s="8" t="str">
        <f ca="1">IFERROR(INDEX($A$176:R$257,MATCH($O41,R$176:R$257,0),1),"")</f>
        <v/>
      </c>
      <c r="AG41" s="8" t="str">
        <f ca="1">IFERROR(INDEX($A$176:S$257,MATCH($O41,S$176:S$257,0),1),"")</f>
        <v/>
      </c>
      <c r="AH41" s="8" t="str">
        <f ca="1">IFERROR(INDEX($A$176:T$257,MATCH($O41,T$176:T$257,0),1),"")</f>
        <v/>
      </c>
      <c r="AI41" s="8" t="str">
        <f ca="1">IFERROR(INDEX($A$176:U$257,MATCH($O41,U$176:U$257,0),1),"")</f>
        <v/>
      </c>
      <c r="AJ41" s="8" t="str">
        <f ca="1">IFERROR(INDEX($A$176:V$257,MATCH($O41,V$176:V$257,0),1),"")</f>
        <v/>
      </c>
      <c r="AK41" s="8" t="str">
        <f ca="1">IFERROR(INDEX($A$176:W$257,MATCH($O41,W$176:W$257,0),1),"")</f>
        <v/>
      </c>
      <c r="AL41" s="8" t="str">
        <f ca="1">IFERROR(INDEX($A$176:X$257,MATCH($O41,X$176:X$257,0),1),"")</f>
        <v/>
      </c>
      <c r="AM41" s="8" t="str">
        <f ca="1">IFERROR(INDEX($A$176:Y$257,MATCH($O41,Y$176:Y$257,0),1),"")</f>
        <v/>
      </c>
      <c r="AN41" s="8" t="str">
        <f ca="1">IFERROR(INDEX($A$176:Z$257,MATCH($O41,Z$176:Z$257,0),1),"")</f>
        <v/>
      </c>
      <c r="AO41" s="8" t="str">
        <f ca="1">IFERROR(INDEX($A$176:AA$257,MATCH($O41,AA$176:AA$257,0),1),"")</f>
        <v/>
      </c>
      <c r="AP41" s="8" t="str">
        <f ca="1">IFERROR(INDEX($A$176:AB$257,MATCH($O41,AB$176:AB$257,0),1),"")</f>
        <v/>
      </c>
      <c r="AQ41" s="8" t="str">
        <f ca="1">IFERROR(INDEX($A$176:AC$257,MATCH($O41,AC$176:AC$257,0),1),"")</f>
        <v/>
      </c>
      <c r="AR41" s="8" t="str">
        <f ca="1">IFERROR(INDEX($A$176:AD$257,MATCH($O41,AD$176:AD$257,0),1),"")</f>
        <v/>
      </c>
      <c r="AS41" s="8" t="str">
        <f ca="1">IFERROR(INDEX($A$176:AE$257,MATCH($O41,AE$176:AE$257,0),1),"")</f>
        <v/>
      </c>
      <c r="AT41" s="8" t="str">
        <f ca="1">IFERROR(INDEX($A$176:AF$257,MATCH($O41,AF$176:AF$257,0),1),"")</f>
        <v/>
      </c>
      <c r="AU41" s="8" t="str">
        <f ca="1">IFERROR(INDEX($A$176:AG$257,MATCH($O41,AG$176:AG$257,0),1),"")</f>
        <v/>
      </c>
      <c r="AV41" s="8" t="str">
        <f ca="1">IFERROR(INDEX($A$176:AH$257,MATCH($O41,AH$176:AH$257,0),1),"")</f>
        <v/>
      </c>
      <c r="AW41" s="8" t="str">
        <f ca="1">IFERROR(INDEX($A$176:AI$257,MATCH($O41,AI$176:AI$257,0),1),"")</f>
        <v/>
      </c>
      <c r="AX41" s="8" t="str">
        <f ca="1">IFERROR(INDEX($A$176:AJ$257,MATCH($O41,AJ$176:AJ$257,0),1),"")</f>
        <v/>
      </c>
      <c r="AY41" s="8" t="str">
        <f ca="1">IFERROR(INDEX($A$176:AK$257,MATCH($O41,AK$176:AK$257,0),1),"")</f>
        <v/>
      </c>
      <c r="AZ41" s="8" t="str">
        <f ca="1">IFERROR(INDEX($A$176:AL$257,MATCH($O41,AL$176:AL$257,0),1),"")</f>
        <v/>
      </c>
      <c r="BA41" s="8" t="str">
        <f ca="1">IFERROR(INDEX($A$176:AM$257,MATCH($O41,AM$176:AM$257,0),1),"")</f>
        <v/>
      </c>
      <c r="BB41" s="8" t="str">
        <f ca="1">IFERROR(INDEX($A$176:AN$257,MATCH($O41,AN$176:AN$257,0),1),"")</f>
        <v/>
      </c>
      <c r="BC41" s="8" t="str">
        <f ca="1">IFERROR(INDEX($A$176:AO$257,MATCH($O41,AO$176:AO$257,0),1),"")</f>
        <v/>
      </c>
      <c r="BD41" s="8" t="str">
        <f ca="1">IFERROR(INDEX($A$176:AP$257,MATCH($O41,AP$176:AP$257,0),1),"")</f>
        <v/>
      </c>
      <c r="BE41" s="8" t="str">
        <f ca="1">IFERROR(INDEX($A$176:AQ$257,MATCH($O41,AQ$176:AQ$257,0),1),"")</f>
        <v/>
      </c>
      <c r="BF41" s="8" t="str">
        <f ca="1">IFERROR(INDEX($A$176:AR$257,MATCH($O41,AR$176:AR$257,0),1),"")</f>
        <v/>
      </c>
      <c r="BG41" s="8" t="str">
        <f ca="1">IFERROR(INDEX($A$176:AS$257,MATCH($O41,AS$176:AS$257,0),1),"")</f>
        <v/>
      </c>
      <c r="BH41" s="8" t="str">
        <f ca="1">IFERROR(INDEX($A$176:AT$257,MATCH($O41,AT$176:AT$257,0),1),"")</f>
        <v/>
      </c>
      <c r="BI41" s="8" t="str">
        <f ca="1">IFERROR(INDEX($A$176:AU$257,MATCH($O41,AU$176:AU$257,0),1),"")</f>
        <v/>
      </c>
      <c r="BJ41" s="8" t="str">
        <f ca="1">IFERROR(INDEX($A$176:AV$257,MATCH($O41,AV$176:AV$257,0),1),"")</f>
        <v/>
      </c>
      <c r="BK41" s="8" t="str">
        <f ca="1">IFERROR(INDEX($A$176:AW$257,MATCH($O41,AW$176:AW$257,0),1),"")</f>
        <v/>
      </c>
      <c r="BL41" s="8" t="str">
        <f ca="1">IFERROR(INDEX($A$176:AX$257,MATCH($O41,AX$176:AX$257,0),1),"")</f>
        <v/>
      </c>
      <c r="BM41" s="8" t="str">
        <f ca="1">IFERROR(INDEX($A$176:AY$257,MATCH($O41,AY$176:AY$257,0),1),"")</f>
        <v/>
      </c>
      <c r="BN41" s="8" t="str">
        <f ca="1">IFERROR(INDEX($A$176:AZ$257,MATCH($O41,AZ$176:AZ$257,0),1),"")</f>
        <v/>
      </c>
      <c r="BO41" s="8" t="str">
        <f ca="1">IFERROR(INDEX($A$176:BA$257,MATCH($O41,BA$176:BA$257,0),1),"")</f>
        <v/>
      </c>
    </row>
    <row r="42" spans="1:67" ht="13.5" customHeight="1" thickTop="1" x14ac:dyDescent="0.2">
      <c r="A42" s="149" t="s">
        <v>178</v>
      </c>
      <c r="B42" s="150" t="e">
        <f ca="1">+'FABRICATION-SEM'!C145</f>
        <v>#NUM!</v>
      </c>
      <c r="C42" s="272"/>
      <c r="D42" s="151">
        <f ca="1">+'FABRICATION-SEM'!BD144</f>
        <v>0</v>
      </c>
      <c r="E42" s="14"/>
      <c r="F42" s="14"/>
      <c r="G42" s="14"/>
      <c r="H42" s="14"/>
      <c r="I42" s="14"/>
      <c r="J42" s="14"/>
      <c r="K42" s="14"/>
      <c r="L42" s="14"/>
      <c r="M42" s="14"/>
      <c r="N42" s="208"/>
      <c r="O42" s="82">
        <v>40</v>
      </c>
      <c r="P42" s="8" t="str">
        <f ca="1">IFERROR(INDEX($A$177:B$258,MATCH($O42,B$177:B$258,0),1),"")</f>
        <v/>
      </c>
      <c r="Q42" s="8" t="str">
        <f ca="1">IFERROR(INDEX($A$177:C$258,MATCH($O42,C$177:C$258,0),1),"")</f>
        <v/>
      </c>
      <c r="R42" s="8" t="str">
        <f ca="1">IFERROR(INDEX($A$177:D$258,MATCH($O42,D$177:D$258,0),1),"")</f>
        <v/>
      </c>
      <c r="S42" s="8" t="str">
        <f ca="1">IFERROR(INDEX($A$177:E$258,MATCH($O42,E$177:E$258,0),1),"")</f>
        <v/>
      </c>
      <c r="T42" s="8" t="str">
        <f ca="1">IFERROR(INDEX($A$177:F$258,MATCH($O42,F$177:F$258,0),1),"")</f>
        <v/>
      </c>
      <c r="U42" s="8" t="str">
        <f ca="1">IFERROR(INDEX($A$177:G$258,MATCH($O42,G$177:G$258,0),1),"")</f>
        <v/>
      </c>
      <c r="V42" s="8" t="str">
        <f ca="1">IFERROR(INDEX($A$177:H$258,MATCH($O42,H$177:H$258,0),1),"")</f>
        <v/>
      </c>
      <c r="W42" s="8" t="str">
        <f ca="1">IFERROR(INDEX($A$177:I$258,MATCH($O42,I$177:I$258,0),1),"")</f>
        <v/>
      </c>
      <c r="X42" s="8" t="str">
        <f ca="1">IFERROR(INDEX($A$177:J$258,MATCH($O42,J$177:J$258,0),1),"")</f>
        <v/>
      </c>
      <c r="Y42" s="8" t="str">
        <f ca="1">IFERROR(INDEX($A$177:K$258,MATCH($O42,K$177:K$258,0),1),"")</f>
        <v/>
      </c>
      <c r="Z42" s="8" t="str">
        <f ca="1">IFERROR(INDEX($A$177:L$258,MATCH($O42,L$177:L$258,0),1),"")</f>
        <v/>
      </c>
      <c r="AA42" s="8" t="str">
        <f ca="1">IFERROR(INDEX($A$177:M$258,MATCH($O42,M$177:M$258,0),1),"")</f>
        <v/>
      </c>
      <c r="AB42" s="8" t="str">
        <f ca="1">IFERROR(INDEX($A$178:N$259,MATCH($O42,N$178:N$259,0),1),"")</f>
        <v/>
      </c>
      <c r="AC42" s="8" t="str">
        <f ca="1">IFERROR(INDEX($A$176:O$257,MATCH($O42,O$176:O$257,0),1),"")</f>
        <v/>
      </c>
      <c r="AD42" s="8" t="str">
        <f ca="1">IFERROR(INDEX($A$176:P$257,MATCH($O42,P$176:P$257,0),1),"")</f>
        <v/>
      </c>
      <c r="AE42" s="8" t="str">
        <f ca="1">IFERROR(INDEX($A$176:Q$257,MATCH($O42,Q$176:Q$257,0),1),"")</f>
        <v/>
      </c>
      <c r="AF42" s="8" t="str">
        <f ca="1">IFERROR(INDEX($A$176:R$257,MATCH($O42,R$176:R$257,0),1),"")</f>
        <v/>
      </c>
      <c r="AG42" s="8" t="str">
        <f ca="1">IFERROR(INDEX($A$176:S$257,MATCH($O42,S$176:S$257,0),1),"")</f>
        <v/>
      </c>
      <c r="AH42" s="8" t="str">
        <f ca="1">IFERROR(INDEX($A$176:T$257,MATCH($O42,T$176:T$257,0),1),"")</f>
        <v/>
      </c>
      <c r="AI42" s="8" t="str">
        <f ca="1">IFERROR(INDEX($A$176:U$257,MATCH($O42,U$176:U$257,0),1),"")</f>
        <v/>
      </c>
      <c r="AJ42" s="8" t="str">
        <f ca="1">IFERROR(INDEX($A$176:V$257,MATCH($O42,V$176:V$257,0),1),"")</f>
        <v/>
      </c>
      <c r="AK42" s="8" t="str">
        <f ca="1">IFERROR(INDEX($A$176:W$257,MATCH($O42,W$176:W$257,0),1),"")</f>
        <v/>
      </c>
      <c r="AL42" s="8" t="str">
        <f ca="1">IFERROR(INDEX($A$176:X$257,MATCH($O42,X$176:X$257,0),1),"")</f>
        <v/>
      </c>
      <c r="AM42" s="8" t="str">
        <f ca="1">IFERROR(INDEX($A$176:Y$257,MATCH($O42,Y$176:Y$257,0),1),"")</f>
        <v/>
      </c>
      <c r="AN42" s="8" t="str">
        <f ca="1">IFERROR(INDEX($A$176:Z$257,MATCH($O42,Z$176:Z$257,0),1),"")</f>
        <v/>
      </c>
      <c r="AO42" s="8" t="str">
        <f ca="1">IFERROR(INDEX($A$176:AA$257,MATCH($O42,AA$176:AA$257,0),1),"")</f>
        <v/>
      </c>
      <c r="AP42" s="8" t="str">
        <f ca="1">IFERROR(INDEX($A$176:AB$257,MATCH($O42,AB$176:AB$257,0),1),"")</f>
        <v/>
      </c>
      <c r="AQ42" s="8" t="str">
        <f ca="1">IFERROR(INDEX($A$176:AC$257,MATCH($O42,AC$176:AC$257,0),1),"")</f>
        <v/>
      </c>
      <c r="AR42" s="8" t="str">
        <f ca="1">IFERROR(INDEX($A$176:AD$257,MATCH($O42,AD$176:AD$257,0),1),"")</f>
        <v/>
      </c>
      <c r="AS42" s="8" t="str">
        <f ca="1">IFERROR(INDEX($A$176:AE$257,MATCH($O42,AE$176:AE$257,0),1),"")</f>
        <v/>
      </c>
      <c r="AT42" s="8" t="str">
        <f ca="1">IFERROR(INDEX($A$176:AF$257,MATCH($O42,AF$176:AF$257,0),1),"")</f>
        <v/>
      </c>
      <c r="AU42" s="8" t="str">
        <f ca="1">IFERROR(INDEX($A$176:AG$257,MATCH($O42,AG$176:AG$257,0),1),"")</f>
        <v/>
      </c>
      <c r="AV42" s="8" t="str">
        <f ca="1">IFERROR(INDEX($A$176:AH$257,MATCH($O42,AH$176:AH$257,0),1),"")</f>
        <v/>
      </c>
      <c r="AW42" s="8" t="str">
        <f ca="1">IFERROR(INDEX($A$176:AI$257,MATCH($O42,AI$176:AI$257,0),1),"")</f>
        <v/>
      </c>
      <c r="AX42" s="8" t="str">
        <f ca="1">IFERROR(INDEX($A$176:AJ$257,MATCH($O42,AJ$176:AJ$257,0),1),"")</f>
        <v/>
      </c>
      <c r="AY42" s="8" t="str">
        <f ca="1">IFERROR(INDEX($A$176:AK$257,MATCH($O42,AK$176:AK$257,0),1),"")</f>
        <v/>
      </c>
      <c r="AZ42" s="8" t="str">
        <f ca="1">IFERROR(INDEX($A$176:AL$257,MATCH($O42,AL$176:AL$257,0),1),"")</f>
        <v/>
      </c>
      <c r="BA42" s="8" t="str">
        <f ca="1">IFERROR(INDEX($A$176:AM$257,MATCH($O42,AM$176:AM$257,0),1),"")</f>
        <v/>
      </c>
      <c r="BB42" s="8" t="str">
        <f ca="1">IFERROR(INDEX($A$176:AN$257,MATCH($O42,AN$176:AN$257,0),1),"")</f>
        <v/>
      </c>
      <c r="BC42" s="8" t="str">
        <f ca="1">IFERROR(INDEX($A$176:AO$257,MATCH($O42,AO$176:AO$257,0),1),"")</f>
        <v/>
      </c>
      <c r="BD42" s="8" t="str">
        <f ca="1">IFERROR(INDEX($A$176:AP$257,MATCH($O42,AP$176:AP$257,0),1),"")</f>
        <v/>
      </c>
      <c r="BE42" s="8" t="str">
        <f ca="1">IFERROR(INDEX($A$176:AQ$257,MATCH($O42,AQ$176:AQ$257,0),1),"")</f>
        <v/>
      </c>
      <c r="BF42" s="8" t="str">
        <f ca="1">IFERROR(INDEX($A$176:AR$257,MATCH($O42,AR$176:AR$257,0),1),"")</f>
        <v/>
      </c>
      <c r="BG42" s="8" t="str">
        <f ca="1">IFERROR(INDEX($A$176:AS$257,MATCH($O42,AS$176:AS$257,0),1),"")</f>
        <v/>
      </c>
      <c r="BH42" s="8" t="str">
        <f ca="1">IFERROR(INDEX($A$176:AT$257,MATCH($O42,AT$176:AT$257,0),1),"")</f>
        <v/>
      </c>
      <c r="BI42" s="8" t="str">
        <f ca="1">IFERROR(INDEX($A$176:AU$257,MATCH($O42,AU$176:AU$257,0),1),"")</f>
        <v/>
      </c>
      <c r="BJ42" s="8" t="str">
        <f ca="1">IFERROR(INDEX($A$176:AV$257,MATCH($O42,AV$176:AV$257,0),1),"")</f>
        <v/>
      </c>
      <c r="BK42" s="8" t="str">
        <f ca="1">IFERROR(INDEX($A$176:AW$257,MATCH($O42,AW$176:AW$257,0),1),"")</f>
        <v/>
      </c>
      <c r="BL42" s="8" t="str">
        <f ca="1">IFERROR(INDEX($A$176:AX$257,MATCH($O42,AX$176:AX$257,0),1),"")</f>
        <v/>
      </c>
      <c r="BM42" s="8" t="str">
        <f ca="1">IFERROR(INDEX($A$176:AY$257,MATCH($O42,AY$176:AY$257,0),1),"")</f>
        <v/>
      </c>
      <c r="BN42" s="8" t="str">
        <f ca="1">IFERROR(INDEX($A$176:AZ$257,MATCH($O42,AZ$176:AZ$257,0),1),"")</f>
        <v/>
      </c>
      <c r="BO42" s="8" t="str">
        <f ca="1">IFERROR(INDEX($A$176:BA$257,MATCH($O42,BA$176:BA$257,0),1),"")</f>
        <v/>
      </c>
    </row>
    <row r="43" spans="1:67" ht="13.5" customHeight="1" x14ac:dyDescent="0.2">
      <c r="A43" s="115" t="s">
        <v>179</v>
      </c>
      <c r="B43" s="8" t="e">
        <f ca="1">+'FABRICATION-SEM'!C147</f>
        <v>#NUM!</v>
      </c>
      <c r="C43" s="43"/>
      <c r="D43" s="97">
        <f ca="1">+'FABRICATION-SEM'!BD146</f>
        <v>0</v>
      </c>
      <c r="E43" s="14"/>
      <c r="F43" s="14"/>
      <c r="G43" s="14"/>
      <c r="H43" s="14"/>
      <c r="I43" s="14"/>
      <c r="J43" s="14"/>
      <c r="K43" s="14"/>
      <c r="L43" s="14"/>
      <c r="M43" s="14"/>
      <c r="O43" s="82">
        <v>41</v>
      </c>
      <c r="P43" s="8" t="str">
        <f ca="1">IFERROR(INDEX($A$177:B$258,MATCH($O43,B$177:B$258,0),1),"")</f>
        <v/>
      </c>
      <c r="Q43" s="8" t="str">
        <f ca="1">IFERROR(INDEX($A$177:C$258,MATCH($O43,C$177:C$258,0),1),"")</f>
        <v/>
      </c>
      <c r="R43" s="8" t="str">
        <f ca="1">IFERROR(INDEX($A$177:D$258,MATCH($O43,D$177:D$258,0),1),"")</f>
        <v/>
      </c>
      <c r="S43" s="8" t="str">
        <f ca="1">IFERROR(INDEX($A$177:E$258,MATCH($O43,E$177:E$258,0),1),"")</f>
        <v/>
      </c>
      <c r="T43" s="8" t="str">
        <f ca="1">IFERROR(INDEX($A$177:F$258,MATCH($O43,F$177:F$258,0),1),"")</f>
        <v/>
      </c>
      <c r="U43" s="8" t="str">
        <f ca="1">IFERROR(INDEX($A$177:G$258,MATCH($O43,G$177:G$258,0),1),"")</f>
        <v/>
      </c>
      <c r="V43" s="8" t="str">
        <f ca="1">IFERROR(INDEX($A$177:H$258,MATCH($O43,H$177:H$258,0),1),"")</f>
        <v/>
      </c>
      <c r="W43" s="8" t="str">
        <f ca="1">IFERROR(INDEX($A$177:I$258,MATCH($O43,I$177:I$258,0),1),"")</f>
        <v/>
      </c>
      <c r="X43" s="8" t="str">
        <f ca="1">IFERROR(INDEX($A$177:J$258,MATCH($O43,J$177:J$258,0),1),"")</f>
        <v/>
      </c>
      <c r="Y43" s="8" t="str">
        <f ca="1">IFERROR(INDEX($A$177:K$258,MATCH($O43,K$177:K$258,0),1),"")</f>
        <v/>
      </c>
      <c r="Z43" s="8" t="str">
        <f ca="1">IFERROR(INDEX($A$177:L$258,MATCH($O43,L$177:L$258,0),1),"")</f>
        <v/>
      </c>
      <c r="AA43" s="8" t="str">
        <f ca="1">IFERROR(INDEX($A$177:M$258,MATCH($O43,M$177:M$258,0),1),"")</f>
        <v/>
      </c>
      <c r="AB43" s="8" t="str">
        <f ca="1">IFERROR(INDEX($A$178:N$259,MATCH($O43,N$178:N$259,0),1),"")</f>
        <v/>
      </c>
      <c r="AC43" s="8" t="str">
        <f ca="1">IFERROR(INDEX($A$176:O$257,MATCH($O43,O$176:O$257,0),1),"")</f>
        <v/>
      </c>
      <c r="AD43" s="8" t="str">
        <f ca="1">IFERROR(INDEX($A$176:P$257,MATCH($O43,P$176:P$257,0),1),"")</f>
        <v/>
      </c>
      <c r="AE43" s="8" t="str">
        <f ca="1">IFERROR(INDEX($A$176:Q$257,MATCH($O43,Q$176:Q$257,0),1),"")</f>
        <v/>
      </c>
      <c r="AF43" s="8" t="str">
        <f ca="1">IFERROR(INDEX($A$176:R$257,MATCH($O43,R$176:R$257,0),1),"")</f>
        <v/>
      </c>
      <c r="AG43" s="8" t="str">
        <f ca="1">IFERROR(INDEX($A$176:S$257,MATCH($O43,S$176:S$257,0),1),"")</f>
        <v/>
      </c>
      <c r="AH43" s="8" t="str">
        <f ca="1">IFERROR(INDEX($A$176:T$257,MATCH($O43,T$176:T$257,0),1),"")</f>
        <v/>
      </c>
      <c r="AI43" s="8" t="str">
        <f ca="1">IFERROR(INDEX($A$176:U$257,MATCH($O43,U$176:U$257,0),1),"")</f>
        <v/>
      </c>
      <c r="AJ43" s="8" t="str">
        <f ca="1">IFERROR(INDEX($A$176:V$257,MATCH($O43,V$176:V$257,0),1),"")</f>
        <v/>
      </c>
      <c r="AK43" s="8" t="str">
        <f ca="1">IFERROR(INDEX($A$176:W$257,MATCH($O43,W$176:W$257,0),1),"")</f>
        <v/>
      </c>
      <c r="AL43" s="8" t="str">
        <f ca="1">IFERROR(INDEX($A$176:X$257,MATCH($O43,X$176:X$257,0),1),"")</f>
        <v/>
      </c>
      <c r="AM43" s="8" t="str">
        <f ca="1">IFERROR(INDEX($A$176:Y$257,MATCH($O43,Y$176:Y$257,0),1),"")</f>
        <v/>
      </c>
      <c r="AN43" s="8" t="str">
        <f ca="1">IFERROR(INDEX($A$176:Z$257,MATCH($O43,Z$176:Z$257,0),1),"")</f>
        <v/>
      </c>
      <c r="AO43" s="8" t="str">
        <f ca="1">IFERROR(INDEX($A$176:AA$257,MATCH($O43,AA$176:AA$257,0),1),"")</f>
        <v/>
      </c>
      <c r="AP43" s="8" t="str">
        <f ca="1">IFERROR(INDEX($A$176:AB$257,MATCH($O43,AB$176:AB$257,0),1),"")</f>
        <v/>
      </c>
      <c r="AQ43" s="8" t="str">
        <f ca="1">IFERROR(INDEX($A$176:AC$257,MATCH($O43,AC$176:AC$257,0),1),"")</f>
        <v/>
      </c>
      <c r="AR43" s="8" t="str">
        <f ca="1">IFERROR(INDEX($A$176:AD$257,MATCH($O43,AD$176:AD$257,0),1),"")</f>
        <v/>
      </c>
      <c r="AS43" s="8" t="str">
        <f ca="1">IFERROR(INDEX($A$176:AE$257,MATCH($O43,AE$176:AE$257,0),1),"")</f>
        <v/>
      </c>
      <c r="AT43" s="8" t="str">
        <f ca="1">IFERROR(INDEX($A$176:AF$257,MATCH($O43,AF$176:AF$257,0),1),"")</f>
        <v/>
      </c>
      <c r="AU43" s="8" t="str">
        <f ca="1">IFERROR(INDEX($A$176:AG$257,MATCH($O43,AG$176:AG$257,0),1),"")</f>
        <v/>
      </c>
      <c r="AV43" s="8" t="str">
        <f ca="1">IFERROR(INDEX($A$176:AH$257,MATCH($O43,AH$176:AH$257,0),1),"")</f>
        <v/>
      </c>
      <c r="AW43" s="8" t="str">
        <f ca="1">IFERROR(INDEX($A$176:AI$257,MATCH($O43,AI$176:AI$257,0),1),"")</f>
        <v/>
      </c>
      <c r="AX43" s="8" t="str">
        <f ca="1">IFERROR(INDEX($A$176:AJ$257,MATCH($O43,AJ$176:AJ$257,0),1),"")</f>
        <v/>
      </c>
      <c r="AY43" s="8" t="str">
        <f ca="1">IFERROR(INDEX($A$176:AK$257,MATCH($O43,AK$176:AK$257,0),1),"")</f>
        <v/>
      </c>
      <c r="AZ43" s="8" t="str">
        <f ca="1">IFERROR(INDEX($A$176:AL$257,MATCH($O43,AL$176:AL$257,0),1),"")</f>
        <v/>
      </c>
      <c r="BA43" s="8" t="str">
        <f ca="1">IFERROR(INDEX($A$176:AM$257,MATCH($O43,AM$176:AM$257,0),1),"")</f>
        <v/>
      </c>
      <c r="BB43" s="8" t="str">
        <f ca="1">IFERROR(INDEX($A$176:AN$257,MATCH($O43,AN$176:AN$257,0),1),"")</f>
        <v/>
      </c>
      <c r="BC43" s="8" t="str">
        <f ca="1">IFERROR(INDEX($A$176:AO$257,MATCH($O43,AO$176:AO$257,0),1),"")</f>
        <v/>
      </c>
      <c r="BD43" s="8" t="str">
        <f ca="1">IFERROR(INDEX($A$176:AP$257,MATCH($O43,AP$176:AP$257,0),1),"")</f>
        <v/>
      </c>
      <c r="BE43" s="8" t="str">
        <f ca="1">IFERROR(INDEX($A$176:AQ$257,MATCH($O43,AQ$176:AQ$257,0),1),"")</f>
        <v/>
      </c>
      <c r="BF43" s="8" t="str">
        <f ca="1">IFERROR(INDEX($A$176:AR$257,MATCH($O43,AR$176:AR$257,0),1),"")</f>
        <v/>
      </c>
      <c r="BG43" s="8" t="str">
        <f ca="1">IFERROR(INDEX($A$176:AS$257,MATCH($O43,AS$176:AS$257,0),1),"")</f>
        <v/>
      </c>
      <c r="BH43" s="8" t="str">
        <f ca="1">IFERROR(INDEX($A$176:AT$257,MATCH($O43,AT$176:AT$257,0),1),"")</f>
        <v/>
      </c>
      <c r="BI43" s="8" t="str">
        <f ca="1">IFERROR(INDEX($A$176:AU$257,MATCH($O43,AU$176:AU$257,0),1),"")</f>
        <v/>
      </c>
      <c r="BJ43" s="8" t="str">
        <f ca="1">IFERROR(INDEX($A$176:AV$257,MATCH($O43,AV$176:AV$257,0),1),"")</f>
        <v/>
      </c>
      <c r="BK43" s="8" t="str">
        <f ca="1">IFERROR(INDEX($A$176:AW$257,MATCH($O43,AW$176:AW$257,0),1),"")</f>
        <v/>
      </c>
      <c r="BL43" s="8" t="str">
        <f ca="1">IFERROR(INDEX($A$176:AX$257,MATCH($O43,AX$176:AX$257,0),1),"")</f>
        <v/>
      </c>
      <c r="BM43" s="8" t="str">
        <f ca="1">IFERROR(INDEX($A$176:AY$257,MATCH($O43,AY$176:AY$257,0),1),"")</f>
        <v/>
      </c>
      <c r="BN43" s="8" t="str">
        <f ca="1">IFERROR(INDEX($A$176:AZ$257,MATCH($O43,AZ$176:AZ$257,0),1),"")</f>
        <v/>
      </c>
      <c r="BO43" s="8" t="str">
        <f ca="1">IFERROR(INDEX($A$176:BA$257,MATCH($O43,BA$176:BA$257,0),1),"")</f>
        <v/>
      </c>
    </row>
    <row r="44" spans="1:67" ht="13.5" customHeight="1" x14ac:dyDescent="0.2">
      <c r="A44" s="115" t="s">
        <v>180</v>
      </c>
      <c r="B44" s="8" t="e">
        <f ca="1">+'FABRICATION-SEM'!C149</f>
        <v>#NUM!</v>
      </c>
      <c r="C44" s="43"/>
      <c r="D44" s="97">
        <f ca="1">+'FABRICATION-SEM'!BD148</f>
        <v>0</v>
      </c>
      <c r="E44" s="14"/>
      <c r="F44" s="14"/>
      <c r="G44" s="14"/>
      <c r="H44" s="14"/>
      <c r="I44" s="14"/>
      <c r="J44" s="14"/>
      <c r="K44" s="14"/>
      <c r="L44" s="14"/>
      <c r="M44" s="14"/>
      <c r="O44" s="82">
        <v>42</v>
      </c>
      <c r="P44" s="8" t="str">
        <f ca="1">IFERROR(INDEX($A$177:B$258,MATCH($O44,B$177:B$258,0),1),"")</f>
        <v/>
      </c>
      <c r="Q44" s="8" t="str">
        <f ca="1">IFERROR(INDEX($A$177:C$258,MATCH($O44,C$177:C$258,0),1),"")</f>
        <v/>
      </c>
      <c r="R44" s="8" t="str">
        <f ca="1">IFERROR(INDEX($A$177:D$258,MATCH($O44,D$177:D$258,0),1),"")</f>
        <v/>
      </c>
      <c r="S44" s="8" t="str">
        <f ca="1">IFERROR(INDEX($A$177:E$258,MATCH($O44,E$177:E$258,0),1),"")</f>
        <v/>
      </c>
      <c r="T44" s="8" t="str">
        <f ca="1">IFERROR(INDEX($A$177:F$258,MATCH($O44,F$177:F$258,0),1),"")</f>
        <v/>
      </c>
      <c r="U44" s="8" t="str">
        <f ca="1">IFERROR(INDEX($A$177:G$258,MATCH($O44,G$177:G$258,0),1),"")</f>
        <v/>
      </c>
      <c r="V44" s="8" t="str">
        <f ca="1">IFERROR(INDEX($A$177:H$258,MATCH($O44,H$177:H$258,0),1),"")</f>
        <v/>
      </c>
      <c r="W44" s="8" t="str">
        <f ca="1">IFERROR(INDEX($A$177:I$258,MATCH($O44,I$177:I$258,0),1),"")</f>
        <v/>
      </c>
      <c r="X44" s="8" t="str">
        <f ca="1">IFERROR(INDEX($A$177:J$258,MATCH($O44,J$177:J$258,0),1),"")</f>
        <v/>
      </c>
      <c r="Y44" s="8" t="str">
        <f ca="1">IFERROR(INDEX($A$177:K$258,MATCH($O44,K$177:K$258,0),1),"")</f>
        <v/>
      </c>
      <c r="Z44" s="8" t="str">
        <f ca="1">IFERROR(INDEX($A$177:L$258,MATCH($O44,L$177:L$258,0),1),"")</f>
        <v/>
      </c>
      <c r="AA44" s="8" t="str">
        <f ca="1">IFERROR(INDEX($A$177:M$258,MATCH($O44,M$177:M$258,0),1),"")</f>
        <v/>
      </c>
      <c r="AB44" s="8" t="str">
        <f ca="1">IFERROR(INDEX($A$178:N$259,MATCH($O44,N$178:N$259,0),1),"")</f>
        <v/>
      </c>
      <c r="AC44" s="8" t="str">
        <f ca="1">IFERROR(INDEX($A$176:O$257,MATCH($O44,O$176:O$257,0),1),"")</f>
        <v/>
      </c>
      <c r="AD44" s="8" t="str">
        <f ca="1">IFERROR(INDEX($A$176:P$257,MATCH($O44,P$176:P$257,0),1),"")</f>
        <v/>
      </c>
      <c r="AE44" s="8" t="str">
        <f ca="1">IFERROR(INDEX($A$176:Q$257,MATCH($O44,Q$176:Q$257,0),1),"")</f>
        <v/>
      </c>
      <c r="AF44" s="8" t="str">
        <f ca="1">IFERROR(INDEX($A$176:R$257,MATCH($O44,R$176:R$257,0),1),"")</f>
        <v/>
      </c>
      <c r="AG44" s="8" t="str">
        <f ca="1">IFERROR(INDEX($A$176:S$257,MATCH($O44,S$176:S$257,0),1),"")</f>
        <v/>
      </c>
      <c r="AH44" s="8" t="str">
        <f ca="1">IFERROR(INDEX($A$176:T$257,MATCH($O44,T$176:T$257,0),1),"")</f>
        <v/>
      </c>
      <c r="AI44" s="8" t="str">
        <f ca="1">IFERROR(INDEX($A$176:U$257,MATCH($O44,U$176:U$257,0),1),"")</f>
        <v/>
      </c>
      <c r="AJ44" s="8" t="str">
        <f ca="1">IFERROR(INDEX($A$176:V$257,MATCH($O44,V$176:V$257,0),1),"")</f>
        <v/>
      </c>
      <c r="AK44" s="8" t="str">
        <f ca="1">IFERROR(INDEX($A$176:W$257,MATCH($O44,W$176:W$257,0),1),"")</f>
        <v/>
      </c>
      <c r="AL44" s="8" t="str">
        <f ca="1">IFERROR(INDEX($A$176:X$257,MATCH($O44,X$176:X$257,0),1),"")</f>
        <v/>
      </c>
      <c r="AM44" s="8" t="str">
        <f ca="1">IFERROR(INDEX($A$176:Y$257,MATCH($O44,Y$176:Y$257,0),1),"")</f>
        <v/>
      </c>
      <c r="AN44" s="8" t="str">
        <f ca="1">IFERROR(INDEX($A$176:Z$257,MATCH($O44,Z$176:Z$257,0),1),"")</f>
        <v/>
      </c>
      <c r="AO44" s="8" t="str">
        <f ca="1">IFERROR(INDEX($A$176:AA$257,MATCH($O44,AA$176:AA$257,0),1),"")</f>
        <v/>
      </c>
      <c r="AP44" s="8" t="str">
        <f ca="1">IFERROR(INDEX($A$176:AB$257,MATCH($O44,AB$176:AB$257,0),1),"")</f>
        <v/>
      </c>
      <c r="AQ44" s="8" t="str">
        <f ca="1">IFERROR(INDEX($A$176:AC$257,MATCH($O44,AC$176:AC$257,0),1),"")</f>
        <v/>
      </c>
      <c r="AR44" s="8" t="str">
        <f ca="1">IFERROR(INDEX($A$176:AD$257,MATCH($O44,AD$176:AD$257,0),1),"")</f>
        <v/>
      </c>
      <c r="AS44" s="8" t="str">
        <f ca="1">IFERROR(INDEX($A$176:AE$257,MATCH($O44,AE$176:AE$257,0),1),"")</f>
        <v/>
      </c>
      <c r="AT44" s="8" t="str">
        <f ca="1">IFERROR(INDEX($A$176:AF$257,MATCH($O44,AF$176:AF$257,0),1),"")</f>
        <v/>
      </c>
      <c r="AU44" s="8" t="str">
        <f ca="1">IFERROR(INDEX($A$176:AG$257,MATCH($O44,AG$176:AG$257,0),1),"")</f>
        <v/>
      </c>
      <c r="AV44" s="8" t="str">
        <f ca="1">IFERROR(INDEX($A$176:AH$257,MATCH($O44,AH$176:AH$257,0),1),"")</f>
        <v/>
      </c>
      <c r="AW44" s="8" t="str">
        <f ca="1">IFERROR(INDEX($A$176:AI$257,MATCH($O44,AI$176:AI$257,0),1),"")</f>
        <v/>
      </c>
      <c r="AX44" s="8" t="str">
        <f ca="1">IFERROR(INDEX($A$176:AJ$257,MATCH($O44,AJ$176:AJ$257,0),1),"")</f>
        <v/>
      </c>
      <c r="AY44" s="8" t="str">
        <f ca="1">IFERROR(INDEX($A$176:AK$257,MATCH($O44,AK$176:AK$257,0),1),"")</f>
        <v/>
      </c>
      <c r="AZ44" s="8" t="str">
        <f ca="1">IFERROR(INDEX($A$176:AL$257,MATCH($O44,AL$176:AL$257,0),1),"")</f>
        <v/>
      </c>
      <c r="BA44" s="8" t="str">
        <f ca="1">IFERROR(INDEX($A$176:AM$257,MATCH($O44,AM$176:AM$257,0),1),"")</f>
        <v/>
      </c>
      <c r="BB44" s="8" t="str">
        <f ca="1">IFERROR(INDEX($A$176:AN$257,MATCH($O44,AN$176:AN$257,0),1),"")</f>
        <v/>
      </c>
      <c r="BC44" s="8" t="str">
        <f ca="1">IFERROR(INDEX($A$176:AO$257,MATCH($O44,AO$176:AO$257,0),1),"")</f>
        <v/>
      </c>
      <c r="BD44" s="8" t="str">
        <f ca="1">IFERROR(INDEX($A$176:AP$257,MATCH($O44,AP$176:AP$257,0),1),"")</f>
        <v/>
      </c>
      <c r="BE44" s="8" t="str">
        <f ca="1">IFERROR(INDEX($A$176:AQ$257,MATCH($O44,AQ$176:AQ$257,0),1),"")</f>
        <v/>
      </c>
      <c r="BF44" s="8" t="str">
        <f ca="1">IFERROR(INDEX($A$176:AR$257,MATCH($O44,AR$176:AR$257,0),1),"")</f>
        <v/>
      </c>
      <c r="BG44" s="8" t="str">
        <f ca="1">IFERROR(INDEX($A$176:AS$257,MATCH($O44,AS$176:AS$257,0),1),"")</f>
        <v/>
      </c>
      <c r="BH44" s="8" t="str">
        <f ca="1">IFERROR(INDEX($A$176:AT$257,MATCH($O44,AT$176:AT$257,0),1),"")</f>
        <v/>
      </c>
      <c r="BI44" s="8" t="str">
        <f ca="1">IFERROR(INDEX($A$176:AU$257,MATCH($O44,AU$176:AU$257,0),1),"")</f>
        <v/>
      </c>
      <c r="BJ44" s="8" t="str">
        <f ca="1">IFERROR(INDEX($A$176:AV$257,MATCH($O44,AV$176:AV$257,0),1),"")</f>
        <v/>
      </c>
      <c r="BK44" s="8" t="str">
        <f ca="1">IFERROR(INDEX($A$176:AW$257,MATCH($O44,AW$176:AW$257,0),1),"")</f>
        <v/>
      </c>
      <c r="BL44" s="8" t="str">
        <f ca="1">IFERROR(INDEX($A$176:AX$257,MATCH($O44,AX$176:AX$257,0),1),"")</f>
        <v/>
      </c>
      <c r="BM44" s="8" t="str">
        <f ca="1">IFERROR(INDEX($A$176:AY$257,MATCH($O44,AY$176:AY$257,0),1),"")</f>
        <v/>
      </c>
      <c r="BN44" s="8" t="str">
        <f ca="1">IFERROR(INDEX($A$176:AZ$257,MATCH($O44,AZ$176:AZ$257,0),1),"")</f>
        <v/>
      </c>
      <c r="BO44" s="8" t="str">
        <f ca="1">IFERROR(INDEX($A$176:BA$257,MATCH($O44,BA$176:BA$257,0),1),"")</f>
        <v/>
      </c>
    </row>
    <row r="45" spans="1:67" ht="13.5" customHeight="1" x14ac:dyDescent="0.2">
      <c r="A45" s="115" t="s">
        <v>181</v>
      </c>
      <c r="B45" s="8" t="e">
        <f ca="1">+'FABRICATION-SEM'!C151</f>
        <v>#NUM!</v>
      </c>
      <c r="C45" s="43"/>
      <c r="D45" s="97">
        <f ca="1">+'FABRICATION-SEM'!BD150</f>
        <v>0</v>
      </c>
      <c r="E45" s="14"/>
      <c r="F45" s="14"/>
      <c r="G45" s="14"/>
      <c r="H45" s="14"/>
      <c r="I45" s="14"/>
      <c r="J45" s="14"/>
      <c r="K45" s="14"/>
      <c r="L45" s="14"/>
      <c r="M45" s="14"/>
      <c r="O45" s="82">
        <v>43</v>
      </c>
      <c r="P45" s="8" t="str">
        <f ca="1">IFERROR(INDEX($A$177:B$258,MATCH($O45,B$177:B$258,0),1),"")</f>
        <v/>
      </c>
      <c r="Q45" s="8" t="str">
        <f ca="1">IFERROR(INDEX($A$177:C$258,MATCH($O45,C$177:C$258,0),1),"")</f>
        <v/>
      </c>
      <c r="R45" s="8" t="str">
        <f ca="1">IFERROR(INDEX($A$177:D$258,MATCH($O45,D$177:D$258,0),1),"")</f>
        <v/>
      </c>
      <c r="S45" s="8" t="str">
        <f ca="1">IFERROR(INDEX($A$177:E$258,MATCH($O45,E$177:E$258,0),1),"")</f>
        <v/>
      </c>
      <c r="T45" s="8" t="str">
        <f ca="1">IFERROR(INDEX($A$177:F$258,MATCH($O45,F$177:F$258,0),1),"")</f>
        <v/>
      </c>
      <c r="U45" s="8" t="str">
        <f ca="1">IFERROR(INDEX($A$177:G$258,MATCH($O45,G$177:G$258,0),1),"")</f>
        <v/>
      </c>
      <c r="V45" s="8" t="str">
        <f ca="1">IFERROR(INDEX($A$177:H$258,MATCH($O45,H$177:H$258,0),1),"")</f>
        <v/>
      </c>
      <c r="W45" s="8" t="str">
        <f ca="1">IFERROR(INDEX($A$177:I$258,MATCH($O45,I$177:I$258,0),1),"")</f>
        <v/>
      </c>
      <c r="X45" s="8" t="str">
        <f ca="1">IFERROR(INDEX($A$177:J$258,MATCH($O45,J$177:J$258,0),1),"")</f>
        <v/>
      </c>
      <c r="Y45" s="8" t="str">
        <f ca="1">IFERROR(INDEX($A$177:K$258,MATCH($O45,K$177:K$258,0),1),"")</f>
        <v/>
      </c>
      <c r="Z45" s="8" t="str">
        <f ca="1">IFERROR(INDEX($A$177:L$258,MATCH($O45,L$177:L$258,0),1),"")</f>
        <v/>
      </c>
      <c r="AA45" s="8" t="str">
        <f ca="1">IFERROR(INDEX($A$177:M$258,MATCH($O45,M$177:M$258,0),1),"")</f>
        <v/>
      </c>
      <c r="AB45" s="8" t="str">
        <f ca="1">IFERROR(INDEX($A$178:N$259,MATCH($O45,N$178:N$259,0),1),"")</f>
        <v/>
      </c>
      <c r="AC45" s="8" t="str">
        <f ca="1">IFERROR(INDEX($A$176:O$257,MATCH($O45,O$176:O$257,0),1),"")</f>
        <v/>
      </c>
      <c r="AD45" s="8" t="str">
        <f ca="1">IFERROR(INDEX($A$176:P$257,MATCH($O45,P$176:P$257,0),1),"")</f>
        <v/>
      </c>
      <c r="AE45" s="8" t="str">
        <f ca="1">IFERROR(INDEX($A$176:Q$257,MATCH($O45,Q$176:Q$257,0),1),"")</f>
        <v/>
      </c>
      <c r="AF45" s="8" t="str">
        <f ca="1">IFERROR(INDEX($A$176:R$257,MATCH($O45,R$176:R$257,0),1),"")</f>
        <v/>
      </c>
      <c r="AG45" s="8" t="str">
        <f ca="1">IFERROR(INDEX($A$176:S$257,MATCH($O45,S$176:S$257,0),1),"")</f>
        <v/>
      </c>
      <c r="AH45" s="8" t="str">
        <f ca="1">IFERROR(INDEX($A$176:T$257,MATCH($O45,T$176:T$257,0),1),"")</f>
        <v/>
      </c>
      <c r="AI45" s="8" t="str">
        <f ca="1">IFERROR(INDEX($A$176:U$257,MATCH($O45,U$176:U$257,0),1),"")</f>
        <v/>
      </c>
      <c r="AJ45" s="8" t="str">
        <f ca="1">IFERROR(INDEX($A$176:V$257,MATCH($O45,V$176:V$257,0),1),"")</f>
        <v/>
      </c>
      <c r="AK45" s="8" t="str">
        <f ca="1">IFERROR(INDEX($A$176:W$257,MATCH($O45,W$176:W$257,0),1),"")</f>
        <v/>
      </c>
      <c r="AL45" s="8" t="str">
        <f ca="1">IFERROR(INDEX($A$176:X$257,MATCH($O45,X$176:X$257,0),1),"")</f>
        <v/>
      </c>
      <c r="AM45" s="8" t="str">
        <f ca="1">IFERROR(INDEX($A$176:Y$257,MATCH($O45,Y$176:Y$257,0),1),"")</f>
        <v/>
      </c>
      <c r="AN45" s="8" t="str">
        <f ca="1">IFERROR(INDEX($A$176:Z$257,MATCH($O45,Z$176:Z$257,0),1),"")</f>
        <v/>
      </c>
      <c r="AO45" s="8" t="str">
        <f ca="1">IFERROR(INDEX($A$176:AA$257,MATCH($O45,AA$176:AA$257,0),1),"")</f>
        <v/>
      </c>
      <c r="AP45" s="8" t="str">
        <f ca="1">IFERROR(INDEX($A$176:AB$257,MATCH($O45,AB$176:AB$257,0),1),"")</f>
        <v/>
      </c>
      <c r="AQ45" s="8" t="str">
        <f ca="1">IFERROR(INDEX($A$176:AC$257,MATCH($O45,AC$176:AC$257,0),1),"")</f>
        <v/>
      </c>
      <c r="AR45" s="8" t="str">
        <f ca="1">IFERROR(INDEX($A$176:AD$257,MATCH($O45,AD$176:AD$257,0),1),"")</f>
        <v/>
      </c>
      <c r="AS45" s="8" t="str">
        <f ca="1">IFERROR(INDEX($A$176:AE$257,MATCH($O45,AE$176:AE$257,0),1),"")</f>
        <v/>
      </c>
      <c r="AT45" s="8" t="str">
        <f ca="1">IFERROR(INDEX($A$176:AF$257,MATCH($O45,AF$176:AF$257,0),1),"")</f>
        <v/>
      </c>
      <c r="AU45" s="8" t="str">
        <f ca="1">IFERROR(INDEX($A$176:AG$257,MATCH($O45,AG$176:AG$257,0),1),"")</f>
        <v/>
      </c>
      <c r="AV45" s="8" t="str">
        <f ca="1">IFERROR(INDEX($A$176:AH$257,MATCH($O45,AH$176:AH$257,0),1),"")</f>
        <v/>
      </c>
      <c r="AW45" s="8" t="str">
        <f ca="1">IFERROR(INDEX($A$176:AI$257,MATCH($O45,AI$176:AI$257,0),1),"")</f>
        <v/>
      </c>
      <c r="AX45" s="8" t="str">
        <f ca="1">IFERROR(INDEX($A$176:AJ$257,MATCH($O45,AJ$176:AJ$257,0),1),"")</f>
        <v/>
      </c>
      <c r="AY45" s="8" t="str">
        <f ca="1">IFERROR(INDEX($A$176:AK$257,MATCH($O45,AK$176:AK$257,0),1),"")</f>
        <v/>
      </c>
      <c r="AZ45" s="8" t="str">
        <f ca="1">IFERROR(INDEX($A$176:AL$257,MATCH($O45,AL$176:AL$257,0),1),"")</f>
        <v/>
      </c>
      <c r="BA45" s="8" t="str">
        <f ca="1">IFERROR(INDEX($A$176:AM$257,MATCH($O45,AM$176:AM$257,0),1),"")</f>
        <v/>
      </c>
      <c r="BB45" s="8" t="str">
        <f ca="1">IFERROR(INDEX($A$176:AN$257,MATCH($O45,AN$176:AN$257,0),1),"")</f>
        <v/>
      </c>
      <c r="BC45" s="8" t="str">
        <f ca="1">IFERROR(INDEX($A$176:AO$257,MATCH($O45,AO$176:AO$257,0),1),"")</f>
        <v/>
      </c>
      <c r="BD45" s="8" t="str">
        <f ca="1">IFERROR(INDEX($A$176:AP$257,MATCH($O45,AP$176:AP$257,0),1),"")</f>
        <v/>
      </c>
      <c r="BE45" s="8" t="str">
        <f ca="1">IFERROR(INDEX($A$176:AQ$257,MATCH($O45,AQ$176:AQ$257,0),1),"")</f>
        <v/>
      </c>
      <c r="BF45" s="8" t="str">
        <f ca="1">IFERROR(INDEX($A$176:AR$257,MATCH($O45,AR$176:AR$257,0),1),"")</f>
        <v/>
      </c>
      <c r="BG45" s="8" t="str">
        <f ca="1">IFERROR(INDEX($A$176:AS$257,MATCH($O45,AS$176:AS$257,0),1),"")</f>
        <v/>
      </c>
      <c r="BH45" s="8" t="str">
        <f ca="1">IFERROR(INDEX($A$176:AT$257,MATCH($O45,AT$176:AT$257,0),1),"")</f>
        <v/>
      </c>
      <c r="BI45" s="8" t="str">
        <f ca="1">IFERROR(INDEX($A$176:AU$257,MATCH($O45,AU$176:AU$257,0),1),"")</f>
        <v/>
      </c>
      <c r="BJ45" s="8" t="str">
        <f ca="1">IFERROR(INDEX($A$176:AV$257,MATCH($O45,AV$176:AV$257,0),1),"")</f>
        <v/>
      </c>
      <c r="BK45" s="8" t="str">
        <f ca="1">IFERROR(INDEX($A$176:AW$257,MATCH($O45,AW$176:AW$257,0),1),"")</f>
        <v/>
      </c>
      <c r="BL45" s="8" t="str">
        <f ca="1">IFERROR(INDEX($A$176:AX$257,MATCH($O45,AX$176:AX$257,0),1),"")</f>
        <v/>
      </c>
      <c r="BM45" s="8" t="str">
        <f ca="1">IFERROR(INDEX($A$176:AY$257,MATCH($O45,AY$176:AY$257,0),1),"")</f>
        <v/>
      </c>
      <c r="BN45" s="8" t="str">
        <f ca="1">IFERROR(INDEX($A$176:AZ$257,MATCH($O45,AZ$176:AZ$257,0),1),"")</f>
        <v/>
      </c>
      <c r="BO45" s="8" t="str">
        <f ca="1">IFERROR(INDEX($A$176:BA$257,MATCH($O45,BA$176:BA$257,0),1),"")</f>
        <v/>
      </c>
    </row>
    <row r="46" spans="1:67" ht="13.5" customHeight="1" x14ac:dyDescent="0.2">
      <c r="A46" s="152" t="s">
        <v>182</v>
      </c>
      <c r="B46" s="145" t="e">
        <f ca="1">+'FABRICATION-SEM'!C153</f>
        <v>#NUM!</v>
      </c>
      <c r="C46" s="43"/>
      <c r="D46" s="146">
        <f ca="1">+'FABRICATION-SEM'!BD152</f>
        <v>0</v>
      </c>
      <c r="E46" s="14"/>
      <c r="F46" s="14"/>
      <c r="G46" s="14"/>
      <c r="H46" s="14"/>
      <c r="I46" s="14"/>
      <c r="J46" s="14"/>
      <c r="K46" s="14"/>
      <c r="L46" s="14"/>
      <c r="M46" s="14"/>
      <c r="O46" s="82">
        <v>44</v>
      </c>
      <c r="P46" s="8" t="str">
        <f ca="1">IFERROR(INDEX($A$177:B$258,MATCH($O46,B$177:B$258,0),1),"")</f>
        <v/>
      </c>
      <c r="Q46" s="8" t="str">
        <f ca="1">IFERROR(INDEX($A$177:C$258,MATCH($O46,C$177:C$258,0),1),"")</f>
        <v/>
      </c>
      <c r="R46" s="8" t="str">
        <f ca="1">IFERROR(INDEX($A$177:D$258,MATCH($O46,D$177:D$258,0),1),"")</f>
        <v/>
      </c>
      <c r="S46" s="8" t="str">
        <f ca="1">IFERROR(INDEX($A$177:E$258,MATCH($O46,E$177:E$258,0),1),"")</f>
        <v/>
      </c>
      <c r="T46" s="8" t="str">
        <f ca="1">IFERROR(INDEX($A$177:F$258,MATCH($O46,F$177:F$258,0),1),"")</f>
        <v/>
      </c>
      <c r="U46" s="8" t="str">
        <f ca="1">IFERROR(INDEX($A$177:G$258,MATCH($O46,G$177:G$258,0),1),"")</f>
        <v/>
      </c>
      <c r="V46" s="8" t="str">
        <f ca="1">IFERROR(INDEX($A$177:H$258,MATCH($O46,H$177:H$258,0),1),"")</f>
        <v/>
      </c>
      <c r="W46" s="8" t="str">
        <f ca="1">IFERROR(INDEX($A$177:I$258,MATCH($O46,I$177:I$258,0),1),"")</f>
        <v/>
      </c>
      <c r="X46" s="8" t="str">
        <f ca="1">IFERROR(INDEX($A$177:J$258,MATCH($O46,J$177:J$258,0),1),"")</f>
        <v/>
      </c>
      <c r="Y46" s="8" t="str">
        <f ca="1">IFERROR(INDEX($A$177:K$258,MATCH($O46,K$177:K$258,0),1),"")</f>
        <v/>
      </c>
      <c r="Z46" s="8" t="str">
        <f ca="1">IFERROR(INDEX($A$177:L$258,MATCH($O46,L$177:L$258,0),1),"")</f>
        <v/>
      </c>
      <c r="AA46" s="8" t="str">
        <f ca="1">IFERROR(INDEX($A$177:M$258,MATCH($O46,M$177:M$258,0),1),"")</f>
        <v/>
      </c>
      <c r="AB46" s="8" t="str">
        <f ca="1">IFERROR(INDEX($A$178:N$259,MATCH($O46,N$178:N$259,0),1),"")</f>
        <v/>
      </c>
      <c r="AC46" s="8" t="str">
        <f ca="1">IFERROR(INDEX($A$176:O$257,MATCH($O46,O$176:O$257,0),1),"")</f>
        <v/>
      </c>
      <c r="AD46" s="8" t="str">
        <f ca="1">IFERROR(INDEX($A$176:P$257,MATCH($O46,P$176:P$257,0),1),"")</f>
        <v/>
      </c>
      <c r="AE46" s="8" t="str">
        <f ca="1">IFERROR(INDEX($A$176:Q$257,MATCH($O46,Q$176:Q$257,0),1),"")</f>
        <v/>
      </c>
      <c r="AF46" s="8" t="str">
        <f ca="1">IFERROR(INDEX($A$176:R$257,MATCH($O46,R$176:R$257,0),1),"")</f>
        <v/>
      </c>
      <c r="AG46" s="8" t="str">
        <f ca="1">IFERROR(INDEX($A$176:S$257,MATCH($O46,S$176:S$257,0),1),"")</f>
        <v/>
      </c>
      <c r="AH46" s="8" t="str">
        <f ca="1">IFERROR(INDEX($A$176:T$257,MATCH($O46,T$176:T$257,0),1),"")</f>
        <v/>
      </c>
      <c r="AI46" s="8" t="str">
        <f ca="1">IFERROR(INDEX($A$176:U$257,MATCH($O46,U$176:U$257,0),1),"")</f>
        <v/>
      </c>
      <c r="AJ46" s="8" t="str">
        <f ca="1">IFERROR(INDEX($A$176:V$257,MATCH($O46,V$176:V$257,0),1),"")</f>
        <v/>
      </c>
      <c r="AK46" s="8" t="str">
        <f ca="1">IFERROR(INDEX($A$176:W$257,MATCH($O46,W$176:W$257,0),1),"")</f>
        <v/>
      </c>
      <c r="AL46" s="8" t="str">
        <f ca="1">IFERROR(INDEX($A$176:X$257,MATCH($O46,X$176:X$257,0),1),"")</f>
        <v/>
      </c>
      <c r="AM46" s="8" t="str">
        <f ca="1">IFERROR(INDEX($A$176:Y$257,MATCH($O46,Y$176:Y$257,0),1),"")</f>
        <v/>
      </c>
      <c r="AN46" s="8" t="str">
        <f ca="1">IFERROR(INDEX($A$176:Z$257,MATCH($O46,Z$176:Z$257,0),1),"")</f>
        <v/>
      </c>
      <c r="AO46" s="8" t="str">
        <f ca="1">IFERROR(INDEX($A$176:AA$257,MATCH($O46,AA$176:AA$257,0),1),"")</f>
        <v/>
      </c>
      <c r="AP46" s="8" t="str">
        <f ca="1">IFERROR(INDEX($A$176:AB$257,MATCH($O46,AB$176:AB$257,0),1),"")</f>
        <v/>
      </c>
      <c r="AQ46" s="8" t="str">
        <f ca="1">IFERROR(INDEX($A$176:AC$257,MATCH($O46,AC$176:AC$257,0),1),"")</f>
        <v/>
      </c>
      <c r="AR46" s="8" t="str">
        <f ca="1">IFERROR(INDEX($A$176:AD$257,MATCH($O46,AD$176:AD$257,0),1),"")</f>
        <v/>
      </c>
      <c r="AS46" s="8" t="str">
        <f ca="1">IFERROR(INDEX($A$176:AE$257,MATCH($O46,AE$176:AE$257,0),1),"")</f>
        <v/>
      </c>
      <c r="AT46" s="8" t="str">
        <f ca="1">IFERROR(INDEX($A$176:AF$257,MATCH($O46,AF$176:AF$257,0),1),"")</f>
        <v/>
      </c>
      <c r="AU46" s="8" t="str">
        <f ca="1">IFERROR(INDEX($A$176:AG$257,MATCH($O46,AG$176:AG$257,0),1),"")</f>
        <v/>
      </c>
      <c r="AV46" s="8" t="str">
        <f ca="1">IFERROR(INDEX($A$176:AH$257,MATCH($O46,AH$176:AH$257,0),1),"")</f>
        <v/>
      </c>
      <c r="AW46" s="8" t="str">
        <f ca="1">IFERROR(INDEX($A$176:AI$257,MATCH($O46,AI$176:AI$257,0),1),"")</f>
        <v/>
      </c>
      <c r="AX46" s="8" t="str">
        <f ca="1">IFERROR(INDEX($A$176:AJ$257,MATCH($O46,AJ$176:AJ$257,0),1),"")</f>
        <v/>
      </c>
      <c r="AY46" s="8" t="str">
        <f ca="1">IFERROR(INDEX($A$176:AK$257,MATCH($O46,AK$176:AK$257,0),1),"")</f>
        <v/>
      </c>
      <c r="AZ46" s="8" t="str">
        <f ca="1">IFERROR(INDEX($A$176:AL$257,MATCH($O46,AL$176:AL$257,0),1),"")</f>
        <v/>
      </c>
      <c r="BA46" s="8" t="str">
        <f ca="1">IFERROR(INDEX($A$176:AM$257,MATCH($O46,AM$176:AM$257,0),1),"")</f>
        <v/>
      </c>
      <c r="BB46" s="8" t="str">
        <f ca="1">IFERROR(INDEX($A$176:AN$257,MATCH($O46,AN$176:AN$257,0),1),"")</f>
        <v/>
      </c>
      <c r="BC46" s="8" t="str">
        <f ca="1">IFERROR(INDEX($A$176:AO$257,MATCH($O46,AO$176:AO$257,0),1),"")</f>
        <v/>
      </c>
      <c r="BD46" s="8" t="str">
        <f ca="1">IFERROR(INDEX($A$176:AP$257,MATCH($O46,AP$176:AP$257,0),1),"")</f>
        <v/>
      </c>
      <c r="BE46" s="8" t="str">
        <f ca="1">IFERROR(INDEX($A$176:AQ$257,MATCH($O46,AQ$176:AQ$257,0),1),"")</f>
        <v/>
      </c>
      <c r="BF46" s="8" t="str">
        <f ca="1">IFERROR(INDEX($A$176:AR$257,MATCH($O46,AR$176:AR$257,0),1),"")</f>
        <v/>
      </c>
      <c r="BG46" s="8" t="str">
        <f ca="1">IFERROR(INDEX($A$176:AS$257,MATCH($O46,AS$176:AS$257,0),1),"")</f>
        <v/>
      </c>
      <c r="BH46" s="8" t="str">
        <f ca="1">IFERROR(INDEX($A$176:AT$257,MATCH($O46,AT$176:AT$257,0),1),"")</f>
        <v/>
      </c>
      <c r="BI46" s="8" t="str">
        <f ca="1">IFERROR(INDEX($A$176:AU$257,MATCH($O46,AU$176:AU$257,0),1),"")</f>
        <v/>
      </c>
      <c r="BJ46" s="8" t="str">
        <f ca="1">IFERROR(INDEX($A$176:AV$257,MATCH($O46,AV$176:AV$257,0),1),"")</f>
        <v/>
      </c>
      <c r="BK46" s="8" t="str">
        <f ca="1">IFERROR(INDEX($A$176:AW$257,MATCH($O46,AW$176:AW$257,0),1),"")</f>
        <v/>
      </c>
      <c r="BL46" s="8" t="str">
        <f ca="1">IFERROR(INDEX($A$176:AX$257,MATCH($O46,AX$176:AX$257,0),1),"")</f>
        <v/>
      </c>
      <c r="BM46" s="8" t="str">
        <f ca="1">IFERROR(INDEX($A$176:AY$257,MATCH($O46,AY$176:AY$257,0),1),"")</f>
        <v/>
      </c>
      <c r="BN46" s="8" t="str">
        <f ca="1">IFERROR(INDEX($A$176:AZ$257,MATCH($O46,AZ$176:AZ$257,0),1),"")</f>
        <v/>
      </c>
      <c r="BO46" s="8" t="str">
        <f ca="1">IFERROR(INDEX($A$176:BA$257,MATCH($O46,BA$176:BA$257,0),1),"")</f>
        <v/>
      </c>
    </row>
    <row r="47" spans="1:67" ht="13.5" customHeight="1" x14ac:dyDescent="0.2">
      <c r="A47" s="250" t="s">
        <v>299</v>
      </c>
      <c r="B47" s="145" t="e">
        <f ca="1">+'FABRICATION-SEM'!C155</f>
        <v>#NUM!</v>
      </c>
      <c r="C47" s="43"/>
      <c r="D47" s="146">
        <f ca="1">+'FABRICATION-SEM'!BD154</f>
        <v>0</v>
      </c>
      <c r="E47" s="14"/>
      <c r="F47" s="14"/>
      <c r="G47" s="14"/>
      <c r="H47" s="14"/>
      <c r="I47" s="14"/>
      <c r="J47" s="14"/>
      <c r="K47" s="14"/>
      <c r="L47" s="14"/>
      <c r="M47" s="14"/>
      <c r="O47" s="82">
        <v>45</v>
      </c>
      <c r="P47" s="8" t="str">
        <f ca="1">IFERROR(INDEX($A$177:B$258,MATCH($O47,B$177:B$258,0),1),"")</f>
        <v/>
      </c>
      <c r="Q47" s="8" t="str">
        <f ca="1">IFERROR(INDEX($A$177:C$258,MATCH($O47,C$177:C$258,0),1),"")</f>
        <v/>
      </c>
      <c r="R47" s="8" t="str">
        <f ca="1">IFERROR(INDEX($A$177:D$258,MATCH($O47,D$177:D$258,0),1),"")</f>
        <v/>
      </c>
      <c r="S47" s="8" t="str">
        <f ca="1">IFERROR(INDEX($A$177:E$258,MATCH($O47,E$177:E$258,0),1),"")</f>
        <v/>
      </c>
      <c r="T47" s="8" t="str">
        <f ca="1">IFERROR(INDEX($A$177:F$258,MATCH($O47,F$177:F$258,0),1),"")</f>
        <v/>
      </c>
      <c r="U47" s="8" t="str">
        <f ca="1">IFERROR(INDEX($A$177:G$258,MATCH($O47,G$177:G$258,0),1),"")</f>
        <v/>
      </c>
      <c r="V47" s="8" t="str">
        <f ca="1">IFERROR(INDEX($A$177:H$258,MATCH($O47,H$177:H$258,0),1),"")</f>
        <v/>
      </c>
      <c r="W47" s="8" t="str">
        <f ca="1">IFERROR(INDEX($A$177:I$258,MATCH($O47,I$177:I$258,0),1),"")</f>
        <v/>
      </c>
      <c r="X47" s="8" t="str">
        <f ca="1">IFERROR(INDEX($A$177:J$258,MATCH($O47,J$177:J$258,0),1),"")</f>
        <v/>
      </c>
      <c r="Y47" s="8" t="str">
        <f ca="1">IFERROR(INDEX($A$177:K$258,MATCH($O47,K$177:K$258,0),1),"")</f>
        <v/>
      </c>
      <c r="Z47" s="8" t="str">
        <f ca="1">IFERROR(INDEX($A$177:L$258,MATCH($O47,L$177:L$258,0),1),"")</f>
        <v/>
      </c>
      <c r="AA47" s="8" t="str">
        <f ca="1">IFERROR(INDEX($A$177:M$258,MATCH($O47,M$177:M$258,0),1),"")</f>
        <v/>
      </c>
      <c r="AB47" s="8" t="str">
        <f ca="1">IFERROR(INDEX($A$178:N$259,MATCH($O47,N$178:N$259,0),1),"")</f>
        <v/>
      </c>
      <c r="AC47" s="8" t="str">
        <f ca="1">IFERROR(INDEX($A$176:O$257,MATCH($O47,O$176:O$257,0),1),"")</f>
        <v/>
      </c>
      <c r="AD47" s="8" t="str">
        <f ca="1">IFERROR(INDEX($A$176:P$257,MATCH($O47,P$176:P$257,0),1),"")</f>
        <v/>
      </c>
      <c r="AE47" s="8" t="str">
        <f ca="1">IFERROR(INDEX($A$176:Q$257,MATCH($O47,Q$176:Q$257,0),1),"")</f>
        <v/>
      </c>
      <c r="AF47" s="8" t="str">
        <f ca="1">IFERROR(INDEX($A$176:R$257,MATCH($O47,R$176:R$257,0),1),"")</f>
        <v/>
      </c>
      <c r="AG47" s="8" t="str">
        <f ca="1">IFERROR(INDEX($A$176:S$257,MATCH($O47,S$176:S$257,0),1),"")</f>
        <v/>
      </c>
      <c r="AH47" s="8" t="str">
        <f ca="1">IFERROR(INDEX($A$176:T$257,MATCH($O47,T$176:T$257,0),1),"")</f>
        <v/>
      </c>
      <c r="AI47" s="8" t="str">
        <f ca="1">IFERROR(INDEX($A$176:U$257,MATCH($O47,U$176:U$257,0),1),"")</f>
        <v/>
      </c>
      <c r="AJ47" s="8" t="str">
        <f ca="1">IFERROR(INDEX($A$176:V$257,MATCH($O47,V$176:V$257,0),1),"")</f>
        <v/>
      </c>
      <c r="AK47" s="8" t="str">
        <f ca="1">IFERROR(INDEX($A$176:W$257,MATCH($O47,W$176:W$257,0),1),"")</f>
        <v/>
      </c>
      <c r="AL47" s="8" t="str">
        <f ca="1">IFERROR(INDEX($A$176:X$257,MATCH($O47,X$176:X$257,0),1),"")</f>
        <v/>
      </c>
      <c r="AM47" s="8" t="str">
        <f ca="1">IFERROR(INDEX($A$176:Y$257,MATCH($O47,Y$176:Y$257,0),1),"")</f>
        <v/>
      </c>
      <c r="AN47" s="8" t="str">
        <f ca="1">IFERROR(INDEX($A$176:Z$257,MATCH($O47,Z$176:Z$257,0),1),"")</f>
        <v/>
      </c>
      <c r="AO47" s="8" t="str">
        <f ca="1">IFERROR(INDEX($A$176:AA$257,MATCH($O47,AA$176:AA$257,0),1),"")</f>
        <v/>
      </c>
      <c r="AP47" s="8" t="str">
        <f ca="1">IFERROR(INDEX($A$176:AB$257,MATCH($O47,AB$176:AB$257,0),1),"")</f>
        <v/>
      </c>
      <c r="AQ47" s="8" t="str">
        <f ca="1">IFERROR(INDEX($A$176:AC$257,MATCH($O47,AC$176:AC$257,0),1),"")</f>
        <v/>
      </c>
      <c r="AR47" s="8" t="str">
        <f ca="1">IFERROR(INDEX($A$176:AD$257,MATCH($O47,AD$176:AD$257,0),1),"")</f>
        <v/>
      </c>
      <c r="AS47" s="8" t="str">
        <f ca="1">IFERROR(INDEX($A$176:AE$257,MATCH($O47,AE$176:AE$257,0),1),"")</f>
        <v/>
      </c>
      <c r="AT47" s="8" t="str">
        <f ca="1">IFERROR(INDEX($A$176:AF$257,MATCH($O47,AF$176:AF$257,0),1),"")</f>
        <v/>
      </c>
      <c r="AU47" s="8" t="str">
        <f ca="1">IFERROR(INDEX($A$176:AG$257,MATCH($O47,AG$176:AG$257,0),1),"")</f>
        <v/>
      </c>
      <c r="AV47" s="8" t="str">
        <f ca="1">IFERROR(INDEX($A$176:AH$257,MATCH($O47,AH$176:AH$257,0),1),"")</f>
        <v/>
      </c>
      <c r="AW47" s="8" t="str">
        <f ca="1">IFERROR(INDEX($A$176:AI$257,MATCH($O47,AI$176:AI$257,0),1),"")</f>
        <v/>
      </c>
      <c r="AX47" s="8" t="str">
        <f ca="1">IFERROR(INDEX($A$176:AJ$257,MATCH($O47,AJ$176:AJ$257,0),1),"")</f>
        <v/>
      </c>
      <c r="AY47" s="8" t="str">
        <f ca="1">IFERROR(INDEX($A$176:AK$257,MATCH($O47,AK$176:AK$257,0),1),"")</f>
        <v/>
      </c>
      <c r="AZ47" s="8" t="str">
        <f ca="1">IFERROR(INDEX($A$176:AL$257,MATCH($O47,AL$176:AL$257,0),1),"")</f>
        <v/>
      </c>
      <c r="BA47" s="8" t="str">
        <f ca="1">IFERROR(INDEX($A$176:AM$257,MATCH($O47,AM$176:AM$257,0),1),"")</f>
        <v/>
      </c>
      <c r="BB47" s="8" t="str">
        <f ca="1">IFERROR(INDEX($A$176:AN$257,MATCH($O47,AN$176:AN$257,0),1),"")</f>
        <v/>
      </c>
      <c r="BC47" s="8" t="str">
        <f ca="1">IFERROR(INDEX($A$176:AO$257,MATCH($O47,AO$176:AO$257,0),1),"")</f>
        <v/>
      </c>
      <c r="BD47" s="8" t="str">
        <f ca="1">IFERROR(INDEX($A$176:AP$257,MATCH($O47,AP$176:AP$257,0),1),"")</f>
        <v/>
      </c>
      <c r="BE47" s="8" t="str">
        <f ca="1">IFERROR(INDEX($A$176:AQ$257,MATCH($O47,AQ$176:AQ$257,0),1),"")</f>
        <v/>
      </c>
      <c r="BF47" s="8" t="str">
        <f ca="1">IFERROR(INDEX($A$176:AR$257,MATCH($O47,AR$176:AR$257,0),1),"")</f>
        <v/>
      </c>
      <c r="BG47" s="8" t="str">
        <f ca="1">IFERROR(INDEX($A$176:AS$257,MATCH($O47,AS$176:AS$257,0),1),"")</f>
        <v/>
      </c>
      <c r="BH47" s="8" t="str">
        <f ca="1">IFERROR(INDEX($A$176:AT$257,MATCH($O47,AT$176:AT$257,0),1),"")</f>
        <v/>
      </c>
      <c r="BI47" s="8" t="str">
        <f ca="1">IFERROR(INDEX($A$176:AU$257,MATCH($O47,AU$176:AU$257,0),1),"")</f>
        <v/>
      </c>
      <c r="BJ47" s="8" t="str">
        <f ca="1">IFERROR(INDEX($A$176:AV$257,MATCH($O47,AV$176:AV$257,0),1),"")</f>
        <v/>
      </c>
      <c r="BK47" s="8" t="str">
        <f ca="1">IFERROR(INDEX($A$176:AW$257,MATCH($O47,AW$176:AW$257,0),1),"")</f>
        <v/>
      </c>
      <c r="BL47" s="8" t="str">
        <f ca="1">IFERROR(INDEX($A$176:AX$257,MATCH($O47,AX$176:AX$257,0),1),"")</f>
        <v/>
      </c>
      <c r="BM47" s="8" t="str">
        <f ca="1">IFERROR(INDEX($A$176:AY$257,MATCH($O47,AY$176:AY$257,0),1),"")</f>
        <v/>
      </c>
      <c r="BN47" s="8" t="str">
        <f ca="1">IFERROR(INDEX($A$176:AZ$257,MATCH($O47,AZ$176:AZ$257,0),1),"")</f>
        <v/>
      </c>
      <c r="BO47" s="8" t="str">
        <f ca="1">IFERROR(INDEX($A$176:BA$257,MATCH($O47,BA$176:BA$257,0),1),"")</f>
        <v/>
      </c>
    </row>
    <row r="48" spans="1:67" ht="13.5" customHeight="1" x14ac:dyDescent="0.2">
      <c r="A48" s="115" t="s">
        <v>300</v>
      </c>
      <c r="B48" s="145" t="e">
        <f ca="1">+'FABRICATION-SEM'!C157</f>
        <v>#NUM!</v>
      </c>
      <c r="C48" s="43"/>
      <c r="D48" s="146">
        <f ca="1">+'FABRICATION-SEM'!BD156</f>
        <v>0</v>
      </c>
      <c r="E48" s="14"/>
      <c r="F48" s="14"/>
      <c r="G48" s="14"/>
      <c r="H48" s="14"/>
      <c r="I48" s="14"/>
      <c r="J48" s="14"/>
      <c r="K48" s="14"/>
      <c r="L48" s="14"/>
      <c r="M48" s="14"/>
      <c r="O48" s="82">
        <v>46</v>
      </c>
      <c r="P48" s="8" t="str">
        <f ca="1">IFERROR(INDEX($A$177:B$258,MATCH($O48,B$177:B$258,0),1),"")</f>
        <v/>
      </c>
      <c r="Q48" s="8" t="str">
        <f ca="1">IFERROR(INDEX($A$177:C$258,MATCH($O48,C$177:C$258,0),1),"")</f>
        <v/>
      </c>
      <c r="R48" s="8" t="str">
        <f ca="1">IFERROR(INDEX($A$177:D$258,MATCH($O48,D$177:D$258,0),1),"")</f>
        <v/>
      </c>
      <c r="S48" s="8" t="str">
        <f ca="1">IFERROR(INDEX($A$177:E$258,MATCH($O48,E$177:E$258,0),1),"")</f>
        <v/>
      </c>
      <c r="T48" s="8" t="str">
        <f ca="1">IFERROR(INDEX($A$177:F$258,MATCH($O48,F$177:F$258,0),1),"")</f>
        <v/>
      </c>
      <c r="U48" s="8" t="str">
        <f ca="1">IFERROR(INDEX($A$177:G$258,MATCH($O48,G$177:G$258,0),1),"")</f>
        <v/>
      </c>
      <c r="V48" s="8" t="str">
        <f ca="1">IFERROR(INDEX($A$177:H$258,MATCH($O48,H$177:H$258,0),1),"")</f>
        <v/>
      </c>
      <c r="W48" s="8" t="str">
        <f ca="1">IFERROR(INDEX($A$177:I$258,MATCH($O48,I$177:I$258,0),1),"")</f>
        <v/>
      </c>
      <c r="X48" s="8" t="str">
        <f ca="1">IFERROR(INDEX($A$177:J$258,MATCH($O48,J$177:J$258,0),1),"")</f>
        <v/>
      </c>
      <c r="Y48" s="8" t="str">
        <f ca="1">IFERROR(INDEX($A$177:K$258,MATCH($O48,K$177:K$258,0),1),"")</f>
        <v/>
      </c>
      <c r="Z48" s="8" t="str">
        <f ca="1">IFERROR(INDEX($A$177:L$258,MATCH($O48,L$177:L$258,0),1),"")</f>
        <v/>
      </c>
      <c r="AA48" s="8" t="str">
        <f ca="1">IFERROR(INDEX($A$177:M$258,MATCH($O48,M$177:M$258,0),1),"")</f>
        <v/>
      </c>
      <c r="AB48" s="8" t="str">
        <f ca="1">IFERROR(INDEX($A$178:N$259,MATCH($O48,N$178:N$259,0),1),"")</f>
        <v/>
      </c>
      <c r="AC48" s="8" t="str">
        <f ca="1">IFERROR(INDEX($A$176:O$257,MATCH($O48,O$176:O$257,0),1),"")</f>
        <v/>
      </c>
      <c r="AD48" s="8" t="str">
        <f ca="1">IFERROR(INDEX($A$176:P$257,MATCH($O48,P$176:P$257,0),1),"")</f>
        <v/>
      </c>
      <c r="AE48" s="8" t="str">
        <f ca="1">IFERROR(INDEX($A$176:Q$257,MATCH($O48,Q$176:Q$257,0),1),"")</f>
        <v/>
      </c>
      <c r="AF48" s="8" t="str">
        <f ca="1">IFERROR(INDEX($A$176:R$257,MATCH($O48,R$176:R$257,0),1),"")</f>
        <v/>
      </c>
      <c r="AG48" s="8" t="str">
        <f ca="1">IFERROR(INDEX($A$176:S$257,MATCH($O48,S$176:S$257,0),1),"")</f>
        <v/>
      </c>
      <c r="AH48" s="8" t="str">
        <f ca="1">IFERROR(INDEX($A$176:T$257,MATCH($O48,T$176:T$257,0),1),"")</f>
        <v/>
      </c>
      <c r="AI48" s="8" t="str">
        <f ca="1">IFERROR(INDEX($A$176:U$257,MATCH($O48,U$176:U$257,0),1),"")</f>
        <v/>
      </c>
      <c r="AJ48" s="8" t="str">
        <f ca="1">IFERROR(INDEX($A$176:V$257,MATCH($O48,V$176:V$257,0),1),"")</f>
        <v/>
      </c>
      <c r="AK48" s="8" t="str">
        <f ca="1">IFERROR(INDEX($A$176:W$257,MATCH($O48,W$176:W$257,0),1),"")</f>
        <v/>
      </c>
      <c r="AL48" s="8" t="str">
        <f ca="1">IFERROR(INDEX($A$176:X$257,MATCH($O48,X$176:X$257,0),1),"")</f>
        <v/>
      </c>
      <c r="AM48" s="8" t="str">
        <f ca="1">IFERROR(INDEX($A$176:Y$257,MATCH($O48,Y$176:Y$257,0),1),"")</f>
        <v/>
      </c>
      <c r="AN48" s="8" t="str">
        <f ca="1">IFERROR(INDEX($A$176:Z$257,MATCH($O48,Z$176:Z$257,0),1),"")</f>
        <v/>
      </c>
      <c r="AO48" s="8" t="str">
        <f ca="1">IFERROR(INDEX($A$176:AA$257,MATCH($O48,AA$176:AA$257,0),1),"")</f>
        <v/>
      </c>
      <c r="AP48" s="8" t="str">
        <f ca="1">IFERROR(INDEX($A$176:AB$257,MATCH($O48,AB$176:AB$257,0),1),"")</f>
        <v/>
      </c>
      <c r="AQ48" s="8" t="str">
        <f ca="1">IFERROR(INDEX($A$176:AC$257,MATCH($O48,AC$176:AC$257,0),1),"")</f>
        <v/>
      </c>
      <c r="AR48" s="8" t="str">
        <f ca="1">IFERROR(INDEX($A$176:AD$257,MATCH($O48,AD$176:AD$257,0),1),"")</f>
        <v/>
      </c>
      <c r="AS48" s="8" t="str">
        <f ca="1">IFERROR(INDEX($A$176:AE$257,MATCH($O48,AE$176:AE$257,0),1),"")</f>
        <v/>
      </c>
      <c r="AT48" s="8" t="str">
        <f ca="1">IFERROR(INDEX($A$176:AF$257,MATCH($O48,AF$176:AF$257,0),1),"")</f>
        <v/>
      </c>
      <c r="AU48" s="8" t="str">
        <f ca="1">IFERROR(INDEX($A$176:AG$257,MATCH($O48,AG$176:AG$257,0),1),"")</f>
        <v/>
      </c>
      <c r="AV48" s="8" t="str">
        <f ca="1">IFERROR(INDEX($A$176:AH$257,MATCH($O48,AH$176:AH$257,0),1),"")</f>
        <v/>
      </c>
      <c r="AW48" s="8" t="str">
        <f ca="1">IFERROR(INDEX($A$176:AI$257,MATCH($O48,AI$176:AI$257,0),1),"")</f>
        <v/>
      </c>
      <c r="AX48" s="8" t="str">
        <f ca="1">IFERROR(INDEX($A$176:AJ$257,MATCH($O48,AJ$176:AJ$257,0),1),"")</f>
        <v/>
      </c>
      <c r="AY48" s="8" t="str">
        <f ca="1">IFERROR(INDEX($A$176:AK$257,MATCH($O48,AK$176:AK$257,0),1),"")</f>
        <v/>
      </c>
      <c r="AZ48" s="8" t="str">
        <f ca="1">IFERROR(INDEX($A$176:AL$257,MATCH($O48,AL$176:AL$257,0),1),"")</f>
        <v/>
      </c>
      <c r="BA48" s="8" t="str">
        <f ca="1">IFERROR(INDEX($A$176:AM$257,MATCH($O48,AM$176:AM$257,0),1),"")</f>
        <v/>
      </c>
      <c r="BB48" s="8" t="str">
        <f ca="1">IFERROR(INDEX($A$176:AN$257,MATCH($O48,AN$176:AN$257,0),1),"")</f>
        <v/>
      </c>
      <c r="BC48" s="8" t="str">
        <f ca="1">IFERROR(INDEX($A$176:AO$257,MATCH($O48,AO$176:AO$257,0),1),"")</f>
        <v/>
      </c>
      <c r="BD48" s="8" t="str">
        <f ca="1">IFERROR(INDEX($A$176:AP$257,MATCH($O48,AP$176:AP$257,0),1),"")</f>
        <v/>
      </c>
      <c r="BE48" s="8" t="str">
        <f ca="1">IFERROR(INDEX($A$176:AQ$257,MATCH($O48,AQ$176:AQ$257,0),1),"")</f>
        <v/>
      </c>
      <c r="BF48" s="8" t="str">
        <f ca="1">IFERROR(INDEX($A$176:AR$257,MATCH($O48,AR$176:AR$257,0),1),"")</f>
        <v/>
      </c>
      <c r="BG48" s="8" t="str">
        <f ca="1">IFERROR(INDEX($A$176:AS$257,MATCH($O48,AS$176:AS$257,0),1),"")</f>
        <v/>
      </c>
      <c r="BH48" s="8" t="str">
        <f ca="1">IFERROR(INDEX($A$176:AT$257,MATCH($O48,AT$176:AT$257,0),1),"")</f>
        <v/>
      </c>
      <c r="BI48" s="8" t="str">
        <f ca="1">IFERROR(INDEX($A$176:AU$257,MATCH($O48,AU$176:AU$257,0),1),"")</f>
        <v/>
      </c>
      <c r="BJ48" s="8" t="str">
        <f ca="1">IFERROR(INDEX($A$176:AV$257,MATCH($O48,AV$176:AV$257,0),1),"")</f>
        <v/>
      </c>
      <c r="BK48" s="8" t="str">
        <f ca="1">IFERROR(INDEX($A$176:AW$257,MATCH($O48,AW$176:AW$257,0),1),"")</f>
        <v/>
      </c>
      <c r="BL48" s="8" t="str">
        <f ca="1">IFERROR(INDEX($A$176:AX$257,MATCH($O48,AX$176:AX$257,0),1),"")</f>
        <v/>
      </c>
      <c r="BM48" s="8" t="str">
        <f ca="1">IFERROR(INDEX($A$176:AY$257,MATCH($O48,AY$176:AY$257,0),1),"")</f>
        <v/>
      </c>
      <c r="BN48" s="8" t="str">
        <f ca="1">IFERROR(INDEX($A$176:AZ$257,MATCH($O48,AZ$176:AZ$257,0),1),"")</f>
        <v/>
      </c>
      <c r="BO48" s="8" t="str">
        <f ca="1">IFERROR(INDEX($A$176:BA$257,MATCH($O48,BA$176:BA$257,0),1),"")</f>
        <v/>
      </c>
    </row>
    <row r="49" spans="1:67" ht="13.5" customHeight="1" x14ac:dyDescent="0.2">
      <c r="A49" s="115" t="s">
        <v>301</v>
      </c>
      <c r="B49" s="145" t="e">
        <f ca="1">+'FABRICATION-SEM'!C159</f>
        <v>#NUM!</v>
      </c>
      <c r="C49" s="43"/>
      <c r="D49" s="146">
        <f ca="1">+'FABRICATION-SEM'!BD158</f>
        <v>0</v>
      </c>
      <c r="E49" s="14"/>
      <c r="F49" s="14"/>
      <c r="G49" s="14"/>
      <c r="H49" s="14"/>
      <c r="I49" s="14"/>
      <c r="J49" s="14"/>
      <c r="K49" s="14"/>
      <c r="L49" s="14"/>
      <c r="M49" s="14"/>
      <c r="O49" s="82">
        <v>47</v>
      </c>
      <c r="P49" s="8" t="str">
        <f ca="1">IFERROR(INDEX($A$177:B$258,MATCH($O49,B$177:B$258,0),1),"")</f>
        <v/>
      </c>
      <c r="Q49" s="8" t="str">
        <f ca="1">IFERROR(INDEX($A$177:C$258,MATCH($O49,C$177:C$258,0),1),"")</f>
        <v/>
      </c>
      <c r="R49" s="8" t="str">
        <f ca="1">IFERROR(INDEX($A$177:D$258,MATCH($O49,D$177:D$258,0),1),"")</f>
        <v/>
      </c>
      <c r="S49" s="8" t="str">
        <f ca="1">IFERROR(INDEX($A$177:E$258,MATCH($O49,E$177:E$258,0),1),"")</f>
        <v/>
      </c>
      <c r="T49" s="8" t="str">
        <f ca="1">IFERROR(INDEX($A$177:F$258,MATCH($O49,F$177:F$258,0),1),"")</f>
        <v/>
      </c>
      <c r="U49" s="8" t="str">
        <f ca="1">IFERROR(INDEX($A$177:G$258,MATCH($O49,G$177:G$258,0),1),"")</f>
        <v/>
      </c>
      <c r="V49" s="8" t="str">
        <f ca="1">IFERROR(INDEX($A$177:H$258,MATCH($O49,H$177:H$258,0),1),"")</f>
        <v/>
      </c>
      <c r="W49" s="8" t="str">
        <f ca="1">IFERROR(INDEX($A$177:I$258,MATCH($O49,I$177:I$258,0),1),"")</f>
        <v/>
      </c>
      <c r="X49" s="8" t="str">
        <f ca="1">IFERROR(INDEX($A$177:J$258,MATCH($O49,J$177:J$258,0),1),"")</f>
        <v/>
      </c>
      <c r="Y49" s="8" t="str">
        <f ca="1">IFERROR(INDEX($A$177:K$258,MATCH($O49,K$177:K$258,0),1),"")</f>
        <v/>
      </c>
      <c r="Z49" s="8" t="str">
        <f ca="1">IFERROR(INDEX($A$177:L$258,MATCH($O49,L$177:L$258,0),1),"")</f>
        <v/>
      </c>
      <c r="AA49" s="8" t="str">
        <f ca="1">IFERROR(INDEX($A$177:M$258,MATCH($O49,M$177:M$258,0),1),"")</f>
        <v/>
      </c>
      <c r="AB49" s="8" t="str">
        <f ca="1">IFERROR(INDEX($A$178:N$259,MATCH($O49,N$178:N$259,0),1),"")</f>
        <v/>
      </c>
      <c r="AC49" s="8" t="str">
        <f ca="1">IFERROR(INDEX($A$176:O$257,MATCH($O49,O$176:O$257,0),1),"")</f>
        <v/>
      </c>
      <c r="AD49" s="8" t="str">
        <f ca="1">IFERROR(INDEX($A$176:P$257,MATCH($O49,P$176:P$257,0),1),"")</f>
        <v/>
      </c>
      <c r="AE49" s="8" t="str">
        <f ca="1">IFERROR(INDEX($A$176:Q$257,MATCH($O49,Q$176:Q$257,0),1),"")</f>
        <v/>
      </c>
      <c r="AF49" s="8" t="str">
        <f ca="1">IFERROR(INDEX($A$176:R$257,MATCH($O49,R$176:R$257,0),1),"")</f>
        <v/>
      </c>
      <c r="AG49" s="8" t="str">
        <f ca="1">IFERROR(INDEX($A$176:S$257,MATCH($O49,S$176:S$257,0),1),"")</f>
        <v/>
      </c>
      <c r="AH49" s="8" t="str">
        <f ca="1">IFERROR(INDEX($A$176:T$257,MATCH($O49,T$176:T$257,0),1),"")</f>
        <v/>
      </c>
      <c r="AI49" s="8" t="str">
        <f ca="1">IFERROR(INDEX($A$176:U$257,MATCH($O49,U$176:U$257,0),1),"")</f>
        <v/>
      </c>
      <c r="AJ49" s="8" t="str">
        <f ca="1">IFERROR(INDEX($A$176:V$257,MATCH($O49,V$176:V$257,0),1),"")</f>
        <v/>
      </c>
      <c r="AK49" s="8" t="str">
        <f ca="1">IFERROR(INDEX($A$176:W$257,MATCH($O49,W$176:W$257,0),1),"")</f>
        <v/>
      </c>
      <c r="AL49" s="8" t="str">
        <f ca="1">IFERROR(INDEX($A$176:X$257,MATCH($O49,X$176:X$257,0),1),"")</f>
        <v/>
      </c>
      <c r="AM49" s="8" t="str">
        <f ca="1">IFERROR(INDEX($A$176:Y$257,MATCH($O49,Y$176:Y$257,0),1),"")</f>
        <v/>
      </c>
      <c r="AN49" s="8" t="str">
        <f ca="1">IFERROR(INDEX($A$176:Z$257,MATCH($O49,Z$176:Z$257,0),1),"")</f>
        <v/>
      </c>
      <c r="AO49" s="8" t="str">
        <f ca="1">IFERROR(INDEX($A$176:AA$257,MATCH($O49,AA$176:AA$257,0),1),"")</f>
        <v/>
      </c>
      <c r="AP49" s="8" t="str">
        <f ca="1">IFERROR(INDEX($A$176:AB$257,MATCH($O49,AB$176:AB$257,0),1),"")</f>
        <v/>
      </c>
      <c r="AQ49" s="8" t="str">
        <f ca="1">IFERROR(INDEX($A$176:AC$257,MATCH($O49,AC$176:AC$257,0),1),"")</f>
        <v/>
      </c>
      <c r="AR49" s="8" t="str">
        <f ca="1">IFERROR(INDEX($A$176:AD$257,MATCH($O49,AD$176:AD$257,0),1),"")</f>
        <v/>
      </c>
      <c r="AS49" s="8" t="str">
        <f ca="1">IFERROR(INDEX($A$176:AE$257,MATCH($O49,AE$176:AE$257,0),1),"")</f>
        <v/>
      </c>
      <c r="AT49" s="8" t="str">
        <f ca="1">IFERROR(INDEX($A$176:AF$257,MATCH($O49,AF$176:AF$257,0),1),"")</f>
        <v/>
      </c>
      <c r="AU49" s="8" t="str">
        <f ca="1">IFERROR(INDEX($A$176:AG$257,MATCH($O49,AG$176:AG$257,0),1),"")</f>
        <v/>
      </c>
      <c r="AV49" s="8" t="str">
        <f ca="1">IFERROR(INDEX($A$176:AH$257,MATCH($O49,AH$176:AH$257,0),1),"")</f>
        <v/>
      </c>
      <c r="AW49" s="8" t="str">
        <f ca="1">IFERROR(INDEX($A$176:AI$257,MATCH($O49,AI$176:AI$257,0),1),"")</f>
        <v/>
      </c>
      <c r="AX49" s="8" t="str">
        <f ca="1">IFERROR(INDEX($A$176:AJ$257,MATCH($O49,AJ$176:AJ$257,0),1),"")</f>
        <v/>
      </c>
      <c r="AY49" s="8" t="str">
        <f ca="1">IFERROR(INDEX($A$176:AK$257,MATCH($O49,AK$176:AK$257,0),1),"")</f>
        <v/>
      </c>
      <c r="AZ49" s="8" t="str">
        <f ca="1">IFERROR(INDEX($A$176:AL$257,MATCH($O49,AL$176:AL$257,0),1),"")</f>
        <v/>
      </c>
      <c r="BA49" s="8" t="str">
        <f ca="1">IFERROR(INDEX($A$176:AM$257,MATCH($O49,AM$176:AM$257,0),1),"")</f>
        <v/>
      </c>
      <c r="BB49" s="8" t="str">
        <f ca="1">IFERROR(INDEX($A$176:AN$257,MATCH($O49,AN$176:AN$257,0),1),"")</f>
        <v/>
      </c>
      <c r="BC49" s="8" t="str">
        <f ca="1">IFERROR(INDEX($A$176:AO$257,MATCH($O49,AO$176:AO$257,0),1),"")</f>
        <v/>
      </c>
      <c r="BD49" s="8" t="str">
        <f ca="1">IFERROR(INDEX($A$176:AP$257,MATCH($O49,AP$176:AP$257,0),1),"")</f>
        <v/>
      </c>
      <c r="BE49" s="8" t="str">
        <f ca="1">IFERROR(INDEX($A$176:AQ$257,MATCH($O49,AQ$176:AQ$257,0),1),"")</f>
        <v/>
      </c>
      <c r="BF49" s="8" t="str">
        <f ca="1">IFERROR(INDEX($A$176:AR$257,MATCH($O49,AR$176:AR$257,0),1),"")</f>
        <v/>
      </c>
      <c r="BG49" s="8" t="str">
        <f ca="1">IFERROR(INDEX($A$176:AS$257,MATCH($O49,AS$176:AS$257,0),1),"")</f>
        <v/>
      </c>
      <c r="BH49" s="8" t="str">
        <f ca="1">IFERROR(INDEX($A$176:AT$257,MATCH($O49,AT$176:AT$257,0),1),"")</f>
        <v/>
      </c>
      <c r="BI49" s="8" t="str">
        <f ca="1">IFERROR(INDEX($A$176:AU$257,MATCH($O49,AU$176:AU$257,0),1),"")</f>
        <v/>
      </c>
      <c r="BJ49" s="8" t="str">
        <f ca="1">IFERROR(INDEX($A$176:AV$257,MATCH($O49,AV$176:AV$257,0),1),"")</f>
        <v/>
      </c>
      <c r="BK49" s="8" t="str">
        <f ca="1">IFERROR(INDEX($A$176:AW$257,MATCH($O49,AW$176:AW$257,0),1),"")</f>
        <v/>
      </c>
      <c r="BL49" s="8" t="str">
        <f ca="1">IFERROR(INDEX($A$176:AX$257,MATCH($O49,AX$176:AX$257,0),1),"")</f>
        <v/>
      </c>
      <c r="BM49" s="8" t="str">
        <f ca="1">IFERROR(INDEX($A$176:AY$257,MATCH($O49,AY$176:AY$257,0),1),"")</f>
        <v/>
      </c>
      <c r="BN49" s="8" t="str">
        <f ca="1">IFERROR(INDEX($A$176:AZ$257,MATCH($O49,AZ$176:AZ$257,0),1),"")</f>
        <v/>
      </c>
      <c r="BO49" s="8" t="str">
        <f ca="1">IFERROR(INDEX($A$176:BA$257,MATCH($O49,BA$176:BA$257,0),1),"")</f>
        <v/>
      </c>
    </row>
    <row r="50" spans="1:67" ht="13.5" customHeight="1" x14ac:dyDescent="0.2">
      <c r="A50" s="115" t="s">
        <v>302</v>
      </c>
      <c r="B50" s="145" t="e">
        <f ca="1">+'FABRICATION-SEM'!C161</f>
        <v>#NUM!</v>
      </c>
      <c r="C50" s="43"/>
      <c r="D50" s="146">
        <f ca="1">+'FABRICATION-SEM'!BD160</f>
        <v>0</v>
      </c>
      <c r="E50" s="14"/>
      <c r="F50" s="14"/>
      <c r="G50" s="14"/>
      <c r="H50" s="14"/>
      <c r="I50" s="14"/>
      <c r="J50" s="14"/>
      <c r="K50" s="14"/>
      <c r="L50" s="14"/>
      <c r="M50" s="14"/>
      <c r="O50" s="82">
        <v>48</v>
      </c>
      <c r="P50" s="8" t="str">
        <f ca="1">IFERROR(INDEX($A$177:B$258,MATCH($O50,B$177:B$258,0),1),"")</f>
        <v/>
      </c>
      <c r="Q50" s="8" t="str">
        <f ca="1">IFERROR(INDEX($A$177:C$258,MATCH($O50,C$177:C$258,0),1),"")</f>
        <v/>
      </c>
      <c r="R50" s="8" t="str">
        <f ca="1">IFERROR(INDEX($A$177:D$258,MATCH($O50,D$177:D$258,0),1),"")</f>
        <v/>
      </c>
      <c r="S50" s="8" t="str">
        <f ca="1">IFERROR(INDEX($A$177:E$258,MATCH($O50,E$177:E$258,0),1),"")</f>
        <v/>
      </c>
      <c r="T50" s="8" t="str">
        <f ca="1">IFERROR(INDEX($A$177:F$258,MATCH($O50,F$177:F$258,0),1),"")</f>
        <v/>
      </c>
      <c r="U50" s="8" t="str">
        <f ca="1">IFERROR(INDEX($A$177:G$258,MATCH($O50,G$177:G$258,0),1),"")</f>
        <v/>
      </c>
      <c r="V50" s="8" t="str">
        <f ca="1">IFERROR(INDEX($A$177:H$258,MATCH($O50,H$177:H$258,0),1),"")</f>
        <v/>
      </c>
      <c r="W50" s="8" t="str">
        <f ca="1">IFERROR(INDEX($A$177:I$258,MATCH($O50,I$177:I$258,0),1),"")</f>
        <v/>
      </c>
      <c r="X50" s="8" t="str">
        <f ca="1">IFERROR(INDEX($A$177:J$258,MATCH($O50,J$177:J$258,0),1),"")</f>
        <v/>
      </c>
      <c r="Y50" s="8" t="str">
        <f ca="1">IFERROR(INDEX($A$177:K$258,MATCH($O50,K$177:K$258,0),1),"")</f>
        <v/>
      </c>
      <c r="Z50" s="8" t="str">
        <f ca="1">IFERROR(INDEX($A$177:L$258,MATCH($O50,L$177:L$258,0),1),"")</f>
        <v/>
      </c>
      <c r="AA50" s="8" t="str">
        <f ca="1">IFERROR(INDEX($A$177:M$258,MATCH($O50,M$177:M$258,0),1),"")</f>
        <v/>
      </c>
      <c r="AB50" s="8" t="str">
        <f ca="1">IFERROR(INDEX($A$178:N$259,MATCH($O50,N$178:N$259,0),1),"")</f>
        <v/>
      </c>
      <c r="AC50" s="8" t="str">
        <f ca="1">IFERROR(INDEX($A$176:O$257,MATCH($O50,O$176:O$257,0),1),"")</f>
        <v/>
      </c>
      <c r="AD50" s="8" t="str">
        <f ca="1">IFERROR(INDEX($A$176:P$257,MATCH($O50,P$176:P$257,0),1),"")</f>
        <v/>
      </c>
      <c r="AE50" s="8" t="str">
        <f ca="1">IFERROR(INDEX($A$176:Q$257,MATCH($O50,Q$176:Q$257,0),1),"")</f>
        <v/>
      </c>
      <c r="AF50" s="8" t="str">
        <f ca="1">IFERROR(INDEX($A$176:R$257,MATCH($O50,R$176:R$257,0),1),"")</f>
        <v/>
      </c>
      <c r="AG50" s="8" t="str">
        <f ca="1">IFERROR(INDEX($A$176:S$257,MATCH($O50,S$176:S$257,0),1),"")</f>
        <v/>
      </c>
      <c r="AH50" s="8" t="str">
        <f ca="1">IFERROR(INDEX($A$176:T$257,MATCH($O50,T$176:T$257,0),1),"")</f>
        <v/>
      </c>
      <c r="AI50" s="8" t="str">
        <f ca="1">IFERROR(INDEX($A$176:U$257,MATCH($O50,U$176:U$257,0),1),"")</f>
        <v/>
      </c>
      <c r="AJ50" s="8" t="str">
        <f ca="1">IFERROR(INDEX($A$176:V$257,MATCH($O50,V$176:V$257,0),1),"")</f>
        <v/>
      </c>
      <c r="AK50" s="8" t="str">
        <f ca="1">IFERROR(INDEX($A$176:W$257,MATCH($O50,W$176:W$257,0),1),"")</f>
        <v/>
      </c>
      <c r="AL50" s="8" t="str">
        <f ca="1">IFERROR(INDEX($A$176:X$257,MATCH($O50,X$176:X$257,0),1),"")</f>
        <v/>
      </c>
      <c r="AM50" s="8" t="str">
        <f ca="1">IFERROR(INDEX($A$176:Y$257,MATCH($O50,Y$176:Y$257,0),1),"")</f>
        <v/>
      </c>
      <c r="AN50" s="8" t="str">
        <f ca="1">IFERROR(INDEX($A$176:Z$257,MATCH($O50,Z$176:Z$257,0),1),"")</f>
        <v/>
      </c>
      <c r="AO50" s="8" t="str">
        <f ca="1">IFERROR(INDEX($A$176:AA$257,MATCH($O50,AA$176:AA$257,0),1),"")</f>
        <v/>
      </c>
      <c r="AP50" s="8" t="str">
        <f ca="1">IFERROR(INDEX($A$176:AB$257,MATCH($O50,AB$176:AB$257,0),1),"")</f>
        <v/>
      </c>
      <c r="AQ50" s="8" t="str">
        <f ca="1">IFERROR(INDEX($A$176:AC$257,MATCH($O50,AC$176:AC$257,0),1),"")</f>
        <v/>
      </c>
      <c r="AR50" s="8" t="str">
        <f ca="1">IFERROR(INDEX($A$176:AD$257,MATCH($O50,AD$176:AD$257,0),1),"")</f>
        <v/>
      </c>
      <c r="AS50" s="8" t="str">
        <f ca="1">IFERROR(INDEX($A$176:AE$257,MATCH($O50,AE$176:AE$257,0),1),"")</f>
        <v/>
      </c>
      <c r="AT50" s="8" t="str">
        <f ca="1">IFERROR(INDEX($A$176:AF$257,MATCH($O50,AF$176:AF$257,0),1),"")</f>
        <v/>
      </c>
      <c r="AU50" s="8" t="str">
        <f ca="1">IFERROR(INDEX($A$176:AG$257,MATCH($O50,AG$176:AG$257,0),1),"")</f>
        <v/>
      </c>
      <c r="AV50" s="8" t="str">
        <f ca="1">IFERROR(INDEX($A$176:AH$257,MATCH($O50,AH$176:AH$257,0),1),"")</f>
        <v/>
      </c>
      <c r="AW50" s="8" t="str">
        <f ca="1">IFERROR(INDEX($A$176:AI$257,MATCH($O50,AI$176:AI$257,0),1),"")</f>
        <v/>
      </c>
      <c r="AX50" s="8" t="str">
        <f ca="1">IFERROR(INDEX($A$176:AJ$257,MATCH($O50,AJ$176:AJ$257,0),1),"")</f>
        <v/>
      </c>
      <c r="AY50" s="8" t="str">
        <f ca="1">IFERROR(INDEX($A$176:AK$257,MATCH($O50,AK$176:AK$257,0),1),"")</f>
        <v/>
      </c>
      <c r="AZ50" s="8" t="str">
        <f ca="1">IFERROR(INDEX($A$176:AL$257,MATCH($O50,AL$176:AL$257,0),1),"")</f>
        <v/>
      </c>
      <c r="BA50" s="8" t="str">
        <f ca="1">IFERROR(INDEX($A$176:AM$257,MATCH($O50,AM$176:AM$257,0),1),"")</f>
        <v/>
      </c>
      <c r="BB50" s="8" t="str">
        <f ca="1">IFERROR(INDEX($A$176:AN$257,MATCH($O50,AN$176:AN$257,0),1),"")</f>
        <v/>
      </c>
      <c r="BC50" s="8" t="str">
        <f ca="1">IFERROR(INDEX($A$176:AO$257,MATCH($O50,AO$176:AO$257,0),1),"")</f>
        <v/>
      </c>
      <c r="BD50" s="8" t="str">
        <f ca="1">IFERROR(INDEX($A$176:AP$257,MATCH($O50,AP$176:AP$257,0),1),"")</f>
        <v/>
      </c>
      <c r="BE50" s="8" t="str">
        <f ca="1">IFERROR(INDEX($A$176:AQ$257,MATCH($O50,AQ$176:AQ$257,0),1),"")</f>
        <v/>
      </c>
      <c r="BF50" s="8" t="str">
        <f ca="1">IFERROR(INDEX($A$176:AR$257,MATCH($O50,AR$176:AR$257,0),1),"")</f>
        <v/>
      </c>
      <c r="BG50" s="8" t="str">
        <f ca="1">IFERROR(INDEX($A$176:AS$257,MATCH($O50,AS$176:AS$257,0),1),"")</f>
        <v/>
      </c>
      <c r="BH50" s="8" t="str">
        <f ca="1">IFERROR(INDEX($A$176:AT$257,MATCH($O50,AT$176:AT$257,0),1),"")</f>
        <v/>
      </c>
      <c r="BI50" s="8" t="str">
        <f ca="1">IFERROR(INDEX($A$176:AU$257,MATCH($O50,AU$176:AU$257,0),1),"")</f>
        <v/>
      </c>
      <c r="BJ50" s="8" t="str">
        <f ca="1">IFERROR(INDEX($A$176:AV$257,MATCH($O50,AV$176:AV$257,0),1),"")</f>
        <v/>
      </c>
      <c r="BK50" s="8" t="str">
        <f ca="1">IFERROR(INDEX($A$176:AW$257,MATCH($O50,AW$176:AW$257,0),1),"")</f>
        <v/>
      </c>
      <c r="BL50" s="8" t="str">
        <f ca="1">IFERROR(INDEX($A$176:AX$257,MATCH($O50,AX$176:AX$257,0),1),"")</f>
        <v/>
      </c>
      <c r="BM50" s="8" t="str">
        <f ca="1">IFERROR(INDEX($A$176:AY$257,MATCH($O50,AY$176:AY$257,0),1),"")</f>
        <v/>
      </c>
      <c r="BN50" s="8" t="str">
        <f ca="1">IFERROR(INDEX($A$176:AZ$257,MATCH($O50,AZ$176:AZ$257,0),1),"")</f>
        <v/>
      </c>
      <c r="BO50" s="8" t="str">
        <f ca="1">IFERROR(INDEX($A$176:BA$257,MATCH($O50,BA$176:BA$257,0),1),"")</f>
        <v/>
      </c>
    </row>
    <row r="51" spans="1:67" ht="13.5" customHeight="1" thickBot="1" x14ac:dyDescent="0.25">
      <c r="A51" s="115" t="s">
        <v>303</v>
      </c>
      <c r="B51" s="145" t="e">
        <f ca="1">+'FABRICATION-SEM'!C163</f>
        <v>#NUM!</v>
      </c>
      <c r="C51" s="260"/>
      <c r="D51" s="146">
        <f ca="1">+'FABRICATION-SEM'!BD162</f>
        <v>0</v>
      </c>
      <c r="E51" s="14"/>
      <c r="F51" s="14"/>
      <c r="G51" s="14"/>
      <c r="H51" s="14"/>
      <c r="I51" s="14"/>
      <c r="J51" s="14"/>
      <c r="K51" s="14"/>
      <c r="L51" s="14"/>
      <c r="M51" s="14"/>
      <c r="O51" s="82">
        <v>49</v>
      </c>
      <c r="P51" s="8" t="str">
        <f ca="1">IFERROR(INDEX($A$177:B$258,MATCH($O51,B$177:B$258,0),1),"")</f>
        <v/>
      </c>
      <c r="Q51" s="8" t="str">
        <f ca="1">IFERROR(INDEX($A$177:C$258,MATCH($O51,C$177:C$258,0),1),"")</f>
        <v/>
      </c>
      <c r="R51" s="8" t="str">
        <f ca="1">IFERROR(INDEX($A$177:D$258,MATCH($O51,D$177:D$258,0),1),"")</f>
        <v/>
      </c>
      <c r="S51" s="8" t="str">
        <f ca="1">IFERROR(INDEX($A$177:E$258,MATCH($O51,E$177:E$258,0),1),"")</f>
        <v/>
      </c>
      <c r="T51" s="8" t="str">
        <f ca="1">IFERROR(INDEX($A$177:F$258,MATCH($O51,F$177:F$258,0),1),"")</f>
        <v/>
      </c>
      <c r="U51" s="8" t="str">
        <f ca="1">IFERROR(INDEX($A$177:G$258,MATCH($O51,G$177:G$258,0),1),"")</f>
        <v/>
      </c>
      <c r="V51" s="8" t="str">
        <f ca="1">IFERROR(INDEX($A$177:H$258,MATCH($O51,H$177:H$258,0),1),"")</f>
        <v/>
      </c>
      <c r="W51" s="8" t="str">
        <f ca="1">IFERROR(INDEX($A$177:I$258,MATCH($O51,I$177:I$258,0),1),"")</f>
        <v/>
      </c>
      <c r="X51" s="8" t="str">
        <f ca="1">IFERROR(INDEX($A$177:J$258,MATCH($O51,J$177:J$258,0),1),"")</f>
        <v/>
      </c>
      <c r="Y51" s="8" t="str">
        <f ca="1">IFERROR(INDEX($A$177:K$258,MATCH($O51,K$177:K$258,0),1),"")</f>
        <v/>
      </c>
      <c r="Z51" s="8" t="str">
        <f ca="1">IFERROR(INDEX($A$177:L$258,MATCH($O51,L$177:L$258,0),1),"")</f>
        <v/>
      </c>
      <c r="AA51" s="8" t="str">
        <f ca="1">IFERROR(INDEX($A$177:M$258,MATCH($O51,M$177:M$258,0),1),"")</f>
        <v/>
      </c>
      <c r="AB51" s="8" t="str">
        <f ca="1">IFERROR(INDEX($A$178:N$259,MATCH($O51,N$178:N$259,0),1),"")</f>
        <v/>
      </c>
      <c r="AC51" s="8" t="str">
        <f ca="1">IFERROR(INDEX($A$176:O$257,MATCH($O51,O$176:O$257,0),1),"")</f>
        <v/>
      </c>
      <c r="AD51" s="8" t="str">
        <f ca="1">IFERROR(INDEX($A$176:P$257,MATCH($O51,P$176:P$257,0),1),"")</f>
        <v/>
      </c>
      <c r="AE51" s="8" t="str">
        <f ca="1">IFERROR(INDEX($A$176:Q$257,MATCH($O51,Q$176:Q$257,0),1),"")</f>
        <v/>
      </c>
      <c r="AF51" s="8" t="str">
        <f ca="1">IFERROR(INDEX($A$176:R$257,MATCH($O51,R$176:R$257,0),1),"")</f>
        <v/>
      </c>
      <c r="AG51" s="8" t="str">
        <f ca="1">IFERROR(INDEX($A$176:S$257,MATCH($O51,S$176:S$257,0),1),"")</f>
        <v/>
      </c>
      <c r="AH51" s="8" t="str">
        <f ca="1">IFERROR(INDEX($A$176:T$257,MATCH($O51,T$176:T$257,0),1),"")</f>
        <v/>
      </c>
      <c r="AI51" s="8" t="str">
        <f ca="1">IFERROR(INDEX($A$176:U$257,MATCH($O51,U$176:U$257,0),1),"")</f>
        <v/>
      </c>
      <c r="AJ51" s="8" t="str">
        <f ca="1">IFERROR(INDEX($A$176:V$257,MATCH($O51,V$176:V$257,0),1),"")</f>
        <v/>
      </c>
      <c r="AK51" s="8" t="str">
        <f ca="1">IFERROR(INDEX($A$176:W$257,MATCH($O51,W$176:W$257,0),1),"")</f>
        <v/>
      </c>
      <c r="AL51" s="8" t="str">
        <f ca="1">IFERROR(INDEX($A$176:X$257,MATCH($O51,X$176:X$257,0),1),"")</f>
        <v/>
      </c>
      <c r="AM51" s="8" t="str">
        <f ca="1">IFERROR(INDEX($A$176:Y$257,MATCH($O51,Y$176:Y$257,0),1),"")</f>
        <v/>
      </c>
      <c r="AN51" s="8" t="str">
        <f ca="1">IFERROR(INDEX($A$176:Z$257,MATCH($O51,Z$176:Z$257,0),1),"")</f>
        <v/>
      </c>
      <c r="AO51" s="8" t="str">
        <f ca="1">IFERROR(INDEX($A$176:AA$257,MATCH($O51,AA$176:AA$257,0),1),"")</f>
        <v/>
      </c>
      <c r="AP51" s="8" t="str">
        <f ca="1">IFERROR(INDEX($A$176:AB$257,MATCH($O51,AB$176:AB$257,0),1),"")</f>
        <v/>
      </c>
      <c r="AQ51" s="8" t="str">
        <f ca="1">IFERROR(INDEX($A$176:AC$257,MATCH($O51,AC$176:AC$257,0),1),"")</f>
        <v/>
      </c>
      <c r="AR51" s="8" t="str">
        <f ca="1">IFERROR(INDEX($A$176:AD$257,MATCH($O51,AD$176:AD$257,0),1),"")</f>
        <v/>
      </c>
      <c r="AS51" s="8" t="str">
        <f ca="1">IFERROR(INDEX($A$176:AE$257,MATCH($O51,AE$176:AE$257,0),1),"")</f>
        <v/>
      </c>
      <c r="AT51" s="8" t="str">
        <f ca="1">IFERROR(INDEX($A$176:AF$257,MATCH($O51,AF$176:AF$257,0),1),"")</f>
        <v/>
      </c>
      <c r="AU51" s="8" t="str">
        <f ca="1">IFERROR(INDEX($A$176:AG$257,MATCH($O51,AG$176:AG$257,0),1),"")</f>
        <v/>
      </c>
      <c r="AV51" s="8" t="str">
        <f ca="1">IFERROR(INDEX($A$176:AH$257,MATCH($O51,AH$176:AH$257,0),1),"")</f>
        <v/>
      </c>
      <c r="AW51" s="8" t="str">
        <f ca="1">IFERROR(INDEX($A$176:AI$257,MATCH($O51,AI$176:AI$257,0),1),"")</f>
        <v/>
      </c>
      <c r="AX51" s="8" t="str">
        <f ca="1">IFERROR(INDEX($A$176:AJ$257,MATCH($O51,AJ$176:AJ$257,0),1),"")</f>
        <v/>
      </c>
      <c r="AY51" s="8" t="str">
        <f ca="1">IFERROR(INDEX($A$176:AK$257,MATCH($O51,AK$176:AK$257,0),1),"")</f>
        <v/>
      </c>
      <c r="AZ51" s="8" t="str">
        <f ca="1">IFERROR(INDEX($A$176:AL$257,MATCH($O51,AL$176:AL$257,0),1),"")</f>
        <v/>
      </c>
      <c r="BA51" s="8" t="str">
        <f ca="1">IFERROR(INDEX($A$176:AM$257,MATCH($O51,AM$176:AM$257,0),1),"")</f>
        <v/>
      </c>
      <c r="BB51" s="8" t="str">
        <f ca="1">IFERROR(INDEX($A$176:AN$257,MATCH($O51,AN$176:AN$257,0),1),"")</f>
        <v/>
      </c>
      <c r="BC51" s="8" t="str">
        <f ca="1">IFERROR(INDEX($A$176:AO$257,MATCH($O51,AO$176:AO$257,0),1),"")</f>
        <v/>
      </c>
      <c r="BD51" s="8" t="str">
        <f ca="1">IFERROR(INDEX($A$176:AP$257,MATCH($O51,AP$176:AP$257,0),1),"")</f>
        <v/>
      </c>
      <c r="BE51" s="8" t="str">
        <f ca="1">IFERROR(INDEX($A$176:AQ$257,MATCH($O51,AQ$176:AQ$257,0),1),"")</f>
        <v/>
      </c>
      <c r="BF51" s="8" t="str">
        <f ca="1">IFERROR(INDEX($A$176:AR$257,MATCH($O51,AR$176:AR$257,0),1),"")</f>
        <v/>
      </c>
      <c r="BG51" s="8" t="str">
        <f ca="1">IFERROR(INDEX($A$176:AS$257,MATCH($O51,AS$176:AS$257,0),1),"")</f>
        <v/>
      </c>
      <c r="BH51" s="8" t="str">
        <f ca="1">IFERROR(INDEX($A$176:AT$257,MATCH($O51,AT$176:AT$257,0),1),"")</f>
        <v/>
      </c>
      <c r="BI51" s="8" t="str">
        <f ca="1">IFERROR(INDEX($A$176:AU$257,MATCH($O51,AU$176:AU$257,0),1),"")</f>
        <v/>
      </c>
      <c r="BJ51" s="8" t="str">
        <f ca="1">IFERROR(INDEX($A$176:AV$257,MATCH($O51,AV$176:AV$257,0),1),"")</f>
        <v/>
      </c>
      <c r="BK51" s="8" t="str">
        <f ca="1">IFERROR(INDEX($A$176:AW$257,MATCH($O51,AW$176:AW$257,0),1),"")</f>
        <v/>
      </c>
      <c r="BL51" s="8" t="str">
        <f ca="1">IFERROR(INDEX($A$176:AX$257,MATCH($O51,AX$176:AX$257,0),1),"")</f>
        <v/>
      </c>
      <c r="BM51" s="8" t="str">
        <f ca="1">IFERROR(INDEX($A$176:AY$257,MATCH($O51,AY$176:AY$257,0),1),"")</f>
        <v/>
      </c>
      <c r="BN51" s="8" t="str">
        <f ca="1">IFERROR(INDEX($A$176:AZ$257,MATCH($O51,AZ$176:AZ$257,0),1),"")</f>
        <v/>
      </c>
      <c r="BO51" s="8" t="str">
        <f ca="1">IFERROR(INDEX($A$176:BA$257,MATCH($O51,BA$176:BA$257,0),1),"")</f>
        <v/>
      </c>
    </row>
    <row r="52" spans="1:67" ht="13.5" customHeight="1" thickTop="1" x14ac:dyDescent="0.2">
      <c r="A52" s="153" t="s">
        <v>183</v>
      </c>
      <c r="B52" s="150" t="e">
        <f ca="1">+'FABRICATION-SEM'!C165</f>
        <v>#NUM!</v>
      </c>
      <c r="C52" s="261"/>
      <c r="D52" s="151">
        <f ca="1">+'FABRICATION-SEM'!BD164</f>
        <v>0</v>
      </c>
      <c r="E52" s="14"/>
      <c r="F52" s="14"/>
      <c r="G52" s="14"/>
      <c r="H52" s="14"/>
      <c r="I52" s="14"/>
      <c r="J52" s="14"/>
      <c r="K52" s="8" t="e">
        <f ca="1">+'FABRICATION-SEM'!C231</f>
        <v>#NUM!</v>
      </c>
      <c r="L52" s="50"/>
      <c r="M52" s="97">
        <f ca="1">+'FABRICATION-SEM'!BD230</f>
        <v>0</v>
      </c>
      <c r="O52" s="82">
        <v>50</v>
      </c>
      <c r="P52" s="8" t="str">
        <f ca="1">IFERROR(INDEX($A$177:B$258,MATCH($O52,B$177:B$258,0),1),"")</f>
        <v/>
      </c>
      <c r="Q52" s="8" t="str">
        <f ca="1">IFERROR(INDEX($A$177:C$258,MATCH($O52,C$177:C$258,0),1),"")</f>
        <v/>
      </c>
      <c r="R52" s="8" t="str">
        <f ca="1">IFERROR(INDEX($A$177:D$258,MATCH($O52,D$177:D$258,0),1),"")</f>
        <v/>
      </c>
      <c r="S52" s="8" t="str">
        <f ca="1">IFERROR(INDEX($A$177:E$258,MATCH($O52,E$177:E$258,0),1),"")</f>
        <v/>
      </c>
      <c r="T52" s="8" t="str">
        <f ca="1">IFERROR(INDEX($A$177:F$258,MATCH($O52,F$177:F$258,0),1),"")</f>
        <v/>
      </c>
      <c r="U52" s="8" t="str">
        <f ca="1">IFERROR(INDEX($A$177:G$258,MATCH($O52,G$177:G$258,0),1),"")</f>
        <v/>
      </c>
      <c r="V52" s="8" t="str">
        <f ca="1">IFERROR(INDEX($A$177:H$258,MATCH($O52,H$177:H$258,0),1),"")</f>
        <v/>
      </c>
      <c r="W52" s="8" t="str">
        <f ca="1">IFERROR(INDEX($A$177:I$258,MATCH($O52,I$177:I$258,0),1),"")</f>
        <v/>
      </c>
      <c r="X52" s="8" t="str">
        <f ca="1">IFERROR(INDEX($A$177:J$258,MATCH($O52,J$177:J$258,0),1),"")</f>
        <v/>
      </c>
      <c r="Y52" s="8" t="str">
        <f ca="1">IFERROR(INDEX($A$177:K$258,MATCH($O52,K$177:K$258,0),1),"")</f>
        <v/>
      </c>
      <c r="Z52" s="8" t="str">
        <f ca="1">IFERROR(INDEX($A$177:L$258,MATCH($O52,L$177:L$258,0),1),"")</f>
        <v/>
      </c>
      <c r="AA52" s="8" t="str">
        <f ca="1">IFERROR(INDEX($A$177:M$258,MATCH($O52,M$177:M$258,0),1),"")</f>
        <v/>
      </c>
      <c r="AB52" s="8" t="str">
        <f ca="1">IFERROR(INDEX($A$178:N$259,MATCH($O52,N$178:N$259,0),1),"")</f>
        <v/>
      </c>
      <c r="AC52" s="8" t="str">
        <f ca="1">IFERROR(INDEX($A$176:O$257,MATCH($O52,O$176:O$257,0),1),"")</f>
        <v/>
      </c>
      <c r="AD52" s="8" t="str">
        <f ca="1">IFERROR(INDEX($A$176:P$257,MATCH($O52,P$176:P$257,0),1),"")</f>
        <v/>
      </c>
      <c r="AE52" s="8" t="str">
        <f ca="1">IFERROR(INDEX($A$176:Q$257,MATCH($O52,Q$176:Q$257,0),1),"")</f>
        <v/>
      </c>
      <c r="AF52" s="8" t="str">
        <f ca="1">IFERROR(INDEX($A$176:R$257,MATCH($O52,R$176:R$257,0),1),"")</f>
        <v/>
      </c>
      <c r="AG52" s="8" t="str">
        <f ca="1">IFERROR(INDEX($A$176:S$257,MATCH($O52,S$176:S$257,0),1),"")</f>
        <v/>
      </c>
      <c r="AH52" s="8" t="str">
        <f ca="1">IFERROR(INDEX($A$176:T$257,MATCH($O52,T$176:T$257,0),1),"")</f>
        <v/>
      </c>
      <c r="AI52" s="8" t="str">
        <f ca="1">IFERROR(INDEX($A$176:U$257,MATCH($O52,U$176:U$257,0),1),"")</f>
        <v/>
      </c>
      <c r="AJ52" s="8" t="str">
        <f ca="1">IFERROR(INDEX($A$176:V$257,MATCH($O52,V$176:V$257,0),1),"")</f>
        <v/>
      </c>
      <c r="AK52" s="8" t="str">
        <f ca="1">IFERROR(INDEX($A$176:W$257,MATCH($O52,W$176:W$257,0),1),"")</f>
        <v/>
      </c>
      <c r="AL52" s="8" t="str">
        <f ca="1">IFERROR(INDEX($A$176:X$257,MATCH($O52,X$176:X$257,0),1),"")</f>
        <v/>
      </c>
      <c r="AM52" s="8" t="str">
        <f ca="1">IFERROR(INDEX($A$176:Y$257,MATCH($O52,Y$176:Y$257,0),1),"")</f>
        <v/>
      </c>
      <c r="AN52" s="8" t="str">
        <f ca="1">IFERROR(INDEX($A$176:Z$257,MATCH($O52,Z$176:Z$257,0),1),"")</f>
        <v/>
      </c>
      <c r="AO52" s="8" t="str">
        <f ca="1">IFERROR(INDEX($A$176:AA$257,MATCH($O52,AA$176:AA$257,0),1),"")</f>
        <v/>
      </c>
      <c r="AP52" s="8" t="str">
        <f ca="1">IFERROR(INDEX($A$176:AB$257,MATCH($O52,AB$176:AB$257,0),1),"")</f>
        <v/>
      </c>
      <c r="AQ52" s="8" t="str">
        <f ca="1">IFERROR(INDEX($A$176:AC$257,MATCH($O52,AC$176:AC$257,0),1),"")</f>
        <v/>
      </c>
      <c r="AR52" s="8" t="str">
        <f ca="1">IFERROR(INDEX($A$176:AD$257,MATCH($O52,AD$176:AD$257,0),1),"")</f>
        <v/>
      </c>
      <c r="AS52" s="8" t="str">
        <f ca="1">IFERROR(INDEX($A$176:AE$257,MATCH($O52,AE$176:AE$257,0),1),"")</f>
        <v/>
      </c>
      <c r="AT52" s="8" t="str">
        <f ca="1">IFERROR(INDEX($A$176:AF$257,MATCH($O52,AF$176:AF$257,0),1),"")</f>
        <v/>
      </c>
      <c r="AU52" s="8" t="str">
        <f ca="1">IFERROR(INDEX($A$176:AG$257,MATCH($O52,AG$176:AG$257,0),1),"")</f>
        <v/>
      </c>
      <c r="AV52" s="8" t="str">
        <f ca="1">IFERROR(INDEX($A$176:AH$257,MATCH($O52,AH$176:AH$257,0),1),"")</f>
        <v/>
      </c>
      <c r="AW52" s="8" t="str">
        <f ca="1">IFERROR(INDEX($A$176:AI$257,MATCH($O52,AI$176:AI$257,0),1),"")</f>
        <v/>
      </c>
      <c r="AX52" s="8" t="str">
        <f ca="1">IFERROR(INDEX($A$176:AJ$257,MATCH($O52,AJ$176:AJ$257,0),1),"")</f>
        <v/>
      </c>
      <c r="AY52" s="8" t="str">
        <f ca="1">IFERROR(INDEX($A$176:AK$257,MATCH($O52,AK$176:AK$257,0),1),"")</f>
        <v/>
      </c>
      <c r="AZ52" s="8" t="str">
        <f ca="1">IFERROR(INDEX($A$176:AL$257,MATCH($O52,AL$176:AL$257,0),1),"")</f>
        <v/>
      </c>
      <c r="BA52" s="8" t="str">
        <f ca="1">IFERROR(INDEX($A$176:AM$257,MATCH($O52,AM$176:AM$257,0),1),"")</f>
        <v/>
      </c>
      <c r="BB52" s="8" t="str">
        <f ca="1">IFERROR(INDEX($A$176:AN$257,MATCH($O52,AN$176:AN$257,0),1),"")</f>
        <v/>
      </c>
      <c r="BC52" s="8" t="str">
        <f ca="1">IFERROR(INDEX($A$176:AO$257,MATCH($O52,AO$176:AO$257,0),1),"")</f>
        <v/>
      </c>
      <c r="BD52" s="8" t="str">
        <f ca="1">IFERROR(INDEX($A$176:AP$257,MATCH($O52,AP$176:AP$257,0),1),"")</f>
        <v/>
      </c>
      <c r="BE52" s="8" t="str">
        <f ca="1">IFERROR(INDEX($A$176:AQ$257,MATCH($O52,AQ$176:AQ$257,0),1),"")</f>
        <v/>
      </c>
      <c r="BF52" s="8" t="str">
        <f ca="1">IFERROR(INDEX($A$176:AR$257,MATCH($O52,AR$176:AR$257,0),1),"")</f>
        <v/>
      </c>
      <c r="BG52" s="8" t="str">
        <f ca="1">IFERROR(INDEX($A$176:AS$257,MATCH($O52,AS$176:AS$257,0),1),"")</f>
        <v/>
      </c>
      <c r="BH52" s="8" t="str">
        <f ca="1">IFERROR(INDEX($A$176:AT$257,MATCH($O52,AT$176:AT$257,0),1),"")</f>
        <v/>
      </c>
      <c r="BI52" s="8" t="str">
        <f ca="1">IFERROR(INDEX($A$176:AU$257,MATCH($O52,AU$176:AU$257,0),1),"")</f>
        <v/>
      </c>
      <c r="BJ52" s="8" t="str">
        <f ca="1">IFERROR(INDEX($A$176:AV$257,MATCH($O52,AV$176:AV$257,0),1),"")</f>
        <v/>
      </c>
      <c r="BK52" s="8" t="str">
        <f ca="1">IFERROR(INDEX($A$176:AW$257,MATCH($O52,AW$176:AW$257,0),1),"")</f>
        <v/>
      </c>
      <c r="BL52" s="8" t="str">
        <f ca="1">IFERROR(INDEX($A$176:AX$257,MATCH($O52,AX$176:AX$257,0),1),"")</f>
        <v/>
      </c>
      <c r="BM52" s="8" t="str">
        <f ca="1">IFERROR(INDEX($A$176:AY$257,MATCH($O52,AY$176:AY$257,0),1),"")</f>
        <v/>
      </c>
      <c r="BN52" s="8" t="str">
        <f ca="1">IFERROR(INDEX($A$176:AZ$257,MATCH($O52,AZ$176:AZ$257,0),1),"")</f>
        <v/>
      </c>
      <c r="BO52" s="8" t="str">
        <f ca="1">IFERROR(INDEX($A$176:BA$257,MATCH($O52,BA$176:BA$257,0),1),"")</f>
        <v/>
      </c>
    </row>
    <row r="53" spans="1:67" ht="13.5" customHeight="1" x14ac:dyDescent="0.2">
      <c r="A53" s="116" t="s">
        <v>184</v>
      </c>
      <c r="B53" s="8" t="e">
        <f ca="1">+'FABRICATION-SEM'!C167</f>
        <v>#NUM!</v>
      </c>
      <c r="C53" s="43"/>
      <c r="D53" s="97">
        <f ca="1">+'FABRICATION-SEM'!BD166</f>
        <v>0</v>
      </c>
      <c r="E53" s="14"/>
      <c r="F53" s="14"/>
      <c r="G53" s="14"/>
      <c r="H53" s="14"/>
      <c r="I53" s="14"/>
      <c r="J53" s="14"/>
      <c r="K53" s="8" t="e">
        <f ca="1">+'FABRICATION-SEM'!C233</f>
        <v>#NUM!</v>
      </c>
      <c r="L53" s="50"/>
      <c r="M53" s="97">
        <f ca="1">+'FABRICATION-SEM'!BD232</f>
        <v>0</v>
      </c>
      <c r="O53" s="82">
        <v>51</v>
      </c>
      <c r="P53" s="8" t="str">
        <f ca="1">IFERROR(INDEX($A$177:B$258,MATCH($O53,B$177:B$258,0),1),"")</f>
        <v/>
      </c>
      <c r="Q53" s="8" t="str">
        <f ca="1">IFERROR(INDEX($A$177:C$258,MATCH($O53,C$177:C$258,0),1),"")</f>
        <v/>
      </c>
      <c r="R53" s="8" t="str">
        <f ca="1">IFERROR(INDEX($A$177:D$258,MATCH($O53,D$177:D$258,0),1),"")</f>
        <v/>
      </c>
      <c r="S53" s="8" t="str">
        <f ca="1">IFERROR(INDEX($A$177:E$258,MATCH($O53,E$177:E$258,0),1),"")</f>
        <v/>
      </c>
      <c r="T53" s="8" t="str">
        <f ca="1">IFERROR(INDEX($A$177:F$258,MATCH($O53,F$177:F$258,0),1),"")</f>
        <v/>
      </c>
      <c r="U53" s="8" t="str">
        <f ca="1">IFERROR(INDEX($A$177:G$258,MATCH($O53,G$177:G$258,0),1),"")</f>
        <v/>
      </c>
      <c r="V53" s="8" t="str">
        <f ca="1">IFERROR(INDEX($A$177:H$258,MATCH($O53,H$177:H$258,0),1),"")</f>
        <v/>
      </c>
      <c r="W53" s="8" t="str">
        <f ca="1">IFERROR(INDEX($A$177:I$258,MATCH($O53,I$177:I$258,0),1),"")</f>
        <v/>
      </c>
      <c r="X53" s="8" t="str">
        <f ca="1">IFERROR(INDEX($A$177:J$258,MATCH($O53,J$177:J$258,0),1),"")</f>
        <v/>
      </c>
      <c r="Y53" s="8" t="str">
        <f ca="1">IFERROR(INDEX($A$177:K$258,MATCH($O53,K$177:K$258,0),1),"")</f>
        <v/>
      </c>
      <c r="Z53" s="8" t="str">
        <f ca="1">IFERROR(INDEX($A$177:L$258,MATCH($O53,L$177:L$258,0),1),"")</f>
        <v/>
      </c>
      <c r="AA53" s="8" t="str">
        <f ca="1">IFERROR(INDEX($A$177:M$258,MATCH($O53,M$177:M$258,0),1),"")</f>
        <v/>
      </c>
      <c r="AB53" s="8" t="str">
        <f ca="1">IFERROR(INDEX($A$178:N$259,MATCH($O53,N$178:N$259,0),1),"")</f>
        <v/>
      </c>
      <c r="AC53" s="8" t="str">
        <f ca="1">IFERROR(INDEX($A$176:O$257,MATCH($O53,O$176:O$257,0),1),"")</f>
        <v/>
      </c>
      <c r="AD53" s="8" t="str">
        <f ca="1">IFERROR(INDEX($A$176:P$257,MATCH($O53,P$176:P$257,0),1),"")</f>
        <v/>
      </c>
      <c r="AE53" s="8" t="str">
        <f ca="1">IFERROR(INDEX($A$176:Q$257,MATCH($O53,Q$176:Q$257,0),1),"")</f>
        <v/>
      </c>
      <c r="AF53" s="8" t="str">
        <f ca="1">IFERROR(INDEX($A$176:R$257,MATCH($O53,R$176:R$257,0),1),"")</f>
        <v/>
      </c>
      <c r="AG53" s="8" t="str">
        <f ca="1">IFERROR(INDEX($A$176:S$257,MATCH($O53,S$176:S$257,0),1),"")</f>
        <v/>
      </c>
      <c r="AH53" s="8" t="str">
        <f ca="1">IFERROR(INDEX($A$176:T$257,MATCH($O53,T$176:T$257,0),1),"")</f>
        <v/>
      </c>
      <c r="AI53" s="8" t="str">
        <f ca="1">IFERROR(INDEX($A$176:U$257,MATCH($O53,U$176:U$257,0),1),"")</f>
        <v/>
      </c>
      <c r="AJ53" s="8" t="str">
        <f ca="1">IFERROR(INDEX($A$176:V$257,MATCH($O53,V$176:V$257,0),1),"")</f>
        <v/>
      </c>
      <c r="AK53" s="8" t="str">
        <f ca="1">IFERROR(INDEX($A$176:W$257,MATCH($O53,W$176:W$257,0),1),"")</f>
        <v/>
      </c>
      <c r="AL53" s="8" t="str">
        <f ca="1">IFERROR(INDEX($A$176:X$257,MATCH($O53,X$176:X$257,0),1),"")</f>
        <v/>
      </c>
      <c r="AM53" s="8" t="str">
        <f ca="1">IFERROR(INDEX($A$176:Y$257,MATCH($O53,Y$176:Y$257,0),1),"")</f>
        <v/>
      </c>
      <c r="AN53" s="8" t="str">
        <f ca="1">IFERROR(INDEX($A$176:Z$257,MATCH($O53,Z$176:Z$257,0),1),"")</f>
        <v/>
      </c>
      <c r="AO53" s="8" t="str">
        <f ca="1">IFERROR(INDEX($A$176:AA$257,MATCH($O53,AA$176:AA$257,0),1),"")</f>
        <v/>
      </c>
      <c r="AP53" s="8" t="str">
        <f ca="1">IFERROR(INDEX($A$176:AB$257,MATCH($O53,AB$176:AB$257,0),1),"")</f>
        <v/>
      </c>
      <c r="AQ53" s="8" t="str">
        <f ca="1">IFERROR(INDEX($A$176:AC$257,MATCH($O53,AC$176:AC$257,0),1),"")</f>
        <v/>
      </c>
      <c r="AR53" s="8" t="str">
        <f ca="1">IFERROR(INDEX($A$176:AD$257,MATCH($O53,AD$176:AD$257,0),1),"")</f>
        <v/>
      </c>
      <c r="AS53" s="8" t="str">
        <f ca="1">IFERROR(INDEX($A$176:AE$257,MATCH($O53,AE$176:AE$257,0),1),"")</f>
        <v/>
      </c>
      <c r="AT53" s="8" t="str">
        <f ca="1">IFERROR(INDEX($A$176:AF$257,MATCH($O53,AF$176:AF$257,0),1),"")</f>
        <v/>
      </c>
      <c r="AU53" s="8" t="str">
        <f ca="1">IFERROR(INDEX($A$176:AG$257,MATCH($O53,AG$176:AG$257,0),1),"")</f>
        <v/>
      </c>
      <c r="AV53" s="8" t="str">
        <f ca="1">IFERROR(INDEX($A$176:AH$257,MATCH($O53,AH$176:AH$257,0),1),"")</f>
        <v/>
      </c>
      <c r="AW53" s="8" t="str">
        <f ca="1">IFERROR(INDEX($A$176:AI$257,MATCH($O53,AI$176:AI$257,0),1),"")</f>
        <v/>
      </c>
      <c r="AX53" s="8" t="str">
        <f ca="1">IFERROR(INDEX($A$176:AJ$257,MATCH($O53,AJ$176:AJ$257,0),1),"")</f>
        <v/>
      </c>
      <c r="AY53" s="8" t="str">
        <f ca="1">IFERROR(INDEX($A$176:AK$257,MATCH($O53,AK$176:AK$257,0),1),"")</f>
        <v/>
      </c>
      <c r="AZ53" s="8" t="str">
        <f ca="1">IFERROR(INDEX($A$176:AL$257,MATCH($O53,AL$176:AL$257,0),1),"")</f>
        <v/>
      </c>
      <c r="BA53" s="8" t="str">
        <f ca="1">IFERROR(INDEX($A$176:AM$257,MATCH($O53,AM$176:AM$257,0),1),"")</f>
        <v/>
      </c>
      <c r="BB53" s="8" t="str">
        <f ca="1">IFERROR(INDEX($A$176:AN$257,MATCH($O53,AN$176:AN$257,0),1),"")</f>
        <v/>
      </c>
      <c r="BC53" s="8" t="str">
        <f ca="1">IFERROR(INDEX($A$176:AO$257,MATCH($O53,AO$176:AO$257,0),1),"")</f>
        <v/>
      </c>
      <c r="BD53" s="8" t="str">
        <f ca="1">IFERROR(INDEX($A$176:AP$257,MATCH($O53,AP$176:AP$257,0),1),"")</f>
        <v/>
      </c>
      <c r="BE53" s="8" t="str">
        <f ca="1">IFERROR(INDEX($A$176:AQ$257,MATCH($O53,AQ$176:AQ$257,0),1),"")</f>
        <v/>
      </c>
      <c r="BF53" s="8" t="str">
        <f ca="1">IFERROR(INDEX($A$176:AR$257,MATCH($O53,AR$176:AR$257,0),1),"")</f>
        <v/>
      </c>
      <c r="BG53" s="8" t="str">
        <f ca="1">IFERROR(INDEX($A$176:AS$257,MATCH($O53,AS$176:AS$257,0),1),"")</f>
        <v/>
      </c>
      <c r="BH53" s="8" t="str">
        <f ca="1">IFERROR(INDEX($A$176:AT$257,MATCH($O53,AT$176:AT$257,0),1),"")</f>
        <v/>
      </c>
      <c r="BI53" s="8" t="str">
        <f ca="1">IFERROR(INDEX($A$176:AU$257,MATCH($O53,AU$176:AU$257,0),1),"")</f>
        <v/>
      </c>
      <c r="BJ53" s="8" t="str">
        <f ca="1">IFERROR(INDEX($A$176:AV$257,MATCH($O53,AV$176:AV$257,0),1),"")</f>
        <v/>
      </c>
      <c r="BK53" s="8" t="str">
        <f ca="1">IFERROR(INDEX($A$176:AW$257,MATCH($O53,AW$176:AW$257,0),1),"")</f>
        <v/>
      </c>
      <c r="BL53" s="8" t="str">
        <f ca="1">IFERROR(INDEX($A$176:AX$257,MATCH($O53,AX$176:AX$257,0),1),"")</f>
        <v/>
      </c>
      <c r="BM53" s="8" t="str">
        <f ca="1">IFERROR(INDEX($A$176:AY$257,MATCH($O53,AY$176:AY$257,0),1),"")</f>
        <v/>
      </c>
      <c r="BN53" s="8" t="str">
        <f ca="1">IFERROR(INDEX($A$176:AZ$257,MATCH($O53,AZ$176:AZ$257,0),1),"")</f>
        <v/>
      </c>
      <c r="BO53" s="8" t="str">
        <f ca="1">IFERROR(INDEX($A$176:BA$257,MATCH($O53,BA$176:BA$257,0),1),"")</f>
        <v/>
      </c>
    </row>
    <row r="54" spans="1:67" ht="13.5" customHeight="1" x14ac:dyDescent="0.2">
      <c r="A54" s="116" t="s">
        <v>185</v>
      </c>
      <c r="B54" s="8" t="e">
        <f ca="1">+'FABRICATION-SEM'!C169</f>
        <v>#NUM!</v>
      </c>
      <c r="C54" s="43"/>
      <c r="D54" s="97">
        <f ca="1">+'FABRICATION-SEM'!BD168</f>
        <v>0</v>
      </c>
      <c r="E54" s="14"/>
      <c r="F54" s="14"/>
      <c r="G54" s="14"/>
      <c r="H54" s="14"/>
      <c r="I54" s="14"/>
      <c r="J54" s="14"/>
      <c r="K54" s="8" t="e">
        <f ca="1">+'FABRICATION-SEM'!C235</f>
        <v>#NUM!</v>
      </c>
      <c r="L54" s="50"/>
      <c r="M54" s="97">
        <f ca="1">+'FABRICATION-SEM'!BD234</f>
        <v>0</v>
      </c>
      <c r="O54" s="82">
        <v>52</v>
      </c>
      <c r="P54" s="8" t="str">
        <f ca="1">IFERROR(INDEX($A$177:B$258,MATCH($O54,B$177:B$258,0),1),"")</f>
        <v/>
      </c>
      <c r="Q54" s="8" t="str">
        <f ca="1">IFERROR(INDEX($A$177:C$258,MATCH($O54,C$177:C$258,0),1),"")</f>
        <v/>
      </c>
      <c r="R54" s="8" t="str">
        <f ca="1">IFERROR(INDEX($A$177:D$258,MATCH($O54,D$177:D$258,0),1),"")</f>
        <v/>
      </c>
      <c r="S54" s="8" t="str">
        <f ca="1">IFERROR(INDEX($A$177:E$258,MATCH($O54,E$177:E$258,0),1),"")</f>
        <v/>
      </c>
      <c r="T54" s="8" t="str">
        <f ca="1">IFERROR(INDEX($A$177:F$258,MATCH($O54,F$177:F$258,0),1),"")</f>
        <v/>
      </c>
      <c r="U54" s="8" t="str">
        <f ca="1">IFERROR(INDEX($A$177:G$258,MATCH($O54,G$177:G$258,0),1),"")</f>
        <v/>
      </c>
      <c r="V54" s="8" t="str">
        <f ca="1">IFERROR(INDEX($A$177:H$258,MATCH($O54,H$177:H$258,0),1),"")</f>
        <v/>
      </c>
      <c r="W54" s="8" t="str">
        <f ca="1">IFERROR(INDEX($A$177:I$258,MATCH($O54,I$177:I$258,0),1),"")</f>
        <v/>
      </c>
      <c r="X54" s="8" t="str">
        <f ca="1">IFERROR(INDEX($A$177:J$258,MATCH($O54,J$177:J$258,0),1),"")</f>
        <v/>
      </c>
      <c r="Y54" s="8" t="str">
        <f ca="1">IFERROR(INDEX($A$177:K$258,MATCH($O54,K$177:K$258,0),1),"")</f>
        <v/>
      </c>
      <c r="Z54" s="8" t="str">
        <f ca="1">IFERROR(INDEX($A$177:L$258,MATCH($O54,L$177:L$258,0),1),"")</f>
        <v/>
      </c>
      <c r="AA54" s="8" t="str">
        <f ca="1">IFERROR(INDEX($A$177:M$258,MATCH($O54,M$177:M$258,0),1),"")</f>
        <v/>
      </c>
      <c r="AB54" s="8" t="str">
        <f ca="1">IFERROR(INDEX($A$178:N$259,MATCH($O54,N$178:N$259,0),1),"")</f>
        <v/>
      </c>
      <c r="AC54" s="8" t="str">
        <f ca="1">IFERROR(INDEX($A$176:O$257,MATCH($O54,O$176:O$257,0),1),"")</f>
        <v/>
      </c>
      <c r="AD54" s="8" t="str">
        <f ca="1">IFERROR(INDEX($A$176:P$257,MATCH($O54,P$176:P$257,0),1),"")</f>
        <v/>
      </c>
      <c r="AE54" s="8" t="str">
        <f ca="1">IFERROR(INDEX($A$176:Q$257,MATCH($O54,Q$176:Q$257,0),1),"")</f>
        <v/>
      </c>
      <c r="AF54" s="8" t="str">
        <f ca="1">IFERROR(INDEX($A$176:R$257,MATCH($O54,R$176:R$257,0),1),"")</f>
        <v/>
      </c>
      <c r="AG54" s="8" t="str">
        <f ca="1">IFERROR(INDEX($A$176:S$257,MATCH($O54,S$176:S$257,0),1),"")</f>
        <v/>
      </c>
      <c r="AH54" s="8" t="str">
        <f ca="1">IFERROR(INDEX($A$176:T$257,MATCH($O54,T$176:T$257,0),1),"")</f>
        <v/>
      </c>
      <c r="AI54" s="8" t="str">
        <f ca="1">IFERROR(INDEX($A$176:U$257,MATCH($O54,U$176:U$257,0),1),"")</f>
        <v/>
      </c>
      <c r="AJ54" s="8" t="str">
        <f ca="1">IFERROR(INDEX($A$176:V$257,MATCH($O54,V$176:V$257,0),1),"")</f>
        <v/>
      </c>
      <c r="AK54" s="8" t="str">
        <f ca="1">IFERROR(INDEX($A$176:W$257,MATCH($O54,W$176:W$257,0),1),"")</f>
        <v/>
      </c>
      <c r="AL54" s="8" t="str">
        <f ca="1">IFERROR(INDEX($A$176:X$257,MATCH($O54,X$176:X$257,0),1),"")</f>
        <v/>
      </c>
      <c r="AM54" s="8" t="str">
        <f ca="1">IFERROR(INDEX($A$176:Y$257,MATCH($O54,Y$176:Y$257,0),1),"")</f>
        <v/>
      </c>
      <c r="AN54" s="8" t="str">
        <f ca="1">IFERROR(INDEX($A$176:Z$257,MATCH($O54,Z$176:Z$257,0),1),"")</f>
        <v/>
      </c>
      <c r="AO54" s="8" t="str">
        <f ca="1">IFERROR(INDEX($A$176:AA$257,MATCH($O54,AA$176:AA$257,0),1),"")</f>
        <v/>
      </c>
      <c r="AP54" s="8" t="str">
        <f ca="1">IFERROR(INDEX($A$176:AB$257,MATCH($O54,AB$176:AB$257,0),1),"")</f>
        <v/>
      </c>
      <c r="AQ54" s="8" t="str">
        <f ca="1">IFERROR(INDEX($A$176:AC$257,MATCH($O54,AC$176:AC$257,0),1),"")</f>
        <v/>
      </c>
      <c r="AR54" s="8" t="str">
        <f ca="1">IFERROR(INDEX($A$176:AD$257,MATCH($O54,AD$176:AD$257,0),1),"")</f>
        <v/>
      </c>
      <c r="AS54" s="8" t="str">
        <f ca="1">IFERROR(INDEX($A$176:AE$257,MATCH($O54,AE$176:AE$257,0),1),"")</f>
        <v/>
      </c>
      <c r="AT54" s="8" t="str">
        <f ca="1">IFERROR(INDEX($A$176:AF$257,MATCH($O54,AF$176:AF$257,0),1),"")</f>
        <v/>
      </c>
      <c r="AU54" s="8" t="str">
        <f ca="1">IFERROR(INDEX($A$176:AG$257,MATCH($O54,AG$176:AG$257,0),1),"")</f>
        <v/>
      </c>
      <c r="AV54" s="8" t="str">
        <f ca="1">IFERROR(INDEX($A$176:AH$257,MATCH($O54,AH$176:AH$257,0),1),"")</f>
        <v/>
      </c>
      <c r="AW54" s="8" t="str">
        <f ca="1">IFERROR(INDEX($A$176:AI$257,MATCH($O54,AI$176:AI$257,0),1),"")</f>
        <v/>
      </c>
      <c r="AX54" s="8" t="str">
        <f ca="1">IFERROR(INDEX($A$176:AJ$257,MATCH($O54,AJ$176:AJ$257,0),1),"")</f>
        <v/>
      </c>
      <c r="AY54" s="8" t="str">
        <f ca="1">IFERROR(INDEX($A$176:AK$257,MATCH($O54,AK$176:AK$257,0),1),"")</f>
        <v/>
      </c>
      <c r="AZ54" s="8" t="str">
        <f ca="1">IFERROR(INDEX($A$176:AL$257,MATCH($O54,AL$176:AL$257,0),1),"")</f>
        <v/>
      </c>
      <c r="BA54" s="8" t="str">
        <f ca="1">IFERROR(INDEX($A$176:AM$257,MATCH($O54,AM$176:AM$257,0),1),"")</f>
        <v/>
      </c>
      <c r="BB54" s="8" t="str">
        <f ca="1">IFERROR(INDEX($A$176:AN$257,MATCH($O54,AN$176:AN$257,0),1),"")</f>
        <v/>
      </c>
      <c r="BC54" s="8" t="str">
        <f ca="1">IFERROR(INDEX($A$176:AO$257,MATCH($O54,AO$176:AO$257,0),1),"")</f>
        <v/>
      </c>
      <c r="BD54" s="8" t="str">
        <f ca="1">IFERROR(INDEX($A$176:AP$257,MATCH($O54,AP$176:AP$257,0),1),"")</f>
        <v/>
      </c>
      <c r="BE54" s="8" t="str">
        <f ca="1">IFERROR(INDEX($A$176:AQ$257,MATCH($O54,AQ$176:AQ$257,0),1),"")</f>
        <v/>
      </c>
      <c r="BF54" s="8" t="str">
        <f ca="1">IFERROR(INDEX($A$176:AR$257,MATCH($O54,AR$176:AR$257,0),1),"")</f>
        <v/>
      </c>
      <c r="BG54" s="8" t="str">
        <f ca="1">IFERROR(INDEX($A$176:AS$257,MATCH($O54,AS$176:AS$257,0),1),"")</f>
        <v/>
      </c>
      <c r="BH54" s="8" t="str">
        <f ca="1">IFERROR(INDEX($A$176:AT$257,MATCH($O54,AT$176:AT$257,0),1),"")</f>
        <v/>
      </c>
      <c r="BI54" s="8" t="str">
        <f ca="1">IFERROR(INDEX($A$176:AU$257,MATCH($O54,AU$176:AU$257,0),1),"")</f>
        <v/>
      </c>
      <c r="BJ54" s="8" t="str">
        <f ca="1">IFERROR(INDEX($A$176:AV$257,MATCH($O54,AV$176:AV$257,0),1),"")</f>
        <v/>
      </c>
      <c r="BK54" s="8" t="str">
        <f ca="1">IFERROR(INDEX($A$176:AW$257,MATCH($O54,AW$176:AW$257,0),1),"")</f>
        <v/>
      </c>
      <c r="BL54" s="8" t="str">
        <f ca="1">IFERROR(INDEX($A$176:AX$257,MATCH($O54,AX$176:AX$257,0),1),"")</f>
        <v/>
      </c>
      <c r="BM54" s="8" t="str">
        <f ca="1">IFERROR(INDEX($A$176:AY$257,MATCH($O54,AY$176:AY$257,0),1),"")</f>
        <v/>
      </c>
      <c r="BN54" s="8" t="str">
        <f ca="1">IFERROR(INDEX($A$176:AZ$257,MATCH($O54,AZ$176:AZ$257,0),1),"")</f>
        <v/>
      </c>
      <c r="BO54" s="8" t="str">
        <f ca="1">IFERROR(INDEX($A$176:BA$257,MATCH($O54,BA$176:BA$257,0),1),"")</f>
        <v/>
      </c>
    </row>
    <row r="55" spans="1:67" ht="13.5" customHeight="1" thickBot="1" x14ac:dyDescent="0.25">
      <c r="A55" s="162" t="s">
        <v>186</v>
      </c>
      <c r="B55" s="145" t="e">
        <f ca="1">+'FABRICATION-SEM'!C171</f>
        <v>#NUM!</v>
      </c>
      <c r="C55" s="260"/>
      <c r="D55" s="146">
        <f ca="1">+'FABRICATION-SEM'!BD170</f>
        <v>0</v>
      </c>
      <c r="E55" s="14"/>
      <c r="F55" s="14"/>
      <c r="G55" s="14"/>
      <c r="H55" s="14"/>
      <c r="I55" s="14"/>
      <c r="J55" s="14"/>
      <c r="K55" s="8" t="e">
        <f ca="1">+'FABRICATION-SEM'!C229</f>
        <v>#NUM!</v>
      </c>
      <c r="L55" s="50"/>
      <c r="M55" s="97">
        <f ca="1">+'FABRICATION-SEM'!BD228</f>
        <v>0</v>
      </c>
      <c r="O55" s="82">
        <v>53</v>
      </c>
      <c r="P55" s="8" t="str">
        <f ca="1">IFERROR(INDEX($A$177:B$258,MATCH($O55,B$177:B$258,0),1),"")</f>
        <v/>
      </c>
      <c r="Q55" s="8" t="str">
        <f ca="1">IFERROR(INDEX($A$177:C$258,MATCH($O55,C$177:C$258,0),1),"")</f>
        <v/>
      </c>
      <c r="R55" s="8" t="str">
        <f ca="1">IFERROR(INDEX($A$177:D$258,MATCH($O55,D$177:D$258,0),1),"")</f>
        <v/>
      </c>
      <c r="S55" s="8" t="str">
        <f ca="1">IFERROR(INDEX($A$177:E$258,MATCH($O55,E$177:E$258,0),1),"")</f>
        <v/>
      </c>
      <c r="T55" s="8" t="str">
        <f ca="1">IFERROR(INDEX($A$177:F$258,MATCH($O55,F$177:F$258,0),1),"")</f>
        <v/>
      </c>
      <c r="U55" s="8" t="str">
        <f ca="1">IFERROR(INDEX($A$177:G$258,MATCH($O55,G$177:G$258,0),1),"")</f>
        <v/>
      </c>
      <c r="V55" s="8" t="str">
        <f ca="1">IFERROR(INDEX($A$177:H$258,MATCH($O55,H$177:H$258,0),1),"")</f>
        <v/>
      </c>
      <c r="W55" s="8" t="str">
        <f ca="1">IFERROR(INDEX($A$177:I$258,MATCH($O55,I$177:I$258,0),1),"")</f>
        <v/>
      </c>
      <c r="X55" s="8" t="str">
        <f ca="1">IFERROR(INDEX($A$177:J$258,MATCH($O55,J$177:J$258,0),1),"")</f>
        <v/>
      </c>
      <c r="Y55" s="8" t="str">
        <f ca="1">IFERROR(INDEX($A$177:K$258,MATCH($O55,K$177:K$258,0),1),"")</f>
        <v/>
      </c>
      <c r="Z55" s="8" t="str">
        <f ca="1">IFERROR(INDEX($A$177:L$258,MATCH($O55,L$177:L$258,0),1),"")</f>
        <v/>
      </c>
      <c r="AA55" s="8" t="str">
        <f ca="1">IFERROR(INDEX($A$177:M$258,MATCH($O55,M$177:M$258,0),1),"")</f>
        <v/>
      </c>
      <c r="AB55" s="8" t="str">
        <f ca="1">IFERROR(INDEX($A$178:N$259,MATCH($O55,N$178:N$259,0),1),"")</f>
        <v/>
      </c>
      <c r="AC55" s="8" t="str">
        <f ca="1">IFERROR(INDEX($A$176:O$257,MATCH($O55,O$176:O$257,0),1),"")</f>
        <v/>
      </c>
      <c r="AD55" s="8" t="str">
        <f ca="1">IFERROR(INDEX($A$176:P$257,MATCH($O55,P$176:P$257,0),1),"")</f>
        <v/>
      </c>
      <c r="AE55" s="8" t="str">
        <f ca="1">IFERROR(INDEX($A$176:Q$257,MATCH($O55,Q$176:Q$257,0),1),"")</f>
        <v/>
      </c>
      <c r="AF55" s="8" t="str">
        <f ca="1">IFERROR(INDEX($A$176:R$257,MATCH($O55,R$176:R$257,0),1),"")</f>
        <v/>
      </c>
      <c r="AG55" s="8" t="str">
        <f ca="1">IFERROR(INDEX($A$176:S$257,MATCH($O55,S$176:S$257,0),1),"")</f>
        <v/>
      </c>
      <c r="AH55" s="8" t="str">
        <f ca="1">IFERROR(INDEX($A$176:T$257,MATCH($O55,T$176:T$257,0),1),"")</f>
        <v/>
      </c>
      <c r="AI55" s="8" t="str">
        <f ca="1">IFERROR(INDEX($A$176:U$257,MATCH($O55,U$176:U$257,0),1),"")</f>
        <v/>
      </c>
      <c r="AJ55" s="8" t="str">
        <f ca="1">IFERROR(INDEX($A$176:V$257,MATCH($O55,V$176:V$257,0),1),"")</f>
        <v/>
      </c>
      <c r="AK55" s="8" t="str">
        <f ca="1">IFERROR(INDEX($A$176:W$257,MATCH($O55,W$176:W$257,0),1),"")</f>
        <v/>
      </c>
      <c r="AL55" s="8" t="str">
        <f ca="1">IFERROR(INDEX($A$176:X$257,MATCH($O55,X$176:X$257,0),1),"")</f>
        <v/>
      </c>
      <c r="AM55" s="8" t="str">
        <f ca="1">IFERROR(INDEX($A$176:Y$257,MATCH($O55,Y$176:Y$257,0),1),"")</f>
        <v/>
      </c>
      <c r="AN55" s="8" t="str">
        <f ca="1">IFERROR(INDEX($A$176:Z$257,MATCH($O55,Z$176:Z$257,0),1),"")</f>
        <v/>
      </c>
      <c r="AO55" s="8" t="str">
        <f ca="1">IFERROR(INDEX($A$176:AA$257,MATCH($O55,AA$176:AA$257,0),1),"")</f>
        <v/>
      </c>
      <c r="AP55" s="8" t="str">
        <f ca="1">IFERROR(INDEX($A$176:AB$257,MATCH($O55,AB$176:AB$257,0),1),"")</f>
        <v/>
      </c>
      <c r="AQ55" s="8" t="str">
        <f ca="1">IFERROR(INDEX($A$176:AC$257,MATCH($O55,AC$176:AC$257,0),1),"")</f>
        <v/>
      </c>
      <c r="AR55" s="8" t="str">
        <f ca="1">IFERROR(INDEX($A$176:AD$257,MATCH($O55,AD$176:AD$257,0),1),"")</f>
        <v/>
      </c>
      <c r="AS55" s="8" t="str">
        <f ca="1">IFERROR(INDEX($A$176:AE$257,MATCH($O55,AE$176:AE$257,0),1),"")</f>
        <v/>
      </c>
      <c r="AT55" s="8" t="str">
        <f ca="1">IFERROR(INDEX($A$176:AF$257,MATCH($O55,AF$176:AF$257,0),1),"")</f>
        <v/>
      </c>
      <c r="AU55" s="8" t="str">
        <f ca="1">IFERROR(INDEX($A$176:AG$257,MATCH($O55,AG$176:AG$257,0),1),"")</f>
        <v/>
      </c>
      <c r="AV55" s="8" t="str">
        <f ca="1">IFERROR(INDEX($A$176:AH$257,MATCH($O55,AH$176:AH$257,0),1),"")</f>
        <v/>
      </c>
      <c r="AW55" s="8" t="str">
        <f ca="1">IFERROR(INDEX($A$176:AI$257,MATCH($O55,AI$176:AI$257,0),1),"")</f>
        <v/>
      </c>
      <c r="AX55" s="8" t="str">
        <f ca="1">IFERROR(INDEX($A$176:AJ$257,MATCH($O55,AJ$176:AJ$257,0),1),"")</f>
        <v/>
      </c>
      <c r="AY55" s="8" t="str">
        <f ca="1">IFERROR(INDEX($A$176:AK$257,MATCH($O55,AK$176:AK$257,0),1),"")</f>
        <v/>
      </c>
      <c r="AZ55" s="8" t="str">
        <f ca="1">IFERROR(INDEX($A$176:AL$257,MATCH($O55,AL$176:AL$257,0),1),"")</f>
        <v/>
      </c>
      <c r="BA55" s="8" t="str">
        <f ca="1">IFERROR(INDEX($A$176:AM$257,MATCH($O55,AM$176:AM$257,0),1),"")</f>
        <v/>
      </c>
      <c r="BB55" s="8" t="str">
        <f ca="1">IFERROR(INDEX($A$176:AN$257,MATCH($O55,AN$176:AN$257,0),1),"")</f>
        <v/>
      </c>
      <c r="BC55" s="8" t="str">
        <f ca="1">IFERROR(INDEX($A$176:AO$257,MATCH($O55,AO$176:AO$257,0),1),"")</f>
        <v/>
      </c>
      <c r="BD55" s="8" t="str">
        <f ca="1">IFERROR(INDEX($A$176:AP$257,MATCH($O55,AP$176:AP$257,0),1),"")</f>
        <v/>
      </c>
      <c r="BE55" s="8" t="str">
        <f ca="1">IFERROR(INDEX($A$176:AQ$257,MATCH($O55,AQ$176:AQ$257,0),1),"")</f>
        <v/>
      </c>
      <c r="BF55" s="8" t="str">
        <f ca="1">IFERROR(INDEX($A$176:AR$257,MATCH($O55,AR$176:AR$257,0),1),"")</f>
        <v/>
      </c>
      <c r="BG55" s="8" t="str">
        <f ca="1">IFERROR(INDEX($A$176:AS$257,MATCH($O55,AS$176:AS$257,0),1),"")</f>
        <v/>
      </c>
      <c r="BH55" s="8" t="str">
        <f ca="1">IFERROR(INDEX($A$176:AT$257,MATCH($O55,AT$176:AT$257,0),1),"")</f>
        <v/>
      </c>
      <c r="BI55" s="8" t="str">
        <f ca="1">IFERROR(INDEX($A$176:AU$257,MATCH($O55,AU$176:AU$257,0),1),"")</f>
        <v/>
      </c>
      <c r="BJ55" s="8" t="str">
        <f ca="1">IFERROR(INDEX($A$176:AV$257,MATCH($O55,AV$176:AV$257,0),1),"")</f>
        <v/>
      </c>
      <c r="BK55" s="8" t="str">
        <f ca="1">IFERROR(INDEX($A$176:AW$257,MATCH($O55,AW$176:AW$257,0),1),"")</f>
        <v/>
      </c>
      <c r="BL55" s="8" t="str">
        <f ca="1">IFERROR(INDEX($A$176:AX$257,MATCH($O55,AX$176:AX$257,0),1),"")</f>
        <v/>
      </c>
      <c r="BM55" s="8" t="str">
        <f ca="1">IFERROR(INDEX($A$176:AY$257,MATCH($O55,AY$176:AY$257,0),1),"")</f>
        <v/>
      </c>
      <c r="BN55" s="8" t="str">
        <f ca="1">IFERROR(INDEX($A$176:AZ$257,MATCH($O55,AZ$176:AZ$257,0),1),"")</f>
        <v/>
      </c>
      <c r="BO55" s="8" t="str">
        <f ca="1">IFERROR(INDEX($A$176:BA$257,MATCH($O55,BA$176:BA$257,0),1),"")</f>
        <v/>
      </c>
    </row>
    <row r="56" spans="1:67" ht="13.5" customHeight="1" thickTop="1" x14ac:dyDescent="0.2">
      <c r="A56" s="163" t="s">
        <v>102</v>
      </c>
      <c r="B56" s="150" t="e">
        <f ca="1">'FABRICATION-SEM'!C173</f>
        <v>#NUM!</v>
      </c>
      <c r="C56" s="261"/>
      <c r="D56" s="151">
        <f ca="1">'FABRICATION-SEM'!BD172</f>
        <v>0</v>
      </c>
      <c r="E56" s="14"/>
      <c r="F56" s="14"/>
      <c r="G56" s="14"/>
      <c r="H56" s="14"/>
      <c r="I56" s="14"/>
      <c r="J56" s="14"/>
      <c r="K56" s="14"/>
      <c r="L56" s="14"/>
      <c r="M56" s="14"/>
      <c r="O56" s="82">
        <v>54</v>
      </c>
      <c r="P56" s="8" t="str">
        <f ca="1">IFERROR(INDEX($A$177:B$258,MATCH($O56,B$177:B$258,0),1),"")</f>
        <v/>
      </c>
      <c r="Q56" s="8" t="str">
        <f ca="1">IFERROR(INDEX($A$177:C$258,MATCH($O56,C$177:C$258,0),1),"")</f>
        <v/>
      </c>
      <c r="R56" s="8" t="str">
        <f ca="1">IFERROR(INDEX($A$177:D$258,MATCH($O56,D$177:D$258,0),1),"")</f>
        <v/>
      </c>
      <c r="S56" s="8" t="str">
        <f ca="1">IFERROR(INDEX($A$177:E$258,MATCH($O56,E$177:E$258,0),1),"")</f>
        <v/>
      </c>
      <c r="T56" s="8" t="str">
        <f ca="1">IFERROR(INDEX($A$177:F$258,MATCH($O56,F$177:F$258,0),1),"")</f>
        <v/>
      </c>
      <c r="U56" s="8" t="str">
        <f ca="1">IFERROR(INDEX($A$177:G$258,MATCH($O56,G$177:G$258,0),1),"")</f>
        <v/>
      </c>
      <c r="V56" s="8" t="str">
        <f ca="1">IFERROR(INDEX($A$177:H$258,MATCH($O56,H$177:H$258,0),1),"")</f>
        <v/>
      </c>
      <c r="W56" s="8" t="str">
        <f ca="1">IFERROR(INDEX($A$177:I$258,MATCH($O56,I$177:I$258,0),1),"")</f>
        <v/>
      </c>
      <c r="X56" s="8" t="str">
        <f ca="1">IFERROR(INDEX($A$177:J$258,MATCH($O56,J$177:J$258,0),1),"")</f>
        <v/>
      </c>
      <c r="Y56" s="8" t="str">
        <f ca="1">IFERROR(INDEX($A$177:K$258,MATCH($O56,K$177:K$258,0),1),"")</f>
        <v/>
      </c>
      <c r="Z56" s="8" t="str">
        <f ca="1">IFERROR(INDEX($A$177:L$258,MATCH($O56,L$177:L$258,0),1),"")</f>
        <v/>
      </c>
      <c r="AA56" s="8" t="str">
        <f ca="1">IFERROR(INDEX($A$177:M$258,MATCH($O56,M$177:M$258,0),1),"")</f>
        <v/>
      </c>
      <c r="AB56" s="8" t="str">
        <f ca="1">IFERROR(INDEX($A$178:N$259,MATCH($O56,N$178:N$259,0),1),"")</f>
        <v/>
      </c>
      <c r="AC56" s="8" t="str">
        <f ca="1">IFERROR(INDEX($A$176:O$257,MATCH($O56,O$176:O$257,0),1),"")</f>
        <v/>
      </c>
      <c r="AD56" s="8" t="str">
        <f ca="1">IFERROR(INDEX($A$176:P$257,MATCH($O56,P$176:P$257,0),1),"")</f>
        <v/>
      </c>
      <c r="AE56" s="8" t="str">
        <f ca="1">IFERROR(INDEX($A$176:Q$257,MATCH($O56,Q$176:Q$257,0),1),"")</f>
        <v/>
      </c>
      <c r="AF56" s="8" t="str">
        <f ca="1">IFERROR(INDEX($A$176:R$257,MATCH($O56,R$176:R$257,0),1),"")</f>
        <v/>
      </c>
      <c r="AG56" s="8" t="str">
        <f ca="1">IFERROR(INDEX($A$176:S$257,MATCH($O56,S$176:S$257,0),1),"")</f>
        <v/>
      </c>
      <c r="AH56" s="8" t="str">
        <f ca="1">IFERROR(INDEX($A$176:T$257,MATCH($O56,T$176:T$257,0),1),"")</f>
        <v/>
      </c>
      <c r="AI56" s="8" t="str">
        <f ca="1">IFERROR(INDEX($A$176:U$257,MATCH($O56,U$176:U$257,0),1),"")</f>
        <v/>
      </c>
      <c r="AJ56" s="8" t="str">
        <f ca="1">IFERROR(INDEX($A$176:V$257,MATCH($O56,V$176:V$257,0),1),"")</f>
        <v/>
      </c>
      <c r="AK56" s="8" t="str">
        <f ca="1">IFERROR(INDEX($A$176:W$257,MATCH($O56,W$176:W$257,0),1),"")</f>
        <v/>
      </c>
      <c r="AL56" s="8" t="str">
        <f ca="1">IFERROR(INDEX($A$176:X$257,MATCH($O56,X$176:X$257,0),1),"")</f>
        <v/>
      </c>
      <c r="AM56" s="8" t="str">
        <f ca="1">IFERROR(INDEX($A$176:Y$257,MATCH($O56,Y$176:Y$257,0),1),"")</f>
        <v/>
      </c>
      <c r="AN56" s="8" t="str">
        <f ca="1">IFERROR(INDEX($A$176:Z$257,MATCH($O56,Z$176:Z$257,0),1),"")</f>
        <v/>
      </c>
      <c r="AO56" s="8" t="str">
        <f ca="1">IFERROR(INDEX($A$176:AA$257,MATCH($O56,AA$176:AA$257,0),1),"")</f>
        <v/>
      </c>
      <c r="AP56" s="8" t="str">
        <f ca="1">IFERROR(INDEX($A$176:AB$257,MATCH($O56,AB$176:AB$257,0),1),"")</f>
        <v/>
      </c>
      <c r="AQ56" s="8" t="str">
        <f ca="1">IFERROR(INDEX($A$176:AC$257,MATCH($O56,AC$176:AC$257,0),1),"")</f>
        <v/>
      </c>
      <c r="AR56" s="8" t="str">
        <f ca="1">IFERROR(INDEX($A$176:AD$257,MATCH($O56,AD$176:AD$257,0),1),"")</f>
        <v/>
      </c>
      <c r="AS56" s="8" t="str">
        <f ca="1">IFERROR(INDEX($A$176:AE$257,MATCH($O56,AE$176:AE$257,0),1),"")</f>
        <v/>
      </c>
      <c r="AT56" s="8" t="str">
        <f ca="1">IFERROR(INDEX($A$176:AF$257,MATCH($O56,AF$176:AF$257,0),1),"")</f>
        <v/>
      </c>
      <c r="AU56" s="8" t="str">
        <f ca="1">IFERROR(INDEX($A$176:AG$257,MATCH($O56,AG$176:AG$257,0),1),"")</f>
        <v/>
      </c>
      <c r="AV56" s="8" t="str">
        <f ca="1">IFERROR(INDEX($A$176:AH$257,MATCH($O56,AH$176:AH$257,0),1),"")</f>
        <v/>
      </c>
      <c r="AW56" s="8" t="str">
        <f ca="1">IFERROR(INDEX($A$176:AI$257,MATCH($O56,AI$176:AI$257,0),1),"")</f>
        <v/>
      </c>
      <c r="AX56" s="8" t="str">
        <f ca="1">IFERROR(INDEX($A$176:AJ$257,MATCH($O56,AJ$176:AJ$257,0),1),"")</f>
        <v/>
      </c>
      <c r="AY56" s="8" t="str">
        <f ca="1">IFERROR(INDEX($A$176:AK$257,MATCH($O56,AK$176:AK$257,0),1),"")</f>
        <v/>
      </c>
      <c r="AZ56" s="8" t="str">
        <f ca="1">IFERROR(INDEX($A$176:AL$257,MATCH($O56,AL$176:AL$257,0),1),"")</f>
        <v/>
      </c>
      <c r="BA56" s="8" t="str">
        <f ca="1">IFERROR(INDEX($A$176:AM$257,MATCH($O56,AM$176:AM$257,0),1),"")</f>
        <v/>
      </c>
      <c r="BB56" s="8" t="str">
        <f ca="1">IFERROR(INDEX($A$176:AN$257,MATCH($O56,AN$176:AN$257,0),1),"")</f>
        <v/>
      </c>
      <c r="BC56" s="8" t="str">
        <f ca="1">IFERROR(INDEX($A$176:AO$257,MATCH($O56,AO$176:AO$257,0),1),"")</f>
        <v/>
      </c>
      <c r="BD56" s="8" t="str">
        <f ca="1">IFERROR(INDEX($A$176:AP$257,MATCH($O56,AP$176:AP$257,0),1),"")</f>
        <v/>
      </c>
      <c r="BE56" s="8" t="str">
        <f ca="1">IFERROR(INDEX($A$176:AQ$257,MATCH($O56,AQ$176:AQ$257,0),1),"")</f>
        <v/>
      </c>
      <c r="BF56" s="8" t="str">
        <f ca="1">IFERROR(INDEX($A$176:AR$257,MATCH($O56,AR$176:AR$257,0),1),"")</f>
        <v/>
      </c>
      <c r="BG56" s="8" t="str">
        <f ca="1">IFERROR(INDEX($A$176:AS$257,MATCH($O56,AS$176:AS$257,0),1),"")</f>
        <v/>
      </c>
      <c r="BH56" s="8" t="str">
        <f ca="1">IFERROR(INDEX($A$176:AT$257,MATCH($O56,AT$176:AT$257,0),1),"")</f>
        <v/>
      </c>
      <c r="BI56" s="8" t="str">
        <f ca="1">IFERROR(INDEX($A$176:AU$257,MATCH($O56,AU$176:AU$257,0),1),"")</f>
        <v/>
      </c>
      <c r="BJ56" s="8" t="str">
        <f ca="1">IFERROR(INDEX($A$176:AV$257,MATCH($O56,AV$176:AV$257,0),1),"")</f>
        <v/>
      </c>
      <c r="BK56" s="8" t="str">
        <f ca="1">IFERROR(INDEX($A$176:AW$257,MATCH($O56,AW$176:AW$257,0),1),"")</f>
        <v/>
      </c>
      <c r="BL56" s="8" t="str">
        <f ca="1">IFERROR(INDEX($A$176:AX$257,MATCH($O56,AX$176:AX$257,0),1),"")</f>
        <v/>
      </c>
      <c r="BM56" s="8" t="str">
        <f ca="1">IFERROR(INDEX($A$176:AY$257,MATCH($O56,AY$176:AY$257,0),1),"")</f>
        <v/>
      </c>
      <c r="BN56" s="8" t="str">
        <f ca="1">IFERROR(INDEX($A$176:AZ$257,MATCH($O56,AZ$176:AZ$257,0),1),"")</f>
        <v/>
      </c>
      <c r="BO56" s="8" t="str">
        <f ca="1">IFERROR(INDEX($A$176:BA$257,MATCH($O56,BA$176:BA$257,0),1),"")</f>
        <v/>
      </c>
    </row>
    <row r="57" spans="1:67" ht="13.5" customHeight="1" x14ac:dyDescent="0.2">
      <c r="A57" s="157" t="s">
        <v>103</v>
      </c>
      <c r="B57" s="8" t="e">
        <f ca="1">'FABRICATION-SEM'!C175</f>
        <v>#NUM!</v>
      </c>
      <c r="C57" s="43"/>
      <c r="D57" s="97">
        <f ca="1">'FABRICATION-SEM'!BD174</f>
        <v>0</v>
      </c>
      <c r="E57" s="14"/>
      <c r="F57" s="14"/>
      <c r="G57" s="14"/>
      <c r="H57" s="14"/>
      <c r="I57" s="14"/>
      <c r="J57" s="14"/>
      <c r="K57" s="14"/>
      <c r="L57" s="14"/>
      <c r="M57" s="14"/>
      <c r="O57" s="82">
        <v>55</v>
      </c>
      <c r="P57" s="8" t="str">
        <f ca="1">IFERROR(INDEX($A$177:B$258,MATCH($O57,B$177:B$258,0),1),"")</f>
        <v/>
      </c>
      <c r="Q57" s="8" t="str">
        <f ca="1">IFERROR(INDEX($A$177:C$258,MATCH($O57,C$177:C$258,0),1),"")</f>
        <v/>
      </c>
      <c r="R57" s="8" t="str">
        <f ca="1">IFERROR(INDEX($A$177:D$258,MATCH($O57,D$177:D$258,0),1),"")</f>
        <v/>
      </c>
      <c r="S57" s="8" t="str">
        <f ca="1">IFERROR(INDEX($A$177:E$258,MATCH($O57,E$177:E$258,0),1),"")</f>
        <v/>
      </c>
      <c r="T57" s="8" t="str">
        <f ca="1">IFERROR(INDEX($A$177:F$258,MATCH($O57,F$177:F$258,0),1),"")</f>
        <v/>
      </c>
      <c r="U57" s="8" t="str">
        <f ca="1">IFERROR(INDEX($A$177:G$258,MATCH($O57,G$177:G$258,0),1),"")</f>
        <v/>
      </c>
      <c r="V57" s="8" t="str">
        <f ca="1">IFERROR(INDEX($A$177:H$258,MATCH($O57,H$177:H$258,0),1),"")</f>
        <v/>
      </c>
      <c r="W57" s="8" t="str">
        <f ca="1">IFERROR(INDEX($A$177:I$258,MATCH($O57,I$177:I$258,0),1),"")</f>
        <v/>
      </c>
      <c r="X57" s="8" t="str">
        <f ca="1">IFERROR(INDEX($A$177:J$258,MATCH($O57,J$177:J$258,0),1),"")</f>
        <v/>
      </c>
      <c r="Y57" s="8" t="str">
        <f ca="1">IFERROR(INDEX($A$177:K$258,MATCH($O57,K$177:K$258,0),1),"")</f>
        <v/>
      </c>
      <c r="Z57" s="8" t="str">
        <f ca="1">IFERROR(INDEX($A$177:L$258,MATCH($O57,L$177:L$258,0),1),"")</f>
        <v/>
      </c>
      <c r="AA57" s="8" t="str">
        <f ca="1">IFERROR(INDEX($A$177:M$258,MATCH($O57,M$177:M$258,0),1),"")</f>
        <v/>
      </c>
      <c r="AB57" s="8" t="str">
        <f ca="1">IFERROR(INDEX($A$178:N$259,MATCH($O57,N$178:N$259,0),1),"")</f>
        <v/>
      </c>
      <c r="AC57" s="8" t="str">
        <f ca="1">IFERROR(INDEX($A$176:O$257,MATCH($O57,O$176:O$257,0),1),"")</f>
        <v/>
      </c>
      <c r="AD57" s="8" t="str">
        <f ca="1">IFERROR(INDEX($A$176:P$257,MATCH($O57,P$176:P$257,0),1),"")</f>
        <v/>
      </c>
      <c r="AE57" s="8" t="str">
        <f ca="1">IFERROR(INDEX($A$176:Q$257,MATCH($O57,Q$176:Q$257,0),1),"")</f>
        <v/>
      </c>
      <c r="AF57" s="8" t="str">
        <f ca="1">IFERROR(INDEX($A$176:R$257,MATCH($O57,R$176:R$257,0),1),"")</f>
        <v/>
      </c>
      <c r="AG57" s="8" t="str">
        <f ca="1">IFERROR(INDEX($A$176:S$257,MATCH($O57,S$176:S$257,0),1),"")</f>
        <v/>
      </c>
      <c r="AH57" s="8" t="str">
        <f ca="1">IFERROR(INDEX($A$176:T$257,MATCH($O57,T$176:T$257,0),1),"")</f>
        <v/>
      </c>
      <c r="AI57" s="8" t="str">
        <f ca="1">IFERROR(INDEX($A$176:U$257,MATCH($O57,U$176:U$257,0),1),"")</f>
        <v/>
      </c>
      <c r="AJ57" s="8" t="str">
        <f ca="1">IFERROR(INDEX($A$176:V$257,MATCH($O57,V$176:V$257,0),1),"")</f>
        <v/>
      </c>
      <c r="AK57" s="8" t="str">
        <f ca="1">IFERROR(INDEX($A$176:W$257,MATCH($O57,W$176:W$257,0),1),"")</f>
        <v/>
      </c>
      <c r="AL57" s="8" t="str">
        <f ca="1">IFERROR(INDEX($A$176:X$257,MATCH($O57,X$176:X$257,0),1),"")</f>
        <v/>
      </c>
      <c r="AM57" s="8" t="str">
        <f ca="1">IFERROR(INDEX($A$176:Y$257,MATCH($O57,Y$176:Y$257,0),1),"")</f>
        <v/>
      </c>
      <c r="AN57" s="8" t="str">
        <f ca="1">IFERROR(INDEX($A$176:Z$257,MATCH($O57,Z$176:Z$257,0),1),"")</f>
        <v/>
      </c>
      <c r="AO57" s="8" t="str">
        <f ca="1">IFERROR(INDEX($A$176:AA$257,MATCH($O57,AA$176:AA$257,0),1),"")</f>
        <v/>
      </c>
      <c r="AP57" s="8" t="str">
        <f ca="1">IFERROR(INDEX($A$176:AB$257,MATCH($O57,AB$176:AB$257,0),1),"")</f>
        <v/>
      </c>
      <c r="AQ57" s="8" t="str">
        <f ca="1">IFERROR(INDEX($A$176:AC$257,MATCH($O57,AC$176:AC$257,0),1),"")</f>
        <v/>
      </c>
      <c r="AR57" s="8" t="str">
        <f ca="1">IFERROR(INDEX($A$176:AD$257,MATCH($O57,AD$176:AD$257,0),1),"")</f>
        <v/>
      </c>
      <c r="AS57" s="8" t="str">
        <f ca="1">IFERROR(INDEX($A$176:AE$257,MATCH($O57,AE$176:AE$257,0),1),"")</f>
        <v/>
      </c>
      <c r="AT57" s="8" t="str">
        <f ca="1">IFERROR(INDEX($A$176:AF$257,MATCH($O57,AF$176:AF$257,0),1),"")</f>
        <v/>
      </c>
      <c r="AU57" s="8" t="str">
        <f ca="1">IFERROR(INDEX($A$176:AG$257,MATCH($O57,AG$176:AG$257,0),1),"")</f>
        <v/>
      </c>
      <c r="AV57" s="8" t="str">
        <f ca="1">IFERROR(INDEX($A$176:AH$257,MATCH($O57,AH$176:AH$257,0),1),"")</f>
        <v/>
      </c>
      <c r="AW57" s="8" t="str">
        <f ca="1">IFERROR(INDEX($A$176:AI$257,MATCH($O57,AI$176:AI$257,0),1),"")</f>
        <v/>
      </c>
      <c r="AX57" s="8" t="str">
        <f ca="1">IFERROR(INDEX($A$176:AJ$257,MATCH($O57,AJ$176:AJ$257,0),1),"")</f>
        <v/>
      </c>
      <c r="AY57" s="8" t="str">
        <f ca="1">IFERROR(INDEX($A$176:AK$257,MATCH($O57,AK$176:AK$257,0),1),"")</f>
        <v/>
      </c>
      <c r="AZ57" s="8" t="str">
        <f ca="1">IFERROR(INDEX($A$176:AL$257,MATCH($O57,AL$176:AL$257,0),1),"")</f>
        <v/>
      </c>
      <c r="BA57" s="8" t="str">
        <f ca="1">IFERROR(INDEX($A$176:AM$257,MATCH($O57,AM$176:AM$257,0),1),"")</f>
        <v/>
      </c>
      <c r="BB57" s="8" t="str">
        <f ca="1">IFERROR(INDEX($A$176:AN$257,MATCH($O57,AN$176:AN$257,0),1),"")</f>
        <v/>
      </c>
      <c r="BC57" s="8" t="str">
        <f ca="1">IFERROR(INDEX($A$176:AO$257,MATCH($O57,AO$176:AO$257,0),1),"")</f>
        <v/>
      </c>
      <c r="BD57" s="8" t="str">
        <f ca="1">IFERROR(INDEX($A$176:AP$257,MATCH($O57,AP$176:AP$257,0),1),"")</f>
        <v/>
      </c>
      <c r="BE57" s="8" t="str">
        <f ca="1">IFERROR(INDEX($A$176:AQ$257,MATCH($O57,AQ$176:AQ$257,0),1),"")</f>
        <v/>
      </c>
      <c r="BF57" s="8" t="str">
        <f ca="1">IFERROR(INDEX($A$176:AR$257,MATCH($O57,AR$176:AR$257,0),1),"")</f>
        <v/>
      </c>
      <c r="BG57" s="8" t="str">
        <f ca="1">IFERROR(INDEX($A$176:AS$257,MATCH($O57,AS$176:AS$257,0),1),"")</f>
        <v/>
      </c>
      <c r="BH57" s="8" t="str">
        <f ca="1">IFERROR(INDEX($A$176:AT$257,MATCH($O57,AT$176:AT$257,0),1),"")</f>
        <v/>
      </c>
      <c r="BI57" s="8" t="str">
        <f ca="1">IFERROR(INDEX($A$176:AU$257,MATCH($O57,AU$176:AU$257,0),1),"")</f>
        <v/>
      </c>
      <c r="BJ57" s="8" t="str">
        <f ca="1">IFERROR(INDEX($A$176:AV$257,MATCH($O57,AV$176:AV$257,0),1),"")</f>
        <v/>
      </c>
      <c r="BK57" s="8" t="str">
        <f ca="1">IFERROR(INDEX($A$176:AW$257,MATCH($O57,AW$176:AW$257,0),1),"")</f>
        <v/>
      </c>
      <c r="BL57" s="8" t="str">
        <f ca="1">IFERROR(INDEX($A$176:AX$257,MATCH($O57,AX$176:AX$257,0),1),"")</f>
        <v/>
      </c>
      <c r="BM57" s="8" t="str">
        <f ca="1">IFERROR(INDEX($A$176:AY$257,MATCH($O57,AY$176:AY$257,0),1),"")</f>
        <v/>
      </c>
      <c r="BN57" s="8" t="str">
        <f ca="1">IFERROR(INDEX($A$176:AZ$257,MATCH($O57,AZ$176:AZ$257,0),1),"")</f>
        <v/>
      </c>
      <c r="BO57" s="8" t="str">
        <f ca="1">IFERROR(INDEX($A$176:BA$257,MATCH($O57,BA$176:BA$257,0),1),"")</f>
        <v/>
      </c>
    </row>
    <row r="58" spans="1:67" ht="13.5" customHeight="1" x14ac:dyDescent="0.2">
      <c r="A58" s="242" t="s">
        <v>101</v>
      </c>
      <c r="B58" s="145" t="e">
        <f ca="1">'FABRICATION-SEM'!C177</f>
        <v>#NUM!</v>
      </c>
      <c r="C58" s="43"/>
      <c r="D58" s="146">
        <f ca="1">'FABRICATION-SEM'!BD176</f>
        <v>0</v>
      </c>
      <c r="E58" s="14"/>
      <c r="F58" s="14"/>
      <c r="G58" s="14"/>
      <c r="H58" s="14"/>
      <c r="I58" s="14"/>
      <c r="J58" s="14"/>
      <c r="K58" s="14"/>
      <c r="L58" s="14"/>
      <c r="M58" s="14"/>
      <c r="O58" s="82">
        <v>56</v>
      </c>
      <c r="P58" s="8" t="str">
        <f ca="1">IFERROR(INDEX($A$177:B$258,MATCH($O58,B$177:B$258,0),1),"")</f>
        <v/>
      </c>
      <c r="Q58" s="8" t="str">
        <f ca="1">IFERROR(INDEX($A$177:C$258,MATCH($O58,C$177:C$258,0),1),"")</f>
        <v/>
      </c>
      <c r="R58" s="8" t="str">
        <f ca="1">IFERROR(INDEX($A$177:D$258,MATCH($O58,D$177:D$258,0),1),"")</f>
        <v/>
      </c>
      <c r="S58" s="8" t="str">
        <f ca="1">IFERROR(INDEX($A$177:E$258,MATCH($O58,E$177:E$258,0),1),"")</f>
        <v/>
      </c>
      <c r="T58" s="8" t="str">
        <f ca="1">IFERROR(INDEX($A$177:F$258,MATCH($O58,F$177:F$258,0),1),"")</f>
        <v/>
      </c>
      <c r="U58" s="8" t="str">
        <f ca="1">IFERROR(INDEX($A$177:G$258,MATCH($O58,G$177:G$258,0),1),"")</f>
        <v/>
      </c>
      <c r="V58" s="8" t="str">
        <f ca="1">IFERROR(INDEX($A$177:H$258,MATCH($O58,H$177:H$258,0),1),"")</f>
        <v/>
      </c>
      <c r="W58" s="8" t="str">
        <f ca="1">IFERROR(INDEX($A$177:I$258,MATCH($O58,I$177:I$258,0),1),"")</f>
        <v/>
      </c>
      <c r="X58" s="8" t="str">
        <f ca="1">IFERROR(INDEX($A$177:J$258,MATCH($O58,J$177:J$258,0),1),"")</f>
        <v/>
      </c>
      <c r="Y58" s="8" t="str">
        <f ca="1">IFERROR(INDEX($A$177:K$258,MATCH($O58,K$177:K$258,0),1),"")</f>
        <v/>
      </c>
      <c r="Z58" s="8" t="str">
        <f ca="1">IFERROR(INDEX($A$177:L$258,MATCH($O58,L$177:L$258,0),1),"")</f>
        <v/>
      </c>
      <c r="AA58" s="8" t="str">
        <f ca="1">IFERROR(INDEX($A$177:M$258,MATCH($O58,M$177:M$258,0),1),"")</f>
        <v/>
      </c>
      <c r="AB58" s="8" t="str">
        <f ca="1">IFERROR(INDEX($A$178:N$259,MATCH($O58,N$178:N$259,0),1),"")</f>
        <v/>
      </c>
      <c r="AC58" s="8" t="str">
        <f ca="1">IFERROR(INDEX($A$176:O$257,MATCH($O58,O$176:O$257,0),1),"")</f>
        <v/>
      </c>
      <c r="AD58" s="8" t="str">
        <f ca="1">IFERROR(INDEX($A$176:P$257,MATCH($O58,P$176:P$257,0),1),"")</f>
        <v/>
      </c>
      <c r="AE58" s="8" t="str">
        <f ca="1">IFERROR(INDEX($A$176:Q$257,MATCH($O58,Q$176:Q$257,0),1),"")</f>
        <v/>
      </c>
      <c r="AF58" s="8" t="str">
        <f ca="1">IFERROR(INDEX($A$176:R$257,MATCH($O58,R$176:R$257,0),1),"")</f>
        <v/>
      </c>
      <c r="AG58" s="8" t="str">
        <f ca="1">IFERROR(INDEX($A$176:S$257,MATCH($O58,S$176:S$257,0),1),"")</f>
        <v/>
      </c>
      <c r="AH58" s="8" t="str">
        <f ca="1">IFERROR(INDEX($A$176:T$257,MATCH($O58,T$176:T$257,0),1),"")</f>
        <v/>
      </c>
      <c r="AI58" s="8" t="str">
        <f ca="1">IFERROR(INDEX($A$176:U$257,MATCH($O58,U$176:U$257,0),1),"")</f>
        <v/>
      </c>
      <c r="AJ58" s="8" t="str">
        <f ca="1">IFERROR(INDEX($A$176:V$257,MATCH($O58,V$176:V$257,0),1),"")</f>
        <v/>
      </c>
      <c r="AK58" s="8" t="str">
        <f ca="1">IFERROR(INDEX($A$176:W$257,MATCH($O58,W$176:W$257,0),1),"")</f>
        <v/>
      </c>
      <c r="AL58" s="8" t="str">
        <f ca="1">IFERROR(INDEX($A$176:X$257,MATCH($O58,X$176:X$257,0),1),"")</f>
        <v/>
      </c>
      <c r="AM58" s="8" t="str">
        <f ca="1">IFERROR(INDEX($A$176:Y$257,MATCH($O58,Y$176:Y$257,0),1),"")</f>
        <v/>
      </c>
      <c r="AN58" s="8" t="str">
        <f ca="1">IFERROR(INDEX($A$176:Z$257,MATCH($O58,Z$176:Z$257,0),1),"")</f>
        <v/>
      </c>
      <c r="AO58" s="8" t="str">
        <f ca="1">IFERROR(INDEX($A$176:AA$257,MATCH($O58,AA$176:AA$257,0),1),"")</f>
        <v/>
      </c>
      <c r="AP58" s="8" t="str">
        <f ca="1">IFERROR(INDEX($A$176:AB$257,MATCH($O58,AB$176:AB$257,0),1),"")</f>
        <v/>
      </c>
      <c r="AQ58" s="8" t="str">
        <f ca="1">IFERROR(INDEX($A$176:AC$257,MATCH($O58,AC$176:AC$257,0),1),"")</f>
        <v/>
      </c>
      <c r="AR58" s="8" t="str">
        <f ca="1">IFERROR(INDEX($A$176:AD$257,MATCH($O58,AD$176:AD$257,0),1),"")</f>
        <v/>
      </c>
      <c r="AS58" s="8" t="str">
        <f ca="1">IFERROR(INDEX($A$176:AE$257,MATCH($O58,AE$176:AE$257,0),1),"")</f>
        <v/>
      </c>
      <c r="AT58" s="8" t="str">
        <f ca="1">IFERROR(INDEX($A$176:AF$257,MATCH($O58,AF$176:AF$257,0),1),"")</f>
        <v/>
      </c>
      <c r="AU58" s="8" t="str">
        <f ca="1">IFERROR(INDEX($A$176:AG$257,MATCH($O58,AG$176:AG$257,0),1),"")</f>
        <v/>
      </c>
      <c r="AV58" s="8" t="str">
        <f ca="1">IFERROR(INDEX($A$176:AH$257,MATCH($O58,AH$176:AH$257,0),1),"")</f>
        <v/>
      </c>
      <c r="AW58" s="8" t="str">
        <f ca="1">IFERROR(INDEX($A$176:AI$257,MATCH($O58,AI$176:AI$257,0),1),"")</f>
        <v/>
      </c>
      <c r="AX58" s="8" t="str">
        <f ca="1">IFERROR(INDEX($A$176:AJ$257,MATCH($O58,AJ$176:AJ$257,0),1),"")</f>
        <v/>
      </c>
      <c r="AY58" s="8" t="str">
        <f ca="1">IFERROR(INDEX($A$176:AK$257,MATCH($O58,AK$176:AK$257,0),1),"")</f>
        <v/>
      </c>
      <c r="AZ58" s="8" t="str">
        <f ca="1">IFERROR(INDEX($A$176:AL$257,MATCH($O58,AL$176:AL$257,0),1),"")</f>
        <v/>
      </c>
      <c r="BA58" s="8" t="str">
        <f ca="1">IFERROR(INDEX($A$176:AM$257,MATCH($O58,AM$176:AM$257,0),1),"")</f>
        <v/>
      </c>
      <c r="BB58" s="8" t="str">
        <f ca="1">IFERROR(INDEX($A$176:AN$257,MATCH($O58,AN$176:AN$257,0),1),"")</f>
        <v/>
      </c>
      <c r="BC58" s="8" t="str">
        <f ca="1">IFERROR(INDEX($A$176:AO$257,MATCH($O58,AO$176:AO$257,0),1),"")</f>
        <v/>
      </c>
      <c r="BD58" s="8" t="str">
        <f ca="1">IFERROR(INDEX($A$176:AP$257,MATCH($O58,AP$176:AP$257,0),1),"")</f>
        <v/>
      </c>
      <c r="BE58" s="8" t="str">
        <f ca="1">IFERROR(INDEX($A$176:AQ$257,MATCH($O58,AQ$176:AQ$257,0),1),"")</f>
        <v/>
      </c>
      <c r="BF58" s="8" t="str">
        <f ca="1">IFERROR(INDEX($A$176:AR$257,MATCH($O58,AR$176:AR$257,0),1),"")</f>
        <v/>
      </c>
      <c r="BG58" s="8" t="str">
        <f ca="1">IFERROR(INDEX($A$176:AS$257,MATCH($O58,AS$176:AS$257,0),1),"")</f>
        <v/>
      </c>
      <c r="BH58" s="8" t="str">
        <f ca="1">IFERROR(INDEX($A$176:AT$257,MATCH($O58,AT$176:AT$257,0),1),"")</f>
        <v/>
      </c>
      <c r="BI58" s="8" t="str">
        <f ca="1">IFERROR(INDEX($A$176:AU$257,MATCH($O58,AU$176:AU$257,0),1),"")</f>
        <v/>
      </c>
      <c r="BJ58" s="8" t="str">
        <f ca="1">IFERROR(INDEX($A$176:AV$257,MATCH($O58,AV$176:AV$257,0),1),"")</f>
        <v/>
      </c>
      <c r="BK58" s="8" t="str">
        <f ca="1">IFERROR(INDEX($A$176:AW$257,MATCH($O58,AW$176:AW$257,0),1),"")</f>
        <v/>
      </c>
      <c r="BL58" s="8" t="str">
        <f ca="1">IFERROR(INDEX($A$176:AX$257,MATCH($O58,AX$176:AX$257,0),1),"")</f>
        <v/>
      </c>
      <c r="BM58" s="8" t="str">
        <f ca="1">IFERROR(INDEX($A$176:AY$257,MATCH($O58,AY$176:AY$257,0),1),"")</f>
        <v/>
      </c>
      <c r="BN58" s="8" t="str">
        <f ca="1">IFERROR(INDEX($A$176:AZ$257,MATCH($O58,AZ$176:AZ$257,0),1),"")</f>
        <v/>
      </c>
      <c r="BO58" s="8" t="str">
        <f ca="1">IFERROR(INDEX($A$176:BA$257,MATCH($O58,BA$176:BA$257,0),1),"")</f>
        <v/>
      </c>
    </row>
    <row r="59" spans="1:67" ht="13.5" hidden="1" customHeight="1" x14ac:dyDescent="0.2">
      <c r="A59" s="128"/>
      <c r="B59" s="83"/>
      <c r="C59" s="86"/>
      <c r="D59" s="241"/>
      <c r="E59" s="83"/>
      <c r="F59" s="83"/>
      <c r="G59" s="83"/>
      <c r="H59" s="83"/>
      <c r="I59" s="83"/>
      <c r="J59" s="83"/>
      <c r="K59" s="83"/>
      <c r="L59" s="83"/>
      <c r="M59" s="83"/>
      <c r="O59" s="82">
        <v>57</v>
      </c>
      <c r="P59" s="8" t="str">
        <f ca="1">IFERROR(INDEX($A$177:B$258,MATCH($O59,B$177:B$258,0),1),"")</f>
        <v/>
      </c>
      <c r="Q59" s="8" t="str">
        <f ca="1">IFERROR(INDEX($A$177:C$258,MATCH($O59,C$177:C$258,0),1),"")</f>
        <v/>
      </c>
      <c r="R59" s="8" t="str">
        <f ca="1">IFERROR(INDEX($A$177:D$258,MATCH($O59,D$177:D$258,0),1),"")</f>
        <v/>
      </c>
      <c r="S59" s="8" t="str">
        <f ca="1">IFERROR(INDEX($A$177:E$258,MATCH($O59,E$177:E$258,0),1),"")</f>
        <v/>
      </c>
      <c r="T59" s="8" t="str">
        <f ca="1">IFERROR(INDEX($A$177:F$258,MATCH($O59,F$177:F$258,0),1),"")</f>
        <v/>
      </c>
      <c r="U59" s="8" t="str">
        <f ca="1">IFERROR(INDEX($A$177:G$258,MATCH($O59,G$177:G$258,0),1),"")</f>
        <v/>
      </c>
      <c r="V59" s="8" t="str">
        <f ca="1">IFERROR(INDEX($A$177:H$258,MATCH($O59,H$177:H$258,0),1),"")</f>
        <v/>
      </c>
      <c r="W59" s="8" t="str">
        <f ca="1">IFERROR(INDEX($A$177:I$258,MATCH($O59,I$177:I$258,0),1),"")</f>
        <v/>
      </c>
      <c r="X59" s="8" t="str">
        <f ca="1">IFERROR(INDEX($A$177:J$258,MATCH($O59,J$177:J$258,0),1),"")</f>
        <v/>
      </c>
      <c r="Y59" s="8" t="str">
        <f ca="1">IFERROR(INDEX($A$177:K$258,MATCH($O59,K$177:K$258,0),1),"")</f>
        <v/>
      </c>
      <c r="Z59" s="8" t="str">
        <f ca="1">IFERROR(INDEX($A$177:L$258,MATCH($O59,L$177:L$258,0),1),"")</f>
        <v/>
      </c>
      <c r="AA59" s="8" t="str">
        <f ca="1">IFERROR(INDEX($A$177:M$258,MATCH($O59,M$177:M$258,0),1),"")</f>
        <v/>
      </c>
      <c r="AB59" s="8" t="str">
        <f ca="1">IFERROR(INDEX($A$178:N$259,MATCH($O59,N$178:N$259,0),1),"")</f>
        <v/>
      </c>
      <c r="AC59" s="8" t="str">
        <f ca="1">IFERROR(INDEX($A$176:O$257,MATCH($O59,O$176:O$257,0),1),"")</f>
        <v/>
      </c>
      <c r="AD59" s="8" t="str">
        <f ca="1">IFERROR(INDEX($A$176:P$257,MATCH($O59,P$176:P$257,0),1),"")</f>
        <v/>
      </c>
      <c r="AE59" s="8" t="str">
        <f ca="1">IFERROR(INDEX($A$176:Q$257,MATCH($O59,Q$176:Q$257,0),1),"")</f>
        <v/>
      </c>
      <c r="AF59" s="8" t="str">
        <f ca="1">IFERROR(INDEX($A$176:R$257,MATCH($O59,R$176:R$257,0),1),"")</f>
        <v/>
      </c>
      <c r="AG59" s="8" t="str">
        <f ca="1">IFERROR(INDEX($A$176:S$257,MATCH($O59,S$176:S$257,0),1),"")</f>
        <v/>
      </c>
      <c r="AH59" s="8" t="str">
        <f ca="1">IFERROR(INDEX($A$176:T$257,MATCH($O59,T$176:T$257,0),1),"")</f>
        <v/>
      </c>
      <c r="AI59" s="8" t="str">
        <f ca="1">IFERROR(INDEX($A$176:U$257,MATCH($O59,U$176:U$257,0),1),"")</f>
        <v/>
      </c>
      <c r="AJ59" s="8" t="str">
        <f ca="1">IFERROR(INDEX($A$176:V$257,MATCH($O59,V$176:V$257,0),1),"")</f>
        <v/>
      </c>
      <c r="AK59" s="8" t="str">
        <f ca="1">IFERROR(INDEX($A$176:W$257,MATCH($O59,W$176:W$257,0),1),"")</f>
        <v/>
      </c>
      <c r="AL59" s="8" t="str">
        <f ca="1">IFERROR(INDEX($A$176:X$257,MATCH($O59,X$176:X$257,0),1),"")</f>
        <v/>
      </c>
      <c r="AM59" s="8" t="str">
        <f ca="1">IFERROR(INDEX($A$176:Y$257,MATCH($O59,Y$176:Y$257,0),1),"")</f>
        <v/>
      </c>
      <c r="AN59" s="8" t="str">
        <f ca="1">IFERROR(INDEX($A$176:Z$257,MATCH($O59,Z$176:Z$257,0),1),"")</f>
        <v/>
      </c>
      <c r="AO59" s="8" t="str">
        <f ca="1">IFERROR(INDEX($A$176:AA$257,MATCH($O59,AA$176:AA$257,0),1),"")</f>
        <v/>
      </c>
      <c r="AP59" s="8" t="str">
        <f ca="1">IFERROR(INDEX($A$176:AB$257,MATCH($O59,AB$176:AB$257,0),1),"")</f>
        <v/>
      </c>
      <c r="AQ59" s="8" t="str">
        <f ca="1">IFERROR(INDEX($A$176:AC$257,MATCH($O59,AC$176:AC$257,0),1),"")</f>
        <v/>
      </c>
      <c r="AR59" s="8" t="str">
        <f ca="1">IFERROR(INDEX($A$176:AD$257,MATCH($O59,AD$176:AD$257,0),1),"")</f>
        <v/>
      </c>
      <c r="AS59" s="8" t="str">
        <f ca="1">IFERROR(INDEX($A$176:AE$257,MATCH($O59,AE$176:AE$257,0),1),"")</f>
        <v/>
      </c>
      <c r="AT59" s="8" t="str">
        <f ca="1">IFERROR(INDEX($A$176:AF$257,MATCH($O59,AF$176:AF$257,0),1),"")</f>
        <v/>
      </c>
      <c r="AU59" s="8" t="str">
        <f ca="1">IFERROR(INDEX($A$176:AG$257,MATCH($O59,AG$176:AG$257,0),1),"")</f>
        <v/>
      </c>
      <c r="AV59" s="8" t="str">
        <f ca="1">IFERROR(INDEX($A$176:AH$257,MATCH($O59,AH$176:AH$257,0),1),"")</f>
        <v/>
      </c>
      <c r="AW59" s="8" t="str">
        <f ca="1">IFERROR(INDEX($A$176:AI$257,MATCH($O59,AI$176:AI$257,0),1),"")</f>
        <v/>
      </c>
      <c r="AX59" s="8" t="str">
        <f ca="1">IFERROR(INDEX($A$176:AJ$257,MATCH($O59,AJ$176:AJ$257,0),1),"")</f>
        <v/>
      </c>
      <c r="AY59" s="8" t="str">
        <f ca="1">IFERROR(INDEX($A$176:AK$257,MATCH($O59,AK$176:AK$257,0),1),"")</f>
        <v/>
      </c>
      <c r="AZ59" s="8" t="str">
        <f ca="1">IFERROR(INDEX($A$176:AL$257,MATCH($O59,AL$176:AL$257,0),1),"")</f>
        <v/>
      </c>
      <c r="BA59" s="8" t="str">
        <f ca="1">IFERROR(INDEX($A$176:AM$257,MATCH($O59,AM$176:AM$257,0),1),"")</f>
        <v/>
      </c>
      <c r="BB59" s="8" t="str">
        <f ca="1">IFERROR(INDEX($A$176:AN$257,MATCH($O59,AN$176:AN$257,0),1),"")</f>
        <v/>
      </c>
      <c r="BC59" s="8" t="str">
        <f ca="1">IFERROR(INDEX($A$176:AO$257,MATCH($O59,AO$176:AO$257,0),1),"")</f>
        <v/>
      </c>
      <c r="BD59" s="8" t="str">
        <f ca="1">IFERROR(INDEX($A$176:AP$257,MATCH($O59,AP$176:AP$257,0),1),"")</f>
        <v/>
      </c>
      <c r="BE59" s="8" t="str">
        <f ca="1">IFERROR(INDEX($A$176:AQ$257,MATCH($O59,AQ$176:AQ$257,0),1),"")</f>
        <v/>
      </c>
      <c r="BF59" s="8" t="str">
        <f ca="1">IFERROR(INDEX($A$176:AR$257,MATCH($O59,AR$176:AR$257,0),1),"")</f>
        <v/>
      </c>
      <c r="BG59" s="8" t="str">
        <f ca="1">IFERROR(INDEX($A$176:AS$257,MATCH($O59,AS$176:AS$257,0),1),"")</f>
        <v/>
      </c>
      <c r="BH59" s="8" t="str">
        <f ca="1">IFERROR(INDEX($A$176:AT$257,MATCH($O59,AT$176:AT$257,0),1),"")</f>
        <v/>
      </c>
      <c r="BI59" s="8" t="str">
        <f ca="1">IFERROR(INDEX($A$176:AU$257,MATCH($O59,AU$176:AU$257,0),1),"")</f>
        <v/>
      </c>
      <c r="BJ59" s="8" t="str">
        <f ca="1">IFERROR(INDEX($A$176:AV$257,MATCH($O59,AV$176:AV$257,0),1),"")</f>
        <v/>
      </c>
      <c r="BK59" s="8" t="str">
        <f ca="1">IFERROR(INDEX($A$176:AW$257,MATCH($O59,AW$176:AW$257,0),1),"")</f>
        <v/>
      </c>
      <c r="BL59" s="8" t="str">
        <f ca="1">IFERROR(INDEX($A$176:AX$257,MATCH($O59,AX$176:AX$257,0),1),"")</f>
        <v/>
      </c>
      <c r="BM59" s="8" t="str">
        <f ca="1">IFERROR(INDEX($A$176:AY$257,MATCH($O59,AY$176:AY$257,0),1),"")</f>
        <v/>
      </c>
      <c r="BN59" s="8" t="str">
        <f ca="1">IFERROR(INDEX($A$176:AZ$257,MATCH($O59,AZ$176:AZ$257,0),1),"")</f>
        <v/>
      </c>
      <c r="BO59" s="8" t="str">
        <f ca="1">IFERROR(INDEX($A$176:BA$257,MATCH($O59,BA$176:BA$257,0),1),"")</f>
        <v/>
      </c>
    </row>
    <row r="60" spans="1:67" ht="13.5" hidden="1" customHeight="1" x14ac:dyDescent="0.2">
      <c r="A60" s="128"/>
      <c r="B60" s="83"/>
      <c r="C60" s="86"/>
      <c r="D60" s="241"/>
      <c r="E60" s="83"/>
      <c r="F60" s="83"/>
      <c r="G60" s="83"/>
      <c r="H60" s="83"/>
      <c r="I60" s="83"/>
      <c r="J60" s="83"/>
      <c r="K60" s="83"/>
      <c r="L60" s="83"/>
      <c r="M60" s="83"/>
      <c r="O60" s="82">
        <v>58</v>
      </c>
      <c r="P60" s="8" t="str">
        <f ca="1">IFERROR(INDEX($A$177:B$258,MATCH($O60,B$177:B$258,0),1),"")</f>
        <v/>
      </c>
      <c r="Q60" s="8" t="str">
        <f ca="1">IFERROR(INDEX($A$177:C$258,MATCH($O60,C$177:C$258,0),1),"")</f>
        <v/>
      </c>
      <c r="R60" s="8" t="str">
        <f ca="1">IFERROR(INDEX($A$177:D$258,MATCH($O60,D$177:D$258,0),1),"")</f>
        <v/>
      </c>
      <c r="S60" s="8" t="str">
        <f ca="1">IFERROR(INDEX($A$177:E$258,MATCH($O60,E$177:E$258,0),1),"")</f>
        <v/>
      </c>
      <c r="T60" s="8" t="str">
        <f ca="1">IFERROR(INDEX($A$177:F$258,MATCH($O60,F$177:F$258,0),1),"")</f>
        <v/>
      </c>
      <c r="U60" s="8" t="str">
        <f ca="1">IFERROR(INDEX($A$177:G$258,MATCH($O60,G$177:G$258,0),1),"")</f>
        <v/>
      </c>
      <c r="V60" s="8" t="str">
        <f ca="1">IFERROR(INDEX($A$177:H$258,MATCH($O60,H$177:H$258,0),1),"")</f>
        <v/>
      </c>
      <c r="W60" s="8" t="str">
        <f ca="1">IFERROR(INDEX($A$177:I$258,MATCH($O60,I$177:I$258,0),1),"")</f>
        <v/>
      </c>
      <c r="X60" s="8" t="str">
        <f ca="1">IFERROR(INDEX($A$177:J$258,MATCH($O60,J$177:J$258,0),1),"")</f>
        <v/>
      </c>
      <c r="Y60" s="8" t="str">
        <f ca="1">IFERROR(INDEX($A$177:K$258,MATCH($O60,K$177:K$258,0),1),"")</f>
        <v/>
      </c>
      <c r="Z60" s="8" t="str">
        <f ca="1">IFERROR(INDEX($A$177:L$258,MATCH($O60,L$177:L$258,0),1),"")</f>
        <v/>
      </c>
      <c r="AA60" s="8" t="str">
        <f ca="1">IFERROR(INDEX($A$177:M$258,MATCH($O60,M$177:M$258,0),1),"")</f>
        <v/>
      </c>
      <c r="AB60" s="8" t="str">
        <f ca="1">IFERROR(INDEX($A$178:N$259,MATCH($O60,N$178:N$259,0),1),"")</f>
        <v/>
      </c>
      <c r="AC60" s="8" t="str">
        <f ca="1">IFERROR(INDEX($A$176:O$257,MATCH($O60,O$176:O$257,0),1),"")</f>
        <v/>
      </c>
      <c r="AD60" s="8" t="str">
        <f ca="1">IFERROR(INDEX($A$176:P$257,MATCH($O60,P$176:P$257,0),1),"")</f>
        <v/>
      </c>
      <c r="AE60" s="8" t="str">
        <f ca="1">IFERROR(INDEX($A$176:Q$257,MATCH($O60,Q$176:Q$257,0),1),"")</f>
        <v/>
      </c>
      <c r="AF60" s="8" t="str">
        <f ca="1">IFERROR(INDEX($A$176:R$257,MATCH($O60,R$176:R$257,0),1),"")</f>
        <v/>
      </c>
      <c r="AG60" s="8" t="str">
        <f ca="1">IFERROR(INDEX($A$176:S$257,MATCH($O60,S$176:S$257,0),1),"")</f>
        <v/>
      </c>
      <c r="AH60" s="8" t="str">
        <f ca="1">IFERROR(INDEX($A$176:T$257,MATCH($O60,T$176:T$257,0),1),"")</f>
        <v/>
      </c>
      <c r="AI60" s="8" t="str">
        <f ca="1">IFERROR(INDEX($A$176:U$257,MATCH($O60,U$176:U$257,0),1),"")</f>
        <v/>
      </c>
      <c r="AJ60" s="8" t="str">
        <f ca="1">IFERROR(INDEX($A$176:V$257,MATCH($O60,V$176:V$257,0),1),"")</f>
        <v/>
      </c>
      <c r="AK60" s="8" t="str">
        <f ca="1">IFERROR(INDEX($A$176:W$257,MATCH($O60,W$176:W$257,0),1),"")</f>
        <v/>
      </c>
      <c r="AL60" s="8" t="str">
        <f ca="1">IFERROR(INDEX($A$176:X$257,MATCH($O60,X$176:X$257,0),1),"")</f>
        <v/>
      </c>
      <c r="AM60" s="8" t="str">
        <f ca="1">IFERROR(INDEX($A$176:Y$257,MATCH($O60,Y$176:Y$257,0),1),"")</f>
        <v/>
      </c>
      <c r="AN60" s="8" t="str">
        <f ca="1">IFERROR(INDEX($A$176:Z$257,MATCH($O60,Z$176:Z$257,0),1),"")</f>
        <v/>
      </c>
      <c r="AO60" s="8" t="str">
        <f ca="1">IFERROR(INDEX($A$176:AA$257,MATCH($O60,AA$176:AA$257,0),1),"")</f>
        <v/>
      </c>
      <c r="AP60" s="8" t="str">
        <f ca="1">IFERROR(INDEX($A$176:AB$257,MATCH($O60,AB$176:AB$257,0),1),"")</f>
        <v/>
      </c>
      <c r="AQ60" s="8" t="str">
        <f ca="1">IFERROR(INDEX($A$176:AC$257,MATCH($O60,AC$176:AC$257,0),1),"")</f>
        <v/>
      </c>
      <c r="AR60" s="8" t="str">
        <f ca="1">IFERROR(INDEX($A$176:AD$257,MATCH($O60,AD$176:AD$257,0),1),"")</f>
        <v/>
      </c>
      <c r="AS60" s="8" t="str">
        <f ca="1">IFERROR(INDEX($A$176:AE$257,MATCH($O60,AE$176:AE$257,0),1),"")</f>
        <v/>
      </c>
      <c r="AT60" s="8" t="str">
        <f ca="1">IFERROR(INDEX($A$176:AF$257,MATCH($O60,AF$176:AF$257,0),1),"")</f>
        <v/>
      </c>
      <c r="AU60" s="8" t="str">
        <f ca="1">IFERROR(INDEX($A$176:AG$257,MATCH($O60,AG$176:AG$257,0),1),"")</f>
        <v/>
      </c>
      <c r="AV60" s="8" t="str">
        <f ca="1">IFERROR(INDEX($A$176:AH$257,MATCH($O60,AH$176:AH$257,0),1),"")</f>
        <v/>
      </c>
      <c r="AW60" s="8" t="str">
        <f ca="1">IFERROR(INDEX($A$176:AI$257,MATCH($O60,AI$176:AI$257,0),1),"")</f>
        <v/>
      </c>
      <c r="AX60" s="8" t="str">
        <f ca="1">IFERROR(INDEX($A$176:AJ$257,MATCH($O60,AJ$176:AJ$257,0),1),"")</f>
        <v/>
      </c>
      <c r="AY60" s="8" t="str">
        <f ca="1">IFERROR(INDEX($A$176:AK$257,MATCH($O60,AK$176:AK$257,0),1),"")</f>
        <v/>
      </c>
      <c r="AZ60" s="8" t="str">
        <f ca="1">IFERROR(INDEX($A$176:AL$257,MATCH($O60,AL$176:AL$257,0),1),"")</f>
        <v/>
      </c>
      <c r="BA60" s="8" t="str">
        <f ca="1">IFERROR(INDEX($A$176:AM$257,MATCH($O60,AM$176:AM$257,0),1),"")</f>
        <v/>
      </c>
      <c r="BB60" s="8" t="str">
        <f ca="1">IFERROR(INDEX($A$176:AN$257,MATCH($O60,AN$176:AN$257,0),1),"")</f>
        <v/>
      </c>
      <c r="BC60" s="8" t="str">
        <f ca="1">IFERROR(INDEX($A$176:AO$257,MATCH($O60,AO$176:AO$257,0),1),"")</f>
        <v/>
      </c>
      <c r="BD60" s="8" t="str">
        <f ca="1">IFERROR(INDEX($A$176:AP$257,MATCH($O60,AP$176:AP$257,0),1),"")</f>
        <v/>
      </c>
      <c r="BE60" s="8" t="str">
        <f ca="1">IFERROR(INDEX($A$176:AQ$257,MATCH($O60,AQ$176:AQ$257,0),1),"")</f>
        <v/>
      </c>
      <c r="BF60" s="8" t="str">
        <f ca="1">IFERROR(INDEX($A$176:AR$257,MATCH($O60,AR$176:AR$257,0),1),"")</f>
        <v/>
      </c>
      <c r="BG60" s="8" t="str">
        <f ca="1">IFERROR(INDEX($A$176:AS$257,MATCH($O60,AS$176:AS$257,0),1),"")</f>
        <v/>
      </c>
      <c r="BH60" s="8" t="str">
        <f ca="1">IFERROR(INDEX($A$176:AT$257,MATCH($O60,AT$176:AT$257,0),1),"")</f>
        <v/>
      </c>
      <c r="BI60" s="8" t="str">
        <f ca="1">IFERROR(INDEX($A$176:AU$257,MATCH($O60,AU$176:AU$257,0),1),"")</f>
        <v/>
      </c>
      <c r="BJ60" s="8" t="str">
        <f ca="1">IFERROR(INDEX($A$176:AV$257,MATCH($O60,AV$176:AV$257,0),1),"")</f>
        <v/>
      </c>
      <c r="BK60" s="8" t="str">
        <f ca="1">IFERROR(INDEX($A$176:AW$257,MATCH($O60,AW$176:AW$257,0),1),"")</f>
        <v/>
      </c>
      <c r="BL60" s="8" t="str">
        <f ca="1">IFERROR(INDEX($A$176:AX$257,MATCH($O60,AX$176:AX$257,0),1),"")</f>
        <v/>
      </c>
      <c r="BM60" s="8" t="str">
        <f ca="1">IFERROR(INDEX($A$176:AY$257,MATCH($O60,AY$176:AY$257,0),1),"")</f>
        <v/>
      </c>
      <c r="BN60" s="8" t="str">
        <f ca="1">IFERROR(INDEX($A$176:AZ$257,MATCH($O60,AZ$176:AZ$257,0),1),"")</f>
        <v/>
      </c>
      <c r="BO60" s="8" t="str">
        <f ca="1">IFERROR(INDEX($A$176:BA$257,MATCH($O60,BA$176:BA$257,0),1),"")</f>
        <v/>
      </c>
    </row>
    <row r="61" spans="1:67" ht="13.5" hidden="1" customHeight="1" x14ac:dyDescent="0.2">
      <c r="A61" s="128"/>
      <c r="B61" s="83"/>
      <c r="C61" s="86"/>
      <c r="D61" s="241"/>
      <c r="E61" s="83"/>
      <c r="F61" s="83"/>
      <c r="G61" s="83"/>
      <c r="H61" s="83"/>
      <c r="I61" s="83"/>
      <c r="J61" s="83"/>
      <c r="K61" s="83"/>
      <c r="L61" s="83"/>
      <c r="M61" s="83"/>
      <c r="O61" s="82">
        <v>59</v>
      </c>
      <c r="P61" s="8" t="str">
        <f ca="1">IFERROR(INDEX($A$177:B$258,MATCH($O61,B$177:B$258,0),1),"")</f>
        <v/>
      </c>
      <c r="Q61" s="8" t="str">
        <f ca="1">IFERROR(INDEX($A$177:C$258,MATCH($O61,C$177:C$258,0),1),"")</f>
        <v/>
      </c>
      <c r="R61" s="8" t="str">
        <f ca="1">IFERROR(INDEX($A$177:D$258,MATCH($O61,D$177:D$258,0),1),"")</f>
        <v/>
      </c>
      <c r="S61" s="8" t="str">
        <f ca="1">IFERROR(INDEX($A$177:E$258,MATCH($O61,E$177:E$258,0),1),"")</f>
        <v/>
      </c>
      <c r="T61" s="8" t="str">
        <f ca="1">IFERROR(INDEX($A$177:F$258,MATCH($O61,F$177:F$258,0),1),"")</f>
        <v/>
      </c>
      <c r="U61" s="8" t="str">
        <f ca="1">IFERROR(INDEX($A$177:G$258,MATCH($O61,G$177:G$258,0),1),"")</f>
        <v/>
      </c>
      <c r="V61" s="8" t="str">
        <f ca="1">IFERROR(INDEX($A$177:H$258,MATCH($O61,H$177:H$258,0),1),"")</f>
        <v/>
      </c>
      <c r="W61" s="8" t="str">
        <f ca="1">IFERROR(INDEX($A$177:I$258,MATCH($O61,I$177:I$258,0),1),"")</f>
        <v/>
      </c>
      <c r="X61" s="8" t="str">
        <f ca="1">IFERROR(INDEX($A$177:J$258,MATCH($O61,J$177:J$258,0),1),"")</f>
        <v/>
      </c>
      <c r="Y61" s="8" t="str">
        <f ca="1">IFERROR(INDEX($A$177:K$258,MATCH($O61,K$177:K$258,0),1),"")</f>
        <v/>
      </c>
      <c r="Z61" s="8" t="str">
        <f ca="1">IFERROR(INDEX($A$177:L$258,MATCH($O61,L$177:L$258,0),1),"")</f>
        <v/>
      </c>
      <c r="AA61" s="8" t="str">
        <f ca="1">IFERROR(INDEX($A$177:M$258,MATCH($O61,M$177:M$258,0),1),"")</f>
        <v/>
      </c>
      <c r="AB61" s="8" t="str">
        <f ca="1">IFERROR(INDEX($A$178:N$259,MATCH($O61,N$178:N$259,0),1),"")</f>
        <v/>
      </c>
      <c r="AC61" s="8" t="str">
        <f ca="1">IFERROR(INDEX($A$176:O$257,MATCH($O61,O$176:O$257,0),1),"")</f>
        <v/>
      </c>
      <c r="AD61" s="8" t="str">
        <f ca="1">IFERROR(INDEX($A$176:P$257,MATCH($O61,P$176:P$257,0),1),"")</f>
        <v/>
      </c>
      <c r="AE61" s="8" t="str">
        <f ca="1">IFERROR(INDEX($A$176:Q$257,MATCH($O61,Q$176:Q$257,0),1),"")</f>
        <v/>
      </c>
      <c r="AF61" s="8" t="str">
        <f ca="1">IFERROR(INDEX($A$176:R$257,MATCH($O61,R$176:R$257,0),1),"")</f>
        <v/>
      </c>
      <c r="AG61" s="8" t="str">
        <f ca="1">IFERROR(INDEX($A$176:S$257,MATCH($O61,S$176:S$257,0),1),"")</f>
        <v/>
      </c>
      <c r="AH61" s="8" t="str">
        <f ca="1">IFERROR(INDEX($A$176:T$257,MATCH($O61,T$176:T$257,0),1),"")</f>
        <v/>
      </c>
      <c r="AI61" s="8" t="str">
        <f ca="1">IFERROR(INDEX($A$176:U$257,MATCH($O61,U$176:U$257,0),1),"")</f>
        <v/>
      </c>
      <c r="AJ61" s="8" t="str">
        <f ca="1">IFERROR(INDEX($A$176:V$257,MATCH($O61,V$176:V$257,0),1),"")</f>
        <v/>
      </c>
      <c r="AK61" s="8" t="str">
        <f ca="1">IFERROR(INDEX($A$176:W$257,MATCH($O61,W$176:W$257,0),1),"")</f>
        <v/>
      </c>
      <c r="AL61" s="8" t="str">
        <f ca="1">IFERROR(INDEX($A$176:X$257,MATCH($O61,X$176:X$257,0),1),"")</f>
        <v/>
      </c>
      <c r="AM61" s="8" t="str">
        <f ca="1">IFERROR(INDEX($A$176:Y$257,MATCH($O61,Y$176:Y$257,0),1),"")</f>
        <v/>
      </c>
      <c r="AN61" s="8" t="str">
        <f ca="1">IFERROR(INDEX($A$176:Z$257,MATCH($O61,Z$176:Z$257,0),1),"")</f>
        <v/>
      </c>
      <c r="AO61" s="8" t="str">
        <f ca="1">IFERROR(INDEX($A$176:AA$257,MATCH($O61,AA$176:AA$257,0),1),"")</f>
        <v/>
      </c>
      <c r="AP61" s="8" t="str">
        <f ca="1">IFERROR(INDEX($A$176:AB$257,MATCH($O61,AB$176:AB$257,0),1),"")</f>
        <v/>
      </c>
      <c r="AQ61" s="8" t="str">
        <f ca="1">IFERROR(INDEX($A$176:AC$257,MATCH($O61,AC$176:AC$257,0),1),"")</f>
        <v/>
      </c>
      <c r="AR61" s="8" t="str">
        <f ca="1">IFERROR(INDEX($A$176:AD$257,MATCH($O61,AD$176:AD$257,0),1),"")</f>
        <v/>
      </c>
      <c r="AS61" s="8" t="str">
        <f ca="1">IFERROR(INDEX($A$176:AE$257,MATCH($O61,AE$176:AE$257,0),1),"")</f>
        <v/>
      </c>
      <c r="AT61" s="8" t="str">
        <f ca="1">IFERROR(INDEX($A$176:AF$257,MATCH($O61,AF$176:AF$257,0),1),"")</f>
        <v/>
      </c>
      <c r="AU61" s="8" t="str">
        <f ca="1">IFERROR(INDEX($A$176:AG$257,MATCH($O61,AG$176:AG$257,0),1),"")</f>
        <v/>
      </c>
      <c r="AV61" s="8" t="str">
        <f ca="1">IFERROR(INDEX($A$176:AH$257,MATCH($O61,AH$176:AH$257,0),1),"")</f>
        <v/>
      </c>
      <c r="AW61" s="8" t="str">
        <f ca="1">IFERROR(INDEX($A$176:AI$257,MATCH($O61,AI$176:AI$257,0),1),"")</f>
        <v/>
      </c>
      <c r="AX61" s="8" t="str">
        <f ca="1">IFERROR(INDEX($A$176:AJ$257,MATCH($O61,AJ$176:AJ$257,0),1),"")</f>
        <v/>
      </c>
      <c r="AY61" s="8" t="str">
        <f ca="1">IFERROR(INDEX($A$176:AK$257,MATCH($O61,AK$176:AK$257,0),1),"")</f>
        <v/>
      </c>
      <c r="AZ61" s="8" t="str">
        <f ca="1">IFERROR(INDEX($A$176:AL$257,MATCH($O61,AL$176:AL$257,0),1),"")</f>
        <v/>
      </c>
      <c r="BA61" s="8" t="str">
        <f ca="1">IFERROR(INDEX($A$176:AM$257,MATCH($O61,AM$176:AM$257,0),1),"")</f>
        <v/>
      </c>
      <c r="BB61" s="8" t="str">
        <f ca="1">IFERROR(INDEX($A$176:AN$257,MATCH($O61,AN$176:AN$257,0),1),"")</f>
        <v/>
      </c>
      <c r="BC61" s="8" t="str">
        <f ca="1">IFERROR(INDEX($A$176:AO$257,MATCH($O61,AO$176:AO$257,0),1),"")</f>
        <v/>
      </c>
      <c r="BD61" s="8" t="str">
        <f ca="1">IFERROR(INDEX($A$176:AP$257,MATCH($O61,AP$176:AP$257,0),1),"")</f>
        <v/>
      </c>
      <c r="BE61" s="8" t="str">
        <f ca="1">IFERROR(INDEX($A$176:AQ$257,MATCH($O61,AQ$176:AQ$257,0),1),"")</f>
        <v/>
      </c>
      <c r="BF61" s="8" t="str">
        <f ca="1">IFERROR(INDEX($A$176:AR$257,MATCH($O61,AR$176:AR$257,0),1),"")</f>
        <v/>
      </c>
      <c r="BG61" s="8" t="str">
        <f ca="1">IFERROR(INDEX($A$176:AS$257,MATCH($O61,AS$176:AS$257,0),1),"")</f>
        <v/>
      </c>
      <c r="BH61" s="8" t="str">
        <f ca="1">IFERROR(INDEX($A$176:AT$257,MATCH($O61,AT$176:AT$257,0),1),"")</f>
        <v/>
      </c>
      <c r="BI61" s="8" t="str">
        <f ca="1">IFERROR(INDEX($A$176:AU$257,MATCH($O61,AU$176:AU$257,0),1),"")</f>
        <v/>
      </c>
      <c r="BJ61" s="8" t="str">
        <f ca="1">IFERROR(INDEX($A$176:AV$257,MATCH($O61,AV$176:AV$257,0),1),"")</f>
        <v/>
      </c>
      <c r="BK61" s="8" t="str">
        <f ca="1">IFERROR(INDEX($A$176:AW$257,MATCH($O61,AW$176:AW$257,0),1),"")</f>
        <v/>
      </c>
      <c r="BL61" s="8" t="str">
        <f ca="1">IFERROR(INDEX($A$176:AX$257,MATCH($O61,AX$176:AX$257,0),1),"")</f>
        <v/>
      </c>
      <c r="BM61" s="8" t="str">
        <f ca="1">IFERROR(INDEX($A$176:AY$257,MATCH($O61,AY$176:AY$257,0),1),"")</f>
        <v/>
      </c>
      <c r="BN61" s="8" t="str">
        <f ca="1">IFERROR(INDEX($A$176:AZ$257,MATCH($O61,AZ$176:AZ$257,0),1),"")</f>
        <v/>
      </c>
      <c r="BO61" s="8" t="str">
        <f ca="1">IFERROR(INDEX($A$176:BA$257,MATCH($O61,BA$176:BA$257,0),1),"")</f>
        <v/>
      </c>
    </row>
    <row r="62" spans="1:67" ht="13.5" hidden="1" customHeight="1" x14ac:dyDescent="0.2">
      <c r="A62" s="128"/>
      <c r="B62" s="83"/>
      <c r="C62" s="86"/>
      <c r="D62" s="241"/>
      <c r="E62" s="83"/>
      <c r="F62" s="83"/>
      <c r="G62" s="83"/>
      <c r="H62" s="83"/>
      <c r="I62" s="83"/>
      <c r="J62" s="83"/>
      <c r="K62" s="83"/>
      <c r="L62" s="83"/>
      <c r="M62" s="83"/>
      <c r="O62" s="82">
        <v>60</v>
      </c>
      <c r="P62" s="8" t="str">
        <f ca="1">IFERROR(INDEX($A$177:B$258,MATCH($O62,B$177:B$258,0),1),"")</f>
        <v/>
      </c>
      <c r="Q62" s="8" t="str">
        <f ca="1">IFERROR(INDEX($A$177:C$258,MATCH($O62,C$177:C$258,0),1),"")</f>
        <v/>
      </c>
      <c r="R62" s="8" t="str">
        <f ca="1">IFERROR(INDEX($A$177:D$258,MATCH($O62,D$177:D$258,0),1),"")</f>
        <v/>
      </c>
      <c r="S62" s="8" t="str">
        <f ca="1">IFERROR(INDEX($A$177:E$258,MATCH($O62,E$177:E$258,0),1),"")</f>
        <v/>
      </c>
      <c r="T62" s="8" t="str">
        <f ca="1">IFERROR(INDEX($A$177:F$258,MATCH($O62,F$177:F$258,0),1),"")</f>
        <v/>
      </c>
      <c r="U62" s="8" t="str">
        <f ca="1">IFERROR(INDEX($A$177:G$258,MATCH($O62,G$177:G$258,0),1),"")</f>
        <v/>
      </c>
      <c r="V62" s="8" t="str">
        <f ca="1">IFERROR(INDEX($A$177:H$258,MATCH($O62,H$177:H$258,0),1),"")</f>
        <v/>
      </c>
      <c r="W62" s="8" t="str">
        <f ca="1">IFERROR(INDEX($A$177:I$258,MATCH($O62,I$177:I$258,0),1),"")</f>
        <v/>
      </c>
      <c r="X62" s="8" t="str">
        <f ca="1">IFERROR(INDEX($A$177:J$258,MATCH($O62,J$177:J$258,0),1),"")</f>
        <v/>
      </c>
      <c r="Y62" s="8" t="str">
        <f ca="1">IFERROR(INDEX($A$177:K$258,MATCH($O62,K$177:K$258,0),1),"")</f>
        <v/>
      </c>
      <c r="Z62" s="8" t="str">
        <f ca="1">IFERROR(INDEX($A$177:L$258,MATCH($O62,L$177:L$258,0),1),"")</f>
        <v/>
      </c>
      <c r="AA62" s="8" t="str">
        <f ca="1">IFERROR(INDEX($A$177:M$258,MATCH($O62,M$177:M$258,0),1),"")</f>
        <v/>
      </c>
      <c r="AB62" s="8" t="str">
        <f ca="1">IFERROR(INDEX($A$178:N$259,MATCH($O62,N$178:N$259,0),1),"")</f>
        <v/>
      </c>
      <c r="AC62" s="8" t="str">
        <f ca="1">IFERROR(INDEX($A$176:O$257,MATCH($O62,O$176:O$257,0),1),"")</f>
        <v/>
      </c>
      <c r="AD62" s="8" t="str">
        <f ca="1">IFERROR(INDEX($A$176:P$257,MATCH($O62,P$176:P$257,0),1),"")</f>
        <v/>
      </c>
      <c r="AE62" s="8" t="str">
        <f ca="1">IFERROR(INDEX($A$176:Q$257,MATCH($O62,Q$176:Q$257,0),1),"")</f>
        <v/>
      </c>
      <c r="AF62" s="8" t="str">
        <f ca="1">IFERROR(INDEX($A$176:R$257,MATCH($O62,R$176:R$257,0),1),"")</f>
        <v/>
      </c>
      <c r="AG62" s="8" t="str">
        <f ca="1">IFERROR(INDEX($A$176:S$257,MATCH($O62,S$176:S$257,0),1),"")</f>
        <v/>
      </c>
      <c r="AH62" s="8" t="str">
        <f ca="1">IFERROR(INDEX($A$176:T$257,MATCH($O62,T$176:T$257,0),1),"")</f>
        <v/>
      </c>
      <c r="AI62" s="8" t="str">
        <f ca="1">IFERROR(INDEX($A$176:U$257,MATCH($O62,U$176:U$257,0),1),"")</f>
        <v/>
      </c>
      <c r="AJ62" s="8" t="str">
        <f ca="1">IFERROR(INDEX($A$176:V$257,MATCH($O62,V$176:V$257,0),1),"")</f>
        <v/>
      </c>
      <c r="AK62" s="8" t="str">
        <f ca="1">IFERROR(INDEX($A$176:W$257,MATCH($O62,W$176:W$257,0),1),"")</f>
        <v/>
      </c>
      <c r="AL62" s="8" t="str">
        <f ca="1">IFERROR(INDEX($A$176:X$257,MATCH($O62,X$176:X$257,0),1),"")</f>
        <v/>
      </c>
      <c r="AM62" s="8" t="str">
        <f ca="1">IFERROR(INDEX($A$176:Y$257,MATCH($O62,Y$176:Y$257,0),1),"")</f>
        <v/>
      </c>
      <c r="AN62" s="8" t="str">
        <f ca="1">IFERROR(INDEX($A$176:Z$257,MATCH($O62,Z$176:Z$257,0),1),"")</f>
        <v/>
      </c>
      <c r="AO62" s="8" t="str">
        <f ca="1">IFERROR(INDEX($A$176:AA$257,MATCH($O62,AA$176:AA$257,0),1),"")</f>
        <v/>
      </c>
      <c r="AP62" s="8" t="str">
        <f ca="1">IFERROR(INDEX($A$176:AB$257,MATCH($O62,AB$176:AB$257,0),1),"")</f>
        <v/>
      </c>
      <c r="AQ62" s="8" t="str">
        <f ca="1">IFERROR(INDEX($A$176:AC$257,MATCH($O62,AC$176:AC$257,0),1),"")</f>
        <v/>
      </c>
      <c r="AR62" s="8" t="str">
        <f ca="1">IFERROR(INDEX($A$176:AD$257,MATCH($O62,AD$176:AD$257,0),1),"")</f>
        <v/>
      </c>
      <c r="AS62" s="8" t="str">
        <f ca="1">IFERROR(INDEX($A$176:AE$257,MATCH($O62,AE$176:AE$257,0),1),"")</f>
        <v/>
      </c>
      <c r="AT62" s="8" t="str">
        <f ca="1">IFERROR(INDEX($A$176:AF$257,MATCH($O62,AF$176:AF$257,0),1),"")</f>
        <v/>
      </c>
      <c r="AU62" s="8" t="str">
        <f ca="1">IFERROR(INDEX($A$176:AG$257,MATCH($O62,AG$176:AG$257,0),1),"")</f>
        <v/>
      </c>
      <c r="AV62" s="8" t="str">
        <f ca="1">IFERROR(INDEX($A$176:AH$257,MATCH($O62,AH$176:AH$257,0),1),"")</f>
        <v/>
      </c>
      <c r="AW62" s="8" t="str">
        <f ca="1">IFERROR(INDEX($A$176:AI$257,MATCH($O62,AI$176:AI$257,0),1),"")</f>
        <v/>
      </c>
      <c r="AX62" s="8" t="str">
        <f ca="1">IFERROR(INDEX($A$176:AJ$257,MATCH($O62,AJ$176:AJ$257,0),1),"")</f>
        <v/>
      </c>
      <c r="AY62" s="8" t="str">
        <f ca="1">IFERROR(INDEX($A$176:AK$257,MATCH($O62,AK$176:AK$257,0),1),"")</f>
        <v/>
      </c>
      <c r="AZ62" s="8" t="str">
        <f ca="1">IFERROR(INDEX($A$176:AL$257,MATCH($O62,AL$176:AL$257,0),1),"")</f>
        <v/>
      </c>
      <c r="BA62" s="8" t="str">
        <f ca="1">IFERROR(INDEX($A$176:AM$257,MATCH($O62,AM$176:AM$257,0),1),"")</f>
        <v/>
      </c>
      <c r="BB62" s="8" t="str">
        <f ca="1">IFERROR(INDEX($A$176:AN$257,MATCH($O62,AN$176:AN$257,0),1),"")</f>
        <v/>
      </c>
      <c r="BC62" s="8" t="str">
        <f ca="1">IFERROR(INDEX($A$176:AO$257,MATCH($O62,AO$176:AO$257,0),1),"")</f>
        <v/>
      </c>
      <c r="BD62" s="8" t="str">
        <f ca="1">IFERROR(INDEX($A$176:AP$257,MATCH($O62,AP$176:AP$257,0),1),"")</f>
        <v/>
      </c>
      <c r="BE62" s="8" t="str">
        <f ca="1">IFERROR(INDEX($A$176:AQ$257,MATCH($O62,AQ$176:AQ$257,0),1),"")</f>
        <v/>
      </c>
      <c r="BF62" s="8" t="str">
        <f ca="1">IFERROR(INDEX($A$176:AR$257,MATCH($O62,AR$176:AR$257,0),1),"")</f>
        <v/>
      </c>
      <c r="BG62" s="8" t="str">
        <f ca="1">IFERROR(INDEX($A$176:AS$257,MATCH($O62,AS$176:AS$257,0),1),"")</f>
        <v/>
      </c>
      <c r="BH62" s="8" t="str">
        <f ca="1">IFERROR(INDEX($A$176:AT$257,MATCH($O62,AT$176:AT$257,0),1),"")</f>
        <v/>
      </c>
      <c r="BI62" s="8" t="str">
        <f ca="1">IFERROR(INDEX($A$176:AU$257,MATCH($O62,AU$176:AU$257,0),1),"")</f>
        <v/>
      </c>
      <c r="BJ62" s="8" t="str">
        <f ca="1">IFERROR(INDEX($A$176:AV$257,MATCH($O62,AV$176:AV$257,0),1),"")</f>
        <v/>
      </c>
      <c r="BK62" s="8" t="str">
        <f ca="1">IFERROR(INDEX($A$176:AW$257,MATCH($O62,AW$176:AW$257,0),1),"")</f>
        <v/>
      </c>
      <c r="BL62" s="8" t="str">
        <f ca="1">IFERROR(INDEX($A$176:AX$257,MATCH($O62,AX$176:AX$257,0),1),"")</f>
        <v/>
      </c>
      <c r="BM62" s="8" t="str">
        <f ca="1">IFERROR(INDEX($A$176:AY$257,MATCH($O62,AY$176:AY$257,0),1),"")</f>
        <v/>
      </c>
      <c r="BN62" s="8" t="str">
        <f ca="1">IFERROR(INDEX($A$176:AZ$257,MATCH($O62,AZ$176:AZ$257,0),1),"")</f>
        <v/>
      </c>
      <c r="BO62" s="8" t="str">
        <f ca="1">IFERROR(INDEX($A$176:BA$257,MATCH($O62,BA$176:BA$257,0),1),"")</f>
        <v/>
      </c>
    </row>
    <row r="63" spans="1:67" ht="13.5" hidden="1" customHeight="1" x14ac:dyDescent="0.2">
      <c r="A63" s="128"/>
      <c r="B63" s="83"/>
      <c r="C63" s="86"/>
      <c r="D63" s="241"/>
      <c r="E63" s="83"/>
      <c r="F63" s="83"/>
      <c r="G63" s="83"/>
      <c r="H63" s="83"/>
      <c r="I63" s="83"/>
      <c r="J63" s="83"/>
      <c r="K63" s="83"/>
      <c r="L63" s="83"/>
      <c r="M63" s="83"/>
      <c r="O63" s="82">
        <v>61</v>
      </c>
      <c r="P63" s="8" t="str">
        <f ca="1">IFERROR(INDEX($A$177:B$258,MATCH($O63,B$177:B$258,0),1),"")</f>
        <v/>
      </c>
      <c r="Q63" s="8" t="str">
        <f ca="1">IFERROR(INDEX($A$177:C$258,MATCH($O63,C$177:C$258,0),1),"")</f>
        <v/>
      </c>
      <c r="R63" s="8" t="str">
        <f ca="1">IFERROR(INDEX($A$177:D$258,MATCH($O63,D$177:D$258,0),1),"")</f>
        <v/>
      </c>
      <c r="S63" s="8" t="str">
        <f ca="1">IFERROR(INDEX($A$177:E$258,MATCH($O63,E$177:E$258,0),1),"")</f>
        <v/>
      </c>
      <c r="T63" s="8" t="str">
        <f ca="1">IFERROR(INDEX($A$177:F$258,MATCH($O63,F$177:F$258,0),1),"")</f>
        <v/>
      </c>
      <c r="U63" s="8" t="str">
        <f ca="1">IFERROR(INDEX($A$177:G$258,MATCH($O63,G$177:G$258,0),1),"")</f>
        <v/>
      </c>
      <c r="V63" s="8" t="str">
        <f ca="1">IFERROR(INDEX($A$177:H$258,MATCH($O63,H$177:H$258,0),1),"")</f>
        <v/>
      </c>
      <c r="W63" s="8" t="str">
        <f ca="1">IFERROR(INDEX($A$177:I$258,MATCH($O63,I$177:I$258,0),1),"")</f>
        <v/>
      </c>
      <c r="X63" s="8" t="str">
        <f ca="1">IFERROR(INDEX($A$177:J$258,MATCH($O63,J$177:J$258,0),1),"")</f>
        <v/>
      </c>
      <c r="Y63" s="8" t="str">
        <f ca="1">IFERROR(INDEX($A$177:K$258,MATCH($O63,K$177:K$258,0),1),"")</f>
        <v/>
      </c>
      <c r="Z63" s="8" t="str">
        <f ca="1">IFERROR(INDEX($A$177:L$258,MATCH($O63,L$177:L$258,0),1),"")</f>
        <v/>
      </c>
      <c r="AA63" s="8" t="str">
        <f ca="1">IFERROR(INDEX($A$177:M$258,MATCH($O63,M$177:M$258,0),1),"")</f>
        <v/>
      </c>
      <c r="AB63" s="8" t="str">
        <f ca="1">IFERROR(INDEX($A$178:N$259,MATCH($O63,N$178:N$259,0),1),"")</f>
        <v/>
      </c>
      <c r="AC63" s="8" t="str">
        <f ca="1">IFERROR(INDEX($A$176:O$257,MATCH($O63,O$176:O$257,0),1),"")</f>
        <v/>
      </c>
      <c r="AD63" s="8" t="str">
        <f ca="1">IFERROR(INDEX($A$176:P$257,MATCH($O63,P$176:P$257,0),1),"")</f>
        <v/>
      </c>
      <c r="AE63" s="8" t="str">
        <f ca="1">IFERROR(INDEX($A$176:Q$257,MATCH($O63,Q$176:Q$257,0),1),"")</f>
        <v/>
      </c>
      <c r="AF63" s="8" t="str">
        <f ca="1">IFERROR(INDEX($A$176:R$257,MATCH($O63,R$176:R$257,0),1),"")</f>
        <v/>
      </c>
      <c r="AG63" s="8" t="str">
        <f ca="1">IFERROR(INDEX($A$176:S$257,MATCH($O63,S$176:S$257,0),1),"")</f>
        <v/>
      </c>
      <c r="AH63" s="8" t="str">
        <f ca="1">IFERROR(INDEX($A$176:T$257,MATCH($O63,T$176:T$257,0),1),"")</f>
        <v/>
      </c>
      <c r="AI63" s="8" t="str">
        <f ca="1">IFERROR(INDEX($A$176:U$257,MATCH($O63,U$176:U$257,0),1),"")</f>
        <v/>
      </c>
      <c r="AJ63" s="8" t="str">
        <f ca="1">IFERROR(INDEX($A$176:V$257,MATCH($O63,V$176:V$257,0),1),"")</f>
        <v/>
      </c>
      <c r="AK63" s="8" t="str">
        <f ca="1">IFERROR(INDEX($A$176:W$257,MATCH($O63,W$176:W$257,0),1),"")</f>
        <v/>
      </c>
      <c r="AL63" s="8" t="str">
        <f ca="1">IFERROR(INDEX($A$176:X$257,MATCH($O63,X$176:X$257,0),1),"")</f>
        <v/>
      </c>
      <c r="AM63" s="8" t="str">
        <f ca="1">IFERROR(INDEX($A$176:Y$257,MATCH($O63,Y$176:Y$257,0),1),"")</f>
        <v/>
      </c>
      <c r="AN63" s="8" t="str">
        <f ca="1">IFERROR(INDEX($A$176:Z$257,MATCH($O63,Z$176:Z$257,0),1),"")</f>
        <v/>
      </c>
      <c r="AO63" s="8" t="str">
        <f ca="1">IFERROR(INDEX($A$176:AA$257,MATCH($O63,AA$176:AA$257,0),1),"")</f>
        <v/>
      </c>
      <c r="AP63" s="8" t="str">
        <f ca="1">IFERROR(INDEX($A$176:AB$257,MATCH($O63,AB$176:AB$257,0),1),"")</f>
        <v/>
      </c>
      <c r="AQ63" s="8" t="str">
        <f ca="1">IFERROR(INDEX($A$176:AC$257,MATCH($O63,AC$176:AC$257,0),1),"")</f>
        <v/>
      </c>
      <c r="AR63" s="8" t="str">
        <f ca="1">IFERROR(INDEX($A$176:AD$257,MATCH($O63,AD$176:AD$257,0),1),"")</f>
        <v/>
      </c>
      <c r="AS63" s="8" t="str">
        <f ca="1">IFERROR(INDEX($A$176:AE$257,MATCH($O63,AE$176:AE$257,0),1),"")</f>
        <v/>
      </c>
      <c r="AT63" s="8" t="str">
        <f ca="1">IFERROR(INDEX($A$176:AF$257,MATCH($O63,AF$176:AF$257,0),1),"")</f>
        <v/>
      </c>
      <c r="AU63" s="8" t="str">
        <f ca="1">IFERROR(INDEX($A$176:AG$257,MATCH($O63,AG$176:AG$257,0),1),"")</f>
        <v/>
      </c>
      <c r="AV63" s="8" t="str">
        <f ca="1">IFERROR(INDEX($A$176:AH$257,MATCH($O63,AH$176:AH$257,0),1),"")</f>
        <v/>
      </c>
      <c r="AW63" s="8" t="str">
        <f ca="1">IFERROR(INDEX($A$176:AI$257,MATCH($O63,AI$176:AI$257,0),1),"")</f>
        <v/>
      </c>
      <c r="AX63" s="8" t="str">
        <f ca="1">IFERROR(INDEX($A$176:AJ$257,MATCH($O63,AJ$176:AJ$257,0),1),"")</f>
        <v/>
      </c>
      <c r="AY63" s="8" t="str">
        <f ca="1">IFERROR(INDEX($A$176:AK$257,MATCH($O63,AK$176:AK$257,0),1),"")</f>
        <v/>
      </c>
      <c r="AZ63" s="8" t="str">
        <f ca="1">IFERROR(INDEX($A$176:AL$257,MATCH($O63,AL$176:AL$257,0),1),"")</f>
        <v/>
      </c>
      <c r="BA63" s="8" t="str">
        <f ca="1">IFERROR(INDEX($A$176:AM$257,MATCH($O63,AM$176:AM$257,0),1),"")</f>
        <v/>
      </c>
      <c r="BB63" s="8" t="str">
        <f ca="1">IFERROR(INDEX($A$176:AN$257,MATCH($O63,AN$176:AN$257,0),1),"")</f>
        <v/>
      </c>
      <c r="BC63" s="8" t="str">
        <f ca="1">IFERROR(INDEX($A$176:AO$257,MATCH($O63,AO$176:AO$257,0),1),"")</f>
        <v/>
      </c>
      <c r="BD63" s="8" t="str">
        <f ca="1">IFERROR(INDEX($A$176:AP$257,MATCH($O63,AP$176:AP$257,0),1),"")</f>
        <v/>
      </c>
      <c r="BE63" s="8" t="str">
        <f ca="1">IFERROR(INDEX($A$176:AQ$257,MATCH($O63,AQ$176:AQ$257,0),1),"")</f>
        <v/>
      </c>
      <c r="BF63" s="8" t="str">
        <f ca="1">IFERROR(INDEX($A$176:AR$257,MATCH($O63,AR$176:AR$257,0),1),"")</f>
        <v/>
      </c>
      <c r="BG63" s="8" t="str">
        <f ca="1">IFERROR(INDEX($A$176:AS$257,MATCH($O63,AS$176:AS$257,0),1),"")</f>
        <v/>
      </c>
      <c r="BH63" s="8" t="str">
        <f ca="1">IFERROR(INDEX($A$176:AT$257,MATCH($O63,AT$176:AT$257,0),1),"")</f>
        <v/>
      </c>
      <c r="BI63" s="8" t="str">
        <f ca="1">IFERROR(INDEX($A$176:AU$257,MATCH($O63,AU$176:AU$257,0),1),"")</f>
        <v/>
      </c>
      <c r="BJ63" s="8" t="str">
        <f ca="1">IFERROR(INDEX($A$176:AV$257,MATCH($O63,AV$176:AV$257,0),1),"")</f>
        <v/>
      </c>
      <c r="BK63" s="8" t="str">
        <f ca="1">IFERROR(INDEX($A$176:AW$257,MATCH($O63,AW$176:AW$257,0),1),"")</f>
        <v/>
      </c>
      <c r="BL63" s="8" t="str">
        <f ca="1">IFERROR(INDEX($A$176:AX$257,MATCH($O63,AX$176:AX$257,0),1),"")</f>
        <v/>
      </c>
      <c r="BM63" s="8" t="str">
        <f ca="1">IFERROR(INDEX($A$176:AY$257,MATCH($O63,AY$176:AY$257,0),1),"")</f>
        <v/>
      </c>
      <c r="BN63" s="8" t="str">
        <f ca="1">IFERROR(INDEX($A$176:AZ$257,MATCH($O63,AZ$176:AZ$257,0),1),"")</f>
        <v/>
      </c>
      <c r="BO63" s="8" t="str">
        <f ca="1">IFERROR(INDEX($A$176:BA$257,MATCH($O63,BA$176:BA$257,0),1),"")</f>
        <v/>
      </c>
    </row>
    <row r="64" spans="1:67" ht="13.5" hidden="1" customHeight="1" x14ac:dyDescent="0.2">
      <c r="A64" s="128"/>
      <c r="B64" s="83"/>
      <c r="C64" s="86"/>
      <c r="D64" s="241"/>
      <c r="E64" s="83"/>
      <c r="F64" s="83"/>
      <c r="G64" s="83"/>
      <c r="H64" s="83"/>
      <c r="I64" s="83"/>
      <c r="J64" s="83"/>
      <c r="K64" s="83"/>
      <c r="L64" s="83"/>
      <c r="M64" s="83"/>
      <c r="O64" s="82">
        <v>62</v>
      </c>
      <c r="P64" s="8" t="str">
        <f ca="1">IFERROR(INDEX($A$177:B$258,MATCH($O64,B$177:B$258,0),1),"")</f>
        <v/>
      </c>
      <c r="Q64" s="8" t="str">
        <f ca="1">IFERROR(INDEX($A$177:C$258,MATCH($O64,C$177:C$258,0),1),"")</f>
        <v/>
      </c>
      <c r="R64" s="8" t="str">
        <f ca="1">IFERROR(INDEX($A$177:D$258,MATCH($O64,D$177:D$258,0),1),"")</f>
        <v/>
      </c>
      <c r="S64" s="8" t="str">
        <f ca="1">IFERROR(INDEX($A$177:E$258,MATCH($O64,E$177:E$258,0),1),"")</f>
        <v/>
      </c>
      <c r="T64" s="8" t="str">
        <f ca="1">IFERROR(INDEX($A$177:F$258,MATCH($O64,F$177:F$258,0),1),"")</f>
        <v/>
      </c>
      <c r="U64" s="8" t="str">
        <f ca="1">IFERROR(INDEX($A$177:G$258,MATCH($O64,G$177:G$258,0),1),"")</f>
        <v/>
      </c>
      <c r="V64" s="8" t="str">
        <f ca="1">IFERROR(INDEX($A$177:H$258,MATCH($O64,H$177:H$258,0),1),"")</f>
        <v/>
      </c>
      <c r="W64" s="8" t="str">
        <f ca="1">IFERROR(INDEX($A$177:I$258,MATCH($O64,I$177:I$258,0),1),"")</f>
        <v/>
      </c>
      <c r="X64" s="8" t="str">
        <f ca="1">IFERROR(INDEX($A$177:J$258,MATCH($O64,J$177:J$258,0),1),"")</f>
        <v/>
      </c>
      <c r="Y64" s="8" t="str">
        <f ca="1">IFERROR(INDEX($A$177:K$258,MATCH($O64,K$177:K$258,0),1),"")</f>
        <v/>
      </c>
      <c r="Z64" s="8" t="str">
        <f ca="1">IFERROR(INDEX($A$177:L$258,MATCH($O64,L$177:L$258,0),1),"")</f>
        <v/>
      </c>
      <c r="AA64" s="8" t="str">
        <f ca="1">IFERROR(INDEX($A$177:M$258,MATCH($O64,M$177:M$258,0),1),"")</f>
        <v/>
      </c>
      <c r="AB64" s="8" t="str">
        <f ca="1">IFERROR(INDEX($A$178:N$259,MATCH($O64,N$178:N$259,0),1),"")</f>
        <v/>
      </c>
      <c r="AC64" s="8" t="str">
        <f ca="1">IFERROR(INDEX($A$176:O$257,MATCH($O64,O$176:O$257,0),1),"")</f>
        <v/>
      </c>
      <c r="AD64" s="8" t="str">
        <f ca="1">IFERROR(INDEX($A$176:P$257,MATCH($O64,P$176:P$257,0),1),"")</f>
        <v/>
      </c>
      <c r="AE64" s="8" t="str">
        <f ca="1">IFERROR(INDEX($A$176:Q$257,MATCH($O64,Q$176:Q$257,0),1),"")</f>
        <v/>
      </c>
      <c r="AF64" s="8" t="str">
        <f ca="1">IFERROR(INDEX($A$176:R$257,MATCH($O64,R$176:R$257,0),1),"")</f>
        <v/>
      </c>
      <c r="AG64" s="8" t="str">
        <f ca="1">IFERROR(INDEX($A$176:S$257,MATCH($O64,S$176:S$257,0),1),"")</f>
        <v/>
      </c>
      <c r="AH64" s="8" t="str">
        <f ca="1">IFERROR(INDEX($A$176:T$257,MATCH($O64,T$176:T$257,0),1),"")</f>
        <v/>
      </c>
      <c r="AI64" s="8" t="str">
        <f ca="1">IFERROR(INDEX($A$176:U$257,MATCH($O64,U$176:U$257,0),1),"")</f>
        <v/>
      </c>
      <c r="AJ64" s="8" t="str">
        <f ca="1">IFERROR(INDEX($A$176:V$257,MATCH($O64,V$176:V$257,0),1),"")</f>
        <v/>
      </c>
      <c r="AK64" s="8" t="str">
        <f ca="1">IFERROR(INDEX($A$176:W$257,MATCH($O64,W$176:W$257,0),1),"")</f>
        <v/>
      </c>
      <c r="AL64" s="8" t="str">
        <f ca="1">IFERROR(INDEX($A$176:X$257,MATCH($O64,X$176:X$257,0),1),"")</f>
        <v/>
      </c>
      <c r="AM64" s="8" t="str">
        <f ca="1">IFERROR(INDEX($A$176:Y$257,MATCH($O64,Y$176:Y$257,0),1),"")</f>
        <v/>
      </c>
      <c r="AN64" s="8" t="str">
        <f ca="1">IFERROR(INDEX($A$176:Z$257,MATCH($O64,Z$176:Z$257,0),1),"")</f>
        <v/>
      </c>
      <c r="AO64" s="8" t="str">
        <f ca="1">IFERROR(INDEX($A$176:AA$257,MATCH($O64,AA$176:AA$257,0),1),"")</f>
        <v/>
      </c>
      <c r="AP64" s="8" t="str">
        <f ca="1">IFERROR(INDEX($A$176:AB$257,MATCH($O64,AB$176:AB$257,0),1),"")</f>
        <v/>
      </c>
      <c r="AQ64" s="8" t="str">
        <f ca="1">IFERROR(INDEX($A$176:AC$257,MATCH($O64,AC$176:AC$257,0),1),"")</f>
        <v/>
      </c>
      <c r="AR64" s="8" t="str">
        <f ca="1">IFERROR(INDEX($A$176:AD$257,MATCH($O64,AD$176:AD$257,0),1),"")</f>
        <v/>
      </c>
      <c r="AS64" s="8" t="str">
        <f ca="1">IFERROR(INDEX($A$176:AE$257,MATCH($O64,AE$176:AE$257,0),1),"")</f>
        <v/>
      </c>
      <c r="AT64" s="8" t="str">
        <f ca="1">IFERROR(INDEX($A$176:AF$257,MATCH($O64,AF$176:AF$257,0),1),"")</f>
        <v/>
      </c>
      <c r="AU64" s="8" t="str">
        <f ca="1">IFERROR(INDEX($A$176:AG$257,MATCH($O64,AG$176:AG$257,0),1),"")</f>
        <v/>
      </c>
      <c r="AV64" s="8" t="str">
        <f ca="1">IFERROR(INDEX($A$176:AH$257,MATCH($O64,AH$176:AH$257,0),1),"")</f>
        <v/>
      </c>
      <c r="AW64" s="8" t="str">
        <f ca="1">IFERROR(INDEX($A$176:AI$257,MATCH($O64,AI$176:AI$257,0),1),"")</f>
        <v/>
      </c>
      <c r="AX64" s="8" t="str">
        <f ca="1">IFERROR(INDEX($A$176:AJ$257,MATCH($O64,AJ$176:AJ$257,0),1),"")</f>
        <v/>
      </c>
      <c r="AY64" s="8" t="str">
        <f ca="1">IFERROR(INDEX($A$176:AK$257,MATCH($O64,AK$176:AK$257,0),1),"")</f>
        <v/>
      </c>
      <c r="AZ64" s="8" t="str">
        <f ca="1">IFERROR(INDEX($A$176:AL$257,MATCH($O64,AL$176:AL$257,0),1),"")</f>
        <v/>
      </c>
      <c r="BA64" s="8" t="str">
        <f ca="1">IFERROR(INDEX($A$176:AM$257,MATCH($O64,AM$176:AM$257,0),1),"")</f>
        <v/>
      </c>
      <c r="BB64" s="8" t="str">
        <f ca="1">IFERROR(INDEX($A$176:AN$257,MATCH($O64,AN$176:AN$257,0),1),"")</f>
        <v/>
      </c>
      <c r="BC64" s="8" t="str">
        <f ca="1">IFERROR(INDEX($A$176:AO$257,MATCH($O64,AO$176:AO$257,0),1),"")</f>
        <v/>
      </c>
      <c r="BD64" s="8" t="str">
        <f ca="1">IFERROR(INDEX($A$176:AP$257,MATCH($O64,AP$176:AP$257,0),1),"")</f>
        <v/>
      </c>
      <c r="BE64" s="8" t="str">
        <f ca="1">IFERROR(INDEX($A$176:AQ$257,MATCH($O64,AQ$176:AQ$257,0),1),"")</f>
        <v/>
      </c>
      <c r="BF64" s="8" t="str">
        <f ca="1">IFERROR(INDEX($A$176:AR$257,MATCH($O64,AR$176:AR$257,0),1),"")</f>
        <v/>
      </c>
      <c r="BG64" s="8" t="str">
        <f ca="1">IFERROR(INDEX($A$176:AS$257,MATCH($O64,AS$176:AS$257,0),1),"")</f>
        <v/>
      </c>
      <c r="BH64" s="8" t="str">
        <f ca="1">IFERROR(INDEX($A$176:AT$257,MATCH($O64,AT$176:AT$257,0),1),"")</f>
        <v/>
      </c>
      <c r="BI64" s="8" t="str">
        <f ca="1">IFERROR(INDEX($A$176:AU$257,MATCH($O64,AU$176:AU$257,0),1),"")</f>
        <v/>
      </c>
      <c r="BJ64" s="8" t="str">
        <f ca="1">IFERROR(INDEX($A$176:AV$257,MATCH($O64,AV$176:AV$257,0),1),"")</f>
        <v/>
      </c>
      <c r="BK64" s="8" t="str">
        <f ca="1">IFERROR(INDEX($A$176:AW$257,MATCH($O64,AW$176:AW$257,0),1),"")</f>
        <v/>
      </c>
      <c r="BL64" s="8" t="str">
        <f ca="1">IFERROR(INDEX($A$176:AX$257,MATCH($O64,AX$176:AX$257,0),1),"")</f>
        <v/>
      </c>
      <c r="BM64" s="8" t="str">
        <f ca="1">IFERROR(INDEX($A$176:AY$257,MATCH($O64,AY$176:AY$257,0),1),"")</f>
        <v/>
      </c>
      <c r="BN64" s="8" t="str">
        <f ca="1">IFERROR(INDEX($A$176:AZ$257,MATCH($O64,AZ$176:AZ$257,0),1),"")</f>
        <v/>
      </c>
      <c r="BO64" s="8" t="str">
        <f ca="1">IFERROR(INDEX($A$176:BA$257,MATCH($O64,BA$176:BA$257,0),1),"")</f>
        <v/>
      </c>
    </row>
    <row r="65" spans="1:67" ht="13.5" hidden="1" customHeight="1" x14ac:dyDescent="0.2">
      <c r="A65" s="128"/>
      <c r="B65" s="83"/>
      <c r="C65" s="86"/>
      <c r="D65" s="241"/>
      <c r="E65" s="83"/>
      <c r="F65" s="83"/>
      <c r="G65" s="83"/>
      <c r="H65" s="83"/>
      <c r="I65" s="83"/>
      <c r="J65" s="83"/>
      <c r="K65" s="83"/>
      <c r="L65" s="83"/>
      <c r="M65" s="83"/>
      <c r="O65" s="82">
        <v>63</v>
      </c>
      <c r="P65" s="8" t="str">
        <f ca="1">IFERROR(INDEX($A$177:B$258,MATCH($O65,B$177:B$258,0),1),"")</f>
        <v/>
      </c>
      <c r="Q65" s="8" t="str">
        <f ca="1">IFERROR(INDEX($A$177:C$258,MATCH($O65,C$177:C$258,0),1),"")</f>
        <v/>
      </c>
      <c r="R65" s="8" t="str">
        <f ca="1">IFERROR(INDEX($A$177:D$258,MATCH($O65,D$177:D$258,0),1),"")</f>
        <v/>
      </c>
      <c r="S65" s="8" t="str">
        <f ca="1">IFERROR(INDEX($A$177:E$258,MATCH($O65,E$177:E$258,0),1),"")</f>
        <v/>
      </c>
      <c r="T65" s="8" t="str">
        <f ca="1">IFERROR(INDEX($A$177:F$258,MATCH($O65,F$177:F$258,0),1),"")</f>
        <v/>
      </c>
      <c r="U65" s="8" t="str">
        <f ca="1">IFERROR(INDEX($A$177:G$258,MATCH($O65,G$177:G$258,0),1),"")</f>
        <v/>
      </c>
      <c r="V65" s="8" t="str">
        <f ca="1">IFERROR(INDEX($A$177:H$258,MATCH($O65,H$177:H$258,0),1),"")</f>
        <v/>
      </c>
      <c r="W65" s="8" t="str">
        <f ca="1">IFERROR(INDEX($A$177:I$258,MATCH($O65,I$177:I$258,0),1),"")</f>
        <v/>
      </c>
      <c r="X65" s="8" t="str">
        <f ca="1">IFERROR(INDEX($A$177:J$258,MATCH($O65,J$177:J$258,0),1),"")</f>
        <v/>
      </c>
      <c r="Y65" s="8" t="str">
        <f ca="1">IFERROR(INDEX($A$177:K$258,MATCH($O65,K$177:K$258,0),1),"")</f>
        <v/>
      </c>
      <c r="Z65" s="8" t="str">
        <f ca="1">IFERROR(INDEX($A$177:L$258,MATCH($O65,L$177:L$258,0),1),"")</f>
        <v/>
      </c>
      <c r="AA65" s="8" t="str">
        <f ca="1">IFERROR(INDEX($A$177:M$258,MATCH($O65,M$177:M$258,0),1),"")</f>
        <v/>
      </c>
      <c r="AB65" s="8" t="str">
        <f ca="1">IFERROR(INDEX($A$178:N$259,MATCH($O65,N$178:N$259,0),1),"")</f>
        <v/>
      </c>
      <c r="AC65" s="8" t="str">
        <f ca="1">IFERROR(INDEX($A$176:O$257,MATCH($O65,O$176:O$257,0),1),"")</f>
        <v/>
      </c>
      <c r="AD65" s="8" t="str">
        <f ca="1">IFERROR(INDEX($A$176:P$257,MATCH($O65,P$176:P$257,0),1),"")</f>
        <v/>
      </c>
      <c r="AE65" s="8" t="str">
        <f ca="1">IFERROR(INDEX($A$176:Q$257,MATCH($O65,Q$176:Q$257,0),1),"")</f>
        <v/>
      </c>
      <c r="AF65" s="8" t="str">
        <f ca="1">IFERROR(INDEX($A$176:R$257,MATCH($O65,R$176:R$257,0),1),"")</f>
        <v/>
      </c>
      <c r="AG65" s="8" t="str">
        <f ca="1">IFERROR(INDEX($A$176:S$257,MATCH($O65,S$176:S$257,0),1),"")</f>
        <v/>
      </c>
      <c r="AH65" s="8" t="str">
        <f ca="1">IFERROR(INDEX($A$176:T$257,MATCH($O65,T$176:T$257,0),1),"")</f>
        <v/>
      </c>
      <c r="AI65" s="8" t="str">
        <f ca="1">IFERROR(INDEX($A$176:U$257,MATCH($O65,U$176:U$257,0),1),"")</f>
        <v/>
      </c>
      <c r="AJ65" s="8" t="str">
        <f ca="1">IFERROR(INDEX($A$176:V$257,MATCH($O65,V$176:V$257,0),1),"")</f>
        <v/>
      </c>
      <c r="AK65" s="8" t="str">
        <f ca="1">IFERROR(INDEX($A$176:W$257,MATCH($O65,W$176:W$257,0),1),"")</f>
        <v/>
      </c>
      <c r="AL65" s="8" t="str">
        <f ca="1">IFERROR(INDEX($A$176:X$257,MATCH($O65,X$176:X$257,0),1),"")</f>
        <v/>
      </c>
      <c r="AM65" s="8" t="str">
        <f ca="1">IFERROR(INDEX($A$176:Y$257,MATCH($O65,Y$176:Y$257,0),1),"")</f>
        <v/>
      </c>
      <c r="AN65" s="8" t="str">
        <f ca="1">IFERROR(INDEX($A$176:Z$257,MATCH($O65,Z$176:Z$257,0),1),"")</f>
        <v/>
      </c>
      <c r="AO65" s="8" t="str">
        <f ca="1">IFERROR(INDEX($A$176:AA$257,MATCH($O65,AA$176:AA$257,0),1),"")</f>
        <v/>
      </c>
      <c r="AP65" s="8" t="str">
        <f ca="1">IFERROR(INDEX($A$176:AB$257,MATCH($O65,AB$176:AB$257,0),1),"")</f>
        <v/>
      </c>
      <c r="AQ65" s="8" t="str">
        <f ca="1">IFERROR(INDEX($A$176:AC$257,MATCH($O65,AC$176:AC$257,0),1),"")</f>
        <v/>
      </c>
      <c r="AR65" s="8" t="str">
        <f ca="1">IFERROR(INDEX($A$176:AD$257,MATCH($O65,AD$176:AD$257,0),1),"")</f>
        <v/>
      </c>
      <c r="AS65" s="8" t="str">
        <f ca="1">IFERROR(INDEX($A$176:AE$257,MATCH($O65,AE$176:AE$257,0),1),"")</f>
        <v/>
      </c>
      <c r="AT65" s="8" t="str">
        <f ca="1">IFERROR(INDEX($A$176:AF$257,MATCH($O65,AF$176:AF$257,0),1),"")</f>
        <v/>
      </c>
      <c r="AU65" s="8" t="str">
        <f ca="1">IFERROR(INDEX($A$176:AG$257,MATCH($O65,AG$176:AG$257,0),1),"")</f>
        <v/>
      </c>
      <c r="AV65" s="8" t="str">
        <f ca="1">IFERROR(INDEX($A$176:AH$257,MATCH($O65,AH$176:AH$257,0),1),"")</f>
        <v/>
      </c>
      <c r="AW65" s="8" t="str">
        <f ca="1">IFERROR(INDEX($A$176:AI$257,MATCH($O65,AI$176:AI$257,0),1),"")</f>
        <v/>
      </c>
      <c r="AX65" s="8" t="str">
        <f ca="1">IFERROR(INDEX($A$176:AJ$257,MATCH($O65,AJ$176:AJ$257,0),1),"")</f>
        <v/>
      </c>
      <c r="AY65" s="8" t="str">
        <f ca="1">IFERROR(INDEX($A$176:AK$257,MATCH($O65,AK$176:AK$257,0),1),"")</f>
        <v/>
      </c>
      <c r="AZ65" s="8" t="str">
        <f ca="1">IFERROR(INDEX($A$176:AL$257,MATCH($O65,AL$176:AL$257,0),1),"")</f>
        <v/>
      </c>
      <c r="BA65" s="8" t="str">
        <f ca="1">IFERROR(INDEX($A$176:AM$257,MATCH($O65,AM$176:AM$257,0),1),"")</f>
        <v/>
      </c>
      <c r="BB65" s="8" t="str">
        <f ca="1">IFERROR(INDEX($A$176:AN$257,MATCH($O65,AN$176:AN$257,0),1),"")</f>
        <v/>
      </c>
      <c r="BC65" s="8" t="str">
        <f ca="1">IFERROR(INDEX($A$176:AO$257,MATCH($O65,AO$176:AO$257,0),1),"")</f>
        <v/>
      </c>
      <c r="BD65" s="8" t="str">
        <f ca="1">IFERROR(INDEX($A$176:AP$257,MATCH($O65,AP$176:AP$257,0),1),"")</f>
        <v/>
      </c>
      <c r="BE65" s="8" t="str">
        <f ca="1">IFERROR(INDEX($A$176:AQ$257,MATCH($O65,AQ$176:AQ$257,0),1),"")</f>
        <v/>
      </c>
      <c r="BF65" s="8" t="str">
        <f ca="1">IFERROR(INDEX($A$176:AR$257,MATCH($O65,AR$176:AR$257,0),1),"")</f>
        <v/>
      </c>
      <c r="BG65" s="8" t="str">
        <f ca="1">IFERROR(INDEX($A$176:AS$257,MATCH($O65,AS$176:AS$257,0),1),"")</f>
        <v/>
      </c>
      <c r="BH65" s="8" t="str">
        <f ca="1">IFERROR(INDEX($A$176:AT$257,MATCH($O65,AT$176:AT$257,0),1),"")</f>
        <v/>
      </c>
      <c r="BI65" s="8" t="str">
        <f ca="1">IFERROR(INDEX($A$176:AU$257,MATCH($O65,AU$176:AU$257,0),1),"")</f>
        <v/>
      </c>
      <c r="BJ65" s="8" t="str">
        <f ca="1">IFERROR(INDEX($A$176:AV$257,MATCH($O65,AV$176:AV$257,0),1),"")</f>
        <v/>
      </c>
      <c r="BK65" s="8" t="str">
        <f ca="1">IFERROR(INDEX($A$176:AW$257,MATCH($O65,AW$176:AW$257,0),1),"")</f>
        <v/>
      </c>
      <c r="BL65" s="8" t="str">
        <f ca="1">IFERROR(INDEX($A$176:AX$257,MATCH($O65,AX$176:AX$257,0),1),"")</f>
        <v/>
      </c>
      <c r="BM65" s="8" t="str">
        <f ca="1">IFERROR(INDEX($A$176:AY$257,MATCH($O65,AY$176:AY$257,0),1),"")</f>
        <v/>
      </c>
      <c r="BN65" s="8" t="str">
        <f ca="1">IFERROR(INDEX($A$176:AZ$257,MATCH($O65,AZ$176:AZ$257,0),1),"")</f>
        <v/>
      </c>
      <c r="BO65" s="8" t="str">
        <f ca="1">IFERROR(INDEX($A$176:BA$257,MATCH($O65,BA$176:BA$257,0),1),"")</f>
        <v/>
      </c>
    </row>
    <row r="66" spans="1:67" ht="13.5" hidden="1" customHeight="1" x14ac:dyDescent="0.2">
      <c r="A66" s="128"/>
      <c r="B66" s="83"/>
      <c r="C66" s="86"/>
      <c r="D66" s="241"/>
      <c r="E66" s="83"/>
      <c r="F66" s="83"/>
      <c r="G66" s="83"/>
      <c r="H66" s="83"/>
      <c r="I66" s="83"/>
      <c r="J66" s="83"/>
      <c r="K66" s="83"/>
      <c r="L66" s="83"/>
      <c r="M66" s="83"/>
      <c r="O66" s="82">
        <v>64</v>
      </c>
      <c r="P66" s="8" t="str">
        <f ca="1">IFERROR(INDEX($A$177:B$258,MATCH($O66,B$177:B$258,0),1),"")</f>
        <v/>
      </c>
      <c r="Q66" s="8" t="str">
        <f ca="1">IFERROR(INDEX($A$177:C$258,MATCH($O66,C$177:C$258,0),1),"")</f>
        <v/>
      </c>
      <c r="R66" s="8" t="str">
        <f ca="1">IFERROR(INDEX($A$177:D$258,MATCH($O66,D$177:D$258,0),1),"")</f>
        <v/>
      </c>
      <c r="S66" s="8" t="str">
        <f ca="1">IFERROR(INDEX($A$177:E$258,MATCH($O66,E$177:E$258,0),1),"")</f>
        <v/>
      </c>
      <c r="T66" s="8" t="str">
        <f ca="1">IFERROR(INDEX($A$177:F$258,MATCH($O66,F$177:F$258,0),1),"")</f>
        <v/>
      </c>
      <c r="U66" s="8" t="str">
        <f ca="1">IFERROR(INDEX($A$177:G$258,MATCH($O66,G$177:G$258,0),1),"")</f>
        <v/>
      </c>
      <c r="V66" s="8" t="str">
        <f ca="1">IFERROR(INDEX($A$177:H$258,MATCH($O66,H$177:H$258,0),1),"")</f>
        <v/>
      </c>
      <c r="W66" s="8" t="str">
        <f ca="1">IFERROR(INDEX($A$177:I$258,MATCH($O66,I$177:I$258,0),1),"")</f>
        <v/>
      </c>
      <c r="X66" s="8" t="str">
        <f ca="1">IFERROR(INDEX($A$177:J$258,MATCH($O66,J$177:J$258,0),1),"")</f>
        <v/>
      </c>
      <c r="Y66" s="8" t="str">
        <f ca="1">IFERROR(INDEX($A$177:K$258,MATCH($O66,K$177:K$258,0),1),"")</f>
        <v/>
      </c>
      <c r="Z66" s="8" t="str">
        <f ca="1">IFERROR(INDEX($A$177:L$258,MATCH($O66,L$177:L$258,0),1),"")</f>
        <v/>
      </c>
      <c r="AA66" s="8" t="str">
        <f ca="1">IFERROR(INDEX($A$177:M$258,MATCH($O66,M$177:M$258,0),1),"")</f>
        <v/>
      </c>
      <c r="AB66" s="8" t="str">
        <f ca="1">IFERROR(INDEX($A$178:N$259,MATCH($O66,N$178:N$259,0),1),"")</f>
        <v/>
      </c>
      <c r="AC66" s="8" t="str">
        <f ca="1">IFERROR(INDEX($A$176:O$257,MATCH($O66,O$176:O$257,0),1),"")</f>
        <v/>
      </c>
      <c r="AD66" s="8" t="str">
        <f ca="1">IFERROR(INDEX($A$176:P$257,MATCH($O66,P$176:P$257,0),1),"")</f>
        <v/>
      </c>
      <c r="AE66" s="8" t="str">
        <f ca="1">IFERROR(INDEX($A$176:Q$257,MATCH($O66,Q$176:Q$257,0),1),"")</f>
        <v/>
      </c>
      <c r="AF66" s="8" t="str">
        <f ca="1">IFERROR(INDEX($A$176:R$257,MATCH($O66,R$176:R$257,0),1),"")</f>
        <v/>
      </c>
      <c r="AG66" s="8" t="str">
        <f ca="1">IFERROR(INDEX($A$176:S$257,MATCH($O66,S$176:S$257,0),1),"")</f>
        <v/>
      </c>
      <c r="AH66" s="8" t="str">
        <f ca="1">IFERROR(INDEX($A$176:T$257,MATCH($O66,T$176:T$257,0),1),"")</f>
        <v/>
      </c>
      <c r="AI66" s="8" t="str">
        <f ca="1">IFERROR(INDEX($A$176:U$257,MATCH($O66,U$176:U$257,0),1),"")</f>
        <v/>
      </c>
      <c r="AJ66" s="8" t="str">
        <f ca="1">IFERROR(INDEX($A$176:V$257,MATCH($O66,V$176:V$257,0),1),"")</f>
        <v/>
      </c>
      <c r="AK66" s="8" t="str">
        <f ca="1">IFERROR(INDEX($A$176:W$257,MATCH($O66,W$176:W$257,0),1),"")</f>
        <v/>
      </c>
      <c r="AL66" s="8" t="str">
        <f ca="1">IFERROR(INDEX($A$176:X$257,MATCH($O66,X$176:X$257,0),1),"")</f>
        <v/>
      </c>
      <c r="AM66" s="8" t="str">
        <f ca="1">IFERROR(INDEX($A$176:Y$257,MATCH($O66,Y$176:Y$257,0),1),"")</f>
        <v/>
      </c>
      <c r="AN66" s="8" t="str">
        <f ca="1">IFERROR(INDEX($A$176:Z$257,MATCH($O66,Z$176:Z$257,0),1),"")</f>
        <v/>
      </c>
      <c r="AO66" s="8" t="str">
        <f ca="1">IFERROR(INDEX($A$176:AA$257,MATCH($O66,AA$176:AA$257,0),1),"")</f>
        <v/>
      </c>
      <c r="AP66" s="8" t="str">
        <f ca="1">IFERROR(INDEX($A$176:AB$257,MATCH($O66,AB$176:AB$257,0),1),"")</f>
        <v/>
      </c>
      <c r="AQ66" s="8" t="str">
        <f ca="1">IFERROR(INDEX($A$176:AC$257,MATCH($O66,AC$176:AC$257,0),1),"")</f>
        <v/>
      </c>
      <c r="AR66" s="8" t="str">
        <f ca="1">IFERROR(INDEX($A$176:AD$257,MATCH($O66,AD$176:AD$257,0),1),"")</f>
        <v/>
      </c>
      <c r="AS66" s="8" t="str">
        <f ca="1">IFERROR(INDEX($A$176:AE$257,MATCH($O66,AE$176:AE$257,0),1),"")</f>
        <v/>
      </c>
      <c r="AT66" s="8" t="str">
        <f ca="1">IFERROR(INDEX($A$176:AF$257,MATCH($O66,AF$176:AF$257,0),1),"")</f>
        <v/>
      </c>
      <c r="AU66" s="8" t="str">
        <f ca="1">IFERROR(INDEX($A$176:AG$257,MATCH($O66,AG$176:AG$257,0),1),"")</f>
        <v/>
      </c>
      <c r="AV66" s="8" t="str">
        <f ca="1">IFERROR(INDEX($A$176:AH$257,MATCH($O66,AH$176:AH$257,0),1),"")</f>
        <v/>
      </c>
      <c r="AW66" s="8" t="str">
        <f ca="1">IFERROR(INDEX($A$176:AI$257,MATCH($O66,AI$176:AI$257,0),1),"")</f>
        <v/>
      </c>
      <c r="AX66" s="8" t="str">
        <f ca="1">IFERROR(INDEX($A$176:AJ$257,MATCH($O66,AJ$176:AJ$257,0),1),"")</f>
        <v/>
      </c>
      <c r="AY66" s="8" t="str">
        <f ca="1">IFERROR(INDEX($A$176:AK$257,MATCH($O66,AK$176:AK$257,0),1),"")</f>
        <v/>
      </c>
      <c r="AZ66" s="8" t="str">
        <f ca="1">IFERROR(INDEX($A$176:AL$257,MATCH($O66,AL$176:AL$257,0),1),"")</f>
        <v/>
      </c>
      <c r="BA66" s="8" t="str">
        <f ca="1">IFERROR(INDEX($A$176:AM$257,MATCH($O66,AM$176:AM$257,0),1),"")</f>
        <v/>
      </c>
      <c r="BB66" s="8" t="str">
        <f ca="1">IFERROR(INDEX($A$176:AN$257,MATCH($O66,AN$176:AN$257,0),1),"")</f>
        <v/>
      </c>
      <c r="BC66" s="8" t="str">
        <f ca="1">IFERROR(INDEX($A$176:AO$257,MATCH($O66,AO$176:AO$257,0),1),"")</f>
        <v/>
      </c>
      <c r="BD66" s="8" t="str">
        <f ca="1">IFERROR(INDEX($A$176:AP$257,MATCH($O66,AP$176:AP$257,0),1),"")</f>
        <v/>
      </c>
      <c r="BE66" s="8" t="str">
        <f ca="1">IFERROR(INDEX($A$176:AQ$257,MATCH($O66,AQ$176:AQ$257,0),1),"")</f>
        <v/>
      </c>
      <c r="BF66" s="8" t="str">
        <f ca="1">IFERROR(INDEX($A$176:AR$257,MATCH($O66,AR$176:AR$257,0),1),"")</f>
        <v/>
      </c>
      <c r="BG66" s="8" t="str">
        <f ca="1">IFERROR(INDEX($A$176:AS$257,MATCH($O66,AS$176:AS$257,0),1),"")</f>
        <v/>
      </c>
      <c r="BH66" s="8" t="str">
        <f ca="1">IFERROR(INDEX($A$176:AT$257,MATCH($O66,AT$176:AT$257,0),1),"")</f>
        <v/>
      </c>
      <c r="BI66" s="8" t="str">
        <f ca="1">IFERROR(INDEX($A$176:AU$257,MATCH($O66,AU$176:AU$257,0),1),"")</f>
        <v/>
      </c>
      <c r="BJ66" s="8" t="str">
        <f ca="1">IFERROR(INDEX($A$176:AV$257,MATCH($O66,AV$176:AV$257,0),1),"")</f>
        <v/>
      </c>
      <c r="BK66" s="8" t="str">
        <f ca="1">IFERROR(INDEX($A$176:AW$257,MATCH($O66,AW$176:AW$257,0),1),"")</f>
        <v/>
      </c>
      <c r="BL66" s="8" t="str">
        <f ca="1">IFERROR(INDEX($A$176:AX$257,MATCH($O66,AX$176:AX$257,0),1),"")</f>
        <v/>
      </c>
      <c r="BM66" s="8" t="str">
        <f ca="1">IFERROR(INDEX($A$176:AY$257,MATCH($O66,AY$176:AY$257,0),1),"")</f>
        <v/>
      </c>
      <c r="BN66" s="8" t="str">
        <f ca="1">IFERROR(INDEX($A$176:AZ$257,MATCH($O66,AZ$176:AZ$257,0),1),"")</f>
        <v/>
      </c>
      <c r="BO66" s="8" t="str">
        <f ca="1">IFERROR(INDEX($A$176:BA$257,MATCH($O66,BA$176:BA$257,0),1),"")</f>
        <v/>
      </c>
    </row>
    <row r="67" spans="1:67" ht="13.5" hidden="1" customHeight="1" x14ac:dyDescent="0.2">
      <c r="A67" s="128"/>
      <c r="B67" s="83"/>
      <c r="C67" s="86"/>
      <c r="D67" s="241"/>
      <c r="E67" s="83"/>
      <c r="F67" s="83"/>
      <c r="G67" s="83"/>
      <c r="H67" s="83"/>
      <c r="I67" s="83"/>
      <c r="J67" s="83"/>
      <c r="K67" s="83"/>
      <c r="L67" s="83"/>
      <c r="M67" s="83"/>
      <c r="O67" s="82">
        <v>65</v>
      </c>
      <c r="P67" s="8" t="str">
        <f ca="1">IFERROR(INDEX($A$177:B$258,MATCH($O67,B$177:B$258,0),1),"")</f>
        <v/>
      </c>
      <c r="Q67" s="8" t="str">
        <f ca="1">IFERROR(INDEX($A$177:C$258,MATCH($O67,C$177:C$258,0),1),"")</f>
        <v/>
      </c>
      <c r="R67" s="8" t="str">
        <f ca="1">IFERROR(INDEX($A$177:D$258,MATCH($O67,D$177:D$258,0),1),"")</f>
        <v/>
      </c>
      <c r="S67" s="8" t="str">
        <f ca="1">IFERROR(INDEX($A$177:E$258,MATCH($O67,E$177:E$258,0),1),"")</f>
        <v/>
      </c>
      <c r="T67" s="8" t="str">
        <f ca="1">IFERROR(INDEX($A$177:F$258,MATCH($O67,F$177:F$258,0),1),"")</f>
        <v/>
      </c>
      <c r="U67" s="8" t="str">
        <f ca="1">IFERROR(INDEX($A$177:G$258,MATCH($O67,G$177:G$258,0),1),"")</f>
        <v/>
      </c>
      <c r="V67" s="8" t="str">
        <f ca="1">IFERROR(INDEX($A$177:H$258,MATCH($O67,H$177:H$258,0),1),"")</f>
        <v/>
      </c>
      <c r="W67" s="8" t="str">
        <f ca="1">IFERROR(INDEX($A$177:I$258,MATCH($O67,I$177:I$258,0),1),"")</f>
        <v/>
      </c>
      <c r="X67" s="8" t="str">
        <f ca="1">IFERROR(INDEX($A$177:J$258,MATCH($O67,J$177:J$258,0),1),"")</f>
        <v/>
      </c>
      <c r="Y67" s="8" t="str">
        <f ca="1">IFERROR(INDEX($A$177:K$258,MATCH($O67,K$177:K$258,0),1),"")</f>
        <v/>
      </c>
      <c r="Z67" s="8" t="str">
        <f ca="1">IFERROR(INDEX($A$177:L$258,MATCH($O67,L$177:L$258,0),1),"")</f>
        <v/>
      </c>
      <c r="AA67" s="8" t="str">
        <f ca="1">IFERROR(INDEX($A$177:M$258,MATCH($O67,M$177:M$258,0),1),"")</f>
        <v/>
      </c>
      <c r="AB67" s="8" t="str">
        <f ca="1">IFERROR(INDEX($A$178:N$259,MATCH($O67,N$178:N$259,0),1),"")</f>
        <v/>
      </c>
      <c r="AC67" s="8" t="str">
        <f ca="1">IFERROR(INDEX($A$176:O$257,MATCH($O67,O$176:O$257,0),1),"")</f>
        <v/>
      </c>
      <c r="AD67" s="8" t="str">
        <f ca="1">IFERROR(INDEX($A$176:P$257,MATCH($O67,P$176:P$257,0),1),"")</f>
        <v/>
      </c>
      <c r="AE67" s="8" t="str">
        <f ca="1">IFERROR(INDEX($A$176:Q$257,MATCH($O67,Q$176:Q$257,0),1),"")</f>
        <v/>
      </c>
      <c r="AF67" s="8" t="str">
        <f ca="1">IFERROR(INDEX($A$176:R$257,MATCH($O67,R$176:R$257,0),1),"")</f>
        <v/>
      </c>
      <c r="AG67" s="8" t="str">
        <f ca="1">IFERROR(INDEX($A$176:S$257,MATCH($O67,S$176:S$257,0),1),"")</f>
        <v/>
      </c>
      <c r="AH67" s="8" t="str">
        <f ca="1">IFERROR(INDEX($A$176:T$257,MATCH($O67,T$176:T$257,0),1),"")</f>
        <v/>
      </c>
      <c r="AI67" s="8" t="str">
        <f ca="1">IFERROR(INDEX($A$176:U$257,MATCH($O67,U$176:U$257,0),1),"")</f>
        <v/>
      </c>
      <c r="AJ67" s="8" t="str">
        <f ca="1">IFERROR(INDEX($A$176:V$257,MATCH($O67,V$176:V$257,0),1),"")</f>
        <v/>
      </c>
      <c r="AK67" s="8" t="str">
        <f ca="1">IFERROR(INDEX($A$176:W$257,MATCH($O67,W$176:W$257,0),1),"")</f>
        <v/>
      </c>
      <c r="AL67" s="8" t="str">
        <f ca="1">IFERROR(INDEX($A$176:X$257,MATCH($O67,X$176:X$257,0),1),"")</f>
        <v/>
      </c>
      <c r="AM67" s="8" t="str">
        <f ca="1">IFERROR(INDEX($A$176:Y$257,MATCH($O67,Y$176:Y$257,0),1),"")</f>
        <v/>
      </c>
      <c r="AN67" s="8" t="str">
        <f ca="1">IFERROR(INDEX($A$176:Z$257,MATCH($O67,Z$176:Z$257,0),1),"")</f>
        <v/>
      </c>
      <c r="AO67" s="8" t="str">
        <f ca="1">IFERROR(INDEX($A$176:AA$257,MATCH($O67,AA$176:AA$257,0),1),"")</f>
        <v/>
      </c>
      <c r="AP67" s="8" t="str">
        <f ca="1">IFERROR(INDEX($A$176:AB$257,MATCH($O67,AB$176:AB$257,0),1),"")</f>
        <v/>
      </c>
      <c r="AQ67" s="8" t="str">
        <f ca="1">IFERROR(INDEX($A$176:AC$257,MATCH($O67,AC$176:AC$257,0),1),"")</f>
        <v/>
      </c>
      <c r="AR67" s="8" t="str">
        <f ca="1">IFERROR(INDEX($A$176:AD$257,MATCH($O67,AD$176:AD$257,0),1),"")</f>
        <v/>
      </c>
      <c r="AS67" s="8" t="str">
        <f ca="1">IFERROR(INDEX($A$176:AE$257,MATCH($O67,AE$176:AE$257,0),1),"")</f>
        <v/>
      </c>
      <c r="AT67" s="8" t="str">
        <f ca="1">IFERROR(INDEX($A$176:AF$257,MATCH($O67,AF$176:AF$257,0),1),"")</f>
        <v/>
      </c>
      <c r="AU67" s="8" t="str">
        <f ca="1">IFERROR(INDEX($A$176:AG$257,MATCH($O67,AG$176:AG$257,0),1),"")</f>
        <v/>
      </c>
      <c r="AV67" s="8" t="str">
        <f ca="1">IFERROR(INDEX($A$176:AH$257,MATCH($O67,AH$176:AH$257,0),1),"")</f>
        <v/>
      </c>
      <c r="AW67" s="8" t="str">
        <f ca="1">IFERROR(INDEX($A$176:AI$257,MATCH($O67,AI$176:AI$257,0),1),"")</f>
        <v/>
      </c>
      <c r="AX67" s="8" t="str">
        <f ca="1">IFERROR(INDEX($A$176:AJ$257,MATCH($O67,AJ$176:AJ$257,0),1),"")</f>
        <v/>
      </c>
      <c r="AY67" s="8" t="str">
        <f ca="1">IFERROR(INDEX($A$176:AK$257,MATCH($O67,AK$176:AK$257,0),1),"")</f>
        <v/>
      </c>
      <c r="AZ67" s="8" t="str">
        <f ca="1">IFERROR(INDEX($A$176:AL$257,MATCH($O67,AL$176:AL$257,0),1),"")</f>
        <v/>
      </c>
      <c r="BA67" s="8" t="str">
        <f ca="1">IFERROR(INDEX($A$176:AM$257,MATCH($O67,AM$176:AM$257,0),1),"")</f>
        <v/>
      </c>
      <c r="BB67" s="8" t="str">
        <f ca="1">IFERROR(INDEX($A$176:AN$257,MATCH($O67,AN$176:AN$257,0),1),"")</f>
        <v/>
      </c>
      <c r="BC67" s="8" t="str">
        <f ca="1">IFERROR(INDEX($A$176:AO$257,MATCH($O67,AO$176:AO$257,0),1),"")</f>
        <v/>
      </c>
      <c r="BD67" s="8" t="str">
        <f ca="1">IFERROR(INDEX($A$176:AP$257,MATCH($O67,AP$176:AP$257,0),1),"")</f>
        <v/>
      </c>
      <c r="BE67" s="8" t="str">
        <f ca="1">IFERROR(INDEX($A$176:AQ$257,MATCH($O67,AQ$176:AQ$257,0),1),"")</f>
        <v/>
      </c>
      <c r="BF67" s="8" t="str">
        <f ca="1">IFERROR(INDEX($A$176:AR$257,MATCH($O67,AR$176:AR$257,0),1),"")</f>
        <v/>
      </c>
      <c r="BG67" s="8" t="str">
        <f ca="1">IFERROR(INDEX($A$176:AS$257,MATCH($O67,AS$176:AS$257,0),1),"")</f>
        <v/>
      </c>
      <c r="BH67" s="8" t="str">
        <f ca="1">IFERROR(INDEX($A$176:AT$257,MATCH($O67,AT$176:AT$257,0),1),"")</f>
        <v/>
      </c>
      <c r="BI67" s="8" t="str">
        <f ca="1">IFERROR(INDEX($A$176:AU$257,MATCH($O67,AU$176:AU$257,0),1),"")</f>
        <v/>
      </c>
      <c r="BJ67" s="8" t="str">
        <f ca="1">IFERROR(INDEX($A$176:AV$257,MATCH($O67,AV$176:AV$257,0),1),"")</f>
        <v/>
      </c>
      <c r="BK67" s="8" t="str">
        <f ca="1">IFERROR(INDEX($A$176:AW$257,MATCH($O67,AW$176:AW$257,0),1),"")</f>
        <v/>
      </c>
      <c r="BL67" s="8" t="str">
        <f ca="1">IFERROR(INDEX($A$176:AX$257,MATCH($O67,AX$176:AX$257,0),1),"")</f>
        <v/>
      </c>
      <c r="BM67" s="8" t="str">
        <f ca="1">IFERROR(INDEX($A$176:AY$257,MATCH($O67,AY$176:AY$257,0),1),"")</f>
        <v/>
      </c>
      <c r="BN67" s="8" t="str">
        <f ca="1">IFERROR(INDEX($A$176:AZ$257,MATCH($O67,AZ$176:AZ$257,0),1),"")</f>
        <v/>
      </c>
      <c r="BO67" s="8" t="str">
        <f ca="1">IFERROR(INDEX($A$176:BA$257,MATCH($O67,BA$176:BA$257,0),1),"")</f>
        <v/>
      </c>
    </row>
    <row r="68" spans="1:67" ht="13.5" hidden="1" customHeight="1" x14ac:dyDescent="0.2">
      <c r="A68" s="128"/>
      <c r="B68" s="83"/>
      <c r="C68" s="86"/>
      <c r="D68" s="241"/>
      <c r="E68" s="83"/>
      <c r="F68" s="83"/>
      <c r="G68" s="83"/>
      <c r="H68" s="83"/>
      <c r="I68" s="83"/>
      <c r="J68" s="83"/>
      <c r="K68" s="83"/>
      <c r="L68" s="83"/>
      <c r="M68" s="83"/>
      <c r="O68" s="82">
        <v>66</v>
      </c>
      <c r="P68" s="8" t="str">
        <f ca="1">IFERROR(INDEX($A$177:B$258,MATCH($O68,B$177:B$258,0),1),"")</f>
        <v/>
      </c>
      <c r="Q68" s="8" t="str">
        <f ca="1">IFERROR(INDEX($A$177:C$258,MATCH($O68,C$177:C$258,0),1),"")</f>
        <v/>
      </c>
      <c r="R68" s="8" t="str">
        <f ca="1">IFERROR(INDEX($A$177:D$258,MATCH($O68,D$177:D$258,0),1),"")</f>
        <v/>
      </c>
      <c r="S68" s="8" t="str">
        <f ca="1">IFERROR(INDEX($A$177:E$258,MATCH($O68,E$177:E$258,0),1),"")</f>
        <v/>
      </c>
      <c r="T68" s="8" t="str">
        <f ca="1">IFERROR(INDEX($A$177:F$258,MATCH($O68,F$177:F$258,0),1),"")</f>
        <v/>
      </c>
      <c r="U68" s="8" t="str">
        <f ca="1">IFERROR(INDEX($A$177:G$258,MATCH($O68,G$177:G$258,0),1),"")</f>
        <v/>
      </c>
      <c r="V68" s="8" t="str">
        <f ca="1">IFERROR(INDEX($A$177:H$258,MATCH($O68,H$177:H$258,0),1),"")</f>
        <v/>
      </c>
      <c r="W68" s="8" t="str">
        <f ca="1">IFERROR(INDEX($A$177:I$258,MATCH($O68,I$177:I$258,0),1),"")</f>
        <v/>
      </c>
      <c r="X68" s="8" t="str">
        <f ca="1">IFERROR(INDEX($A$177:J$258,MATCH($O68,J$177:J$258,0),1),"")</f>
        <v/>
      </c>
      <c r="Y68" s="8" t="str">
        <f ca="1">IFERROR(INDEX($A$177:K$258,MATCH($O68,K$177:K$258,0),1),"")</f>
        <v/>
      </c>
      <c r="Z68" s="8" t="str">
        <f ca="1">IFERROR(INDEX($A$177:L$258,MATCH($O68,L$177:L$258,0),1),"")</f>
        <v/>
      </c>
      <c r="AA68" s="8" t="str">
        <f ca="1">IFERROR(INDEX($A$177:M$258,MATCH($O68,M$177:M$258,0),1),"")</f>
        <v/>
      </c>
      <c r="AB68" s="8" t="str">
        <f ca="1">IFERROR(INDEX($A$178:N$259,MATCH($O68,N$178:N$259,0),1),"")</f>
        <v/>
      </c>
      <c r="AC68" s="8" t="str">
        <f ca="1">IFERROR(INDEX($A$176:O$257,MATCH($O68,O$176:O$257,0),1),"")</f>
        <v/>
      </c>
      <c r="AD68" s="8" t="str">
        <f ca="1">IFERROR(INDEX($A$176:P$257,MATCH($O68,P$176:P$257,0),1),"")</f>
        <v/>
      </c>
      <c r="AE68" s="8" t="str">
        <f ca="1">IFERROR(INDEX($A$176:Q$257,MATCH($O68,Q$176:Q$257,0),1),"")</f>
        <v/>
      </c>
      <c r="AF68" s="8" t="str">
        <f ca="1">IFERROR(INDEX($A$176:R$257,MATCH($O68,R$176:R$257,0),1),"")</f>
        <v/>
      </c>
      <c r="AG68" s="8" t="str">
        <f ca="1">IFERROR(INDEX($A$176:S$257,MATCH($O68,S$176:S$257,0),1),"")</f>
        <v/>
      </c>
      <c r="AH68" s="8" t="str">
        <f ca="1">IFERROR(INDEX($A$176:T$257,MATCH($O68,T$176:T$257,0),1),"")</f>
        <v/>
      </c>
      <c r="AI68" s="8" t="str">
        <f ca="1">IFERROR(INDEX($A$176:U$257,MATCH($O68,U$176:U$257,0),1),"")</f>
        <v/>
      </c>
      <c r="AJ68" s="8" t="str">
        <f ca="1">IFERROR(INDEX($A$176:V$257,MATCH($O68,V$176:V$257,0),1),"")</f>
        <v/>
      </c>
      <c r="AK68" s="8" t="str">
        <f ca="1">IFERROR(INDEX($A$176:W$257,MATCH($O68,W$176:W$257,0),1),"")</f>
        <v/>
      </c>
      <c r="AL68" s="8" t="str">
        <f ca="1">IFERROR(INDEX($A$176:X$257,MATCH($O68,X$176:X$257,0),1),"")</f>
        <v/>
      </c>
      <c r="AM68" s="8" t="str">
        <f ca="1">IFERROR(INDEX($A$176:Y$257,MATCH($O68,Y$176:Y$257,0),1),"")</f>
        <v/>
      </c>
      <c r="AN68" s="8" t="str">
        <f ca="1">IFERROR(INDEX($A$176:Z$257,MATCH($O68,Z$176:Z$257,0),1),"")</f>
        <v/>
      </c>
      <c r="AO68" s="8" t="str">
        <f ca="1">IFERROR(INDEX($A$176:AA$257,MATCH($O68,AA$176:AA$257,0),1),"")</f>
        <v/>
      </c>
      <c r="AP68" s="8" t="str">
        <f ca="1">IFERROR(INDEX($A$176:AB$257,MATCH($O68,AB$176:AB$257,0),1),"")</f>
        <v/>
      </c>
      <c r="AQ68" s="8" t="str">
        <f ca="1">IFERROR(INDEX($A$176:AC$257,MATCH($O68,AC$176:AC$257,0),1),"")</f>
        <v/>
      </c>
      <c r="AR68" s="8" t="str">
        <f ca="1">IFERROR(INDEX($A$176:AD$257,MATCH($O68,AD$176:AD$257,0),1),"")</f>
        <v/>
      </c>
      <c r="AS68" s="8" t="str">
        <f ca="1">IFERROR(INDEX($A$176:AE$257,MATCH($O68,AE$176:AE$257,0),1),"")</f>
        <v/>
      </c>
      <c r="AT68" s="8" t="str">
        <f ca="1">IFERROR(INDEX($A$176:AF$257,MATCH($O68,AF$176:AF$257,0),1),"")</f>
        <v/>
      </c>
      <c r="AU68" s="8" t="str">
        <f ca="1">IFERROR(INDEX($A$176:AG$257,MATCH($O68,AG$176:AG$257,0),1),"")</f>
        <v/>
      </c>
      <c r="AV68" s="8" t="str">
        <f ca="1">IFERROR(INDEX($A$176:AH$257,MATCH($O68,AH$176:AH$257,0),1),"")</f>
        <v/>
      </c>
      <c r="AW68" s="8" t="str">
        <f ca="1">IFERROR(INDEX($A$176:AI$257,MATCH($O68,AI$176:AI$257,0),1),"")</f>
        <v/>
      </c>
      <c r="AX68" s="8" t="str">
        <f ca="1">IFERROR(INDEX($A$176:AJ$257,MATCH($O68,AJ$176:AJ$257,0),1),"")</f>
        <v/>
      </c>
      <c r="AY68" s="8" t="str">
        <f ca="1">IFERROR(INDEX($A$176:AK$257,MATCH($O68,AK$176:AK$257,0),1),"")</f>
        <v/>
      </c>
      <c r="AZ68" s="8" t="str">
        <f ca="1">IFERROR(INDEX($A$176:AL$257,MATCH($O68,AL$176:AL$257,0),1),"")</f>
        <v/>
      </c>
      <c r="BA68" s="8" t="str">
        <f ca="1">IFERROR(INDEX($A$176:AM$257,MATCH($O68,AM$176:AM$257,0),1),"")</f>
        <v/>
      </c>
      <c r="BB68" s="8" t="str">
        <f ca="1">IFERROR(INDEX($A$176:AN$257,MATCH($O68,AN$176:AN$257,0),1),"")</f>
        <v/>
      </c>
      <c r="BC68" s="8" t="str">
        <f ca="1">IFERROR(INDEX($A$176:AO$257,MATCH($O68,AO$176:AO$257,0),1),"")</f>
        <v/>
      </c>
      <c r="BD68" s="8" t="str">
        <f ca="1">IFERROR(INDEX($A$176:AP$257,MATCH($O68,AP$176:AP$257,0),1),"")</f>
        <v/>
      </c>
      <c r="BE68" s="8" t="str">
        <f ca="1">IFERROR(INDEX($A$176:AQ$257,MATCH($O68,AQ$176:AQ$257,0),1),"")</f>
        <v/>
      </c>
      <c r="BF68" s="8" t="str">
        <f ca="1">IFERROR(INDEX($A$176:AR$257,MATCH($O68,AR$176:AR$257,0),1),"")</f>
        <v/>
      </c>
      <c r="BG68" s="8" t="str">
        <f ca="1">IFERROR(INDEX($A$176:AS$257,MATCH($O68,AS$176:AS$257,0),1),"")</f>
        <v/>
      </c>
      <c r="BH68" s="8" t="str">
        <f ca="1">IFERROR(INDEX($A$176:AT$257,MATCH($O68,AT$176:AT$257,0),1),"")</f>
        <v/>
      </c>
      <c r="BI68" s="8" t="str">
        <f ca="1">IFERROR(INDEX($A$176:AU$257,MATCH($O68,AU$176:AU$257,0),1),"")</f>
        <v/>
      </c>
      <c r="BJ68" s="8" t="str">
        <f ca="1">IFERROR(INDEX($A$176:AV$257,MATCH($O68,AV$176:AV$257,0),1),"")</f>
        <v/>
      </c>
      <c r="BK68" s="8" t="str">
        <f ca="1">IFERROR(INDEX($A$176:AW$257,MATCH($O68,AW$176:AW$257,0),1),"")</f>
        <v/>
      </c>
      <c r="BL68" s="8" t="str">
        <f ca="1">IFERROR(INDEX($A$176:AX$257,MATCH($O68,AX$176:AX$257,0),1),"")</f>
        <v/>
      </c>
      <c r="BM68" s="8" t="str">
        <f ca="1">IFERROR(INDEX($A$176:AY$257,MATCH($O68,AY$176:AY$257,0),1),"")</f>
        <v/>
      </c>
      <c r="BN68" s="8" t="str">
        <f ca="1">IFERROR(INDEX($A$176:AZ$257,MATCH($O68,AZ$176:AZ$257,0),1),"")</f>
        <v/>
      </c>
      <c r="BO68" s="8" t="str">
        <f ca="1">IFERROR(INDEX($A$176:BA$257,MATCH($O68,BA$176:BA$257,0),1),"")</f>
        <v/>
      </c>
    </row>
    <row r="69" spans="1:67" ht="13.5" hidden="1" customHeight="1" x14ac:dyDescent="0.2">
      <c r="A69" s="128"/>
      <c r="B69" s="83"/>
      <c r="C69" s="86"/>
      <c r="D69" s="241"/>
      <c r="E69" s="83"/>
      <c r="F69" s="83"/>
      <c r="G69" s="83"/>
      <c r="H69" s="83"/>
      <c r="I69" s="83"/>
      <c r="J69" s="83"/>
      <c r="K69" s="83"/>
      <c r="L69" s="83"/>
      <c r="M69" s="83"/>
      <c r="O69" s="82">
        <v>67</v>
      </c>
      <c r="P69" s="8" t="str">
        <f ca="1">IFERROR(INDEX($A$177:B$258,MATCH($O69,B$177:B$258,0),1),"")</f>
        <v/>
      </c>
      <c r="Q69" s="8" t="str">
        <f ca="1">IFERROR(INDEX($A$177:C$258,MATCH($O69,C$177:C$258,0),1),"")</f>
        <v/>
      </c>
      <c r="R69" s="8" t="str">
        <f ca="1">IFERROR(INDEX($A$177:D$258,MATCH($O69,D$177:D$258,0),1),"")</f>
        <v/>
      </c>
      <c r="S69" s="8" t="str">
        <f ca="1">IFERROR(INDEX($A$177:E$258,MATCH($O69,E$177:E$258,0),1),"")</f>
        <v/>
      </c>
      <c r="T69" s="8" t="str">
        <f ca="1">IFERROR(INDEX($A$177:F$258,MATCH($O69,F$177:F$258,0),1),"")</f>
        <v/>
      </c>
      <c r="U69" s="8" t="str">
        <f ca="1">IFERROR(INDEX($A$177:G$258,MATCH($O69,G$177:G$258,0),1),"")</f>
        <v/>
      </c>
      <c r="V69" s="8" t="str">
        <f ca="1">IFERROR(INDEX($A$177:H$258,MATCH($O69,H$177:H$258,0),1),"")</f>
        <v/>
      </c>
      <c r="W69" s="8" t="str">
        <f ca="1">IFERROR(INDEX($A$177:I$258,MATCH($O69,I$177:I$258,0),1),"")</f>
        <v/>
      </c>
      <c r="X69" s="8" t="str">
        <f ca="1">IFERROR(INDEX($A$177:J$258,MATCH($O69,J$177:J$258,0),1),"")</f>
        <v/>
      </c>
      <c r="Y69" s="8" t="str">
        <f ca="1">IFERROR(INDEX($A$177:K$258,MATCH($O69,K$177:K$258,0),1),"")</f>
        <v/>
      </c>
      <c r="Z69" s="8" t="str">
        <f ca="1">IFERROR(INDEX($A$177:L$258,MATCH($O69,L$177:L$258,0),1),"")</f>
        <v/>
      </c>
      <c r="AA69" s="8" t="str">
        <f ca="1">IFERROR(INDEX($A$177:M$258,MATCH($O69,M$177:M$258,0),1),"")</f>
        <v/>
      </c>
      <c r="AB69" s="8" t="str">
        <f ca="1">IFERROR(INDEX($A$178:N$259,MATCH($O69,N$178:N$259,0),1),"")</f>
        <v/>
      </c>
      <c r="AC69" s="8" t="str">
        <f ca="1">IFERROR(INDEX($A$176:O$257,MATCH($O69,O$176:O$257,0),1),"")</f>
        <v/>
      </c>
      <c r="AD69" s="8" t="str">
        <f ca="1">IFERROR(INDEX($A$176:P$257,MATCH($O69,P$176:P$257,0),1),"")</f>
        <v/>
      </c>
      <c r="AE69" s="8" t="str">
        <f ca="1">IFERROR(INDEX($A$176:Q$257,MATCH($O69,Q$176:Q$257,0),1),"")</f>
        <v/>
      </c>
      <c r="AF69" s="8" t="str">
        <f ca="1">IFERROR(INDEX($A$176:R$257,MATCH($O69,R$176:R$257,0),1),"")</f>
        <v/>
      </c>
      <c r="AG69" s="8" t="str">
        <f ca="1">IFERROR(INDEX($A$176:S$257,MATCH($O69,S$176:S$257,0),1),"")</f>
        <v/>
      </c>
      <c r="AH69" s="8" t="str">
        <f ca="1">IFERROR(INDEX($A$176:T$257,MATCH($O69,T$176:T$257,0),1),"")</f>
        <v/>
      </c>
      <c r="AI69" s="8" t="str">
        <f ca="1">IFERROR(INDEX($A$176:U$257,MATCH($O69,U$176:U$257,0),1),"")</f>
        <v/>
      </c>
      <c r="AJ69" s="8" t="str">
        <f ca="1">IFERROR(INDEX($A$176:V$257,MATCH($O69,V$176:V$257,0),1),"")</f>
        <v/>
      </c>
      <c r="AK69" s="8" t="str">
        <f ca="1">IFERROR(INDEX($A$176:W$257,MATCH($O69,W$176:W$257,0),1),"")</f>
        <v/>
      </c>
      <c r="AL69" s="8" t="str">
        <f ca="1">IFERROR(INDEX($A$176:X$257,MATCH($O69,X$176:X$257,0),1),"")</f>
        <v/>
      </c>
      <c r="AM69" s="8" t="str">
        <f ca="1">IFERROR(INDEX($A$176:Y$257,MATCH($O69,Y$176:Y$257,0),1),"")</f>
        <v/>
      </c>
      <c r="AN69" s="8" t="str">
        <f ca="1">IFERROR(INDEX($A$176:Z$257,MATCH($O69,Z$176:Z$257,0),1),"")</f>
        <v/>
      </c>
      <c r="AO69" s="8" t="str">
        <f ca="1">IFERROR(INDEX($A$176:AA$257,MATCH($O69,AA$176:AA$257,0),1),"")</f>
        <v/>
      </c>
      <c r="AP69" s="8" t="str">
        <f ca="1">IFERROR(INDEX($A$176:AB$257,MATCH($O69,AB$176:AB$257,0),1),"")</f>
        <v/>
      </c>
      <c r="AQ69" s="8" t="str">
        <f ca="1">IFERROR(INDEX($A$176:AC$257,MATCH($O69,AC$176:AC$257,0),1),"")</f>
        <v/>
      </c>
      <c r="AR69" s="8" t="str">
        <f ca="1">IFERROR(INDEX($A$176:AD$257,MATCH($O69,AD$176:AD$257,0),1),"")</f>
        <v/>
      </c>
      <c r="AS69" s="8" t="str">
        <f ca="1">IFERROR(INDEX($A$176:AE$257,MATCH($O69,AE$176:AE$257,0),1),"")</f>
        <v/>
      </c>
      <c r="AT69" s="8" t="str">
        <f ca="1">IFERROR(INDEX($A$176:AF$257,MATCH($O69,AF$176:AF$257,0),1),"")</f>
        <v/>
      </c>
      <c r="AU69" s="8" t="str">
        <f ca="1">IFERROR(INDEX($A$176:AG$257,MATCH($O69,AG$176:AG$257,0),1),"")</f>
        <v/>
      </c>
      <c r="AV69" s="8" t="str">
        <f ca="1">IFERROR(INDEX($A$176:AH$257,MATCH($O69,AH$176:AH$257,0),1),"")</f>
        <v/>
      </c>
      <c r="AW69" s="8" t="str">
        <f ca="1">IFERROR(INDEX($A$176:AI$257,MATCH($O69,AI$176:AI$257,0),1),"")</f>
        <v/>
      </c>
      <c r="AX69" s="8" t="str">
        <f ca="1">IFERROR(INDEX($A$176:AJ$257,MATCH($O69,AJ$176:AJ$257,0),1),"")</f>
        <v/>
      </c>
      <c r="AY69" s="8" t="str">
        <f ca="1">IFERROR(INDEX($A$176:AK$257,MATCH($O69,AK$176:AK$257,0),1),"")</f>
        <v/>
      </c>
      <c r="AZ69" s="8" t="str">
        <f ca="1">IFERROR(INDEX($A$176:AL$257,MATCH($O69,AL$176:AL$257,0),1),"")</f>
        <v/>
      </c>
      <c r="BA69" s="8" t="str">
        <f ca="1">IFERROR(INDEX($A$176:AM$257,MATCH($O69,AM$176:AM$257,0),1),"")</f>
        <v/>
      </c>
      <c r="BB69" s="8" t="str">
        <f ca="1">IFERROR(INDEX($A$176:AN$257,MATCH($O69,AN$176:AN$257,0),1),"")</f>
        <v/>
      </c>
      <c r="BC69" s="8" t="str">
        <f ca="1">IFERROR(INDEX($A$176:AO$257,MATCH($O69,AO$176:AO$257,0),1),"")</f>
        <v/>
      </c>
      <c r="BD69" s="8" t="str">
        <f ca="1">IFERROR(INDEX($A$176:AP$257,MATCH($O69,AP$176:AP$257,0),1),"")</f>
        <v/>
      </c>
      <c r="BE69" s="8" t="str">
        <f ca="1">IFERROR(INDEX($A$176:AQ$257,MATCH($O69,AQ$176:AQ$257,0),1),"")</f>
        <v/>
      </c>
      <c r="BF69" s="8" t="str">
        <f ca="1">IFERROR(INDEX($A$176:AR$257,MATCH($O69,AR$176:AR$257,0),1),"")</f>
        <v/>
      </c>
      <c r="BG69" s="8" t="str">
        <f ca="1">IFERROR(INDEX($A$176:AS$257,MATCH($O69,AS$176:AS$257,0),1),"")</f>
        <v/>
      </c>
      <c r="BH69" s="8" t="str">
        <f ca="1">IFERROR(INDEX($A$176:AT$257,MATCH($O69,AT$176:AT$257,0),1),"")</f>
        <v/>
      </c>
      <c r="BI69" s="8" t="str">
        <f ca="1">IFERROR(INDEX($A$176:AU$257,MATCH($O69,AU$176:AU$257,0),1),"")</f>
        <v/>
      </c>
      <c r="BJ69" s="8" t="str">
        <f ca="1">IFERROR(INDEX($A$176:AV$257,MATCH($O69,AV$176:AV$257,0),1),"")</f>
        <v/>
      </c>
      <c r="BK69" s="8" t="str">
        <f ca="1">IFERROR(INDEX($A$176:AW$257,MATCH($O69,AW$176:AW$257,0),1),"")</f>
        <v/>
      </c>
      <c r="BL69" s="8" t="str">
        <f ca="1">IFERROR(INDEX($A$176:AX$257,MATCH($O69,AX$176:AX$257,0),1),"")</f>
        <v/>
      </c>
      <c r="BM69" s="8" t="str">
        <f ca="1">IFERROR(INDEX($A$176:AY$257,MATCH($O69,AY$176:AY$257,0),1),"")</f>
        <v/>
      </c>
      <c r="BN69" s="8" t="str">
        <f ca="1">IFERROR(INDEX($A$176:AZ$257,MATCH($O69,AZ$176:AZ$257,0),1),"")</f>
        <v/>
      </c>
      <c r="BO69" s="8" t="str">
        <f ca="1">IFERROR(INDEX($A$176:BA$257,MATCH($O69,BA$176:BA$257,0),1),"")</f>
        <v/>
      </c>
    </row>
    <row r="70" spans="1:67" ht="13.5" hidden="1" customHeight="1" x14ac:dyDescent="0.2">
      <c r="A70" s="128"/>
      <c r="B70" s="83"/>
      <c r="C70" s="86"/>
      <c r="D70" s="241"/>
      <c r="E70" s="83"/>
      <c r="F70" s="83"/>
      <c r="G70" s="83"/>
      <c r="H70" s="83"/>
      <c r="I70" s="83"/>
      <c r="J70" s="83"/>
      <c r="K70" s="83"/>
      <c r="L70" s="83"/>
      <c r="M70" s="83"/>
      <c r="O70" s="82">
        <v>68</v>
      </c>
      <c r="P70" s="8" t="str">
        <f ca="1">IFERROR(INDEX($A$177:B$258,MATCH($O70,B$177:B$258,0),1),"")</f>
        <v/>
      </c>
      <c r="Q70" s="8" t="str">
        <f ca="1">IFERROR(INDEX($A$177:C$258,MATCH($O70,C$177:C$258,0),1),"")</f>
        <v/>
      </c>
      <c r="R70" s="8" t="str">
        <f ca="1">IFERROR(INDEX($A$177:D$258,MATCH($O70,D$177:D$258,0),1),"")</f>
        <v/>
      </c>
      <c r="S70" s="8" t="str">
        <f ca="1">IFERROR(INDEX($A$177:E$258,MATCH($O70,E$177:E$258,0),1),"")</f>
        <v/>
      </c>
      <c r="T70" s="8" t="str">
        <f ca="1">IFERROR(INDEX($A$177:F$258,MATCH($O70,F$177:F$258,0),1),"")</f>
        <v/>
      </c>
      <c r="U70" s="8" t="str">
        <f ca="1">IFERROR(INDEX($A$177:G$258,MATCH($O70,G$177:G$258,0),1),"")</f>
        <v/>
      </c>
      <c r="V70" s="8" t="str">
        <f ca="1">IFERROR(INDEX($A$177:H$258,MATCH($O70,H$177:H$258,0),1),"")</f>
        <v/>
      </c>
      <c r="W70" s="8" t="str">
        <f ca="1">IFERROR(INDEX($A$177:I$258,MATCH($O70,I$177:I$258,0),1),"")</f>
        <v/>
      </c>
      <c r="X70" s="8" t="str">
        <f ca="1">IFERROR(INDEX($A$177:J$258,MATCH($O70,J$177:J$258,0),1),"")</f>
        <v/>
      </c>
      <c r="Y70" s="8" t="str">
        <f ca="1">IFERROR(INDEX($A$177:K$258,MATCH($O70,K$177:K$258,0),1),"")</f>
        <v/>
      </c>
      <c r="Z70" s="8" t="str">
        <f ca="1">IFERROR(INDEX($A$177:L$258,MATCH($O70,L$177:L$258,0),1),"")</f>
        <v/>
      </c>
      <c r="AA70" s="8" t="str">
        <f ca="1">IFERROR(INDEX($A$177:M$258,MATCH($O70,M$177:M$258,0),1),"")</f>
        <v/>
      </c>
      <c r="AB70" s="8" t="str">
        <f ca="1">IFERROR(INDEX($A$178:N$259,MATCH($O70,N$178:N$259,0),1),"")</f>
        <v/>
      </c>
      <c r="AC70" s="8" t="str">
        <f ca="1">IFERROR(INDEX($A$176:O$257,MATCH($O70,O$176:O$257,0),1),"")</f>
        <v/>
      </c>
      <c r="AD70" s="8" t="str">
        <f ca="1">IFERROR(INDEX($A$176:P$257,MATCH($O70,P$176:P$257,0),1),"")</f>
        <v/>
      </c>
      <c r="AE70" s="8" t="str">
        <f ca="1">IFERROR(INDEX($A$176:Q$257,MATCH($O70,Q$176:Q$257,0),1),"")</f>
        <v/>
      </c>
      <c r="AF70" s="8" t="str">
        <f ca="1">IFERROR(INDEX($A$176:R$257,MATCH($O70,R$176:R$257,0),1),"")</f>
        <v/>
      </c>
      <c r="AG70" s="8" t="str">
        <f ca="1">IFERROR(INDEX($A$176:S$257,MATCH($O70,S$176:S$257,0),1),"")</f>
        <v/>
      </c>
      <c r="AH70" s="8" t="str">
        <f ca="1">IFERROR(INDEX($A$176:T$257,MATCH($O70,T$176:T$257,0),1),"")</f>
        <v/>
      </c>
      <c r="AI70" s="8" t="str">
        <f ca="1">IFERROR(INDEX($A$176:U$257,MATCH($O70,U$176:U$257,0),1),"")</f>
        <v/>
      </c>
      <c r="AJ70" s="8" t="str">
        <f ca="1">IFERROR(INDEX($A$176:V$257,MATCH($O70,V$176:V$257,0),1),"")</f>
        <v/>
      </c>
      <c r="AK70" s="8" t="str">
        <f ca="1">IFERROR(INDEX($A$176:W$257,MATCH($O70,W$176:W$257,0),1),"")</f>
        <v/>
      </c>
      <c r="AL70" s="8" t="str">
        <f ca="1">IFERROR(INDEX($A$176:X$257,MATCH($O70,X$176:X$257,0),1),"")</f>
        <v/>
      </c>
      <c r="AM70" s="8" t="str">
        <f ca="1">IFERROR(INDEX($A$176:Y$257,MATCH($O70,Y$176:Y$257,0),1),"")</f>
        <v/>
      </c>
      <c r="AN70" s="8" t="str">
        <f ca="1">IFERROR(INDEX($A$176:Z$257,MATCH($O70,Z$176:Z$257,0),1),"")</f>
        <v/>
      </c>
      <c r="AO70" s="8" t="str">
        <f ca="1">IFERROR(INDEX($A$176:AA$257,MATCH($O70,AA$176:AA$257,0),1),"")</f>
        <v/>
      </c>
      <c r="AP70" s="8" t="str">
        <f ca="1">IFERROR(INDEX($A$176:AB$257,MATCH($O70,AB$176:AB$257,0),1),"")</f>
        <v/>
      </c>
      <c r="AQ70" s="8" t="str">
        <f ca="1">IFERROR(INDEX($A$176:AC$257,MATCH($O70,AC$176:AC$257,0),1),"")</f>
        <v/>
      </c>
      <c r="AR70" s="8" t="str">
        <f ca="1">IFERROR(INDEX($A$176:AD$257,MATCH($O70,AD$176:AD$257,0),1),"")</f>
        <v/>
      </c>
      <c r="AS70" s="8" t="str">
        <f ca="1">IFERROR(INDEX($A$176:AE$257,MATCH($O70,AE$176:AE$257,0),1),"")</f>
        <v/>
      </c>
      <c r="AT70" s="8" t="str">
        <f ca="1">IFERROR(INDEX($A$176:AF$257,MATCH($O70,AF$176:AF$257,0),1),"")</f>
        <v/>
      </c>
      <c r="AU70" s="8" t="str">
        <f ca="1">IFERROR(INDEX($A$176:AG$257,MATCH($O70,AG$176:AG$257,0),1),"")</f>
        <v/>
      </c>
      <c r="AV70" s="8" t="str">
        <f ca="1">IFERROR(INDEX($A$176:AH$257,MATCH($O70,AH$176:AH$257,0),1),"")</f>
        <v/>
      </c>
      <c r="AW70" s="8" t="str">
        <f ca="1">IFERROR(INDEX($A$176:AI$257,MATCH($O70,AI$176:AI$257,0),1),"")</f>
        <v/>
      </c>
      <c r="AX70" s="8" t="str">
        <f ca="1">IFERROR(INDEX($A$176:AJ$257,MATCH($O70,AJ$176:AJ$257,0),1),"")</f>
        <v/>
      </c>
      <c r="AY70" s="8" t="str">
        <f ca="1">IFERROR(INDEX($A$176:AK$257,MATCH($O70,AK$176:AK$257,0),1),"")</f>
        <v/>
      </c>
      <c r="AZ70" s="8" t="str">
        <f ca="1">IFERROR(INDEX($A$176:AL$257,MATCH($O70,AL$176:AL$257,0),1),"")</f>
        <v/>
      </c>
      <c r="BA70" s="8" t="str">
        <f ca="1">IFERROR(INDEX($A$176:AM$257,MATCH($O70,AM$176:AM$257,0),1),"")</f>
        <v/>
      </c>
      <c r="BB70" s="8" t="str">
        <f ca="1">IFERROR(INDEX($A$176:AN$257,MATCH($O70,AN$176:AN$257,0),1),"")</f>
        <v/>
      </c>
      <c r="BC70" s="8" t="str">
        <f ca="1">IFERROR(INDEX($A$176:AO$257,MATCH($O70,AO$176:AO$257,0),1),"")</f>
        <v/>
      </c>
      <c r="BD70" s="8" t="str">
        <f ca="1">IFERROR(INDEX($A$176:AP$257,MATCH($O70,AP$176:AP$257,0),1),"")</f>
        <v/>
      </c>
      <c r="BE70" s="8" t="str">
        <f ca="1">IFERROR(INDEX($A$176:AQ$257,MATCH($O70,AQ$176:AQ$257,0),1),"")</f>
        <v/>
      </c>
      <c r="BF70" s="8" t="str">
        <f ca="1">IFERROR(INDEX($A$176:AR$257,MATCH($O70,AR$176:AR$257,0),1),"")</f>
        <v/>
      </c>
      <c r="BG70" s="8" t="str">
        <f ca="1">IFERROR(INDEX($A$176:AS$257,MATCH($O70,AS$176:AS$257,0),1),"")</f>
        <v/>
      </c>
      <c r="BH70" s="8" t="str">
        <f ca="1">IFERROR(INDEX($A$176:AT$257,MATCH($O70,AT$176:AT$257,0),1),"")</f>
        <v/>
      </c>
      <c r="BI70" s="8" t="str">
        <f ca="1">IFERROR(INDEX($A$176:AU$257,MATCH($O70,AU$176:AU$257,0),1),"")</f>
        <v/>
      </c>
      <c r="BJ70" s="8" t="str">
        <f ca="1">IFERROR(INDEX($A$176:AV$257,MATCH($O70,AV$176:AV$257,0),1),"")</f>
        <v/>
      </c>
      <c r="BK70" s="8" t="str">
        <f ca="1">IFERROR(INDEX($A$176:AW$257,MATCH($O70,AW$176:AW$257,0),1),"")</f>
        <v/>
      </c>
      <c r="BL70" s="8" t="str">
        <f ca="1">IFERROR(INDEX($A$176:AX$257,MATCH($O70,AX$176:AX$257,0),1),"")</f>
        <v/>
      </c>
      <c r="BM70" s="8" t="str">
        <f ca="1">IFERROR(INDEX($A$176:AY$257,MATCH($O70,AY$176:AY$257,0),1),"")</f>
        <v/>
      </c>
      <c r="BN70" s="8" t="str">
        <f ca="1">IFERROR(INDEX($A$176:AZ$257,MATCH($O70,AZ$176:AZ$257,0),1),"")</f>
        <v/>
      </c>
      <c r="BO70" s="8" t="str">
        <f ca="1">IFERROR(INDEX($A$176:BA$257,MATCH($O70,BA$176:BA$257,0),1),"")</f>
        <v/>
      </c>
    </row>
    <row r="71" spans="1:67" ht="13.5" hidden="1" customHeight="1" x14ac:dyDescent="0.2">
      <c r="A71" s="128"/>
      <c r="B71" s="83"/>
      <c r="C71" s="86"/>
      <c r="D71" s="241"/>
      <c r="E71" s="83"/>
      <c r="F71" s="83"/>
      <c r="G71" s="83"/>
      <c r="H71" s="83"/>
      <c r="I71" s="83"/>
      <c r="J71" s="83"/>
      <c r="K71" s="83"/>
      <c r="L71" s="83"/>
      <c r="M71" s="83"/>
      <c r="O71" s="82">
        <v>69</v>
      </c>
      <c r="P71" s="8" t="str">
        <f ca="1">IFERROR(INDEX($A$177:B$258,MATCH($O71,B$177:B$258,0),1),"")</f>
        <v/>
      </c>
      <c r="Q71" s="8" t="str">
        <f ca="1">IFERROR(INDEX($A$177:C$258,MATCH($O71,C$177:C$258,0),1),"")</f>
        <v/>
      </c>
      <c r="R71" s="8" t="str">
        <f ca="1">IFERROR(INDEX($A$177:D$258,MATCH($O71,D$177:D$258,0),1),"")</f>
        <v/>
      </c>
      <c r="S71" s="8" t="str">
        <f ca="1">IFERROR(INDEX($A$177:E$258,MATCH($O71,E$177:E$258,0),1),"")</f>
        <v/>
      </c>
      <c r="T71" s="8" t="str">
        <f ca="1">IFERROR(INDEX($A$177:F$258,MATCH($O71,F$177:F$258,0),1),"")</f>
        <v/>
      </c>
      <c r="U71" s="8" t="str">
        <f ca="1">IFERROR(INDEX($A$177:G$258,MATCH($O71,G$177:G$258,0),1),"")</f>
        <v/>
      </c>
      <c r="V71" s="8" t="str">
        <f ca="1">IFERROR(INDEX($A$177:H$258,MATCH($O71,H$177:H$258,0),1),"")</f>
        <v/>
      </c>
      <c r="W71" s="8" t="str">
        <f ca="1">IFERROR(INDEX($A$177:I$258,MATCH($O71,I$177:I$258,0),1),"")</f>
        <v/>
      </c>
      <c r="X71" s="8" t="str">
        <f ca="1">IFERROR(INDEX($A$177:J$258,MATCH($O71,J$177:J$258,0),1),"")</f>
        <v/>
      </c>
      <c r="Y71" s="8" t="str">
        <f ca="1">IFERROR(INDEX($A$177:K$258,MATCH($O71,K$177:K$258,0),1),"")</f>
        <v/>
      </c>
      <c r="Z71" s="8" t="str">
        <f ca="1">IFERROR(INDEX($A$177:L$258,MATCH($O71,L$177:L$258,0),1),"")</f>
        <v/>
      </c>
      <c r="AA71" s="8" t="str">
        <f ca="1">IFERROR(INDEX($A$177:M$258,MATCH($O71,M$177:M$258,0),1),"")</f>
        <v/>
      </c>
      <c r="AB71" s="8" t="str">
        <f ca="1">IFERROR(INDEX($A$178:N$259,MATCH($O71,N$178:N$259,0),1),"")</f>
        <v/>
      </c>
      <c r="AC71" s="8" t="str">
        <f ca="1">IFERROR(INDEX($A$176:O$257,MATCH($O71,O$176:O$257,0),1),"")</f>
        <v/>
      </c>
      <c r="AD71" s="8" t="str">
        <f ca="1">IFERROR(INDEX($A$176:P$257,MATCH($O71,P$176:P$257,0),1),"")</f>
        <v/>
      </c>
      <c r="AE71" s="8" t="str">
        <f ca="1">IFERROR(INDEX($A$176:Q$257,MATCH($O71,Q$176:Q$257,0),1),"")</f>
        <v/>
      </c>
      <c r="AF71" s="8" t="str">
        <f ca="1">IFERROR(INDEX($A$176:R$257,MATCH($O71,R$176:R$257,0),1),"")</f>
        <v/>
      </c>
      <c r="AG71" s="8" t="str">
        <f ca="1">IFERROR(INDEX($A$176:S$257,MATCH($O71,S$176:S$257,0),1),"")</f>
        <v/>
      </c>
      <c r="AH71" s="8" t="str">
        <f ca="1">IFERROR(INDEX($A$176:T$257,MATCH($O71,T$176:T$257,0),1),"")</f>
        <v/>
      </c>
      <c r="AI71" s="8" t="str">
        <f ca="1">IFERROR(INDEX($A$176:U$257,MATCH($O71,U$176:U$257,0),1),"")</f>
        <v/>
      </c>
      <c r="AJ71" s="8" t="str">
        <f ca="1">IFERROR(INDEX($A$176:V$257,MATCH($O71,V$176:V$257,0),1),"")</f>
        <v/>
      </c>
      <c r="AK71" s="8" t="str">
        <f ca="1">IFERROR(INDEX($A$176:W$257,MATCH($O71,W$176:W$257,0),1),"")</f>
        <v/>
      </c>
      <c r="AL71" s="8" t="str">
        <f ca="1">IFERROR(INDEX($A$176:X$257,MATCH($O71,X$176:X$257,0),1),"")</f>
        <v/>
      </c>
      <c r="AM71" s="8" t="str">
        <f ca="1">IFERROR(INDEX($A$176:Y$257,MATCH($O71,Y$176:Y$257,0),1),"")</f>
        <v/>
      </c>
      <c r="AN71" s="8" t="str">
        <f ca="1">IFERROR(INDEX($A$176:Z$257,MATCH($O71,Z$176:Z$257,0),1),"")</f>
        <v/>
      </c>
      <c r="AO71" s="8" t="str">
        <f ca="1">IFERROR(INDEX($A$176:AA$257,MATCH($O71,AA$176:AA$257,0),1),"")</f>
        <v/>
      </c>
      <c r="AP71" s="8" t="str">
        <f ca="1">IFERROR(INDEX($A$176:AB$257,MATCH($O71,AB$176:AB$257,0),1),"")</f>
        <v/>
      </c>
      <c r="AQ71" s="8" t="str">
        <f ca="1">IFERROR(INDEX($A$176:AC$257,MATCH($O71,AC$176:AC$257,0),1),"")</f>
        <v/>
      </c>
      <c r="AR71" s="8" t="str">
        <f ca="1">IFERROR(INDEX($A$176:AD$257,MATCH($O71,AD$176:AD$257,0),1),"")</f>
        <v/>
      </c>
      <c r="AS71" s="8" t="str">
        <f ca="1">IFERROR(INDEX($A$176:AE$257,MATCH($O71,AE$176:AE$257,0),1),"")</f>
        <v/>
      </c>
      <c r="AT71" s="8" t="str">
        <f ca="1">IFERROR(INDEX($A$176:AF$257,MATCH($O71,AF$176:AF$257,0),1),"")</f>
        <v/>
      </c>
      <c r="AU71" s="8" t="str">
        <f ca="1">IFERROR(INDEX($A$176:AG$257,MATCH($O71,AG$176:AG$257,0),1),"")</f>
        <v/>
      </c>
      <c r="AV71" s="8" t="str">
        <f ca="1">IFERROR(INDEX($A$176:AH$257,MATCH($O71,AH$176:AH$257,0),1),"")</f>
        <v/>
      </c>
      <c r="AW71" s="8" t="str">
        <f ca="1">IFERROR(INDEX($A$176:AI$257,MATCH($O71,AI$176:AI$257,0),1),"")</f>
        <v/>
      </c>
      <c r="AX71" s="8" t="str">
        <f ca="1">IFERROR(INDEX($A$176:AJ$257,MATCH($O71,AJ$176:AJ$257,0),1),"")</f>
        <v/>
      </c>
      <c r="AY71" s="8" t="str">
        <f ca="1">IFERROR(INDEX($A$176:AK$257,MATCH($O71,AK$176:AK$257,0),1),"")</f>
        <v/>
      </c>
      <c r="AZ71" s="8" t="str">
        <f ca="1">IFERROR(INDEX($A$176:AL$257,MATCH($O71,AL$176:AL$257,0),1),"")</f>
        <v/>
      </c>
      <c r="BA71" s="8" t="str">
        <f ca="1">IFERROR(INDEX($A$176:AM$257,MATCH($O71,AM$176:AM$257,0),1),"")</f>
        <v/>
      </c>
      <c r="BB71" s="8" t="str">
        <f ca="1">IFERROR(INDEX($A$176:AN$257,MATCH($O71,AN$176:AN$257,0),1),"")</f>
        <v/>
      </c>
      <c r="BC71" s="8" t="str">
        <f ca="1">IFERROR(INDEX($A$176:AO$257,MATCH($O71,AO$176:AO$257,0),1),"")</f>
        <v/>
      </c>
      <c r="BD71" s="8" t="str">
        <f ca="1">IFERROR(INDEX($A$176:AP$257,MATCH($O71,AP$176:AP$257,0),1),"")</f>
        <v/>
      </c>
      <c r="BE71" s="8" t="str">
        <f ca="1">IFERROR(INDEX($A$176:AQ$257,MATCH($O71,AQ$176:AQ$257,0),1),"")</f>
        <v/>
      </c>
      <c r="BF71" s="8" t="str">
        <f ca="1">IFERROR(INDEX($A$176:AR$257,MATCH($O71,AR$176:AR$257,0),1),"")</f>
        <v/>
      </c>
      <c r="BG71" s="8" t="str">
        <f ca="1">IFERROR(INDEX($A$176:AS$257,MATCH($O71,AS$176:AS$257,0),1),"")</f>
        <v/>
      </c>
      <c r="BH71" s="8" t="str">
        <f ca="1">IFERROR(INDEX($A$176:AT$257,MATCH($O71,AT$176:AT$257,0),1),"")</f>
        <v/>
      </c>
      <c r="BI71" s="8" t="str">
        <f ca="1">IFERROR(INDEX($A$176:AU$257,MATCH($O71,AU$176:AU$257,0),1),"")</f>
        <v/>
      </c>
      <c r="BJ71" s="8" t="str">
        <f ca="1">IFERROR(INDEX($A$176:AV$257,MATCH($O71,AV$176:AV$257,0),1),"")</f>
        <v/>
      </c>
      <c r="BK71" s="8" t="str">
        <f ca="1">IFERROR(INDEX($A$176:AW$257,MATCH($O71,AW$176:AW$257,0),1),"")</f>
        <v/>
      </c>
      <c r="BL71" s="8" t="str">
        <f ca="1">IFERROR(INDEX($A$176:AX$257,MATCH($O71,AX$176:AX$257,0),1),"")</f>
        <v/>
      </c>
      <c r="BM71" s="8" t="str">
        <f ca="1">IFERROR(INDEX($A$176:AY$257,MATCH($O71,AY$176:AY$257,0),1),"")</f>
        <v/>
      </c>
      <c r="BN71" s="8" t="str">
        <f ca="1">IFERROR(INDEX($A$176:AZ$257,MATCH($O71,AZ$176:AZ$257,0),1),"")</f>
        <v/>
      </c>
      <c r="BO71" s="8" t="str">
        <f ca="1">IFERROR(INDEX($A$176:BA$257,MATCH($O71,BA$176:BA$257,0),1),"")</f>
        <v/>
      </c>
    </row>
    <row r="72" spans="1:67" ht="13.5" hidden="1" customHeight="1" x14ac:dyDescent="0.2">
      <c r="A72" s="128"/>
      <c r="B72" s="83"/>
      <c r="C72" s="86"/>
      <c r="D72" s="241"/>
      <c r="E72" s="83"/>
      <c r="F72" s="83"/>
      <c r="G72" s="83"/>
      <c r="H72" s="83"/>
      <c r="I72" s="83"/>
      <c r="J72" s="83"/>
      <c r="K72" s="83"/>
      <c r="L72" s="83"/>
      <c r="M72" s="83"/>
      <c r="O72" s="82">
        <v>70</v>
      </c>
      <c r="P72" s="8" t="str">
        <f ca="1">IFERROR(INDEX($A$177:B$258,MATCH($O72,B$177:B$258,0),1),"")</f>
        <v/>
      </c>
      <c r="Q72" s="8" t="str">
        <f ca="1">IFERROR(INDEX($A$177:C$258,MATCH($O72,C$177:C$258,0),1),"")</f>
        <v/>
      </c>
      <c r="R72" s="8" t="str">
        <f ca="1">IFERROR(INDEX($A$177:D$258,MATCH($O72,D$177:D$258,0),1),"")</f>
        <v/>
      </c>
      <c r="S72" s="8" t="str">
        <f ca="1">IFERROR(INDEX($A$177:E$258,MATCH($O72,E$177:E$258,0),1),"")</f>
        <v/>
      </c>
      <c r="T72" s="8" t="str">
        <f ca="1">IFERROR(INDEX($A$177:F$258,MATCH($O72,F$177:F$258,0),1),"")</f>
        <v/>
      </c>
      <c r="U72" s="8" t="str">
        <f ca="1">IFERROR(INDEX($A$177:G$258,MATCH($O72,G$177:G$258,0),1),"")</f>
        <v/>
      </c>
      <c r="V72" s="8" t="str">
        <f ca="1">IFERROR(INDEX($A$177:H$258,MATCH($O72,H$177:H$258,0),1),"")</f>
        <v/>
      </c>
      <c r="W72" s="8" t="str">
        <f ca="1">IFERROR(INDEX($A$177:I$258,MATCH($O72,I$177:I$258,0),1),"")</f>
        <v/>
      </c>
      <c r="X72" s="8" t="str">
        <f ca="1">IFERROR(INDEX($A$177:J$258,MATCH($O72,J$177:J$258,0),1),"")</f>
        <v/>
      </c>
      <c r="Y72" s="8" t="str">
        <f ca="1">IFERROR(INDEX($A$177:K$258,MATCH($O72,K$177:K$258,0),1),"")</f>
        <v/>
      </c>
      <c r="Z72" s="8" t="str">
        <f ca="1">IFERROR(INDEX($A$177:L$258,MATCH($O72,L$177:L$258,0),1),"")</f>
        <v/>
      </c>
      <c r="AA72" s="8" t="str">
        <f ca="1">IFERROR(INDEX($A$177:M$258,MATCH($O72,M$177:M$258,0),1),"")</f>
        <v/>
      </c>
      <c r="AB72" s="8" t="str">
        <f ca="1">IFERROR(INDEX($A$178:N$259,MATCH($O72,N$178:N$259,0),1),"")</f>
        <v/>
      </c>
      <c r="AC72" s="8" t="str">
        <f ca="1">IFERROR(INDEX($A$176:O$257,MATCH($O72,O$176:O$257,0),1),"")</f>
        <v/>
      </c>
      <c r="AD72" s="8" t="str">
        <f ca="1">IFERROR(INDEX($A$176:P$257,MATCH($O72,P$176:P$257,0),1),"")</f>
        <v/>
      </c>
      <c r="AE72" s="8" t="str">
        <f ca="1">IFERROR(INDEX($A$176:Q$257,MATCH($O72,Q$176:Q$257,0),1),"")</f>
        <v/>
      </c>
      <c r="AF72" s="8" t="str">
        <f ca="1">IFERROR(INDEX($A$176:R$257,MATCH($O72,R$176:R$257,0),1),"")</f>
        <v/>
      </c>
      <c r="AG72" s="8" t="str">
        <f ca="1">IFERROR(INDEX($A$176:S$257,MATCH($O72,S$176:S$257,0),1),"")</f>
        <v/>
      </c>
      <c r="AH72" s="8" t="str">
        <f ca="1">IFERROR(INDEX($A$176:T$257,MATCH($O72,T$176:T$257,0),1),"")</f>
        <v/>
      </c>
      <c r="AI72" s="8" t="str">
        <f ca="1">IFERROR(INDEX($A$176:U$257,MATCH($O72,U$176:U$257,0),1),"")</f>
        <v/>
      </c>
      <c r="AJ72" s="8" t="str">
        <f ca="1">IFERROR(INDEX($A$176:V$257,MATCH($O72,V$176:V$257,0),1),"")</f>
        <v/>
      </c>
      <c r="AK72" s="8" t="str">
        <f ca="1">IFERROR(INDEX($A$176:W$257,MATCH($O72,W$176:W$257,0),1),"")</f>
        <v/>
      </c>
      <c r="AL72" s="8" t="str">
        <f ca="1">IFERROR(INDEX($A$176:X$257,MATCH($O72,X$176:X$257,0),1),"")</f>
        <v/>
      </c>
      <c r="AM72" s="8" t="str">
        <f ca="1">IFERROR(INDEX($A$176:Y$257,MATCH($O72,Y$176:Y$257,0),1),"")</f>
        <v/>
      </c>
      <c r="AN72" s="8" t="str">
        <f ca="1">IFERROR(INDEX($A$176:Z$257,MATCH($O72,Z$176:Z$257,0),1),"")</f>
        <v/>
      </c>
      <c r="AO72" s="8" t="str">
        <f ca="1">IFERROR(INDEX($A$176:AA$257,MATCH($O72,AA$176:AA$257,0),1),"")</f>
        <v/>
      </c>
      <c r="AP72" s="8" t="str">
        <f ca="1">IFERROR(INDEX($A$176:AB$257,MATCH($O72,AB$176:AB$257,0),1),"")</f>
        <v/>
      </c>
      <c r="AQ72" s="8" t="str">
        <f ca="1">IFERROR(INDEX($A$176:AC$257,MATCH($O72,AC$176:AC$257,0),1),"")</f>
        <v/>
      </c>
      <c r="AR72" s="8" t="str">
        <f ca="1">IFERROR(INDEX($A$176:AD$257,MATCH($O72,AD$176:AD$257,0),1),"")</f>
        <v/>
      </c>
      <c r="AS72" s="8" t="str">
        <f ca="1">IFERROR(INDEX($A$176:AE$257,MATCH($O72,AE$176:AE$257,0),1),"")</f>
        <v/>
      </c>
      <c r="AT72" s="8" t="str">
        <f ca="1">IFERROR(INDEX($A$176:AF$257,MATCH($O72,AF$176:AF$257,0),1),"")</f>
        <v/>
      </c>
      <c r="AU72" s="8" t="str">
        <f ca="1">IFERROR(INDEX($A$176:AG$257,MATCH($O72,AG$176:AG$257,0),1),"")</f>
        <v/>
      </c>
      <c r="AV72" s="8" t="str">
        <f ca="1">IFERROR(INDEX($A$176:AH$257,MATCH($O72,AH$176:AH$257,0),1),"")</f>
        <v/>
      </c>
      <c r="AW72" s="8" t="str">
        <f ca="1">IFERROR(INDEX($A$176:AI$257,MATCH($O72,AI$176:AI$257,0),1),"")</f>
        <v/>
      </c>
      <c r="AX72" s="8" t="str">
        <f ca="1">IFERROR(INDEX($A$176:AJ$257,MATCH($O72,AJ$176:AJ$257,0),1),"")</f>
        <v/>
      </c>
      <c r="AY72" s="8" t="str">
        <f ca="1">IFERROR(INDEX($A$176:AK$257,MATCH($O72,AK$176:AK$257,0),1),"")</f>
        <v/>
      </c>
      <c r="AZ72" s="8" t="str">
        <f ca="1">IFERROR(INDEX($A$176:AL$257,MATCH($O72,AL$176:AL$257,0),1),"")</f>
        <v/>
      </c>
      <c r="BA72" s="8" t="str">
        <f ca="1">IFERROR(INDEX($A$176:AM$257,MATCH($O72,AM$176:AM$257,0),1),"")</f>
        <v/>
      </c>
      <c r="BB72" s="8" t="str">
        <f ca="1">IFERROR(INDEX($A$176:AN$257,MATCH($O72,AN$176:AN$257,0),1),"")</f>
        <v/>
      </c>
      <c r="BC72" s="8" t="str">
        <f ca="1">IFERROR(INDEX($A$176:AO$257,MATCH($O72,AO$176:AO$257,0),1),"")</f>
        <v/>
      </c>
      <c r="BD72" s="8" t="str">
        <f ca="1">IFERROR(INDEX($A$176:AP$257,MATCH($O72,AP$176:AP$257,0),1),"")</f>
        <v/>
      </c>
      <c r="BE72" s="8" t="str">
        <f ca="1">IFERROR(INDEX($A$176:AQ$257,MATCH($O72,AQ$176:AQ$257,0),1),"")</f>
        <v/>
      </c>
      <c r="BF72" s="8" t="str">
        <f ca="1">IFERROR(INDEX($A$176:AR$257,MATCH($O72,AR$176:AR$257,0),1),"")</f>
        <v/>
      </c>
      <c r="BG72" s="8" t="str">
        <f ca="1">IFERROR(INDEX($A$176:AS$257,MATCH($O72,AS$176:AS$257,0),1),"")</f>
        <v/>
      </c>
      <c r="BH72" s="8" t="str">
        <f ca="1">IFERROR(INDEX($A$176:AT$257,MATCH($O72,AT$176:AT$257,0),1),"")</f>
        <v/>
      </c>
      <c r="BI72" s="8" t="str">
        <f ca="1">IFERROR(INDEX($A$176:AU$257,MATCH($O72,AU$176:AU$257,0),1),"")</f>
        <v/>
      </c>
      <c r="BJ72" s="8" t="str">
        <f ca="1">IFERROR(INDEX($A$176:AV$257,MATCH($O72,AV$176:AV$257,0),1),"")</f>
        <v/>
      </c>
      <c r="BK72" s="8" t="str">
        <f ca="1">IFERROR(INDEX($A$176:AW$257,MATCH($O72,AW$176:AW$257,0),1),"")</f>
        <v/>
      </c>
      <c r="BL72" s="8" t="str">
        <f ca="1">IFERROR(INDEX($A$176:AX$257,MATCH($O72,AX$176:AX$257,0),1),"")</f>
        <v/>
      </c>
      <c r="BM72" s="8" t="str">
        <f ca="1">IFERROR(INDEX($A$176:AY$257,MATCH($O72,AY$176:AY$257,0),1),"")</f>
        <v/>
      </c>
      <c r="BN72" s="8" t="str">
        <f ca="1">IFERROR(INDEX($A$176:AZ$257,MATCH($O72,AZ$176:AZ$257,0),1),"")</f>
        <v/>
      </c>
      <c r="BO72" s="8" t="str">
        <f ca="1">IFERROR(INDEX($A$176:BA$257,MATCH($O72,BA$176:BA$257,0),1),"")</f>
        <v/>
      </c>
    </row>
    <row r="73" spans="1:67" ht="13.5" hidden="1" customHeight="1" x14ac:dyDescent="0.2">
      <c r="A73" s="128"/>
      <c r="B73" s="83"/>
      <c r="C73" s="86"/>
      <c r="D73" s="241"/>
      <c r="E73" s="83"/>
      <c r="F73" s="83"/>
      <c r="G73" s="83"/>
      <c r="H73" s="83"/>
      <c r="I73" s="83"/>
      <c r="J73" s="83"/>
      <c r="K73" s="83"/>
      <c r="L73" s="83"/>
      <c r="M73" s="83"/>
      <c r="O73" s="82">
        <v>71</v>
      </c>
      <c r="P73" s="8" t="str">
        <f ca="1">IFERROR(INDEX($A$177:B$258,MATCH($O73,B$177:B$258,0),1),"")</f>
        <v/>
      </c>
      <c r="Q73" s="8" t="str">
        <f ca="1">IFERROR(INDEX($A$177:C$258,MATCH($O73,C$177:C$258,0),1),"")</f>
        <v/>
      </c>
      <c r="R73" s="8" t="str">
        <f ca="1">IFERROR(INDEX($A$177:D$258,MATCH($O73,D$177:D$258,0),1),"")</f>
        <v/>
      </c>
      <c r="S73" s="8" t="str">
        <f ca="1">IFERROR(INDEX($A$177:E$258,MATCH($O73,E$177:E$258,0),1),"")</f>
        <v/>
      </c>
      <c r="T73" s="8" t="str">
        <f ca="1">IFERROR(INDEX($A$177:F$258,MATCH($O73,F$177:F$258,0),1),"")</f>
        <v/>
      </c>
      <c r="U73" s="8" t="str">
        <f ca="1">IFERROR(INDEX($A$177:G$258,MATCH($O73,G$177:G$258,0),1),"")</f>
        <v/>
      </c>
      <c r="V73" s="8" t="str">
        <f ca="1">IFERROR(INDEX($A$177:H$258,MATCH($O73,H$177:H$258,0),1),"")</f>
        <v/>
      </c>
      <c r="W73" s="8" t="str">
        <f ca="1">IFERROR(INDEX($A$177:I$258,MATCH($O73,I$177:I$258,0),1),"")</f>
        <v/>
      </c>
      <c r="X73" s="8" t="str">
        <f ca="1">IFERROR(INDEX($A$177:J$258,MATCH($O73,J$177:J$258,0),1),"")</f>
        <v/>
      </c>
      <c r="Y73" s="8" t="str">
        <f ca="1">IFERROR(INDEX($A$177:K$258,MATCH($O73,K$177:K$258,0),1),"")</f>
        <v/>
      </c>
      <c r="Z73" s="8" t="str">
        <f ca="1">IFERROR(INDEX($A$177:L$258,MATCH($O73,L$177:L$258,0),1),"")</f>
        <v/>
      </c>
      <c r="AA73" s="8" t="str">
        <f ca="1">IFERROR(INDEX($A$177:M$258,MATCH($O73,M$177:M$258,0),1),"")</f>
        <v/>
      </c>
      <c r="AB73" s="8" t="str">
        <f ca="1">IFERROR(INDEX($A$178:N$259,MATCH($O73,N$178:N$259,0),1),"")</f>
        <v/>
      </c>
      <c r="AC73" s="8" t="str">
        <f ca="1">IFERROR(INDEX($A$176:O$257,MATCH($O73,O$176:O$257,0),1),"")</f>
        <v/>
      </c>
      <c r="AD73" s="8" t="str">
        <f ca="1">IFERROR(INDEX($A$176:P$257,MATCH($O73,P$176:P$257,0),1),"")</f>
        <v/>
      </c>
      <c r="AE73" s="8" t="str">
        <f ca="1">IFERROR(INDEX($A$176:Q$257,MATCH($O73,Q$176:Q$257,0),1),"")</f>
        <v/>
      </c>
      <c r="AF73" s="8" t="str">
        <f ca="1">IFERROR(INDEX($A$176:R$257,MATCH($O73,R$176:R$257,0),1),"")</f>
        <v/>
      </c>
      <c r="AG73" s="8" t="str">
        <f ca="1">IFERROR(INDEX($A$176:S$257,MATCH($O73,S$176:S$257,0),1),"")</f>
        <v/>
      </c>
      <c r="AH73" s="8" t="str">
        <f ca="1">IFERROR(INDEX($A$176:T$257,MATCH($O73,T$176:T$257,0),1),"")</f>
        <v/>
      </c>
      <c r="AI73" s="8" t="str">
        <f ca="1">IFERROR(INDEX($A$176:U$257,MATCH($O73,U$176:U$257,0),1),"")</f>
        <v/>
      </c>
      <c r="AJ73" s="8" t="str">
        <f ca="1">IFERROR(INDEX($A$176:V$257,MATCH($O73,V$176:V$257,0),1),"")</f>
        <v/>
      </c>
      <c r="AK73" s="8" t="str">
        <f ca="1">IFERROR(INDEX($A$176:W$257,MATCH($O73,W$176:W$257,0),1),"")</f>
        <v/>
      </c>
      <c r="AL73" s="8" t="str">
        <f ca="1">IFERROR(INDEX($A$176:X$257,MATCH($O73,X$176:X$257,0),1),"")</f>
        <v/>
      </c>
      <c r="AM73" s="8" t="str">
        <f ca="1">IFERROR(INDEX($A$176:Y$257,MATCH($O73,Y$176:Y$257,0),1),"")</f>
        <v/>
      </c>
      <c r="AN73" s="8" t="str">
        <f ca="1">IFERROR(INDEX($A$176:Z$257,MATCH($O73,Z$176:Z$257,0),1),"")</f>
        <v/>
      </c>
      <c r="AO73" s="8" t="str">
        <f ca="1">IFERROR(INDEX($A$176:AA$257,MATCH($O73,AA$176:AA$257,0),1),"")</f>
        <v/>
      </c>
      <c r="AP73" s="8" t="str">
        <f ca="1">IFERROR(INDEX($A$176:AB$257,MATCH($O73,AB$176:AB$257,0),1),"")</f>
        <v/>
      </c>
      <c r="AQ73" s="8" t="str">
        <f ca="1">IFERROR(INDEX($A$176:AC$257,MATCH($O73,AC$176:AC$257,0),1),"")</f>
        <v/>
      </c>
      <c r="AR73" s="8" t="str">
        <f ca="1">IFERROR(INDEX($A$176:AD$257,MATCH($O73,AD$176:AD$257,0),1),"")</f>
        <v/>
      </c>
      <c r="AS73" s="8" t="str">
        <f ca="1">IFERROR(INDEX($A$176:AE$257,MATCH($O73,AE$176:AE$257,0),1),"")</f>
        <v/>
      </c>
      <c r="AT73" s="8" t="str">
        <f ca="1">IFERROR(INDEX($A$176:AF$257,MATCH($O73,AF$176:AF$257,0),1),"")</f>
        <v/>
      </c>
      <c r="AU73" s="8" t="str">
        <f ca="1">IFERROR(INDEX($A$176:AG$257,MATCH($O73,AG$176:AG$257,0),1),"")</f>
        <v/>
      </c>
      <c r="AV73" s="8" t="str">
        <f ca="1">IFERROR(INDEX($A$176:AH$257,MATCH($O73,AH$176:AH$257,0),1),"")</f>
        <v/>
      </c>
      <c r="AW73" s="8" t="str">
        <f ca="1">IFERROR(INDEX($A$176:AI$257,MATCH($O73,AI$176:AI$257,0),1),"")</f>
        <v/>
      </c>
      <c r="AX73" s="8" t="str">
        <f ca="1">IFERROR(INDEX($A$176:AJ$257,MATCH($O73,AJ$176:AJ$257,0),1),"")</f>
        <v/>
      </c>
      <c r="AY73" s="8" t="str">
        <f ca="1">IFERROR(INDEX($A$176:AK$257,MATCH($O73,AK$176:AK$257,0),1),"")</f>
        <v/>
      </c>
      <c r="AZ73" s="8" t="str">
        <f ca="1">IFERROR(INDEX($A$176:AL$257,MATCH($O73,AL$176:AL$257,0),1),"")</f>
        <v/>
      </c>
      <c r="BA73" s="8" t="str">
        <f ca="1">IFERROR(INDEX($A$176:AM$257,MATCH($O73,AM$176:AM$257,0),1),"")</f>
        <v/>
      </c>
      <c r="BB73" s="8" t="str">
        <f ca="1">IFERROR(INDEX($A$176:AN$257,MATCH($O73,AN$176:AN$257,0),1),"")</f>
        <v/>
      </c>
      <c r="BC73" s="8" t="str">
        <f ca="1">IFERROR(INDEX($A$176:AO$257,MATCH($O73,AO$176:AO$257,0),1),"")</f>
        <v/>
      </c>
      <c r="BD73" s="8" t="str">
        <f ca="1">IFERROR(INDEX($A$176:AP$257,MATCH($O73,AP$176:AP$257,0),1),"")</f>
        <v/>
      </c>
      <c r="BE73" s="8" t="str">
        <f ca="1">IFERROR(INDEX($A$176:AQ$257,MATCH($O73,AQ$176:AQ$257,0),1),"")</f>
        <v/>
      </c>
      <c r="BF73" s="8" t="str">
        <f ca="1">IFERROR(INDEX($A$176:AR$257,MATCH($O73,AR$176:AR$257,0),1),"")</f>
        <v/>
      </c>
      <c r="BG73" s="8" t="str">
        <f ca="1">IFERROR(INDEX($A$176:AS$257,MATCH($O73,AS$176:AS$257,0),1),"")</f>
        <v/>
      </c>
      <c r="BH73" s="8" t="str">
        <f ca="1">IFERROR(INDEX($A$176:AT$257,MATCH($O73,AT$176:AT$257,0),1),"")</f>
        <v/>
      </c>
      <c r="BI73" s="8" t="str">
        <f ca="1">IFERROR(INDEX($A$176:AU$257,MATCH($O73,AU$176:AU$257,0),1),"")</f>
        <v/>
      </c>
      <c r="BJ73" s="8" t="str">
        <f ca="1">IFERROR(INDEX($A$176:AV$257,MATCH($O73,AV$176:AV$257,0),1),"")</f>
        <v/>
      </c>
      <c r="BK73" s="8" t="str">
        <f ca="1">IFERROR(INDEX($A$176:AW$257,MATCH($O73,AW$176:AW$257,0),1),"")</f>
        <v/>
      </c>
      <c r="BL73" s="8" t="str">
        <f ca="1">IFERROR(INDEX($A$176:AX$257,MATCH($O73,AX$176:AX$257,0),1),"")</f>
        <v/>
      </c>
      <c r="BM73" s="8" t="str">
        <f ca="1">IFERROR(INDEX($A$176:AY$257,MATCH($O73,AY$176:AY$257,0),1),"")</f>
        <v/>
      </c>
      <c r="BN73" s="8" t="str">
        <f ca="1">IFERROR(INDEX($A$176:AZ$257,MATCH($O73,AZ$176:AZ$257,0),1),"")</f>
        <v/>
      </c>
      <c r="BO73" s="8" t="str">
        <f ca="1">IFERROR(INDEX($A$176:BA$257,MATCH($O73,BA$176:BA$257,0),1),"")</f>
        <v/>
      </c>
    </row>
    <row r="74" spans="1:67" ht="13.5" hidden="1" customHeight="1" x14ac:dyDescent="0.2">
      <c r="A74" s="128"/>
      <c r="B74" s="83"/>
      <c r="C74" s="86"/>
      <c r="D74" s="241"/>
      <c r="E74" s="83"/>
      <c r="F74" s="83"/>
      <c r="G74" s="83"/>
      <c r="H74" s="83"/>
      <c r="I74" s="83"/>
      <c r="J74" s="83"/>
      <c r="K74" s="83"/>
      <c r="L74" s="83"/>
      <c r="M74" s="83"/>
      <c r="O74" s="82">
        <v>72</v>
      </c>
      <c r="P74" s="8" t="str">
        <f ca="1">IFERROR(INDEX($A$177:B$258,MATCH($O74,B$177:B$258,0),1),"")</f>
        <v/>
      </c>
      <c r="Q74" s="8" t="str">
        <f ca="1">IFERROR(INDEX($A$177:C$258,MATCH($O74,C$177:C$258,0),1),"")</f>
        <v/>
      </c>
      <c r="R74" s="8" t="str">
        <f ca="1">IFERROR(INDEX($A$177:D$258,MATCH($O74,D$177:D$258,0),1),"")</f>
        <v/>
      </c>
      <c r="S74" s="8" t="str">
        <f ca="1">IFERROR(INDEX($A$177:E$258,MATCH($O74,E$177:E$258,0),1),"")</f>
        <v/>
      </c>
      <c r="T74" s="8" t="str">
        <f ca="1">IFERROR(INDEX($A$177:F$258,MATCH($O74,F$177:F$258,0),1),"")</f>
        <v/>
      </c>
      <c r="U74" s="8" t="str">
        <f ca="1">IFERROR(INDEX($A$177:G$258,MATCH($O74,G$177:G$258,0),1),"")</f>
        <v/>
      </c>
      <c r="V74" s="8" t="str">
        <f ca="1">IFERROR(INDEX($A$177:H$258,MATCH($O74,H$177:H$258,0),1),"")</f>
        <v/>
      </c>
      <c r="W74" s="8" t="str">
        <f ca="1">IFERROR(INDEX($A$177:I$258,MATCH($O74,I$177:I$258,0),1),"")</f>
        <v/>
      </c>
      <c r="X74" s="8" t="str">
        <f ca="1">IFERROR(INDEX($A$177:J$258,MATCH($O74,J$177:J$258,0),1),"")</f>
        <v/>
      </c>
      <c r="Y74" s="8" t="str">
        <f ca="1">IFERROR(INDEX($A$177:K$258,MATCH($O74,K$177:K$258,0),1),"")</f>
        <v/>
      </c>
      <c r="Z74" s="8" t="str">
        <f ca="1">IFERROR(INDEX($A$177:L$258,MATCH($O74,L$177:L$258,0),1),"")</f>
        <v/>
      </c>
      <c r="AA74" s="8" t="str">
        <f ca="1">IFERROR(INDEX($A$177:M$258,MATCH($O74,M$177:M$258,0),1),"")</f>
        <v/>
      </c>
      <c r="AB74" s="8" t="str">
        <f ca="1">IFERROR(INDEX($A$178:N$259,MATCH($O74,N$178:N$259,0),1),"")</f>
        <v/>
      </c>
      <c r="AC74" s="8" t="str">
        <f ca="1">IFERROR(INDEX($A$176:O$257,MATCH($O74,O$176:O$257,0),1),"")</f>
        <v/>
      </c>
      <c r="AD74" s="8" t="str">
        <f ca="1">IFERROR(INDEX($A$176:P$257,MATCH($O74,P$176:P$257,0),1),"")</f>
        <v/>
      </c>
      <c r="AE74" s="8" t="str">
        <f ca="1">IFERROR(INDEX($A$176:Q$257,MATCH($O74,Q$176:Q$257,0),1),"")</f>
        <v/>
      </c>
      <c r="AF74" s="8" t="str">
        <f ca="1">IFERROR(INDEX($A$176:R$257,MATCH($O74,R$176:R$257,0),1),"")</f>
        <v/>
      </c>
      <c r="AG74" s="8" t="str">
        <f ca="1">IFERROR(INDEX($A$176:S$257,MATCH($O74,S$176:S$257,0),1),"")</f>
        <v/>
      </c>
      <c r="AH74" s="8" t="str">
        <f ca="1">IFERROR(INDEX($A$176:T$257,MATCH($O74,T$176:T$257,0),1),"")</f>
        <v/>
      </c>
      <c r="AI74" s="8" t="str">
        <f ca="1">IFERROR(INDEX($A$176:U$257,MATCH($O74,U$176:U$257,0),1),"")</f>
        <v/>
      </c>
      <c r="AJ74" s="8" t="str">
        <f ca="1">IFERROR(INDEX($A$176:V$257,MATCH($O74,V$176:V$257,0),1),"")</f>
        <v/>
      </c>
      <c r="AK74" s="8" t="str">
        <f ca="1">IFERROR(INDEX($A$176:W$257,MATCH($O74,W$176:W$257,0),1),"")</f>
        <v/>
      </c>
      <c r="AL74" s="8" t="str">
        <f ca="1">IFERROR(INDEX($A$176:X$257,MATCH($O74,X$176:X$257,0),1),"")</f>
        <v/>
      </c>
      <c r="AM74" s="8" t="str">
        <f ca="1">IFERROR(INDEX($A$176:Y$257,MATCH($O74,Y$176:Y$257,0),1),"")</f>
        <v/>
      </c>
      <c r="AN74" s="8" t="str">
        <f ca="1">IFERROR(INDEX($A$176:Z$257,MATCH($O74,Z$176:Z$257,0),1),"")</f>
        <v/>
      </c>
      <c r="AO74" s="8" t="str">
        <f ca="1">IFERROR(INDEX($A$176:AA$257,MATCH($O74,AA$176:AA$257,0),1),"")</f>
        <v/>
      </c>
      <c r="AP74" s="8" t="str">
        <f ca="1">IFERROR(INDEX($A$176:AB$257,MATCH($O74,AB$176:AB$257,0),1),"")</f>
        <v/>
      </c>
      <c r="AQ74" s="8" t="str">
        <f ca="1">IFERROR(INDEX($A$176:AC$257,MATCH($O74,AC$176:AC$257,0),1),"")</f>
        <v/>
      </c>
      <c r="AR74" s="8" t="str">
        <f ca="1">IFERROR(INDEX($A$176:AD$257,MATCH($O74,AD$176:AD$257,0),1),"")</f>
        <v/>
      </c>
      <c r="AS74" s="8" t="str">
        <f ca="1">IFERROR(INDEX($A$176:AE$257,MATCH($O74,AE$176:AE$257,0),1),"")</f>
        <v/>
      </c>
      <c r="AT74" s="8" t="str">
        <f ca="1">IFERROR(INDEX($A$176:AF$257,MATCH($O74,AF$176:AF$257,0),1),"")</f>
        <v/>
      </c>
      <c r="AU74" s="8" t="str">
        <f ca="1">IFERROR(INDEX($A$176:AG$257,MATCH($O74,AG$176:AG$257,0),1),"")</f>
        <v/>
      </c>
      <c r="AV74" s="8" t="str">
        <f ca="1">IFERROR(INDEX($A$176:AH$257,MATCH($O74,AH$176:AH$257,0),1),"")</f>
        <v/>
      </c>
      <c r="AW74" s="8" t="str">
        <f ca="1">IFERROR(INDEX($A$176:AI$257,MATCH($O74,AI$176:AI$257,0),1),"")</f>
        <v/>
      </c>
      <c r="AX74" s="8" t="str">
        <f ca="1">IFERROR(INDEX($A$176:AJ$257,MATCH($O74,AJ$176:AJ$257,0),1),"")</f>
        <v/>
      </c>
      <c r="AY74" s="8" t="str">
        <f ca="1">IFERROR(INDEX($A$176:AK$257,MATCH($O74,AK$176:AK$257,0),1),"")</f>
        <v/>
      </c>
      <c r="AZ74" s="8" t="str">
        <f ca="1">IFERROR(INDEX($A$176:AL$257,MATCH($O74,AL$176:AL$257,0),1),"")</f>
        <v/>
      </c>
      <c r="BA74" s="8" t="str">
        <f ca="1">IFERROR(INDEX($A$176:AM$257,MATCH($O74,AM$176:AM$257,0),1),"")</f>
        <v/>
      </c>
      <c r="BB74" s="8" t="str">
        <f ca="1">IFERROR(INDEX($A$176:AN$257,MATCH($O74,AN$176:AN$257,0),1),"")</f>
        <v/>
      </c>
      <c r="BC74" s="8" t="str">
        <f ca="1">IFERROR(INDEX($A$176:AO$257,MATCH($O74,AO$176:AO$257,0),1),"")</f>
        <v/>
      </c>
      <c r="BD74" s="8" t="str">
        <f ca="1">IFERROR(INDEX($A$176:AP$257,MATCH($O74,AP$176:AP$257,0),1),"")</f>
        <v/>
      </c>
      <c r="BE74" s="8" t="str">
        <f ca="1">IFERROR(INDEX($A$176:AQ$257,MATCH($O74,AQ$176:AQ$257,0),1),"")</f>
        <v/>
      </c>
      <c r="BF74" s="8" t="str">
        <f ca="1">IFERROR(INDEX($A$176:AR$257,MATCH($O74,AR$176:AR$257,0),1),"")</f>
        <v/>
      </c>
      <c r="BG74" s="8" t="str">
        <f ca="1">IFERROR(INDEX($A$176:AS$257,MATCH($O74,AS$176:AS$257,0),1),"")</f>
        <v/>
      </c>
      <c r="BH74" s="8" t="str">
        <f ca="1">IFERROR(INDEX($A$176:AT$257,MATCH($O74,AT$176:AT$257,0),1),"")</f>
        <v/>
      </c>
      <c r="BI74" s="8" t="str">
        <f ca="1">IFERROR(INDEX($A$176:AU$257,MATCH($O74,AU$176:AU$257,0),1),"")</f>
        <v/>
      </c>
      <c r="BJ74" s="8" t="str">
        <f ca="1">IFERROR(INDEX($A$176:AV$257,MATCH($O74,AV$176:AV$257,0),1),"")</f>
        <v/>
      </c>
      <c r="BK74" s="8" t="str">
        <f ca="1">IFERROR(INDEX($A$176:AW$257,MATCH($O74,AW$176:AW$257,0),1),"")</f>
        <v/>
      </c>
      <c r="BL74" s="8" t="str">
        <f ca="1">IFERROR(INDEX($A$176:AX$257,MATCH($O74,AX$176:AX$257,0),1),"")</f>
        <v/>
      </c>
      <c r="BM74" s="8" t="str">
        <f ca="1">IFERROR(INDEX($A$176:AY$257,MATCH($O74,AY$176:AY$257,0),1),"")</f>
        <v/>
      </c>
      <c r="BN74" s="8" t="str">
        <f ca="1">IFERROR(INDEX($A$176:AZ$257,MATCH($O74,AZ$176:AZ$257,0),1),"")</f>
        <v/>
      </c>
      <c r="BO74" s="8" t="str">
        <f ca="1">IFERROR(INDEX($A$176:BA$257,MATCH($O74,BA$176:BA$257,0),1),"")</f>
        <v/>
      </c>
    </row>
    <row r="75" spans="1:67" ht="13.5" hidden="1" customHeight="1" x14ac:dyDescent="0.2">
      <c r="A75" s="128"/>
      <c r="B75" s="83"/>
      <c r="C75" s="86"/>
      <c r="D75" s="241"/>
      <c r="E75" s="83"/>
      <c r="F75" s="83"/>
      <c r="G75" s="83"/>
      <c r="H75" s="83"/>
      <c r="I75" s="83"/>
      <c r="J75" s="83"/>
      <c r="K75" s="83"/>
      <c r="L75" s="83"/>
      <c r="M75" s="83"/>
      <c r="O75" s="82">
        <v>73</v>
      </c>
      <c r="P75" s="8" t="str">
        <f ca="1">IFERROR(INDEX($A$177:B$258,MATCH($O75,B$177:B$258,0),1),"")</f>
        <v/>
      </c>
      <c r="Q75" s="8" t="str">
        <f ca="1">IFERROR(INDEX($A$177:C$258,MATCH($O75,C$177:C$258,0),1),"")</f>
        <v/>
      </c>
      <c r="R75" s="8" t="str">
        <f ca="1">IFERROR(INDEX($A$177:D$258,MATCH($O75,D$177:D$258,0),1),"")</f>
        <v/>
      </c>
      <c r="S75" s="8" t="str">
        <f ca="1">IFERROR(INDEX($A$177:E$258,MATCH($O75,E$177:E$258,0),1),"")</f>
        <v/>
      </c>
      <c r="T75" s="8" t="str">
        <f ca="1">IFERROR(INDEX($A$177:F$258,MATCH($O75,F$177:F$258,0),1),"")</f>
        <v/>
      </c>
      <c r="U75" s="8" t="str">
        <f ca="1">IFERROR(INDEX($A$177:G$258,MATCH($O75,G$177:G$258,0),1),"")</f>
        <v/>
      </c>
      <c r="V75" s="8" t="str">
        <f ca="1">IFERROR(INDEX($A$177:H$258,MATCH($O75,H$177:H$258,0),1),"")</f>
        <v/>
      </c>
      <c r="W75" s="8" t="str">
        <f ca="1">IFERROR(INDEX($A$177:I$258,MATCH($O75,I$177:I$258,0),1),"")</f>
        <v/>
      </c>
      <c r="X75" s="8" t="str">
        <f ca="1">IFERROR(INDEX($A$177:J$258,MATCH($O75,J$177:J$258,0),1),"")</f>
        <v/>
      </c>
      <c r="Y75" s="8" t="str">
        <f ca="1">IFERROR(INDEX($A$177:K$258,MATCH($O75,K$177:K$258,0),1),"")</f>
        <v/>
      </c>
      <c r="Z75" s="8" t="str">
        <f ca="1">IFERROR(INDEX($A$177:L$258,MATCH($O75,L$177:L$258,0),1),"")</f>
        <v/>
      </c>
      <c r="AA75" s="8" t="str">
        <f ca="1">IFERROR(INDEX($A$177:M$258,MATCH($O75,M$177:M$258,0),1),"")</f>
        <v/>
      </c>
      <c r="AB75" s="8" t="str">
        <f ca="1">IFERROR(INDEX($A$178:N$259,MATCH($O75,N$178:N$259,0),1),"")</f>
        <v/>
      </c>
      <c r="AC75" s="8" t="str">
        <f ca="1">IFERROR(INDEX($A$176:O$257,MATCH($O75,O$176:O$257,0),1),"")</f>
        <v/>
      </c>
      <c r="AD75" s="8" t="str">
        <f ca="1">IFERROR(INDEX($A$176:P$257,MATCH($O75,P$176:P$257,0),1),"")</f>
        <v/>
      </c>
      <c r="AE75" s="8" t="str">
        <f ca="1">IFERROR(INDEX($A$176:Q$257,MATCH($O75,Q$176:Q$257,0),1),"")</f>
        <v/>
      </c>
      <c r="AF75" s="8" t="str">
        <f ca="1">IFERROR(INDEX($A$176:R$257,MATCH($O75,R$176:R$257,0),1),"")</f>
        <v/>
      </c>
      <c r="AG75" s="8" t="str">
        <f ca="1">IFERROR(INDEX($A$176:S$257,MATCH($O75,S$176:S$257,0),1),"")</f>
        <v/>
      </c>
      <c r="AH75" s="8" t="str">
        <f ca="1">IFERROR(INDEX($A$176:T$257,MATCH($O75,T$176:T$257,0),1),"")</f>
        <v/>
      </c>
      <c r="AI75" s="8" t="str">
        <f ca="1">IFERROR(INDEX($A$176:U$257,MATCH($O75,U$176:U$257,0),1),"")</f>
        <v/>
      </c>
      <c r="AJ75" s="8" t="str">
        <f ca="1">IFERROR(INDEX($A$176:V$257,MATCH($O75,V$176:V$257,0),1),"")</f>
        <v/>
      </c>
      <c r="AK75" s="8" t="str">
        <f ca="1">IFERROR(INDEX($A$176:W$257,MATCH($O75,W$176:W$257,0),1),"")</f>
        <v/>
      </c>
      <c r="AL75" s="8" t="str">
        <f ca="1">IFERROR(INDEX($A$176:X$257,MATCH($O75,X$176:X$257,0),1),"")</f>
        <v/>
      </c>
      <c r="AM75" s="8" t="str">
        <f ca="1">IFERROR(INDEX($A$176:Y$257,MATCH($O75,Y$176:Y$257,0),1),"")</f>
        <v/>
      </c>
      <c r="AN75" s="8" t="str">
        <f ca="1">IFERROR(INDEX($A$176:Z$257,MATCH($O75,Z$176:Z$257,0),1),"")</f>
        <v/>
      </c>
      <c r="AO75" s="8" t="str">
        <f ca="1">IFERROR(INDEX($A$176:AA$257,MATCH($O75,AA$176:AA$257,0),1),"")</f>
        <v/>
      </c>
      <c r="AP75" s="8" t="str">
        <f ca="1">IFERROR(INDEX($A$176:AB$257,MATCH($O75,AB$176:AB$257,0),1),"")</f>
        <v/>
      </c>
      <c r="AQ75" s="8" t="str">
        <f ca="1">IFERROR(INDEX($A$176:AC$257,MATCH($O75,AC$176:AC$257,0),1),"")</f>
        <v/>
      </c>
      <c r="AR75" s="8" t="str">
        <f ca="1">IFERROR(INDEX($A$176:AD$257,MATCH($O75,AD$176:AD$257,0),1),"")</f>
        <v/>
      </c>
      <c r="AS75" s="8" t="str">
        <f ca="1">IFERROR(INDEX($A$176:AE$257,MATCH($O75,AE$176:AE$257,0),1),"")</f>
        <v/>
      </c>
      <c r="AT75" s="8" t="str">
        <f ca="1">IFERROR(INDEX($A$176:AF$257,MATCH($O75,AF$176:AF$257,0),1),"")</f>
        <v/>
      </c>
      <c r="AU75" s="8" t="str">
        <f ca="1">IFERROR(INDEX($A$176:AG$257,MATCH($O75,AG$176:AG$257,0),1),"")</f>
        <v/>
      </c>
      <c r="AV75" s="8" t="str">
        <f ca="1">IFERROR(INDEX($A$176:AH$257,MATCH($O75,AH$176:AH$257,0),1),"")</f>
        <v/>
      </c>
      <c r="AW75" s="8" t="str">
        <f ca="1">IFERROR(INDEX($A$176:AI$257,MATCH($O75,AI$176:AI$257,0),1),"")</f>
        <v/>
      </c>
      <c r="AX75" s="8" t="str">
        <f ca="1">IFERROR(INDEX($A$176:AJ$257,MATCH($O75,AJ$176:AJ$257,0),1),"")</f>
        <v/>
      </c>
      <c r="AY75" s="8" t="str">
        <f ca="1">IFERROR(INDEX($A$176:AK$257,MATCH($O75,AK$176:AK$257,0),1),"")</f>
        <v/>
      </c>
      <c r="AZ75" s="8" t="str">
        <f ca="1">IFERROR(INDEX($A$176:AL$257,MATCH($O75,AL$176:AL$257,0),1),"")</f>
        <v/>
      </c>
      <c r="BA75" s="8" t="str">
        <f ca="1">IFERROR(INDEX($A$176:AM$257,MATCH($O75,AM$176:AM$257,0),1),"")</f>
        <v/>
      </c>
      <c r="BB75" s="8" t="str">
        <f ca="1">IFERROR(INDEX($A$176:AN$257,MATCH($O75,AN$176:AN$257,0),1),"")</f>
        <v/>
      </c>
      <c r="BC75" s="8" t="str">
        <f ca="1">IFERROR(INDEX($A$176:AO$257,MATCH($O75,AO$176:AO$257,0),1),"")</f>
        <v/>
      </c>
      <c r="BD75" s="8" t="str">
        <f ca="1">IFERROR(INDEX($A$176:AP$257,MATCH($O75,AP$176:AP$257,0),1),"")</f>
        <v/>
      </c>
      <c r="BE75" s="8" t="str">
        <f ca="1">IFERROR(INDEX($A$176:AQ$257,MATCH($O75,AQ$176:AQ$257,0),1),"")</f>
        <v/>
      </c>
      <c r="BF75" s="8" t="str">
        <f ca="1">IFERROR(INDEX($A$176:AR$257,MATCH($O75,AR$176:AR$257,0),1),"")</f>
        <v/>
      </c>
      <c r="BG75" s="8" t="str">
        <f ca="1">IFERROR(INDEX($A$176:AS$257,MATCH($O75,AS$176:AS$257,0),1),"")</f>
        <v/>
      </c>
      <c r="BH75" s="8" t="str">
        <f ca="1">IFERROR(INDEX($A$176:AT$257,MATCH($O75,AT$176:AT$257,0),1),"")</f>
        <v/>
      </c>
      <c r="BI75" s="8" t="str">
        <f ca="1">IFERROR(INDEX($A$176:AU$257,MATCH($O75,AU$176:AU$257,0),1),"")</f>
        <v/>
      </c>
      <c r="BJ75" s="8" t="str">
        <f ca="1">IFERROR(INDEX($A$176:AV$257,MATCH($O75,AV$176:AV$257,0),1),"")</f>
        <v/>
      </c>
      <c r="BK75" s="8" t="str">
        <f ca="1">IFERROR(INDEX($A$176:AW$257,MATCH($O75,AW$176:AW$257,0),1),"")</f>
        <v/>
      </c>
      <c r="BL75" s="8" t="str">
        <f ca="1">IFERROR(INDEX($A$176:AX$257,MATCH($O75,AX$176:AX$257,0),1),"")</f>
        <v/>
      </c>
      <c r="BM75" s="8" t="str">
        <f ca="1">IFERROR(INDEX($A$176:AY$257,MATCH($O75,AY$176:AY$257,0),1),"")</f>
        <v/>
      </c>
      <c r="BN75" s="8" t="str">
        <f ca="1">IFERROR(INDEX($A$176:AZ$257,MATCH($O75,AZ$176:AZ$257,0),1),"")</f>
        <v/>
      </c>
      <c r="BO75" s="8" t="str">
        <f ca="1">IFERROR(INDEX($A$176:BA$257,MATCH($O75,BA$176:BA$257,0),1),"")</f>
        <v/>
      </c>
    </row>
    <row r="76" spans="1:67" ht="13.5" hidden="1" customHeight="1" x14ac:dyDescent="0.2">
      <c r="A76" s="128"/>
      <c r="B76" s="83"/>
      <c r="C76" s="86"/>
      <c r="D76" s="241"/>
      <c r="E76" s="83"/>
      <c r="F76" s="83"/>
      <c r="G76" s="83"/>
      <c r="H76" s="83"/>
      <c r="I76" s="83"/>
      <c r="J76" s="83"/>
      <c r="K76" s="83"/>
      <c r="L76" s="83"/>
      <c r="M76" s="83"/>
      <c r="O76" s="82">
        <v>74</v>
      </c>
      <c r="P76" s="8" t="str">
        <f ca="1">IFERROR(INDEX($A$177:B$258,MATCH($O76,B$177:B$258,0),1),"")</f>
        <v/>
      </c>
      <c r="Q76" s="8" t="str">
        <f ca="1">IFERROR(INDEX($A$177:C$258,MATCH($O76,C$177:C$258,0),1),"")</f>
        <v/>
      </c>
      <c r="R76" s="8" t="str">
        <f ca="1">IFERROR(INDEX($A$177:D$258,MATCH($O76,D$177:D$258,0),1),"")</f>
        <v/>
      </c>
      <c r="S76" s="8" t="str">
        <f ca="1">IFERROR(INDEX($A$177:E$258,MATCH($O76,E$177:E$258,0),1),"")</f>
        <v/>
      </c>
      <c r="T76" s="8" t="str">
        <f ca="1">IFERROR(INDEX($A$177:F$258,MATCH($O76,F$177:F$258,0),1),"")</f>
        <v/>
      </c>
      <c r="U76" s="8" t="str">
        <f ca="1">IFERROR(INDEX($A$177:G$258,MATCH($O76,G$177:G$258,0),1),"")</f>
        <v/>
      </c>
      <c r="V76" s="8" t="str">
        <f ca="1">IFERROR(INDEX($A$177:H$258,MATCH($O76,H$177:H$258,0),1),"")</f>
        <v/>
      </c>
      <c r="W76" s="8" t="str">
        <f ca="1">IFERROR(INDEX($A$177:I$258,MATCH($O76,I$177:I$258,0),1),"")</f>
        <v/>
      </c>
      <c r="X76" s="8" t="str">
        <f ca="1">IFERROR(INDEX($A$177:J$258,MATCH($O76,J$177:J$258,0),1),"")</f>
        <v/>
      </c>
      <c r="Y76" s="8" t="str">
        <f ca="1">IFERROR(INDEX($A$177:K$258,MATCH($O76,K$177:K$258,0),1),"")</f>
        <v/>
      </c>
      <c r="Z76" s="8" t="str">
        <f ca="1">IFERROR(INDEX($A$177:L$258,MATCH($O76,L$177:L$258,0),1),"")</f>
        <v/>
      </c>
      <c r="AA76" s="8" t="str">
        <f ca="1">IFERROR(INDEX($A$177:M$258,MATCH($O76,M$177:M$258,0),1),"")</f>
        <v/>
      </c>
      <c r="AB76" s="8" t="str">
        <f ca="1">IFERROR(INDEX($A$178:N$259,MATCH($O76,N$178:N$259,0),1),"")</f>
        <v/>
      </c>
      <c r="AC76" s="8" t="str">
        <f ca="1">IFERROR(INDEX($A$176:O$257,MATCH($O76,O$176:O$257,0),1),"")</f>
        <v/>
      </c>
      <c r="AD76" s="8" t="str">
        <f ca="1">IFERROR(INDEX($A$176:P$257,MATCH($O76,P$176:P$257,0),1),"")</f>
        <v/>
      </c>
      <c r="AE76" s="8" t="str">
        <f ca="1">IFERROR(INDEX($A$176:Q$257,MATCH($O76,Q$176:Q$257,0),1),"")</f>
        <v/>
      </c>
      <c r="AF76" s="8" t="str">
        <f ca="1">IFERROR(INDEX($A$176:R$257,MATCH($O76,R$176:R$257,0),1),"")</f>
        <v/>
      </c>
      <c r="AG76" s="8" t="str">
        <f ca="1">IFERROR(INDEX($A$176:S$257,MATCH($O76,S$176:S$257,0),1),"")</f>
        <v/>
      </c>
      <c r="AH76" s="8" t="str">
        <f ca="1">IFERROR(INDEX($A$176:T$257,MATCH($O76,T$176:T$257,0),1),"")</f>
        <v/>
      </c>
      <c r="AI76" s="8" t="str">
        <f ca="1">IFERROR(INDEX($A$176:U$257,MATCH($O76,U$176:U$257,0),1),"")</f>
        <v/>
      </c>
      <c r="AJ76" s="8" t="str">
        <f ca="1">IFERROR(INDEX($A$176:V$257,MATCH($O76,V$176:V$257,0),1),"")</f>
        <v/>
      </c>
      <c r="AK76" s="8" t="str">
        <f ca="1">IFERROR(INDEX($A$176:W$257,MATCH($O76,W$176:W$257,0),1),"")</f>
        <v/>
      </c>
      <c r="AL76" s="8" t="str">
        <f ca="1">IFERROR(INDEX($A$176:X$257,MATCH($O76,X$176:X$257,0),1),"")</f>
        <v/>
      </c>
      <c r="AM76" s="8" t="str">
        <f ca="1">IFERROR(INDEX($A$176:Y$257,MATCH($O76,Y$176:Y$257,0),1),"")</f>
        <v/>
      </c>
      <c r="AN76" s="8" t="str">
        <f ca="1">IFERROR(INDEX($A$176:Z$257,MATCH($O76,Z$176:Z$257,0),1),"")</f>
        <v/>
      </c>
      <c r="AO76" s="8" t="str">
        <f ca="1">IFERROR(INDEX($A$176:AA$257,MATCH($O76,AA$176:AA$257,0),1),"")</f>
        <v/>
      </c>
      <c r="AP76" s="8" t="str">
        <f ca="1">IFERROR(INDEX($A$176:AB$257,MATCH($O76,AB$176:AB$257,0),1),"")</f>
        <v/>
      </c>
      <c r="AQ76" s="8" t="str">
        <f ca="1">IFERROR(INDEX($A$176:AC$257,MATCH($O76,AC$176:AC$257,0),1),"")</f>
        <v/>
      </c>
      <c r="AR76" s="8" t="str">
        <f ca="1">IFERROR(INDEX($A$176:AD$257,MATCH($O76,AD$176:AD$257,0),1),"")</f>
        <v/>
      </c>
      <c r="AS76" s="8" t="str">
        <f ca="1">IFERROR(INDEX($A$176:AE$257,MATCH($O76,AE$176:AE$257,0),1),"")</f>
        <v/>
      </c>
      <c r="AT76" s="8" t="str">
        <f ca="1">IFERROR(INDEX($A$176:AF$257,MATCH($O76,AF$176:AF$257,0),1),"")</f>
        <v/>
      </c>
      <c r="AU76" s="8" t="str">
        <f ca="1">IFERROR(INDEX($A$176:AG$257,MATCH($O76,AG$176:AG$257,0),1),"")</f>
        <v/>
      </c>
      <c r="AV76" s="8" t="str">
        <f ca="1">IFERROR(INDEX($A$176:AH$257,MATCH($O76,AH$176:AH$257,0),1),"")</f>
        <v/>
      </c>
      <c r="AW76" s="8" t="str">
        <f ca="1">IFERROR(INDEX($A$176:AI$257,MATCH($O76,AI$176:AI$257,0),1),"")</f>
        <v/>
      </c>
      <c r="AX76" s="8" t="str">
        <f ca="1">IFERROR(INDEX($A$176:AJ$257,MATCH($O76,AJ$176:AJ$257,0),1),"")</f>
        <v/>
      </c>
      <c r="AY76" s="8" t="str">
        <f ca="1">IFERROR(INDEX($A$176:AK$257,MATCH($O76,AK$176:AK$257,0),1),"")</f>
        <v/>
      </c>
      <c r="AZ76" s="8" t="str">
        <f ca="1">IFERROR(INDEX($A$176:AL$257,MATCH($O76,AL$176:AL$257,0),1),"")</f>
        <v/>
      </c>
      <c r="BA76" s="8" t="str">
        <f ca="1">IFERROR(INDEX($A$176:AM$257,MATCH($O76,AM$176:AM$257,0),1),"")</f>
        <v/>
      </c>
      <c r="BB76" s="8" t="str">
        <f ca="1">IFERROR(INDEX($A$176:AN$257,MATCH($O76,AN$176:AN$257,0),1),"")</f>
        <v/>
      </c>
      <c r="BC76" s="8" t="str">
        <f ca="1">IFERROR(INDEX($A$176:AO$257,MATCH($O76,AO$176:AO$257,0),1),"")</f>
        <v/>
      </c>
      <c r="BD76" s="8" t="str">
        <f ca="1">IFERROR(INDEX($A$176:AP$257,MATCH($O76,AP$176:AP$257,0),1),"")</f>
        <v/>
      </c>
      <c r="BE76" s="8" t="str">
        <f ca="1">IFERROR(INDEX($A$176:AQ$257,MATCH($O76,AQ$176:AQ$257,0),1),"")</f>
        <v/>
      </c>
      <c r="BF76" s="8" t="str">
        <f ca="1">IFERROR(INDEX($A$176:AR$257,MATCH($O76,AR$176:AR$257,0),1),"")</f>
        <v/>
      </c>
      <c r="BG76" s="8" t="str">
        <f ca="1">IFERROR(INDEX($A$176:AS$257,MATCH($O76,AS$176:AS$257,0),1),"")</f>
        <v/>
      </c>
      <c r="BH76" s="8" t="str">
        <f ca="1">IFERROR(INDEX($A$176:AT$257,MATCH($O76,AT$176:AT$257,0),1),"")</f>
        <v/>
      </c>
      <c r="BI76" s="8" t="str">
        <f ca="1">IFERROR(INDEX($A$176:AU$257,MATCH($O76,AU$176:AU$257,0),1),"")</f>
        <v/>
      </c>
      <c r="BJ76" s="8" t="str">
        <f ca="1">IFERROR(INDEX($A$176:AV$257,MATCH($O76,AV$176:AV$257,0),1),"")</f>
        <v/>
      </c>
      <c r="BK76" s="8" t="str">
        <f ca="1">IFERROR(INDEX($A$176:AW$257,MATCH($O76,AW$176:AW$257,0),1),"")</f>
        <v/>
      </c>
      <c r="BL76" s="8" t="str">
        <f ca="1">IFERROR(INDEX($A$176:AX$257,MATCH($O76,AX$176:AX$257,0),1),"")</f>
        <v/>
      </c>
      <c r="BM76" s="8" t="str">
        <f ca="1">IFERROR(INDEX($A$176:AY$257,MATCH($O76,AY$176:AY$257,0),1),"")</f>
        <v/>
      </c>
      <c r="BN76" s="8" t="str">
        <f ca="1">IFERROR(INDEX($A$176:AZ$257,MATCH($O76,AZ$176:AZ$257,0),1),"")</f>
        <v/>
      </c>
      <c r="BO76" s="8" t="str">
        <f ca="1">IFERROR(INDEX($A$176:BA$257,MATCH($O76,BA$176:BA$257,0),1),"")</f>
        <v/>
      </c>
    </row>
    <row r="77" spans="1:67" ht="13.5" hidden="1" customHeight="1" x14ac:dyDescent="0.2">
      <c r="A77" s="128"/>
      <c r="B77" s="83"/>
      <c r="C77" s="86"/>
      <c r="D77" s="241"/>
      <c r="E77" s="83"/>
      <c r="F77" s="83"/>
      <c r="G77" s="83"/>
      <c r="H77" s="83"/>
      <c r="I77" s="83"/>
      <c r="J77" s="83"/>
      <c r="K77" s="83"/>
      <c r="L77" s="83"/>
      <c r="M77" s="83"/>
      <c r="O77" s="82">
        <v>75</v>
      </c>
      <c r="P77" s="8" t="str">
        <f ca="1">IFERROR(INDEX($A$177:B$258,MATCH($O77,B$177:B$258,0),1),"")</f>
        <v/>
      </c>
      <c r="Q77" s="8" t="str">
        <f ca="1">IFERROR(INDEX($A$177:C$258,MATCH($O77,C$177:C$258,0),1),"")</f>
        <v/>
      </c>
      <c r="R77" s="8" t="str">
        <f ca="1">IFERROR(INDEX($A$177:D$258,MATCH($O77,D$177:D$258,0),1),"")</f>
        <v/>
      </c>
      <c r="S77" s="8" t="str">
        <f ca="1">IFERROR(INDEX($A$177:E$258,MATCH($O77,E$177:E$258,0),1),"")</f>
        <v/>
      </c>
      <c r="T77" s="8" t="str">
        <f ca="1">IFERROR(INDEX($A$177:F$258,MATCH($O77,F$177:F$258,0),1),"")</f>
        <v/>
      </c>
      <c r="U77" s="8" t="str">
        <f ca="1">IFERROR(INDEX($A$177:G$258,MATCH($O77,G$177:G$258,0),1),"")</f>
        <v/>
      </c>
      <c r="V77" s="8" t="str">
        <f ca="1">IFERROR(INDEX($A$177:H$258,MATCH($O77,H$177:H$258,0),1),"")</f>
        <v/>
      </c>
      <c r="W77" s="8" t="str">
        <f ca="1">IFERROR(INDEX($A$177:I$258,MATCH($O77,I$177:I$258,0),1),"")</f>
        <v/>
      </c>
      <c r="X77" s="8" t="str">
        <f ca="1">IFERROR(INDEX($A$177:J$258,MATCH($O77,J$177:J$258,0),1),"")</f>
        <v/>
      </c>
      <c r="Y77" s="8" t="str">
        <f ca="1">IFERROR(INDEX($A$177:K$258,MATCH($O77,K$177:K$258,0),1),"")</f>
        <v/>
      </c>
      <c r="Z77" s="8" t="str">
        <f ca="1">IFERROR(INDEX($A$177:L$258,MATCH($O77,L$177:L$258,0),1),"")</f>
        <v/>
      </c>
      <c r="AA77" s="8" t="str">
        <f ca="1">IFERROR(INDEX($A$177:M$258,MATCH($O77,M$177:M$258,0),1),"")</f>
        <v/>
      </c>
      <c r="AB77" s="8" t="str">
        <f ca="1">IFERROR(INDEX($A$178:N$259,MATCH($O77,N$178:N$259,0),1),"")</f>
        <v/>
      </c>
      <c r="AC77" s="8" t="str">
        <f ca="1">IFERROR(INDEX($A$176:O$257,MATCH($O77,O$176:O$257,0),1),"")</f>
        <v/>
      </c>
      <c r="AD77" s="8" t="str">
        <f ca="1">IFERROR(INDEX($A$176:P$257,MATCH($O77,P$176:P$257,0),1),"")</f>
        <v/>
      </c>
      <c r="AE77" s="8" t="str">
        <f ca="1">IFERROR(INDEX($A$176:Q$257,MATCH($O77,Q$176:Q$257,0),1),"")</f>
        <v/>
      </c>
      <c r="AF77" s="8" t="str">
        <f ca="1">IFERROR(INDEX($A$176:R$257,MATCH($O77,R$176:R$257,0),1),"")</f>
        <v/>
      </c>
      <c r="AG77" s="8" t="str">
        <f ca="1">IFERROR(INDEX($A$176:S$257,MATCH($O77,S$176:S$257,0),1),"")</f>
        <v/>
      </c>
      <c r="AH77" s="8" t="str">
        <f ca="1">IFERROR(INDEX($A$176:T$257,MATCH($O77,T$176:T$257,0),1),"")</f>
        <v/>
      </c>
      <c r="AI77" s="8" t="str">
        <f ca="1">IFERROR(INDEX($A$176:U$257,MATCH($O77,U$176:U$257,0),1),"")</f>
        <v/>
      </c>
      <c r="AJ77" s="8" t="str">
        <f ca="1">IFERROR(INDEX($A$176:V$257,MATCH($O77,V$176:V$257,0),1),"")</f>
        <v/>
      </c>
      <c r="AK77" s="8" t="str">
        <f ca="1">IFERROR(INDEX($A$176:W$257,MATCH($O77,W$176:W$257,0),1),"")</f>
        <v/>
      </c>
      <c r="AL77" s="8" t="str">
        <f ca="1">IFERROR(INDEX($A$176:X$257,MATCH($O77,X$176:X$257,0),1),"")</f>
        <v/>
      </c>
      <c r="AM77" s="8" t="str">
        <f ca="1">IFERROR(INDEX($A$176:Y$257,MATCH($O77,Y$176:Y$257,0),1),"")</f>
        <v/>
      </c>
      <c r="AN77" s="8" t="str">
        <f ca="1">IFERROR(INDEX($A$176:Z$257,MATCH($O77,Z$176:Z$257,0),1),"")</f>
        <v/>
      </c>
      <c r="AO77" s="8" t="str">
        <f ca="1">IFERROR(INDEX($A$176:AA$257,MATCH($O77,AA$176:AA$257,0),1),"")</f>
        <v/>
      </c>
      <c r="AP77" s="8" t="str">
        <f ca="1">IFERROR(INDEX($A$176:AB$257,MATCH($O77,AB$176:AB$257,0),1),"")</f>
        <v/>
      </c>
      <c r="AQ77" s="8" t="str">
        <f ca="1">IFERROR(INDEX($A$176:AC$257,MATCH($O77,AC$176:AC$257,0),1),"")</f>
        <v/>
      </c>
      <c r="AR77" s="8" t="str">
        <f ca="1">IFERROR(INDEX($A$176:AD$257,MATCH($O77,AD$176:AD$257,0),1),"")</f>
        <v/>
      </c>
      <c r="AS77" s="8" t="str">
        <f ca="1">IFERROR(INDEX($A$176:AE$257,MATCH($O77,AE$176:AE$257,0),1),"")</f>
        <v/>
      </c>
      <c r="AT77" s="8" t="str">
        <f ca="1">IFERROR(INDEX($A$176:AF$257,MATCH($O77,AF$176:AF$257,0),1),"")</f>
        <v/>
      </c>
      <c r="AU77" s="8" t="str">
        <f ca="1">IFERROR(INDEX($A$176:AG$257,MATCH($O77,AG$176:AG$257,0),1),"")</f>
        <v/>
      </c>
      <c r="AV77" s="8" t="str">
        <f ca="1">IFERROR(INDEX($A$176:AH$257,MATCH($O77,AH$176:AH$257,0),1),"")</f>
        <v/>
      </c>
      <c r="AW77" s="8" t="str">
        <f ca="1">IFERROR(INDEX($A$176:AI$257,MATCH($O77,AI$176:AI$257,0),1),"")</f>
        <v/>
      </c>
      <c r="AX77" s="8" t="str">
        <f ca="1">IFERROR(INDEX($A$176:AJ$257,MATCH($O77,AJ$176:AJ$257,0),1),"")</f>
        <v/>
      </c>
      <c r="AY77" s="8" t="str">
        <f ca="1">IFERROR(INDEX($A$176:AK$257,MATCH($O77,AK$176:AK$257,0),1),"")</f>
        <v/>
      </c>
      <c r="AZ77" s="8" t="str">
        <f ca="1">IFERROR(INDEX($A$176:AL$257,MATCH($O77,AL$176:AL$257,0),1),"")</f>
        <v/>
      </c>
      <c r="BA77" s="8" t="str">
        <f ca="1">IFERROR(INDEX($A$176:AM$257,MATCH($O77,AM$176:AM$257,0),1),"")</f>
        <v/>
      </c>
      <c r="BB77" s="8" t="str">
        <f ca="1">IFERROR(INDEX($A$176:AN$257,MATCH($O77,AN$176:AN$257,0),1),"")</f>
        <v/>
      </c>
      <c r="BC77" s="8" t="str">
        <f ca="1">IFERROR(INDEX($A$176:AO$257,MATCH($O77,AO$176:AO$257,0),1),"")</f>
        <v/>
      </c>
      <c r="BD77" s="8" t="str">
        <f ca="1">IFERROR(INDEX($A$176:AP$257,MATCH($O77,AP$176:AP$257,0),1),"")</f>
        <v/>
      </c>
      <c r="BE77" s="8" t="str">
        <f ca="1">IFERROR(INDEX($A$176:AQ$257,MATCH($O77,AQ$176:AQ$257,0),1),"")</f>
        <v/>
      </c>
      <c r="BF77" s="8" t="str">
        <f ca="1">IFERROR(INDEX($A$176:AR$257,MATCH($O77,AR$176:AR$257,0),1),"")</f>
        <v/>
      </c>
      <c r="BG77" s="8" t="str">
        <f ca="1">IFERROR(INDEX($A$176:AS$257,MATCH($O77,AS$176:AS$257,0),1),"")</f>
        <v/>
      </c>
      <c r="BH77" s="8" t="str">
        <f ca="1">IFERROR(INDEX($A$176:AT$257,MATCH($O77,AT$176:AT$257,0),1),"")</f>
        <v/>
      </c>
      <c r="BI77" s="8" t="str">
        <f ca="1">IFERROR(INDEX($A$176:AU$257,MATCH($O77,AU$176:AU$257,0),1),"")</f>
        <v/>
      </c>
      <c r="BJ77" s="8" t="str">
        <f ca="1">IFERROR(INDEX($A$176:AV$257,MATCH($O77,AV$176:AV$257,0),1),"")</f>
        <v/>
      </c>
      <c r="BK77" s="8" t="str">
        <f ca="1">IFERROR(INDEX($A$176:AW$257,MATCH($O77,AW$176:AW$257,0),1),"")</f>
        <v/>
      </c>
      <c r="BL77" s="8" t="str">
        <f ca="1">IFERROR(INDEX($A$176:AX$257,MATCH($O77,AX$176:AX$257,0),1),"")</f>
        <v/>
      </c>
      <c r="BM77" s="8" t="str">
        <f ca="1">IFERROR(INDEX($A$176:AY$257,MATCH($O77,AY$176:AY$257,0),1),"")</f>
        <v/>
      </c>
      <c r="BN77" s="8" t="str">
        <f ca="1">IFERROR(INDEX($A$176:AZ$257,MATCH($O77,AZ$176:AZ$257,0),1),"")</f>
        <v/>
      </c>
      <c r="BO77" s="8" t="str">
        <f ca="1">IFERROR(INDEX($A$176:BA$257,MATCH($O77,BA$176:BA$257,0),1),"")</f>
        <v/>
      </c>
    </row>
    <row r="78" spans="1:67" ht="13.5" hidden="1" customHeight="1" x14ac:dyDescent="0.2">
      <c r="A78" s="128"/>
      <c r="B78" s="83"/>
      <c r="C78" s="86"/>
      <c r="D78" s="241"/>
      <c r="E78" s="83"/>
      <c r="F78" s="83"/>
      <c r="G78" s="83"/>
      <c r="H78" s="83"/>
      <c r="I78" s="83"/>
      <c r="J78" s="83"/>
      <c r="K78" s="83"/>
      <c r="L78" s="83"/>
      <c r="M78" s="83"/>
      <c r="O78" s="82">
        <v>76</v>
      </c>
      <c r="P78" s="8" t="str">
        <f ca="1">IFERROR(INDEX($A$177:B$258,MATCH($O78,B$177:B$258,0),1),"")</f>
        <v/>
      </c>
      <c r="Q78" s="8" t="str">
        <f ca="1">IFERROR(INDEX($A$177:C$258,MATCH($O78,C$177:C$258,0),1),"")</f>
        <v/>
      </c>
      <c r="R78" s="8" t="str">
        <f ca="1">IFERROR(INDEX($A$177:D$258,MATCH($O78,D$177:D$258,0),1),"")</f>
        <v/>
      </c>
      <c r="S78" s="8" t="str">
        <f ca="1">IFERROR(INDEX($A$177:E$258,MATCH($O78,E$177:E$258,0),1),"")</f>
        <v/>
      </c>
      <c r="T78" s="8" t="str">
        <f ca="1">IFERROR(INDEX($A$177:F$258,MATCH($O78,F$177:F$258,0),1),"")</f>
        <v/>
      </c>
      <c r="U78" s="8" t="str">
        <f ca="1">IFERROR(INDEX($A$177:G$258,MATCH($O78,G$177:G$258,0),1),"")</f>
        <v/>
      </c>
      <c r="V78" s="8" t="str">
        <f ca="1">IFERROR(INDEX($A$177:H$258,MATCH($O78,H$177:H$258,0),1),"")</f>
        <v/>
      </c>
      <c r="W78" s="8" t="str">
        <f ca="1">IFERROR(INDEX($A$177:I$258,MATCH($O78,I$177:I$258,0),1),"")</f>
        <v/>
      </c>
      <c r="X78" s="8" t="str">
        <f ca="1">IFERROR(INDEX($A$177:J$258,MATCH($O78,J$177:J$258,0),1),"")</f>
        <v/>
      </c>
      <c r="Y78" s="8" t="str">
        <f ca="1">IFERROR(INDEX($A$177:K$258,MATCH($O78,K$177:K$258,0),1),"")</f>
        <v/>
      </c>
      <c r="Z78" s="8" t="str">
        <f ca="1">IFERROR(INDEX($A$177:L$258,MATCH($O78,L$177:L$258,0),1),"")</f>
        <v/>
      </c>
      <c r="AA78" s="8" t="str">
        <f ca="1">IFERROR(INDEX($A$177:M$258,MATCH($O78,M$177:M$258,0),1),"")</f>
        <v/>
      </c>
      <c r="AB78" s="8" t="str">
        <f ca="1">IFERROR(INDEX($A$178:N$259,MATCH($O78,N$178:N$259,0),1),"")</f>
        <v/>
      </c>
      <c r="AC78" s="8" t="str">
        <f ca="1">IFERROR(INDEX($A$176:O$257,MATCH($O78,O$176:O$257,0),1),"")</f>
        <v/>
      </c>
      <c r="AD78" s="8" t="str">
        <f ca="1">IFERROR(INDEX($A$176:P$257,MATCH($O78,P$176:P$257,0),1),"")</f>
        <v/>
      </c>
      <c r="AE78" s="8" t="str">
        <f ca="1">IFERROR(INDEX($A$176:Q$257,MATCH($O78,Q$176:Q$257,0),1),"")</f>
        <v/>
      </c>
      <c r="AF78" s="8" t="str">
        <f ca="1">IFERROR(INDEX($A$176:R$257,MATCH($O78,R$176:R$257,0),1),"")</f>
        <v/>
      </c>
      <c r="AG78" s="8" t="str">
        <f ca="1">IFERROR(INDEX($A$176:S$257,MATCH($O78,S$176:S$257,0),1),"")</f>
        <v/>
      </c>
      <c r="AH78" s="8" t="str">
        <f ca="1">IFERROR(INDEX($A$176:T$257,MATCH($O78,T$176:T$257,0),1),"")</f>
        <v/>
      </c>
      <c r="AI78" s="8" t="str">
        <f ca="1">IFERROR(INDEX($A$176:U$257,MATCH($O78,U$176:U$257,0),1),"")</f>
        <v/>
      </c>
      <c r="AJ78" s="8" t="str">
        <f ca="1">IFERROR(INDEX($A$176:V$257,MATCH($O78,V$176:V$257,0),1),"")</f>
        <v/>
      </c>
      <c r="AK78" s="8" t="str">
        <f ca="1">IFERROR(INDEX($A$176:W$257,MATCH($O78,W$176:W$257,0),1),"")</f>
        <v/>
      </c>
      <c r="AL78" s="8" t="str">
        <f ca="1">IFERROR(INDEX($A$176:X$257,MATCH($O78,X$176:X$257,0),1),"")</f>
        <v/>
      </c>
      <c r="AM78" s="8" t="str">
        <f ca="1">IFERROR(INDEX($A$176:Y$257,MATCH($O78,Y$176:Y$257,0),1),"")</f>
        <v/>
      </c>
      <c r="AN78" s="8" t="str">
        <f ca="1">IFERROR(INDEX($A$176:Z$257,MATCH($O78,Z$176:Z$257,0),1),"")</f>
        <v/>
      </c>
      <c r="AO78" s="8" t="str">
        <f ca="1">IFERROR(INDEX($A$176:AA$257,MATCH($O78,AA$176:AA$257,0),1),"")</f>
        <v/>
      </c>
      <c r="AP78" s="8" t="str">
        <f ca="1">IFERROR(INDEX($A$176:AB$257,MATCH($O78,AB$176:AB$257,0),1),"")</f>
        <v/>
      </c>
      <c r="AQ78" s="8" t="str">
        <f ca="1">IFERROR(INDEX($A$176:AC$257,MATCH($O78,AC$176:AC$257,0),1),"")</f>
        <v/>
      </c>
      <c r="AR78" s="8" t="str">
        <f ca="1">IFERROR(INDEX($A$176:AD$257,MATCH($O78,AD$176:AD$257,0),1),"")</f>
        <v/>
      </c>
      <c r="AS78" s="8" t="str">
        <f ca="1">IFERROR(INDEX($A$176:AE$257,MATCH($O78,AE$176:AE$257,0),1),"")</f>
        <v/>
      </c>
      <c r="AT78" s="8" t="str">
        <f ca="1">IFERROR(INDEX($A$176:AF$257,MATCH($O78,AF$176:AF$257,0),1),"")</f>
        <v/>
      </c>
      <c r="AU78" s="8" t="str">
        <f ca="1">IFERROR(INDEX($A$176:AG$257,MATCH($O78,AG$176:AG$257,0),1),"")</f>
        <v/>
      </c>
      <c r="AV78" s="8" t="str">
        <f ca="1">IFERROR(INDEX($A$176:AH$257,MATCH($O78,AH$176:AH$257,0),1),"")</f>
        <v/>
      </c>
      <c r="AW78" s="8" t="str">
        <f ca="1">IFERROR(INDEX($A$176:AI$257,MATCH($O78,AI$176:AI$257,0),1),"")</f>
        <v/>
      </c>
      <c r="AX78" s="8" t="str">
        <f ca="1">IFERROR(INDEX($A$176:AJ$257,MATCH($O78,AJ$176:AJ$257,0),1),"")</f>
        <v/>
      </c>
      <c r="AY78" s="8" t="str">
        <f ca="1">IFERROR(INDEX($A$176:AK$257,MATCH($O78,AK$176:AK$257,0),1),"")</f>
        <v/>
      </c>
      <c r="AZ78" s="8" t="str">
        <f ca="1">IFERROR(INDEX($A$176:AL$257,MATCH($O78,AL$176:AL$257,0),1),"")</f>
        <v/>
      </c>
      <c r="BA78" s="8" t="str">
        <f ca="1">IFERROR(INDEX($A$176:AM$257,MATCH($O78,AM$176:AM$257,0),1),"")</f>
        <v/>
      </c>
      <c r="BB78" s="8" t="str">
        <f ca="1">IFERROR(INDEX($A$176:AN$257,MATCH($O78,AN$176:AN$257,0),1),"")</f>
        <v/>
      </c>
      <c r="BC78" s="8" t="str">
        <f ca="1">IFERROR(INDEX($A$176:AO$257,MATCH($O78,AO$176:AO$257,0),1),"")</f>
        <v/>
      </c>
      <c r="BD78" s="8" t="str">
        <f ca="1">IFERROR(INDEX($A$176:AP$257,MATCH($O78,AP$176:AP$257,0),1),"")</f>
        <v/>
      </c>
      <c r="BE78" s="8" t="str">
        <f ca="1">IFERROR(INDEX($A$176:AQ$257,MATCH($O78,AQ$176:AQ$257,0),1),"")</f>
        <v/>
      </c>
      <c r="BF78" s="8" t="str">
        <f ca="1">IFERROR(INDEX($A$176:AR$257,MATCH($O78,AR$176:AR$257,0),1),"")</f>
        <v/>
      </c>
      <c r="BG78" s="8" t="str">
        <f ca="1">IFERROR(INDEX($A$176:AS$257,MATCH($O78,AS$176:AS$257,0),1),"")</f>
        <v/>
      </c>
      <c r="BH78" s="8" t="str">
        <f ca="1">IFERROR(INDEX($A$176:AT$257,MATCH($O78,AT$176:AT$257,0),1),"")</f>
        <v/>
      </c>
      <c r="BI78" s="8" t="str">
        <f ca="1">IFERROR(INDEX($A$176:AU$257,MATCH($O78,AU$176:AU$257,0),1),"")</f>
        <v/>
      </c>
      <c r="BJ78" s="8" t="str">
        <f ca="1">IFERROR(INDEX($A$176:AV$257,MATCH($O78,AV$176:AV$257,0),1),"")</f>
        <v/>
      </c>
      <c r="BK78" s="8" t="str">
        <f ca="1">IFERROR(INDEX($A$176:AW$257,MATCH($O78,AW$176:AW$257,0),1),"")</f>
        <v/>
      </c>
      <c r="BL78" s="8" t="str">
        <f ca="1">IFERROR(INDEX($A$176:AX$257,MATCH($O78,AX$176:AX$257,0),1),"")</f>
        <v/>
      </c>
      <c r="BM78" s="8" t="str">
        <f ca="1">IFERROR(INDEX($A$176:AY$257,MATCH($O78,AY$176:AY$257,0),1),"")</f>
        <v/>
      </c>
      <c r="BN78" s="8" t="str">
        <f ca="1">IFERROR(INDEX($A$176:AZ$257,MATCH($O78,AZ$176:AZ$257,0),1),"")</f>
        <v/>
      </c>
      <c r="BO78" s="8" t="str">
        <f ca="1">IFERROR(INDEX($A$176:BA$257,MATCH($O78,BA$176:BA$257,0),1),"")</f>
        <v/>
      </c>
    </row>
    <row r="79" spans="1:67" ht="13.5" hidden="1" customHeight="1" x14ac:dyDescent="0.2">
      <c r="A79" s="128"/>
      <c r="B79" s="83"/>
      <c r="C79" s="86"/>
      <c r="D79" s="241"/>
      <c r="E79" s="83"/>
      <c r="F79" s="83"/>
      <c r="G79" s="83"/>
      <c r="H79" s="83"/>
      <c r="I79" s="83"/>
      <c r="J79" s="83"/>
      <c r="K79" s="83"/>
      <c r="L79" s="83"/>
      <c r="M79" s="83"/>
      <c r="O79" s="82">
        <v>77</v>
      </c>
      <c r="P79" s="8" t="str">
        <f ca="1">IFERROR(INDEX($A$177:B$258,MATCH($O79,B$177:B$258,0),1),"")</f>
        <v/>
      </c>
      <c r="Q79" s="8" t="str">
        <f ca="1">IFERROR(INDEX($A$177:C$258,MATCH($O79,C$177:C$258,0),1),"")</f>
        <v/>
      </c>
      <c r="R79" s="8" t="str">
        <f ca="1">IFERROR(INDEX($A$177:D$258,MATCH($O79,D$177:D$258,0),1),"")</f>
        <v/>
      </c>
      <c r="S79" s="8" t="str">
        <f ca="1">IFERROR(INDEX($A$177:E$258,MATCH($O79,E$177:E$258,0),1),"")</f>
        <v/>
      </c>
      <c r="T79" s="8" t="str">
        <f ca="1">IFERROR(INDEX($A$177:F$258,MATCH($O79,F$177:F$258,0),1),"")</f>
        <v/>
      </c>
      <c r="U79" s="8" t="str">
        <f ca="1">IFERROR(INDEX($A$177:G$258,MATCH($O79,G$177:G$258,0),1),"")</f>
        <v/>
      </c>
      <c r="V79" s="8" t="str">
        <f ca="1">IFERROR(INDEX($A$177:H$258,MATCH($O79,H$177:H$258,0),1),"")</f>
        <v/>
      </c>
      <c r="W79" s="8" t="str">
        <f ca="1">IFERROR(INDEX($A$177:I$258,MATCH($O79,I$177:I$258,0),1),"")</f>
        <v/>
      </c>
      <c r="X79" s="8" t="str">
        <f ca="1">IFERROR(INDEX($A$177:J$258,MATCH($O79,J$177:J$258,0),1),"")</f>
        <v/>
      </c>
      <c r="Y79" s="8" t="str">
        <f ca="1">IFERROR(INDEX($A$177:K$258,MATCH($O79,K$177:K$258,0),1),"")</f>
        <v/>
      </c>
      <c r="Z79" s="8" t="str">
        <f ca="1">IFERROR(INDEX($A$177:L$258,MATCH($O79,L$177:L$258,0),1),"")</f>
        <v/>
      </c>
      <c r="AA79" s="8" t="str">
        <f ca="1">IFERROR(INDEX($A$177:M$258,MATCH($O79,M$177:M$258,0),1),"")</f>
        <v/>
      </c>
      <c r="AB79" s="8" t="str">
        <f ca="1">IFERROR(INDEX($A$178:N$259,MATCH($O79,N$178:N$259,0),1),"")</f>
        <v/>
      </c>
      <c r="AC79" s="8" t="str">
        <f ca="1">IFERROR(INDEX($A$176:O$257,MATCH($O79,O$176:O$257,0),1),"")</f>
        <v/>
      </c>
      <c r="AD79" s="8" t="str">
        <f ca="1">IFERROR(INDEX($A$176:P$257,MATCH($O79,P$176:P$257,0),1),"")</f>
        <v/>
      </c>
      <c r="AE79" s="8" t="str">
        <f ca="1">IFERROR(INDEX($A$176:Q$257,MATCH($O79,Q$176:Q$257,0),1),"")</f>
        <v/>
      </c>
      <c r="AF79" s="8" t="str">
        <f ca="1">IFERROR(INDEX($A$176:R$257,MATCH($O79,R$176:R$257,0),1),"")</f>
        <v/>
      </c>
      <c r="AG79" s="8" t="str">
        <f ca="1">IFERROR(INDEX($A$176:S$257,MATCH($O79,S$176:S$257,0),1),"")</f>
        <v/>
      </c>
      <c r="AH79" s="8" t="str">
        <f ca="1">IFERROR(INDEX($A$176:T$257,MATCH($O79,T$176:T$257,0),1),"")</f>
        <v/>
      </c>
      <c r="AI79" s="8" t="str">
        <f ca="1">IFERROR(INDEX($A$176:U$257,MATCH($O79,U$176:U$257,0),1),"")</f>
        <v/>
      </c>
      <c r="AJ79" s="8" t="str">
        <f ca="1">IFERROR(INDEX($A$176:V$257,MATCH($O79,V$176:V$257,0),1),"")</f>
        <v/>
      </c>
      <c r="AK79" s="8" t="str">
        <f ca="1">IFERROR(INDEX($A$176:W$257,MATCH($O79,W$176:W$257,0),1),"")</f>
        <v/>
      </c>
      <c r="AL79" s="8" t="str">
        <f ca="1">IFERROR(INDEX($A$176:X$257,MATCH($O79,X$176:X$257,0),1),"")</f>
        <v/>
      </c>
      <c r="AM79" s="8" t="str">
        <f ca="1">IFERROR(INDEX($A$176:Y$257,MATCH($O79,Y$176:Y$257,0),1),"")</f>
        <v/>
      </c>
      <c r="AN79" s="8" t="str">
        <f ca="1">IFERROR(INDEX($A$176:Z$257,MATCH($O79,Z$176:Z$257,0),1),"")</f>
        <v/>
      </c>
      <c r="AO79" s="8" t="str">
        <f ca="1">IFERROR(INDEX($A$176:AA$257,MATCH($O79,AA$176:AA$257,0),1),"")</f>
        <v/>
      </c>
      <c r="AP79" s="8" t="str">
        <f ca="1">IFERROR(INDEX($A$176:AB$257,MATCH($O79,AB$176:AB$257,0),1),"")</f>
        <v/>
      </c>
      <c r="AQ79" s="8" t="str">
        <f ca="1">IFERROR(INDEX($A$176:AC$257,MATCH($O79,AC$176:AC$257,0),1),"")</f>
        <v/>
      </c>
      <c r="AR79" s="8" t="str">
        <f ca="1">IFERROR(INDEX($A$176:AD$257,MATCH($O79,AD$176:AD$257,0),1),"")</f>
        <v/>
      </c>
      <c r="AS79" s="8" t="str">
        <f ca="1">IFERROR(INDEX($A$176:AE$257,MATCH($O79,AE$176:AE$257,0),1),"")</f>
        <v/>
      </c>
      <c r="AT79" s="8" t="str">
        <f ca="1">IFERROR(INDEX($A$176:AF$257,MATCH($O79,AF$176:AF$257,0),1),"")</f>
        <v/>
      </c>
      <c r="AU79" s="8" t="str">
        <f ca="1">IFERROR(INDEX($A$176:AG$257,MATCH($O79,AG$176:AG$257,0),1),"")</f>
        <v/>
      </c>
      <c r="AV79" s="8" t="str">
        <f ca="1">IFERROR(INDEX($A$176:AH$257,MATCH($O79,AH$176:AH$257,0),1),"")</f>
        <v/>
      </c>
      <c r="AW79" s="8" t="str">
        <f ca="1">IFERROR(INDEX($A$176:AI$257,MATCH($O79,AI$176:AI$257,0),1),"")</f>
        <v/>
      </c>
      <c r="AX79" s="8" t="str">
        <f ca="1">IFERROR(INDEX($A$176:AJ$257,MATCH($O79,AJ$176:AJ$257,0),1),"")</f>
        <v/>
      </c>
      <c r="AY79" s="8" t="str">
        <f ca="1">IFERROR(INDEX($A$176:AK$257,MATCH($O79,AK$176:AK$257,0),1),"")</f>
        <v/>
      </c>
      <c r="AZ79" s="8" t="str">
        <f ca="1">IFERROR(INDEX($A$176:AL$257,MATCH($O79,AL$176:AL$257,0),1),"")</f>
        <v/>
      </c>
      <c r="BA79" s="8" t="str">
        <f ca="1">IFERROR(INDEX($A$176:AM$257,MATCH($O79,AM$176:AM$257,0),1),"")</f>
        <v/>
      </c>
      <c r="BB79" s="8" t="str">
        <f ca="1">IFERROR(INDEX($A$176:AN$257,MATCH($O79,AN$176:AN$257,0),1),"")</f>
        <v/>
      </c>
      <c r="BC79" s="8" t="str">
        <f ca="1">IFERROR(INDEX($A$176:AO$257,MATCH($O79,AO$176:AO$257,0),1),"")</f>
        <v/>
      </c>
      <c r="BD79" s="8" t="str">
        <f ca="1">IFERROR(INDEX($A$176:AP$257,MATCH($O79,AP$176:AP$257,0),1),"")</f>
        <v/>
      </c>
      <c r="BE79" s="8" t="str">
        <f ca="1">IFERROR(INDEX($A$176:AQ$257,MATCH($O79,AQ$176:AQ$257,0),1),"")</f>
        <v/>
      </c>
      <c r="BF79" s="8" t="str">
        <f ca="1">IFERROR(INDEX($A$176:AR$257,MATCH($O79,AR$176:AR$257,0),1),"")</f>
        <v/>
      </c>
      <c r="BG79" s="8" t="str">
        <f ca="1">IFERROR(INDEX($A$176:AS$257,MATCH($O79,AS$176:AS$257,0),1),"")</f>
        <v/>
      </c>
      <c r="BH79" s="8" t="str">
        <f ca="1">IFERROR(INDEX($A$176:AT$257,MATCH($O79,AT$176:AT$257,0),1),"")</f>
        <v/>
      </c>
      <c r="BI79" s="8" t="str">
        <f ca="1">IFERROR(INDEX($A$176:AU$257,MATCH($O79,AU$176:AU$257,0),1),"")</f>
        <v/>
      </c>
      <c r="BJ79" s="8" t="str">
        <f ca="1">IFERROR(INDEX($A$176:AV$257,MATCH($O79,AV$176:AV$257,0),1),"")</f>
        <v/>
      </c>
      <c r="BK79" s="8" t="str">
        <f ca="1">IFERROR(INDEX($A$176:AW$257,MATCH($O79,AW$176:AW$257,0),1),"")</f>
        <v/>
      </c>
      <c r="BL79" s="8" t="str">
        <f ca="1">IFERROR(INDEX($A$176:AX$257,MATCH($O79,AX$176:AX$257,0),1),"")</f>
        <v/>
      </c>
      <c r="BM79" s="8" t="str">
        <f ca="1">IFERROR(INDEX($A$176:AY$257,MATCH($O79,AY$176:AY$257,0),1),"")</f>
        <v/>
      </c>
      <c r="BN79" s="8" t="str">
        <f ca="1">IFERROR(INDEX($A$176:AZ$257,MATCH($O79,AZ$176:AZ$257,0),1),"")</f>
        <v/>
      </c>
      <c r="BO79" s="8" t="str">
        <f ca="1">IFERROR(INDEX($A$176:BA$257,MATCH($O79,BA$176:BA$257,0),1),"")</f>
        <v/>
      </c>
    </row>
    <row r="80" spans="1:67" ht="13.5" hidden="1" customHeight="1" x14ac:dyDescent="0.2">
      <c r="A80" s="128"/>
      <c r="B80" s="83"/>
      <c r="C80" s="86"/>
      <c r="D80" s="241"/>
      <c r="E80" s="83"/>
      <c r="F80" s="83"/>
      <c r="G80" s="83"/>
      <c r="H80" s="83"/>
      <c r="I80" s="83"/>
      <c r="J80" s="83"/>
      <c r="K80" s="83"/>
      <c r="L80" s="83"/>
      <c r="M80" s="83"/>
      <c r="O80" s="82">
        <v>78</v>
      </c>
      <c r="P80" s="8" t="str">
        <f ca="1">IFERROR(INDEX($A$177:B$258,MATCH($O80,B$177:B$258,0),1),"")</f>
        <v/>
      </c>
      <c r="Q80" s="8" t="str">
        <f ca="1">IFERROR(INDEX($A$177:C$258,MATCH($O80,C$177:C$258,0),1),"")</f>
        <v/>
      </c>
      <c r="R80" s="8" t="str">
        <f ca="1">IFERROR(INDEX($A$177:D$258,MATCH($O80,D$177:D$258,0),1),"")</f>
        <v/>
      </c>
      <c r="S80" s="8" t="str">
        <f ca="1">IFERROR(INDEX($A$177:E$258,MATCH($O80,E$177:E$258,0),1),"")</f>
        <v/>
      </c>
      <c r="T80" s="8" t="str">
        <f ca="1">IFERROR(INDEX($A$177:F$258,MATCH($O80,F$177:F$258,0),1),"")</f>
        <v/>
      </c>
      <c r="U80" s="8" t="str">
        <f ca="1">IFERROR(INDEX($A$177:G$258,MATCH($O80,G$177:G$258,0),1),"")</f>
        <v/>
      </c>
      <c r="V80" s="8" t="str">
        <f ca="1">IFERROR(INDEX($A$177:H$258,MATCH($O80,H$177:H$258,0),1),"")</f>
        <v/>
      </c>
      <c r="W80" s="8" t="str">
        <f ca="1">IFERROR(INDEX($A$177:I$258,MATCH($O80,I$177:I$258,0),1),"")</f>
        <v/>
      </c>
      <c r="X80" s="8" t="str">
        <f ca="1">IFERROR(INDEX($A$177:J$258,MATCH($O80,J$177:J$258,0),1),"")</f>
        <v/>
      </c>
      <c r="Y80" s="8" t="str">
        <f ca="1">IFERROR(INDEX($A$177:K$258,MATCH($O80,K$177:K$258,0),1),"")</f>
        <v/>
      </c>
      <c r="Z80" s="8" t="str">
        <f ca="1">IFERROR(INDEX($A$177:L$258,MATCH($O80,L$177:L$258,0),1),"")</f>
        <v/>
      </c>
      <c r="AA80" s="8" t="str">
        <f ca="1">IFERROR(INDEX($A$177:M$258,MATCH($O80,M$177:M$258,0),1),"")</f>
        <v/>
      </c>
      <c r="AB80" s="8" t="str">
        <f ca="1">IFERROR(INDEX($A$178:N$259,MATCH($O80,N$178:N$259,0),1),"")</f>
        <v/>
      </c>
      <c r="AC80" s="8" t="str">
        <f ca="1">IFERROR(INDEX($A$176:O$257,MATCH($O80,O$176:O$257,0),1),"")</f>
        <v/>
      </c>
      <c r="AD80" s="8" t="str">
        <f ca="1">IFERROR(INDEX($A$176:P$257,MATCH($O80,P$176:P$257,0),1),"")</f>
        <v/>
      </c>
      <c r="AE80" s="8" t="str">
        <f ca="1">IFERROR(INDEX($A$176:Q$257,MATCH($O80,Q$176:Q$257,0),1),"")</f>
        <v/>
      </c>
      <c r="AF80" s="8" t="str">
        <f ca="1">IFERROR(INDEX($A$176:R$257,MATCH($O80,R$176:R$257,0),1),"")</f>
        <v/>
      </c>
      <c r="AG80" s="8" t="str">
        <f ca="1">IFERROR(INDEX($A$176:S$257,MATCH($O80,S$176:S$257,0),1),"")</f>
        <v/>
      </c>
      <c r="AH80" s="8" t="str">
        <f ca="1">IFERROR(INDEX($A$176:T$257,MATCH($O80,T$176:T$257,0),1),"")</f>
        <v/>
      </c>
      <c r="AI80" s="8" t="str">
        <f ca="1">IFERROR(INDEX($A$176:U$257,MATCH($O80,U$176:U$257,0),1),"")</f>
        <v/>
      </c>
      <c r="AJ80" s="8" t="str">
        <f ca="1">IFERROR(INDEX($A$176:V$257,MATCH($O80,V$176:V$257,0),1),"")</f>
        <v/>
      </c>
      <c r="AK80" s="8" t="str">
        <f ca="1">IFERROR(INDEX($A$176:W$257,MATCH($O80,W$176:W$257,0),1),"")</f>
        <v/>
      </c>
      <c r="AL80" s="8" t="str">
        <f ca="1">IFERROR(INDEX($A$176:X$257,MATCH($O80,X$176:X$257,0),1),"")</f>
        <v/>
      </c>
      <c r="AM80" s="8" t="str">
        <f ca="1">IFERROR(INDEX($A$176:Y$257,MATCH($O80,Y$176:Y$257,0),1),"")</f>
        <v/>
      </c>
      <c r="AN80" s="8" t="str">
        <f ca="1">IFERROR(INDEX($A$176:Z$257,MATCH($O80,Z$176:Z$257,0),1),"")</f>
        <v/>
      </c>
      <c r="AO80" s="8" t="str">
        <f ca="1">IFERROR(INDEX($A$176:AA$257,MATCH($O80,AA$176:AA$257,0),1),"")</f>
        <v/>
      </c>
      <c r="AP80" s="8" t="str">
        <f ca="1">IFERROR(INDEX($A$176:AB$257,MATCH($O80,AB$176:AB$257,0),1),"")</f>
        <v/>
      </c>
      <c r="AQ80" s="8" t="str">
        <f ca="1">IFERROR(INDEX($A$176:AC$257,MATCH($O80,AC$176:AC$257,0),1),"")</f>
        <v/>
      </c>
      <c r="AR80" s="8" t="str">
        <f ca="1">IFERROR(INDEX($A$176:AD$257,MATCH($O80,AD$176:AD$257,0),1),"")</f>
        <v/>
      </c>
      <c r="AS80" s="8" t="str">
        <f ca="1">IFERROR(INDEX($A$176:AE$257,MATCH($O80,AE$176:AE$257,0),1),"")</f>
        <v/>
      </c>
      <c r="AT80" s="8" t="str">
        <f ca="1">IFERROR(INDEX($A$176:AF$257,MATCH($O80,AF$176:AF$257,0),1),"")</f>
        <v/>
      </c>
      <c r="AU80" s="8" t="str">
        <f ca="1">IFERROR(INDEX($A$176:AG$257,MATCH($O80,AG$176:AG$257,0),1),"")</f>
        <v/>
      </c>
      <c r="AV80" s="8" t="str">
        <f ca="1">IFERROR(INDEX($A$176:AH$257,MATCH($O80,AH$176:AH$257,0),1),"")</f>
        <v/>
      </c>
      <c r="AW80" s="8" t="str">
        <f ca="1">IFERROR(INDEX($A$176:AI$257,MATCH($O80,AI$176:AI$257,0),1),"")</f>
        <v/>
      </c>
      <c r="AX80" s="8" t="str">
        <f ca="1">IFERROR(INDEX($A$176:AJ$257,MATCH($O80,AJ$176:AJ$257,0),1),"")</f>
        <v/>
      </c>
      <c r="AY80" s="8" t="str">
        <f ca="1">IFERROR(INDEX($A$176:AK$257,MATCH($O80,AK$176:AK$257,0),1),"")</f>
        <v/>
      </c>
      <c r="AZ80" s="8" t="str">
        <f ca="1">IFERROR(INDEX($A$176:AL$257,MATCH($O80,AL$176:AL$257,0),1),"")</f>
        <v/>
      </c>
      <c r="BA80" s="8" t="str">
        <f ca="1">IFERROR(INDEX($A$176:AM$257,MATCH($O80,AM$176:AM$257,0),1),"")</f>
        <v/>
      </c>
      <c r="BB80" s="8" t="str">
        <f ca="1">IFERROR(INDEX($A$176:AN$257,MATCH($O80,AN$176:AN$257,0),1),"")</f>
        <v/>
      </c>
      <c r="BC80" s="8" t="str">
        <f ca="1">IFERROR(INDEX($A$176:AO$257,MATCH($O80,AO$176:AO$257,0),1),"")</f>
        <v/>
      </c>
      <c r="BD80" s="8" t="str">
        <f ca="1">IFERROR(INDEX($A$176:AP$257,MATCH($O80,AP$176:AP$257,0),1),"")</f>
        <v/>
      </c>
      <c r="BE80" s="8" t="str">
        <f ca="1">IFERROR(INDEX($A$176:AQ$257,MATCH($O80,AQ$176:AQ$257,0),1),"")</f>
        <v/>
      </c>
      <c r="BF80" s="8" t="str">
        <f ca="1">IFERROR(INDEX($A$176:AR$257,MATCH($O80,AR$176:AR$257,0),1),"")</f>
        <v/>
      </c>
      <c r="BG80" s="8" t="str">
        <f ca="1">IFERROR(INDEX($A$176:AS$257,MATCH($O80,AS$176:AS$257,0),1),"")</f>
        <v/>
      </c>
      <c r="BH80" s="8" t="str">
        <f ca="1">IFERROR(INDEX($A$176:AT$257,MATCH($O80,AT$176:AT$257,0),1),"")</f>
        <v/>
      </c>
      <c r="BI80" s="8" t="str">
        <f ca="1">IFERROR(INDEX($A$176:AU$257,MATCH($O80,AU$176:AU$257,0),1),"")</f>
        <v/>
      </c>
      <c r="BJ80" s="8" t="str">
        <f ca="1">IFERROR(INDEX($A$176:AV$257,MATCH($O80,AV$176:AV$257,0),1),"")</f>
        <v/>
      </c>
      <c r="BK80" s="8" t="str">
        <f ca="1">IFERROR(INDEX($A$176:AW$257,MATCH($O80,AW$176:AW$257,0),1),"")</f>
        <v/>
      </c>
      <c r="BL80" s="8" t="str">
        <f ca="1">IFERROR(INDEX($A$176:AX$257,MATCH($O80,AX$176:AX$257,0),1),"")</f>
        <v/>
      </c>
      <c r="BM80" s="8" t="str">
        <f ca="1">IFERROR(INDEX($A$176:AY$257,MATCH($O80,AY$176:AY$257,0),1),"")</f>
        <v/>
      </c>
      <c r="BN80" s="8" t="str">
        <f ca="1">IFERROR(INDEX($A$176:AZ$257,MATCH($O80,AZ$176:AZ$257,0),1),"")</f>
        <v/>
      </c>
      <c r="BO80" s="8" t="str">
        <f ca="1">IFERROR(INDEX($A$176:BA$257,MATCH($O80,BA$176:BA$257,0),1),"")</f>
        <v/>
      </c>
    </row>
    <row r="81" spans="1:67" ht="13.5" hidden="1" customHeight="1" x14ac:dyDescent="0.2">
      <c r="A81" s="128"/>
      <c r="B81" s="83"/>
      <c r="C81" s="86"/>
      <c r="D81" s="241"/>
      <c r="E81" s="83"/>
      <c r="F81" s="83"/>
      <c r="G81" s="83"/>
      <c r="H81" s="83"/>
      <c r="I81" s="83"/>
      <c r="J81" s="83"/>
      <c r="K81" s="83"/>
      <c r="L81" s="83"/>
      <c r="M81" s="83"/>
      <c r="O81" s="82">
        <v>79</v>
      </c>
      <c r="P81" s="8" t="str">
        <f ca="1">IFERROR(INDEX($A$177:B$258,MATCH($O81,B$177:B$258,0),1),"")</f>
        <v/>
      </c>
      <c r="Q81" s="8" t="str">
        <f ca="1">IFERROR(INDEX($A$177:C$258,MATCH($O81,C$177:C$258,0),1),"")</f>
        <v/>
      </c>
      <c r="R81" s="8" t="str">
        <f ca="1">IFERROR(INDEX($A$177:D$258,MATCH($O81,D$177:D$258,0),1),"")</f>
        <v/>
      </c>
      <c r="S81" s="8" t="str">
        <f ca="1">IFERROR(INDEX($A$177:E$258,MATCH($O81,E$177:E$258,0),1),"")</f>
        <v/>
      </c>
      <c r="T81" s="8" t="str">
        <f ca="1">IFERROR(INDEX($A$177:F$258,MATCH($O81,F$177:F$258,0),1),"")</f>
        <v/>
      </c>
      <c r="U81" s="8" t="str">
        <f ca="1">IFERROR(INDEX($A$177:G$258,MATCH($O81,G$177:G$258,0),1),"")</f>
        <v/>
      </c>
      <c r="V81" s="8" t="str">
        <f ca="1">IFERROR(INDEX($A$177:H$258,MATCH($O81,H$177:H$258,0),1),"")</f>
        <v/>
      </c>
      <c r="W81" s="8" t="str">
        <f ca="1">IFERROR(INDEX($A$177:I$258,MATCH($O81,I$177:I$258,0),1),"")</f>
        <v/>
      </c>
      <c r="X81" s="8" t="str">
        <f ca="1">IFERROR(INDEX($A$177:J$258,MATCH($O81,J$177:J$258,0),1),"")</f>
        <v/>
      </c>
      <c r="Y81" s="8" t="str">
        <f ca="1">IFERROR(INDEX($A$177:K$258,MATCH($O81,K$177:K$258,0),1),"")</f>
        <v/>
      </c>
      <c r="Z81" s="8" t="str">
        <f ca="1">IFERROR(INDEX($A$177:L$258,MATCH($O81,L$177:L$258,0),1),"")</f>
        <v/>
      </c>
      <c r="AA81" s="8" t="str">
        <f ca="1">IFERROR(INDEX($A$177:M$258,MATCH($O81,M$177:M$258,0),1),"")</f>
        <v/>
      </c>
      <c r="AB81" s="8" t="str">
        <f ca="1">IFERROR(INDEX($A$178:N$259,MATCH($O81,N$178:N$259,0),1),"")</f>
        <v/>
      </c>
      <c r="AC81" s="8" t="str">
        <f ca="1">IFERROR(INDEX($A$176:O$257,MATCH($O81,O$176:O$257,0),1),"")</f>
        <v/>
      </c>
      <c r="AD81" s="8" t="str">
        <f ca="1">IFERROR(INDEX($A$176:P$257,MATCH($O81,P$176:P$257,0),1),"")</f>
        <v/>
      </c>
      <c r="AE81" s="8" t="str">
        <f ca="1">IFERROR(INDEX($A$176:Q$257,MATCH($O81,Q$176:Q$257,0),1),"")</f>
        <v/>
      </c>
      <c r="AF81" s="8" t="str">
        <f ca="1">IFERROR(INDEX($A$176:R$257,MATCH($O81,R$176:R$257,0),1),"")</f>
        <v/>
      </c>
      <c r="AG81" s="8" t="str">
        <f ca="1">IFERROR(INDEX($A$176:S$257,MATCH($O81,S$176:S$257,0),1),"")</f>
        <v/>
      </c>
      <c r="AH81" s="8" t="str">
        <f ca="1">IFERROR(INDEX($A$176:T$257,MATCH($O81,T$176:T$257,0),1),"")</f>
        <v/>
      </c>
      <c r="AI81" s="8" t="str">
        <f ca="1">IFERROR(INDEX($A$176:U$257,MATCH($O81,U$176:U$257,0),1),"")</f>
        <v/>
      </c>
      <c r="AJ81" s="8" t="str">
        <f ca="1">IFERROR(INDEX($A$176:V$257,MATCH($O81,V$176:V$257,0),1),"")</f>
        <v/>
      </c>
      <c r="AK81" s="8" t="str">
        <f ca="1">IFERROR(INDEX($A$176:W$257,MATCH($O81,W$176:W$257,0),1),"")</f>
        <v/>
      </c>
      <c r="AL81" s="8" t="str">
        <f ca="1">IFERROR(INDEX($A$176:X$257,MATCH($O81,X$176:X$257,0),1),"")</f>
        <v/>
      </c>
      <c r="AM81" s="8" t="str">
        <f ca="1">IFERROR(INDEX($A$176:Y$257,MATCH($O81,Y$176:Y$257,0),1),"")</f>
        <v/>
      </c>
      <c r="AN81" s="8" t="str">
        <f ca="1">IFERROR(INDEX($A$176:Z$257,MATCH($O81,Z$176:Z$257,0),1),"")</f>
        <v/>
      </c>
      <c r="AO81" s="8" t="str">
        <f ca="1">IFERROR(INDEX($A$176:AA$257,MATCH($O81,AA$176:AA$257,0),1),"")</f>
        <v/>
      </c>
      <c r="AP81" s="8" t="str">
        <f ca="1">IFERROR(INDEX($A$176:AB$257,MATCH($O81,AB$176:AB$257,0),1),"")</f>
        <v/>
      </c>
      <c r="AQ81" s="8" t="str">
        <f ca="1">IFERROR(INDEX($A$176:AC$257,MATCH($O81,AC$176:AC$257,0),1),"")</f>
        <v/>
      </c>
      <c r="AR81" s="8" t="str">
        <f ca="1">IFERROR(INDEX($A$176:AD$257,MATCH($O81,AD$176:AD$257,0),1),"")</f>
        <v/>
      </c>
      <c r="AS81" s="8" t="str">
        <f ca="1">IFERROR(INDEX($A$176:AE$257,MATCH($O81,AE$176:AE$257,0),1),"")</f>
        <v/>
      </c>
      <c r="AT81" s="8" t="str">
        <f ca="1">IFERROR(INDEX($A$176:AF$257,MATCH($O81,AF$176:AF$257,0),1),"")</f>
        <v/>
      </c>
      <c r="AU81" s="8" t="str">
        <f ca="1">IFERROR(INDEX($A$176:AG$257,MATCH($O81,AG$176:AG$257,0),1),"")</f>
        <v/>
      </c>
      <c r="AV81" s="8" t="str">
        <f ca="1">IFERROR(INDEX($A$176:AH$257,MATCH($O81,AH$176:AH$257,0),1),"")</f>
        <v/>
      </c>
      <c r="AW81" s="8" t="str">
        <f ca="1">IFERROR(INDEX($A$176:AI$257,MATCH($O81,AI$176:AI$257,0),1),"")</f>
        <v/>
      </c>
      <c r="AX81" s="8" t="str">
        <f ca="1">IFERROR(INDEX($A$176:AJ$257,MATCH($O81,AJ$176:AJ$257,0),1),"")</f>
        <v/>
      </c>
      <c r="AY81" s="8" t="str">
        <f ca="1">IFERROR(INDEX($A$176:AK$257,MATCH($O81,AK$176:AK$257,0),1),"")</f>
        <v/>
      </c>
      <c r="AZ81" s="8" t="str">
        <f ca="1">IFERROR(INDEX($A$176:AL$257,MATCH($O81,AL$176:AL$257,0),1),"")</f>
        <v/>
      </c>
      <c r="BA81" s="8" t="str">
        <f ca="1">IFERROR(INDEX($A$176:AM$257,MATCH($O81,AM$176:AM$257,0),1),"")</f>
        <v/>
      </c>
      <c r="BB81" s="8" t="str">
        <f ca="1">IFERROR(INDEX($A$176:AN$257,MATCH($O81,AN$176:AN$257,0),1),"")</f>
        <v/>
      </c>
      <c r="BC81" s="8" t="str">
        <f ca="1">IFERROR(INDEX($A$176:AO$257,MATCH($O81,AO$176:AO$257,0),1),"")</f>
        <v/>
      </c>
      <c r="BD81" s="8" t="str">
        <f ca="1">IFERROR(INDEX($A$176:AP$257,MATCH($O81,AP$176:AP$257,0),1),"")</f>
        <v/>
      </c>
      <c r="BE81" s="8" t="str">
        <f ca="1">IFERROR(INDEX($A$176:AQ$257,MATCH($O81,AQ$176:AQ$257,0),1),"")</f>
        <v/>
      </c>
      <c r="BF81" s="8" t="str">
        <f ca="1">IFERROR(INDEX($A$176:AR$257,MATCH($O81,AR$176:AR$257,0),1),"")</f>
        <v/>
      </c>
      <c r="BG81" s="8" t="str">
        <f ca="1">IFERROR(INDEX($A$176:AS$257,MATCH($O81,AS$176:AS$257,0),1),"")</f>
        <v/>
      </c>
      <c r="BH81" s="8" t="str">
        <f ca="1">IFERROR(INDEX($A$176:AT$257,MATCH($O81,AT$176:AT$257,0),1),"")</f>
        <v/>
      </c>
      <c r="BI81" s="8" t="str">
        <f ca="1">IFERROR(INDEX($A$176:AU$257,MATCH($O81,AU$176:AU$257,0),1),"")</f>
        <v/>
      </c>
      <c r="BJ81" s="8" t="str">
        <f ca="1">IFERROR(INDEX($A$176:AV$257,MATCH($O81,AV$176:AV$257,0),1),"")</f>
        <v/>
      </c>
      <c r="BK81" s="8" t="str">
        <f ca="1">IFERROR(INDEX($A$176:AW$257,MATCH($O81,AW$176:AW$257,0),1),"")</f>
        <v/>
      </c>
      <c r="BL81" s="8" t="str">
        <f ca="1">IFERROR(INDEX($A$176:AX$257,MATCH($O81,AX$176:AX$257,0),1),"")</f>
        <v/>
      </c>
      <c r="BM81" s="8" t="str">
        <f ca="1">IFERROR(INDEX($A$176:AY$257,MATCH($O81,AY$176:AY$257,0),1),"")</f>
        <v/>
      </c>
      <c r="BN81" s="8" t="str">
        <f ca="1">IFERROR(INDEX($A$176:AZ$257,MATCH($O81,AZ$176:AZ$257,0),1),"")</f>
        <v/>
      </c>
      <c r="BO81" s="8" t="str">
        <f ca="1">IFERROR(INDEX($A$176:BA$257,MATCH($O81,BA$176:BA$257,0),1),"")</f>
        <v/>
      </c>
    </row>
    <row r="82" spans="1:67" ht="13.5" hidden="1" customHeight="1" x14ac:dyDescent="0.2">
      <c r="A82" s="128"/>
      <c r="B82" s="83"/>
      <c r="C82" s="86"/>
      <c r="D82" s="241"/>
      <c r="E82" s="83"/>
      <c r="F82" s="83"/>
      <c r="G82" s="83"/>
      <c r="H82" s="83"/>
      <c r="I82" s="83"/>
      <c r="J82" s="83"/>
      <c r="K82" s="83"/>
      <c r="L82" s="83"/>
      <c r="M82" s="83"/>
      <c r="O82" s="82">
        <v>80</v>
      </c>
      <c r="P82" s="8" t="str">
        <f ca="1">IFERROR(INDEX($A$177:B$258,MATCH($O82,B$177:B$258,0),1),"")</f>
        <v/>
      </c>
      <c r="Q82" s="8" t="str">
        <f ca="1">IFERROR(INDEX($A$177:C$258,MATCH($O82,C$177:C$258,0),1),"")</f>
        <v/>
      </c>
      <c r="R82" s="8" t="str">
        <f ca="1">IFERROR(INDEX($A$177:D$258,MATCH($O82,D$177:D$258,0),1),"")</f>
        <v/>
      </c>
      <c r="S82" s="8" t="str">
        <f ca="1">IFERROR(INDEX($A$177:E$258,MATCH($O82,E$177:E$258,0),1),"")</f>
        <v/>
      </c>
      <c r="T82" s="8" t="str">
        <f ca="1">IFERROR(INDEX($A$177:F$258,MATCH($O82,F$177:F$258,0),1),"")</f>
        <v/>
      </c>
      <c r="U82" s="8" t="str">
        <f ca="1">IFERROR(INDEX($A$177:G$258,MATCH($O82,G$177:G$258,0),1),"")</f>
        <v/>
      </c>
      <c r="V82" s="8" t="str">
        <f ca="1">IFERROR(INDEX($A$177:H$258,MATCH($O82,H$177:H$258,0),1),"")</f>
        <v/>
      </c>
      <c r="W82" s="8" t="str">
        <f ca="1">IFERROR(INDEX($A$177:I$258,MATCH($O82,I$177:I$258,0),1),"")</f>
        <v/>
      </c>
      <c r="X82" s="8" t="str">
        <f ca="1">IFERROR(INDEX($A$177:J$258,MATCH($O82,J$177:J$258,0),1),"")</f>
        <v/>
      </c>
      <c r="Y82" s="8" t="str">
        <f ca="1">IFERROR(INDEX($A$177:K$258,MATCH($O82,K$177:K$258,0),1),"")</f>
        <v/>
      </c>
      <c r="Z82" s="8" t="str">
        <f ca="1">IFERROR(INDEX($A$177:L$258,MATCH($O82,L$177:L$258,0),1),"")</f>
        <v/>
      </c>
      <c r="AA82" s="8" t="str">
        <f ca="1">IFERROR(INDEX($A$177:M$258,MATCH($O82,M$177:M$258,0),1),"")</f>
        <v/>
      </c>
      <c r="AB82" s="8" t="str">
        <f ca="1">IFERROR(INDEX($A$178:N$259,MATCH($O82,N$178:N$259,0),1),"")</f>
        <v/>
      </c>
      <c r="AC82" s="8" t="str">
        <f ca="1">IFERROR(INDEX($A$176:O$257,MATCH($O82,O$176:O$257,0),1),"")</f>
        <v/>
      </c>
      <c r="AD82" s="8" t="str">
        <f ca="1">IFERROR(INDEX($A$176:P$257,MATCH($O82,P$176:P$257,0),1),"")</f>
        <v/>
      </c>
      <c r="AE82" s="8" t="str">
        <f ca="1">IFERROR(INDEX($A$176:Q$257,MATCH($O82,Q$176:Q$257,0),1),"")</f>
        <v/>
      </c>
      <c r="AF82" s="8" t="str">
        <f ca="1">IFERROR(INDEX($A$176:R$257,MATCH($O82,R$176:R$257,0),1),"")</f>
        <v/>
      </c>
      <c r="AG82" s="8" t="str">
        <f ca="1">IFERROR(INDEX($A$176:S$257,MATCH($O82,S$176:S$257,0),1),"")</f>
        <v/>
      </c>
      <c r="AH82" s="8" t="str">
        <f ca="1">IFERROR(INDEX($A$176:T$257,MATCH($O82,T$176:T$257,0),1),"")</f>
        <v/>
      </c>
      <c r="AI82" s="8" t="str">
        <f ca="1">IFERROR(INDEX($A$176:U$257,MATCH($O82,U$176:U$257,0),1),"")</f>
        <v/>
      </c>
      <c r="AJ82" s="8" t="str">
        <f ca="1">IFERROR(INDEX($A$176:V$257,MATCH($O82,V$176:V$257,0),1),"")</f>
        <v/>
      </c>
      <c r="AK82" s="8" t="str">
        <f ca="1">IFERROR(INDEX($A$176:W$257,MATCH($O82,W$176:W$257,0),1),"")</f>
        <v/>
      </c>
      <c r="AL82" s="8" t="str">
        <f ca="1">IFERROR(INDEX($A$176:X$257,MATCH($O82,X$176:X$257,0),1),"")</f>
        <v/>
      </c>
      <c r="AM82" s="8" t="str">
        <f ca="1">IFERROR(INDEX($A$176:Y$257,MATCH($O82,Y$176:Y$257,0),1),"")</f>
        <v/>
      </c>
      <c r="AN82" s="8" t="str">
        <f ca="1">IFERROR(INDEX($A$176:Z$257,MATCH($O82,Z$176:Z$257,0),1),"")</f>
        <v/>
      </c>
      <c r="AO82" s="8" t="str">
        <f ca="1">IFERROR(INDEX($A$176:AA$257,MATCH($O82,AA$176:AA$257,0),1),"")</f>
        <v/>
      </c>
      <c r="AP82" s="8" t="str">
        <f ca="1">IFERROR(INDEX($A$176:AB$257,MATCH($O82,AB$176:AB$257,0),1),"")</f>
        <v/>
      </c>
      <c r="AQ82" s="8" t="str">
        <f ca="1">IFERROR(INDEX($A$176:AC$257,MATCH($O82,AC$176:AC$257,0),1),"")</f>
        <v/>
      </c>
      <c r="AR82" s="8" t="str">
        <f ca="1">IFERROR(INDEX($A$176:AD$257,MATCH($O82,AD$176:AD$257,0),1),"")</f>
        <v/>
      </c>
      <c r="AS82" s="8" t="str">
        <f ca="1">IFERROR(INDEX($A$176:AE$257,MATCH($O82,AE$176:AE$257,0),1),"")</f>
        <v/>
      </c>
      <c r="AT82" s="8" t="str">
        <f ca="1">IFERROR(INDEX($A$176:AF$257,MATCH($O82,AF$176:AF$257,0),1),"")</f>
        <v/>
      </c>
      <c r="AU82" s="8" t="str">
        <f ca="1">IFERROR(INDEX($A$176:AG$257,MATCH($O82,AG$176:AG$257,0),1),"")</f>
        <v/>
      </c>
      <c r="AV82" s="8" t="str">
        <f ca="1">IFERROR(INDEX($A$176:AH$257,MATCH($O82,AH$176:AH$257,0),1),"")</f>
        <v/>
      </c>
      <c r="AW82" s="8" t="str">
        <f ca="1">IFERROR(INDEX($A$176:AI$257,MATCH($O82,AI$176:AI$257,0),1),"")</f>
        <v/>
      </c>
      <c r="AX82" s="8" t="str">
        <f ca="1">IFERROR(INDEX($A$176:AJ$257,MATCH($O82,AJ$176:AJ$257,0),1),"")</f>
        <v/>
      </c>
      <c r="AY82" s="8" t="str">
        <f ca="1">IFERROR(INDEX($A$176:AK$257,MATCH($O82,AK$176:AK$257,0),1),"")</f>
        <v/>
      </c>
      <c r="AZ82" s="8" t="str">
        <f ca="1">IFERROR(INDEX($A$176:AL$257,MATCH($O82,AL$176:AL$257,0),1),"")</f>
        <v/>
      </c>
      <c r="BA82" s="8" t="str">
        <f ca="1">IFERROR(INDEX($A$176:AM$257,MATCH($O82,AM$176:AM$257,0),1),"")</f>
        <v/>
      </c>
      <c r="BB82" s="8" t="str">
        <f ca="1">IFERROR(INDEX($A$176:AN$257,MATCH($O82,AN$176:AN$257,0),1),"")</f>
        <v/>
      </c>
      <c r="BC82" s="8" t="str">
        <f ca="1">IFERROR(INDEX($A$176:AO$257,MATCH($O82,AO$176:AO$257,0),1),"")</f>
        <v/>
      </c>
      <c r="BD82" s="8" t="str">
        <f ca="1">IFERROR(INDEX($A$176:AP$257,MATCH($O82,AP$176:AP$257,0),1),"")</f>
        <v/>
      </c>
      <c r="BE82" s="8" t="str">
        <f ca="1">IFERROR(INDEX($A$176:AQ$257,MATCH($O82,AQ$176:AQ$257,0),1),"")</f>
        <v/>
      </c>
      <c r="BF82" s="8" t="str">
        <f ca="1">IFERROR(INDEX($A$176:AR$257,MATCH($O82,AR$176:AR$257,0),1),"")</f>
        <v/>
      </c>
      <c r="BG82" s="8" t="str">
        <f ca="1">IFERROR(INDEX($A$176:AS$257,MATCH($O82,AS$176:AS$257,0),1),"")</f>
        <v/>
      </c>
      <c r="BH82" s="8" t="str">
        <f ca="1">IFERROR(INDEX($A$176:AT$257,MATCH($O82,AT$176:AT$257,0),1),"")</f>
        <v/>
      </c>
      <c r="BI82" s="8" t="str">
        <f ca="1">IFERROR(INDEX($A$176:AU$257,MATCH($O82,AU$176:AU$257,0),1),"")</f>
        <v/>
      </c>
      <c r="BJ82" s="8" t="str">
        <f ca="1">IFERROR(INDEX($A$176:AV$257,MATCH($O82,AV$176:AV$257,0),1),"")</f>
        <v/>
      </c>
      <c r="BK82" s="8" t="str">
        <f ca="1">IFERROR(INDEX($A$176:AW$257,MATCH($O82,AW$176:AW$257,0),1),"")</f>
        <v/>
      </c>
      <c r="BL82" s="8" t="str">
        <f ca="1">IFERROR(INDEX($A$176:AX$257,MATCH($O82,AX$176:AX$257,0),1),"")</f>
        <v/>
      </c>
      <c r="BM82" s="8" t="str">
        <f ca="1">IFERROR(INDEX($A$176:AY$257,MATCH($O82,AY$176:AY$257,0),1),"")</f>
        <v/>
      </c>
      <c r="BN82" s="8" t="str">
        <f ca="1">IFERROR(INDEX($A$176:AZ$257,MATCH($O82,AZ$176:AZ$257,0),1),"")</f>
        <v/>
      </c>
      <c r="BO82" s="8" t="str">
        <f ca="1">IFERROR(INDEX($A$176:BA$257,MATCH($O82,BA$176:BA$257,0),1),"")</f>
        <v/>
      </c>
    </row>
    <row r="83" spans="1:67" ht="13.5" hidden="1" customHeight="1" x14ac:dyDescent="0.2">
      <c r="A83" s="128"/>
      <c r="B83" s="83"/>
      <c r="C83" s="86"/>
      <c r="D83" s="241"/>
      <c r="E83" s="83"/>
      <c r="F83" s="83"/>
      <c r="G83" s="83"/>
      <c r="H83" s="83"/>
      <c r="I83" s="83"/>
      <c r="J83" s="83"/>
      <c r="K83" s="83"/>
      <c r="L83" s="83"/>
      <c r="M83" s="83"/>
      <c r="O83" s="82">
        <v>81</v>
      </c>
      <c r="P83" s="8" t="str">
        <f ca="1">IFERROR(INDEX($A$177:B$258,MATCH($O83,B$177:B$258,0),1),"")</f>
        <v/>
      </c>
      <c r="Q83" s="8" t="str">
        <f ca="1">IFERROR(INDEX($A$177:C$258,MATCH($O83,C$177:C$258,0),1),"")</f>
        <v/>
      </c>
      <c r="R83" s="8" t="str">
        <f ca="1">IFERROR(INDEX($A$177:D$258,MATCH($O83,D$177:D$258,0),1),"")</f>
        <v/>
      </c>
      <c r="S83" s="8" t="str">
        <f ca="1">IFERROR(INDEX($A$177:E$258,MATCH($O83,E$177:E$258,0),1),"")</f>
        <v/>
      </c>
      <c r="T83" s="8" t="str">
        <f ca="1">IFERROR(INDEX($A$177:F$258,MATCH($O83,F$177:F$258,0),1),"")</f>
        <v/>
      </c>
      <c r="U83" s="8" t="str">
        <f ca="1">IFERROR(INDEX($A$177:G$258,MATCH($O83,G$177:G$258,0),1),"")</f>
        <v/>
      </c>
      <c r="V83" s="8" t="str">
        <f ca="1">IFERROR(INDEX($A$177:H$258,MATCH($O83,H$177:H$258,0),1),"")</f>
        <v/>
      </c>
      <c r="W83" s="8" t="str">
        <f ca="1">IFERROR(INDEX($A$177:I$258,MATCH($O83,I$177:I$258,0),1),"")</f>
        <v/>
      </c>
      <c r="X83" s="8" t="str">
        <f ca="1">IFERROR(INDEX($A$177:J$258,MATCH($O83,J$177:J$258,0),1),"")</f>
        <v/>
      </c>
      <c r="Y83" s="8" t="str">
        <f ca="1">IFERROR(INDEX($A$177:K$258,MATCH($O83,K$177:K$258,0),1),"")</f>
        <v/>
      </c>
      <c r="Z83" s="8" t="str">
        <f ca="1">IFERROR(INDEX($A$177:L$258,MATCH($O83,L$177:L$258,0),1),"")</f>
        <v/>
      </c>
      <c r="AA83" s="8" t="str">
        <f ca="1">IFERROR(INDEX($A$177:M$258,MATCH($O83,M$177:M$258,0),1),"")</f>
        <v/>
      </c>
      <c r="AB83" s="8" t="str">
        <f ca="1">IFERROR(INDEX($A$178:N$259,MATCH($O83,N$178:N$259,0),1),"")</f>
        <v/>
      </c>
      <c r="AC83" s="8" t="str">
        <f ca="1">IFERROR(INDEX($A$176:O$257,MATCH($O83,O$176:O$257,0),1),"")</f>
        <v/>
      </c>
      <c r="AD83" s="8" t="str">
        <f ca="1">IFERROR(INDEX($A$176:P$257,MATCH($O83,P$176:P$257,0),1),"")</f>
        <v/>
      </c>
      <c r="AE83" s="8" t="str">
        <f ca="1">IFERROR(INDEX($A$176:Q$257,MATCH($O83,Q$176:Q$257,0),1),"")</f>
        <v/>
      </c>
      <c r="AF83" s="8" t="str">
        <f ca="1">IFERROR(INDEX($A$176:R$257,MATCH($O83,R$176:R$257,0),1),"")</f>
        <v/>
      </c>
      <c r="AG83" s="8" t="str">
        <f ca="1">IFERROR(INDEX($A$176:S$257,MATCH($O83,S$176:S$257,0),1),"")</f>
        <v/>
      </c>
      <c r="AH83" s="8" t="str">
        <f ca="1">IFERROR(INDEX($A$176:T$257,MATCH($O83,T$176:T$257,0),1),"")</f>
        <v/>
      </c>
      <c r="AI83" s="8" t="str">
        <f ca="1">IFERROR(INDEX($A$176:U$257,MATCH($O83,U$176:U$257,0),1),"")</f>
        <v/>
      </c>
      <c r="AJ83" s="8" t="str">
        <f ca="1">IFERROR(INDEX($A$176:V$257,MATCH($O83,V$176:V$257,0),1),"")</f>
        <v/>
      </c>
      <c r="AK83" s="8" t="str">
        <f ca="1">IFERROR(INDEX($A$176:W$257,MATCH($O83,W$176:W$257,0),1),"")</f>
        <v/>
      </c>
      <c r="AL83" s="8" t="str">
        <f ca="1">IFERROR(INDEX($A$176:X$257,MATCH($O83,X$176:X$257,0),1),"")</f>
        <v/>
      </c>
      <c r="AM83" s="8" t="str">
        <f ca="1">IFERROR(INDEX($A$176:Y$257,MATCH($O83,Y$176:Y$257,0),1),"")</f>
        <v/>
      </c>
      <c r="AN83" s="8" t="str">
        <f ca="1">IFERROR(INDEX($A$176:Z$257,MATCH($O83,Z$176:Z$257,0),1),"")</f>
        <v/>
      </c>
      <c r="AO83" s="8" t="str">
        <f ca="1">IFERROR(INDEX($A$176:AA$257,MATCH($O83,AA$176:AA$257,0),1),"")</f>
        <v/>
      </c>
      <c r="AP83" s="8" t="str">
        <f ca="1">IFERROR(INDEX($A$176:AB$257,MATCH($O83,AB$176:AB$257,0),1),"")</f>
        <v/>
      </c>
      <c r="AQ83" s="8" t="str">
        <f ca="1">IFERROR(INDEX($A$176:AC$257,MATCH($O83,AC$176:AC$257,0),1),"")</f>
        <v/>
      </c>
      <c r="AR83" s="8" t="str">
        <f ca="1">IFERROR(INDEX($A$176:AD$257,MATCH($O83,AD$176:AD$257,0),1),"")</f>
        <v/>
      </c>
      <c r="AS83" s="8" t="str">
        <f ca="1">IFERROR(INDEX($A$176:AE$257,MATCH($O83,AE$176:AE$257,0),1),"")</f>
        <v/>
      </c>
      <c r="AT83" s="8" t="str">
        <f ca="1">IFERROR(INDEX($A$176:AF$257,MATCH($O83,AF$176:AF$257,0),1),"")</f>
        <v/>
      </c>
      <c r="AU83" s="8" t="str">
        <f ca="1">IFERROR(INDEX($A$176:AG$257,MATCH($O83,AG$176:AG$257,0),1),"")</f>
        <v/>
      </c>
      <c r="AV83" s="8" t="str">
        <f ca="1">IFERROR(INDEX($A$176:AH$257,MATCH($O83,AH$176:AH$257,0),1),"")</f>
        <v/>
      </c>
      <c r="AW83" s="8" t="str">
        <f ca="1">IFERROR(INDEX($A$176:AI$257,MATCH($O83,AI$176:AI$257,0),1),"")</f>
        <v/>
      </c>
      <c r="AX83" s="8" t="str">
        <f ca="1">IFERROR(INDEX($A$176:AJ$257,MATCH($O83,AJ$176:AJ$257,0),1),"")</f>
        <v/>
      </c>
      <c r="AY83" s="8" t="str">
        <f ca="1">IFERROR(INDEX($A$176:AK$257,MATCH($O83,AK$176:AK$257,0),1),"")</f>
        <v/>
      </c>
      <c r="AZ83" s="8" t="str">
        <f ca="1">IFERROR(INDEX($A$176:AL$257,MATCH($O83,AL$176:AL$257,0),1),"")</f>
        <v/>
      </c>
      <c r="BA83" s="8" t="str">
        <f ca="1">IFERROR(INDEX($A$176:AM$257,MATCH($O83,AM$176:AM$257,0),1),"")</f>
        <v/>
      </c>
      <c r="BB83" s="8" t="str">
        <f ca="1">IFERROR(INDEX($A$176:AN$257,MATCH($O83,AN$176:AN$257,0),1),"")</f>
        <v/>
      </c>
      <c r="BC83" s="8" t="str">
        <f ca="1">IFERROR(INDEX($A$176:AO$257,MATCH($O83,AO$176:AO$257,0),1),"")</f>
        <v/>
      </c>
      <c r="BD83" s="8" t="str">
        <f ca="1">IFERROR(INDEX($A$176:AP$257,MATCH($O83,AP$176:AP$257,0),1),"")</f>
        <v/>
      </c>
      <c r="BE83" s="8" t="str">
        <f ca="1">IFERROR(INDEX($A$176:AQ$257,MATCH($O83,AQ$176:AQ$257,0),1),"")</f>
        <v/>
      </c>
      <c r="BF83" s="8" t="str">
        <f ca="1">IFERROR(INDEX($A$176:AR$257,MATCH($O83,AR$176:AR$257,0),1),"")</f>
        <v/>
      </c>
      <c r="BG83" s="8" t="str">
        <f ca="1">IFERROR(INDEX($A$176:AS$257,MATCH($O83,AS$176:AS$257,0),1),"")</f>
        <v/>
      </c>
      <c r="BH83" s="8" t="str">
        <f ca="1">IFERROR(INDEX($A$176:AT$257,MATCH($O83,AT$176:AT$257,0),1),"")</f>
        <v/>
      </c>
      <c r="BI83" s="8" t="str">
        <f ca="1">IFERROR(INDEX($A$176:AU$257,MATCH($O83,AU$176:AU$257,0),1),"")</f>
        <v/>
      </c>
      <c r="BJ83" s="8" t="str">
        <f ca="1">IFERROR(INDEX($A$176:AV$257,MATCH($O83,AV$176:AV$257,0),1),"")</f>
        <v/>
      </c>
      <c r="BK83" s="8" t="str">
        <f ca="1">IFERROR(INDEX($A$176:AW$257,MATCH($O83,AW$176:AW$257,0),1),"")</f>
        <v/>
      </c>
      <c r="BL83" s="8" t="str">
        <f ca="1">IFERROR(INDEX($A$176:AX$257,MATCH($O83,AX$176:AX$257,0),1),"")</f>
        <v/>
      </c>
      <c r="BM83" s="8" t="str">
        <f ca="1">IFERROR(INDEX($A$176:AY$257,MATCH($O83,AY$176:AY$257,0),1),"")</f>
        <v/>
      </c>
      <c r="BN83" s="8" t="str">
        <f ca="1">IFERROR(INDEX($A$176:AZ$257,MATCH($O83,AZ$176:AZ$257,0),1),"")</f>
        <v/>
      </c>
      <c r="BO83" s="8" t="str">
        <f ca="1">IFERROR(INDEX($A$176:BA$257,MATCH($O83,BA$176:BA$257,0),1),"")</f>
        <v/>
      </c>
    </row>
    <row r="84" spans="1:67" ht="13.5" hidden="1" customHeight="1" x14ac:dyDescent="0.2">
      <c r="A84" s="128"/>
      <c r="B84" s="83"/>
      <c r="C84" s="86"/>
      <c r="D84" s="241"/>
      <c r="E84" s="83"/>
      <c r="F84" s="83"/>
      <c r="G84" s="83"/>
      <c r="H84" s="83"/>
      <c r="I84" s="83"/>
      <c r="J84" s="83"/>
      <c r="K84" s="83"/>
      <c r="L84" s="83"/>
      <c r="M84" s="83"/>
      <c r="O84" s="82">
        <v>82</v>
      </c>
      <c r="P84" s="8" t="str">
        <f ca="1">IFERROR(INDEX($A$177:B$258,MATCH($O84,B$177:B$258,0),1),"")</f>
        <v/>
      </c>
      <c r="Q84" s="8" t="str">
        <f ca="1">IFERROR(INDEX($A$177:C$258,MATCH($O84,C$177:C$258,0),1),"")</f>
        <v/>
      </c>
      <c r="R84" s="8" t="str">
        <f ca="1">IFERROR(INDEX($A$177:D$258,MATCH($O84,D$177:D$258,0),1),"")</f>
        <v/>
      </c>
      <c r="S84" s="8" t="str">
        <f ca="1">IFERROR(INDEX($A$177:E$258,MATCH($O84,E$177:E$258,0),1),"")</f>
        <v/>
      </c>
      <c r="T84" s="8" t="str">
        <f ca="1">IFERROR(INDEX($A$177:F$258,MATCH($O84,F$177:F$258,0),1),"")</f>
        <v/>
      </c>
      <c r="U84" s="8" t="str">
        <f ca="1">IFERROR(INDEX($A$177:G$258,MATCH($O84,G$177:G$258,0),1),"")</f>
        <v/>
      </c>
      <c r="V84" s="8" t="str">
        <f ca="1">IFERROR(INDEX($A$177:H$258,MATCH($O84,H$177:H$258,0),1),"")</f>
        <v/>
      </c>
      <c r="W84" s="8" t="str">
        <f ca="1">IFERROR(INDEX($A$177:I$258,MATCH($O84,I$177:I$258,0),1),"")</f>
        <v/>
      </c>
      <c r="X84" s="8" t="str">
        <f ca="1">IFERROR(INDEX($A$177:J$258,MATCH($O84,J$177:J$258,0),1),"")</f>
        <v/>
      </c>
      <c r="Y84" s="8" t="str">
        <f ca="1">IFERROR(INDEX($A$177:K$258,MATCH($O84,K$177:K$258,0),1),"")</f>
        <v/>
      </c>
      <c r="Z84" s="8" t="str">
        <f ca="1">IFERROR(INDEX($A$177:L$258,MATCH($O84,L$177:L$258,0),1),"")</f>
        <v/>
      </c>
      <c r="AA84" s="8" t="str">
        <f ca="1">IFERROR(INDEX($A$177:M$258,MATCH($O84,M$177:M$258,0),1),"")</f>
        <v/>
      </c>
      <c r="AB84" s="8" t="str">
        <f ca="1">IFERROR(INDEX($A$178:N$259,MATCH($O84,N$178:N$259,0),1),"")</f>
        <v/>
      </c>
      <c r="AC84" s="8" t="str">
        <f ca="1">IFERROR(INDEX($A$176:O$257,MATCH($O84,O$176:O$257,0),1),"")</f>
        <v/>
      </c>
      <c r="AD84" s="8" t="str">
        <f ca="1">IFERROR(INDEX($A$176:P$257,MATCH($O84,P$176:P$257,0),1),"")</f>
        <v/>
      </c>
      <c r="AE84" s="8" t="str">
        <f ca="1">IFERROR(INDEX($A$176:Q$257,MATCH($O84,Q$176:Q$257,0),1),"")</f>
        <v/>
      </c>
      <c r="AF84" s="8" t="str">
        <f ca="1">IFERROR(INDEX($A$176:R$257,MATCH($O84,R$176:R$257,0),1),"")</f>
        <v/>
      </c>
      <c r="AG84" s="8" t="str">
        <f ca="1">IFERROR(INDEX($A$176:S$257,MATCH($O84,S$176:S$257,0),1),"")</f>
        <v/>
      </c>
      <c r="AH84" s="8" t="str">
        <f ca="1">IFERROR(INDEX($A$176:T$257,MATCH($O84,T$176:T$257,0),1),"")</f>
        <v/>
      </c>
      <c r="AI84" s="8" t="str">
        <f ca="1">IFERROR(INDEX($A$176:U$257,MATCH($O84,U$176:U$257,0),1),"")</f>
        <v/>
      </c>
      <c r="AJ84" s="8" t="str">
        <f ca="1">IFERROR(INDEX($A$176:V$257,MATCH($O84,V$176:V$257,0),1),"")</f>
        <v/>
      </c>
      <c r="AK84" s="8" t="str">
        <f ca="1">IFERROR(INDEX($A$176:W$257,MATCH($O84,W$176:W$257,0),1),"")</f>
        <v/>
      </c>
      <c r="AL84" s="8" t="str">
        <f ca="1">IFERROR(INDEX($A$176:X$257,MATCH($O84,X$176:X$257,0),1),"")</f>
        <v/>
      </c>
      <c r="AM84" s="8" t="str">
        <f ca="1">IFERROR(INDEX($A$176:Y$257,MATCH($O84,Y$176:Y$257,0),1),"")</f>
        <v/>
      </c>
      <c r="AN84" s="8" t="str">
        <f ca="1">IFERROR(INDEX($A$176:Z$257,MATCH($O84,Z$176:Z$257,0),1),"")</f>
        <v/>
      </c>
      <c r="AO84" s="8" t="str">
        <f ca="1">IFERROR(INDEX($A$176:AA$257,MATCH($O84,AA$176:AA$257,0),1),"")</f>
        <v/>
      </c>
      <c r="AP84" s="8" t="str">
        <f ca="1">IFERROR(INDEX($A$176:AB$257,MATCH($O84,AB$176:AB$257,0),1),"")</f>
        <v/>
      </c>
      <c r="AQ84" s="8" t="str">
        <f ca="1">IFERROR(INDEX($A$176:AC$257,MATCH($O84,AC$176:AC$257,0),1),"")</f>
        <v/>
      </c>
      <c r="AR84" s="8" t="str">
        <f ca="1">IFERROR(INDEX($A$176:AD$257,MATCH($O84,AD$176:AD$257,0),1),"")</f>
        <v/>
      </c>
      <c r="AS84" s="8" t="str">
        <f ca="1">IFERROR(INDEX($A$176:AE$257,MATCH($O84,AE$176:AE$257,0),1),"")</f>
        <v/>
      </c>
      <c r="AT84" s="8" t="str">
        <f ca="1">IFERROR(INDEX($A$176:AF$257,MATCH($O84,AF$176:AF$257,0),1),"")</f>
        <v/>
      </c>
      <c r="AU84" s="8" t="str">
        <f ca="1">IFERROR(INDEX($A$176:AG$257,MATCH($O84,AG$176:AG$257,0),1),"")</f>
        <v/>
      </c>
      <c r="AV84" s="8" t="str">
        <f ca="1">IFERROR(INDEX($A$176:AH$257,MATCH($O84,AH$176:AH$257,0),1),"")</f>
        <v/>
      </c>
      <c r="AW84" s="8" t="str">
        <f ca="1">IFERROR(INDEX($A$176:AI$257,MATCH($O84,AI$176:AI$257,0),1),"")</f>
        <v/>
      </c>
      <c r="AX84" s="8" t="str">
        <f ca="1">IFERROR(INDEX($A$176:AJ$257,MATCH($O84,AJ$176:AJ$257,0),1),"")</f>
        <v/>
      </c>
      <c r="AY84" s="8" t="str">
        <f ca="1">IFERROR(INDEX($A$176:AK$257,MATCH($O84,AK$176:AK$257,0),1),"")</f>
        <v/>
      </c>
      <c r="AZ84" s="8" t="str">
        <f ca="1">IFERROR(INDEX($A$176:AL$257,MATCH($O84,AL$176:AL$257,0),1),"")</f>
        <v/>
      </c>
      <c r="BA84" s="8" t="str">
        <f ca="1">IFERROR(INDEX($A$176:AM$257,MATCH($O84,AM$176:AM$257,0),1),"")</f>
        <v/>
      </c>
      <c r="BB84" s="8" t="str">
        <f ca="1">IFERROR(INDEX($A$176:AN$257,MATCH($O84,AN$176:AN$257,0),1),"")</f>
        <v/>
      </c>
      <c r="BC84" s="8" t="str">
        <f ca="1">IFERROR(INDEX($A$176:AO$257,MATCH($O84,AO$176:AO$257,0),1),"")</f>
        <v/>
      </c>
      <c r="BD84" s="8" t="str">
        <f ca="1">IFERROR(INDEX($A$176:AP$257,MATCH($O84,AP$176:AP$257,0),1),"")</f>
        <v/>
      </c>
      <c r="BE84" s="8" t="str">
        <f ca="1">IFERROR(INDEX($A$176:AQ$257,MATCH($O84,AQ$176:AQ$257,0),1),"")</f>
        <v/>
      </c>
      <c r="BF84" s="8" t="str">
        <f ca="1">IFERROR(INDEX($A$176:AR$257,MATCH($O84,AR$176:AR$257,0),1),"")</f>
        <v/>
      </c>
      <c r="BG84" s="8" t="str">
        <f ca="1">IFERROR(INDEX($A$176:AS$257,MATCH($O84,AS$176:AS$257,0),1),"")</f>
        <v/>
      </c>
      <c r="BH84" s="8" t="str">
        <f ca="1">IFERROR(INDEX($A$176:AT$257,MATCH($O84,AT$176:AT$257,0),1),"")</f>
        <v/>
      </c>
      <c r="BI84" s="8" t="str">
        <f ca="1">IFERROR(INDEX($A$176:AU$257,MATCH($O84,AU$176:AU$257,0),1),"")</f>
        <v/>
      </c>
      <c r="BJ84" s="8" t="str">
        <f ca="1">IFERROR(INDEX($A$176:AV$257,MATCH($O84,AV$176:AV$257,0),1),"")</f>
        <v/>
      </c>
      <c r="BK84" s="8" t="str">
        <f ca="1">IFERROR(INDEX($A$176:AW$257,MATCH($O84,AW$176:AW$257,0),1),"")</f>
        <v/>
      </c>
      <c r="BL84" s="8" t="str">
        <f ca="1">IFERROR(INDEX($A$176:AX$257,MATCH($O84,AX$176:AX$257,0),1),"")</f>
        <v/>
      </c>
      <c r="BM84" s="8" t="str">
        <f ca="1">IFERROR(INDEX($A$176:AY$257,MATCH($O84,AY$176:AY$257,0),1),"")</f>
        <v/>
      </c>
      <c r="BN84" s="8" t="str">
        <f ca="1">IFERROR(INDEX($A$176:AZ$257,MATCH($O84,AZ$176:AZ$257,0),1),"")</f>
        <v/>
      </c>
      <c r="BO84" s="8" t="str">
        <f ca="1">IFERROR(INDEX($A$176:BA$257,MATCH($O84,BA$176:BA$257,0),1),"")</f>
        <v/>
      </c>
    </row>
    <row r="85" spans="1:67" hidden="1" x14ac:dyDescent="0.2">
      <c r="A85" s="128"/>
      <c r="B85" s="83"/>
      <c r="C85" s="86"/>
      <c r="D85" s="241"/>
      <c r="E85" s="83"/>
      <c r="F85" s="83"/>
      <c r="G85" s="83"/>
      <c r="H85" s="83"/>
      <c r="I85" s="83"/>
      <c r="J85" s="83"/>
      <c r="K85" s="83"/>
      <c r="L85" s="83"/>
      <c r="M85" s="83"/>
    </row>
    <row r="86" spans="1:67" hidden="1" x14ac:dyDescent="0.2"/>
    <row r="87" spans="1:67" ht="12.75" hidden="1" customHeight="1" x14ac:dyDescent="0.2">
      <c r="A87" s="86"/>
      <c r="B87" s="83"/>
      <c r="C87" s="83"/>
      <c r="D87" s="101"/>
      <c r="E87" s="83"/>
      <c r="F87" s="83"/>
      <c r="G87" s="101"/>
      <c r="H87" s="83"/>
      <c r="I87" s="83"/>
      <c r="J87" s="101"/>
      <c r="K87" s="101"/>
      <c r="L87" s="101"/>
      <c r="M87" s="101"/>
      <c r="O87" s="257"/>
      <c r="P87" s="373" t="s">
        <v>22</v>
      </c>
      <c r="Q87" s="355"/>
      <c r="R87" s="355"/>
      <c r="S87" s="358"/>
      <c r="T87" s="357" t="s">
        <v>23</v>
      </c>
      <c r="U87" s="355"/>
      <c r="V87" s="355"/>
      <c r="W87" s="355"/>
      <c r="X87" s="358"/>
      <c r="Y87" s="357" t="s">
        <v>24</v>
      </c>
      <c r="Z87" s="355"/>
      <c r="AA87" s="355"/>
      <c r="AB87" s="358"/>
      <c r="AC87" s="357" t="s">
        <v>25</v>
      </c>
      <c r="AD87" s="355"/>
      <c r="AE87" s="355"/>
      <c r="AF87" s="355"/>
      <c r="AG87" s="358"/>
      <c r="AH87" s="357" t="s">
        <v>26</v>
      </c>
      <c r="AI87" s="355"/>
      <c r="AJ87" s="355"/>
      <c r="AK87" s="358"/>
      <c r="AL87" s="357" t="s">
        <v>27</v>
      </c>
      <c r="AM87" s="355"/>
      <c r="AN87" s="355"/>
      <c r="AO87" s="372"/>
      <c r="AP87" s="357" t="s">
        <v>28</v>
      </c>
      <c r="AQ87" s="355"/>
      <c r="AR87" s="355"/>
      <c r="AS87" s="355"/>
      <c r="AT87" s="358"/>
      <c r="AU87" s="357" t="s">
        <v>29</v>
      </c>
      <c r="AV87" s="355"/>
      <c r="AW87" s="355"/>
      <c r="AX87" s="358"/>
      <c r="AY87" s="357" t="s">
        <v>30</v>
      </c>
      <c r="AZ87" s="355"/>
      <c r="BA87" s="355"/>
      <c r="BB87" s="358"/>
      <c r="BC87" s="357" t="s">
        <v>132</v>
      </c>
      <c r="BD87" s="355"/>
      <c r="BE87" s="355"/>
      <c r="BF87" s="355"/>
      <c r="BG87" s="358"/>
    </row>
    <row r="88" spans="1:67" hidden="1" x14ac:dyDescent="0.2">
      <c r="B88" s="355" t="s">
        <v>20</v>
      </c>
      <c r="C88" s="355"/>
      <c r="D88" s="355"/>
      <c r="E88" s="355"/>
      <c r="F88" s="355"/>
      <c r="G88" s="91"/>
      <c r="H88" s="256" t="s">
        <v>21</v>
      </c>
      <c r="I88" s="92"/>
      <c r="J88" s="92"/>
      <c r="K88" s="92"/>
      <c r="L88" s="92"/>
      <c r="M88" s="92"/>
      <c r="O88" s="359">
        <v>14</v>
      </c>
      <c r="P88" s="359">
        <v>15</v>
      </c>
      <c r="Q88" s="359">
        <v>16</v>
      </c>
      <c r="R88" s="356">
        <v>17</v>
      </c>
      <c r="S88" s="371">
        <v>18</v>
      </c>
      <c r="T88" s="359">
        <v>19</v>
      </c>
      <c r="U88" s="359">
        <v>20</v>
      </c>
      <c r="V88" s="356">
        <v>21</v>
      </c>
      <c r="W88" s="371">
        <v>22</v>
      </c>
      <c r="X88" s="359">
        <v>23</v>
      </c>
      <c r="Y88" s="359">
        <v>24</v>
      </c>
      <c r="Z88" s="359">
        <v>25</v>
      </c>
      <c r="AA88" s="356">
        <v>26</v>
      </c>
      <c r="AB88" s="371">
        <v>27</v>
      </c>
      <c r="AC88" s="359">
        <v>28</v>
      </c>
      <c r="AD88" s="359">
        <v>29</v>
      </c>
      <c r="AE88" s="356">
        <v>30</v>
      </c>
      <c r="AF88" s="371">
        <v>31</v>
      </c>
      <c r="AG88" s="359">
        <v>32</v>
      </c>
      <c r="AH88" s="359">
        <v>33</v>
      </c>
      <c r="AI88" s="341">
        <v>34</v>
      </c>
      <c r="AJ88" s="371">
        <v>35</v>
      </c>
      <c r="AK88" s="359">
        <v>36</v>
      </c>
      <c r="AL88" s="359">
        <v>37</v>
      </c>
      <c r="AM88" s="359">
        <v>38</v>
      </c>
      <c r="AN88" s="356">
        <v>39</v>
      </c>
      <c r="AO88" s="371">
        <v>40</v>
      </c>
      <c r="AP88" s="359">
        <v>41</v>
      </c>
      <c r="AQ88" s="359">
        <v>42</v>
      </c>
      <c r="AR88" s="356">
        <v>43</v>
      </c>
      <c r="AS88" s="371">
        <v>44</v>
      </c>
      <c r="AT88" s="359">
        <v>45</v>
      </c>
      <c r="AU88" s="359">
        <v>46</v>
      </c>
      <c r="AV88" s="356">
        <v>47</v>
      </c>
      <c r="AW88" s="371">
        <v>48</v>
      </c>
      <c r="AX88" s="359">
        <v>49</v>
      </c>
      <c r="AY88" s="359">
        <v>50</v>
      </c>
      <c r="AZ88" s="359">
        <v>51</v>
      </c>
      <c r="BA88" s="356">
        <v>52</v>
      </c>
    </row>
    <row r="89" spans="1:67" hidden="1" x14ac:dyDescent="0.2">
      <c r="B89" s="371">
        <v>1</v>
      </c>
      <c r="C89" s="359">
        <v>2</v>
      </c>
      <c r="D89" s="359">
        <v>3</v>
      </c>
      <c r="E89" s="356">
        <v>4</v>
      </c>
      <c r="F89" s="371">
        <v>5</v>
      </c>
      <c r="G89" s="359">
        <v>6</v>
      </c>
      <c r="H89" s="359">
        <v>7</v>
      </c>
      <c r="I89" s="356">
        <v>8</v>
      </c>
      <c r="J89" s="371">
        <v>9</v>
      </c>
      <c r="K89" s="359">
        <v>10</v>
      </c>
      <c r="L89" s="359">
        <v>11</v>
      </c>
      <c r="M89" s="356">
        <v>12</v>
      </c>
      <c r="N89" s="92"/>
      <c r="O89" s="359"/>
      <c r="P89" s="359"/>
      <c r="Q89" s="359"/>
      <c r="R89" s="356"/>
      <c r="S89" s="371"/>
      <c r="T89" s="359"/>
      <c r="U89" s="359"/>
      <c r="V89" s="356"/>
      <c r="W89" s="371"/>
      <c r="X89" s="359"/>
      <c r="Y89" s="359"/>
      <c r="Z89" s="359"/>
      <c r="AA89" s="356"/>
      <c r="AB89" s="371"/>
      <c r="AC89" s="359"/>
      <c r="AD89" s="359"/>
      <c r="AE89" s="356"/>
      <c r="AF89" s="371"/>
      <c r="AG89" s="359"/>
      <c r="AH89" s="359"/>
      <c r="AI89" s="341"/>
      <c r="AJ89" s="371"/>
      <c r="AK89" s="359"/>
      <c r="AL89" s="359"/>
      <c r="AM89" s="359"/>
      <c r="AN89" s="356"/>
      <c r="AO89" s="371"/>
      <c r="AP89" s="359"/>
      <c r="AQ89" s="359"/>
      <c r="AR89" s="356"/>
      <c r="AS89" s="371"/>
      <c r="AT89" s="359"/>
      <c r="AU89" s="359"/>
      <c r="AV89" s="356"/>
      <c r="AW89" s="371"/>
      <c r="AX89" s="359"/>
      <c r="AY89" s="359"/>
      <c r="AZ89" s="359"/>
      <c r="BA89" s="356"/>
    </row>
    <row r="90" spans="1:67" hidden="1" x14ac:dyDescent="0.2">
      <c r="B90" s="371"/>
      <c r="C90" s="359"/>
      <c r="D90" s="359"/>
      <c r="E90" s="356"/>
      <c r="F90" s="371"/>
      <c r="G90" s="359"/>
      <c r="H90" s="359"/>
      <c r="I90" s="356"/>
      <c r="J90" s="371"/>
      <c r="K90" s="359"/>
      <c r="L90" s="359"/>
      <c r="M90" s="356"/>
      <c r="N90" s="371">
        <v>13</v>
      </c>
      <c r="O90" s="40">
        <f ca="1">IF(O$88&lt;'FABRICATION-SEM'!$C$2,"",'FABRICATION-SEM'!R4)</f>
        <v>0</v>
      </c>
      <c r="P90" s="40">
        <f ca="1">IF(P$88&lt;'FABRICATION-SEM'!$C$2,"",'FABRICATION-SEM'!S4)</f>
        <v>0</v>
      </c>
      <c r="Q90" s="40">
        <f ca="1">IF(Q$88&lt;'FABRICATION-SEM'!$C$2,"",'FABRICATION-SEM'!T4)</f>
        <v>0</v>
      </c>
      <c r="R90" s="40">
        <f ca="1">IF(R$88&lt;'FABRICATION-SEM'!$C$2,"",'FABRICATION-SEM'!U4)</f>
        <v>0</v>
      </c>
      <c r="S90" s="40">
        <f ca="1">IF(S$88&lt;'FABRICATION-SEM'!$C$2,"",'FABRICATION-SEM'!V4)</f>
        <v>0</v>
      </c>
      <c r="T90" s="40">
        <f ca="1">IF(T$88&lt;'FABRICATION-SEM'!$C$2,"",'FABRICATION-SEM'!W4)</f>
        <v>0</v>
      </c>
      <c r="U90" s="40">
        <f ca="1">IF(U$88&lt;'FABRICATION-SEM'!$C$2,"",'FABRICATION-SEM'!X4)</f>
        <v>0</v>
      </c>
      <c r="V90" s="40">
        <f ca="1">IF(V$88&lt;'FABRICATION-SEM'!$C$2,"",'FABRICATION-SEM'!Y4)</f>
        <v>0</v>
      </c>
      <c r="W90" s="40">
        <f ca="1">IF(W$88&lt;'FABRICATION-SEM'!$C$2,"",'FABRICATION-SEM'!Z4)</f>
        <v>0</v>
      </c>
      <c r="X90" s="40">
        <f ca="1">IF(X$88&lt;'FABRICATION-SEM'!$C$2,"",'FABRICATION-SEM'!AA4)</f>
        <v>0</v>
      </c>
      <c r="Y90" s="40">
        <f ca="1">IF(Y$88&lt;'FABRICATION-SEM'!$C$2,"",'FABRICATION-SEM'!AB4)</f>
        <v>0</v>
      </c>
      <c r="Z90" s="40">
        <f ca="1">IF(Z$88&lt;'FABRICATION-SEM'!$C$2,"",'FABRICATION-SEM'!AC4)</f>
        <v>0</v>
      </c>
      <c r="AA90" s="40">
        <f ca="1">IF(AA$88&lt;'FABRICATION-SEM'!$C$2,"",'FABRICATION-SEM'!AD4)</f>
        <v>0</v>
      </c>
      <c r="AB90" s="40">
        <f ca="1">IF(AB$88&lt;'FABRICATION-SEM'!$C$2,"",'FABRICATION-SEM'!AE4)</f>
        <v>0</v>
      </c>
      <c r="AC90" s="40">
        <f ca="1">IF(AC$88&lt;'FABRICATION-SEM'!$C$2,"",'FABRICATION-SEM'!AF4)</f>
        <v>0</v>
      </c>
      <c r="AD90" s="40">
        <f ca="1">IF(AD$88&lt;'FABRICATION-SEM'!$C$2,"",'FABRICATION-SEM'!AG4)</f>
        <v>0</v>
      </c>
      <c r="AE90" s="40">
        <f ca="1">IF(AE$88&lt;'FABRICATION-SEM'!$C$2,"",'FABRICATION-SEM'!AH4)</f>
        <v>0</v>
      </c>
      <c r="AF90" s="40">
        <f ca="1">IF(AF$88&lt;'FABRICATION-SEM'!$C$2,"",'FABRICATION-SEM'!AI4)</f>
        <v>0</v>
      </c>
      <c r="AG90" s="40">
        <f ca="1">IF(AG$88&lt;'FABRICATION-SEM'!$C$2,"",'FABRICATION-SEM'!AJ4)</f>
        <v>0</v>
      </c>
      <c r="AH90" s="40">
        <f ca="1">IF(AH$88&lt;'FABRICATION-SEM'!$C$2,"",'FABRICATION-SEM'!AK4)</f>
        <v>0</v>
      </c>
      <c r="AI90" s="40">
        <f ca="1">IF(AI$88&lt;'FABRICATION-SEM'!$C$2,"",'FABRICATION-SEM'!AL4)</f>
        <v>0</v>
      </c>
      <c r="AJ90" s="40">
        <f ca="1">IF(AJ$88&lt;'FABRICATION-SEM'!$C$2,"",'FABRICATION-SEM'!AM4)</f>
        <v>0</v>
      </c>
      <c r="AK90" s="40">
        <f ca="1">IF(AK$88&lt;'FABRICATION-SEM'!$C$2,"",'FABRICATION-SEM'!AN4)</f>
        <v>0</v>
      </c>
      <c r="AL90" s="40">
        <f ca="1">IF(AL$88&lt;'FABRICATION-SEM'!$C$2,"",'FABRICATION-SEM'!AO4)</f>
        <v>0</v>
      </c>
      <c r="AM90" s="40">
        <f ca="1">IF(AM$88&lt;'FABRICATION-SEM'!$C$2,"",'FABRICATION-SEM'!AP4)</f>
        <v>0</v>
      </c>
      <c r="AN90" s="40">
        <f ca="1">IF(AN$88&lt;'FABRICATION-SEM'!$C$2,"",'FABRICATION-SEM'!AQ4)</f>
        <v>0</v>
      </c>
      <c r="AO90" s="40">
        <f ca="1">IF(AO$88&lt;'FABRICATION-SEM'!$C$2,"",'FABRICATION-SEM'!AR4)</f>
        <v>0</v>
      </c>
      <c r="AP90" s="40">
        <f ca="1">IF(AP$88&lt;'FABRICATION-SEM'!$C$2,"",'FABRICATION-SEM'!AS4)</f>
        <v>0</v>
      </c>
      <c r="AQ90" s="40">
        <f ca="1">IF(AQ$88&lt;'FABRICATION-SEM'!$C$2,"",'FABRICATION-SEM'!AT4)</f>
        <v>0</v>
      </c>
      <c r="AR90" s="40">
        <f ca="1">IF(AR$88&lt;'FABRICATION-SEM'!$C$2,"",'FABRICATION-SEM'!AU4)</f>
        <v>0</v>
      </c>
      <c r="AS90" s="40">
        <f ca="1">IF(AS$88&lt;'FABRICATION-SEM'!$C$2,"",'FABRICATION-SEM'!AV4)</f>
        <v>0</v>
      </c>
      <c r="AT90" s="40">
        <f ca="1">IF(AT$88&lt;'FABRICATION-SEM'!$C$2,"",'FABRICATION-SEM'!AW4)</f>
        <v>0</v>
      </c>
      <c r="AU90" s="40">
        <f ca="1">IF(AU$88&lt;'FABRICATION-SEM'!$C$2,"",'FABRICATION-SEM'!AX4)</f>
        <v>0</v>
      </c>
      <c r="AV90" s="40">
        <f ca="1">IF(AV$88&lt;'FABRICATION-SEM'!$C$2,"",'FABRICATION-SEM'!AY4)</f>
        <v>0</v>
      </c>
      <c r="AW90" s="40">
        <f ca="1">IF(AW$88&lt;'FABRICATION-SEM'!$C$2,"",'FABRICATION-SEM'!AZ4)</f>
        <v>0</v>
      </c>
      <c r="AX90" s="40">
        <f ca="1">IF(AX$88&lt;'FABRICATION-SEM'!$C$2,"",'FABRICATION-SEM'!BA4)</f>
        <v>0</v>
      </c>
      <c r="AY90" s="40">
        <f ca="1">IF(AY$88&lt;'FABRICATION-SEM'!$C$2,"",'FABRICATION-SEM'!BB4)</f>
        <v>0</v>
      </c>
      <c r="AZ90" s="40">
        <f ca="1">IF(AZ$88&lt;'FABRICATION-SEM'!$C$2,"",'FABRICATION-SEM'!BC4)</f>
        <v>0</v>
      </c>
      <c r="BA90" s="40">
        <f ca="1">IF(BA$88&lt;'FABRICATION-SEM'!$C$2,"",'FABRICATION-SEM'!BD4)</f>
        <v>0</v>
      </c>
    </row>
    <row r="91" spans="1:67" hidden="1" x14ac:dyDescent="0.2">
      <c r="A91" s="12" t="s">
        <v>62</v>
      </c>
      <c r="B91" s="40">
        <f ca="1">IF(B$89&lt;'FABRICATION-SEM'!$C$2,"",'FABRICATION-SEM'!E4)</f>
        <v>0</v>
      </c>
      <c r="C91" s="40">
        <f ca="1">IF(C$89&lt;'FABRICATION-SEM'!$C$2,"",'FABRICATION-SEM'!F4)</f>
        <v>0</v>
      </c>
      <c r="D91" s="40">
        <f ca="1">IF(D$89&lt;'FABRICATION-SEM'!$C$2,"",'FABRICATION-SEM'!G4)</f>
        <v>0</v>
      </c>
      <c r="E91" s="40">
        <f ca="1">IF(E$89&lt;'FABRICATION-SEM'!$C$2,"",'FABRICATION-SEM'!H4)</f>
        <v>0</v>
      </c>
      <c r="F91" s="40">
        <f ca="1">IF(F$89&lt;'FABRICATION-SEM'!$C$2,"",'FABRICATION-SEM'!I4)</f>
        <v>0</v>
      </c>
      <c r="G91" s="40">
        <f ca="1">IF(G$89&lt;'FABRICATION-SEM'!$C$2,"",'FABRICATION-SEM'!J4)</f>
        <v>0</v>
      </c>
      <c r="H91" s="40">
        <f ca="1">IF(H$89&lt;'FABRICATION-SEM'!$C$2,"",'FABRICATION-SEM'!K4)</f>
        <v>0</v>
      </c>
      <c r="I91" s="40">
        <f ca="1">IF(I$89&lt;'FABRICATION-SEM'!$C$2,"",'FABRICATION-SEM'!L4)</f>
        <v>0</v>
      </c>
      <c r="J91" s="40">
        <f ca="1">IF(J$89&lt;'FABRICATION-SEM'!$C$2,"",'FABRICATION-SEM'!M4)</f>
        <v>0</v>
      </c>
      <c r="K91" s="40">
        <f ca="1">IF(K$89&lt;'FABRICATION-SEM'!$C$2,"",'FABRICATION-SEM'!N4)</f>
        <v>0</v>
      </c>
      <c r="L91" s="40">
        <f ca="1">IF(L$89&lt;'FABRICATION-SEM'!$C$2,"",'FABRICATION-SEM'!O4)</f>
        <v>0</v>
      </c>
      <c r="M91" s="40">
        <f ca="1">IF(M$89&lt;'FABRICATION-SEM'!$C$2,"",'FABRICATION-SEM'!P4)</f>
        <v>0</v>
      </c>
      <c r="N91" s="371"/>
      <c r="O91" s="40" t="str">
        <f ca="1">IF(O$88&lt;'FABRICATION-SEM'!$C$2,"",'FABRICATION-SEM'!R5)</f>
        <v/>
      </c>
      <c r="P91" s="40" t="str">
        <f ca="1">IF(P$88&lt;'FABRICATION-SEM'!$C$2,"",'FABRICATION-SEM'!S5)</f>
        <v/>
      </c>
      <c r="Q91" s="40" t="str">
        <f ca="1">IF(Q$88&lt;'FABRICATION-SEM'!$C$2,"",'FABRICATION-SEM'!T5)</f>
        <v/>
      </c>
      <c r="R91" s="40" t="str">
        <f ca="1">IF(R$88&lt;'FABRICATION-SEM'!$C$2,"",'FABRICATION-SEM'!U5)</f>
        <v/>
      </c>
      <c r="S91" s="40" t="str">
        <f ca="1">IF(S$88&lt;'FABRICATION-SEM'!$C$2,"",'FABRICATION-SEM'!V5)</f>
        <v/>
      </c>
      <c r="T91" s="40" t="str">
        <f ca="1">IF(T$88&lt;'FABRICATION-SEM'!$C$2,"",'FABRICATION-SEM'!W5)</f>
        <v/>
      </c>
      <c r="U91" s="40" t="str">
        <f ca="1">IF(U$88&lt;'FABRICATION-SEM'!$C$2,"",'FABRICATION-SEM'!X5)</f>
        <v/>
      </c>
      <c r="V91" s="40" t="str">
        <f ca="1">IF(V$88&lt;'FABRICATION-SEM'!$C$2,"",'FABRICATION-SEM'!Y5)</f>
        <v/>
      </c>
      <c r="W91" s="40" t="str">
        <f ca="1">IF(W$88&lt;'FABRICATION-SEM'!$C$2,"",'FABRICATION-SEM'!Z5)</f>
        <v/>
      </c>
      <c r="X91" s="40" t="str">
        <f ca="1">IF(X$88&lt;'FABRICATION-SEM'!$C$2,"",'FABRICATION-SEM'!AA5)</f>
        <v/>
      </c>
      <c r="Y91" s="40" t="str">
        <f ca="1">IF(Y$88&lt;'FABRICATION-SEM'!$C$2,"",'FABRICATION-SEM'!AB5)</f>
        <v/>
      </c>
      <c r="Z91" s="40" t="str">
        <f ca="1">IF(Z$88&lt;'FABRICATION-SEM'!$C$2,"",'FABRICATION-SEM'!AC5)</f>
        <v/>
      </c>
      <c r="AA91" s="40" t="str">
        <f ca="1">IF(AA$88&lt;'FABRICATION-SEM'!$C$2,"",'FABRICATION-SEM'!AD5)</f>
        <v/>
      </c>
      <c r="AB91" s="40" t="str">
        <f ca="1">IF(AB$88&lt;'FABRICATION-SEM'!$C$2,"",'FABRICATION-SEM'!AE5)</f>
        <v/>
      </c>
      <c r="AC91" s="40" t="str">
        <f ca="1">IF(AC$88&lt;'FABRICATION-SEM'!$C$2,"",'FABRICATION-SEM'!AF5)</f>
        <v/>
      </c>
      <c r="AD91" s="40" t="str">
        <f ca="1">IF(AD$88&lt;'FABRICATION-SEM'!$C$2,"",'FABRICATION-SEM'!AG5)</f>
        <v/>
      </c>
      <c r="AE91" s="40" t="str">
        <f ca="1">IF(AE$88&lt;'FABRICATION-SEM'!$C$2,"",'FABRICATION-SEM'!AH5)</f>
        <v/>
      </c>
      <c r="AF91" s="40" t="str">
        <f ca="1">IF(AF$88&lt;'FABRICATION-SEM'!$C$2,"",'FABRICATION-SEM'!AI5)</f>
        <v/>
      </c>
      <c r="AG91" s="40" t="str">
        <f ca="1">IF(AG$88&lt;'FABRICATION-SEM'!$C$2,"",'FABRICATION-SEM'!AJ5)</f>
        <v/>
      </c>
      <c r="AH91" s="40" t="str">
        <f ca="1">IF(AH$88&lt;'FABRICATION-SEM'!$C$2,"",'FABRICATION-SEM'!AK5)</f>
        <v/>
      </c>
      <c r="AI91" s="40" t="str">
        <f ca="1">IF(AI$88&lt;'FABRICATION-SEM'!$C$2,"",'FABRICATION-SEM'!AL5)</f>
        <v/>
      </c>
      <c r="AJ91" s="40" t="str">
        <f ca="1">IF(AJ$88&lt;'FABRICATION-SEM'!$C$2,"",'FABRICATION-SEM'!AM5)</f>
        <v/>
      </c>
      <c r="AK91" s="40" t="str">
        <f ca="1">IF(AK$88&lt;'FABRICATION-SEM'!$C$2,"",'FABRICATION-SEM'!AN5)</f>
        <v/>
      </c>
      <c r="AL91" s="40" t="str">
        <f ca="1">IF(AL$88&lt;'FABRICATION-SEM'!$C$2,"",'FABRICATION-SEM'!AO5)</f>
        <v/>
      </c>
      <c r="AM91" s="40" t="str">
        <f ca="1">IF(AM$88&lt;'FABRICATION-SEM'!$C$2,"",'FABRICATION-SEM'!AP5)</f>
        <v/>
      </c>
      <c r="AN91" s="40" t="str">
        <f ca="1">IF(AN$88&lt;'FABRICATION-SEM'!$C$2,"",'FABRICATION-SEM'!AQ5)</f>
        <v/>
      </c>
      <c r="AO91" s="40" t="str">
        <f ca="1">IF(AO$88&lt;'FABRICATION-SEM'!$C$2,"",'FABRICATION-SEM'!AR5)</f>
        <v/>
      </c>
      <c r="AP91" s="40" t="str">
        <f ca="1">IF(AP$88&lt;'FABRICATION-SEM'!$C$2,"",'FABRICATION-SEM'!AS5)</f>
        <v/>
      </c>
      <c r="AQ91" s="40" t="str">
        <f ca="1">IF(AQ$88&lt;'FABRICATION-SEM'!$C$2,"",'FABRICATION-SEM'!AT5)</f>
        <v/>
      </c>
      <c r="AR91" s="40" t="str">
        <f ca="1">IF(AR$88&lt;'FABRICATION-SEM'!$C$2,"",'FABRICATION-SEM'!AU5)</f>
        <v/>
      </c>
      <c r="AS91" s="40" t="str">
        <f ca="1">IF(AS$88&lt;'FABRICATION-SEM'!$C$2,"",'FABRICATION-SEM'!AV5)</f>
        <v/>
      </c>
      <c r="AT91" s="40" t="str">
        <f ca="1">IF(AT$88&lt;'FABRICATION-SEM'!$C$2,"",'FABRICATION-SEM'!AW5)</f>
        <v/>
      </c>
      <c r="AU91" s="40" t="str">
        <f ca="1">IF(AU$88&lt;'FABRICATION-SEM'!$C$2,"",'FABRICATION-SEM'!AX5)</f>
        <v/>
      </c>
      <c r="AV91" s="40" t="str">
        <f ca="1">IF(AV$88&lt;'FABRICATION-SEM'!$C$2,"",'FABRICATION-SEM'!AY5)</f>
        <v/>
      </c>
      <c r="AW91" s="40" t="str">
        <f ca="1">IF(AW$88&lt;'FABRICATION-SEM'!$C$2,"",'FABRICATION-SEM'!AZ5)</f>
        <v/>
      </c>
      <c r="AX91" s="40" t="str">
        <f ca="1">IF(AX$88&lt;'FABRICATION-SEM'!$C$2,"",'FABRICATION-SEM'!BA5)</f>
        <v/>
      </c>
      <c r="AY91" s="40" t="str">
        <f ca="1">IF(AY$88&lt;'FABRICATION-SEM'!$C$2,"",'FABRICATION-SEM'!BB5)</f>
        <v/>
      </c>
      <c r="AZ91" s="40" t="str">
        <f ca="1">IF(AZ$88&lt;'FABRICATION-SEM'!$C$2,"",'FABRICATION-SEM'!BC5)</f>
        <v/>
      </c>
      <c r="BA91" s="40" t="str">
        <f ca="1">IF(BA$88&lt;'FABRICATION-SEM'!$C$2,"",'FABRICATION-SEM'!BD5)</f>
        <v/>
      </c>
    </row>
    <row r="92" spans="1:67" hidden="1" x14ac:dyDescent="0.2">
      <c r="A92" s="12" t="s">
        <v>192</v>
      </c>
      <c r="B92" s="40" t="str">
        <f ca="1">IF(B$89&lt;'FABRICATION-SEM'!$C$2,"",'FABRICATION-SEM'!E5)</f>
        <v/>
      </c>
      <c r="C92" s="40" t="str">
        <f ca="1">IF(C$89&lt;'FABRICATION-SEM'!$C$2,"",'FABRICATION-SEM'!F5)</f>
        <v/>
      </c>
      <c r="D92" s="40" t="str">
        <f ca="1">IF(D$89&lt;'FABRICATION-SEM'!$C$2,"",'FABRICATION-SEM'!G5)</f>
        <v/>
      </c>
      <c r="E92" s="40" t="str">
        <f ca="1">IF(E$89&lt;'FABRICATION-SEM'!$C$2,"",'FABRICATION-SEM'!H5)</f>
        <v/>
      </c>
      <c r="F92" s="40" t="str">
        <f ca="1">IF(F$89&lt;'FABRICATION-SEM'!$C$2,"",'FABRICATION-SEM'!I5)</f>
        <v/>
      </c>
      <c r="G92" s="40" t="str">
        <f ca="1">IF(G$89&lt;'FABRICATION-SEM'!$C$2,"",'FABRICATION-SEM'!J5)</f>
        <v/>
      </c>
      <c r="H92" s="40" t="str">
        <f ca="1">IF(H$89&lt;'FABRICATION-SEM'!$C$2,"",'FABRICATION-SEM'!K5)</f>
        <v/>
      </c>
      <c r="I92" s="40" t="str">
        <f ca="1">IF(I$89&lt;'FABRICATION-SEM'!$C$2,"",'FABRICATION-SEM'!L5)</f>
        <v/>
      </c>
      <c r="J92" s="40" t="str">
        <f ca="1">IF(J$89&lt;'FABRICATION-SEM'!$C$2,"",'FABRICATION-SEM'!M5)</f>
        <v/>
      </c>
      <c r="K92" s="40" t="str">
        <f ca="1">IF(K$89&lt;'FABRICATION-SEM'!$C$2,"",'FABRICATION-SEM'!N5)</f>
        <v/>
      </c>
      <c r="L92" s="40" t="str">
        <f ca="1">IF(L$89&lt;'FABRICATION-SEM'!$C$2,"",'FABRICATION-SEM'!O5)</f>
        <v/>
      </c>
      <c r="M92" s="40" t="str">
        <f ca="1">IF(M$89&lt;'FABRICATION-SEM'!$C$2,"",'FABRICATION-SEM'!P5)</f>
        <v/>
      </c>
      <c r="N92" s="40">
        <f ca="1">IF(N$90&lt;'FABRICATION-SEM'!$C$2,"",'FABRICATION-SEM'!Q4)</f>
        <v>0</v>
      </c>
      <c r="O92" s="40">
        <f ca="1">IF(O$88&lt;'FABRICATION-SEM'!$C$2,"",'FABRICATION-SEM'!R6)</f>
        <v>0</v>
      </c>
      <c r="P92" s="40">
        <f ca="1">IF(P$88&lt;'FABRICATION-SEM'!$C$2,"",'FABRICATION-SEM'!S6)</f>
        <v>0</v>
      </c>
      <c r="Q92" s="40">
        <f ca="1">IF(Q$88&lt;'FABRICATION-SEM'!$C$2,"",'FABRICATION-SEM'!T6)</f>
        <v>0</v>
      </c>
      <c r="R92" s="40">
        <f ca="1">IF(R$88&lt;'FABRICATION-SEM'!$C$2,"",'FABRICATION-SEM'!U6)</f>
        <v>0</v>
      </c>
      <c r="S92" s="40">
        <f ca="1">IF(S$88&lt;'FABRICATION-SEM'!$C$2,"",'FABRICATION-SEM'!V6)</f>
        <v>0</v>
      </c>
      <c r="T92" s="40">
        <f ca="1">IF(T$88&lt;'FABRICATION-SEM'!$C$2,"",'FABRICATION-SEM'!W6)</f>
        <v>0</v>
      </c>
      <c r="U92" s="40">
        <f ca="1">IF(U$88&lt;'FABRICATION-SEM'!$C$2,"",'FABRICATION-SEM'!X6)</f>
        <v>0</v>
      </c>
      <c r="V92" s="40">
        <f ca="1">IF(V$88&lt;'FABRICATION-SEM'!$C$2,"",'FABRICATION-SEM'!Y6)</f>
        <v>0</v>
      </c>
      <c r="W92" s="40">
        <f ca="1">IF(W$88&lt;'FABRICATION-SEM'!$C$2,"",'FABRICATION-SEM'!Z6)</f>
        <v>0</v>
      </c>
      <c r="X92" s="40">
        <f ca="1">IF(X$88&lt;'FABRICATION-SEM'!$C$2,"",'FABRICATION-SEM'!AA6)</f>
        <v>0</v>
      </c>
      <c r="Y92" s="40">
        <f ca="1">IF(Y$88&lt;'FABRICATION-SEM'!$C$2,"",'FABRICATION-SEM'!AB6)</f>
        <v>0</v>
      </c>
      <c r="Z92" s="40">
        <f ca="1">IF(Z$88&lt;'FABRICATION-SEM'!$C$2,"",'FABRICATION-SEM'!AC6)</f>
        <v>0</v>
      </c>
      <c r="AA92" s="40">
        <f ca="1">IF(AA$88&lt;'FABRICATION-SEM'!$C$2,"",'FABRICATION-SEM'!AD6)</f>
        <v>0</v>
      </c>
      <c r="AB92" s="40">
        <f ca="1">IF(AB$88&lt;'FABRICATION-SEM'!$C$2,"",'FABRICATION-SEM'!AE6)</f>
        <v>0</v>
      </c>
      <c r="AC92" s="40">
        <f ca="1">IF(AC$88&lt;'FABRICATION-SEM'!$C$2,"",'FABRICATION-SEM'!AF6)</f>
        <v>0</v>
      </c>
      <c r="AD92" s="40">
        <f ca="1">IF(AD$88&lt;'FABRICATION-SEM'!$C$2,"",'FABRICATION-SEM'!AG6)</f>
        <v>0</v>
      </c>
      <c r="AE92" s="40">
        <f ca="1">IF(AE$88&lt;'FABRICATION-SEM'!$C$2,"",'FABRICATION-SEM'!AH6)</f>
        <v>0</v>
      </c>
      <c r="AF92" s="40">
        <f ca="1">IF(AF$88&lt;'FABRICATION-SEM'!$C$2,"",'FABRICATION-SEM'!AI6)</f>
        <v>0</v>
      </c>
      <c r="AG92" s="40">
        <f ca="1">IF(AG$88&lt;'FABRICATION-SEM'!$C$2,"",'FABRICATION-SEM'!AJ6)</f>
        <v>0</v>
      </c>
      <c r="AH92" s="40">
        <f ca="1">IF(AH$88&lt;'FABRICATION-SEM'!$C$2,"",'FABRICATION-SEM'!AK6)</f>
        <v>0</v>
      </c>
      <c r="AI92" s="40">
        <f ca="1">IF(AI$88&lt;'FABRICATION-SEM'!$C$2,"",'FABRICATION-SEM'!AL6)</f>
        <v>0</v>
      </c>
      <c r="AJ92" s="40">
        <f ca="1">IF(AJ$88&lt;'FABRICATION-SEM'!$C$2,"",'FABRICATION-SEM'!AM6)</f>
        <v>0</v>
      </c>
      <c r="AK92" s="40">
        <f ca="1">IF(AK$88&lt;'FABRICATION-SEM'!$C$2,"",'FABRICATION-SEM'!AN6)</f>
        <v>0</v>
      </c>
      <c r="AL92" s="40">
        <f ca="1">IF(AL$88&lt;'FABRICATION-SEM'!$C$2,"",'FABRICATION-SEM'!AO6)</f>
        <v>0</v>
      </c>
      <c r="AM92" s="40">
        <f ca="1">IF(AM$88&lt;'FABRICATION-SEM'!$C$2,"",'FABRICATION-SEM'!AP6)</f>
        <v>0</v>
      </c>
      <c r="AN92" s="40">
        <f ca="1">IF(AN$88&lt;'FABRICATION-SEM'!$C$2,"",'FABRICATION-SEM'!AQ6)</f>
        <v>0</v>
      </c>
      <c r="AO92" s="40">
        <f ca="1">IF(AO$88&lt;'FABRICATION-SEM'!$C$2,"",'FABRICATION-SEM'!AR6)</f>
        <v>0</v>
      </c>
      <c r="AP92" s="40">
        <f ca="1">IF(AP$88&lt;'FABRICATION-SEM'!$C$2,"",'FABRICATION-SEM'!AS6)</f>
        <v>0</v>
      </c>
      <c r="AQ92" s="40">
        <f ca="1">IF(AQ$88&lt;'FABRICATION-SEM'!$C$2,"",'FABRICATION-SEM'!AT6)</f>
        <v>0</v>
      </c>
      <c r="AR92" s="40">
        <f ca="1">IF(AR$88&lt;'FABRICATION-SEM'!$C$2,"",'FABRICATION-SEM'!AU6)</f>
        <v>0</v>
      </c>
      <c r="AS92" s="40">
        <f ca="1">IF(AS$88&lt;'FABRICATION-SEM'!$C$2,"",'FABRICATION-SEM'!AV6)</f>
        <v>0</v>
      </c>
      <c r="AT92" s="40">
        <f ca="1">IF(AT$88&lt;'FABRICATION-SEM'!$C$2,"",'FABRICATION-SEM'!AW6)</f>
        <v>0</v>
      </c>
      <c r="AU92" s="40">
        <f ca="1">IF(AU$88&lt;'FABRICATION-SEM'!$C$2,"",'FABRICATION-SEM'!AX6)</f>
        <v>0</v>
      </c>
      <c r="AV92" s="40">
        <f ca="1">IF(AV$88&lt;'FABRICATION-SEM'!$C$2,"",'FABRICATION-SEM'!AY6)</f>
        <v>0</v>
      </c>
      <c r="AW92" s="40">
        <f ca="1">IF(AW$88&lt;'FABRICATION-SEM'!$C$2,"",'FABRICATION-SEM'!AZ6)</f>
        <v>0</v>
      </c>
      <c r="AX92" s="40">
        <f ca="1">IF(AX$88&lt;'FABRICATION-SEM'!$C$2,"",'FABRICATION-SEM'!BA6)</f>
        <v>0</v>
      </c>
      <c r="AY92" s="40">
        <f ca="1">IF(AY$88&lt;'FABRICATION-SEM'!$C$2,"",'FABRICATION-SEM'!BB6)</f>
        <v>0</v>
      </c>
      <c r="AZ92" s="40">
        <f ca="1">IF(AZ$88&lt;'FABRICATION-SEM'!$C$2,"",'FABRICATION-SEM'!BC6)</f>
        <v>0</v>
      </c>
      <c r="BA92" s="40">
        <f ca="1">IF(BA$88&lt;'FABRICATION-SEM'!$C$2,"",'FABRICATION-SEM'!BD6)</f>
        <v>0</v>
      </c>
    </row>
    <row r="93" spans="1:67" hidden="1" x14ac:dyDescent="0.2">
      <c r="A93" s="12" t="s">
        <v>63</v>
      </c>
      <c r="B93" s="40">
        <f ca="1">IF(B$89&lt;'FABRICATION-SEM'!$C$2,"",'FABRICATION-SEM'!E6)</f>
        <v>0</v>
      </c>
      <c r="C93" s="40">
        <f ca="1">IF(C$89&lt;'FABRICATION-SEM'!$C$2,"",'FABRICATION-SEM'!F6)</f>
        <v>0</v>
      </c>
      <c r="D93" s="40">
        <f ca="1">IF(D$89&lt;'FABRICATION-SEM'!$C$2,"",'FABRICATION-SEM'!G6)</f>
        <v>0</v>
      </c>
      <c r="E93" s="40">
        <f ca="1">IF(E$89&lt;'FABRICATION-SEM'!$C$2,"",'FABRICATION-SEM'!H6)</f>
        <v>0</v>
      </c>
      <c r="F93" s="40">
        <f ca="1">IF(F$89&lt;'FABRICATION-SEM'!$C$2,"",'FABRICATION-SEM'!I6)</f>
        <v>0</v>
      </c>
      <c r="G93" s="40">
        <f ca="1">IF(G$89&lt;'FABRICATION-SEM'!$C$2,"",'FABRICATION-SEM'!J6)</f>
        <v>0</v>
      </c>
      <c r="H93" s="40">
        <f ca="1">IF(H$89&lt;'FABRICATION-SEM'!$C$2,"",'FABRICATION-SEM'!K6)</f>
        <v>0</v>
      </c>
      <c r="I93" s="40">
        <f ca="1">IF(I$89&lt;'FABRICATION-SEM'!$C$2,"",'FABRICATION-SEM'!L6)</f>
        <v>0</v>
      </c>
      <c r="J93" s="40">
        <f ca="1">IF(J$89&lt;'FABRICATION-SEM'!$C$2,"",'FABRICATION-SEM'!M6)</f>
        <v>0</v>
      </c>
      <c r="K93" s="40">
        <f ca="1">IF(K$89&lt;'FABRICATION-SEM'!$C$2,"",'FABRICATION-SEM'!N6)</f>
        <v>0</v>
      </c>
      <c r="L93" s="40">
        <f ca="1">IF(L$89&lt;'FABRICATION-SEM'!$C$2,"",'FABRICATION-SEM'!O6)</f>
        <v>0</v>
      </c>
      <c r="M93" s="40">
        <f ca="1">IF(M$89&lt;'FABRICATION-SEM'!$C$2,"",'FABRICATION-SEM'!P6)</f>
        <v>0</v>
      </c>
      <c r="N93" s="40" t="str">
        <f ca="1">IF(N$90&lt;'FABRICATION-SEM'!$C$2,"",'FABRICATION-SEM'!Q5)</f>
        <v/>
      </c>
      <c r="O93" s="40" t="str">
        <f ca="1">IF(O$88&lt;'FABRICATION-SEM'!$C$2,"",'FABRICATION-SEM'!R7)</f>
        <v/>
      </c>
      <c r="P93" s="40" t="str">
        <f ca="1">IF(P$88&lt;'FABRICATION-SEM'!$C$2,"",'FABRICATION-SEM'!S7)</f>
        <v/>
      </c>
      <c r="Q93" s="40" t="str">
        <f ca="1">IF(Q$88&lt;'FABRICATION-SEM'!$C$2,"",'FABRICATION-SEM'!T7)</f>
        <v/>
      </c>
      <c r="R93" s="40" t="str">
        <f ca="1">IF(R$88&lt;'FABRICATION-SEM'!$C$2,"",'FABRICATION-SEM'!U7)</f>
        <v/>
      </c>
      <c r="S93" s="40" t="str">
        <f ca="1">IF(S$88&lt;'FABRICATION-SEM'!$C$2,"",'FABRICATION-SEM'!V7)</f>
        <v/>
      </c>
      <c r="T93" s="40" t="str">
        <f ca="1">IF(T$88&lt;'FABRICATION-SEM'!$C$2,"",'FABRICATION-SEM'!W7)</f>
        <v/>
      </c>
      <c r="U93" s="40" t="str">
        <f ca="1">IF(U$88&lt;'FABRICATION-SEM'!$C$2,"",'FABRICATION-SEM'!X7)</f>
        <v/>
      </c>
      <c r="V93" s="40" t="str">
        <f ca="1">IF(V$88&lt;'FABRICATION-SEM'!$C$2,"",'FABRICATION-SEM'!Y7)</f>
        <v/>
      </c>
      <c r="W93" s="40" t="str">
        <f ca="1">IF(W$88&lt;'FABRICATION-SEM'!$C$2,"",'FABRICATION-SEM'!Z7)</f>
        <v/>
      </c>
      <c r="X93" s="40" t="str">
        <f ca="1">IF(X$88&lt;'FABRICATION-SEM'!$C$2,"",'FABRICATION-SEM'!AA7)</f>
        <v/>
      </c>
      <c r="Y93" s="40" t="str">
        <f ca="1">IF(Y$88&lt;'FABRICATION-SEM'!$C$2,"",'FABRICATION-SEM'!AB7)</f>
        <v/>
      </c>
      <c r="Z93" s="40" t="str">
        <f ca="1">IF(Z$88&lt;'FABRICATION-SEM'!$C$2,"",'FABRICATION-SEM'!AC7)</f>
        <v/>
      </c>
      <c r="AA93" s="40" t="str">
        <f ca="1">IF(AA$88&lt;'FABRICATION-SEM'!$C$2,"",'FABRICATION-SEM'!AD7)</f>
        <v/>
      </c>
      <c r="AB93" s="40" t="str">
        <f ca="1">IF(AB$88&lt;'FABRICATION-SEM'!$C$2,"",'FABRICATION-SEM'!AE7)</f>
        <v/>
      </c>
      <c r="AC93" s="40" t="str">
        <f ca="1">IF(AC$88&lt;'FABRICATION-SEM'!$C$2,"",'FABRICATION-SEM'!AF7)</f>
        <v/>
      </c>
      <c r="AD93" s="40" t="str">
        <f ca="1">IF(AD$88&lt;'FABRICATION-SEM'!$C$2,"",'FABRICATION-SEM'!AG7)</f>
        <v/>
      </c>
      <c r="AE93" s="40" t="str">
        <f ca="1">IF(AE$88&lt;'FABRICATION-SEM'!$C$2,"",'FABRICATION-SEM'!AH7)</f>
        <v/>
      </c>
      <c r="AF93" s="40" t="str">
        <f ca="1">IF(AF$88&lt;'FABRICATION-SEM'!$C$2,"",'FABRICATION-SEM'!AI7)</f>
        <v/>
      </c>
      <c r="AG93" s="40" t="str">
        <f ca="1">IF(AG$88&lt;'FABRICATION-SEM'!$C$2,"",'FABRICATION-SEM'!AJ7)</f>
        <v/>
      </c>
      <c r="AH93" s="40" t="str">
        <f ca="1">IF(AH$88&lt;'FABRICATION-SEM'!$C$2,"",'FABRICATION-SEM'!AK7)</f>
        <v/>
      </c>
      <c r="AI93" s="40" t="str">
        <f ca="1">IF(AI$88&lt;'FABRICATION-SEM'!$C$2,"",'FABRICATION-SEM'!AL7)</f>
        <v/>
      </c>
      <c r="AJ93" s="40" t="str">
        <f ca="1">IF(AJ$88&lt;'FABRICATION-SEM'!$C$2,"",'FABRICATION-SEM'!AM7)</f>
        <v/>
      </c>
      <c r="AK93" s="40" t="str">
        <f ca="1">IF(AK$88&lt;'FABRICATION-SEM'!$C$2,"",'FABRICATION-SEM'!AN7)</f>
        <v/>
      </c>
      <c r="AL93" s="40" t="str">
        <f ca="1">IF(AL$88&lt;'FABRICATION-SEM'!$C$2,"",'FABRICATION-SEM'!AO7)</f>
        <v/>
      </c>
      <c r="AM93" s="40" t="str">
        <f ca="1">IF(AM$88&lt;'FABRICATION-SEM'!$C$2,"",'FABRICATION-SEM'!AP7)</f>
        <v/>
      </c>
      <c r="AN93" s="40" t="str">
        <f ca="1">IF(AN$88&lt;'FABRICATION-SEM'!$C$2,"",'FABRICATION-SEM'!AQ7)</f>
        <v/>
      </c>
      <c r="AO93" s="40" t="str">
        <f ca="1">IF(AO$88&lt;'FABRICATION-SEM'!$C$2,"",'FABRICATION-SEM'!AR7)</f>
        <v/>
      </c>
      <c r="AP93" s="40" t="str">
        <f ca="1">IF(AP$88&lt;'FABRICATION-SEM'!$C$2,"",'FABRICATION-SEM'!AS7)</f>
        <v/>
      </c>
      <c r="AQ93" s="40" t="str">
        <f ca="1">IF(AQ$88&lt;'FABRICATION-SEM'!$C$2,"",'FABRICATION-SEM'!AT7)</f>
        <v/>
      </c>
      <c r="AR93" s="40" t="str">
        <f ca="1">IF(AR$88&lt;'FABRICATION-SEM'!$C$2,"",'FABRICATION-SEM'!AU7)</f>
        <v/>
      </c>
      <c r="AS93" s="40" t="str">
        <f ca="1">IF(AS$88&lt;'FABRICATION-SEM'!$C$2,"",'FABRICATION-SEM'!AV7)</f>
        <v/>
      </c>
      <c r="AT93" s="40" t="str">
        <f ca="1">IF(AT$88&lt;'FABRICATION-SEM'!$C$2,"",'FABRICATION-SEM'!AW7)</f>
        <v/>
      </c>
      <c r="AU93" s="40" t="str">
        <f ca="1">IF(AU$88&lt;'FABRICATION-SEM'!$C$2,"",'FABRICATION-SEM'!AX7)</f>
        <v/>
      </c>
      <c r="AV93" s="40" t="str">
        <f ca="1">IF(AV$88&lt;'FABRICATION-SEM'!$C$2,"",'FABRICATION-SEM'!AY7)</f>
        <v/>
      </c>
      <c r="AW93" s="40" t="str">
        <f ca="1">IF(AW$88&lt;'FABRICATION-SEM'!$C$2,"",'FABRICATION-SEM'!AZ7)</f>
        <v/>
      </c>
      <c r="AX93" s="40" t="str">
        <f ca="1">IF(AX$88&lt;'FABRICATION-SEM'!$C$2,"",'FABRICATION-SEM'!BA7)</f>
        <v/>
      </c>
      <c r="AY93" s="40" t="str">
        <f ca="1">IF(AY$88&lt;'FABRICATION-SEM'!$C$2,"",'FABRICATION-SEM'!BB7)</f>
        <v/>
      </c>
      <c r="AZ93" s="40" t="str">
        <f ca="1">IF(AZ$88&lt;'FABRICATION-SEM'!$C$2,"",'FABRICATION-SEM'!BC7)</f>
        <v/>
      </c>
      <c r="BA93" s="40" t="str">
        <f ca="1">IF(BA$88&lt;'FABRICATION-SEM'!$C$2,"",'FABRICATION-SEM'!BD7)</f>
        <v/>
      </c>
    </row>
    <row r="94" spans="1:67" hidden="1" x14ac:dyDescent="0.2">
      <c r="A94" s="12" t="s">
        <v>64</v>
      </c>
      <c r="B94" s="40" t="str">
        <f ca="1">IF(B$89&lt;'FABRICATION-SEM'!$C$2,"",'FABRICATION-SEM'!E7)</f>
        <v/>
      </c>
      <c r="C94" s="40" t="str">
        <f ca="1">IF(C$89&lt;'FABRICATION-SEM'!$C$2,"",'FABRICATION-SEM'!F7)</f>
        <v/>
      </c>
      <c r="D94" s="40" t="str">
        <f ca="1">IF(D$89&lt;'FABRICATION-SEM'!$C$2,"",'FABRICATION-SEM'!G7)</f>
        <v/>
      </c>
      <c r="E94" s="40" t="str">
        <f ca="1">IF(E$89&lt;'FABRICATION-SEM'!$C$2,"",'FABRICATION-SEM'!H7)</f>
        <v/>
      </c>
      <c r="F94" s="40" t="str">
        <f ca="1">IF(F$89&lt;'FABRICATION-SEM'!$C$2,"",'FABRICATION-SEM'!I7)</f>
        <v/>
      </c>
      <c r="G94" s="40" t="str">
        <f ca="1">IF(G$89&lt;'FABRICATION-SEM'!$C$2,"",'FABRICATION-SEM'!J7)</f>
        <v/>
      </c>
      <c r="H94" s="40" t="str">
        <f ca="1">IF(H$89&lt;'FABRICATION-SEM'!$C$2,"",'FABRICATION-SEM'!K7)</f>
        <v/>
      </c>
      <c r="I94" s="40" t="str">
        <f ca="1">IF(I$89&lt;'FABRICATION-SEM'!$C$2,"",'FABRICATION-SEM'!L7)</f>
        <v/>
      </c>
      <c r="J94" s="40" t="str">
        <f ca="1">IF(J$89&lt;'FABRICATION-SEM'!$C$2,"",'FABRICATION-SEM'!M7)</f>
        <v/>
      </c>
      <c r="K94" s="40" t="str">
        <f ca="1">IF(K$89&lt;'FABRICATION-SEM'!$C$2,"",'FABRICATION-SEM'!N7)</f>
        <v/>
      </c>
      <c r="L94" s="40" t="str">
        <f ca="1">IF(L$89&lt;'FABRICATION-SEM'!$C$2,"",'FABRICATION-SEM'!O7)</f>
        <v/>
      </c>
      <c r="M94" s="40" t="str">
        <f ca="1">IF(M$89&lt;'FABRICATION-SEM'!$C$2,"",'FABRICATION-SEM'!P7)</f>
        <v/>
      </c>
      <c r="N94" s="40">
        <f ca="1">IF(N$90&lt;'FABRICATION-SEM'!$C$2,"",'FABRICATION-SEM'!Q6)</f>
        <v>0</v>
      </c>
      <c r="O94" s="40">
        <f ca="1">IF(O$88&lt;'FABRICATION-SEM'!$C$2,"",'FABRICATION-SEM'!R10)</f>
        <v>0</v>
      </c>
      <c r="P94" s="40">
        <f ca="1">IF(P$88&lt;'FABRICATION-SEM'!$C$2,"",'FABRICATION-SEM'!S10)</f>
        <v>0</v>
      </c>
      <c r="Q94" s="40">
        <f ca="1">IF(Q$88&lt;'FABRICATION-SEM'!$C$2,"",'FABRICATION-SEM'!T10)</f>
        <v>0</v>
      </c>
      <c r="R94" s="40">
        <f ca="1">IF(R$88&lt;'FABRICATION-SEM'!$C$2,"",'FABRICATION-SEM'!U10)</f>
        <v>0</v>
      </c>
      <c r="S94" s="40">
        <f ca="1">IF(S$88&lt;'FABRICATION-SEM'!$C$2,"",'FABRICATION-SEM'!V10)</f>
        <v>0</v>
      </c>
      <c r="T94" s="40">
        <f ca="1">IF(T$88&lt;'FABRICATION-SEM'!$C$2,"",'FABRICATION-SEM'!W10)</f>
        <v>0</v>
      </c>
      <c r="U94" s="40">
        <f ca="1">IF(U$88&lt;'FABRICATION-SEM'!$C$2,"",'FABRICATION-SEM'!X10)</f>
        <v>0</v>
      </c>
      <c r="V94" s="40">
        <f ca="1">IF(V$88&lt;'FABRICATION-SEM'!$C$2,"",'FABRICATION-SEM'!Y10)</f>
        <v>0</v>
      </c>
      <c r="W94" s="40">
        <f ca="1">IF(W$88&lt;'FABRICATION-SEM'!$C$2,"",'FABRICATION-SEM'!Z10)</f>
        <v>0</v>
      </c>
      <c r="X94" s="40">
        <f ca="1">IF(X$88&lt;'FABRICATION-SEM'!$C$2,"",'FABRICATION-SEM'!AA10)</f>
        <v>0</v>
      </c>
      <c r="Y94" s="40">
        <f ca="1">IF(Y$88&lt;'FABRICATION-SEM'!$C$2,"",'FABRICATION-SEM'!AB10)</f>
        <v>0</v>
      </c>
      <c r="Z94" s="40">
        <f ca="1">IF(Z$88&lt;'FABRICATION-SEM'!$C$2,"",'FABRICATION-SEM'!AC10)</f>
        <v>0</v>
      </c>
      <c r="AA94" s="40">
        <f ca="1">IF(AA$88&lt;'FABRICATION-SEM'!$C$2,"",'FABRICATION-SEM'!AD10)</f>
        <v>0</v>
      </c>
      <c r="AB94" s="40">
        <f ca="1">IF(AB$88&lt;'FABRICATION-SEM'!$C$2,"",'FABRICATION-SEM'!AE10)</f>
        <v>0</v>
      </c>
      <c r="AC94" s="40">
        <f ca="1">IF(AC$88&lt;'FABRICATION-SEM'!$C$2,"",'FABRICATION-SEM'!AF10)</f>
        <v>0</v>
      </c>
      <c r="AD94" s="40">
        <f ca="1">IF(AD$88&lt;'FABRICATION-SEM'!$C$2,"",'FABRICATION-SEM'!AG10)</f>
        <v>0</v>
      </c>
      <c r="AE94" s="40">
        <f ca="1">IF(AE$88&lt;'FABRICATION-SEM'!$C$2,"",'FABRICATION-SEM'!AH10)</f>
        <v>0</v>
      </c>
      <c r="AF94" s="40">
        <f ca="1">IF(AF$88&lt;'FABRICATION-SEM'!$C$2,"",'FABRICATION-SEM'!AI10)</f>
        <v>0</v>
      </c>
      <c r="AG94" s="40">
        <f ca="1">IF(AG$88&lt;'FABRICATION-SEM'!$C$2,"",'FABRICATION-SEM'!AJ10)</f>
        <v>0</v>
      </c>
      <c r="AH94" s="40">
        <f ca="1">IF(AH$88&lt;'FABRICATION-SEM'!$C$2,"",'FABRICATION-SEM'!AK10)</f>
        <v>0</v>
      </c>
      <c r="AI94" s="40">
        <f ca="1">IF(AI$88&lt;'FABRICATION-SEM'!$C$2,"",'FABRICATION-SEM'!AL10)</f>
        <v>0</v>
      </c>
      <c r="AJ94" s="40">
        <f ca="1">IF(AJ$88&lt;'FABRICATION-SEM'!$C$2,"",'FABRICATION-SEM'!AM10)</f>
        <v>0</v>
      </c>
      <c r="AK94" s="40">
        <f ca="1">IF(AK$88&lt;'FABRICATION-SEM'!$C$2,"",'FABRICATION-SEM'!AN10)</f>
        <v>0</v>
      </c>
      <c r="AL94" s="40">
        <f ca="1">IF(AL$88&lt;'FABRICATION-SEM'!$C$2,"",'FABRICATION-SEM'!AO10)</f>
        <v>0</v>
      </c>
      <c r="AM94" s="40">
        <f ca="1">IF(AM$88&lt;'FABRICATION-SEM'!$C$2,"",'FABRICATION-SEM'!AP10)</f>
        <v>0</v>
      </c>
      <c r="AN94" s="40">
        <f ca="1">IF(AN$88&lt;'FABRICATION-SEM'!$C$2,"",'FABRICATION-SEM'!AQ10)</f>
        <v>0</v>
      </c>
      <c r="AO94" s="40">
        <f ca="1">IF(AO$88&lt;'FABRICATION-SEM'!$C$2,"",'FABRICATION-SEM'!AR10)</f>
        <v>0</v>
      </c>
      <c r="AP94" s="40">
        <f ca="1">IF(AP$88&lt;'FABRICATION-SEM'!$C$2,"",'FABRICATION-SEM'!AS10)</f>
        <v>0</v>
      </c>
      <c r="AQ94" s="40">
        <f ca="1">IF(AQ$88&lt;'FABRICATION-SEM'!$C$2,"",'FABRICATION-SEM'!AT10)</f>
        <v>0</v>
      </c>
      <c r="AR94" s="40">
        <f ca="1">IF(AR$88&lt;'FABRICATION-SEM'!$C$2,"",'FABRICATION-SEM'!AU10)</f>
        <v>0</v>
      </c>
      <c r="AS94" s="40">
        <f ca="1">IF(AS$88&lt;'FABRICATION-SEM'!$C$2,"",'FABRICATION-SEM'!AV10)</f>
        <v>0</v>
      </c>
      <c r="AT94" s="40">
        <f ca="1">IF(AT$88&lt;'FABRICATION-SEM'!$C$2,"",'FABRICATION-SEM'!AW10)</f>
        <v>0</v>
      </c>
      <c r="AU94" s="40">
        <f ca="1">IF(AU$88&lt;'FABRICATION-SEM'!$C$2,"",'FABRICATION-SEM'!AX10)</f>
        <v>0</v>
      </c>
      <c r="AV94" s="40">
        <f ca="1">IF(AV$88&lt;'FABRICATION-SEM'!$C$2,"",'FABRICATION-SEM'!AY10)</f>
        <v>0</v>
      </c>
      <c r="AW94" s="40">
        <f ca="1">IF(AW$88&lt;'FABRICATION-SEM'!$C$2,"",'FABRICATION-SEM'!AZ10)</f>
        <v>0</v>
      </c>
      <c r="AX94" s="40">
        <f ca="1">IF(AX$88&lt;'FABRICATION-SEM'!$C$2,"",'FABRICATION-SEM'!BA10)</f>
        <v>0</v>
      </c>
      <c r="AY94" s="40">
        <f ca="1">IF(AY$88&lt;'FABRICATION-SEM'!$C$2,"",'FABRICATION-SEM'!BB10)</f>
        <v>0</v>
      </c>
      <c r="AZ94" s="40">
        <f ca="1">IF(AZ$88&lt;'FABRICATION-SEM'!$C$2,"",'FABRICATION-SEM'!BC10)</f>
        <v>0</v>
      </c>
      <c r="BA94" s="40">
        <f ca="1">IF(BA$88&lt;'FABRICATION-SEM'!$C$2,"",'FABRICATION-SEM'!BD10)</f>
        <v>0</v>
      </c>
    </row>
    <row r="95" spans="1:67" hidden="1" x14ac:dyDescent="0.2">
      <c r="A95" s="12" t="s">
        <v>65</v>
      </c>
      <c r="B95" s="40">
        <f ca="1">IF(B$89&lt;'FABRICATION-SEM'!$C$2,"",'FABRICATION-SEM'!E10)</f>
        <v>0</v>
      </c>
      <c r="C95" s="40">
        <f ca="1">IF(C$89&lt;'FABRICATION-SEM'!$C$2,"",'FABRICATION-SEM'!F10)</f>
        <v>0</v>
      </c>
      <c r="D95" s="40">
        <f ca="1">IF(D$89&lt;'FABRICATION-SEM'!$C$2,"",'FABRICATION-SEM'!G10)</f>
        <v>0</v>
      </c>
      <c r="E95" s="40">
        <f ca="1">IF(E$89&lt;'FABRICATION-SEM'!$C$2,"",'FABRICATION-SEM'!H10)</f>
        <v>0</v>
      </c>
      <c r="F95" s="40">
        <f ca="1">IF(F$89&lt;'FABRICATION-SEM'!$C$2,"",'FABRICATION-SEM'!I10)</f>
        <v>0</v>
      </c>
      <c r="G95" s="40">
        <f ca="1">IF(G$89&lt;'FABRICATION-SEM'!$C$2,"",'FABRICATION-SEM'!J10)</f>
        <v>0</v>
      </c>
      <c r="H95" s="40">
        <f ca="1">IF(H$89&lt;'FABRICATION-SEM'!$C$2,"",'FABRICATION-SEM'!K10)</f>
        <v>0</v>
      </c>
      <c r="I95" s="40">
        <f ca="1">IF(I$89&lt;'FABRICATION-SEM'!$C$2,"",'FABRICATION-SEM'!L10)</f>
        <v>0</v>
      </c>
      <c r="J95" s="40">
        <f ca="1">IF(J$89&lt;'FABRICATION-SEM'!$C$2,"",'FABRICATION-SEM'!M10)</f>
        <v>0</v>
      </c>
      <c r="K95" s="40">
        <f ca="1">IF(K$89&lt;'FABRICATION-SEM'!$C$2,"",'FABRICATION-SEM'!N10)</f>
        <v>0</v>
      </c>
      <c r="L95" s="40">
        <f ca="1">IF(L$89&lt;'FABRICATION-SEM'!$C$2,"",'FABRICATION-SEM'!O10)</f>
        <v>0</v>
      </c>
      <c r="M95" s="40">
        <f ca="1">IF(M$89&lt;'FABRICATION-SEM'!$C$2,"",'FABRICATION-SEM'!P10)</f>
        <v>0</v>
      </c>
      <c r="N95" s="40" t="str">
        <f ca="1">IF(N$90&lt;'FABRICATION-SEM'!$C$2,"",'FABRICATION-SEM'!Q7)</f>
        <v/>
      </c>
      <c r="O95" s="40" t="str">
        <f ca="1">IF(O$88&lt;'FABRICATION-SEM'!$C$2,"",'FABRICATION-SEM'!R11)</f>
        <v/>
      </c>
      <c r="P95" s="40" t="str">
        <f ca="1">IF(P$88&lt;'FABRICATION-SEM'!$C$2,"",'FABRICATION-SEM'!S11)</f>
        <v/>
      </c>
      <c r="Q95" s="40" t="str">
        <f ca="1">IF(Q$88&lt;'FABRICATION-SEM'!$C$2,"",'FABRICATION-SEM'!T11)</f>
        <v/>
      </c>
      <c r="R95" s="40" t="str">
        <f ca="1">IF(R$88&lt;'FABRICATION-SEM'!$C$2,"",'FABRICATION-SEM'!U11)</f>
        <v/>
      </c>
      <c r="S95" s="40" t="str">
        <f ca="1">IF(S$88&lt;'FABRICATION-SEM'!$C$2,"",'FABRICATION-SEM'!V11)</f>
        <v/>
      </c>
      <c r="T95" s="40" t="str">
        <f ca="1">IF(T$88&lt;'FABRICATION-SEM'!$C$2,"",'FABRICATION-SEM'!W11)</f>
        <v/>
      </c>
      <c r="U95" s="40" t="str">
        <f ca="1">IF(U$88&lt;'FABRICATION-SEM'!$C$2,"",'FABRICATION-SEM'!X11)</f>
        <v/>
      </c>
      <c r="V95" s="40" t="str">
        <f ca="1">IF(V$88&lt;'FABRICATION-SEM'!$C$2,"",'FABRICATION-SEM'!Y11)</f>
        <v/>
      </c>
      <c r="W95" s="40" t="str">
        <f ca="1">IF(W$88&lt;'FABRICATION-SEM'!$C$2,"",'FABRICATION-SEM'!Z11)</f>
        <v/>
      </c>
      <c r="X95" s="40" t="str">
        <f ca="1">IF(X$88&lt;'FABRICATION-SEM'!$C$2,"",'FABRICATION-SEM'!AA11)</f>
        <v/>
      </c>
      <c r="Y95" s="40" t="str">
        <f ca="1">IF(Y$88&lt;'FABRICATION-SEM'!$C$2,"",'FABRICATION-SEM'!AB11)</f>
        <v/>
      </c>
      <c r="Z95" s="40" t="str">
        <f ca="1">IF(Z$88&lt;'FABRICATION-SEM'!$C$2,"",'FABRICATION-SEM'!AC11)</f>
        <v/>
      </c>
      <c r="AA95" s="40" t="str">
        <f ca="1">IF(AA$88&lt;'FABRICATION-SEM'!$C$2,"",'FABRICATION-SEM'!AD11)</f>
        <v/>
      </c>
      <c r="AB95" s="40" t="str">
        <f ca="1">IF(AB$88&lt;'FABRICATION-SEM'!$C$2,"",'FABRICATION-SEM'!AE11)</f>
        <v/>
      </c>
      <c r="AC95" s="40" t="str">
        <f ca="1">IF(AC$88&lt;'FABRICATION-SEM'!$C$2,"",'FABRICATION-SEM'!AF11)</f>
        <v/>
      </c>
      <c r="AD95" s="40" t="str">
        <f ca="1">IF(AD$88&lt;'FABRICATION-SEM'!$C$2,"",'FABRICATION-SEM'!AG11)</f>
        <v/>
      </c>
      <c r="AE95" s="40" t="str">
        <f ca="1">IF(AE$88&lt;'FABRICATION-SEM'!$C$2,"",'FABRICATION-SEM'!AH11)</f>
        <v/>
      </c>
      <c r="AF95" s="40" t="str">
        <f ca="1">IF(AF$88&lt;'FABRICATION-SEM'!$C$2,"",'FABRICATION-SEM'!AI11)</f>
        <v/>
      </c>
      <c r="AG95" s="40" t="str">
        <f ca="1">IF(AG$88&lt;'FABRICATION-SEM'!$C$2,"",'FABRICATION-SEM'!AJ11)</f>
        <v/>
      </c>
      <c r="AH95" s="40" t="str">
        <f ca="1">IF(AH$88&lt;'FABRICATION-SEM'!$C$2,"",'FABRICATION-SEM'!AK11)</f>
        <v/>
      </c>
      <c r="AI95" s="40" t="str">
        <f ca="1">IF(AI$88&lt;'FABRICATION-SEM'!$C$2,"",'FABRICATION-SEM'!AL11)</f>
        <v/>
      </c>
      <c r="AJ95" s="40" t="str">
        <f ca="1">IF(AJ$88&lt;'FABRICATION-SEM'!$C$2,"",'FABRICATION-SEM'!AM11)</f>
        <v/>
      </c>
      <c r="AK95" s="40" t="str">
        <f ca="1">IF(AK$88&lt;'FABRICATION-SEM'!$C$2,"",'FABRICATION-SEM'!AN11)</f>
        <v/>
      </c>
      <c r="AL95" s="40" t="str">
        <f ca="1">IF(AL$88&lt;'FABRICATION-SEM'!$C$2,"",'FABRICATION-SEM'!AO11)</f>
        <v/>
      </c>
      <c r="AM95" s="40" t="str">
        <f ca="1">IF(AM$88&lt;'FABRICATION-SEM'!$C$2,"",'FABRICATION-SEM'!AP11)</f>
        <v/>
      </c>
      <c r="AN95" s="40" t="str">
        <f ca="1">IF(AN$88&lt;'FABRICATION-SEM'!$C$2,"",'FABRICATION-SEM'!AQ11)</f>
        <v/>
      </c>
      <c r="AO95" s="40" t="str">
        <f ca="1">IF(AO$88&lt;'FABRICATION-SEM'!$C$2,"",'FABRICATION-SEM'!AR11)</f>
        <v/>
      </c>
      <c r="AP95" s="40" t="str">
        <f ca="1">IF(AP$88&lt;'FABRICATION-SEM'!$C$2,"",'FABRICATION-SEM'!AS11)</f>
        <v/>
      </c>
      <c r="AQ95" s="40" t="str">
        <f ca="1">IF(AQ$88&lt;'FABRICATION-SEM'!$C$2,"",'FABRICATION-SEM'!AT11)</f>
        <v/>
      </c>
      <c r="AR95" s="40" t="str">
        <f ca="1">IF(AR$88&lt;'FABRICATION-SEM'!$C$2,"",'FABRICATION-SEM'!AU11)</f>
        <v/>
      </c>
      <c r="AS95" s="40" t="str">
        <f ca="1">IF(AS$88&lt;'FABRICATION-SEM'!$C$2,"",'FABRICATION-SEM'!AV11)</f>
        <v/>
      </c>
      <c r="AT95" s="40" t="str">
        <f ca="1">IF(AT$88&lt;'FABRICATION-SEM'!$C$2,"",'FABRICATION-SEM'!AW11)</f>
        <v/>
      </c>
      <c r="AU95" s="40" t="str">
        <f ca="1">IF(AU$88&lt;'FABRICATION-SEM'!$C$2,"",'FABRICATION-SEM'!AX11)</f>
        <v/>
      </c>
      <c r="AV95" s="40" t="str">
        <f ca="1">IF(AV$88&lt;'FABRICATION-SEM'!$C$2,"",'FABRICATION-SEM'!AY11)</f>
        <v/>
      </c>
      <c r="AW95" s="40" t="str">
        <f ca="1">IF(AW$88&lt;'FABRICATION-SEM'!$C$2,"",'FABRICATION-SEM'!AZ11)</f>
        <v/>
      </c>
      <c r="AX95" s="40" t="str">
        <f ca="1">IF(AX$88&lt;'FABRICATION-SEM'!$C$2,"",'FABRICATION-SEM'!BA11)</f>
        <v/>
      </c>
      <c r="AY95" s="40" t="str">
        <f ca="1">IF(AY$88&lt;'FABRICATION-SEM'!$C$2,"",'FABRICATION-SEM'!BB11)</f>
        <v/>
      </c>
      <c r="AZ95" s="40" t="str">
        <f ca="1">IF(AZ$88&lt;'FABRICATION-SEM'!$C$2,"",'FABRICATION-SEM'!BC11)</f>
        <v/>
      </c>
      <c r="BA95" s="40" t="str">
        <f ca="1">IF(BA$88&lt;'FABRICATION-SEM'!$C$2,"",'FABRICATION-SEM'!BD11)</f>
        <v/>
      </c>
    </row>
    <row r="96" spans="1:67" hidden="1" x14ac:dyDescent="0.2">
      <c r="A96" s="12" t="s">
        <v>66</v>
      </c>
      <c r="B96" s="40" t="str">
        <f ca="1">IF(B$89&lt;'FABRICATION-SEM'!$C$2,"",'FABRICATION-SEM'!E11)</f>
        <v/>
      </c>
      <c r="C96" s="40" t="str">
        <f ca="1">IF(C$89&lt;'FABRICATION-SEM'!$C$2,"",'FABRICATION-SEM'!F11)</f>
        <v/>
      </c>
      <c r="D96" s="40" t="str">
        <f ca="1">IF(D$89&lt;'FABRICATION-SEM'!$C$2,"",'FABRICATION-SEM'!G11)</f>
        <v/>
      </c>
      <c r="E96" s="40" t="str">
        <f ca="1">IF(E$89&lt;'FABRICATION-SEM'!$C$2,"",'FABRICATION-SEM'!H11)</f>
        <v/>
      </c>
      <c r="F96" s="40" t="str">
        <f ca="1">IF(F$89&lt;'FABRICATION-SEM'!$C$2,"",'FABRICATION-SEM'!I11)</f>
        <v/>
      </c>
      <c r="G96" s="40" t="str">
        <f ca="1">IF(G$89&lt;'FABRICATION-SEM'!$C$2,"",'FABRICATION-SEM'!J11)</f>
        <v/>
      </c>
      <c r="H96" s="40" t="str">
        <f ca="1">IF(H$89&lt;'FABRICATION-SEM'!$C$2,"",'FABRICATION-SEM'!K11)</f>
        <v/>
      </c>
      <c r="I96" s="40" t="str">
        <f ca="1">IF(I$89&lt;'FABRICATION-SEM'!$C$2,"",'FABRICATION-SEM'!L11)</f>
        <v/>
      </c>
      <c r="J96" s="40" t="str">
        <f ca="1">IF(J$89&lt;'FABRICATION-SEM'!$C$2,"",'FABRICATION-SEM'!M11)</f>
        <v/>
      </c>
      <c r="K96" s="40" t="str">
        <f ca="1">IF(K$89&lt;'FABRICATION-SEM'!$C$2,"",'FABRICATION-SEM'!N11)</f>
        <v/>
      </c>
      <c r="L96" s="40" t="str">
        <f ca="1">IF(L$89&lt;'FABRICATION-SEM'!$C$2,"",'FABRICATION-SEM'!O11)</f>
        <v/>
      </c>
      <c r="M96" s="40" t="str">
        <f ca="1">IF(M$89&lt;'FABRICATION-SEM'!$C$2,"",'FABRICATION-SEM'!P11)</f>
        <v/>
      </c>
      <c r="N96" s="40">
        <f ca="1">IF(N$90&lt;'FABRICATION-SEM'!$C$2,"",'FABRICATION-SEM'!Q10)</f>
        <v>0</v>
      </c>
      <c r="O96" s="40">
        <f ca="1">IF(O$88&lt;'FABRICATION-SEM'!$C$2,"",'FABRICATION-SEM'!R12)</f>
        <v>0</v>
      </c>
      <c r="P96" s="40">
        <f ca="1">IF(P$88&lt;'FABRICATION-SEM'!$C$2,"",'FABRICATION-SEM'!S12)</f>
        <v>0</v>
      </c>
      <c r="Q96" s="40">
        <f ca="1">IF(Q$88&lt;'FABRICATION-SEM'!$C$2,"",'FABRICATION-SEM'!T12)</f>
        <v>0</v>
      </c>
      <c r="R96" s="40">
        <f ca="1">IF(R$88&lt;'FABRICATION-SEM'!$C$2,"",'FABRICATION-SEM'!U12)</f>
        <v>0</v>
      </c>
      <c r="S96" s="40">
        <f ca="1">IF(S$88&lt;'FABRICATION-SEM'!$C$2,"",'FABRICATION-SEM'!V12)</f>
        <v>0</v>
      </c>
      <c r="T96" s="40">
        <f ca="1">IF(T$88&lt;'FABRICATION-SEM'!$C$2,"",'FABRICATION-SEM'!W12)</f>
        <v>0</v>
      </c>
      <c r="U96" s="40">
        <f ca="1">IF(U$88&lt;'FABRICATION-SEM'!$C$2,"",'FABRICATION-SEM'!X12)</f>
        <v>0</v>
      </c>
      <c r="V96" s="40">
        <f ca="1">IF(V$88&lt;'FABRICATION-SEM'!$C$2,"",'FABRICATION-SEM'!Y12)</f>
        <v>0</v>
      </c>
      <c r="W96" s="40">
        <f ca="1">IF(W$88&lt;'FABRICATION-SEM'!$C$2,"",'FABRICATION-SEM'!Z12)</f>
        <v>0</v>
      </c>
      <c r="X96" s="40">
        <f ca="1">IF(X$88&lt;'FABRICATION-SEM'!$C$2,"",'FABRICATION-SEM'!AA12)</f>
        <v>0</v>
      </c>
      <c r="Y96" s="40">
        <f ca="1">IF(Y$88&lt;'FABRICATION-SEM'!$C$2,"",'FABRICATION-SEM'!AB12)</f>
        <v>0</v>
      </c>
      <c r="Z96" s="40">
        <f ca="1">IF(Z$88&lt;'FABRICATION-SEM'!$C$2,"",'FABRICATION-SEM'!AC12)</f>
        <v>0</v>
      </c>
      <c r="AA96" s="40">
        <f ca="1">IF(AA$88&lt;'FABRICATION-SEM'!$C$2,"",'FABRICATION-SEM'!AD12)</f>
        <v>0</v>
      </c>
      <c r="AB96" s="40">
        <f ca="1">IF(AB$88&lt;'FABRICATION-SEM'!$C$2,"",'FABRICATION-SEM'!AE12)</f>
        <v>0</v>
      </c>
      <c r="AC96" s="40">
        <f ca="1">IF(AC$88&lt;'FABRICATION-SEM'!$C$2,"",'FABRICATION-SEM'!AF12)</f>
        <v>0</v>
      </c>
      <c r="AD96" s="40">
        <f ca="1">IF(AD$88&lt;'FABRICATION-SEM'!$C$2,"",'FABRICATION-SEM'!AG12)</f>
        <v>0</v>
      </c>
      <c r="AE96" s="40">
        <f ca="1">IF(AE$88&lt;'FABRICATION-SEM'!$C$2,"",'FABRICATION-SEM'!AH12)</f>
        <v>0</v>
      </c>
      <c r="AF96" s="40">
        <f ca="1">IF(AF$88&lt;'FABRICATION-SEM'!$C$2,"",'FABRICATION-SEM'!AI12)</f>
        <v>0</v>
      </c>
      <c r="AG96" s="40">
        <f ca="1">IF(AG$88&lt;'FABRICATION-SEM'!$C$2,"",'FABRICATION-SEM'!AJ12)</f>
        <v>0</v>
      </c>
      <c r="AH96" s="40">
        <f ca="1">IF(AH$88&lt;'FABRICATION-SEM'!$C$2,"",'FABRICATION-SEM'!AK12)</f>
        <v>0</v>
      </c>
      <c r="AI96" s="40">
        <f ca="1">IF(AI$88&lt;'FABRICATION-SEM'!$C$2,"",'FABRICATION-SEM'!AL12)</f>
        <v>0</v>
      </c>
      <c r="AJ96" s="40">
        <f ca="1">IF(AJ$88&lt;'FABRICATION-SEM'!$C$2,"",'FABRICATION-SEM'!AM12)</f>
        <v>0</v>
      </c>
      <c r="AK96" s="40">
        <f ca="1">IF(AK$88&lt;'FABRICATION-SEM'!$C$2,"",'FABRICATION-SEM'!AN12)</f>
        <v>0</v>
      </c>
      <c r="AL96" s="40">
        <f ca="1">IF(AL$88&lt;'FABRICATION-SEM'!$C$2,"",'FABRICATION-SEM'!AO12)</f>
        <v>0</v>
      </c>
      <c r="AM96" s="40">
        <f ca="1">IF(AM$88&lt;'FABRICATION-SEM'!$C$2,"",'FABRICATION-SEM'!AP12)</f>
        <v>0</v>
      </c>
      <c r="AN96" s="40">
        <f ca="1">IF(AN$88&lt;'FABRICATION-SEM'!$C$2,"",'FABRICATION-SEM'!AQ12)</f>
        <v>0</v>
      </c>
      <c r="AO96" s="40">
        <f ca="1">IF(AO$88&lt;'FABRICATION-SEM'!$C$2,"",'FABRICATION-SEM'!AR12)</f>
        <v>0</v>
      </c>
      <c r="AP96" s="40">
        <f ca="1">IF(AP$88&lt;'FABRICATION-SEM'!$C$2,"",'FABRICATION-SEM'!AS12)</f>
        <v>0</v>
      </c>
      <c r="AQ96" s="40">
        <f ca="1">IF(AQ$88&lt;'FABRICATION-SEM'!$C$2,"",'FABRICATION-SEM'!AT12)</f>
        <v>0</v>
      </c>
      <c r="AR96" s="40">
        <f ca="1">IF(AR$88&lt;'FABRICATION-SEM'!$C$2,"",'FABRICATION-SEM'!AU12)</f>
        <v>0</v>
      </c>
      <c r="AS96" s="40">
        <f ca="1">IF(AS$88&lt;'FABRICATION-SEM'!$C$2,"",'FABRICATION-SEM'!AV12)</f>
        <v>0</v>
      </c>
      <c r="AT96" s="40">
        <f ca="1">IF(AT$88&lt;'FABRICATION-SEM'!$C$2,"",'FABRICATION-SEM'!AW12)</f>
        <v>0</v>
      </c>
      <c r="AU96" s="40">
        <f ca="1">IF(AU$88&lt;'FABRICATION-SEM'!$C$2,"",'FABRICATION-SEM'!AX12)</f>
        <v>0</v>
      </c>
      <c r="AV96" s="40">
        <f ca="1">IF(AV$88&lt;'FABRICATION-SEM'!$C$2,"",'FABRICATION-SEM'!AY12)</f>
        <v>0</v>
      </c>
      <c r="AW96" s="40">
        <f ca="1">IF(AW$88&lt;'FABRICATION-SEM'!$C$2,"",'FABRICATION-SEM'!AZ12)</f>
        <v>0</v>
      </c>
      <c r="AX96" s="40">
        <f ca="1">IF(AX$88&lt;'FABRICATION-SEM'!$C$2,"",'FABRICATION-SEM'!BA12)</f>
        <v>0</v>
      </c>
      <c r="AY96" s="40">
        <f ca="1">IF(AY$88&lt;'FABRICATION-SEM'!$C$2,"",'FABRICATION-SEM'!BB12)</f>
        <v>0</v>
      </c>
      <c r="AZ96" s="40">
        <f ca="1">IF(AZ$88&lt;'FABRICATION-SEM'!$C$2,"",'FABRICATION-SEM'!BC12)</f>
        <v>0</v>
      </c>
      <c r="BA96" s="40">
        <f ca="1">IF(BA$88&lt;'FABRICATION-SEM'!$C$2,"",'FABRICATION-SEM'!BD12)</f>
        <v>0</v>
      </c>
    </row>
    <row r="97" spans="1:53" hidden="1" x14ac:dyDescent="0.2">
      <c r="A97" s="12" t="s">
        <v>67</v>
      </c>
      <c r="B97" s="40">
        <f ca="1">IF(B$89&lt;'FABRICATION-SEM'!$C$2,"",'FABRICATION-SEM'!E12)</f>
        <v>0</v>
      </c>
      <c r="C97" s="40">
        <f ca="1">IF(C$89&lt;'FABRICATION-SEM'!$C$2,"",'FABRICATION-SEM'!F12)</f>
        <v>0</v>
      </c>
      <c r="D97" s="40">
        <f ca="1">IF(D$89&lt;'FABRICATION-SEM'!$C$2,"",'FABRICATION-SEM'!G12)</f>
        <v>0</v>
      </c>
      <c r="E97" s="40">
        <f ca="1">IF(E$89&lt;'FABRICATION-SEM'!$C$2,"",'FABRICATION-SEM'!H12)</f>
        <v>0</v>
      </c>
      <c r="F97" s="40">
        <f ca="1">IF(F$89&lt;'FABRICATION-SEM'!$C$2,"",'FABRICATION-SEM'!I12)</f>
        <v>0</v>
      </c>
      <c r="G97" s="40">
        <f ca="1">IF(G$89&lt;'FABRICATION-SEM'!$C$2,"",'FABRICATION-SEM'!J12)</f>
        <v>0</v>
      </c>
      <c r="H97" s="40">
        <f ca="1">IF(H$89&lt;'FABRICATION-SEM'!$C$2,"",'FABRICATION-SEM'!K12)</f>
        <v>0</v>
      </c>
      <c r="I97" s="40">
        <f ca="1">IF(I$89&lt;'FABRICATION-SEM'!$C$2,"",'FABRICATION-SEM'!L12)</f>
        <v>0</v>
      </c>
      <c r="J97" s="40">
        <f ca="1">IF(J$89&lt;'FABRICATION-SEM'!$C$2,"",'FABRICATION-SEM'!M12)</f>
        <v>0</v>
      </c>
      <c r="K97" s="40">
        <f ca="1">IF(K$89&lt;'FABRICATION-SEM'!$C$2,"",'FABRICATION-SEM'!N12)</f>
        <v>0</v>
      </c>
      <c r="L97" s="40">
        <f ca="1">IF(L$89&lt;'FABRICATION-SEM'!$C$2,"",'FABRICATION-SEM'!O12)</f>
        <v>0</v>
      </c>
      <c r="M97" s="40">
        <f ca="1">IF(M$89&lt;'FABRICATION-SEM'!$C$2,"",'FABRICATION-SEM'!P12)</f>
        <v>0</v>
      </c>
      <c r="N97" s="40" t="str">
        <f ca="1">IF(N$90&lt;'FABRICATION-SEM'!$C$2,"",'FABRICATION-SEM'!Q11)</f>
        <v/>
      </c>
      <c r="O97" s="40" t="str">
        <f ca="1">IF(O$88&lt;'FABRICATION-SEM'!$C$2,"",'FABRICATION-SEM'!R13)</f>
        <v/>
      </c>
      <c r="P97" s="40" t="str">
        <f ca="1">IF(P$88&lt;'FABRICATION-SEM'!$C$2,"",'FABRICATION-SEM'!S13)</f>
        <v/>
      </c>
      <c r="Q97" s="40" t="str">
        <f ca="1">IF(Q$88&lt;'FABRICATION-SEM'!$C$2,"",'FABRICATION-SEM'!T13)</f>
        <v/>
      </c>
      <c r="R97" s="40" t="str">
        <f ca="1">IF(R$88&lt;'FABRICATION-SEM'!$C$2,"",'FABRICATION-SEM'!U13)</f>
        <v/>
      </c>
      <c r="S97" s="40" t="str">
        <f ca="1">IF(S$88&lt;'FABRICATION-SEM'!$C$2,"",'FABRICATION-SEM'!V13)</f>
        <v/>
      </c>
      <c r="T97" s="40" t="str">
        <f ca="1">IF(T$88&lt;'FABRICATION-SEM'!$C$2,"",'FABRICATION-SEM'!W13)</f>
        <v/>
      </c>
      <c r="U97" s="40" t="str">
        <f ca="1">IF(U$88&lt;'FABRICATION-SEM'!$C$2,"",'FABRICATION-SEM'!X13)</f>
        <v/>
      </c>
      <c r="V97" s="40" t="str">
        <f ca="1">IF(V$88&lt;'FABRICATION-SEM'!$C$2,"",'FABRICATION-SEM'!Y13)</f>
        <v/>
      </c>
      <c r="W97" s="40" t="str">
        <f ca="1">IF(W$88&lt;'FABRICATION-SEM'!$C$2,"",'FABRICATION-SEM'!Z13)</f>
        <v/>
      </c>
      <c r="X97" s="40" t="str">
        <f ca="1">IF(X$88&lt;'FABRICATION-SEM'!$C$2,"",'FABRICATION-SEM'!AA13)</f>
        <v/>
      </c>
      <c r="Y97" s="40" t="str">
        <f ca="1">IF(Y$88&lt;'FABRICATION-SEM'!$C$2,"",'FABRICATION-SEM'!AB13)</f>
        <v/>
      </c>
      <c r="Z97" s="40" t="str">
        <f ca="1">IF(Z$88&lt;'FABRICATION-SEM'!$C$2,"",'FABRICATION-SEM'!AC13)</f>
        <v/>
      </c>
      <c r="AA97" s="40" t="str">
        <f ca="1">IF(AA$88&lt;'FABRICATION-SEM'!$C$2,"",'FABRICATION-SEM'!AD13)</f>
        <v/>
      </c>
      <c r="AB97" s="40" t="str">
        <f ca="1">IF(AB$88&lt;'FABRICATION-SEM'!$C$2,"",'FABRICATION-SEM'!AE13)</f>
        <v/>
      </c>
      <c r="AC97" s="40" t="str">
        <f ca="1">IF(AC$88&lt;'FABRICATION-SEM'!$C$2,"",'FABRICATION-SEM'!AF13)</f>
        <v/>
      </c>
      <c r="AD97" s="40" t="str">
        <f ca="1">IF(AD$88&lt;'FABRICATION-SEM'!$C$2,"",'FABRICATION-SEM'!AG13)</f>
        <v/>
      </c>
      <c r="AE97" s="40" t="str">
        <f ca="1">IF(AE$88&lt;'FABRICATION-SEM'!$C$2,"",'FABRICATION-SEM'!AH13)</f>
        <v/>
      </c>
      <c r="AF97" s="40" t="str">
        <f ca="1">IF(AF$88&lt;'FABRICATION-SEM'!$C$2,"",'FABRICATION-SEM'!AI13)</f>
        <v/>
      </c>
      <c r="AG97" s="40" t="str">
        <f ca="1">IF(AG$88&lt;'FABRICATION-SEM'!$C$2,"",'FABRICATION-SEM'!AJ13)</f>
        <v/>
      </c>
      <c r="AH97" s="40" t="str">
        <f ca="1">IF(AH$88&lt;'FABRICATION-SEM'!$C$2,"",'FABRICATION-SEM'!AK13)</f>
        <v/>
      </c>
      <c r="AI97" s="40" t="str">
        <f ca="1">IF(AI$88&lt;'FABRICATION-SEM'!$C$2,"",'FABRICATION-SEM'!AL13)</f>
        <v/>
      </c>
      <c r="AJ97" s="40" t="str">
        <f ca="1">IF(AJ$88&lt;'FABRICATION-SEM'!$C$2,"",'FABRICATION-SEM'!AM13)</f>
        <v/>
      </c>
      <c r="AK97" s="40" t="str">
        <f ca="1">IF(AK$88&lt;'FABRICATION-SEM'!$C$2,"",'FABRICATION-SEM'!AN13)</f>
        <v/>
      </c>
      <c r="AL97" s="40" t="str">
        <f ca="1">IF(AL$88&lt;'FABRICATION-SEM'!$C$2,"",'FABRICATION-SEM'!AO13)</f>
        <v/>
      </c>
      <c r="AM97" s="40" t="str">
        <f ca="1">IF(AM$88&lt;'FABRICATION-SEM'!$C$2,"",'FABRICATION-SEM'!AP13)</f>
        <v/>
      </c>
      <c r="AN97" s="40" t="str">
        <f ca="1">IF(AN$88&lt;'FABRICATION-SEM'!$C$2,"",'FABRICATION-SEM'!AQ13)</f>
        <v/>
      </c>
      <c r="AO97" s="40" t="str">
        <f ca="1">IF(AO$88&lt;'FABRICATION-SEM'!$C$2,"",'FABRICATION-SEM'!AR13)</f>
        <v/>
      </c>
      <c r="AP97" s="40" t="str">
        <f ca="1">IF(AP$88&lt;'FABRICATION-SEM'!$C$2,"",'FABRICATION-SEM'!AS13)</f>
        <v/>
      </c>
      <c r="AQ97" s="40" t="str">
        <f ca="1">IF(AQ$88&lt;'FABRICATION-SEM'!$C$2,"",'FABRICATION-SEM'!AT13)</f>
        <v/>
      </c>
      <c r="AR97" s="40" t="str">
        <f ca="1">IF(AR$88&lt;'FABRICATION-SEM'!$C$2,"",'FABRICATION-SEM'!AU13)</f>
        <v/>
      </c>
      <c r="AS97" s="40" t="str">
        <f ca="1">IF(AS$88&lt;'FABRICATION-SEM'!$C$2,"",'FABRICATION-SEM'!AV13)</f>
        <v/>
      </c>
      <c r="AT97" s="40" t="str">
        <f ca="1">IF(AT$88&lt;'FABRICATION-SEM'!$C$2,"",'FABRICATION-SEM'!AW13)</f>
        <v/>
      </c>
      <c r="AU97" s="40" t="str">
        <f ca="1">IF(AU$88&lt;'FABRICATION-SEM'!$C$2,"",'FABRICATION-SEM'!AX13)</f>
        <v/>
      </c>
      <c r="AV97" s="40" t="str">
        <f ca="1">IF(AV$88&lt;'FABRICATION-SEM'!$C$2,"",'FABRICATION-SEM'!AY13)</f>
        <v/>
      </c>
      <c r="AW97" s="40" t="str">
        <f ca="1">IF(AW$88&lt;'FABRICATION-SEM'!$C$2,"",'FABRICATION-SEM'!AZ13)</f>
        <v/>
      </c>
      <c r="AX97" s="40" t="str">
        <f ca="1">IF(AX$88&lt;'FABRICATION-SEM'!$C$2,"",'FABRICATION-SEM'!BA13)</f>
        <v/>
      </c>
      <c r="AY97" s="40" t="str">
        <f ca="1">IF(AY$88&lt;'FABRICATION-SEM'!$C$2,"",'FABRICATION-SEM'!BB13)</f>
        <v/>
      </c>
      <c r="AZ97" s="40" t="str">
        <f ca="1">IF(AZ$88&lt;'FABRICATION-SEM'!$C$2,"",'FABRICATION-SEM'!BC13)</f>
        <v/>
      </c>
      <c r="BA97" s="40" t="str">
        <f ca="1">IF(BA$88&lt;'FABRICATION-SEM'!$C$2,"",'FABRICATION-SEM'!BD13)</f>
        <v/>
      </c>
    </row>
    <row r="98" spans="1:53" hidden="1" x14ac:dyDescent="0.2">
      <c r="A98" s="12" t="s">
        <v>68</v>
      </c>
      <c r="B98" s="40" t="str">
        <f ca="1">IF(B$89&lt;'FABRICATION-SEM'!$C$2,"",'FABRICATION-SEM'!E13)</f>
        <v/>
      </c>
      <c r="C98" s="40" t="str">
        <f ca="1">IF(C$89&lt;'FABRICATION-SEM'!$C$2,"",'FABRICATION-SEM'!F13)</f>
        <v/>
      </c>
      <c r="D98" s="40" t="str">
        <f ca="1">IF(D$89&lt;'FABRICATION-SEM'!$C$2,"",'FABRICATION-SEM'!G13)</f>
        <v/>
      </c>
      <c r="E98" s="40" t="str">
        <f ca="1">IF(E$89&lt;'FABRICATION-SEM'!$C$2,"",'FABRICATION-SEM'!H13)</f>
        <v/>
      </c>
      <c r="F98" s="40" t="str">
        <f ca="1">IF(F$89&lt;'FABRICATION-SEM'!$C$2,"",'FABRICATION-SEM'!I13)</f>
        <v/>
      </c>
      <c r="G98" s="40" t="str">
        <f ca="1">IF(G$89&lt;'FABRICATION-SEM'!$C$2,"",'FABRICATION-SEM'!J13)</f>
        <v/>
      </c>
      <c r="H98" s="40" t="str">
        <f ca="1">IF(H$89&lt;'FABRICATION-SEM'!$C$2,"",'FABRICATION-SEM'!K13)</f>
        <v/>
      </c>
      <c r="I98" s="40" t="str">
        <f ca="1">IF(I$89&lt;'FABRICATION-SEM'!$C$2,"",'FABRICATION-SEM'!L13)</f>
        <v/>
      </c>
      <c r="J98" s="40" t="str">
        <f ca="1">IF(J$89&lt;'FABRICATION-SEM'!$C$2,"",'FABRICATION-SEM'!M13)</f>
        <v/>
      </c>
      <c r="K98" s="40" t="str">
        <f ca="1">IF(K$89&lt;'FABRICATION-SEM'!$C$2,"",'FABRICATION-SEM'!N13)</f>
        <v/>
      </c>
      <c r="L98" s="40" t="str">
        <f ca="1">IF(L$89&lt;'FABRICATION-SEM'!$C$2,"",'FABRICATION-SEM'!O13)</f>
        <v/>
      </c>
      <c r="M98" s="40" t="str">
        <f ca="1">IF(M$89&lt;'FABRICATION-SEM'!$C$2,"",'FABRICATION-SEM'!P13)</f>
        <v/>
      </c>
      <c r="N98" s="40">
        <f ca="1">IF(N$90&lt;'FABRICATION-SEM'!$C$2,"",'FABRICATION-SEM'!Q12)</f>
        <v>0</v>
      </c>
      <c r="O98" s="40">
        <f ca="1">IF(O$88&lt;'FABRICATION-SEM'!$C$2,"",'FABRICATION-SEM'!R16)</f>
        <v>0</v>
      </c>
      <c r="P98" s="40">
        <f ca="1">IF(P$88&lt;'FABRICATION-SEM'!$C$2,"",'FABRICATION-SEM'!S16)</f>
        <v>0</v>
      </c>
      <c r="Q98" s="40">
        <f ca="1">IF(Q$88&lt;'FABRICATION-SEM'!$C$2,"",'FABRICATION-SEM'!T16)</f>
        <v>0</v>
      </c>
      <c r="R98" s="40">
        <f ca="1">IF(R$88&lt;'FABRICATION-SEM'!$C$2,"",'FABRICATION-SEM'!U16)</f>
        <v>0</v>
      </c>
      <c r="S98" s="40">
        <f ca="1">IF(S$88&lt;'FABRICATION-SEM'!$C$2,"",'FABRICATION-SEM'!V16)</f>
        <v>0</v>
      </c>
      <c r="T98" s="40">
        <f ca="1">IF(T$88&lt;'FABRICATION-SEM'!$C$2,"",'FABRICATION-SEM'!W16)</f>
        <v>0</v>
      </c>
      <c r="U98" s="40">
        <f ca="1">IF(U$88&lt;'FABRICATION-SEM'!$C$2,"",'FABRICATION-SEM'!X16)</f>
        <v>0</v>
      </c>
      <c r="V98" s="40">
        <f ca="1">IF(V$88&lt;'FABRICATION-SEM'!$C$2,"",'FABRICATION-SEM'!Y16)</f>
        <v>0</v>
      </c>
      <c r="W98" s="40">
        <f ca="1">IF(W$88&lt;'FABRICATION-SEM'!$C$2,"",'FABRICATION-SEM'!Z16)</f>
        <v>0</v>
      </c>
      <c r="X98" s="40">
        <f ca="1">IF(X$88&lt;'FABRICATION-SEM'!$C$2,"",'FABRICATION-SEM'!AA16)</f>
        <v>0</v>
      </c>
      <c r="Y98" s="40">
        <f ca="1">IF(Y$88&lt;'FABRICATION-SEM'!$C$2,"",'FABRICATION-SEM'!AB16)</f>
        <v>0</v>
      </c>
      <c r="Z98" s="40">
        <f ca="1">IF(Z$88&lt;'FABRICATION-SEM'!$C$2,"",'FABRICATION-SEM'!AC16)</f>
        <v>0</v>
      </c>
      <c r="AA98" s="40">
        <f ca="1">IF(AA$88&lt;'FABRICATION-SEM'!$C$2,"",'FABRICATION-SEM'!AD16)</f>
        <v>0</v>
      </c>
      <c r="AB98" s="40">
        <f ca="1">IF(AB$88&lt;'FABRICATION-SEM'!$C$2,"",'FABRICATION-SEM'!AE16)</f>
        <v>0</v>
      </c>
      <c r="AC98" s="40">
        <f ca="1">IF(AC$88&lt;'FABRICATION-SEM'!$C$2,"",'FABRICATION-SEM'!AF16)</f>
        <v>0</v>
      </c>
      <c r="AD98" s="40">
        <f ca="1">IF(AD$88&lt;'FABRICATION-SEM'!$C$2,"",'FABRICATION-SEM'!AG16)</f>
        <v>0</v>
      </c>
      <c r="AE98" s="40">
        <f ca="1">IF(AE$88&lt;'FABRICATION-SEM'!$C$2,"",'FABRICATION-SEM'!AH16)</f>
        <v>0</v>
      </c>
      <c r="AF98" s="40">
        <f ca="1">IF(AF$88&lt;'FABRICATION-SEM'!$C$2,"",'FABRICATION-SEM'!AI16)</f>
        <v>0</v>
      </c>
      <c r="AG98" s="40">
        <f ca="1">IF(AG$88&lt;'FABRICATION-SEM'!$C$2,"",'FABRICATION-SEM'!AJ16)</f>
        <v>0</v>
      </c>
      <c r="AH98" s="40">
        <f ca="1">IF(AH$88&lt;'FABRICATION-SEM'!$C$2,"",'FABRICATION-SEM'!AK16)</f>
        <v>0</v>
      </c>
      <c r="AI98" s="40">
        <f ca="1">IF(AI$88&lt;'FABRICATION-SEM'!$C$2,"",'FABRICATION-SEM'!AL16)</f>
        <v>0</v>
      </c>
      <c r="AJ98" s="40">
        <f ca="1">IF(AJ$88&lt;'FABRICATION-SEM'!$C$2,"",'FABRICATION-SEM'!AM16)</f>
        <v>0</v>
      </c>
      <c r="AK98" s="40">
        <f ca="1">IF(AK$88&lt;'FABRICATION-SEM'!$C$2,"",'FABRICATION-SEM'!AN16)</f>
        <v>0</v>
      </c>
      <c r="AL98" s="40">
        <f ca="1">IF(AL$88&lt;'FABRICATION-SEM'!$C$2,"",'FABRICATION-SEM'!AO16)</f>
        <v>0</v>
      </c>
      <c r="AM98" s="40">
        <f ca="1">IF(AM$88&lt;'FABRICATION-SEM'!$C$2,"",'FABRICATION-SEM'!AP16)</f>
        <v>0</v>
      </c>
      <c r="AN98" s="40">
        <f ca="1">IF(AN$88&lt;'FABRICATION-SEM'!$C$2,"",'FABRICATION-SEM'!AQ16)</f>
        <v>0</v>
      </c>
      <c r="AO98" s="40">
        <f ca="1">IF(AO$88&lt;'FABRICATION-SEM'!$C$2,"",'FABRICATION-SEM'!AR16)</f>
        <v>0</v>
      </c>
      <c r="AP98" s="40">
        <f ca="1">IF(AP$88&lt;'FABRICATION-SEM'!$C$2,"",'FABRICATION-SEM'!AS16)</f>
        <v>0</v>
      </c>
      <c r="AQ98" s="40">
        <f ca="1">IF(AQ$88&lt;'FABRICATION-SEM'!$C$2,"",'FABRICATION-SEM'!AT16)</f>
        <v>0</v>
      </c>
      <c r="AR98" s="40">
        <f ca="1">IF(AR$88&lt;'FABRICATION-SEM'!$C$2,"",'FABRICATION-SEM'!AU16)</f>
        <v>0</v>
      </c>
      <c r="AS98" s="40">
        <f ca="1">IF(AS$88&lt;'FABRICATION-SEM'!$C$2,"",'FABRICATION-SEM'!AV16)</f>
        <v>0</v>
      </c>
      <c r="AT98" s="40">
        <f ca="1">IF(AT$88&lt;'FABRICATION-SEM'!$C$2,"",'FABRICATION-SEM'!AW16)</f>
        <v>0</v>
      </c>
      <c r="AU98" s="40">
        <f ca="1">IF(AU$88&lt;'FABRICATION-SEM'!$C$2,"",'FABRICATION-SEM'!AX16)</f>
        <v>0</v>
      </c>
      <c r="AV98" s="40">
        <f ca="1">IF(AV$88&lt;'FABRICATION-SEM'!$C$2,"",'FABRICATION-SEM'!AY16)</f>
        <v>0</v>
      </c>
      <c r="AW98" s="40">
        <f ca="1">IF(AW$88&lt;'FABRICATION-SEM'!$C$2,"",'FABRICATION-SEM'!AZ16)</f>
        <v>0</v>
      </c>
      <c r="AX98" s="40">
        <f ca="1">IF(AX$88&lt;'FABRICATION-SEM'!$C$2,"",'FABRICATION-SEM'!BA16)</f>
        <v>0</v>
      </c>
      <c r="AY98" s="40">
        <f ca="1">IF(AY$88&lt;'FABRICATION-SEM'!$C$2,"",'FABRICATION-SEM'!BB16)</f>
        <v>0</v>
      </c>
      <c r="AZ98" s="40">
        <f ca="1">IF(AZ$88&lt;'FABRICATION-SEM'!$C$2,"",'FABRICATION-SEM'!BC16)</f>
        <v>0</v>
      </c>
      <c r="BA98" s="40">
        <f ca="1">IF(BA$88&lt;'FABRICATION-SEM'!$C$2,"",'FABRICATION-SEM'!BD16)</f>
        <v>0</v>
      </c>
    </row>
    <row r="99" spans="1:53" hidden="1" x14ac:dyDescent="0.2">
      <c r="A99" s="12" t="s">
        <v>69</v>
      </c>
      <c r="B99" s="40">
        <f ca="1">IF(B$89&lt;'FABRICATION-SEM'!$C$2,"",'FABRICATION-SEM'!E16)</f>
        <v>0</v>
      </c>
      <c r="C99" s="40">
        <f ca="1">IF(C$89&lt;'FABRICATION-SEM'!$C$2,"",'FABRICATION-SEM'!F16)</f>
        <v>0</v>
      </c>
      <c r="D99" s="40">
        <f ca="1">IF(D$89&lt;'FABRICATION-SEM'!$C$2,"",'FABRICATION-SEM'!G16)</f>
        <v>0</v>
      </c>
      <c r="E99" s="40">
        <f ca="1">IF(E$89&lt;'FABRICATION-SEM'!$C$2,"",'FABRICATION-SEM'!H16)</f>
        <v>0</v>
      </c>
      <c r="F99" s="40">
        <f ca="1">IF(F$89&lt;'FABRICATION-SEM'!$C$2,"",'FABRICATION-SEM'!I16)</f>
        <v>0</v>
      </c>
      <c r="G99" s="40">
        <f ca="1">IF(G$89&lt;'FABRICATION-SEM'!$C$2,"",'FABRICATION-SEM'!J16)</f>
        <v>0</v>
      </c>
      <c r="H99" s="40">
        <f ca="1">IF(H$89&lt;'FABRICATION-SEM'!$C$2,"",'FABRICATION-SEM'!K16)</f>
        <v>0</v>
      </c>
      <c r="I99" s="40">
        <f ca="1">IF(I$89&lt;'FABRICATION-SEM'!$C$2,"",'FABRICATION-SEM'!L16)</f>
        <v>0</v>
      </c>
      <c r="J99" s="40">
        <f ca="1">IF(J$89&lt;'FABRICATION-SEM'!$C$2,"",'FABRICATION-SEM'!M16)</f>
        <v>0</v>
      </c>
      <c r="K99" s="40">
        <f ca="1">IF(K$89&lt;'FABRICATION-SEM'!$C$2,"",'FABRICATION-SEM'!N16)</f>
        <v>0</v>
      </c>
      <c r="L99" s="40">
        <f ca="1">IF(L$89&lt;'FABRICATION-SEM'!$C$2,"",'FABRICATION-SEM'!O16)</f>
        <v>0</v>
      </c>
      <c r="M99" s="40">
        <f ca="1">IF(M$89&lt;'FABRICATION-SEM'!$C$2,"",'FABRICATION-SEM'!P16)</f>
        <v>0</v>
      </c>
      <c r="N99" s="40" t="str">
        <f ca="1">IF(N$90&lt;'FABRICATION-SEM'!$C$2,"",'FABRICATION-SEM'!Q13)</f>
        <v/>
      </c>
      <c r="O99" s="40" t="str">
        <f ca="1">IF(O$88&lt;'FABRICATION-SEM'!$C$2,"",'FABRICATION-SEM'!R17)</f>
        <v/>
      </c>
      <c r="P99" s="40" t="str">
        <f ca="1">IF(P$88&lt;'FABRICATION-SEM'!$C$2,"",'FABRICATION-SEM'!S17)</f>
        <v/>
      </c>
      <c r="Q99" s="40" t="str">
        <f ca="1">IF(Q$88&lt;'FABRICATION-SEM'!$C$2,"",'FABRICATION-SEM'!T17)</f>
        <v/>
      </c>
      <c r="R99" s="40" t="str">
        <f ca="1">IF(R$88&lt;'FABRICATION-SEM'!$C$2,"",'FABRICATION-SEM'!U17)</f>
        <v/>
      </c>
      <c r="S99" s="40" t="str">
        <f ca="1">IF(S$88&lt;'FABRICATION-SEM'!$C$2,"",'FABRICATION-SEM'!V17)</f>
        <v/>
      </c>
      <c r="T99" s="40" t="str">
        <f ca="1">IF(T$88&lt;'FABRICATION-SEM'!$C$2,"",'FABRICATION-SEM'!W17)</f>
        <v/>
      </c>
      <c r="U99" s="40" t="str">
        <f ca="1">IF(U$88&lt;'FABRICATION-SEM'!$C$2,"",'FABRICATION-SEM'!X17)</f>
        <v/>
      </c>
      <c r="V99" s="40" t="str">
        <f ca="1">IF(V$88&lt;'FABRICATION-SEM'!$C$2,"",'FABRICATION-SEM'!Y17)</f>
        <v/>
      </c>
      <c r="W99" s="40" t="str">
        <f ca="1">IF(W$88&lt;'FABRICATION-SEM'!$C$2,"",'FABRICATION-SEM'!Z17)</f>
        <v/>
      </c>
      <c r="X99" s="40" t="str">
        <f ca="1">IF(X$88&lt;'FABRICATION-SEM'!$C$2,"",'FABRICATION-SEM'!AA17)</f>
        <v/>
      </c>
      <c r="Y99" s="40" t="str">
        <f ca="1">IF(Y$88&lt;'FABRICATION-SEM'!$C$2,"",'FABRICATION-SEM'!AB17)</f>
        <v/>
      </c>
      <c r="Z99" s="40" t="str">
        <f ca="1">IF(Z$88&lt;'FABRICATION-SEM'!$C$2,"",'FABRICATION-SEM'!AC17)</f>
        <v/>
      </c>
      <c r="AA99" s="40" t="str">
        <f ca="1">IF(AA$88&lt;'FABRICATION-SEM'!$C$2,"",'FABRICATION-SEM'!AD17)</f>
        <v/>
      </c>
      <c r="AB99" s="40" t="str">
        <f ca="1">IF(AB$88&lt;'FABRICATION-SEM'!$C$2,"",'FABRICATION-SEM'!AE17)</f>
        <v/>
      </c>
      <c r="AC99" s="40" t="str">
        <f ca="1">IF(AC$88&lt;'FABRICATION-SEM'!$C$2,"",'FABRICATION-SEM'!AF17)</f>
        <v/>
      </c>
      <c r="AD99" s="40" t="str">
        <f ca="1">IF(AD$88&lt;'FABRICATION-SEM'!$C$2,"",'FABRICATION-SEM'!AG17)</f>
        <v/>
      </c>
      <c r="AE99" s="40" t="str">
        <f ca="1">IF(AE$88&lt;'FABRICATION-SEM'!$C$2,"",'FABRICATION-SEM'!AH17)</f>
        <v/>
      </c>
      <c r="AF99" s="40" t="str">
        <f ca="1">IF(AF$88&lt;'FABRICATION-SEM'!$C$2,"",'FABRICATION-SEM'!AI17)</f>
        <v/>
      </c>
      <c r="AG99" s="40" t="str">
        <f ca="1">IF(AG$88&lt;'FABRICATION-SEM'!$C$2,"",'FABRICATION-SEM'!AJ17)</f>
        <v/>
      </c>
      <c r="AH99" s="40" t="str">
        <f ca="1">IF(AH$88&lt;'FABRICATION-SEM'!$C$2,"",'FABRICATION-SEM'!AK17)</f>
        <v/>
      </c>
      <c r="AI99" s="40" t="str">
        <f ca="1">IF(AI$88&lt;'FABRICATION-SEM'!$C$2,"",'FABRICATION-SEM'!AL17)</f>
        <v/>
      </c>
      <c r="AJ99" s="40" t="str">
        <f ca="1">IF(AJ$88&lt;'FABRICATION-SEM'!$C$2,"",'FABRICATION-SEM'!AM17)</f>
        <v/>
      </c>
      <c r="AK99" s="40" t="str">
        <f ca="1">IF(AK$88&lt;'FABRICATION-SEM'!$C$2,"",'FABRICATION-SEM'!AN17)</f>
        <v/>
      </c>
      <c r="AL99" s="40" t="str">
        <f ca="1">IF(AL$88&lt;'FABRICATION-SEM'!$C$2,"",'FABRICATION-SEM'!AO17)</f>
        <v/>
      </c>
      <c r="AM99" s="40" t="str">
        <f ca="1">IF(AM$88&lt;'FABRICATION-SEM'!$C$2,"",'FABRICATION-SEM'!AP17)</f>
        <v/>
      </c>
      <c r="AN99" s="40" t="str">
        <f ca="1">IF(AN$88&lt;'FABRICATION-SEM'!$C$2,"",'FABRICATION-SEM'!AQ17)</f>
        <v/>
      </c>
      <c r="AO99" s="40" t="str">
        <f ca="1">IF(AO$88&lt;'FABRICATION-SEM'!$C$2,"",'FABRICATION-SEM'!AR17)</f>
        <v/>
      </c>
      <c r="AP99" s="40" t="str">
        <f ca="1">IF(AP$88&lt;'FABRICATION-SEM'!$C$2,"",'FABRICATION-SEM'!AS17)</f>
        <v/>
      </c>
      <c r="AQ99" s="40" t="str">
        <f ca="1">IF(AQ$88&lt;'FABRICATION-SEM'!$C$2,"",'FABRICATION-SEM'!AT17)</f>
        <v/>
      </c>
      <c r="AR99" s="40" t="str">
        <f ca="1">IF(AR$88&lt;'FABRICATION-SEM'!$C$2,"",'FABRICATION-SEM'!AU17)</f>
        <v/>
      </c>
      <c r="AS99" s="40" t="str">
        <f ca="1">IF(AS$88&lt;'FABRICATION-SEM'!$C$2,"",'FABRICATION-SEM'!AV17)</f>
        <v/>
      </c>
      <c r="AT99" s="40" t="str">
        <f ca="1">IF(AT$88&lt;'FABRICATION-SEM'!$C$2,"",'FABRICATION-SEM'!AW17)</f>
        <v/>
      </c>
      <c r="AU99" s="40" t="str">
        <f ca="1">IF(AU$88&lt;'FABRICATION-SEM'!$C$2,"",'FABRICATION-SEM'!AX17)</f>
        <v/>
      </c>
      <c r="AV99" s="40" t="str">
        <f ca="1">IF(AV$88&lt;'FABRICATION-SEM'!$C$2,"",'FABRICATION-SEM'!AY17)</f>
        <v/>
      </c>
      <c r="AW99" s="40" t="str">
        <f ca="1">IF(AW$88&lt;'FABRICATION-SEM'!$C$2,"",'FABRICATION-SEM'!AZ17)</f>
        <v/>
      </c>
      <c r="AX99" s="40" t="str">
        <f ca="1">IF(AX$88&lt;'FABRICATION-SEM'!$C$2,"",'FABRICATION-SEM'!BA17)</f>
        <v/>
      </c>
      <c r="AY99" s="40" t="str">
        <f ca="1">IF(AY$88&lt;'FABRICATION-SEM'!$C$2,"",'FABRICATION-SEM'!BB17)</f>
        <v/>
      </c>
      <c r="AZ99" s="40" t="str">
        <f ca="1">IF(AZ$88&lt;'FABRICATION-SEM'!$C$2,"",'FABRICATION-SEM'!BC17)</f>
        <v/>
      </c>
      <c r="BA99" s="40" t="str">
        <f ca="1">IF(BA$88&lt;'FABRICATION-SEM'!$C$2,"",'FABRICATION-SEM'!BD17)</f>
        <v/>
      </c>
    </row>
    <row r="100" spans="1:53" hidden="1" x14ac:dyDescent="0.2">
      <c r="A100" s="12" t="s">
        <v>70</v>
      </c>
      <c r="B100" s="40" t="str">
        <f ca="1">IF(B$89&lt;'FABRICATION-SEM'!$C$2,"",'FABRICATION-SEM'!E17)</f>
        <v/>
      </c>
      <c r="C100" s="40" t="str">
        <f ca="1">IF(C$89&lt;'FABRICATION-SEM'!$C$2,"",'FABRICATION-SEM'!F17)</f>
        <v/>
      </c>
      <c r="D100" s="40" t="str">
        <f ca="1">IF(D$89&lt;'FABRICATION-SEM'!$C$2,"",'FABRICATION-SEM'!G17)</f>
        <v/>
      </c>
      <c r="E100" s="40" t="str">
        <f ca="1">IF(E$89&lt;'FABRICATION-SEM'!$C$2,"",'FABRICATION-SEM'!H17)</f>
        <v/>
      </c>
      <c r="F100" s="40" t="str">
        <f ca="1">IF(F$89&lt;'FABRICATION-SEM'!$C$2,"",'FABRICATION-SEM'!I17)</f>
        <v/>
      </c>
      <c r="G100" s="40" t="str">
        <f ca="1">IF(G$89&lt;'FABRICATION-SEM'!$C$2,"",'FABRICATION-SEM'!J17)</f>
        <v/>
      </c>
      <c r="H100" s="40" t="str">
        <f ca="1">IF(H$89&lt;'FABRICATION-SEM'!$C$2,"",'FABRICATION-SEM'!K17)</f>
        <v/>
      </c>
      <c r="I100" s="40" t="str">
        <f ca="1">IF(I$89&lt;'FABRICATION-SEM'!$C$2,"",'FABRICATION-SEM'!L17)</f>
        <v/>
      </c>
      <c r="J100" s="40" t="str">
        <f ca="1">IF(J$89&lt;'FABRICATION-SEM'!$C$2,"",'FABRICATION-SEM'!M17)</f>
        <v/>
      </c>
      <c r="K100" s="40" t="str">
        <f ca="1">IF(K$89&lt;'FABRICATION-SEM'!$C$2,"",'FABRICATION-SEM'!N17)</f>
        <v/>
      </c>
      <c r="L100" s="40" t="str">
        <f ca="1">IF(L$89&lt;'FABRICATION-SEM'!$C$2,"",'FABRICATION-SEM'!O17)</f>
        <v/>
      </c>
      <c r="M100" s="40" t="str">
        <f ca="1">IF(M$89&lt;'FABRICATION-SEM'!$C$2,"",'FABRICATION-SEM'!P17)</f>
        <v/>
      </c>
      <c r="N100" s="40">
        <f ca="1">IF(N$90&lt;'FABRICATION-SEM'!$C$2,"",'FABRICATION-SEM'!Q16)</f>
        <v>0</v>
      </c>
      <c r="O100" s="40">
        <f ca="1">IF(O$88&lt;'FABRICATION-SEM'!$C$2,"",'FABRICATION-SEM'!R18)</f>
        <v>0</v>
      </c>
      <c r="P100" s="40">
        <f ca="1">IF(P$88&lt;'FABRICATION-SEM'!$C$2,"",'FABRICATION-SEM'!S18)</f>
        <v>0</v>
      </c>
      <c r="Q100" s="40">
        <f ca="1">IF(Q$88&lt;'FABRICATION-SEM'!$C$2,"",'FABRICATION-SEM'!T18)</f>
        <v>0</v>
      </c>
      <c r="R100" s="40">
        <f ca="1">IF(R$88&lt;'FABRICATION-SEM'!$C$2,"",'FABRICATION-SEM'!U18)</f>
        <v>0</v>
      </c>
      <c r="S100" s="40">
        <f ca="1">IF(S$88&lt;'FABRICATION-SEM'!$C$2,"",'FABRICATION-SEM'!V18)</f>
        <v>0</v>
      </c>
      <c r="T100" s="40">
        <f ca="1">IF(T$88&lt;'FABRICATION-SEM'!$C$2,"",'FABRICATION-SEM'!W18)</f>
        <v>0</v>
      </c>
      <c r="U100" s="40">
        <f ca="1">IF(U$88&lt;'FABRICATION-SEM'!$C$2,"",'FABRICATION-SEM'!X18)</f>
        <v>0</v>
      </c>
      <c r="V100" s="40">
        <f ca="1">IF(V$88&lt;'FABRICATION-SEM'!$C$2,"",'FABRICATION-SEM'!Y18)</f>
        <v>0</v>
      </c>
      <c r="W100" s="40">
        <f ca="1">IF(W$88&lt;'FABRICATION-SEM'!$C$2,"",'FABRICATION-SEM'!Z18)</f>
        <v>0</v>
      </c>
      <c r="X100" s="40">
        <f ca="1">IF(X$88&lt;'FABRICATION-SEM'!$C$2,"",'FABRICATION-SEM'!AA18)</f>
        <v>0</v>
      </c>
      <c r="Y100" s="40">
        <f ca="1">IF(Y$88&lt;'FABRICATION-SEM'!$C$2,"",'FABRICATION-SEM'!AB18)</f>
        <v>0</v>
      </c>
      <c r="Z100" s="40">
        <f ca="1">IF(Z$88&lt;'FABRICATION-SEM'!$C$2,"",'FABRICATION-SEM'!AC18)</f>
        <v>0</v>
      </c>
      <c r="AA100" s="40">
        <f ca="1">IF(AA$88&lt;'FABRICATION-SEM'!$C$2,"",'FABRICATION-SEM'!AD18)</f>
        <v>0</v>
      </c>
      <c r="AB100" s="40">
        <f ca="1">IF(AB$88&lt;'FABRICATION-SEM'!$C$2,"",'FABRICATION-SEM'!AE18)</f>
        <v>0</v>
      </c>
      <c r="AC100" s="40">
        <f ca="1">IF(AC$88&lt;'FABRICATION-SEM'!$C$2,"",'FABRICATION-SEM'!AF18)</f>
        <v>0</v>
      </c>
      <c r="AD100" s="40">
        <f ca="1">IF(AD$88&lt;'FABRICATION-SEM'!$C$2,"",'FABRICATION-SEM'!AG18)</f>
        <v>0</v>
      </c>
      <c r="AE100" s="40">
        <f ca="1">IF(AE$88&lt;'FABRICATION-SEM'!$C$2,"",'FABRICATION-SEM'!AH18)</f>
        <v>0</v>
      </c>
      <c r="AF100" s="40">
        <f ca="1">IF(AF$88&lt;'FABRICATION-SEM'!$C$2,"",'FABRICATION-SEM'!AI18)</f>
        <v>0</v>
      </c>
      <c r="AG100" s="40">
        <f ca="1">IF(AG$88&lt;'FABRICATION-SEM'!$C$2,"",'FABRICATION-SEM'!AJ18)</f>
        <v>0</v>
      </c>
      <c r="AH100" s="40">
        <f ca="1">IF(AH$88&lt;'FABRICATION-SEM'!$C$2,"",'FABRICATION-SEM'!AK18)</f>
        <v>0</v>
      </c>
      <c r="AI100" s="40">
        <f ca="1">IF(AI$88&lt;'FABRICATION-SEM'!$C$2,"",'FABRICATION-SEM'!AL18)</f>
        <v>0</v>
      </c>
      <c r="AJ100" s="40">
        <f ca="1">IF(AJ$88&lt;'FABRICATION-SEM'!$C$2,"",'FABRICATION-SEM'!AM18)</f>
        <v>0</v>
      </c>
      <c r="AK100" s="40">
        <f ca="1">IF(AK$88&lt;'FABRICATION-SEM'!$C$2,"",'FABRICATION-SEM'!AN18)</f>
        <v>0</v>
      </c>
      <c r="AL100" s="40">
        <f ca="1">IF(AL$88&lt;'FABRICATION-SEM'!$C$2,"",'FABRICATION-SEM'!AO18)</f>
        <v>0</v>
      </c>
      <c r="AM100" s="40">
        <f ca="1">IF(AM$88&lt;'FABRICATION-SEM'!$C$2,"",'FABRICATION-SEM'!AP18)</f>
        <v>0</v>
      </c>
      <c r="AN100" s="40">
        <f ca="1">IF(AN$88&lt;'FABRICATION-SEM'!$C$2,"",'FABRICATION-SEM'!AQ18)</f>
        <v>0</v>
      </c>
      <c r="AO100" s="40">
        <f ca="1">IF(AO$88&lt;'FABRICATION-SEM'!$C$2,"",'FABRICATION-SEM'!AR18)</f>
        <v>0</v>
      </c>
      <c r="AP100" s="40">
        <f ca="1">IF(AP$88&lt;'FABRICATION-SEM'!$C$2,"",'FABRICATION-SEM'!AS18)</f>
        <v>0</v>
      </c>
      <c r="AQ100" s="40">
        <f ca="1">IF(AQ$88&lt;'FABRICATION-SEM'!$C$2,"",'FABRICATION-SEM'!AT18)</f>
        <v>0</v>
      </c>
      <c r="AR100" s="40">
        <f ca="1">IF(AR$88&lt;'FABRICATION-SEM'!$C$2,"",'FABRICATION-SEM'!AU18)</f>
        <v>0</v>
      </c>
      <c r="AS100" s="40">
        <f ca="1">IF(AS$88&lt;'FABRICATION-SEM'!$C$2,"",'FABRICATION-SEM'!AV18)</f>
        <v>0</v>
      </c>
      <c r="AT100" s="40">
        <f ca="1">IF(AT$88&lt;'FABRICATION-SEM'!$C$2,"",'FABRICATION-SEM'!AW18)</f>
        <v>0</v>
      </c>
      <c r="AU100" s="40">
        <f ca="1">IF(AU$88&lt;'FABRICATION-SEM'!$C$2,"",'FABRICATION-SEM'!AX18)</f>
        <v>0</v>
      </c>
      <c r="AV100" s="40">
        <f ca="1">IF(AV$88&lt;'FABRICATION-SEM'!$C$2,"",'FABRICATION-SEM'!AY18)</f>
        <v>0</v>
      </c>
      <c r="AW100" s="40">
        <f ca="1">IF(AW$88&lt;'FABRICATION-SEM'!$C$2,"",'FABRICATION-SEM'!AZ18)</f>
        <v>0</v>
      </c>
      <c r="AX100" s="40">
        <f ca="1">IF(AX$88&lt;'FABRICATION-SEM'!$C$2,"",'FABRICATION-SEM'!BA18)</f>
        <v>0</v>
      </c>
      <c r="AY100" s="40">
        <f ca="1">IF(AY$88&lt;'FABRICATION-SEM'!$C$2,"",'FABRICATION-SEM'!BB18)</f>
        <v>0</v>
      </c>
      <c r="AZ100" s="40">
        <f ca="1">IF(AZ$88&lt;'FABRICATION-SEM'!$C$2,"",'FABRICATION-SEM'!BC18)</f>
        <v>0</v>
      </c>
      <c r="BA100" s="40">
        <f ca="1">IF(BA$88&lt;'FABRICATION-SEM'!$C$2,"",'FABRICATION-SEM'!BD18)</f>
        <v>0</v>
      </c>
    </row>
    <row r="101" spans="1:53" hidden="1" x14ac:dyDescent="0.2">
      <c r="A101" s="12" t="s">
        <v>194</v>
      </c>
      <c r="B101" s="40">
        <f ca="1">IF(B$89&lt;'FABRICATION-SEM'!$C$2,"",'FABRICATION-SEM'!E18)</f>
        <v>0</v>
      </c>
      <c r="C101" s="40">
        <f ca="1">IF(C$89&lt;'FABRICATION-SEM'!$C$2,"",'FABRICATION-SEM'!F18)</f>
        <v>0</v>
      </c>
      <c r="D101" s="40">
        <f ca="1">IF(D$89&lt;'FABRICATION-SEM'!$C$2,"",'FABRICATION-SEM'!G18)</f>
        <v>0</v>
      </c>
      <c r="E101" s="40">
        <f ca="1">IF(E$89&lt;'FABRICATION-SEM'!$C$2,"",'FABRICATION-SEM'!H18)</f>
        <v>0</v>
      </c>
      <c r="F101" s="40">
        <f ca="1">IF(F$89&lt;'FABRICATION-SEM'!$C$2,"",'FABRICATION-SEM'!I18)</f>
        <v>0</v>
      </c>
      <c r="G101" s="40">
        <f ca="1">IF(G$89&lt;'FABRICATION-SEM'!$C$2,"",'FABRICATION-SEM'!J18)</f>
        <v>0</v>
      </c>
      <c r="H101" s="40">
        <f ca="1">IF(H$89&lt;'FABRICATION-SEM'!$C$2,"",'FABRICATION-SEM'!K18)</f>
        <v>0</v>
      </c>
      <c r="I101" s="40">
        <f ca="1">IF(I$89&lt;'FABRICATION-SEM'!$C$2,"",'FABRICATION-SEM'!L18)</f>
        <v>0</v>
      </c>
      <c r="J101" s="40">
        <f ca="1">IF(J$89&lt;'FABRICATION-SEM'!$C$2,"",'FABRICATION-SEM'!M18)</f>
        <v>0</v>
      </c>
      <c r="K101" s="40">
        <f ca="1">IF(K$89&lt;'FABRICATION-SEM'!$C$2,"",'FABRICATION-SEM'!N18)</f>
        <v>0</v>
      </c>
      <c r="L101" s="40">
        <f ca="1">IF(L$89&lt;'FABRICATION-SEM'!$C$2,"",'FABRICATION-SEM'!O18)</f>
        <v>0</v>
      </c>
      <c r="M101" s="40">
        <f ca="1">IF(M$89&lt;'FABRICATION-SEM'!$C$2,"",'FABRICATION-SEM'!P18)</f>
        <v>0</v>
      </c>
      <c r="N101" s="40" t="str">
        <f ca="1">IF(N$90&lt;'FABRICATION-SEM'!$C$2,"",'FABRICATION-SEM'!Q17)</f>
        <v/>
      </c>
      <c r="O101" s="40" t="str">
        <f ca="1">IF(O$88&lt;'FABRICATION-SEM'!$C$2,"",'FABRICATION-SEM'!R19)</f>
        <v/>
      </c>
      <c r="P101" s="40" t="str">
        <f ca="1">IF(P$88&lt;'FABRICATION-SEM'!$C$2,"",'FABRICATION-SEM'!S19)</f>
        <v/>
      </c>
      <c r="Q101" s="40" t="str">
        <f ca="1">IF(Q$88&lt;'FABRICATION-SEM'!$C$2,"",'FABRICATION-SEM'!T19)</f>
        <v/>
      </c>
      <c r="R101" s="40" t="str">
        <f ca="1">IF(R$88&lt;'FABRICATION-SEM'!$C$2,"",'FABRICATION-SEM'!U19)</f>
        <v/>
      </c>
      <c r="S101" s="40" t="str">
        <f ca="1">IF(S$88&lt;'FABRICATION-SEM'!$C$2,"",'FABRICATION-SEM'!V19)</f>
        <v/>
      </c>
      <c r="T101" s="40" t="str">
        <f ca="1">IF(T$88&lt;'FABRICATION-SEM'!$C$2,"",'FABRICATION-SEM'!W19)</f>
        <v/>
      </c>
      <c r="U101" s="40" t="str">
        <f ca="1">IF(U$88&lt;'FABRICATION-SEM'!$C$2,"",'FABRICATION-SEM'!X19)</f>
        <v/>
      </c>
      <c r="V101" s="40" t="str">
        <f ca="1">IF(V$88&lt;'FABRICATION-SEM'!$C$2,"",'FABRICATION-SEM'!Y19)</f>
        <v/>
      </c>
      <c r="W101" s="40" t="str">
        <f ca="1">IF(W$88&lt;'FABRICATION-SEM'!$C$2,"",'FABRICATION-SEM'!Z19)</f>
        <v/>
      </c>
      <c r="X101" s="40" t="str">
        <f ca="1">IF(X$88&lt;'FABRICATION-SEM'!$C$2,"",'FABRICATION-SEM'!AA19)</f>
        <v/>
      </c>
      <c r="Y101" s="40" t="str">
        <f ca="1">IF(Y$88&lt;'FABRICATION-SEM'!$C$2,"",'FABRICATION-SEM'!AB19)</f>
        <v/>
      </c>
      <c r="Z101" s="40" t="str">
        <f ca="1">IF(Z$88&lt;'FABRICATION-SEM'!$C$2,"",'FABRICATION-SEM'!AC19)</f>
        <v/>
      </c>
      <c r="AA101" s="40" t="str">
        <f ca="1">IF(AA$88&lt;'FABRICATION-SEM'!$C$2,"",'FABRICATION-SEM'!AD19)</f>
        <v/>
      </c>
      <c r="AB101" s="40" t="str">
        <f ca="1">IF(AB$88&lt;'FABRICATION-SEM'!$C$2,"",'FABRICATION-SEM'!AE19)</f>
        <v/>
      </c>
      <c r="AC101" s="40" t="str">
        <f ca="1">IF(AC$88&lt;'FABRICATION-SEM'!$C$2,"",'FABRICATION-SEM'!AF19)</f>
        <v/>
      </c>
      <c r="AD101" s="40" t="str">
        <f ca="1">IF(AD$88&lt;'FABRICATION-SEM'!$C$2,"",'FABRICATION-SEM'!AG19)</f>
        <v/>
      </c>
      <c r="AE101" s="40" t="str">
        <f ca="1">IF(AE$88&lt;'FABRICATION-SEM'!$C$2,"",'FABRICATION-SEM'!AH19)</f>
        <v/>
      </c>
      <c r="AF101" s="40" t="str">
        <f ca="1">IF(AF$88&lt;'FABRICATION-SEM'!$C$2,"",'FABRICATION-SEM'!AI19)</f>
        <v/>
      </c>
      <c r="AG101" s="40" t="str">
        <f ca="1">IF(AG$88&lt;'FABRICATION-SEM'!$C$2,"",'FABRICATION-SEM'!AJ19)</f>
        <v/>
      </c>
      <c r="AH101" s="40" t="str">
        <f ca="1">IF(AH$88&lt;'FABRICATION-SEM'!$C$2,"",'FABRICATION-SEM'!AK19)</f>
        <v/>
      </c>
      <c r="AI101" s="40" t="str">
        <f ca="1">IF(AI$88&lt;'FABRICATION-SEM'!$C$2,"",'FABRICATION-SEM'!AL19)</f>
        <v/>
      </c>
      <c r="AJ101" s="40" t="str">
        <f ca="1">IF(AJ$88&lt;'FABRICATION-SEM'!$C$2,"",'FABRICATION-SEM'!AM19)</f>
        <v/>
      </c>
      <c r="AK101" s="40" t="str">
        <f ca="1">IF(AK$88&lt;'FABRICATION-SEM'!$C$2,"",'FABRICATION-SEM'!AN19)</f>
        <v/>
      </c>
      <c r="AL101" s="40" t="str">
        <f ca="1">IF(AL$88&lt;'FABRICATION-SEM'!$C$2,"",'FABRICATION-SEM'!AO19)</f>
        <v/>
      </c>
      <c r="AM101" s="40" t="str">
        <f ca="1">IF(AM$88&lt;'FABRICATION-SEM'!$C$2,"",'FABRICATION-SEM'!AP19)</f>
        <v/>
      </c>
      <c r="AN101" s="40" t="str">
        <f ca="1">IF(AN$88&lt;'FABRICATION-SEM'!$C$2,"",'FABRICATION-SEM'!AQ19)</f>
        <v/>
      </c>
      <c r="AO101" s="40" t="str">
        <f ca="1">IF(AO$88&lt;'FABRICATION-SEM'!$C$2,"",'FABRICATION-SEM'!AR19)</f>
        <v/>
      </c>
      <c r="AP101" s="40" t="str">
        <f ca="1">IF(AP$88&lt;'FABRICATION-SEM'!$C$2,"",'FABRICATION-SEM'!AS19)</f>
        <v/>
      </c>
      <c r="AQ101" s="40" t="str">
        <f ca="1">IF(AQ$88&lt;'FABRICATION-SEM'!$C$2,"",'FABRICATION-SEM'!AT19)</f>
        <v/>
      </c>
      <c r="AR101" s="40" t="str">
        <f ca="1">IF(AR$88&lt;'FABRICATION-SEM'!$C$2,"",'FABRICATION-SEM'!AU19)</f>
        <v/>
      </c>
      <c r="AS101" s="40" t="str">
        <f ca="1">IF(AS$88&lt;'FABRICATION-SEM'!$C$2,"",'FABRICATION-SEM'!AV19)</f>
        <v/>
      </c>
      <c r="AT101" s="40" t="str">
        <f ca="1">IF(AT$88&lt;'FABRICATION-SEM'!$C$2,"",'FABRICATION-SEM'!AW19)</f>
        <v/>
      </c>
      <c r="AU101" s="40" t="str">
        <f ca="1">IF(AU$88&lt;'FABRICATION-SEM'!$C$2,"",'FABRICATION-SEM'!AX19)</f>
        <v/>
      </c>
      <c r="AV101" s="40" t="str">
        <f ca="1">IF(AV$88&lt;'FABRICATION-SEM'!$C$2,"",'FABRICATION-SEM'!AY19)</f>
        <v/>
      </c>
      <c r="AW101" s="40" t="str">
        <f ca="1">IF(AW$88&lt;'FABRICATION-SEM'!$C$2,"",'FABRICATION-SEM'!AZ19)</f>
        <v/>
      </c>
      <c r="AX101" s="40" t="str">
        <f ca="1">IF(AX$88&lt;'FABRICATION-SEM'!$C$2,"",'FABRICATION-SEM'!BA19)</f>
        <v/>
      </c>
      <c r="AY101" s="40" t="str">
        <f ca="1">IF(AY$88&lt;'FABRICATION-SEM'!$C$2,"",'FABRICATION-SEM'!BB19)</f>
        <v/>
      </c>
      <c r="AZ101" s="40" t="str">
        <f ca="1">IF(AZ$88&lt;'FABRICATION-SEM'!$C$2,"",'FABRICATION-SEM'!BC19)</f>
        <v/>
      </c>
      <c r="BA101" s="40" t="str">
        <f ca="1">IF(BA$88&lt;'FABRICATION-SEM'!$C$2,"",'FABRICATION-SEM'!BD19)</f>
        <v/>
      </c>
    </row>
    <row r="102" spans="1:53" hidden="1" x14ac:dyDescent="0.2">
      <c r="A102" s="12" t="s">
        <v>71</v>
      </c>
      <c r="B102" s="40" t="str">
        <f ca="1">IF(B$89&lt;'FABRICATION-SEM'!$C$2,"",'FABRICATION-SEM'!E19)</f>
        <v/>
      </c>
      <c r="C102" s="40" t="str">
        <f ca="1">IF(C$89&lt;'FABRICATION-SEM'!$C$2,"",'FABRICATION-SEM'!F19)</f>
        <v/>
      </c>
      <c r="D102" s="40" t="str">
        <f ca="1">IF(D$89&lt;'FABRICATION-SEM'!$C$2,"",'FABRICATION-SEM'!G19)</f>
        <v/>
      </c>
      <c r="E102" s="40" t="str">
        <f ca="1">IF(E$89&lt;'FABRICATION-SEM'!$C$2,"",'FABRICATION-SEM'!H19)</f>
        <v/>
      </c>
      <c r="F102" s="40" t="str">
        <f ca="1">IF(F$89&lt;'FABRICATION-SEM'!$C$2,"",'FABRICATION-SEM'!I19)</f>
        <v/>
      </c>
      <c r="G102" s="40" t="str">
        <f ca="1">IF(G$89&lt;'FABRICATION-SEM'!$C$2,"",'FABRICATION-SEM'!J19)</f>
        <v/>
      </c>
      <c r="H102" s="40" t="str">
        <f ca="1">IF(H$89&lt;'FABRICATION-SEM'!$C$2,"",'FABRICATION-SEM'!K19)</f>
        <v/>
      </c>
      <c r="I102" s="40" t="str">
        <f ca="1">IF(I$89&lt;'FABRICATION-SEM'!$C$2,"",'FABRICATION-SEM'!L19)</f>
        <v/>
      </c>
      <c r="J102" s="40" t="str">
        <f ca="1">IF(J$89&lt;'FABRICATION-SEM'!$C$2,"",'FABRICATION-SEM'!M19)</f>
        <v/>
      </c>
      <c r="K102" s="40" t="str">
        <f ca="1">IF(K$89&lt;'FABRICATION-SEM'!$C$2,"",'FABRICATION-SEM'!N19)</f>
        <v/>
      </c>
      <c r="L102" s="40" t="str">
        <f ca="1">IF(L$89&lt;'FABRICATION-SEM'!$C$2,"",'FABRICATION-SEM'!O19)</f>
        <v/>
      </c>
      <c r="M102" s="40" t="str">
        <f ca="1">IF(M$89&lt;'FABRICATION-SEM'!$C$2,"",'FABRICATION-SEM'!P19)</f>
        <v/>
      </c>
      <c r="N102" s="40">
        <f ca="1">IF(N$90&lt;'FABRICATION-SEM'!$C$2,"",'FABRICATION-SEM'!Q18)</f>
        <v>0</v>
      </c>
      <c r="O102" s="40">
        <f ca="1">IF(O$88&lt;'FABRICATION-SEM'!$C$2,"",'FABRICATION-SEM'!R20)</f>
        <v>0</v>
      </c>
      <c r="P102" s="40">
        <f ca="1">IF(P$88&lt;'FABRICATION-SEM'!$C$2,"",'FABRICATION-SEM'!S20)</f>
        <v>0</v>
      </c>
      <c r="Q102" s="40">
        <f ca="1">IF(Q$88&lt;'FABRICATION-SEM'!$C$2,"",'FABRICATION-SEM'!T20)</f>
        <v>0</v>
      </c>
      <c r="R102" s="40">
        <f ca="1">IF(R$88&lt;'FABRICATION-SEM'!$C$2,"",'FABRICATION-SEM'!U20)</f>
        <v>0</v>
      </c>
      <c r="S102" s="40">
        <f ca="1">IF(S$88&lt;'FABRICATION-SEM'!$C$2,"",'FABRICATION-SEM'!V20)</f>
        <v>0</v>
      </c>
      <c r="T102" s="40">
        <f ca="1">IF(T$88&lt;'FABRICATION-SEM'!$C$2,"",'FABRICATION-SEM'!W20)</f>
        <v>0</v>
      </c>
      <c r="U102" s="40">
        <f ca="1">IF(U$88&lt;'FABRICATION-SEM'!$C$2,"",'FABRICATION-SEM'!X20)</f>
        <v>0</v>
      </c>
      <c r="V102" s="40">
        <f ca="1">IF(V$88&lt;'FABRICATION-SEM'!$C$2,"",'FABRICATION-SEM'!Y20)</f>
        <v>0</v>
      </c>
      <c r="W102" s="40">
        <f ca="1">IF(W$88&lt;'FABRICATION-SEM'!$C$2,"",'FABRICATION-SEM'!Z20)</f>
        <v>0</v>
      </c>
      <c r="X102" s="40">
        <f ca="1">IF(X$88&lt;'FABRICATION-SEM'!$C$2,"",'FABRICATION-SEM'!AA20)</f>
        <v>0</v>
      </c>
      <c r="Y102" s="40">
        <f ca="1">IF(Y$88&lt;'FABRICATION-SEM'!$C$2,"",'FABRICATION-SEM'!AB20)</f>
        <v>0</v>
      </c>
      <c r="Z102" s="40">
        <f ca="1">IF(Z$88&lt;'FABRICATION-SEM'!$C$2,"",'FABRICATION-SEM'!AC20)</f>
        <v>0</v>
      </c>
      <c r="AA102" s="40">
        <f ca="1">IF(AA$88&lt;'FABRICATION-SEM'!$C$2,"",'FABRICATION-SEM'!AD20)</f>
        <v>0</v>
      </c>
      <c r="AB102" s="40">
        <f ca="1">IF(AB$88&lt;'FABRICATION-SEM'!$C$2,"",'FABRICATION-SEM'!AE20)</f>
        <v>0</v>
      </c>
      <c r="AC102" s="40">
        <f ca="1">IF(AC$88&lt;'FABRICATION-SEM'!$C$2,"",'FABRICATION-SEM'!AF20)</f>
        <v>0</v>
      </c>
      <c r="AD102" s="40">
        <f ca="1">IF(AD$88&lt;'FABRICATION-SEM'!$C$2,"",'FABRICATION-SEM'!AG20)</f>
        <v>0</v>
      </c>
      <c r="AE102" s="40">
        <f ca="1">IF(AE$88&lt;'FABRICATION-SEM'!$C$2,"",'FABRICATION-SEM'!AH20)</f>
        <v>0</v>
      </c>
      <c r="AF102" s="40">
        <f ca="1">IF(AF$88&lt;'FABRICATION-SEM'!$C$2,"",'FABRICATION-SEM'!AI20)</f>
        <v>0</v>
      </c>
      <c r="AG102" s="40">
        <f ca="1">IF(AG$88&lt;'FABRICATION-SEM'!$C$2,"",'FABRICATION-SEM'!AJ20)</f>
        <v>0</v>
      </c>
      <c r="AH102" s="40">
        <f ca="1">IF(AH$88&lt;'FABRICATION-SEM'!$C$2,"",'FABRICATION-SEM'!AK20)</f>
        <v>0</v>
      </c>
      <c r="AI102" s="40">
        <f ca="1">IF(AI$88&lt;'FABRICATION-SEM'!$C$2,"",'FABRICATION-SEM'!AL20)</f>
        <v>0</v>
      </c>
      <c r="AJ102" s="40">
        <f ca="1">IF(AJ$88&lt;'FABRICATION-SEM'!$C$2,"",'FABRICATION-SEM'!AM20)</f>
        <v>0</v>
      </c>
      <c r="AK102" s="40">
        <f ca="1">IF(AK$88&lt;'FABRICATION-SEM'!$C$2,"",'FABRICATION-SEM'!AN20)</f>
        <v>0</v>
      </c>
      <c r="AL102" s="40">
        <f ca="1">IF(AL$88&lt;'FABRICATION-SEM'!$C$2,"",'FABRICATION-SEM'!AO20)</f>
        <v>0</v>
      </c>
      <c r="AM102" s="40">
        <f ca="1">IF(AM$88&lt;'FABRICATION-SEM'!$C$2,"",'FABRICATION-SEM'!AP20)</f>
        <v>0</v>
      </c>
      <c r="AN102" s="40">
        <f ca="1">IF(AN$88&lt;'FABRICATION-SEM'!$C$2,"",'FABRICATION-SEM'!AQ20)</f>
        <v>0</v>
      </c>
      <c r="AO102" s="40">
        <f ca="1">IF(AO$88&lt;'FABRICATION-SEM'!$C$2,"",'FABRICATION-SEM'!AR20)</f>
        <v>0</v>
      </c>
      <c r="AP102" s="40">
        <f ca="1">IF(AP$88&lt;'FABRICATION-SEM'!$C$2,"",'FABRICATION-SEM'!AS20)</f>
        <v>0</v>
      </c>
      <c r="AQ102" s="40">
        <f ca="1">IF(AQ$88&lt;'FABRICATION-SEM'!$C$2,"",'FABRICATION-SEM'!AT20)</f>
        <v>0</v>
      </c>
      <c r="AR102" s="40">
        <f ca="1">IF(AR$88&lt;'FABRICATION-SEM'!$C$2,"",'FABRICATION-SEM'!AU20)</f>
        <v>0</v>
      </c>
      <c r="AS102" s="40">
        <f ca="1">IF(AS$88&lt;'FABRICATION-SEM'!$C$2,"",'FABRICATION-SEM'!AV20)</f>
        <v>0</v>
      </c>
      <c r="AT102" s="40">
        <f ca="1">IF(AT$88&lt;'FABRICATION-SEM'!$C$2,"",'FABRICATION-SEM'!AW20)</f>
        <v>0</v>
      </c>
      <c r="AU102" s="40">
        <f ca="1">IF(AU$88&lt;'FABRICATION-SEM'!$C$2,"",'FABRICATION-SEM'!AX20)</f>
        <v>0</v>
      </c>
      <c r="AV102" s="40">
        <f ca="1">IF(AV$88&lt;'FABRICATION-SEM'!$C$2,"",'FABRICATION-SEM'!AY20)</f>
        <v>0</v>
      </c>
      <c r="AW102" s="40">
        <f ca="1">IF(AW$88&lt;'FABRICATION-SEM'!$C$2,"",'FABRICATION-SEM'!AZ20)</f>
        <v>0</v>
      </c>
      <c r="AX102" s="40">
        <f ca="1">IF(AX$88&lt;'FABRICATION-SEM'!$C$2,"",'FABRICATION-SEM'!BA20)</f>
        <v>0</v>
      </c>
      <c r="AY102" s="40">
        <f ca="1">IF(AY$88&lt;'FABRICATION-SEM'!$C$2,"",'FABRICATION-SEM'!BB20)</f>
        <v>0</v>
      </c>
      <c r="AZ102" s="40">
        <f ca="1">IF(AZ$88&lt;'FABRICATION-SEM'!$C$2,"",'FABRICATION-SEM'!BC20)</f>
        <v>0</v>
      </c>
      <c r="BA102" s="40">
        <f ca="1">IF(BA$88&lt;'FABRICATION-SEM'!$C$2,"",'FABRICATION-SEM'!BD20)</f>
        <v>0</v>
      </c>
    </row>
    <row r="103" spans="1:53" hidden="1" x14ac:dyDescent="0.2">
      <c r="A103" s="12" t="s">
        <v>72</v>
      </c>
      <c r="B103" s="40">
        <f ca="1">IF(B$89&lt;'FABRICATION-SEM'!$C$2,"",'FABRICATION-SEM'!E20)</f>
        <v>0</v>
      </c>
      <c r="C103" s="40">
        <f ca="1">IF(C$89&lt;'FABRICATION-SEM'!$C$2,"",'FABRICATION-SEM'!F20)</f>
        <v>0</v>
      </c>
      <c r="D103" s="40">
        <f ca="1">IF(D$89&lt;'FABRICATION-SEM'!$C$2,"",'FABRICATION-SEM'!G20)</f>
        <v>0</v>
      </c>
      <c r="E103" s="40">
        <f ca="1">IF(E$89&lt;'FABRICATION-SEM'!$C$2,"",'FABRICATION-SEM'!H20)</f>
        <v>0</v>
      </c>
      <c r="F103" s="40">
        <f ca="1">IF(F$89&lt;'FABRICATION-SEM'!$C$2,"",'FABRICATION-SEM'!I20)</f>
        <v>0</v>
      </c>
      <c r="G103" s="40">
        <f ca="1">IF(G$89&lt;'FABRICATION-SEM'!$C$2,"",'FABRICATION-SEM'!J20)</f>
        <v>0</v>
      </c>
      <c r="H103" s="40">
        <f ca="1">IF(H$89&lt;'FABRICATION-SEM'!$C$2,"",'FABRICATION-SEM'!K20)</f>
        <v>0</v>
      </c>
      <c r="I103" s="40">
        <f ca="1">IF(I$89&lt;'FABRICATION-SEM'!$C$2,"",'FABRICATION-SEM'!L20)</f>
        <v>0</v>
      </c>
      <c r="J103" s="40">
        <f ca="1">IF(J$89&lt;'FABRICATION-SEM'!$C$2,"",'FABRICATION-SEM'!M20)</f>
        <v>0</v>
      </c>
      <c r="K103" s="40">
        <f ca="1">IF(K$89&lt;'FABRICATION-SEM'!$C$2,"",'FABRICATION-SEM'!N20)</f>
        <v>0</v>
      </c>
      <c r="L103" s="40">
        <f ca="1">IF(L$89&lt;'FABRICATION-SEM'!$C$2,"",'FABRICATION-SEM'!O20)</f>
        <v>0</v>
      </c>
      <c r="M103" s="40">
        <f ca="1">IF(M$89&lt;'FABRICATION-SEM'!$C$2,"",'FABRICATION-SEM'!P20)</f>
        <v>0</v>
      </c>
      <c r="N103" s="40" t="str">
        <f ca="1">IF(N$90&lt;'FABRICATION-SEM'!$C$2,"",'FABRICATION-SEM'!Q19)</f>
        <v/>
      </c>
      <c r="O103" s="40" t="str">
        <f ca="1">IF(O$88&lt;'FABRICATION-SEM'!$C$2,"",'FABRICATION-SEM'!R21)</f>
        <v/>
      </c>
      <c r="P103" s="40" t="str">
        <f ca="1">IF(P$88&lt;'FABRICATION-SEM'!$C$2,"",'FABRICATION-SEM'!S21)</f>
        <v/>
      </c>
      <c r="Q103" s="40" t="str">
        <f ca="1">IF(Q$88&lt;'FABRICATION-SEM'!$C$2,"",'FABRICATION-SEM'!T21)</f>
        <v/>
      </c>
      <c r="R103" s="40" t="str">
        <f ca="1">IF(R$88&lt;'FABRICATION-SEM'!$C$2,"",'FABRICATION-SEM'!U21)</f>
        <v/>
      </c>
      <c r="S103" s="40" t="str">
        <f ca="1">IF(S$88&lt;'FABRICATION-SEM'!$C$2,"",'FABRICATION-SEM'!V21)</f>
        <v/>
      </c>
      <c r="T103" s="40" t="str">
        <f ca="1">IF(T$88&lt;'FABRICATION-SEM'!$C$2,"",'FABRICATION-SEM'!W21)</f>
        <v/>
      </c>
      <c r="U103" s="40" t="str">
        <f ca="1">IF(U$88&lt;'FABRICATION-SEM'!$C$2,"",'FABRICATION-SEM'!X21)</f>
        <v/>
      </c>
      <c r="V103" s="40" t="str">
        <f ca="1">IF(V$88&lt;'FABRICATION-SEM'!$C$2,"",'FABRICATION-SEM'!Y21)</f>
        <v/>
      </c>
      <c r="W103" s="40" t="str">
        <f ca="1">IF(W$88&lt;'FABRICATION-SEM'!$C$2,"",'FABRICATION-SEM'!Z21)</f>
        <v/>
      </c>
      <c r="X103" s="40" t="str">
        <f ca="1">IF(X$88&lt;'FABRICATION-SEM'!$C$2,"",'FABRICATION-SEM'!AA21)</f>
        <v/>
      </c>
      <c r="Y103" s="40" t="str">
        <f ca="1">IF(Y$88&lt;'FABRICATION-SEM'!$C$2,"",'FABRICATION-SEM'!AB21)</f>
        <v/>
      </c>
      <c r="Z103" s="40" t="str">
        <f ca="1">IF(Z$88&lt;'FABRICATION-SEM'!$C$2,"",'FABRICATION-SEM'!AC21)</f>
        <v/>
      </c>
      <c r="AA103" s="40" t="str">
        <f ca="1">IF(AA$88&lt;'FABRICATION-SEM'!$C$2,"",'FABRICATION-SEM'!AD21)</f>
        <v/>
      </c>
      <c r="AB103" s="40" t="str">
        <f ca="1">IF(AB$88&lt;'FABRICATION-SEM'!$C$2,"",'FABRICATION-SEM'!AE21)</f>
        <v/>
      </c>
      <c r="AC103" s="40" t="str">
        <f ca="1">IF(AC$88&lt;'FABRICATION-SEM'!$C$2,"",'FABRICATION-SEM'!AF21)</f>
        <v/>
      </c>
      <c r="AD103" s="40" t="str">
        <f ca="1">IF(AD$88&lt;'FABRICATION-SEM'!$C$2,"",'FABRICATION-SEM'!AG21)</f>
        <v/>
      </c>
      <c r="AE103" s="40" t="str">
        <f ca="1">IF(AE$88&lt;'FABRICATION-SEM'!$C$2,"",'FABRICATION-SEM'!AH21)</f>
        <v/>
      </c>
      <c r="AF103" s="40" t="str">
        <f ca="1">IF(AF$88&lt;'FABRICATION-SEM'!$C$2,"",'FABRICATION-SEM'!AI21)</f>
        <v/>
      </c>
      <c r="AG103" s="40" t="str">
        <f ca="1">IF(AG$88&lt;'FABRICATION-SEM'!$C$2,"",'FABRICATION-SEM'!AJ21)</f>
        <v/>
      </c>
      <c r="AH103" s="40" t="str">
        <f ca="1">IF(AH$88&lt;'FABRICATION-SEM'!$C$2,"",'FABRICATION-SEM'!AK21)</f>
        <v/>
      </c>
      <c r="AI103" s="40" t="str">
        <f ca="1">IF(AI$88&lt;'FABRICATION-SEM'!$C$2,"",'FABRICATION-SEM'!AL21)</f>
        <v/>
      </c>
      <c r="AJ103" s="40" t="str">
        <f ca="1">IF(AJ$88&lt;'FABRICATION-SEM'!$C$2,"",'FABRICATION-SEM'!AM21)</f>
        <v/>
      </c>
      <c r="AK103" s="40" t="str">
        <f ca="1">IF(AK$88&lt;'FABRICATION-SEM'!$C$2,"",'FABRICATION-SEM'!AN21)</f>
        <v/>
      </c>
      <c r="AL103" s="40" t="str">
        <f ca="1">IF(AL$88&lt;'FABRICATION-SEM'!$C$2,"",'FABRICATION-SEM'!AO21)</f>
        <v/>
      </c>
      <c r="AM103" s="40" t="str">
        <f ca="1">IF(AM$88&lt;'FABRICATION-SEM'!$C$2,"",'FABRICATION-SEM'!AP21)</f>
        <v/>
      </c>
      <c r="AN103" s="40" t="str">
        <f ca="1">IF(AN$88&lt;'FABRICATION-SEM'!$C$2,"",'FABRICATION-SEM'!AQ21)</f>
        <v/>
      </c>
      <c r="AO103" s="40" t="str">
        <f ca="1">IF(AO$88&lt;'FABRICATION-SEM'!$C$2,"",'FABRICATION-SEM'!AR21)</f>
        <v/>
      </c>
      <c r="AP103" s="40" t="str">
        <f ca="1">IF(AP$88&lt;'FABRICATION-SEM'!$C$2,"",'FABRICATION-SEM'!AS21)</f>
        <v/>
      </c>
      <c r="AQ103" s="40" t="str">
        <f ca="1">IF(AQ$88&lt;'FABRICATION-SEM'!$C$2,"",'FABRICATION-SEM'!AT21)</f>
        <v/>
      </c>
      <c r="AR103" s="40" t="str">
        <f ca="1">IF(AR$88&lt;'FABRICATION-SEM'!$C$2,"",'FABRICATION-SEM'!AU21)</f>
        <v/>
      </c>
      <c r="AS103" s="40" t="str">
        <f ca="1">IF(AS$88&lt;'FABRICATION-SEM'!$C$2,"",'FABRICATION-SEM'!AV21)</f>
        <v/>
      </c>
      <c r="AT103" s="40" t="str">
        <f ca="1">IF(AT$88&lt;'FABRICATION-SEM'!$C$2,"",'FABRICATION-SEM'!AW21)</f>
        <v/>
      </c>
      <c r="AU103" s="40" t="str">
        <f ca="1">IF(AU$88&lt;'FABRICATION-SEM'!$C$2,"",'FABRICATION-SEM'!AX21)</f>
        <v/>
      </c>
      <c r="AV103" s="40" t="str">
        <f ca="1">IF(AV$88&lt;'FABRICATION-SEM'!$C$2,"",'FABRICATION-SEM'!AY21)</f>
        <v/>
      </c>
      <c r="AW103" s="40" t="str">
        <f ca="1">IF(AW$88&lt;'FABRICATION-SEM'!$C$2,"",'FABRICATION-SEM'!AZ21)</f>
        <v/>
      </c>
      <c r="AX103" s="40" t="str">
        <f ca="1">IF(AX$88&lt;'FABRICATION-SEM'!$C$2,"",'FABRICATION-SEM'!BA21)</f>
        <v/>
      </c>
      <c r="AY103" s="40" t="str">
        <f ca="1">IF(AY$88&lt;'FABRICATION-SEM'!$C$2,"",'FABRICATION-SEM'!BB21)</f>
        <v/>
      </c>
      <c r="AZ103" s="40" t="str">
        <f ca="1">IF(AZ$88&lt;'FABRICATION-SEM'!$C$2,"",'FABRICATION-SEM'!BC21)</f>
        <v/>
      </c>
      <c r="BA103" s="40" t="str">
        <f ca="1">IF(BA$88&lt;'FABRICATION-SEM'!$C$2,"",'FABRICATION-SEM'!BD21)</f>
        <v/>
      </c>
    </row>
    <row r="104" spans="1:53" hidden="1" x14ac:dyDescent="0.2">
      <c r="A104" s="12" t="s">
        <v>73</v>
      </c>
      <c r="B104" s="40" t="str">
        <f ca="1">IF(B$89&lt;'FABRICATION-SEM'!$C$2,"",'FABRICATION-SEM'!E21)</f>
        <v/>
      </c>
      <c r="C104" s="40" t="str">
        <f ca="1">IF(C$89&lt;'FABRICATION-SEM'!$C$2,"",'FABRICATION-SEM'!F21)</f>
        <v/>
      </c>
      <c r="D104" s="40" t="str">
        <f ca="1">IF(D$89&lt;'FABRICATION-SEM'!$C$2,"",'FABRICATION-SEM'!G21)</f>
        <v/>
      </c>
      <c r="E104" s="40" t="str">
        <f ca="1">IF(E$89&lt;'FABRICATION-SEM'!$C$2,"",'FABRICATION-SEM'!H21)</f>
        <v/>
      </c>
      <c r="F104" s="40" t="str">
        <f ca="1">IF(F$89&lt;'FABRICATION-SEM'!$C$2,"",'FABRICATION-SEM'!I21)</f>
        <v/>
      </c>
      <c r="G104" s="40" t="str">
        <f ca="1">IF(G$89&lt;'FABRICATION-SEM'!$C$2,"",'FABRICATION-SEM'!J21)</f>
        <v/>
      </c>
      <c r="H104" s="40" t="str">
        <f ca="1">IF(H$89&lt;'FABRICATION-SEM'!$C$2,"",'FABRICATION-SEM'!K21)</f>
        <v/>
      </c>
      <c r="I104" s="40" t="str">
        <f ca="1">IF(I$89&lt;'FABRICATION-SEM'!$C$2,"",'FABRICATION-SEM'!L21)</f>
        <v/>
      </c>
      <c r="J104" s="40" t="str">
        <f ca="1">IF(J$89&lt;'FABRICATION-SEM'!$C$2,"",'FABRICATION-SEM'!M21)</f>
        <v/>
      </c>
      <c r="K104" s="40" t="str">
        <f ca="1">IF(K$89&lt;'FABRICATION-SEM'!$C$2,"",'FABRICATION-SEM'!N21)</f>
        <v/>
      </c>
      <c r="L104" s="40" t="str">
        <f ca="1">IF(L$89&lt;'FABRICATION-SEM'!$C$2,"",'FABRICATION-SEM'!O21)</f>
        <v/>
      </c>
      <c r="M104" s="40" t="str">
        <f ca="1">IF(M$89&lt;'FABRICATION-SEM'!$C$2,"",'FABRICATION-SEM'!P21)</f>
        <v/>
      </c>
      <c r="N104" s="40">
        <f ca="1">IF(N$90&lt;'FABRICATION-SEM'!$C$2,"",'FABRICATION-SEM'!Q20)</f>
        <v>0</v>
      </c>
      <c r="O104" s="40">
        <f ca="1">IF(O$88&lt;'FABRICATION-SEM'!$C$2,"",'FABRICATION-SEM'!R22)</f>
        <v>0</v>
      </c>
      <c r="P104" s="40">
        <f ca="1">IF(P$88&lt;'FABRICATION-SEM'!$C$2,"",'FABRICATION-SEM'!S22)</f>
        <v>0</v>
      </c>
      <c r="Q104" s="40">
        <f ca="1">IF(Q$88&lt;'FABRICATION-SEM'!$C$2,"",'FABRICATION-SEM'!T22)</f>
        <v>0</v>
      </c>
      <c r="R104" s="40">
        <f ca="1">IF(R$88&lt;'FABRICATION-SEM'!$C$2,"",'FABRICATION-SEM'!U22)</f>
        <v>0</v>
      </c>
      <c r="S104" s="40">
        <f ca="1">IF(S$88&lt;'FABRICATION-SEM'!$C$2,"",'FABRICATION-SEM'!V22)</f>
        <v>0</v>
      </c>
      <c r="T104" s="40">
        <f ca="1">IF(T$88&lt;'FABRICATION-SEM'!$C$2,"",'FABRICATION-SEM'!W22)</f>
        <v>0</v>
      </c>
      <c r="U104" s="40">
        <f ca="1">IF(U$88&lt;'FABRICATION-SEM'!$C$2,"",'FABRICATION-SEM'!X22)</f>
        <v>0</v>
      </c>
      <c r="V104" s="40">
        <f ca="1">IF(V$88&lt;'FABRICATION-SEM'!$C$2,"",'FABRICATION-SEM'!Y22)</f>
        <v>0</v>
      </c>
      <c r="W104" s="40">
        <f ca="1">IF(W$88&lt;'FABRICATION-SEM'!$C$2,"",'FABRICATION-SEM'!Z22)</f>
        <v>0</v>
      </c>
      <c r="X104" s="40">
        <f ca="1">IF(X$88&lt;'FABRICATION-SEM'!$C$2,"",'FABRICATION-SEM'!AA22)</f>
        <v>0</v>
      </c>
      <c r="Y104" s="40">
        <f ca="1">IF(Y$88&lt;'FABRICATION-SEM'!$C$2,"",'FABRICATION-SEM'!AB22)</f>
        <v>0</v>
      </c>
      <c r="Z104" s="40">
        <f ca="1">IF(Z$88&lt;'FABRICATION-SEM'!$C$2,"",'FABRICATION-SEM'!AC22)</f>
        <v>0</v>
      </c>
      <c r="AA104" s="40">
        <f ca="1">IF(AA$88&lt;'FABRICATION-SEM'!$C$2,"",'FABRICATION-SEM'!AD22)</f>
        <v>0</v>
      </c>
      <c r="AB104" s="40">
        <f ca="1">IF(AB$88&lt;'FABRICATION-SEM'!$C$2,"",'FABRICATION-SEM'!AE22)</f>
        <v>0</v>
      </c>
      <c r="AC104" s="40">
        <f ca="1">IF(AC$88&lt;'FABRICATION-SEM'!$C$2,"",'FABRICATION-SEM'!AF22)</f>
        <v>0</v>
      </c>
      <c r="AD104" s="40">
        <f ca="1">IF(AD$88&lt;'FABRICATION-SEM'!$C$2,"",'FABRICATION-SEM'!AG22)</f>
        <v>0</v>
      </c>
      <c r="AE104" s="40">
        <f ca="1">IF(AE$88&lt;'FABRICATION-SEM'!$C$2,"",'FABRICATION-SEM'!AH22)</f>
        <v>0</v>
      </c>
      <c r="AF104" s="40">
        <f ca="1">IF(AF$88&lt;'FABRICATION-SEM'!$C$2,"",'FABRICATION-SEM'!AI22)</f>
        <v>0</v>
      </c>
      <c r="AG104" s="40">
        <f ca="1">IF(AG$88&lt;'FABRICATION-SEM'!$C$2,"",'FABRICATION-SEM'!AJ22)</f>
        <v>0</v>
      </c>
      <c r="AH104" s="40">
        <f ca="1">IF(AH$88&lt;'FABRICATION-SEM'!$C$2,"",'FABRICATION-SEM'!AK22)</f>
        <v>0</v>
      </c>
      <c r="AI104" s="40">
        <f ca="1">IF(AI$88&lt;'FABRICATION-SEM'!$C$2,"",'FABRICATION-SEM'!AL22)</f>
        <v>0</v>
      </c>
      <c r="AJ104" s="40">
        <f ca="1">IF(AJ$88&lt;'FABRICATION-SEM'!$C$2,"",'FABRICATION-SEM'!AM22)</f>
        <v>0</v>
      </c>
      <c r="AK104" s="40">
        <f ca="1">IF(AK$88&lt;'FABRICATION-SEM'!$C$2,"",'FABRICATION-SEM'!AN22)</f>
        <v>0</v>
      </c>
      <c r="AL104" s="40">
        <f ca="1">IF(AL$88&lt;'FABRICATION-SEM'!$C$2,"",'FABRICATION-SEM'!AO22)</f>
        <v>0</v>
      </c>
      <c r="AM104" s="40">
        <f ca="1">IF(AM$88&lt;'FABRICATION-SEM'!$C$2,"",'FABRICATION-SEM'!AP22)</f>
        <v>0</v>
      </c>
      <c r="AN104" s="40">
        <f ca="1">IF(AN$88&lt;'FABRICATION-SEM'!$C$2,"",'FABRICATION-SEM'!AQ22)</f>
        <v>0</v>
      </c>
      <c r="AO104" s="40">
        <f ca="1">IF(AO$88&lt;'FABRICATION-SEM'!$C$2,"",'FABRICATION-SEM'!AR22)</f>
        <v>0</v>
      </c>
      <c r="AP104" s="40">
        <f ca="1">IF(AP$88&lt;'FABRICATION-SEM'!$C$2,"",'FABRICATION-SEM'!AS22)</f>
        <v>0</v>
      </c>
      <c r="AQ104" s="40">
        <f ca="1">IF(AQ$88&lt;'FABRICATION-SEM'!$C$2,"",'FABRICATION-SEM'!AT22)</f>
        <v>0</v>
      </c>
      <c r="AR104" s="40">
        <f ca="1">IF(AR$88&lt;'FABRICATION-SEM'!$C$2,"",'FABRICATION-SEM'!AU22)</f>
        <v>0</v>
      </c>
      <c r="AS104" s="40">
        <f ca="1">IF(AS$88&lt;'FABRICATION-SEM'!$C$2,"",'FABRICATION-SEM'!AV22)</f>
        <v>0</v>
      </c>
      <c r="AT104" s="40">
        <f ca="1">IF(AT$88&lt;'FABRICATION-SEM'!$C$2,"",'FABRICATION-SEM'!AW22)</f>
        <v>0</v>
      </c>
      <c r="AU104" s="40">
        <f ca="1">IF(AU$88&lt;'FABRICATION-SEM'!$C$2,"",'FABRICATION-SEM'!AX22)</f>
        <v>0</v>
      </c>
      <c r="AV104" s="40">
        <f ca="1">IF(AV$88&lt;'FABRICATION-SEM'!$C$2,"",'FABRICATION-SEM'!AY22)</f>
        <v>0</v>
      </c>
      <c r="AW104" s="40">
        <f ca="1">IF(AW$88&lt;'FABRICATION-SEM'!$C$2,"",'FABRICATION-SEM'!AZ22)</f>
        <v>0</v>
      </c>
      <c r="AX104" s="40">
        <f ca="1">IF(AX$88&lt;'FABRICATION-SEM'!$C$2,"",'FABRICATION-SEM'!BA22)</f>
        <v>0</v>
      </c>
      <c r="AY104" s="40">
        <f ca="1">IF(AY$88&lt;'FABRICATION-SEM'!$C$2,"",'FABRICATION-SEM'!BB22)</f>
        <v>0</v>
      </c>
      <c r="AZ104" s="40">
        <f ca="1">IF(AZ$88&lt;'FABRICATION-SEM'!$C$2,"",'FABRICATION-SEM'!BC22)</f>
        <v>0</v>
      </c>
      <c r="BA104" s="40">
        <f ca="1">IF(BA$88&lt;'FABRICATION-SEM'!$C$2,"",'FABRICATION-SEM'!BD22)</f>
        <v>0</v>
      </c>
    </row>
    <row r="105" spans="1:53" hidden="1" x14ac:dyDescent="0.2">
      <c r="A105" s="12" t="s">
        <v>74</v>
      </c>
      <c r="B105" s="40">
        <f ca="1">IF(B$89&lt;'FABRICATION-SEM'!$C$2,"",'FABRICATION-SEM'!E22)</f>
        <v>0</v>
      </c>
      <c r="C105" s="40">
        <f ca="1">IF(C$89&lt;'FABRICATION-SEM'!$C$2,"",'FABRICATION-SEM'!F22)</f>
        <v>0</v>
      </c>
      <c r="D105" s="40">
        <f ca="1">IF(D$89&lt;'FABRICATION-SEM'!$C$2,"",'FABRICATION-SEM'!G22)</f>
        <v>0</v>
      </c>
      <c r="E105" s="40">
        <f ca="1">IF(E$89&lt;'FABRICATION-SEM'!$C$2,"",'FABRICATION-SEM'!H22)</f>
        <v>0</v>
      </c>
      <c r="F105" s="40">
        <f ca="1">IF(F$89&lt;'FABRICATION-SEM'!$C$2,"",'FABRICATION-SEM'!I22)</f>
        <v>0</v>
      </c>
      <c r="G105" s="40">
        <f ca="1">IF(G$89&lt;'FABRICATION-SEM'!$C$2,"",'FABRICATION-SEM'!J22)</f>
        <v>0</v>
      </c>
      <c r="H105" s="40">
        <f ca="1">IF(H$89&lt;'FABRICATION-SEM'!$C$2,"",'FABRICATION-SEM'!K22)</f>
        <v>0</v>
      </c>
      <c r="I105" s="40">
        <f ca="1">IF(I$89&lt;'FABRICATION-SEM'!$C$2,"",'FABRICATION-SEM'!L22)</f>
        <v>0</v>
      </c>
      <c r="J105" s="40">
        <f ca="1">IF(J$89&lt;'FABRICATION-SEM'!$C$2,"",'FABRICATION-SEM'!M22)</f>
        <v>0</v>
      </c>
      <c r="K105" s="40">
        <f ca="1">IF(K$89&lt;'FABRICATION-SEM'!$C$2,"",'FABRICATION-SEM'!N22)</f>
        <v>0</v>
      </c>
      <c r="L105" s="40">
        <f ca="1">IF(L$89&lt;'FABRICATION-SEM'!$C$2,"",'FABRICATION-SEM'!O22)</f>
        <v>0</v>
      </c>
      <c r="M105" s="40">
        <f ca="1">IF(M$89&lt;'FABRICATION-SEM'!$C$2,"",'FABRICATION-SEM'!P22)</f>
        <v>0</v>
      </c>
      <c r="N105" s="40" t="str">
        <f ca="1">IF(N$90&lt;'FABRICATION-SEM'!$C$2,"",'FABRICATION-SEM'!Q21)</f>
        <v/>
      </c>
      <c r="O105" s="40" t="str">
        <f ca="1">IF(O$88&lt;'FABRICATION-SEM'!$C$2,"",'FABRICATION-SEM'!R23)</f>
        <v/>
      </c>
      <c r="P105" s="40" t="str">
        <f ca="1">IF(P$88&lt;'FABRICATION-SEM'!$C$2,"",'FABRICATION-SEM'!S23)</f>
        <v/>
      </c>
      <c r="Q105" s="40" t="str">
        <f ca="1">IF(Q$88&lt;'FABRICATION-SEM'!$C$2,"",'FABRICATION-SEM'!T23)</f>
        <v/>
      </c>
      <c r="R105" s="40" t="str">
        <f ca="1">IF(R$88&lt;'FABRICATION-SEM'!$C$2,"",'FABRICATION-SEM'!U23)</f>
        <v/>
      </c>
      <c r="S105" s="40" t="str">
        <f ca="1">IF(S$88&lt;'FABRICATION-SEM'!$C$2,"",'FABRICATION-SEM'!V23)</f>
        <v/>
      </c>
      <c r="T105" s="40" t="str">
        <f ca="1">IF(T$88&lt;'FABRICATION-SEM'!$C$2,"",'FABRICATION-SEM'!W23)</f>
        <v/>
      </c>
      <c r="U105" s="40" t="str">
        <f ca="1">IF(U$88&lt;'FABRICATION-SEM'!$C$2,"",'FABRICATION-SEM'!X23)</f>
        <v/>
      </c>
      <c r="V105" s="40" t="str">
        <f ca="1">IF(V$88&lt;'FABRICATION-SEM'!$C$2,"",'FABRICATION-SEM'!Y23)</f>
        <v/>
      </c>
      <c r="W105" s="40" t="str">
        <f ca="1">IF(W$88&lt;'FABRICATION-SEM'!$C$2,"",'FABRICATION-SEM'!Z23)</f>
        <v/>
      </c>
      <c r="X105" s="40" t="str">
        <f ca="1">IF(X$88&lt;'FABRICATION-SEM'!$C$2,"",'FABRICATION-SEM'!AA23)</f>
        <v/>
      </c>
      <c r="Y105" s="40" t="str">
        <f ca="1">IF(Y$88&lt;'FABRICATION-SEM'!$C$2,"",'FABRICATION-SEM'!AB23)</f>
        <v/>
      </c>
      <c r="Z105" s="40" t="str">
        <f ca="1">IF(Z$88&lt;'FABRICATION-SEM'!$C$2,"",'FABRICATION-SEM'!AC23)</f>
        <v/>
      </c>
      <c r="AA105" s="40" t="str">
        <f ca="1">IF(AA$88&lt;'FABRICATION-SEM'!$C$2,"",'FABRICATION-SEM'!AD23)</f>
        <v/>
      </c>
      <c r="AB105" s="40" t="str">
        <f ca="1">IF(AB$88&lt;'FABRICATION-SEM'!$C$2,"",'FABRICATION-SEM'!AE23)</f>
        <v/>
      </c>
      <c r="AC105" s="40" t="str">
        <f ca="1">IF(AC$88&lt;'FABRICATION-SEM'!$C$2,"",'FABRICATION-SEM'!AF23)</f>
        <v/>
      </c>
      <c r="AD105" s="40" t="str">
        <f ca="1">IF(AD$88&lt;'FABRICATION-SEM'!$C$2,"",'FABRICATION-SEM'!AG23)</f>
        <v/>
      </c>
      <c r="AE105" s="40" t="str">
        <f ca="1">IF(AE$88&lt;'FABRICATION-SEM'!$C$2,"",'FABRICATION-SEM'!AH23)</f>
        <v/>
      </c>
      <c r="AF105" s="40" t="str">
        <f ca="1">IF(AF$88&lt;'FABRICATION-SEM'!$C$2,"",'FABRICATION-SEM'!AI23)</f>
        <v/>
      </c>
      <c r="AG105" s="40" t="str">
        <f ca="1">IF(AG$88&lt;'FABRICATION-SEM'!$C$2,"",'FABRICATION-SEM'!AJ23)</f>
        <v/>
      </c>
      <c r="AH105" s="40" t="str">
        <f ca="1">IF(AH$88&lt;'FABRICATION-SEM'!$C$2,"",'FABRICATION-SEM'!AK23)</f>
        <v/>
      </c>
      <c r="AI105" s="40" t="str">
        <f ca="1">IF(AI$88&lt;'FABRICATION-SEM'!$C$2,"",'FABRICATION-SEM'!AL23)</f>
        <v/>
      </c>
      <c r="AJ105" s="40" t="str">
        <f ca="1">IF(AJ$88&lt;'FABRICATION-SEM'!$C$2,"",'FABRICATION-SEM'!AM23)</f>
        <v/>
      </c>
      <c r="AK105" s="40" t="str">
        <f ca="1">IF(AK$88&lt;'FABRICATION-SEM'!$C$2,"",'FABRICATION-SEM'!AN23)</f>
        <v/>
      </c>
      <c r="AL105" s="40" t="str">
        <f ca="1">IF(AL$88&lt;'FABRICATION-SEM'!$C$2,"",'FABRICATION-SEM'!AO23)</f>
        <v/>
      </c>
      <c r="AM105" s="40" t="str">
        <f ca="1">IF(AM$88&lt;'FABRICATION-SEM'!$C$2,"",'FABRICATION-SEM'!AP23)</f>
        <v/>
      </c>
      <c r="AN105" s="40" t="str">
        <f ca="1">IF(AN$88&lt;'FABRICATION-SEM'!$C$2,"",'FABRICATION-SEM'!AQ23)</f>
        <v/>
      </c>
      <c r="AO105" s="40" t="str">
        <f ca="1">IF(AO$88&lt;'FABRICATION-SEM'!$C$2,"",'FABRICATION-SEM'!AR23)</f>
        <v/>
      </c>
      <c r="AP105" s="40" t="str">
        <f ca="1">IF(AP$88&lt;'FABRICATION-SEM'!$C$2,"",'FABRICATION-SEM'!AS23)</f>
        <v/>
      </c>
      <c r="AQ105" s="40" t="str">
        <f ca="1">IF(AQ$88&lt;'FABRICATION-SEM'!$C$2,"",'FABRICATION-SEM'!AT23)</f>
        <v/>
      </c>
      <c r="AR105" s="40" t="str">
        <f ca="1">IF(AR$88&lt;'FABRICATION-SEM'!$C$2,"",'FABRICATION-SEM'!AU23)</f>
        <v/>
      </c>
      <c r="AS105" s="40" t="str">
        <f ca="1">IF(AS$88&lt;'FABRICATION-SEM'!$C$2,"",'FABRICATION-SEM'!AV23)</f>
        <v/>
      </c>
      <c r="AT105" s="40" t="str">
        <f ca="1">IF(AT$88&lt;'FABRICATION-SEM'!$C$2,"",'FABRICATION-SEM'!AW23)</f>
        <v/>
      </c>
      <c r="AU105" s="40" t="str">
        <f ca="1">IF(AU$88&lt;'FABRICATION-SEM'!$C$2,"",'FABRICATION-SEM'!AX23)</f>
        <v/>
      </c>
      <c r="AV105" s="40" t="str">
        <f ca="1">IF(AV$88&lt;'FABRICATION-SEM'!$C$2,"",'FABRICATION-SEM'!AY23)</f>
        <v/>
      </c>
      <c r="AW105" s="40" t="str">
        <f ca="1">IF(AW$88&lt;'FABRICATION-SEM'!$C$2,"",'FABRICATION-SEM'!AZ23)</f>
        <v/>
      </c>
      <c r="AX105" s="40" t="str">
        <f ca="1">IF(AX$88&lt;'FABRICATION-SEM'!$C$2,"",'FABRICATION-SEM'!BA23)</f>
        <v/>
      </c>
      <c r="AY105" s="40" t="str">
        <f ca="1">IF(AY$88&lt;'FABRICATION-SEM'!$C$2,"",'FABRICATION-SEM'!BB23)</f>
        <v/>
      </c>
      <c r="AZ105" s="40" t="str">
        <f ca="1">IF(AZ$88&lt;'FABRICATION-SEM'!$C$2,"",'FABRICATION-SEM'!BC23)</f>
        <v/>
      </c>
      <c r="BA105" s="40" t="str">
        <f ca="1">IF(BA$88&lt;'FABRICATION-SEM'!$C$2,"",'FABRICATION-SEM'!BD23)</f>
        <v/>
      </c>
    </row>
    <row r="106" spans="1:53" hidden="1" x14ac:dyDescent="0.2">
      <c r="A106" s="12" t="s">
        <v>75</v>
      </c>
      <c r="B106" s="40" t="str">
        <f ca="1">IF(B$89&lt;'FABRICATION-SEM'!$C$2,"",'FABRICATION-SEM'!E23)</f>
        <v/>
      </c>
      <c r="C106" s="40" t="str">
        <f ca="1">IF(C$89&lt;'FABRICATION-SEM'!$C$2,"",'FABRICATION-SEM'!F23)</f>
        <v/>
      </c>
      <c r="D106" s="40" t="str">
        <f ca="1">IF(D$89&lt;'FABRICATION-SEM'!$C$2,"",'FABRICATION-SEM'!G23)</f>
        <v/>
      </c>
      <c r="E106" s="40" t="str">
        <f ca="1">IF(E$89&lt;'FABRICATION-SEM'!$C$2,"",'FABRICATION-SEM'!H23)</f>
        <v/>
      </c>
      <c r="F106" s="40" t="str">
        <f ca="1">IF(F$89&lt;'FABRICATION-SEM'!$C$2,"",'FABRICATION-SEM'!I23)</f>
        <v/>
      </c>
      <c r="G106" s="40" t="str">
        <f ca="1">IF(G$89&lt;'FABRICATION-SEM'!$C$2,"",'FABRICATION-SEM'!J23)</f>
        <v/>
      </c>
      <c r="H106" s="40" t="str">
        <f ca="1">IF(H$89&lt;'FABRICATION-SEM'!$C$2,"",'FABRICATION-SEM'!K23)</f>
        <v/>
      </c>
      <c r="I106" s="40" t="str">
        <f ca="1">IF(I$89&lt;'FABRICATION-SEM'!$C$2,"",'FABRICATION-SEM'!L23)</f>
        <v/>
      </c>
      <c r="J106" s="40" t="str">
        <f ca="1">IF(J$89&lt;'FABRICATION-SEM'!$C$2,"",'FABRICATION-SEM'!M23)</f>
        <v/>
      </c>
      <c r="K106" s="40" t="str">
        <f ca="1">IF(K$89&lt;'FABRICATION-SEM'!$C$2,"",'FABRICATION-SEM'!N23)</f>
        <v/>
      </c>
      <c r="L106" s="40" t="str">
        <f ca="1">IF(L$89&lt;'FABRICATION-SEM'!$C$2,"",'FABRICATION-SEM'!O23)</f>
        <v/>
      </c>
      <c r="M106" s="40" t="str">
        <f ca="1">IF(M$89&lt;'FABRICATION-SEM'!$C$2,"",'FABRICATION-SEM'!P23)</f>
        <v/>
      </c>
      <c r="N106" s="40">
        <f ca="1">IF(N$90&lt;'FABRICATION-SEM'!$C$2,"",'FABRICATION-SEM'!Q22)</f>
        <v>0</v>
      </c>
      <c r="O106" s="40">
        <f ca="1">IF(O$88&lt;'FABRICATION-SEM'!$C$2,"",'FABRICATION-SEM'!R24)</f>
        <v>0</v>
      </c>
      <c r="P106" s="40">
        <f ca="1">IF(P$88&lt;'FABRICATION-SEM'!$C$2,"",'FABRICATION-SEM'!S24)</f>
        <v>0</v>
      </c>
      <c r="Q106" s="40">
        <f ca="1">IF(Q$88&lt;'FABRICATION-SEM'!$C$2,"",'FABRICATION-SEM'!T24)</f>
        <v>0</v>
      </c>
      <c r="R106" s="40">
        <f ca="1">IF(R$88&lt;'FABRICATION-SEM'!$C$2,"",'FABRICATION-SEM'!U24)</f>
        <v>0</v>
      </c>
      <c r="S106" s="40">
        <f ca="1">IF(S$88&lt;'FABRICATION-SEM'!$C$2,"",'FABRICATION-SEM'!V24)</f>
        <v>0</v>
      </c>
      <c r="T106" s="40">
        <f ca="1">IF(T$88&lt;'FABRICATION-SEM'!$C$2,"",'FABRICATION-SEM'!W24)</f>
        <v>0</v>
      </c>
      <c r="U106" s="40">
        <f ca="1">IF(U$88&lt;'FABRICATION-SEM'!$C$2,"",'FABRICATION-SEM'!X24)</f>
        <v>0</v>
      </c>
      <c r="V106" s="40">
        <f ca="1">IF(V$88&lt;'FABRICATION-SEM'!$C$2,"",'FABRICATION-SEM'!Y24)</f>
        <v>0</v>
      </c>
      <c r="W106" s="40">
        <f ca="1">IF(W$88&lt;'FABRICATION-SEM'!$C$2,"",'FABRICATION-SEM'!Z24)</f>
        <v>0</v>
      </c>
      <c r="X106" s="40">
        <f ca="1">IF(X$88&lt;'FABRICATION-SEM'!$C$2,"",'FABRICATION-SEM'!AA24)</f>
        <v>0</v>
      </c>
      <c r="Y106" s="40">
        <f ca="1">IF(Y$88&lt;'FABRICATION-SEM'!$C$2,"",'FABRICATION-SEM'!AB24)</f>
        <v>0</v>
      </c>
      <c r="Z106" s="40">
        <f ca="1">IF(Z$88&lt;'FABRICATION-SEM'!$C$2,"",'FABRICATION-SEM'!AC24)</f>
        <v>0</v>
      </c>
      <c r="AA106" s="40">
        <f ca="1">IF(AA$88&lt;'FABRICATION-SEM'!$C$2,"",'FABRICATION-SEM'!AD24)</f>
        <v>0</v>
      </c>
      <c r="AB106" s="40">
        <f ca="1">IF(AB$88&lt;'FABRICATION-SEM'!$C$2,"",'FABRICATION-SEM'!AE24)</f>
        <v>0</v>
      </c>
      <c r="AC106" s="40">
        <f ca="1">IF(AC$88&lt;'FABRICATION-SEM'!$C$2,"",'FABRICATION-SEM'!AF24)</f>
        <v>0</v>
      </c>
      <c r="AD106" s="40">
        <f ca="1">IF(AD$88&lt;'FABRICATION-SEM'!$C$2,"",'FABRICATION-SEM'!AG24)</f>
        <v>0</v>
      </c>
      <c r="AE106" s="40">
        <f ca="1">IF(AE$88&lt;'FABRICATION-SEM'!$C$2,"",'FABRICATION-SEM'!AH24)</f>
        <v>0</v>
      </c>
      <c r="AF106" s="40">
        <f ca="1">IF(AF$88&lt;'FABRICATION-SEM'!$C$2,"",'FABRICATION-SEM'!AI24)</f>
        <v>0</v>
      </c>
      <c r="AG106" s="40">
        <f ca="1">IF(AG$88&lt;'FABRICATION-SEM'!$C$2,"",'FABRICATION-SEM'!AJ24)</f>
        <v>0</v>
      </c>
      <c r="AH106" s="40">
        <f ca="1">IF(AH$88&lt;'FABRICATION-SEM'!$C$2,"",'FABRICATION-SEM'!AK24)</f>
        <v>0</v>
      </c>
      <c r="AI106" s="40">
        <f ca="1">IF(AI$88&lt;'FABRICATION-SEM'!$C$2,"",'FABRICATION-SEM'!AL24)</f>
        <v>0</v>
      </c>
      <c r="AJ106" s="40">
        <f ca="1">IF(AJ$88&lt;'FABRICATION-SEM'!$C$2,"",'FABRICATION-SEM'!AM24)</f>
        <v>0</v>
      </c>
      <c r="AK106" s="40">
        <f ca="1">IF(AK$88&lt;'FABRICATION-SEM'!$C$2,"",'FABRICATION-SEM'!AN24)</f>
        <v>0</v>
      </c>
      <c r="AL106" s="40">
        <f ca="1">IF(AL$88&lt;'FABRICATION-SEM'!$C$2,"",'FABRICATION-SEM'!AO24)</f>
        <v>0</v>
      </c>
      <c r="AM106" s="40">
        <f ca="1">IF(AM$88&lt;'FABRICATION-SEM'!$C$2,"",'FABRICATION-SEM'!AP24)</f>
        <v>0</v>
      </c>
      <c r="AN106" s="40">
        <f ca="1">IF(AN$88&lt;'FABRICATION-SEM'!$C$2,"",'FABRICATION-SEM'!AQ24)</f>
        <v>0</v>
      </c>
      <c r="AO106" s="40">
        <f ca="1">IF(AO$88&lt;'FABRICATION-SEM'!$C$2,"",'FABRICATION-SEM'!AR24)</f>
        <v>0</v>
      </c>
      <c r="AP106" s="40">
        <f ca="1">IF(AP$88&lt;'FABRICATION-SEM'!$C$2,"",'FABRICATION-SEM'!AS24)</f>
        <v>0</v>
      </c>
      <c r="AQ106" s="40">
        <f ca="1">IF(AQ$88&lt;'FABRICATION-SEM'!$C$2,"",'FABRICATION-SEM'!AT24)</f>
        <v>0</v>
      </c>
      <c r="AR106" s="40">
        <f ca="1">IF(AR$88&lt;'FABRICATION-SEM'!$C$2,"",'FABRICATION-SEM'!AU24)</f>
        <v>0</v>
      </c>
      <c r="AS106" s="40">
        <f ca="1">IF(AS$88&lt;'FABRICATION-SEM'!$C$2,"",'FABRICATION-SEM'!AV24)</f>
        <v>0</v>
      </c>
      <c r="AT106" s="40">
        <f ca="1">IF(AT$88&lt;'FABRICATION-SEM'!$C$2,"",'FABRICATION-SEM'!AW24)</f>
        <v>0</v>
      </c>
      <c r="AU106" s="40">
        <f ca="1">IF(AU$88&lt;'FABRICATION-SEM'!$C$2,"",'FABRICATION-SEM'!AX24)</f>
        <v>0</v>
      </c>
      <c r="AV106" s="40">
        <f ca="1">IF(AV$88&lt;'FABRICATION-SEM'!$C$2,"",'FABRICATION-SEM'!AY24)</f>
        <v>0</v>
      </c>
      <c r="AW106" s="40">
        <f ca="1">IF(AW$88&lt;'FABRICATION-SEM'!$C$2,"",'FABRICATION-SEM'!AZ24)</f>
        <v>0</v>
      </c>
      <c r="AX106" s="40">
        <f ca="1">IF(AX$88&lt;'FABRICATION-SEM'!$C$2,"",'FABRICATION-SEM'!BA24)</f>
        <v>0</v>
      </c>
      <c r="AY106" s="40">
        <f ca="1">IF(AY$88&lt;'FABRICATION-SEM'!$C$2,"",'FABRICATION-SEM'!BB24)</f>
        <v>0</v>
      </c>
      <c r="AZ106" s="40">
        <f ca="1">IF(AZ$88&lt;'FABRICATION-SEM'!$C$2,"",'FABRICATION-SEM'!BC24)</f>
        <v>0</v>
      </c>
      <c r="BA106" s="40">
        <f ca="1">IF(BA$88&lt;'FABRICATION-SEM'!$C$2,"",'FABRICATION-SEM'!BD24)</f>
        <v>0</v>
      </c>
    </row>
    <row r="107" spans="1:53" hidden="1" x14ac:dyDescent="0.2">
      <c r="A107" s="12" t="s">
        <v>76</v>
      </c>
      <c r="B107" s="40">
        <f ca="1">IF(B$89&lt;'FABRICATION-SEM'!$C$2,"",'FABRICATION-SEM'!E24)</f>
        <v>0</v>
      </c>
      <c r="C107" s="40">
        <f ca="1">IF(C$89&lt;'FABRICATION-SEM'!$C$2,"",'FABRICATION-SEM'!F24)</f>
        <v>0</v>
      </c>
      <c r="D107" s="40">
        <f ca="1">IF(D$89&lt;'FABRICATION-SEM'!$C$2,"",'FABRICATION-SEM'!G24)</f>
        <v>0</v>
      </c>
      <c r="E107" s="40">
        <f ca="1">IF(E$89&lt;'FABRICATION-SEM'!$C$2,"",'FABRICATION-SEM'!H24)</f>
        <v>0</v>
      </c>
      <c r="F107" s="40">
        <f ca="1">IF(F$89&lt;'FABRICATION-SEM'!$C$2,"",'FABRICATION-SEM'!I24)</f>
        <v>0</v>
      </c>
      <c r="G107" s="40">
        <f ca="1">IF(G$89&lt;'FABRICATION-SEM'!$C$2,"",'FABRICATION-SEM'!J24)</f>
        <v>0</v>
      </c>
      <c r="H107" s="40">
        <f ca="1">IF(H$89&lt;'FABRICATION-SEM'!$C$2,"",'FABRICATION-SEM'!K24)</f>
        <v>0</v>
      </c>
      <c r="I107" s="40">
        <f ca="1">IF(I$89&lt;'FABRICATION-SEM'!$C$2,"",'FABRICATION-SEM'!L24)</f>
        <v>0</v>
      </c>
      <c r="J107" s="40">
        <f ca="1">IF(J$89&lt;'FABRICATION-SEM'!$C$2,"",'FABRICATION-SEM'!M24)</f>
        <v>0</v>
      </c>
      <c r="K107" s="40">
        <f ca="1">IF(K$89&lt;'FABRICATION-SEM'!$C$2,"",'FABRICATION-SEM'!N24)</f>
        <v>0</v>
      </c>
      <c r="L107" s="40">
        <f ca="1">IF(L$89&lt;'FABRICATION-SEM'!$C$2,"",'FABRICATION-SEM'!O24)</f>
        <v>0</v>
      </c>
      <c r="M107" s="40">
        <f ca="1">IF(M$89&lt;'FABRICATION-SEM'!$C$2,"",'FABRICATION-SEM'!P24)</f>
        <v>0</v>
      </c>
      <c r="N107" s="40" t="str">
        <f ca="1">IF(N$90&lt;'FABRICATION-SEM'!$C$2,"",'FABRICATION-SEM'!Q23)</f>
        <v/>
      </c>
      <c r="O107" s="40" t="str">
        <f ca="1">IF(O$88&lt;'FABRICATION-SEM'!$C$2,"",'FABRICATION-SEM'!R25)</f>
        <v/>
      </c>
      <c r="P107" s="40" t="str">
        <f ca="1">IF(P$88&lt;'FABRICATION-SEM'!$C$2,"",'FABRICATION-SEM'!S25)</f>
        <v/>
      </c>
      <c r="Q107" s="40" t="str">
        <f ca="1">IF(Q$88&lt;'FABRICATION-SEM'!$C$2,"",'FABRICATION-SEM'!T25)</f>
        <v/>
      </c>
      <c r="R107" s="40" t="str">
        <f ca="1">IF(R$88&lt;'FABRICATION-SEM'!$C$2,"",'FABRICATION-SEM'!U25)</f>
        <v/>
      </c>
      <c r="S107" s="40" t="str">
        <f ca="1">IF(S$88&lt;'FABRICATION-SEM'!$C$2,"",'FABRICATION-SEM'!V25)</f>
        <v/>
      </c>
      <c r="T107" s="40" t="str">
        <f ca="1">IF(T$88&lt;'FABRICATION-SEM'!$C$2,"",'FABRICATION-SEM'!W25)</f>
        <v/>
      </c>
      <c r="U107" s="40" t="str">
        <f ca="1">IF(U$88&lt;'FABRICATION-SEM'!$C$2,"",'FABRICATION-SEM'!X25)</f>
        <v/>
      </c>
      <c r="V107" s="40" t="str">
        <f ca="1">IF(V$88&lt;'FABRICATION-SEM'!$C$2,"",'FABRICATION-SEM'!Y25)</f>
        <v/>
      </c>
      <c r="W107" s="40" t="str">
        <f ca="1">IF(W$88&lt;'FABRICATION-SEM'!$C$2,"",'FABRICATION-SEM'!Z25)</f>
        <v/>
      </c>
      <c r="X107" s="40" t="str">
        <f ca="1">IF(X$88&lt;'FABRICATION-SEM'!$C$2,"",'FABRICATION-SEM'!AA25)</f>
        <v/>
      </c>
      <c r="Y107" s="40" t="str">
        <f ca="1">IF(Y$88&lt;'FABRICATION-SEM'!$C$2,"",'FABRICATION-SEM'!AB25)</f>
        <v/>
      </c>
      <c r="Z107" s="40" t="str">
        <f ca="1">IF(Z$88&lt;'FABRICATION-SEM'!$C$2,"",'FABRICATION-SEM'!AC25)</f>
        <v/>
      </c>
      <c r="AA107" s="40" t="str">
        <f ca="1">IF(AA$88&lt;'FABRICATION-SEM'!$C$2,"",'FABRICATION-SEM'!AD25)</f>
        <v/>
      </c>
      <c r="AB107" s="40" t="str">
        <f ca="1">IF(AB$88&lt;'FABRICATION-SEM'!$C$2,"",'FABRICATION-SEM'!AE25)</f>
        <v/>
      </c>
      <c r="AC107" s="40" t="str">
        <f ca="1">IF(AC$88&lt;'FABRICATION-SEM'!$C$2,"",'FABRICATION-SEM'!AF25)</f>
        <v/>
      </c>
      <c r="AD107" s="40" t="str">
        <f ca="1">IF(AD$88&lt;'FABRICATION-SEM'!$C$2,"",'FABRICATION-SEM'!AG25)</f>
        <v/>
      </c>
      <c r="AE107" s="40" t="str">
        <f ca="1">IF(AE$88&lt;'FABRICATION-SEM'!$C$2,"",'FABRICATION-SEM'!AH25)</f>
        <v/>
      </c>
      <c r="AF107" s="40" t="str">
        <f ca="1">IF(AF$88&lt;'FABRICATION-SEM'!$C$2,"",'FABRICATION-SEM'!AI25)</f>
        <v/>
      </c>
      <c r="AG107" s="40" t="str">
        <f ca="1">IF(AG$88&lt;'FABRICATION-SEM'!$C$2,"",'FABRICATION-SEM'!AJ25)</f>
        <v/>
      </c>
      <c r="AH107" s="40" t="str">
        <f ca="1">IF(AH$88&lt;'FABRICATION-SEM'!$C$2,"",'FABRICATION-SEM'!AK25)</f>
        <v/>
      </c>
      <c r="AI107" s="40" t="str">
        <f ca="1">IF(AI$88&lt;'FABRICATION-SEM'!$C$2,"",'FABRICATION-SEM'!AL25)</f>
        <v/>
      </c>
      <c r="AJ107" s="40" t="str">
        <f ca="1">IF(AJ$88&lt;'FABRICATION-SEM'!$C$2,"",'FABRICATION-SEM'!AM25)</f>
        <v/>
      </c>
      <c r="AK107" s="40" t="str">
        <f ca="1">IF(AK$88&lt;'FABRICATION-SEM'!$C$2,"",'FABRICATION-SEM'!AN25)</f>
        <v/>
      </c>
      <c r="AL107" s="40" t="str">
        <f ca="1">IF(AL$88&lt;'FABRICATION-SEM'!$C$2,"",'FABRICATION-SEM'!AO25)</f>
        <v/>
      </c>
      <c r="AM107" s="40" t="str">
        <f ca="1">IF(AM$88&lt;'FABRICATION-SEM'!$C$2,"",'FABRICATION-SEM'!AP25)</f>
        <v/>
      </c>
      <c r="AN107" s="40" t="str">
        <f ca="1">IF(AN$88&lt;'FABRICATION-SEM'!$C$2,"",'FABRICATION-SEM'!AQ25)</f>
        <v/>
      </c>
      <c r="AO107" s="40" t="str">
        <f ca="1">IF(AO$88&lt;'FABRICATION-SEM'!$C$2,"",'FABRICATION-SEM'!AR25)</f>
        <v/>
      </c>
      <c r="AP107" s="40" t="str">
        <f ca="1">IF(AP$88&lt;'FABRICATION-SEM'!$C$2,"",'FABRICATION-SEM'!AS25)</f>
        <v/>
      </c>
      <c r="AQ107" s="40" t="str">
        <f ca="1">IF(AQ$88&lt;'FABRICATION-SEM'!$C$2,"",'FABRICATION-SEM'!AT25)</f>
        <v/>
      </c>
      <c r="AR107" s="40" t="str">
        <f ca="1">IF(AR$88&lt;'FABRICATION-SEM'!$C$2,"",'FABRICATION-SEM'!AU25)</f>
        <v/>
      </c>
      <c r="AS107" s="40" t="str">
        <f ca="1">IF(AS$88&lt;'FABRICATION-SEM'!$C$2,"",'FABRICATION-SEM'!AV25)</f>
        <v/>
      </c>
      <c r="AT107" s="40" t="str">
        <f ca="1">IF(AT$88&lt;'FABRICATION-SEM'!$C$2,"",'FABRICATION-SEM'!AW25)</f>
        <v/>
      </c>
      <c r="AU107" s="40" t="str">
        <f ca="1">IF(AU$88&lt;'FABRICATION-SEM'!$C$2,"",'FABRICATION-SEM'!AX25)</f>
        <v/>
      </c>
      <c r="AV107" s="40" t="str">
        <f ca="1">IF(AV$88&lt;'FABRICATION-SEM'!$C$2,"",'FABRICATION-SEM'!AY25)</f>
        <v/>
      </c>
      <c r="AW107" s="40" t="str">
        <f ca="1">IF(AW$88&lt;'FABRICATION-SEM'!$C$2,"",'FABRICATION-SEM'!AZ25)</f>
        <v/>
      </c>
      <c r="AX107" s="40" t="str">
        <f ca="1">IF(AX$88&lt;'FABRICATION-SEM'!$C$2,"",'FABRICATION-SEM'!BA25)</f>
        <v/>
      </c>
      <c r="AY107" s="40" t="str">
        <f ca="1">IF(AY$88&lt;'FABRICATION-SEM'!$C$2,"",'FABRICATION-SEM'!BB25)</f>
        <v/>
      </c>
      <c r="AZ107" s="40" t="str">
        <f ca="1">IF(AZ$88&lt;'FABRICATION-SEM'!$C$2,"",'FABRICATION-SEM'!BC25)</f>
        <v/>
      </c>
      <c r="BA107" s="40" t="str">
        <f ca="1">IF(BA$88&lt;'FABRICATION-SEM'!$C$2,"",'FABRICATION-SEM'!BD25)</f>
        <v/>
      </c>
    </row>
    <row r="108" spans="1:53" hidden="1" x14ac:dyDescent="0.2">
      <c r="A108" s="12" t="s">
        <v>77</v>
      </c>
      <c r="B108" s="40" t="str">
        <f ca="1">IF(B$89&lt;'FABRICATION-SEM'!$C$2,"",'FABRICATION-SEM'!E25)</f>
        <v/>
      </c>
      <c r="C108" s="40" t="str">
        <f ca="1">IF(C$89&lt;'FABRICATION-SEM'!$C$2,"",'FABRICATION-SEM'!F25)</f>
        <v/>
      </c>
      <c r="D108" s="40" t="str">
        <f ca="1">IF(D$89&lt;'FABRICATION-SEM'!$C$2,"",'FABRICATION-SEM'!G25)</f>
        <v/>
      </c>
      <c r="E108" s="40" t="str">
        <f ca="1">IF(E$89&lt;'FABRICATION-SEM'!$C$2,"",'FABRICATION-SEM'!H25)</f>
        <v/>
      </c>
      <c r="F108" s="40" t="str">
        <f ca="1">IF(F$89&lt;'FABRICATION-SEM'!$C$2,"",'FABRICATION-SEM'!I25)</f>
        <v/>
      </c>
      <c r="G108" s="40" t="str">
        <f ca="1">IF(G$89&lt;'FABRICATION-SEM'!$C$2,"",'FABRICATION-SEM'!J25)</f>
        <v/>
      </c>
      <c r="H108" s="40" t="str">
        <f ca="1">IF(H$89&lt;'FABRICATION-SEM'!$C$2,"",'FABRICATION-SEM'!K25)</f>
        <v/>
      </c>
      <c r="I108" s="40" t="str">
        <f ca="1">IF(I$89&lt;'FABRICATION-SEM'!$C$2,"",'FABRICATION-SEM'!L25)</f>
        <v/>
      </c>
      <c r="J108" s="40" t="str">
        <f ca="1">IF(J$89&lt;'FABRICATION-SEM'!$C$2,"",'FABRICATION-SEM'!M25)</f>
        <v/>
      </c>
      <c r="K108" s="40" t="str">
        <f ca="1">IF(K$89&lt;'FABRICATION-SEM'!$C$2,"",'FABRICATION-SEM'!N25)</f>
        <v/>
      </c>
      <c r="L108" s="40" t="str">
        <f ca="1">IF(L$89&lt;'FABRICATION-SEM'!$C$2,"",'FABRICATION-SEM'!O25)</f>
        <v/>
      </c>
      <c r="M108" s="40" t="str">
        <f ca="1">IF(M$89&lt;'FABRICATION-SEM'!$C$2,"",'FABRICATION-SEM'!P25)</f>
        <v/>
      </c>
      <c r="N108" s="40">
        <f ca="1">IF(N$90&lt;'FABRICATION-SEM'!$C$2,"",'FABRICATION-SEM'!Q24)</f>
        <v>0</v>
      </c>
      <c r="O108" s="40" t="e">
        <f>IF(O$88&lt;'FABRICATION-SEM'!$C$2,"",'FABRICATION-SEM'!#REF!)</f>
        <v>#REF!</v>
      </c>
      <c r="P108" s="40" t="e">
        <f>IF(P$88&lt;'FABRICATION-SEM'!$C$2,"",'FABRICATION-SEM'!#REF!)</f>
        <v>#REF!</v>
      </c>
      <c r="Q108" s="40" t="e">
        <f>IF(Q$88&lt;'FABRICATION-SEM'!$C$2,"",'FABRICATION-SEM'!#REF!)</f>
        <v>#REF!</v>
      </c>
      <c r="R108" s="40" t="e">
        <f>IF(R$88&lt;'FABRICATION-SEM'!$C$2,"",'FABRICATION-SEM'!#REF!)</f>
        <v>#REF!</v>
      </c>
      <c r="S108" s="40" t="e">
        <f>IF(S$88&lt;'FABRICATION-SEM'!$C$2,"",'FABRICATION-SEM'!#REF!)</f>
        <v>#REF!</v>
      </c>
      <c r="T108" s="40" t="e">
        <f>IF(T$88&lt;'FABRICATION-SEM'!$C$2,"",'FABRICATION-SEM'!#REF!)</f>
        <v>#REF!</v>
      </c>
      <c r="U108" s="40" t="e">
        <f>IF(U$88&lt;'FABRICATION-SEM'!$C$2,"",'FABRICATION-SEM'!#REF!)</f>
        <v>#REF!</v>
      </c>
      <c r="V108" s="40" t="e">
        <f>IF(V$88&lt;'FABRICATION-SEM'!$C$2,"",'FABRICATION-SEM'!#REF!)</f>
        <v>#REF!</v>
      </c>
      <c r="W108" s="40" t="e">
        <f>IF(W$88&lt;'FABRICATION-SEM'!$C$2,"",'FABRICATION-SEM'!#REF!)</f>
        <v>#REF!</v>
      </c>
      <c r="X108" s="40" t="e">
        <f>IF(X$88&lt;'FABRICATION-SEM'!$C$2,"",'FABRICATION-SEM'!#REF!)</f>
        <v>#REF!</v>
      </c>
      <c r="Y108" s="40" t="e">
        <f>IF(Y$88&lt;'FABRICATION-SEM'!$C$2,"",'FABRICATION-SEM'!#REF!)</f>
        <v>#REF!</v>
      </c>
      <c r="Z108" s="40" t="e">
        <f>IF(Z$88&lt;'FABRICATION-SEM'!$C$2,"",'FABRICATION-SEM'!#REF!)</f>
        <v>#REF!</v>
      </c>
      <c r="AA108" s="40" t="e">
        <f>IF(AA$88&lt;'FABRICATION-SEM'!$C$2,"",'FABRICATION-SEM'!#REF!)</f>
        <v>#REF!</v>
      </c>
      <c r="AB108" s="40" t="e">
        <f>IF(AB$88&lt;'FABRICATION-SEM'!$C$2,"",'FABRICATION-SEM'!#REF!)</f>
        <v>#REF!</v>
      </c>
      <c r="AC108" s="40" t="e">
        <f>IF(AC$88&lt;'FABRICATION-SEM'!$C$2,"",'FABRICATION-SEM'!#REF!)</f>
        <v>#REF!</v>
      </c>
      <c r="AD108" s="40" t="e">
        <f>IF(AD$88&lt;'FABRICATION-SEM'!$C$2,"",'FABRICATION-SEM'!#REF!)</f>
        <v>#REF!</v>
      </c>
      <c r="AE108" s="40" t="e">
        <f>IF(AE$88&lt;'FABRICATION-SEM'!$C$2,"",'FABRICATION-SEM'!#REF!)</f>
        <v>#REF!</v>
      </c>
      <c r="AF108" s="40" t="e">
        <f>IF(AF$88&lt;'FABRICATION-SEM'!$C$2,"",'FABRICATION-SEM'!#REF!)</f>
        <v>#REF!</v>
      </c>
      <c r="AG108" s="40" t="e">
        <f>IF(AG$88&lt;'FABRICATION-SEM'!$C$2,"",'FABRICATION-SEM'!#REF!)</f>
        <v>#REF!</v>
      </c>
      <c r="AH108" s="40" t="e">
        <f>IF(AH$88&lt;'FABRICATION-SEM'!$C$2,"",'FABRICATION-SEM'!#REF!)</f>
        <v>#REF!</v>
      </c>
      <c r="AI108" s="40" t="e">
        <f>IF(AI$88&lt;'FABRICATION-SEM'!$C$2,"",'FABRICATION-SEM'!#REF!)</f>
        <v>#REF!</v>
      </c>
      <c r="AJ108" s="40" t="e">
        <f>IF(AJ$88&lt;'FABRICATION-SEM'!$C$2,"",'FABRICATION-SEM'!#REF!)</f>
        <v>#REF!</v>
      </c>
      <c r="AK108" s="40" t="e">
        <f>IF(AK$88&lt;'FABRICATION-SEM'!$C$2,"",'FABRICATION-SEM'!#REF!)</f>
        <v>#REF!</v>
      </c>
      <c r="AL108" s="40" t="e">
        <f>IF(AL$88&lt;'FABRICATION-SEM'!$C$2,"",'FABRICATION-SEM'!#REF!)</f>
        <v>#REF!</v>
      </c>
      <c r="AM108" s="40" t="e">
        <f>IF(AM$88&lt;'FABRICATION-SEM'!$C$2,"",'FABRICATION-SEM'!#REF!)</f>
        <v>#REF!</v>
      </c>
      <c r="AN108" s="40" t="e">
        <f>IF(AN$88&lt;'FABRICATION-SEM'!$C$2,"",'FABRICATION-SEM'!#REF!)</f>
        <v>#REF!</v>
      </c>
      <c r="AO108" s="40" t="e">
        <f>IF(AO$88&lt;'FABRICATION-SEM'!$C$2,"",'FABRICATION-SEM'!#REF!)</f>
        <v>#REF!</v>
      </c>
      <c r="AP108" s="40" t="e">
        <f>IF(AP$88&lt;'FABRICATION-SEM'!$C$2,"",'FABRICATION-SEM'!#REF!)</f>
        <v>#REF!</v>
      </c>
      <c r="AQ108" s="40" t="e">
        <f>IF(AQ$88&lt;'FABRICATION-SEM'!$C$2,"",'FABRICATION-SEM'!#REF!)</f>
        <v>#REF!</v>
      </c>
      <c r="AR108" s="40" t="e">
        <f>IF(AR$88&lt;'FABRICATION-SEM'!$C$2,"",'FABRICATION-SEM'!#REF!)</f>
        <v>#REF!</v>
      </c>
      <c r="AS108" s="40" t="e">
        <f>IF(AS$88&lt;'FABRICATION-SEM'!$C$2,"",'FABRICATION-SEM'!#REF!)</f>
        <v>#REF!</v>
      </c>
      <c r="AT108" s="40" t="e">
        <f>IF(AT$88&lt;'FABRICATION-SEM'!$C$2,"",'FABRICATION-SEM'!#REF!)</f>
        <v>#REF!</v>
      </c>
      <c r="AU108" s="40" t="e">
        <f>IF(AU$88&lt;'FABRICATION-SEM'!$C$2,"",'FABRICATION-SEM'!#REF!)</f>
        <v>#REF!</v>
      </c>
      <c r="AV108" s="40" t="e">
        <f>IF(AV$88&lt;'FABRICATION-SEM'!$C$2,"",'FABRICATION-SEM'!#REF!)</f>
        <v>#REF!</v>
      </c>
      <c r="AW108" s="40" t="e">
        <f>IF(AW$88&lt;'FABRICATION-SEM'!$C$2,"",'FABRICATION-SEM'!#REF!)</f>
        <v>#REF!</v>
      </c>
      <c r="AX108" s="40" t="e">
        <f>IF(AX$88&lt;'FABRICATION-SEM'!$C$2,"",'FABRICATION-SEM'!#REF!)</f>
        <v>#REF!</v>
      </c>
      <c r="AY108" s="40" t="e">
        <f>IF(AY$88&lt;'FABRICATION-SEM'!$C$2,"",'FABRICATION-SEM'!#REF!)</f>
        <v>#REF!</v>
      </c>
      <c r="AZ108" s="40" t="e">
        <f>IF(AZ$88&lt;'FABRICATION-SEM'!$C$2,"",'FABRICATION-SEM'!#REF!)</f>
        <v>#REF!</v>
      </c>
      <c r="BA108" s="40" t="e">
        <f>IF(BA$88&lt;'FABRICATION-SEM'!$C$2,"",'FABRICATION-SEM'!#REF!)</f>
        <v>#REF!</v>
      </c>
    </row>
    <row r="109" spans="1:53" hidden="1" x14ac:dyDescent="0.2">
      <c r="A109" s="12" t="s">
        <v>78</v>
      </c>
      <c r="B109" s="40" t="e">
        <f>IF(B$89&lt;'FABRICATION-SEM'!$C$2,"",'FABRICATION-SEM'!#REF!)</f>
        <v>#REF!</v>
      </c>
      <c r="C109" s="40" t="e">
        <f>IF(C$89&lt;'FABRICATION-SEM'!$C$2,"",'FABRICATION-SEM'!#REF!)</f>
        <v>#REF!</v>
      </c>
      <c r="D109" s="40" t="e">
        <f>IF(D$89&lt;'FABRICATION-SEM'!$C$2,"",'FABRICATION-SEM'!#REF!)</f>
        <v>#REF!</v>
      </c>
      <c r="E109" s="40" t="e">
        <f>IF(E$89&lt;'FABRICATION-SEM'!$C$2,"",'FABRICATION-SEM'!#REF!)</f>
        <v>#REF!</v>
      </c>
      <c r="F109" s="40" t="e">
        <f>IF(F$89&lt;'FABRICATION-SEM'!$C$2,"",'FABRICATION-SEM'!#REF!)</f>
        <v>#REF!</v>
      </c>
      <c r="G109" s="40" t="e">
        <f>IF(G$89&lt;'FABRICATION-SEM'!$C$2,"",'FABRICATION-SEM'!#REF!)</f>
        <v>#REF!</v>
      </c>
      <c r="H109" s="40" t="e">
        <f>IF(H$89&lt;'FABRICATION-SEM'!$C$2,"",'FABRICATION-SEM'!#REF!)</f>
        <v>#REF!</v>
      </c>
      <c r="I109" s="40" t="e">
        <f>IF(I$89&lt;'FABRICATION-SEM'!$C$2,"",'FABRICATION-SEM'!#REF!)</f>
        <v>#REF!</v>
      </c>
      <c r="J109" s="40" t="e">
        <f>IF(J$89&lt;'FABRICATION-SEM'!$C$2,"",'FABRICATION-SEM'!#REF!)</f>
        <v>#REF!</v>
      </c>
      <c r="K109" s="40" t="e">
        <f>IF(K$89&lt;'FABRICATION-SEM'!$C$2,"",'FABRICATION-SEM'!#REF!)</f>
        <v>#REF!</v>
      </c>
      <c r="L109" s="40" t="e">
        <f>IF(L$89&lt;'FABRICATION-SEM'!$C$2,"",'FABRICATION-SEM'!#REF!)</f>
        <v>#REF!</v>
      </c>
      <c r="M109" s="40" t="e">
        <f>IF(M$89&lt;'FABRICATION-SEM'!$C$2,"",'FABRICATION-SEM'!#REF!)</f>
        <v>#REF!</v>
      </c>
      <c r="N109" s="40" t="str">
        <f ca="1">IF(N$90&lt;'FABRICATION-SEM'!$C$2,"",'FABRICATION-SEM'!Q25)</f>
        <v/>
      </c>
      <c r="O109" s="40" t="e">
        <f>IF(O$88&lt;'FABRICATION-SEM'!$C$2,"",'FABRICATION-SEM'!#REF!)</f>
        <v>#REF!</v>
      </c>
      <c r="P109" s="40" t="e">
        <f>IF(P$88&lt;'FABRICATION-SEM'!$C$2,"",'FABRICATION-SEM'!#REF!)</f>
        <v>#REF!</v>
      </c>
      <c r="Q109" s="40" t="e">
        <f>IF(Q$88&lt;'FABRICATION-SEM'!$C$2,"",'FABRICATION-SEM'!#REF!)</f>
        <v>#REF!</v>
      </c>
      <c r="R109" s="40" t="e">
        <f>IF(R$88&lt;'FABRICATION-SEM'!$C$2,"",'FABRICATION-SEM'!#REF!)</f>
        <v>#REF!</v>
      </c>
      <c r="S109" s="40" t="e">
        <f>IF(S$88&lt;'FABRICATION-SEM'!$C$2,"",'FABRICATION-SEM'!#REF!)</f>
        <v>#REF!</v>
      </c>
      <c r="T109" s="40" t="e">
        <f>IF(T$88&lt;'FABRICATION-SEM'!$C$2,"",'FABRICATION-SEM'!#REF!)</f>
        <v>#REF!</v>
      </c>
      <c r="U109" s="40" t="e">
        <f>IF(U$88&lt;'FABRICATION-SEM'!$C$2,"",'FABRICATION-SEM'!#REF!)</f>
        <v>#REF!</v>
      </c>
      <c r="V109" s="40" t="e">
        <f>IF(V$88&lt;'FABRICATION-SEM'!$C$2,"",'FABRICATION-SEM'!#REF!)</f>
        <v>#REF!</v>
      </c>
      <c r="W109" s="40" t="e">
        <f>IF(W$88&lt;'FABRICATION-SEM'!$C$2,"",'FABRICATION-SEM'!#REF!)</f>
        <v>#REF!</v>
      </c>
      <c r="X109" s="40" t="e">
        <f>IF(X$88&lt;'FABRICATION-SEM'!$C$2,"",'FABRICATION-SEM'!#REF!)</f>
        <v>#REF!</v>
      </c>
      <c r="Y109" s="40" t="e">
        <f>IF(Y$88&lt;'FABRICATION-SEM'!$C$2,"",'FABRICATION-SEM'!#REF!)</f>
        <v>#REF!</v>
      </c>
      <c r="Z109" s="40" t="e">
        <f>IF(Z$88&lt;'FABRICATION-SEM'!$C$2,"",'FABRICATION-SEM'!#REF!)</f>
        <v>#REF!</v>
      </c>
      <c r="AA109" s="40" t="e">
        <f>IF(AA$88&lt;'FABRICATION-SEM'!$C$2,"",'FABRICATION-SEM'!#REF!)</f>
        <v>#REF!</v>
      </c>
      <c r="AB109" s="40" t="e">
        <f>IF(AB$88&lt;'FABRICATION-SEM'!$C$2,"",'FABRICATION-SEM'!#REF!)</f>
        <v>#REF!</v>
      </c>
      <c r="AC109" s="40" t="e">
        <f>IF(AC$88&lt;'FABRICATION-SEM'!$C$2,"",'FABRICATION-SEM'!#REF!)</f>
        <v>#REF!</v>
      </c>
      <c r="AD109" s="40" t="e">
        <f>IF(AD$88&lt;'FABRICATION-SEM'!$C$2,"",'FABRICATION-SEM'!#REF!)</f>
        <v>#REF!</v>
      </c>
      <c r="AE109" s="40" t="e">
        <f>IF(AE$88&lt;'FABRICATION-SEM'!$C$2,"",'FABRICATION-SEM'!#REF!)</f>
        <v>#REF!</v>
      </c>
      <c r="AF109" s="40" t="e">
        <f>IF(AF$88&lt;'FABRICATION-SEM'!$C$2,"",'FABRICATION-SEM'!#REF!)</f>
        <v>#REF!</v>
      </c>
      <c r="AG109" s="40" t="e">
        <f>IF(AG$88&lt;'FABRICATION-SEM'!$C$2,"",'FABRICATION-SEM'!#REF!)</f>
        <v>#REF!</v>
      </c>
      <c r="AH109" s="40" t="e">
        <f>IF(AH$88&lt;'FABRICATION-SEM'!$C$2,"",'FABRICATION-SEM'!#REF!)</f>
        <v>#REF!</v>
      </c>
      <c r="AI109" s="40" t="e">
        <f>IF(AI$88&lt;'FABRICATION-SEM'!$C$2,"",'FABRICATION-SEM'!#REF!)</f>
        <v>#REF!</v>
      </c>
      <c r="AJ109" s="40" t="e">
        <f>IF(AJ$88&lt;'FABRICATION-SEM'!$C$2,"",'FABRICATION-SEM'!#REF!)</f>
        <v>#REF!</v>
      </c>
      <c r="AK109" s="40" t="e">
        <f>IF(AK$88&lt;'FABRICATION-SEM'!$C$2,"",'FABRICATION-SEM'!#REF!)</f>
        <v>#REF!</v>
      </c>
      <c r="AL109" s="40" t="e">
        <f>IF(AL$88&lt;'FABRICATION-SEM'!$C$2,"",'FABRICATION-SEM'!#REF!)</f>
        <v>#REF!</v>
      </c>
      <c r="AM109" s="40" t="e">
        <f>IF(AM$88&lt;'FABRICATION-SEM'!$C$2,"",'FABRICATION-SEM'!#REF!)</f>
        <v>#REF!</v>
      </c>
      <c r="AN109" s="40" t="e">
        <f>IF(AN$88&lt;'FABRICATION-SEM'!$C$2,"",'FABRICATION-SEM'!#REF!)</f>
        <v>#REF!</v>
      </c>
      <c r="AO109" s="40" t="e">
        <f>IF(AO$88&lt;'FABRICATION-SEM'!$C$2,"",'FABRICATION-SEM'!#REF!)</f>
        <v>#REF!</v>
      </c>
      <c r="AP109" s="40" t="e">
        <f>IF(AP$88&lt;'FABRICATION-SEM'!$C$2,"",'FABRICATION-SEM'!#REF!)</f>
        <v>#REF!</v>
      </c>
      <c r="AQ109" s="40" t="e">
        <f>IF(AQ$88&lt;'FABRICATION-SEM'!$C$2,"",'FABRICATION-SEM'!#REF!)</f>
        <v>#REF!</v>
      </c>
      <c r="AR109" s="40" t="e">
        <f>IF(AR$88&lt;'FABRICATION-SEM'!$C$2,"",'FABRICATION-SEM'!#REF!)</f>
        <v>#REF!</v>
      </c>
      <c r="AS109" s="40" t="e">
        <f>IF(AS$88&lt;'FABRICATION-SEM'!$C$2,"",'FABRICATION-SEM'!#REF!)</f>
        <v>#REF!</v>
      </c>
      <c r="AT109" s="40" t="e">
        <f>IF(AT$88&lt;'FABRICATION-SEM'!$C$2,"",'FABRICATION-SEM'!#REF!)</f>
        <v>#REF!</v>
      </c>
      <c r="AU109" s="40" t="e">
        <f>IF(AU$88&lt;'FABRICATION-SEM'!$C$2,"",'FABRICATION-SEM'!#REF!)</f>
        <v>#REF!</v>
      </c>
      <c r="AV109" s="40" t="e">
        <f>IF(AV$88&lt;'FABRICATION-SEM'!$C$2,"",'FABRICATION-SEM'!#REF!)</f>
        <v>#REF!</v>
      </c>
      <c r="AW109" s="40" t="e">
        <f>IF(AW$88&lt;'FABRICATION-SEM'!$C$2,"",'FABRICATION-SEM'!#REF!)</f>
        <v>#REF!</v>
      </c>
      <c r="AX109" s="40" t="e">
        <f>IF(AX$88&lt;'FABRICATION-SEM'!$C$2,"",'FABRICATION-SEM'!#REF!)</f>
        <v>#REF!</v>
      </c>
      <c r="AY109" s="40" t="e">
        <f>IF(AY$88&lt;'FABRICATION-SEM'!$C$2,"",'FABRICATION-SEM'!#REF!)</f>
        <v>#REF!</v>
      </c>
      <c r="AZ109" s="40" t="e">
        <f>IF(AZ$88&lt;'FABRICATION-SEM'!$C$2,"",'FABRICATION-SEM'!#REF!)</f>
        <v>#REF!</v>
      </c>
      <c r="BA109" s="40" t="e">
        <f>IF(BA$88&lt;'FABRICATION-SEM'!$C$2,"",'FABRICATION-SEM'!#REF!)</f>
        <v>#REF!</v>
      </c>
    </row>
    <row r="110" spans="1:53" hidden="1" x14ac:dyDescent="0.2">
      <c r="A110" s="12" t="s">
        <v>79</v>
      </c>
      <c r="B110" s="40" t="e">
        <f>IF(B$89&lt;'FABRICATION-SEM'!$C$2,"",'FABRICATION-SEM'!#REF!)</f>
        <v>#REF!</v>
      </c>
      <c r="C110" s="40" t="e">
        <f>IF(C$89&lt;'FABRICATION-SEM'!$C$2,"",'FABRICATION-SEM'!#REF!)</f>
        <v>#REF!</v>
      </c>
      <c r="D110" s="40" t="e">
        <f>IF(D$89&lt;'FABRICATION-SEM'!$C$2,"",'FABRICATION-SEM'!#REF!)</f>
        <v>#REF!</v>
      </c>
      <c r="E110" s="40" t="e">
        <f>IF(E$89&lt;'FABRICATION-SEM'!$C$2,"",'FABRICATION-SEM'!#REF!)</f>
        <v>#REF!</v>
      </c>
      <c r="F110" s="40" t="e">
        <f>IF(F$89&lt;'FABRICATION-SEM'!$C$2,"",'FABRICATION-SEM'!#REF!)</f>
        <v>#REF!</v>
      </c>
      <c r="G110" s="40" t="e">
        <f>IF(G$89&lt;'FABRICATION-SEM'!$C$2,"",'FABRICATION-SEM'!#REF!)</f>
        <v>#REF!</v>
      </c>
      <c r="H110" s="40" t="e">
        <f>IF(H$89&lt;'FABRICATION-SEM'!$C$2,"",'FABRICATION-SEM'!#REF!)</f>
        <v>#REF!</v>
      </c>
      <c r="I110" s="40" t="e">
        <f>IF(I$89&lt;'FABRICATION-SEM'!$C$2,"",'FABRICATION-SEM'!#REF!)</f>
        <v>#REF!</v>
      </c>
      <c r="J110" s="40" t="e">
        <f>IF(J$89&lt;'FABRICATION-SEM'!$C$2,"",'FABRICATION-SEM'!#REF!)</f>
        <v>#REF!</v>
      </c>
      <c r="K110" s="40" t="e">
        <f>IF(K$89&lt;'FABRICATION-SEM'!$C$2,"",'FABRICATION-SEM'!#REF!)</f>
        <v>#REF!</v>
      </c>
      <c r="L110" s="40" t="e">
        <f>IF(L$89&lt;'FABRICATION-SEM'!$C$2,"",'FABRICATION-SEM'!#REF!)</f>
        <v>#REF!</v>
      </c>
      <c r="M110" s="40" t="e">
        <f>IF(M$89&lt;'FABRICATION-SEM'!$C$2,"",'FABRICATION-SEM'!#REF!)</f>
        <v>#REF!</v>
      </c>
      <c r="N110" s="40" t="e">
        <f>IF(N$90&lt;'FABRICATION-SEM'!$C$2,"",'FABRICATION-SEM'!#REF!)</f>
        <v>#REF!</v>
      </c>
      <c r="O110" s="40">
        <f ca="1">IF(O$88&lt;'FABRICATION-SEM'!$C$2,"",'FABRICATION-SEM'!R48)</f>
        <v>0</v>
      </c>
      <c r="P110" s="40">
        <f ca="1">IF(P$88&lt;'FABRICATION-SEM'!$C$2,"",'FABRICATION-SEM'!S48)</f>
        <v>0</v>
      </c>
      <c r="Q110" s="40">
        <f ca="1">IF(Q$88&lt;'FABRICATION-SEM'!$C$2,"",'FABRICATION-SEM'!T48)</f>
        <v>0</v>
      </c>
      <c r="R110" s="40">
        <f ca="1">IF(R$88&lt;'FABRICATION-SEM'!$C$2,"",'FABRICATION-SEM'!U48)</f>
        <v>0</v>
      </c>
      <c r="S110" s="40">
        <f ca="1">IF(S$88&lt;'FABRICATION-SEM'!$C$2,"",'FABRICATION-SEM'!V48)</f>
        <v>0</v>
      </c>
      <c r="T110" s="40">
        <f ca="1">IF(T$88&lt;'FABRICATION-SEM'!$C$2,"",'FABRICATION-SEM'!W48)</f>
        <v>0</v>
      </c>
      <c r="U110" s="40">
        <f ca="1">IF(U$88&lt;'FABRICATION-SEM'!$C$2,"",'FABRICATION-SEM'!X48)</f>
        <v>0</v>
      </c>
      <c r="V110" s="40">
        <f ca="1">IF(V$88&lt;'FABRICATION-SEM'!$C$2,"",'FABRICATION-SEM'!Y48)</f>
        <v>0</v>
      </c>
      <c r="W110" s="40">
        <f ca="1">IF(W$88&lt;'FABRICATION-SEM'!$C$2,"",'FABRICATION-SEM'!Z48)</f>
        <v>0</v>
      </c>
      <c r="X110" s="40">
        <f ca="1">IF(X$88&lt;'FABRICATION-SEM'!$C$2,"",'FABRICATION-SEM'!AA48)</f>
        <v>0</v>
      </c>
      <c r="Y110" s="40">
        <f ca="1">IF(Y$88&lt;'FABRICATION-SEM'!$C$2,"",'FABRICATION-SEM'!AB48)</f>
        <v>0</v>
      </c>
      <c r="Z110" s="40">
        <f ca="1">IF(Z$88&lt;'FABRICATION-SEM'!$C$2,"",'FABRICATION-SEM'!AC48)</f>
        <v>0</v>
      </c>
      <c r="AA110" s="40">
        <f ca="1">IF(AA$88&lt;'FABRICATION-SEM'!$C$2,"",'FABRICATION-SEM'!AD48)</f>
        <v>0</v>
      </c>
      <c r="AB110" s="40">
        <f ca="1">IF(AB$88&lt;'FABRICATION-SEM'!$C$2,"",'FABRICATION-SEM'!AE48)</f>
        <v>0</v>
      </c>
      <c r="AC110" s="40">
        <f ca="1">IF(AC$88&lt;'FABRICATION-SEM'!$C$2,"",'FABRICATION-SEM'!AF48)</f>
        <v>0</v>
      </c>
      <c r="AD110" s="40">
        <f ca="1">IF(AD$88&lt;'FABRICATION-SEM'!$C$2,"",'FABRICATION-SEM'!AG48)</f>
        <v>0</v>
      </c>
      <c r="AE110" s="40">
        <f ca="1">IF(AE$88&lt;'FABRICATION-SEM'!$C$2,"",'FABRICATION-SEM'!AH48)</f>
        <v>0</v>
      </c>
      <c r="AF110" s="40">
        <f ca="1">IF(AF$88&lt;'FABRICATION-SEM'!$C$2,"",'FABRICATION-SEM'!AI48)</f>
        <v>0</v>
      </c>
      <c r="AG110" s="40">
        <f ca="1">IF(AG$88&lt;'FABRICATION-SEM'!$C$2,"",'FABRICATION-SEM'!AJ48)</f>
        <v>0</v>
      </c>
      <c r="AH110" s="40">
        <f ca="1">IF(AH$88&lt;'FABRICATION-SEM'!$C$2,"",'FABRICATION-SEM'!AK48)</f>
        <v>0</v>
      </c>
      <c r="AI110" s="40">
        <f ca="1">IF(AI$88&lt;'FABRICATION-SEM'!$C$2,"",'FABRICATION-SEM'!AL48)</f>
        <v>0</v>
      </c>
      <c r="AJ110" s="40">
        <f ca="1">IF(AJ$88&lt;'FABRICATION-SEM'!$C$2,"",'FABRICATION-SEM'!AM48)</f>
        <v>0</v>
      </c>
      <c r="AK110" s="40">
        <f ca="1">IF(AK$88&lt;'FABRICATION-SEM'!$C$2,"",'FABRICATION-SEM'!AN48)</f>
        <v>0</v>
      </c>
      <c r="AL110" s="40">
        <f ca="1">IF(AL$88&lt;'FABRICATION-SEM'!$C$2,"",'FABRICATION-SEM'!AO48)</f>
        <v>0</v>
      </c>
      <c r="AM110" s="40">
        <f ca="1">IF(AM$88&lt;'FABRICATION-SEM'!$C$2,"",'FABRICATION-SEM'!AP48)</f>
        <v>0</v>
      </c>
      <c r="AN110" s="40">
        <f ca="1">IF(AN$88&lt;'FABRICATION-SEM'!$C$2,"",'FABRICATION-SEM'!AQ48)</f>
        <v>0</v>
      </c>
      <c r="AO110" s="40">
        <f ca="1">IF(AO$88&lt;'FABRICATION-SEM'!$C$2,"",'FABRICATION-SEM'!AR48)</f>
        <v>0</v>
      </c>
      <c r="AP110" s="40">
        <f ca="1">IF(AP$88&lt;'FABRICATION-SEM'!$C$2,"",'FABRICATION-SEM'!AS48)</f>
        <v>0</v>
      </c>
      <c r="AQ110" s="40">
        <f ca="1">IF(AQ$88&lt;'FABRICATION-SEM'!$C$2,"",'FABRICATION-SEM'!AT48)</f>
        <v>0</v>
      </c>
      <c r="AR110" s="40">
        <f ca="1">IF(AR$88&lt;'FABRICATION-SEM'!$C$2,"",'FABRICATION-SEM'!AU48)</f>
        <v>0</v>
      </c>
      <c r="AS110" s="40">
        <f ca="1">IF(AS$88&lt;'FABRICATION-SEM'!$C$2,"",'FABRICATION-SEM'!AV48)</f>
        <v>0</v>
      </c>
      <c r="AT110" s="40">
        <f ca="1">IF(AT$88&lt;'FABRICATION-SEM'!$C$2,"",'FABRICATION-SEM'!AW48)</f>
        <v>0</v>
      </c>
      <c r="AU110" s="40">
        <f ca="1">IF(AU$88&lt;'FABRICATION-SEM'!$C$2,"",'FABRICATION-SEM'!AX48)</f>
        <v>0</v>
      </c>
      <c r="AV110" s="40">
        <f ca="1">IF(AV$88&lt;'FABRICATION-SEM'!$C$2,"",'FABRICATION-SEM'!AY48)</f>
        <v>0</v>
      </c>
      <c r="AW110" s="40">
        <f ca="1">IF(AW$88&lt;'FABRICATION-SEM'!$C$2,"",'FABRICATION-SEM'!AZ48)</f>
        <v>0</v>
      </c>
      <c r="AX110" s="40">
        <f ca="1">IF(AX$88&lt;'FABRICATION-SEM'!$C$2,"",'FABRICATION-SEM'!BA48)</f>
        <v>0</v>
      </c>
      <c r="AY110" s="40">
        <f ca="1">IF(AY$88&lt;'FABRICATION-SEM'!$C$2,"",'FABRICATION-SEM'!BB48)</f>
        <v>0</v>
      </c>
      <c r="AZ110" s="40">
        <f ca="1">IF(AZ$88&lt;'FABRICATION-SEM'!$C$2,"",'FABRICATION-SEM'!BC48)</f>
        <v>0</v>
      </c>
      <c r="BA110" s="40">
        <f ca="1">IF(BA$88&lt;'FABRICATION-SEM'!$C$2,"",'FABRICATION-SEM'!BD48)</f>
        <v>0</v>
      </c>
    </row>
    <row r="111" spans="1:53" hidden="1" x14ac:dyDescent="0.2">
      <c r="A111" s="12" t="s">
        <v>80</v>
      </c>
      <c r="B111" s="40">
        <f ca="1">IF(B$89&lt;'FABRICATION-SEM'!$C$2,"",'FABRICATION-SEM'!E48)</f>
        <v>0</v>
      </c>
      <c r="C111" s="40">
        <f ca="1">IF(C$89&lt;'FABRICATION-SEM'!$C$2,"",'FABRICATION-SEM'!F48)</f>
        <v>0</v>
      </c>
      <c r="D111" s="40">
        <f ca="1">IF(D$89&lt;'FABRICATION-SEM'!$C$2,"",'FABRICATION-SEM'!G48)</f>
        <v>0</v>
      </c>
      <c r="E111" s="40">
        <f ca="1">IF(E$89&lt;'FABRICATION-SEM'!$C$2,"",'FABRICATION-SEM'!H48)</f>
        <v>0</v>
      </c>
      <c r="F111" s="40">
        <f ca="1">IF(F$89&lt;'FABRICATION-SEM'!$C$2,"",'FABRICATION-SEM'!I48)</f>
        <v>0</v>
      </c>
      <c r="G111" s="40">
        <f ca="1">IF(G$89&lt;'FABRICATION-SEM'!$C$2,"",'FABRICATION-SEM'!J48)</f>
        <v>0</v>
      </c>
      <c r="H111" s="40">
        <f ca="1">IF(H$89&lt;'FABRICATION-SEM'!$C$2,"",'FABRICATION-SEM'!K48)</f>
        <v>0</v>
      </c>
      <c r="I111" s="40">
        <f ca="1">IF(I$89&lt;'FABRICATION-SEM'!$C$2,"",'FABRICATION-SEM'!L48)</f>
        <v>0</v>
      </c>
      <c r="J111" s="40">
        <f ca="1">IF(J$89&lt;'FABRICATION-SEM'!$C$2,"",'FABRICATION-SEM'!M48)</f>
        <v>0</v>
      </c>
      <c r="K111" s="40">
        <f ca="1">IF(K$89&lt;'FABRICATION-SEM'!$C$2,"",'FABRICATION-SEM'!N48)</f>
        <v>0</v>
      </c>
      <c r="L111" s="40">
        <f ca="1">IF(L$89&lt;'FABRICATION-SEM'!$C$2,"",'FABRICATION-SEM'!O48)</f>
        <v>0</v>
      </c>
      <c r="M111" s="40">
        <f ca="1">IF(M$89&lt;'FABRICATION-SEM'!$C$2,"",'FABRICATION-SEM'!P48)</f>
        <v>0</v>
      </c>
      <c r="N111" s="40" t="e">
        <f>IF(N$90&lt;'FABRICATION-SEM'!$C$2,"",'FABRICATION-SEM'!#REF!)</f>
        <v>#REF!</v>
      </c>
      <c r="O111" s="40" t="str">
        <f ca="1">IF(O$88&lt;'FABRICATION-SEM'!$C$2,"",'FABRICATION-SEM'!R49)</f>
        <v/>
      </c>
      <c r="P111" s="40" t="str">
        <f ca="1">IF(P$88&lt;'FABRICATION-SEM'!$C$2,"",'FABRICATION-SEM'!S49)</f>
        <v/>
      </c>
      <c r="Q111" s="40" t="str">
        <f ca="1">IF(Q$88&lt;'FABRICATION-SEM'!$C$2,"",'FABRICATION-SEM'!T49)</f>
        <v/>
      </c>
      <c r="R111" s="40" t="str">
        <f ca="1">IF(R$88&lt;'FABRICATION-SEM'!$C$2,"",'FABRICATION-SEM'!U49)</f>
        <v/>
      </c>
      <c r="S111" s="40" t="str">
        <f ca="1">IF(S$88&lt;'FABRICATION-SEM'!$C$2,"",'FABRICATION-SEM'!V49)</f>
        <v/>
      </c>
      <c r="T111" s="40" t="str">
        <f ca="1">IF(T$88&lt;'FABRICATION-SEM'!$C$2,"",'FABRICATION-SEM'!W49)</f>
        <v/>
      </c>
      <c r="U111" s="40" t="str">
        <f ca="1">IF(U$88&lt;'FABRICATION-SEM'!$C$2,"",'FABRICATION-SEM'!X49)</f>
        <v/>
      </c>
      <c r="V111" s="40" t="str">
        <f ca="1">IF(V$88&lt;'FABRICATION-SEM'!$C$2,"",'FABRICATION-SEM'!Y49)</f>
        <v/>
      </c>
      <c r="W111" s="40" t="str">
        <f ca="1">IF(W$88&lt;'FABRICATION-SEM'!$C$2,"",'FABRICATION-SEM'!Z49)</f>
        <v/>
      </c>
      <c r="X111" s="40" t="str">
        <f ca="1">IF(X$88&lt;'FABRICATION-SEM'!$C$2,"",'FABRICATION-SEM'!AA49)</f>
        <v/>
      </c>
      <c r="Y111" s="40" t="str">
        <f ca="1">IF(Y$88&lt;'FABRICATION-SEM'!$C$2,"",'FABRICATION-SEM'!AB49)</f>
        <v/>
      </c>
      <c r="Z111" s="40" t="str">
        <f ca="1">IF(Z$88&lt;'FABRICATION-SEM'!$C$2,"",'FABRICATION-SEM'!AC49)</f>
        <v/>
      </c>
      <c r="AA111" s="40" t="str">
        <f ca="1">IF(AA$88&lt;'FABRICATION-SEM'!$C$2,"",'FABRICATION-SEM'!AD49)</f>
        <v/>
      </c>
      <c r="AB111" s="40" t="str">
        <f ca="1">IF(AB$88&lt;'FABRICATION-SEM'!$C$2,"",'FABRICATION-SEM'!AE49)</f>
        <v/>
      </c>
      <c r="AC111" s="40" t="str">
        <f ca="1">IF(AC$88&lt;'FABRICATION-SEM'!$C$2,"",'FABRICATION-SEM'!AF49)</f>
        <v/>
      </c>
      <c r="AD111" s="40" t="str">
        <f ca="1">IF(AD$88&lt;'FABRICATION-SEM'!$C$2,"",'FABRICATION-SEM'!AG49)</f>
        <v/>
      </c>
      <c r="AE111" s="40" t="str">
        <f ca="1">IF(AE$88&lt;'FABRICATION-SEM'!$C$2,"",'FABRICATION-SEM'!AH49)</f>
        <v/>
      </c>
      <c r="AF111" s="40" t="str">
        <f ca="1">IF(AF$88&lt;'FABRICATION-SEM'!$C$2,"",'FABRICATION-SEM'!AI49)</f>
        <v/>
      </c>
      <c r="AG111" s="40" t="str">
        <f ca="1">IF(AG$88&lt;'FABRICATION-SEM'!$C$2,"",'FABRICATION-SEM'!AJ49)</f>
        <v/>
      </c>
      <c r="AH111" s="40" t="str">
        <f ca="1">IF(AH$88&lt;'FABRICATION-SEM'!$C$2,"",'FABRICATION-SEM'!AK49)</f>
        <v/>
      </c>
      <c r="AI111" s="40" t="str">
        <f ca="1">IF(AI$88&lt;'FABRICATION-SEM'!$C$2,"",'FABRICATION-SEM'!AL49)</f>
        <v/>
      </c>
      <c r="AJ111" s="40" t="str">
        <f ca="1">IF(AJ$88&lt;'FABRICATION-SEM'!$C$2,"",'FABRICATION-SEM'!AM49)</f>
        <v/>
      </c>
      <c r="AK111" s="40" t="str">
        <f ca="1">IF(AK$88&lt;'FABRICATION-SEM'!$C$2,"",'FABRICATION-SEM'!AN49)</f>
        <v/>
      </c>
      <c r="AL111" s="40" t="str">
        <f ca="1">IF(AL$88&lt;'FABRICATION-SEM'!$C$2,"",'FABRICATION-SEM'!AO49)</f>
        <v/>
      </c>
      <c r="AM111" s="40" t="str">
        <f ca="1">IF(AM$88&lt;'FABRICATION-SEM'!$C$2,"",'FABRICATION-SEM'!AP49)</f>
        <v/>
      </c>
      <c r="AN111" s="40" t="str">
        <f ca="1">IF(AN$88&lt;'FABRICATION-SEM'!$C$2,"",'FABRICATION-SEM'!AQ49)</f>
        <v/>
      </c>
      <c r="AO111" s="40" t="str">
        <f ca="1">IF(AO$88&lt;'FABRICATION-SEM'!$C$2,"",'FABRICATION-SEM'!AR49)</f>
        <v/>
      </c>
      <c r="AP111" s="40" t="str">
        <f ca="1">IF(AP$88&lt;'FABRICATION-SEM'!$C$2,"",'FABRICATION-SEM'!AS49)</f>
        <v/>
      </c>
      <c r="AQ111" s="40" t="str">
        <f ca="1">IF(AQ$88&lt;'FABRICATION-SEM'!$C$2,"",'FABRICATION-SEM'!AT49)</f>
        <v/>
      </c>
      <c r="AR111" s="40" t="str">
        <f ca="1">IF(AR$88&lt;'FABRICATION-SEM'!$C$2,"",'FABRICATION-SEM'!AU49)</f>
        <v/>
      </c>
      <c r="AS111" s="40" t="str">
        <f ca="1">IF(AS$88&lt;'FABRICATION-SEM'!$C$2,"",'FABRICATION-SEM'!AV49)</f>
        <v/>
      </c>
      <c r="AT111" s="40" t="str">
        <f ca="1">IF(AT$88&lt;'FABRICATION-SEM'!$C$2,"",'FABRICATION-SEM'!AW49)</f>
        <v/>
      </c>
      <c r="AU111" s="40" t="str">
        <f ca="1">IF(AU$88&lt;'FABRICATION-SEM'!$C$2,"",'FABRICATION-SEM'!AX49)</f>
        <v/>
      </c>
      <c r="AV111" s="40" t="str">
        <f ca="1">IF(AV$88&lt;'FABRICATION-SEM'!$C$2,"",'FABRICATION-SEM'!AY49)</f>
        <v/>
      </c>
      <c r="AW111" s="40" t="str">
        <f ca="1">IF(AW$88&lt;'FABRICATION-SEM'!$C$2,"",'FABRICATION-SEM'!AZ49)</f>
        <v/>
      </c>
      <c r="AX111" s="40" t="str">
        <f ca="1">IF(AX$88&lt;'FABRICATION-SEM'!$C$2,"",'FABRICATION-SEM'!BA49)</f>
        <v/>
      </c>
      <c r="AY111" s="40" t="str">
        <f ca="1">IF(AY$88&lt;'FABRICATION-SEM'!$C$2,"",'FABRICATION-SEM'!BB49)</f>
        <v/>
      </c>
      <c r="AZ111" s="40" t="str">
        <f ca="1">IF(AZ$88&lt;'FABRICATION-SEM'!$C$2,"",'FABRICATION-SEM'!BC49)</f>
        <v/>
      </c>
      <c r="BA111" s="40" t="str">
        <f ca="1">IF(BA$88&lt;'FABRICATION-SEM'!$C$2,"",'FABRICATION-SEM'!BD49)</f>
        <v/>
      </c>
    </row>
    <row r="112" spans="1:53" hidden="1" x14ac:dyDescent="0.2">
      <c r="A112" s="12" t="s">
        <v>124</v>
      </c>
      <c r="B112" s="40" t="str">
        <f ca="1">IF(B$89&lt;'FABRICATION-SEM'!$C$2,"",'FABRICATION-SEM'!E49)</f>
        <v/>
      </c>
      <c r="C112" s="40" t="str">
        <f ca="1">IF(C$89&lt;'FABRICATION-SEM'!$C$2,"",'FABRICATION-SEM'!F49)</f>
        <v/>
      </c>
      <c r="D112" s="40" t="str">
        <f ca="1">IF(D$89&lt;'FABRICATION-SEM'!$C$2,"",'FABRICATION-SEM'!G49)</f>
        <v/>
      </c>
      <c r="E112" s="40" t="str">
        <f ca="1">IF(E$89&lt;'FABRICATION-SEM'!$C$2,"",'FABRICATION-SEM'!H49)</f>
        <v/>
      </c>
      <c r="F112" s="40" t="str">
        <f ca="1">IF(F$89&lt;'FABRICATION-SEM'!$C$2,"",'FABRICATION-SEM'!I49)</f>
        <v/>
      </c>
      <c r="G112" s="40" t="str">
        <f ca="1">IF(G$89&lt;'FABRICATION-SEM'!$C$2,"",'FABRICATION-SEM'!J49)</f>
        <v/>
      </c>
      <c r="H112" s="40" t="str">
        <f ca="1">IF(H$89&lt;'FABRICATION-SEM'!$C$2,"",'FABRICATION-SEM'!K49)</f>
        <v/>
      </c>
      <c r="I112" s="40" t="str">
        <f ca="1">IF(I$89&lt;'FABRICATION-SEM'!$C$2,"",'FABRICATION-SEM'!L49)</f>
        <v/>
      </c>
      <c r="J112" s="40" t="str">
        <f ca="1">IF(J$89&lt;'FABRICATION-SEM'!$C$2,"",'FABRICATION-SEM'!M49)</f>
        <v/>
      </c>
      <c r="K112" s="40" t="str">
        <f ca="1">IF(K$89&lt;'FABRICATION-SEM'!$C$2,"",'FABRICATION-SEM'!N49)</f>
        <v/>
      </c>
      <c r="L112" s="40" t="str">
        <f ca="1">IF(L$89&lt;'FABRICATION-SEM'!$C$2,"",'FABRICATION-SEM'!O49)</f>
        <v/>
      </c>
      <c r="M112" s="40" t="str">
        <f ca="1">IF(M$89&lt;'FABRICATION-SEM'!$C$2,"",'FABRICATION-SEM'!P49)</f>
        <v/>
      </c>
      <c r="N112" s="40">
        <f ca="1">IF(N$90&lt;'FABRICATION-SEM'!$C$2,"",'FABRICATION-SEM'!Q48)</f>
        <v>0</v>
      </c>
      <c r="O112" s="40">
        <f ca="1">IF(O$88&lt;'FABRICATION-SEM'!$C$2,"",'FABRICATION-SEM'!R26)</f>
        <v>0</v>
      </c>
      <c r="P112" s="40">
        <f ca="1">IF(P$88&lt;'FABRICATION-SEM'!$C$2,"",'FABRICATION-SEM'!S26)</f>
        <v>0</v>
      </c>
      <c r="Q112" s="40">
        <f ca="1">IF(Q$88&lt;'FABRICATION-SEM'!$C$2,"",'FABRICATION-SEM'!T26)</f>
        <v>0</v>
      </c>
      <c r="R112" s="40">
        <f ca="1">IF(R$88&lt;'FABRICATION-SEM'!$C$2,"",'FABRICATION-SEM'!U26)</f>
        <v>0</v>
      </c>
      <c r="S112" s="40">
        <f ca="1">IF(S$88&lt;'FABRICATION-SEM'!$C$2,"",'FABRICATION-SEM'!V26)</f>
        <v>0</v>
      </c>
      <c r="T112" s="40">
        <f ca="1">IF(T$88&lt;'FABRICATION-SEM'!$C$2,"",'FABRICATION-SEM'!W26)</f>
        <v>0</v>
      </c>
      <c r="U112" s="40">
        <f ca="1">IF(U$88&lt;'FABRICATION-SEM'!$C$2,"",'FABRICATION-SEM'!X26)</f>
        <v>0</v>
      </c>
      <c r="V112" s="40">
        <f ca="1">IF(V$88&lt;'FABRICATION-SEM'!$C$2,"",'FABRICATION-SEM'!Y26)</f>
        <v>0</v>
      </c>
      <c r="W112" s="40">
        <f ca="1">IF(W$88&lt;'FABRICATION-SEM'!$C$2,"",'FABRICATION-SEM'!Z26)</f>
        <v>0</v>
      </c>
      <c r="X112" s="40">
        <f ca="1">IF(X$88&lt;'FABRICATION-SEM'!$C$2,"",'FABRICATION-SEM'!AA26)</f>
        <v>0</v>
      </c>
      <c r="Y112" s="40">
        <f ca="1">IF(Y$88&lt;'FABRICATION-SEM'!$C$2,"",'FABRICATION-SEM'!AB26)</f>
        <v>0</v>
      </c>
      <c r="Z112" s="40">
        <f ca="1">IF(Z$88&lt;'FABRICATION-SEM'!$C$2,"",'FABRICATION-SEM'!AC26)</f>
        <v>0</v>
      </c>
      <c r="AA112" s="40">
        <f ca="1">IF(AA$88&lt;'FABRICATION-SEM'!$C$2,"",'FABRICATION-SEM'!AD26)</f>
        <v>0</v>
      </c>
      <c r="AB112" s="40">
        <f ca="1">IF(AB$88&lt;'FABRICATION-SEM'!$C$2,"",'FABRICATION-SEM'!AE26)</f>
        <v>0</v>
      </c>
      <c r="AC112" s="40">
        <f ca="1">IF(AC$88&lt;'FABRICATION-SEM'!$C$2,"",'FABRICATION-SEM'!AF26)</f>
        <v>0</v>
      </c>
      <c r="AD112" s="40">
        <f ca="1">IF(AD$88&lt;'FABRICATION-SEM'!$C$2,"",'FABRICATION-SEM'!AG26)</f>
        <v>0</v>
      </c>
      <c r="AE112" s="40">
        <f ca="1">IF(AE$88&lt;'FABRICATION-SEM'!$C$2,"",'FABRICATION-SEM'!AH26)</f>
        <v>0</v>
      </c>
      <c r="AF112" s="40">
        <f ca="1">IF(AF$88&lt;'FABRICATION-SEM'!$C$2,"",'FABRICATION-SEM'!AI26)</f>
        <v>0</v>
      </c>
      <c r="AG112" s="40">
        <f ca="1">IF(AG$88&lt;'FABRICATION-SEM'!$C$2,"",'FABRICATION-SEM'!AJ26)</f>
        <v>0</v>
      </c>
      <c r="AH112" s="40">
        <f ca="1">IF(AH$88&lt;'FABRICATION-SEM'!$C$2,"",'FABRICATION-SEM'!AK26)</f>
        <v>0</v>
      </c>
      <c r="AI112" s="40">
        <f ca="1">IF(AI$88&lt;'FABRICATION-SEM'!$C$2,"",'FABRICATION-SEM'!AL26)</f>
        <v>0</v>
      </c>
      <c r="AJ112" s="40">
        <f ca="1">IF(AJ$88&lt;'FABRICATION-SEM'!$C$2,"",'FABRICATION-SEM'!AM26)</f>
        <v>0</v>
      </c>
      <c r="AK112" s="40">
        <f ca="1">IF(AK$88&lt;'FABRICATION-SEM'!$C$2,"",'FABRICATION-SEM'!AN26)</f>
        <v>0</v>
      </c>
      <c r="AL112" s="40">
        <f ca="1">IF(AL$88&lt;'FABRICATION-SEM'!$C$2,"",'FABRICATION-SEM'!AO26)</f>
        <v>0</v>
      </c>
      <c r="AM112" s="40">
        <f ca="1">IF(AM$88&lt;'FABRICATION-SEM'!$C$2,"",'FABRICATION-SEM'!AP26)</f>
        <v>0</v>
      </c>
      <c r="AN112" s="40">
        <f ca="1">IF(AN$88&lt;'FABRICATION-SEM'!$C$2,"",'FABRICATION-SEM'!AQ26)</f>
        <v>0</v>
      </c>
      <c r="AO112" s="40">
        <f ca="1">IF(AO$88&lt;'FABRICATION-SEM'!$C$2,"",'FABRICATION-SEM'!AR26)</f>
        <v>0</v>
      </c>
      <c r="AP112" s="40">
        <f ca="1">IF(AP$88&lt;'FABRICATION-SEM'!$C$2,"",'FABRICATION-SEM'!AS26)</f>
        <v>0</v>
      </c>
      <c r="AQ112" s="40">
        <f ca="1">IF(AQ$88&lt;'FABRICATION-SEM'!$C$2,"",'FABRICATION-SEM'!AT26)</f>
        <v>0</v>
      </c>
      <c r="AR112" s="40">
        <f ca="1">IF(AR$88&lt;'FABRICATION-SEM'!$C$2,"",'FABRICATION-SEM'!AU26)</f>
        <v>0</v>
      </c>
      <c r="AS112" s="40">
        <f ca="1">IF(AS$88&lt;'FABRICATION-SEM'!$C$2,"",'FABRICATION-SEM'!AV26)</f>
        <v>0</v>
      </c>
      <c r="AT112" s="40">
        <f ca="1">IF(AT$88&lt;'FABRICATION-SEM'!$C$2,"",'FABRICATION-SEM'!AW26)</f>
        <v>0</v>
      </c>
      <c r="AU112" s="40">
        <f ca="1">IF(AU$88&lt;'FABRICATION-SEM'!$C$2,"",'FABRICATION-SEM'!AX26)</f>
        <v>0</v>
      </c>
      <c r="AV112" s="40">
        <f ca="1">IF(AV$88&lt;'FABRICATION-SEM'!$C$2,"",'FABRICATION-SEM'!AY26)</f>
        <v>0</v>
      </c>
      <c r="AW112" s="40">
        <f ca="1">IF(AW$88&lt;'FABRICATION-SEM'!$C$2,"",'FABRICATION-SEM'!AZ26)</f>
        <v>0</v>
      </c>
      <c r="AX112" s="40">
        <f ca="1">IF(AX$88&lt;'FABRICATION-SEM'!$C$2,"",'FABRICATION-SEM'!BA26)</f>
        <v>0</v>
      </c>
      <c r="AY112" s="40">
        <f ca="1">IF(AY$88&lt;'FABRICATION-SEM'!$C$2,"",'FABRICATION-SEM'!BB26)</f>
        <v>0</v>
      </c>
      <c r="AZ112" s="40">
        <f ca="1">IF(AZ$88&lt;'FABRICATION-SEM'!$C$2,"",'FABRICATION-SEM'!BC26)</f>
        <v>0</v>
      </c>
      <c r="BA112" s="40">
        <f ca="1">IF(BA$88&lt;'FABRICATION-SEM'!$C$2,"",'FABRICATION-SEM'!BD26)</f>
        <v>0</v>
      </c>
    </row>
    <row r="113" spans="1:53" hidden="1" x14ac:dyDescent="0.2">
      <c r="A113" s="12" t="s">
        <v>81</v>
      </c>
      <c r="B113" s="40">
        <f ca="1">IF(B$89&lt;'FABRICATION-SEM'!$C$2,"",'FABRICATION-SEM'!E26)</f>
        <v>0</v>
      </c>
      <c r="C113" s="40">
        <f ca="1">IF(C$89&lt;'FABRICATION-SEM'!$C$2,"",'FABRICATION-SEM'!F26)</f>
        <v>0</v>
      </c>
      <c r="D113" s="40">
        <f ca="1">IF(D$89&lt;'FABRICATION-SEM'!$C$2,"",'FABRICATION-SEM'!G26)</f>
        <v>0</v>
      </c>
      <c r="E113" s="40">
        <f ca="1">IF(E$89&lt;'FABRICATION-SEM'!$C$2,"",'FABRICATION-SEM'!H26)</f>
        <v>0</v>
      </c>
      <c r="F113" s="40">
        <f ca="1">IF(F$89&lt;'FABRICATION-SEM'!$C$2,"",'FABRICATION-SEM'!I26)</f>
        <v>0</v>
      </c>
      <c r="G113" s="40">
        <f ca="1">IF(G$89&lt;'FABRICATION-SEM'!$C$2,"",'FABRICATION-SEM'!J26)</f>
        <v>0</v>
      </c>
      <c r="H113" s="40">
        <f ca="1">IF(H$89&lt;'FABRICATION-SEM'!$C$2,"",'FABRICATION-SEM'!K26)</f>
        <v>0</v>
      </c>
      <c r="I113" s="40">
        <f ca="1">IF(I$89&lt;'FABRICATION-SEM'!$C$2,"",'FABRICATION-SEM'!L26)</f>
        <v>0</v>
      </c>
      <c r="J113" s="40">
        <f ca="1">IF(J$89&lt;'FABRICATION-SEM'!$C$2,"",'FABRICATION-SEM'!M26)</f>
        <v>0</v>
      </c>
      <c r="K113" s="40">
        <f ca="1">IF(K$89&lt;'FABRICATION-SEM'!$C$2,"",'FABRICATION-SEM'!N26)</f>
        <v>0</v>
      </c>
      <c r="L113" s="40">
        <f ca="1">IF(L$89&lt;'FABRICATION-SEM'!$C$2,"",'FABRICATION-SEM'!O26)</f>
        <v>0</v>
      </c>
      <c r="M113" s="40">
        <f ca="1">IF(M$89&lt;'FABRICATION-SEM'!$C$2,"",'FABRICATION-SEM'!P26)</f>
        <v>0</v>
      </c>
      <c r="N113" s="40" t="str">
        <f ca="1">IF(N$90&lt;'FABRICATION-SEM'!$C$2,"",'FABRICATION-SEM'!Q49)</f>
        <v/>
      </c>
      <c r="O113" s="40" t="str">
        <f ca="1">IF(O$88&lt;'FABRICATION-SEM'!$C$2,"",'FABRICATION-SEM'!R27)</f>
        <v/>
      </c>
      <c r="P113" s="40" t="str">
        <f ca="1">IF(P$88&lt;'FABRICATION-SEM'!$C$2,"",'FABRICATION-SEM'!S27)</f>
        <v/>
      </c>
      <c r="Q113" s="40" t="str">
        <f ca="1">IF(Q$88&lt;'FABRICATION-SEM'!$C$2,"",'FABRICATION-SEM'!T27)</f>
        <v/>
      </c>
      <c r="R113" s="40" t="str">
        <f ca="1">IF(R$88&lt;'FABRICATION-SEM'!$C$2,"",'FABRICATION-SEM'!U27)</f>
        <v/>
      </c>
      <c r="S113" s="40" t="str">
        <f ca="1">IF(S$88&lt;'FABRICATION-SEM'!$C$2,"",'FABRICATION-SEM'!V27)</f>
        <v/>
      </c>
      <c r="T113" s="40" t="str">
        <f ca="1">IF(T$88&lt;'FABRICATION-SEM'!$C$2,"",'FABRICATION-SEM'!W27)</f>
        <v/>
      </c>
      <c r="U113" s="40" t="str">
        <f ca="1">IF(U$88&lt;'FABRICATION-SEM'!$C$2,"",'FABRICATION-SEM'!X27)</f>
        <v/>
      </c>
      <c r="V113" s="40" t="str">
        <f ca="1">IF(V$88&lt;'FABRICATION-SEM'!$C$2,"",'FABRICATION-SEM'!Y27)</f>
        <v/>
      </c>
      <c r="W113" s="40" t="str">
        <f ca="1">IF(W$88&lt;'FABRICATION-SEM'!$C$2,"",'FABRICATION-SEM'!Z27)</f>
        <v/>
      </c>
      <c r="X113" s="40" t="str">
        <f ca="1">IF(X$88&lt;'FABRICATION-SEM'!$C$2,"",'FABRICATION-SEM'!AA27)</f>
        <v/>
      </c>
      <c r="Y113" s="40" t="str">
        <f ca="1">IF(Y$88&lt;'FABRICATION-SEM'!$C$2,"",'FABRICATION-SEM'!AB27)</f>
        <v/>
      </c>
      <c r="Z113" s="40" t="str">
        <f ca="1">IF(Z$88&lt;'FABRICATION-SEM'!$C$2,"",'FABRICATION-SEM'!AC27)</f>
        <v/>
      </c>
      <c r="AA113" s="40" t="str">
        <f ca="1">IF(AA$88&lt;'FABRICATION-SEM'!$C$2,"",'FABRICATION-SEM'!AD27)</f>
        <v/>
      </c>
      <c r="AB113" s="40" t="str">
        <f ca="1">IF(AB$88&lt;'FABRICATION-SEM'!$C$2,"",'FABRICATION-SEM'!AE27)</f>
        <v/>
      </c>
      <c r="AC113" s="40" t="str">
        <f ca="1">IF(AC$88&lt;'FABRICATION-SEM'!$C$2,"",'FABRICATION-SEM'!AF27)</f>
        <v/>
      </c>
      <c r="AD113" s="40" t="str">
        <f ca="1">IF(AD$88&lt;'FABRICATION-SEM'!$C$2,"",'FABRICATION-SEM'!AG27)</f>
        <v/>
      </c>
      <c r="AE113" s="40" t="str">
        <f ca="1">IF(AE$88&lt;'FABRICATION-SEM'!$C$2,"",'FABRICATION-SEM'!AH27)</f>
        <v/>
      </c>
      <c r="AF113" s="40" t="str">
        <f ca="1">IF(AF$88&lt;'FABRICATION-SEM'!$C$2,"",'FABRICATION-SEM'!AI27)</f>
        <v/>
      </c>
      <c r="AG113" s="40" t="str">
        <f ca="1">IF(AG$88&lt;'FABRICATION-SEM'!$C$2,"",'FABRICATION-SEM'!AJ27)</f>
        <v/>
      </c>
      <c r="AH113" s="40" t="str">
        <f ca="1">IF(AH$88&lt;'FABRICATION-SEM'!$C$2,"",'FABRICATION-SEM'!AK27)</f>
        <v/>
      </c>
      <c r="AI113" s="40" t="str">
        <f ca="1">IF(AI$88&lt;'FABRICATION-SEM'!$C$2,"",'FABRICATION-SEM'!AL27)</f>
        <v/>
      </c>
      <c r="AJ113" s="40" t="str">
        <f ca="1">IF(AJ$88&lt;'FABRICATION-SEM'!$C$2,"",'FABRICATION-SEM'!AM27)</f>
        <v/>
      </c>
      <c r="AK113" s="40" t="str">
        <f ca="1">IF(AK$88&lt;'FABRICATION-SEM'!$C$2,"",'FABRICATION-SEM'!AN27)</f>
        <v/>
      </c>
      <c r="AL113" s="40" t="str">
        <f ca="1">IF(AL$88&lt;'FABRICATION-SEM'!$C$2,"",'FABRICATION-SEM'!AO27)</f>
        <v/>
      </c>
      <c r="AM113" s="40" t="str">
        <f ca="1">IF(AM$88&lt;'FABRICATION-SEM'!$C$2,"",'FABRICATION-SEM'!AP27)</f>
        <v/>
      </c>
      <c r="AN113" s="40" t="str">
        <f ca="1">IF(AN$88&lt;'FABRICATION-SEM'!$C$2,"",'FABRICATION-SEM'!AQ27)</f>
        <v/>
      </c>
      <c r="AO113" s="40" t="str">
        <f ca="1">IF(AO$88&lt;'FABRICATION-SEM'!$C$2,"",'FABRICATION-SEM'!AR27)</f>
        <v/>
      </c>
      <c r="AP113" s="40" t="str">
        <f ca="1">IF(AP$88&lt;'FABRICATION-SEM'!$C$2,"",'FABRICATION-SEM'!AS27)</f>
        <v/>
      </c>
      <c r="AQ113" s="40" t="str">
        <f ca="1">IF(AQ$88&lt;'FABRICATION-SEM'!$C$2,"",'FABRICATION-SEM'!AT27)</f>
        <v/>
      </c>
      <c r="AR113" s="40" t="str">
        <f ca="1">IF(AR$88&lt;'FABRICATION-SEM'!$C$2,"",'FABRICATION-SEM'!AU27)</f>
        <v/>
      </c>
      <c r="AS113" s="40" t="str">
        <f ca="1">IF(AS$88&lt;'FABRICATION-SEM'!$C$2,"",'FABRICATION-SEM'!AV27)</f>
        <v/>
      </c>
      <c r="AT113" s="40" t="str">
        <f ca="1">IF(AT$88&lt;'FABRICATION-SEM'!$C$2,"",'FABRICATION-SEM'!AW27)</f>
        <v/>
      </c>
      <c r="AU113" s="40" t="str">
        <f ca="1">IF(AU$88&lt;'FABRICATION-SEM'!$C$2,"",'FABRICATION-SEM'!AX27)</f>
        <v/>
      </c>
      <c r="AV113" s="40" t="str">
        <f ca="1">IF(AV$88&lt;'FABRICATION-SEM'!$C$2,"",'FABRICATION-SEM'!AY27)</f>
        <v/>
      </c>
      <c r="AW113" s="40" t="str">
        <f ca="1">IF(AW$88&lt;'FABRICATION-SEM'!$C$2,"",'FABRICATION-SEM'!AZ27)</f>
        <v/>
      </c>
      <c r="AX113" s="40" t="str">
        <f ca="1">IF(AX$88&lt;'FABRICATION-SEM'!$C$2,"",'FABRICATION-SEM'!BA27)</f>
        <v/>
      </c>
      <c r="AY113" s="40" t="str">
        <f ca="1">IF(AY$88&lt;'FABRICATION-SEM'!$C$2,"",'FABRICATION-SEM'!BB27)</f>
        <v/>
      </c>
      <c r="AZ113" s="40" t="str">
        <f ca="1">IF(AZ$88&lt;'FABRICATION-SEM'!$C$2,"",'FABRICATION-SEM'!BC27)</f>
        <v/>
      </c>
      <c r="BA113" s="40" t="str">
        <f ca="1">IF(BA$88&lt;'FABRICATION-SEM'!$C$2,"",'FABRICATION-SEM'!BD27)</f>
        <v/>
      </c>
    </row>
    <row r="114" spans="1:53" hidden="1" x14ac:dyDescent="0.2">
      <c r="A114" s="12" t="s">
        <v>82</v>
      </c>
      <c r="B114" s="40" t="str">
        <f ca="1">IF(B$89&lt;'FABRICATION-SEM'!$C$2,"",'FABRICATION-SEM'!E27)</f>
        <v/>
      </c>
      <c r="C114" s="40" t="str">
        <f ca="1">IF(C$89&lt;'FABRICATION-SEM'!$C$2,"",'FABRICATION-SEM'!F27)</f>
        <v/>
      </c>
      <c r="D114" s="40" t="str">
        <f ca="1">IF(D$89&lt;'FABRICATION-SEM'!$C$2,"",'FABRICATION-SEM'!G27)</f>
        <v/>
      </c>
      <c r="E114" s="40" t="str">
        <f ca="1">IF(E$89&lt;'FABRICATION-SEM'!$C$2,"",'FABRICATION-SEM'!H27)</f>
        <v/>
      </c>
      <c r="F114" s="40" t="str">
        <f ca="1">IF(F$89&lt;'FABRICATION-SEM'!$C$2,"",'FABRICATION-SEM'!I27)</f>
        <v/>
      </c>
      <c r="G114" s="40" t="str">
        <f ca="1">IF(G$89&lt;'FABRICATION-SEM'!$C$2,"",'FABRICATION-SEM'!J27)</f>
        <v/>
      </c>
      <c r="H114" s="40" t="str">
        <f ca="1">IF(H$89&lt;'FABRICATION-SEM'!$C$2,"",'FABRICATION-SEM'!K27)</f>
        <v/>
      </c>
      <c r="I114" s="40" t="str">
        <f ca="1">IF(I$89&lt;'FABRICATION-SEM'!$C$2,"",'FABRICATION-SEM'!L27)</f>
        <v/>
      </c>
      <c r="J114" s="40" t="str">
        <f ca="1">IF(J$89&lt;'FABRICATION-SEM'!$C$2,"",'FABRICATION-SEM'!M27)</f>
        <v/>
      </c>
      <c r="K114" s="40" t="str">
        <f ca="1">IF(K$89&lt;'FABRICATION-SEM'!$C$2,"",'FABRICATION-SEM'!N27)</f>
        <v/>
      </c>
      <c r="L114" s="40" t="str">
        <f ca="1">IF(L$89&lt;'FABRICATION-SEM'!$C$2,"",'FABRICATION-SEM'!O27)</f>
        <v/>
      </c>
      <c r="M114" s="40" t="str">
        <f ca="1">IF(M$89&lt;'FABRICATION-SEM'!$C$2,"",'FABRICATION-SEM'!P27)</f>
        <v/>
      </c>
      <c r="N114" s="40">
        <f ca="1">IF(N$90&lt;'FABRICATION-SEM'!$C$2,"",'FABRICATION-SEM'!Q26)</f>
        <v>0</v>
      </c>
      <c r="O114" s="40" t="e">
        <f>IF(O$88&lt;'FABRICATION-SEM'!$C$2,"",'FABRICATION-SEM'!#REF!)</f>
        <v>#REF!</v>
      </c>
      <c r="P114" s="40" t="e">
        <f>IF(P$88&lt;'FABRICATION-SEM'!$C$2,"",'FABRICATION-SEM'!#REF!)</f>
        <v>#REF!</v>
      </c>
      <c r="Q114" s="40" t="e">
        <f>IF(Q$88&lt;'FABRICATION-SEM'!$C$2,"",'FABRICATION-SEM'!#REF!)</f>
        <v>#REF!</v>
      </c>
      <c r="R114" s="40" t="e">
        <f>IF(R$88&lt;'FABRICATION-SEM'!$C$2,"",'FABRICATION-SEM'!#REF!)</f>
        <v>#REF!</v>
      </c>
      <c r="S114" s="40" t="e">
        <f>IF(S$88&lt;'FABRICATION-SEM'!$C$2,"",'FABRICATION-SEM'!#REF!)</f>
        <v>#REF!</v>
      </c>
      <c r="T114" s="40" t="e">
        <f>IF(T$88&lt;'FABRICATION-SEM'!$C$2,"",'FABRICATION-SEM'!#REF!)</f>
        <v>#REF!</v>
      </c>
      <c r="U114" s="40" t="e">
        <f>IF(U$88&lt;'FABRICATION-SEM'!$C$2,"",'FABRICATION-SEM'!#REF!)</f>
        <v>#REF!</v>
      </c>
      <c r="V114" s="40" t="e">
        <f>IF(V$88&lt;'FABRICATION-SEM'!$C$2,"",'FABRICATION-SEM'!#REF!)</f>
        <v>#REF!</v>
      </c>
      <c r="W114" s="40" t="e">
        <f>IF(W$88&lt;'FABRICATION-SEM'!$C$2,"",'FABRICATION-SEM'!#REF!)</f>
        <v>#REF!</v>
      </c>
      <c r="X114" s="40" t="e">
        <f>IF(X$88&lt;'FABRICATION-SEM'!$C$2,"",'FABRICATION-SEM'!#REF!)</f>
        <v>#REF!</v>
      </c>
      <c r="Y114" s="40" t="e">
        <f>IF(Y$88&lt;'FABRICATION-SEM'!$C$2,"",'FABRICATION-SEM'!#REF!)</f>
        <v>#REF!</v>
      </c>
      <c r="Z114" s="40" t="e">
        <f>IF(Z$88&lt;'FABRICATION-SEM'!$C$2,"",'FABRICATION-SEM'!#REF!)</f>
        <v>#REF!</v>
      </c>
      <c r="AA114" s="40" t="e">
        <f>IF(AA$88&lt;'FABRICATION-SEM'!$C$2,"",'FABRICATION-SEM'!#REF!)</f>
        <v>#REF!</v>
      </c>
      <c r="AB114" s="40" t="e">
        <f>IF(AB$88&lt;'FABRICATION-SEM'!$C$2,"",'FABRICATION-SEM'!#REF!)</f>
        <v>#REF!</v>
      </c>
      <c r="AC114" s="40" t="e">
        <f>IF(AC$88&lt;'FABRICATION-SEM'!$C$2,"",'FABRICATION-SEM'!#REF!)</f>
        <v>#REF!</v>
      </c>
      <c r="AD114" s="40" t="e">
        <f>IF(AD$88&lt;'FABRICATION-SEM'!$C$2,"",'FABRICATION-SEM'!#REF!)</f>
        <v>#REF!</v>
      </c>
      <c r="AE114" s="40" t="e">
        <f>IF(AE$88&lt;'FABRICATION-SEM'!$C$2,"",'FABRICATION-SEM'!#REF!)</f>
        <v>#REF!</v>
      </c>
      <c r="AF114" s="40" t="e">
        <f>IF(AF$88&lt;'FABRICATION-SEM'!$C$2,"",'FABRICATION-SEM'!#REF!)</f>
        <v>#REF!</v>
      </c>
      <c r="AG114" s="40" t="e">
        <f>IF(AG$88&lt;'FABRICATION-SEM'!$C$2,"",'FABRICATION-SEM'!#REF!)</f>
        <v>#REF!</v>
      </c>
      <c r="AH114" s="40" t="e">
        <f>IF(AH$88&lt;'FABRICATION-SEM'!$C$2,"",'FABRICATION-SEM'!#REF!)</f>
        <v>#REF!</v>
      </c>
      <c r="AI114" s="40" t="e">
        <f>IF(AI$88&lt;'FABRICATION-SEM'!$C$2,"",'FABRICATION-SEM'!#REF!)</f>
        <v>#REF!</v>
      </c>
      <c r="AJ114" s="40" t="e">
        <f>IF(AJ$88&lt;'FABRICATION-SEM'!$C$2,"",'FABRICATION-SEM'!#REF!)</f>
        <v>#REF!</v>
      </c>
      <c r="AK114" s="40" t="e">
        <f>IF(AK$88&lt;'FABRICATION-SEM'!$C$2,"",'FABRICATION-SEM'!#REF!)</f>
        <v>#REF!</v>
      </c>
      <c r="AL114" s="40" t="e">
        <f>IF(AL$88&lt;'FABRICATION-SEM'!$C$2,"",'FABRICATION-SEM'!#REF!)</f>
        <v>#REF!</v>
      </c>
      <c r="AM114" s="40" t="e">
        <f>IF(AM$88&lt;'FABRICATION-SEM'!$C$2,"",'FABRICATION-SEM'!#REF!)</f>
        <v>#REF!</v>
      </c>
      <c r="AN114" s="40" t="e">
        <f>IF(AN$88&lt;'FABRICATION-SEM'!$C$2,"",'FABRICATION-SEM'!#REF!)</f>
        <v>#REF!</v>
      </c>
      <c r="AO114" s="40" t="e">
        <f>IF(AO$88&lt;'FABRICATION-SEM'!$C$2,"",'FABRICATION-SEM'!#REF!)</f>
        <v>#REF!</v>
      </c>
      <c r="AP114" s="40" t="e">
        <f>IF(AP$88&lt;'FABRICATION-SEM'!$C$2,"",'FABRICATION-SEM'!#REF!)</f>
        <v>#REF!</v>
      </c>
      <c r="AQ114" s="40" t="e">
        <f>IF(AQ$88&lt;'FABRICATION-SEM'!$C$2,"",'FABRICATION-SEM'!#REF!)</f>
        <v>#REF!</v>
      </c>
      <c r="AR114" s="40" t="e">
        <f>IF(AR$88&lt;'FABRICATION-SEM'!$C$2,"",'FABRICATION-SEM'!#REF!)</f>
        <v>#REF!</v>
      </c>
      <c r="AS114" s="40" t="e">
        <f>IF(AS$88&lt;'FABRICATION-SEM'!$C$2,"",'FABRICATION-SEM'!#REF!)</f>
        <v>#REF!</v>
      </c>
      <c r="AT114" s="40" t="e">
        <f>IF(AT$88&lt;'FABRICATION-SEM'!$C$2,"",'FABRICATION-SEM'!#REF!)</f>
        <v>#REF!</v>
      </c>
      <c r="AU114" s="40" t="e">
        <f>IF(AU$88&lt;'FABRICATION-SEM'!$C$2,"",'FABRICATION-SEM'!#REF!)</f>
        <v>#REF!</v>
      </c>
      <c r="AV114" s="40" t="e">
        <f>IF(AV$88&lt;'FABRICATION-SEM'!$C$2,"",'FABRICATION-SEM'!#REF!)</f>
        <v>#REF!</v>
      </c>
      <c r="AW114" s="40" t="e">
        <f>IF(AW$88&lt;'FABRICATION-SEM'!$C$2,"",'FABRICATION-SEM'!#REF!)</f>
        <v>#REF!</v>
      </c>
      <c r="AX114" s="40" t="e">
        <f>IF(AX$88&lt;'FABRICATION-SEM'!$C$2,"",'FABRICATION-SEM'!#REF!)</f>
        <v>#REF!</v>
      </c>
      <c r="AY114" s="40" t="e">
        <f>IF(AY$88&lt;'FABRICATION-SEM'!$C$2,"",'FABRICATION-SEM'!#REF!)</f>
        <v>#REF!</v>
      </c>
      <c r="AZ114" s="40" t="e">
        <f>IF(AZ$88&lt;'FABRICATION-SEM'!$C$2,"",'FABRICATION-SEM'!#REF!)</f>
        <v>#REF!</v>
      </c>
      <c r="BA114" s="40" t="e">
        <f>IF(BA$88&lt;'FABRICATION-SEM'!$C$2,"",'FABRICATION-SEM'!#REF!)</f>
        <v>#REF!</v>
      </c>
    </row>
    <row r="115" spans="1:53" hidden="1" x14ac:dyDescent="0.2">
      <c r="A115" s="12" t="s">
        <v>83</v>
      </c>
      <c r="B115" s="40" t="e">
        <f>IF(B$89&lt;'FABRICATION-SEM'!$C$2,"",'FABRICATION-SEM'!#REF!)</f>
        <v>#REF!</v>
      </c>
      <c r="C115" s="40" t="e">
        <f>IF(C$89&lt;'FABRICATION-SEM'!$C$2,"",'FABRICATION-SEM'!#REF!)</f>
        <v>#REF!</v>
      </c>
      <c r="D115" s="40" t="e">
        <f>IF(D$89&lt;'FABRICATION-SEM'!$C$2,"",'FABRICATION-SEM'!#REF!)</f>
        <v>#REF!</v>
      </c>
      <c r="E115" s="40" t="e">
        <f>IF(E$89&lt;'FABRICATION-SEM'!$C$2,"",'FABRICATION-SEM'!#REF!)</f>
        <v>#REF!</v>
      </c>
      <c r="F115" s="40" t="e">
        <f>IF(F$89&lt;'FABRICATION-SEM'!$C$2,"",'FABRICATION-SEM'!#REF!)</f>
        <v>#REF!</v>
      </c>
      <c r="G115" s="40" t="e">
        <f>IF(G$89&lt;'FABRICATION-SEM'!$C$2,"",'FABRICATION-SEM'!#REF!)</f>
        <v>#REF!</v>
      </c>
      <c r="H115" s="40" t="e">
        <f>IF(H$89&lt;'FABRICATION-SEM'!$C$2,"",'FABRICATION-SEM'!#REF!)</f>
        <v>#REF!</v>
      </c>
      <c r="I115" s="40" t="e">
        <f>IF(I$89&lt;'FABRICATION-SEM'!$C$2,"",'FABRICATION-SEM'!#REF!)</f>
        <v>#REF!</v>
      </c>
      <c r="J115" s="40" t="e">
        <f>IF(J$89&lt;'FABRICATION-SEM'!$C$2,"",'FABRICATION-SEM'!#REF!)</f>
        <v>#REF!</v>
      </c>
      <c r="K115" s="40" t="e">
        <f>IF(K$89&lt;'FABRICATION-SEM'!$C$2,"",'FABRICATION-SEM'!#REF!)</f>
        <v>#REF!</v>
      </c>
      <c r="L115" s="40" t="e">
        <f>IF(L$89&lt;'FABRICATION-SEM'!$C$2,"",'FABRICATION-SEM'!#REF!)</f>
        <v>#REF!</v>
      </c>
      <c r="M115" s="40" t="e">
        <f>IF(M$89&lt;'FABRICATION-SEM'!$C$2,"",'FABRICATION-SEM'!#REF!)</f>
        <v>#REF!</v>
      </c>
      <c r="N115" s="40" t="str">
        <f ca="1">IF(N$90&lt;'FABRICATION-SEM'!$C$2,"",'FABRICATION-SEM'!Q27)</f>
        <v/>
      </c>
      <c r="O115" s="40" t="e">
        <f>IF(O$88&lt;'FABRICATION-SEM'!$C$2,"",'FABRICATION-SEM'!#REF!)</f>
        <v>#REF!</v>
      </c>
      <c r="P115" s="40" t="e">
        <f>IF(P$88&lt;'FABRICATION-SEM'!$C$2,"",'FABRICATION-SEM'!#REF!)</f>
        <v>#REF!</v>
      </c>
      <c r="Q115" s="40" t="e">
        <f>IF(Q$88&lt;'FABRICATION-SEM'!$C$2,"",'FABRICATION-SEM'!#REF!)</f>
        <v>#REF!</v>
      </c>
      <c r="R115" s="40" t="e">
        <f>IF(R$88&lt;'FABRICATION-SEM'!$C$2,"",'FABRICATION-SEM'!#REF!)</f>
        <v>#REF!</v>
      </c>
      <c r="S115" s="40" t="e">
        <f>IF(S$88&lt;'FABRICATION-SEM'!$C$2,"",'FABRICATION-SEM'!#REF!)</f>
        <v>#REF!</v>
      </c>
      <c r="T115" s="40" t="e">
        <f>IF(T$88&lt;'FABRICATION-SEM'!$C$2,"",'FABRICATION-SEM'!#REF!)</f>
        <v>#REF!</v>
      </c>
      <c r="U115" s="40" t="e">
        <f>IF(U$88&lt;'FABRICATION-SEM'!$C$2,"",'FABRICATION-SEM'!#REF!)</f>
        <v>#REF!</v>
      </c>
      <c r="V115" s="40" t="e">
        <f>IF(V$88&lt;'FABRICATION-SEM'!$C$2,"",'FABRICATION-SEM'!#REF!)</f>
        <v>#REF!</v>
      </c>
      <c r="W115" s="40" t="e">
        <f>IF(W$88&lt;'FABRICATION-SEM'!$C$2,"",'FABRICATION-SEM'!#REF!)</f>
        <v>#REF!</v>
      </c>
      <c r="X115" s="40" t="e">
        <f>IF(X$88&lt;'FABRICATION-SEM'!$C$2,"",'FABRICATION-SEM'!#REF!)</f>
        <v>#REF!</v>
      </c>
      <c r="Y115" s="40" t="e">
        <f>IF(Y$88&lt;'FABRICATION-SEM'!$C$2,"",'FABRICATION-SEM'!#REF!)</f>
        <v>#REF!</v>
      </c>
      <c r="Z115" s="40" t="e">
        <f>IF(Z$88&lt;'FABRICATION-SEM'!$C$2,"",'FABRICATION-SEM'!#REF!)</f>
        <v>#REF!</v>
      </c>
      <c r="AA115" s="40" t="e">
        <f>IF(AA$88&lt;'FABRICATION-SEM'!$C$2,"",'FABRICATION-SEM'!#REF!)</f>
        <v>#REF!</v>
      </c>
      <c r="AB115" s="40" t="e">
        <f>IF(AB$88&lt;'FABRICATION-SEM'!$C$2,"",'FABRICATION-SEM'!#REF!)</f>
        <v>#REF!</v>
      </c>
      <c r="AC115" s="40" t="e">
        <f>IF(AC$88&lt;'FABRICATION-SEM'!$C$2,"",'FABRICATION-SEM'!#REF!)</f>
        <v>#REF!</v>
      </c>
      <c r="AD115" s="40" t="e">
        <f>IF(AD$88&lt;'FABRICATION-SEM'!$C$2,"",'FABRICATION-SEM'!#REF!)</f>
        <v>#REF!</v>
      </c>
      <c r="AE115" s="40" t="e">
        <f>IF(AE$88&lt;'FABRICATION-SEM'!$C$2,"",'FABRICATION-SEM'!#REF!)</f>
        <v>#REF!</v>
      </c>
      <c r="AF115" s="40" t="e">
        <f>IF(AF$88&lt;'FABRICATION-SEM'!$C$2,"",'FABRICATION-SEM'!#REF!)</f>
        <v>#REF!</v>
      </c>
      <c r="AG115" s="40" t="e">
        <f>IF(AG$88&lt;'FABRICATION-SEM'!$C$2,"",'FABRICATION-SEM'!#REF!)</f>
        <v>#REF!</v>
      </c>
      <c r="AH115" s="40" t="e">
        <f>IF(AH$88&lt;'FABRICATION-SEM'!$C$2,"",'FABRICATION-SEM'!#REF!)</f>
        <v>#REF!</v>
      </c>
      <c r="AI115" s="40" t="e">
        <f>IF(AI$88&lt;'FABRICATION-SEM'!$C$2,"",'FABRICATION-SEM'!#REF!)</f>
        <v>#REF!</v>
      </c>
      <c r="AJ115" s="40" t="e">
        <f>IF(AJ$88&lt;'FABRICATION-SEM'!$C$2,"",'FABRICATION-SEM'!#REF!)</f>
        <v>#REF!</v>
      </c>
      <c r="AK115" s="40" t="e">
        <f>IF(AK$88&lt;'FABRICATION-SEM'!$C$2,"",'FABRICATION-SEM'!#REF!)</f>
        <v>#REF!</v>
      </c>
      <c r="AL115" s="40" t="e">
        <f>IF(AL$88&lt;'FABRICATION-SEM'!$C$2,"",'FABRICATION-SEM'!#REF!)</f>
        <v>#REF!</v>
      </c>
      <c r="AM115" s="40" t="e">
        <f>IF(AM$88&lt;'FABRICATION-SEM'!$C$2,"",'FABRICATION-SEM'!#REF!)</f>
        <v>#REF!</v>
      </c>
      <c r="AN115" s="40" t="e">
        <f>IF(AN$88&lt;'FABRICATION-SEM'!$C$2,"",'FABRICATION-SEM'!#REF!)</f>
        <v>#REF!</v>
      </c>
      <c r="AO115" s="40" t="e">
        <f>IF(AO$88&lt;'FABRICATION-SEM'!$C$2,"",'FABRICATION-SEM'!#REF!)</f>
        <v>#REF!</v>
      </c>
      <c r="AP115" s="40" t="e">
        <f>IF(AP$88&lt;'FABRICATION-SEM'!$C$2,"",'FABRICATION-SEM'!#REF!)</f>
        <v>#REF!</v>
      </c>
      <c r="AQ115" s="40" t="e">
        <f>IF(AQ$88&lt;'FABRICATION-SEM'!$C$2,"",'FABRICATION-SEM'!#REF!)</f>
        <v>#REF!</v>
      </c>
      <c r="AR115" s="40" t="e">
        <f>IF(AR$88&lt;'FABRICATION-SEM'!$C$2,"",'FABRICATION-SEM'!#REF!)</f>
        <v>#REF!</v>
      </c>
      <c r="AS115" s="40" t="e">
        <f>IF(AS$88&lt;'FABRICATION-SEM'!$C$2,"",'FABRICATION-SEM'!#REF!)</f>
        <v>#REF!</v>
      </c>
      <c r="AT115" s="40" t="e">
        <f>IF(AT$88&lt;'FABRICATION-SEM'!$C$2,"",'FABRICATION-SEM'!#REF!)</f>
        <v>#REF!</v>
      </c>
      <c r="AU115" s="40" t="e">
        <f>IF(AU$88&lt;'FABRICATION-SEM'!$C$2,"",'FABRICATION-SEM'!#REF!)</f>
        <v>#REF!</v>
      </c>
      <c r="AV115" s="40" t="e">
        <f>IF(AV$88&lt;'FABRICATION-SEM'!$C$2,"",'FABRICATION-SEM'!#REF!)</f>
        <v>#REF!</v>
      </c>
      <c r="AW115" s="40" t="e">
        <f>IF(AW$88&lt;'FABRICATION-SEM'!$C$2,"",'FABRICATION-SEM'!#REF!)</f>
        <v>#REF!</v>
      </c>
      <c r="AX115" s="40" t="e">
        <f>IF(AX$88&lt;'FABRICATION-SEM'!$C$2,"",'FABRICATION-SEM'!#REF!)</f>
        <v>#REF!</v>
      </c>
      <c r="AY115" s="40" t="e">
        <f>IF(AY$88&lt;'FABRICATION-SEM'!$C$2,"",'FABRICATION-SEM'!#REF!)</f>
        <v>#REF!</v>
      </c>
      <c r="AZ115" s="40" t="e">
        <f>IF(AZ$88&lt;'FABRICATION-SEM'!$C$2,"",'FABRICATION-SEM'!#REF!)</f>
        <v>#REF!</v>
      </c>
      <c r="BA115" s="40" t="e">
        <f>IF(BA$88&lt;'FABRICATION-SEM'!$C$2,"",'FABRICATION-SEM'!#REF!)</f>
        <v>#REF!</v>
      </c>
    </row>
    <row r="116" spans="1:53" hidden="1" x14ac:dyDescent="0.2">
      <c r="A116" s="12" t="s">
        <v>84</v>
      </c>
      <c r="B116" s="40" t="e">
        <f>IF(B$89&lt;'FABRICATION-SEM'!$C$2,"",'FABRICATION-SEM'!#REF!)</f>
        <v>#REF!</v>
      </c>
      <c r="C116" s="40" t="e">
        <f>IF(C$89&lt;'FABRICATION-SEM'!$C$2,"",'FABRICATION-SEM'!#REF!)</f>
        <v>#REF!</v>
      </c>
      <c r="D116" s="40" t="e">
        <f>IF(D$89&lt;'FABRICATION-SEM'!$C$2,"",'FABRICATION-SEM'!#REF!)</f>
        <v>#REF!</v>
      </c>
      <c r="E116" s="40" t="e">
        <f>IF(E$89&lt;'FABRICATION-SEM'!$C$2,"",'FABRICATION-SEM'!#REF!)</f>
        <v>#REF!</v>
      </c>
      <c r="F116" s="40" t="e">
        <f>IF(F$89&lt;'FABRICATION-SEM'!$C$2,"",'FABRICATION-SEM'!#REF!)</f>
        <v>#REF!</v>
      </c>
      <c r="G116" s="40" t="e">
        <f>IF(G$89&lt;'FABRICATION-SEM'!$C$2,"",'FABRICATION-SEM'!#REF!)</f>
        <v>#REF!</v>
      </c>
      <c r="H116" s="40" t="e">
        <f>IF(H$89&lt;'FABRICATION-SEM'!$C$2,"",'FABRICATION-SEM'!#REF!)</f>
        <v>#REF!</v>
      </c>
      <c r="I116" s="40" t="e">
        <f>IF(I$89&lt;'FABRICATION-SEM'!$C$2,"",'FABRICATION-SEM'!#REF!)</f>
        <v>#REF!</v>
      </c>
      <c r="J116" s="40" t="e">
        <f>IF(J$89&lt;'FABRICATION-SEM'!$C$2,"",'FABRICATION-SEM'!#REF!)</f>
        <v>#REF!</v>
      </c>
      <c r="K116" s="40" t="e">
        <f>IF(K$89&lt;'FABRICATION-SEM'!$C$2,"",'FABRICATION-SEM'!#REF!)</f>
        <v>#REF!</v>
      </c>
      <c r="L116" s="40" t="e">
        <f>IF(L$89&lt;'FABRICATION-SEM'!$C$2,"",'FABRICATION-SEM'!#REF!)</f>
        <v>#REF!</v>
      </c>
      <c r="M116" s="40" t="e">
        <f>IF(M$89&lt;'FABRICATION-SEM'!$C$2,"",'FABRICATION-SEM'!#REF!)</f>
        <v>#REF!</v>
      </c>
      <c r="N116" s="40" t="e">
        <f>IF(N$90&lt;'FABRICATION-SEM'!$C$2,"",'FABRICATION-SEM'!#REF!)</f>
        <v>#REF!</v>
      </c>
      <c r="O116" s="40">
        <f ca="1">IF(O$88&lt;'FABRICATION-SEM'!$C$2,"",'FABRICATION-SEM'!R28)</f>
        <v>0</v>
      </c>
      <c r="P116" s="40">
        <f ca="1">IF(P$88&lt;'FABRICATION-SEM'!$C$2,"",'FABRICATION-SEM'!S28)</f>
        <v>0</v>
      </c>
      <c r="Q116" s="40">
        <f ca="1">IF(Q$88&lt;'FABRICATION-SEM'!$C$2,"",'FABRICATION-SEM'!T28)</f>
        <v>0</v>
      </c>
      <c r="R116" s="40">
        <f ca="1">IF(R$88&lt;'FABRICATION-SEM'!$C$2,"",'FABRICATION-SEM'!U28)</f>
        <v>0</v>
      </c>
      <c r="S116" s="40">
        <f ca="1">IF(S$88&lt;'FABRICATION-SEM'!$C$2,"",'FABRICATION-SEM'!V28)</f>
        <v>0</v>
      </c>
      <c r="T116" s="40">
        <f ca="1">IF(T$88&lt;'FABRICATION-SEM'!$C$2,"",'FABRICATION-SEM'!W28)</f>
        <v>0</v>
      </c>
      <c r="U116" s="40">
        <f ca="1">IF(U$88&lt;'FABRICATION-SEM'!$C$2,"",'FABRICATION-SEM'!X28)</f>
        <v>0</v>
      </c>
      <c r="V116" s="40">
        <f ca="1">IF(V$88&lt;'FABRICATION-SEM'!$C$2,"",'FABRICATION-SEM'!Y28)</f>
        <v>0</v>
      </c>
      <c r="W116" s="40">
        <f ca="1">IF(W$88&lt;'FABRICATION-SEM'!$C$2,"",'FABRICATION-SEM'!Z28)</f>
        <v>0</v>
      </c>
      <c r="X116" s="40">
        <f ca="1">IF(X$88&lt;'FABRICATION-SEM'!$C$2,"",'FABRICATION-SEM'!AA28)</f>
        <v>0</v>
      </c>
      <c r="Y116" s="40">
        <f ca="1">IF(Y$88&lt;'FABRICATION-SEM'!$C$2,"",'FABRICATION-SEM'!AB28)</f>
        <v>0</v>
      </c>
      <c r="Z116" s="40">
        <f ca="1">IF(Z$88&lt;'FABRICATION-SEM'!$C$2,"",'FABRICATION-SEM'!AC28)</f>
        <v>0</v>
      </c>
      <c r="AA116" s="40">
        <f ca="1">IF(AA$88&lt;'FABRICATION-SEM'!$C$2,"",'FABRICATION-SEM'!AD28)</f>
        <v>0</v>
      </c>
      <c r="AB116" s="40">
        <f ca="1">IF(AB$88&lt;'FABRICATION-SEM'!$C$2,"",'FABRICATION-SEM'!AE28)</f>
        <v>0</v>
      </c>
      <c r="AC116" s="40">
        <f ca="1">IF(AC$88&lt;'FABRICATION-SEM'!$C$2,"",'FABRICATION-SEM'!AF28)</f>
        <v>0</v>
      </c>
      <c r="AD116" s="40">
        <f ca="1">IF(AD$88&lt;'FABRICATION-SEM'!$C$2,"",'FABRICATION-SEM'!AG28)</f>
        <v>0</v>
      </c>
      <c r="AE116" s="40">
        <f ca="1">IF(AE$88&lt;'FABRICATION-SEM'!$C$2,"",'FABRICATION-SEM'!AH28)</f>
        <v>0</v>
      </c>
      <c r="AF116" s="40">
        <f ca="1">IF(AF$88&lt;'FABRICATION-SEM'!$C$2,"",'FABRICATION-SEM'!AI28)</f>
        <v>0</v>
      </c>
      <c r="AG116" s="40">
        <f ca="1">IF(AG$88&lt;'FABRICATION-SEM'!$C$2,"",'FABRICATION-SEM'!AJ28)</f>
        <v>0</v>
      </c>
      <c r="AH116" s="40">
        <f ca="1">IF(AH$88&lt;'FABRICATION-SEM'!$C$2,"",'FABRICATION-SEM'!AK28)</f>
        <v>0</v>
      </c>
      <c r="AI116" s="40">
        <f ca="1">IF(AI$88&lt;'FABRICATION-SEM'!$C$2,"",'FABRICATION-SEM'!AL28)</f>
        <v>0</v>
      </c>
      <c r="AJ116" s="40">
        <f ca="1">IF(AJ$88&lt;'FABRICATION-SEM'!$C$2,"",'FABRICATION-SEM'!AM28)</f>
        <v>0</v>
      </c>
      <c r="AK116" s="40">
        <f ca="1">IF(AK$88&lt;'FABRICATION-SEM'!$C$2,"",'FABRICATION-SEM'!AN28)</f>
        <v>0</v>
      </c>
      <c r="AL116" s="40">
        <f ca="1">IF(AL$88&lt;'FABRICATION-SEM'!$C$2,"",'FABRICATION-SEM'!AO28)</f>
        <v>0</v>
      </c>
      <c r="AM116" s="40">
        <f ca="1">IF(AM$88&lt;'FABRICATION-SEM'!$C$2,"",'FABRICATION-SEM'!AP28)</f>
        <v>0</v>
      </c>
      <c r="AN116" s="40">
        <f ca="1">IF(AN$88&lt;'FABRICATION-SEM'!$C$2,"",'FABRICATION-SEM'!AQ28)</f>
        <v>0</v>
      </c>
      <c r="AO116" s="40">
        <f ca="1">IF(AO$88&lt;'FABRICATION-SEM'!$C$2,"",'FABRICATION-SEM'!AR28)</f>
        <v>0</v>
      </c>
      <c r="AP116" s="40">
        <f ca="1">IF(AP$88&lt;'FABRICATION-SEM'!$C$2,"",'FABRICATION-SEM'!AS28)</f>
        <v>0</v>
      </c>
      <c r="AQ116" s="40">
        <f ca="1">IF(AQ$88&lt;'FABRICATION-SEM'!$C$2,"",'FABRICATION-SEM'!AT28)</f>
        <v>0</v>
      </c>
      <c r="AR116" s="40">
        <f ca="1">IF(AR$88&lt;'FABRICATION-SEM'!$C$2,"",'FABRICATION-SEM'!AU28)</f>
        <v>0</v>
      </c>
      <c r="AS116" s="40">
        <f ca="1">IF(AS$88&lt;'FABRICATION-SEM'!$C$2,"",'FABRICATION-SEM'!AV28)</f>
        <v>0</v>
      </c>
      <c r="AT116" s="40">
        <f ca="1">IF(AT$88&lt;'FABRICATION-SEM'!$C$2,"",'FABRICATION-SEM'!AW28)</f>
        <v>0</v>
      </c>
      <c r="AU116" s="40">
        <f ca="1">IF(AU$88&lt;'FABRICATION-SEM'!$C$2,"",'FABRICATION-SEM'!AX28)</f>
        <v>0</v>
      </c>
      <c r="AV116" s="40">
        <f ca="1">IF(AV$88&lt;'FABRICATION-SEM'!$C$2,"",'FABRICATION-SEM'!AY28)</f>
        <v>0</v>
      </c>
      <c r="AW116" s="40">
        <f ca="1">IF(AW$88&lt;'FABRICATION-SEM'!$C$2,"",'FABRICATION-SEM'!AZ28)</f>
        <v>0</v>
      </c>
      <c r="AX116" s="40">
        <f ca="1">IF(AX$88&lt;'FABRICATION-SEM'!$C$2,"",'FABRICATION-SEM'!BA28)</f>
        <v>0</v>
      </c>
      <c r="AY116" s="40">
        <f ca="1">IF(AY$88&lt;'FABRICATION-SEM'!$C$2,"",'FABRICATION-SEM'!BB28)</f>
        <v>0</v>
      </c>
      <c r="AZ116" s="40">
        <f ca="1">IF(AZ$88&lt;'FABRICATION-SEM'!$C$2,"",'FABRICATION-SEM'!BC28)</f>
        <v>0</v>
      </c>
      <c r="BA116" s="40">
        <f ca="1">IF(BA$88&lt;'FABRICATION-SEM'!$C$2,"",'FABRICATION-SEM'!BD28)</f>
        <v>0</v>
      </c>
    </row>
    <row r="117" spans="1:53" hidden="1" x14ac:dyDescent="0.2">
      <c r="A117" s="12" t="s">
        <v>85</v>
      </c>
      <c r="B117" s="40">
        <f ca="1">IF(B$89&lt;'FABRICATION-SEM'!$C$2,"",'FABRICATION-SEM'!E28)</f>
        <v>0</v>
      </c>
      <c r="C117" s="40">
        <f ca="1">IF(C$89&lt;'FABRICATION-SEM'!$C$2,"",'FABRICATION-SEM'!F28)</f>
        <v>0</v>
      </c>
      <c r="D117" s="40">
        <f ca="1">IF(D$89&lt;'FABRICATION-SEM'!$C$2,"",'FABRICATION-SEM'!G28)</f>
        <v>0</v>
      </c>
      <c r="E117" s="40">
        <f ca="1">IF(E$89&lt;'FABRICATION-SEM'!$C$2,"",'FABRICATION-SEM'!H28)</f>
        <v>0</v>
      </c>
      <c r="F117" s="40">
        <f ca="1">IF(F$89&lt;'FABRICATION-SEM'!$C$2,"",'FABRICATION-SEM'!I28)</f>
        <v>0</v>
      </c>
      <c r="G117" s="40">
        <f ca="1">IF(G$89&lt;'FABRICATION-SEM'!$C$2,"",'FABRICATION-SEM'!J28)</f>
        <v>0</v>
      </c>
      <c r="H117" s="40">
        <f ca="1">IF(H$89&lt;'FABRICATION-SEM'!$C$2,"",'FABRICATION-SEM'!K28)</f>
        <v>0</v>
      </c>
      <c r="I117" s="40">
        <f ca="1">IF(I$89&lt;'FABRICATION-SEM'!$C$2,"",'FABRICATION-SEM'!L28)</f>
        <v>0</v>
      </c>
      <c r="J117" s="40">
        <f ca="1">IF(J$89&lt;'FABRICATION-SEM'!$C$2,"",'FABRICATION-SEM'!M28)</f>
        <v>0</v>
      </c>
      <c r="K117" s="40">
        <f ca="1">IF(K$89&lt;'FABRICATION-SEM'!$C$2,"",'FABRICATION-SEM'!N28)</f>
        <v>0</v>
      </c>
      <c r="L117" s="40">
        <f ca="1">IF(L$89&lt;'FABRICATION-SEM'!$C$2,"",'FABRICATION-SEM'!O28)</f>
        <v>0</v>
      </c>
      <c r="M117" s="40">
        <f ca="1">IF(M$89&lt;'FABRICATION-SEM'!$C$2,"",'FABRICATION-SEM'!P28)</f>
        <v>0</v>
      </c>
      <c r="N117" s="40" t="e">
        <f>IF(N$90&lt;'FABRICATION-SEM'!$C$2,"",'FABRICATION-SEM'!#REF!)</f>
        <v>#REF!</v>
      </c>
      <c r="O117" s="40" t="str">
        <f ca="1">IF(O$88&lt;'FABRICATION-SEM'!$C$2,"",'FABRICATION-SEM'!R29)</f>
        <v/>
      </c>
      <c r="P117" s="40" t="str">
        <f ca="1">IF(P$88&lt;'FABRICATION-SEM'!$C$2,"",'FABRICATION-SEM'!S29)</f>
        <v/>
      </c>
      <c r="Q117" s="40" t="str">
        <f ca="1">IF(Q$88&lt;'FABRICATION-SEM'!$C$2,"",'FABRICATION-SEM'!T29)</f>
        <v/>
      </c>
      <c r="R117" s="40" t="str">
        <f ca="1">IF(R$88&lt;'FABRICATION-SEM'!$C$2,"",'FABRICATION-SEM'!U29)</f>
        <v/>
      </c>
      <c r="S117" s="40" t="str">
        <f ca="1">IF(S$88&lt;'FABRICATION-SEM'!$C$2,"",'FABRICATION-SEM'!V29)</f>
        <v/>
      </c>
      <c r="T117" s="40" t="str">
        <f ca="1">IF(T$88&lt;'FABRICATION-SEM'!$C$2,"",'FABRICATION-SEM'!W29)</f>
        <v/>
      </c>
      <c r="U117" s="40" t="str">
        <f ca="1">IF(U$88&lt;'FABRICATION-SEM'!$C$2,"",'FABRICATION-SEM'!X29)</f>
        <v/>
      </c>
      <c r="V117" s="40" t="str">
        <f ca="1">IF(V$88&lt;'FABRICATION-SEM'!$C$2,"",'FABRICATION-SEM'!Y29)</f>
        <v/>
      </c>
      <c r="W117" s="40" t="str">
        <f ca="1">IF(W$88&lt;'FABRICATION-SEM'!$C$2,"",'FABRICATION-SEM'!Z29)</f>
        <v/>
      </c>
      <c r="X117" s="40" t="str">
        <f ca="1">IF(X$88&lt;'FABRICATION-SEM'!$C$2,"",'FABRICATION-SEM'!AA29)</f>
        <v/>
      </c>
      <c r="Y117" s="40" t="str">
        <f ca="1">IF(Y$88&lt;'FABRICATION-SEM'!$C$2,"",'FABRICATION-SEM'!AB29)</f>
        <v/>
      </c>
      <c r="Z117" s="40" t="str">
        <f ca="1">IF(Z$88&lt;'FABRICATION-SEM'!$C$2,"",'FABRICATION-SEM'!AC29)</f>
        <v/>
      </c>
      <c r="AA117" s="40" t="str">
        <f ca="1">IF(AA$88&lt;'FABRICATION-SEM'!$C$2,"",'FABRICATION-SEM'!AD29)</f>
        <v/>
      </c>
      <c r="AB117" s="40" t="str">
        <f ca="1">IF(AB$88&lt;'FABRICATION-SEM'!$C$2,"",'FABRICATION-SEM'!AE29)</f>
        <v/>
      </c>
      <c r="AC117" s="40" t="str">
        <f ca="1">IF(AC$88&lt;'FABRICATION-SEM'!$C$2,"",'FABRICATION-SEM'!AF29)</f>
        <v/>
      </c>
      <c r="AD117" s="40" t="str">
        <f ca="1">IF(AD$88&lt;'FABRICATION-SEM'!$C$2,"",'FABRICATION-SEM'!AG29)</f>
        <v/>
      </c>
      <c r="AE117" s="40" t="str">
        <f ca="1">IF(AE$88&lt;'FABRICATION-SEM'!$C$2,"",'FABRICATION-SEM'!AH29)</f>
        <v/>
      </c>
      <c r="AF117" s="40" t="str">
        <f ca="1">IF(AF$88&lt;'FABRICATION-SEM'!$C$2,"",'FABRICATION-SEM'!AI29)</f>
        <v/>
      </c>
      <c r="AG117" s="40" t="str">
        <f ca="1">IF(AG$88&lt;'FABRICATION-SEM'!$C$2,"",'FABRICATION-SEM'!AJ29)</f>
        <v/>
      </c>
      <c r="AH117" s="40" t="str">
        <f ca="1">IF(AH$88&lt;'FABRICATION-SEM'!$C$2,"",'FABRICATION-SEM'!AK29)</f>
        <v/>
      </c>
      <c r="AI117" s="40" t="str">
        <f ca="1">IF(AI$88&lt;'FABRICATION-SEM'!$C$2,"",'FABRICATION-SEM'!AL29)</f>
        <v/>
      </c>
      <c r="AJ117" s="40" t="str">
        <f ca="1">IF(AJ$88&lt;'FABRICATION-SEM'!$C$2,"",'FABRICATION-SEM'!AM29)</f>
        <v/>
      </c>
      <c r="AK117" s="40" t="str">
        <f ca="1">IF(AK$88&lt;'FABRICATION-SEM'!$C$2,"",'FABRICATION-SEM'!AN29)</f>
        <v/>
      </c>
      <c r="AL117" s="40" t="str">
        <f ca="1">IF(AL$88&lt;'FABRICATION-SEM'!$C$2,"",'FABRICATION-SEM'!AO29)</f>
        <v/>
      </c>
      <c r="AM117" s="40" t="str">
        <f ca="1">IF(AM$88&lt;'FABRICATION-SEM'!$C$2,"",'FABRICATION-SEM'!AP29)</f>
        <v/>
      </c>
      <c r="AN117" s="40" t="str">
        <f ca="1">IF(AN$88&lt;'FABRICATION-SEM'!$C$2,"",'FABRICATION-SEM'!AQ29)</f>
        <v/>
      </c>
      <c r="AO117" s="40" t="str">
        <f ca="1">IF(AO$88&lt;'FABRICATION-SEM'!$C$2,"",'FABRICATION-SEM'!AR29)</f>
        <v/>
      </c>
      <c r="AP117" s="40" t="str">
        <f ca="1">IF(AP$88&lt;'FABRICATION-SEM'!$C$2,"",'FABRICATION-SEM'!AS29)</f>
        <v/>
      </c>
      <c r="AQ117" s="40" t="str">
        <f ca="1">IF(AQ$88&lt;'FABRICATION-SEM'!$C$2,"",'FABRICATION-SEM'!AT29)</f>
        <v/>
      </c>
      <c r="AR117" s="40" t="str">
        <f ca="1">IF(AR$88&lt;'FABRICATION-SEM'!$C$2,"",'FABRICATION-SEM'!AU29)</f>
        <v/>
      </c>
      <c r="AS117" s="40" t="str">
        <f ca="1">IF(AS$88&lt;'FABRICATION-SEM'!$C$2,"",'FABRICATION-SEM'!AV29)</f>
        <v/>
      </c>
      <c r="AT117" s="40" t="str">
        <f ca="1">IF(AT$88&lt;'FABRICATION-SEM'!$C$2,"",'FABRICATION-SEM'!AW29)</f>
        <v/>
      </c>
      <c r="AU117" s="40" t="str">
        <f ca="1">IF(AU$88&lt;'FABRICATION-SEM'!$C$2,"",'FABRICATION-SEM'!AX29)</f>
        <v/>
      </c>
      <c r="AV117" s="40" t="str">
        <f ca="1">IF(AV$88&lt;'FABRICATION-SEM'!$C$2,"",'FABRICATION-SEM'!AY29)</f>
        <v/>
      </c>
      <c r="AW117" s="40" t="str">
        <f ca="1">IF(AW$88&lt;'FABRICATION-SEM'!$C$2,"",'FABRICATION-SEM'!AZ29)</f>
        <v/>
      </c>
      <c r="AX117" s="40" t="str">
        <f ca="1">IF(AX$88&lt;'FABRICATION-SEM'!$C$2,"",'FABRICATION-SEM'!BA29)</f>
        <v/>
      </c>
      <c r="AY117" s="40" t="str">
        <f ca="1">IF(AY$88&lt;'FABRICATION-SEM'!$C$2,"",'FABRICATION-SEM'!BB29)</f>
        <v/>
      </c>
      <c r="AZ117" s="40" t="str">
        <f ca="1">IF(AZ$88&lt;'FABRICATION-SEM'!$C$2,"",'FABRICATION-SEM'!BC29)</f>
        <v/>
      </c>
      <c r="BA117" s="40" t="str">
        <f ca="1">IF(BA$88&lt;'FABRICATION-SEM'!$C$2,"",'FABRICATION-SEM'!BD29)</f>
        <v/>
      </c>
    </row>
    <row r="118" spans="1:53" hidden="1" x14ac:dyDescent="0.2">
      <c r="A118" s="12" t="s">
        <v>134</v>
      </c>
      <c r="B118" s="40" t="str">
        <f ca="1">IF(B$89&lt;'FABRICATION-SEM'!$C$2,"",'FABRICATION-SEM'!E29)</f>
        <v/>
      </c>
      <c r="C118" s="40" t="str">
        <f ca="1">IF(C$89&lt;'FABRICATION-SEM'!$C$2,"",'FABRICATION-SEM'!F29)</f>
        <v/>
      </c>
      <c r="D118" s="40" t="str">
        <f ca="1">IF(D$89&lt;'FABRICATION-SEM'!$C$2,"",'FABRICATION-SEM'!G29)</f>
        <v/>
      </c>
      <c r="E118" s="40" t="str">
        <f ca="1">IF(E$89&lt;'FABRICATION-SEM'!$C$2,"",'FABRICATION-SEM'!H29)</f>
        <v/>
      </c>
      <c r="F118" s="40" t="str">
        <f ca="1">IF(F$89&lt;'FABRICATION-SEM'!$C$2,"",'FABRICATION-SEM'!I29)</f>
        <v/>
      </c>
      <c r="G118" s="40" t="str">
        <f ca="1">IF(G$89&lt;'FABRICATION-SEM'!$C$2,"",'FABRICATION-SEM'!J29)</f>
        <v/>
      </c>
      <c r="H118" s="40" t="str">
        <f ca="1">IF(H$89&lt;'FABRICATION-SEM'!$C$2,"",'FABRICATION-SEM'!K29)</f>
        <v/>
      </c>
      <c r="I118" s="40" t="str">
        <f ca="1">IF(I$89&lt;'FABRICATION-SEM'!$C$2,"",'FABRICATION-SEM'!L29)</f>
        <v/>
      </c>
      <c r="J118" s="40" t="str">
        <f ca="1">IF(J$89&lt;'FABRICATION-SEM'!$C$2,"",'FABRICATION-SEM'!M29)</f>
        <v/>
      </c>
      <c r="K118" s="40" t="str">
        <f ca="1">IF(K$89&lt;'FABRICATION-SEM'!$C$2,"",'FABRICATION-SEM'!N29)</f>
        <v/>
      </c>
      <c r="L118" s="40" t="str">
        <f ca="1">IF(L$89&lt;'FABRICATION-SEM'!$C$2,"",'FABRICATION-SEM'!O29)</f>
        <v/>
      </c>
      <c r="M118" s="40" t="str">
        <f ca="1">IF(M$89&lt;'FABRICATION-SEM'!$C$2,"",'FABRICATION-SEM'!P29)</f>
        <v/>
      </c>
      <c r="N118" s="40">
        <f ca="1">IF(N$90&lt;'FABRICATION-SEM'!$C$2,"",'FABRICATION-SEM'!Q28)</f>
        <v>0</v>
      </c>
      <c r="O118" s="40">
        <f ca="1">IF(O$88&lt;'FABRICATION-SEM'!$C$2,"",'FABRICATION-SEM'!R30)</f>
        <v>0</v>
      </c>
      <c r="P118" s="40">
        <f ca="1">IF(P$88&lt;'FABRICATION-SEM'!$C$2,"",'FABRICATION-SEM'!S30)</f>
        <v>0</v>
      </c>
      <c r="Q118" s="40">
        <f ca="1">IF(Q$88&lt;'FABRICATION-SEM'!$C$2,"",'FABRICATION-SEM'!T30)</f>
        <v>0</v>
      </c>
      <c r="R118" s="40">
        <f ca="1">IF(R$88&lt;'FABRICATION-SEM'!$C$2,"",'FABRICATION-SEM'!U30)</f>
        <v>0</v>
      </c>
      <c r="S118" s="40">
        <f ca="1">IF(S$88&lt;'FABRICATION-SEM'!$C$2,"",'FABRICATION-SEM'!V30)</f>
        <v>0</v>
      </c>
      <c r="T118" s="40">
        <f ca="1">IF(T$88&lt;'FABRICATION-SEM'!$C$2,"",'FABRICATION-SEM'!W30)</f>
        <v>0</v>
      </c>
      <c r="U118" s="40">
        <f ca="1">IF(U$88&lt;'FABRICATION-SEM'!$C$2,"",'FABRICATION-SEM'!X30)</f>
        <v>0</v>
      </c>
      <c r="V118" s="40">
        <f ca="1">IF(V$88&lt;'FABRICATION-SEM'!$C$2,"",'FABRICATION-SEM'!Y30)</f>
        <v>0</v>
      </c>
      <c r="W118" s="40">
        <f ca="1">IF(W$88&lt;'FABRICATION-SEM'!$C$2,"",'FABRICATION-SEM'!Z30)</f>
        <v>0</v>
      </c>
      <c r="X118" s="40">
        <f ca="1">IF(X$88&lt;'FABRICATION-SEM'!$C$2,"",'FABRICATION-SEM'!AA30)</f>
        <v>0</v>
      </c>
      <c r="Y118" s="40">
        <f ca="1">IF(Y$88&lt;'FABRICATION-SEM'!$C$2,"",'FABRICATION-SEM'!AB30)</f>
        <v>0</v>
      </c>
      <c r="Z118" s="40">
        <f ca="1">IF(Z$88&lt;'FABRICATION-SEM'!$C$2,"",'FABRICATION-SEM'!AC30)</f>
        <v>0</v>
      </c>
      <c r="AA118" s="40">
        <f ca="1">IF(AA$88&lt;'FABRICATION-SEM'!$C$2,"",'FABRICATION-SEM'!AD30)</f>
        <v>0</v>
      </c>
      <c r="AB118" s="40">
        <f ca="1">IF(AB$88&lt;'FABRICATION-SEM'!$C$2,"",'FABRICATION-SEM'!AE30)</f>
        <v>0</v>
      </c>
      <c r="AC118" s="40">
        <f ca="1">IF(AC$88&lt;'FABRICATION-SEM'!$C$2,"",'FABRICATION-SEM'!AF30)</f>
        <v>0</v>
      </c>
      <c r="AD118" s="40">
        <f ca="1">IF(AD$88&lt;'FABRICATION-SEM'!$C$2,"",'FABRICATION-SEM'!AG30)</f>
        <v>0</v>
      </c>
      <c r="AE118" s="40">
        <f ca="1">IF(AE$88&lt;'FABRICATION-SEM'!$C$2,"",'FABRICATION-SEM'!AH30)</f>
        <v>0</v>
      </c>
      <c r="AF118" s="40">
        <f ca="1">IF(AF$88&lt;'FABRICATION-SEM'!$C$2,"",'FABRICATION-SEM'!AI30)</f>
        <v>0</v>
      </c>
      <c r="AG118" s="40">
        <f ca="1">IF(AG$88&lt;'FABRICATION-SEM'!$C$2,"",'FABRICATION-SEM'!AJ30)</f>
        <v>0</v>
      </c>
      <c r="AH118" s="40">
        <f ca="1">IF(AH$88&lt;'FABRICATION-SEM'!$C$2,"",'FABRICATION-SEM'!AK30)</f>
        <v>0</v>
      </c>
      <c r="AI118" s="40">
        <f ca="1">IF(AI$88&lt;'FABRICATION-SEM'!$C$2,"",'FABRICATION-SEM'!AL30)</f>
        <v>0</v>
      </c>
      <c r="AJ118" s="40">
        <f ca="1">IF(AJ$88&lt;'FABRICATION-SEM'!$C$2,"",'FABRICATION-SEM'!AM30)</f>
        <v>0</v>
      </c>
      <c r="AK118" s="40">
        <f ca="1">IF(AK$88&lt;'FABRICATION-SEM'!$C$2,"",'FABRICATION-SEM'!AN30)</f>
        <v>0</v>
      </c>
      <c r="AL118" s="40">
        <f ca="1">IF(AL$88&lt;'FABRICATION-SEM'!$C$2,"",'FABRICATION-SEM'!AO30)</f>
        <v>0</v>
      </c>
      <c r="AM118" s="40">
        <f ca="1">IF(AM$88&lt;'FABRICATION-SEM'!$C$2,"",'FABRICATION-SEM'!AP30)</f>
        <v>0</v>
      </c>
      <c r="AN118" s="40">
        <f ca="1">IF(AN$88&lt;'FABRICATION-SEM'!$C$2,"",'FABRICATION-SEM'!AQ30)</f>
        <v>0</v>
      </c>
      <c r="AO118" s="40">
        <f ca="1">IF(AO$88&lt;'FABRICATION-SEM'!$C$2,"",'FABRICATION-SEM'!AR30)</f>
        <v>0</v>
      </c>
      <c r="AP118" s="40">
        <f ca="1">IF(AP$88&lt;'FABRICATION-SEM'!$C$2,"",'FABRICATION-SEM'!AS30)</f>
        <v>0</v>
      </c>
      <c r="AQ118" s="40">
        <f ca="1">IF(AQ$88&lt;'FABRICATION-SEM'!$C$2,"",'FABRICATION-SEM'!AT30)</f>
        <v>0</v>
      </c>
      <c r="AR118" s="40">
        <f ca="1">IF(AR$88&lt;'FABRICATION-SEM'!$C$2,"",'FABRICATION-SEM'!AU30)</f>
        <v>0</v>
      </c>
      <c r="AS118" s="40">
        <f ca="1">IF(AS$88&lt;'FABRICATION-SEM'!$C$2,"",'FABRICATION-SEM'!AV30)</f>
        <v>0</v>
      </c>
      <c r="AT118" s="40">
        <f ca="1">IF(AT$88&lt;'FABRICATION-SEM'!$C$2,"",'FABRICATION-SEM'!AW30)</f>
        <v>0</v>
      </c>
      <c r="AU118" s="40">
        <f ca="1">IF(AU$88&lt;'FABRICATION-SEM'!$C$2,"",'FABRICATION-SEM'!AX30)</f>
        <v>0</v>
      </c>
      <c r="AV118" s="40">
        <f ca="1">IF(AV$88&lt;'FABRICATION-SEM'!$C$2,"",'FABRICATION-SEM'!AY30)</f>
        <v>0</v>
      </c>
      <c r="AW118" s="40">
        <f ca="1">IF(AW$88&lt;'FABRICATION-SEM'!$C$2,"",'FABRICATION-SEM'!AZ30)</f>
        <v>0</v>
      </c>
      <c r="AX118" s="40">
        <f ca="1">IF(AX$88&lt;'FABRICATION-SEM'!$C$2,"",'FABRICATION-SEM'!BA30)</f>
        <v>0</v>
      </c>
      <c r="AY118" s="40">
        <f ca="1">IF(AY$88&lt;'FABRICATION-SEM'!$C$2,"",'FABRICATION-SEM'!BB30)</f>
        <v>0</v>
      </c>
      <c r="AZ118" s="40">
        <f ca="1">IF(AZ$88&lt;'FABRICATION-SEM'!$C$2,"",'FABRICATION-SEM'!BC30)</f>
        <v>0</v>
      </c>
      <c r="BA118" s="40">
        <f ca="1">IF(BA$88&lt;'FABRICATION-SEM'!$C$2,"",'FABRICATION-SEM'!BD30)</f>
        <v>0</v>
      </c>
    </row>
    <row r="119" spans="1:53" hidden="1" x14ac:dyDescent="0.2">
      <c r="A119" s="13" t="s">
        <v>86</v>
      </c>
      <c r="B119" s="40">
        <f ca="1">IF(B$89&lt;'FABRICATION-SEM'!$C$2,"",'FABRICATION-SEM'!E30)</f>
        <v>0</v>
      </c>
      <c r="C119" s="40">
        <f ca="1">IF(C$89&lt;'FABRICATION-SEM'!$C$2,"",'FABRICATION-SEM'!F30)</f>
        <v>0</v>
      </c>
      <c r="D119" s="40">
        <f ca="1">IF(D$89&lt;'FABRICATION-SEM'!$C$2,"",'FABRICATION-SEM'!G30)</f>
        <v>0</v>
      </c>
      <c r="E119" s="40">
        <f ca="1">IF(E$89&lt;'FABRICATION-SEM'!$C$2,"",'FABRICATION-SEM'!H30)</f>
        <v>0</v>
      </c>
      <c r="F119" s="40">
        <f ca="1">IF(F$89&lt;'FABRICATION-SEM'!$C$2,"",'FABRICATION-SEM'!I30)</f>
        <v>0</v>
      </c>
      <c r="G119" s="40">
        <f ca="1">IF(G$89&lt;'FABRICATION-SEM'!$C$2,"",'FABRICATION-SEM'!J30)</f>
        <v>0</v>
      </c>
      <c r="H119" s="40">
        <f ca="1">IF(H$89&lt;'FABRICATION-SEM'!$C$2,"",'FABRICATION-SEM'!K30)</f>
        <v>0</v>
      </c>
      <c r="I119" s="40">
        <f ca="1">IF(I$89&lt;'FABRICATION-SEM'!$C$2,"",'FABRICATION-SEM'!L30)</f>
        <v>0</v>
      </c>
      <c r="J119" s="40">
        <f ca="1">IF(J$89&lt;'FABRICATION-SEM'!$C$2,"",'FABRICATION-SEM'!M30)</f>
        <v>0</v>
      </c>
      <c r="K119" s="40">
        <f ca="1">IF(K$89&lt;'FABRICATION-SEM'!$C$2,"",'FABRICATION-SEM'!N30)</f>
        <v>0</v>
      </c>
      <c r="L119" s="40">
        <f ca="1">IF(L$89&lt;'FABRICATION-SEM'!$C$2,"",'FABRICATION-SEM'!O30)</f>
        <v>0</v>
      </c>
      <c r="M119" s="40">
        <f ca="1">IF(M$89&lt;'FABRICATION-SEM'!$C$2,"",'FABRICATION-SEM'!P30)</f>
        <v>0</v>
      </c>
      <c r="N119" s="40" t="str">
        <f ca="1">IF(N$90&lt;'FABRICATION-SEM'!$C$2,"",'FABRICATION-SEM'!Q29)</f>
        <v/>
      </c>
      <c r="O119" s="40" t="str">
        <f ca="1">IF(O$88&lt;'FABRICATION-SEM'!$C$2,"",'FABRICATION-SEM'!R31)</f>
        <v/>
      </c>
      <c r="P119" s="40" t="str">
        <f ca="1">IF(P$88&lt;'FABRICATION-SEM'!$C$2,"",'FABRICATION-SEM'!S31)</f>
        <v/>
      </c>
      <c r="Q119" s="40" t="str">
        <f ca="1">IF(Q$88&lt;'FABRICATION-SEM'!$C$2,"",'FABRICATION-SEM'!T31)</f>
        <v/>
      </c>
      <c r="R119" s="40" t="str">
        <f ca="1">IF(R$88&lt;'FABRICATION-SEM'!$C$2,"",'FABRICATION-SEM'!U31)</f>
        <v/>
      </c>
      <c r="S119" s="40" t="str">
        <f ca="1">IF(S$88&lt;'FABRICATION-SEM'!$C$2,"",'FABRICATION-SEM'!V31)</f>
        <v/>
      </c>
      <c r="T119" s="40" t="str">
        <f ca="1">IF(T$88&lt;'FABRICATION-SEM'!$C$2,"",'FABRICATION-SEM'!W31)</f>
        <v/>
      </c>
      <c r="U119" s="40" t="str">
        <f ca="1">IF(U$88&lt;'FABRICATION-SEM'!$C$2,"",'FABRICATION-SEM'!X31)</f>
        <v/>
      </c>
      <c r="V119" s="40" t="str">
        <f ca="1">IF(V$88&lt;'FABRICATION-SEM'!$C$2,"",'FABRICATION-SEM'!Y31)</f>
        <v/>
      </c>
      <c r="W119" s="40" t="str">
        <f ca="1">IF(W$88&lt;'FABRICATION-SEM'!$C$2,"",'FABRICATION-SEM'!Z31)</f>
        <v/>
      </c>
      <c r="X119" s="40" t="str">
        <f ca="1">IF(X$88&lt;'FABRICATION-SEM'!$C$2,"",'FABRICATION-SEM'!AA31)</f>
        <v/>
      </c>
      <c r="Y119" s="40" t="str">
        <f ca="1">IF(Y$88&lt;'FABRICATION-SEM'!$C$2,"",'FABRICATION-SEM'!AB31)</f>
        <v/>
      </c>
      <c r="Z119" s="40" t="str">
        <f ca="1">IF(Z$88&lt;'FABRICATION-SEM'!$C$2,"",'FABRICATION-SEM'!AC31)</f>
        <v/>
      </c>
      <c r="AA119" s="40" t="str">
        <f ca="1">IF(AA$88&lt;'FABRICATION-SEM'!$C$2,"",'FABRICATION-SEM'!AD31)</f>
        <v/>
      </c>
      <c r="AB119" s="40" t="str">
        <f ca="1">IF(AB$88&lt;'FABRICATION-SEM'!$C$2,"",'FABRICATION-SEM'!AE31)</f>
        <v/>
      </c>
      <c r="AC119" s="40" t="str">
        <f ca="1">IF(AC$88&lt;'FABRICATION-SEM'!$C$2,"",'FABRICATION-SEM'!AF31)</f>
        <v/>
      </c>
      <c r="AD119" s="40" t="str">
        <f ca="1">IF(AD$88&lt;'FABRICATION-SEM'!$C$2,"",'FABRICATION-SEM'!AG31)</f>
        <v/>
      </c>
      <c r="AE119" s="40" t="str">
        <f ca="1">IF(AE$88&lt;'FABRICATION-SEM'!$C$2,"",'FABRICATION-SEM'!AH31)</f>
        <v/>
      </c>
      <c r="AF119" s="40" t="str">
        <f ca="1">IF(AF$88&lt;'FABRICATION-SEM'!$C$2,"",'FABRICATION-SEM'!AI31)</f>
        <v/>
      </c>
      <c r="AG119" s="40" t="str">
        <f ca="1">IF(AG$88&lt;'FABRICATION-SEM'!$C$2,"",'FABRICATION-SEM'!AJ31)</f>
        <v/>
      </c>
      <c r="AH119" s="40" t="str">
        <f ca="1">IF(AH$88&lt;'FABRICATION-SEM'!$C$2,"",'FABRICATION-SEM'!AK31)</f>
        <v/>
      </c>
      <c r="AI119" s="40" t="str">
        <f ca="1">IF(AI$88&lt;'FABRICATION-SEM'!$C$2,"",'FABRICATION-SEM'!AL31)</f>
        <v/>
      </c>
      <c r="AJ119" s="40" t="str">
        <f ca="1">IF(AJ$88&lt;'FABRICATION-SEM'!$C$2,"",'FABRICATION-SEM'!AM31)</f>
        <v/>
      </c>
      <c r="AK119" s="40" t="str">
        <f ca="1">IF(AK$88&lt;'FABRICATION-SEM'!$C$2,"",'FABRICATION-SEM'!AN31)</f>
        <v/>
      </c>
      <c r="AL119" s="40" t="str">
        <f ca="1">IF(AL$88&lt;'FABRICATION-SEM'!$C$2,"",'FABRICATION-SEM'!AO31)</f>
        <v/>
      </c>
      <c r="AM119" s="40" t="str">
        <f ca="1">IF(AM$88&lt;'FABRICATION-SEM'!$C$2,"",'FABRICATION-SEM'!AP31)</f>
        <v/>
      </c>
      <c r="AN119" s="40" t="str">
        <f ca="1">IF(AN$88&lt;'FABRICATION-SEM'!$C$2,"",'FABRICATION-SEM'!AQ31)</f>
        <v/>
      </c>
      <c r="AO119" s="40" t="str">
        <f ca="1">IF(AO$88&lt;'FABRICATION-SEM'!$C$2,"",'FABRICATION-SEM'!AR31)</f>
        <v/>
      </c>
      <c r="AP119" s="40" t="str">
        <f ca="1">IF(AP$88&lt;'FABRICATION-SEM'!$C$2,"",'FABRICATION-SEM'!AS31)</f>
        <v/>
      </c>
      <c r="AQ119" s="40" t="str">
        <f ca="1">IF(AQ$88&lt;'FABRICATION-SEM'!$C$2,"",'FABRICATION-SEM'!AT31)</f>
        <v/>
      </c>
      <c r="AR119" s="40" t="str">
        <f ca="1">IF(AR$88&lt;'FABRICATION-SEM'!$C$2,"",'FABRICATION-SEM'!AU31)</f>
        <v/>
      </c>
      <c r="AS119" s="40" t="str">
        <f ca="1">IF(AS$88&lt;'FABRICATION-SEM'!$C$2,"",'FABRICATION-SEM'!AV31)</f>
        <v/>
      </c>
      <c r="AT119" s="40" t="str">
        <f ca="1">IF(AT$88&lt;'FABRICATION-SEM'!$C$2,"",'FABRICATION-SEM'!AW31)</f>
        <v/>
      </c>
      <c r="AU119" s="40" t="str">
        <f ca="1">IF(AU$88&lt;'FABRICATION-SEM'!$C$2,"",'FABRICATION-SEM'!AX31)</f>
        <v/>
      </c>
      <c r="AV119" s="40" t="str">
        <f ca="1">IF(AV$88&lt;'FABRICATION-SEM'!$C$2,"",'FABRICATION-SEM'!AY31)</f>
        <v/>
      </c>
      <c r="AW119" s="40" t="str">
        <f ca="1">IF(AW$88&lt;'FABRICATION-SEM'!$C$2,"",'FABRICATION-SEM'!AZ31)</f>
        <v/>
      </c>
      <c r="AX119" s="40" t="str">
        <f ca="1">IF(AX$88&lt;'FABRICATION-SEM'!$C$2,"",'FABRICATION-SEM'!BA31)</f>
        <v/>
      </c>
      <c r="AY119" s="40" t="str">
        <f ca="1">IF(AY$88&lt;'FABRICATION-SEM'!$C$2,"",'FABRICATION-SEM'!BB31)</f>
        <v/>
      </c>
      <c r="AZ119" s="40" t="str">
        <f ca="1">IF(AZ$88&lt;'FABRICATION-SEM'!$C$2,"",'FABRICATION-SEM'!BC31)</f>
        <v/>
      </c>
      <c r="BA119" s="40" t="str">
        <f ca="1">IF(BA$88&lt;'FABRICATION-SEM'!$C$2,"",'FABRICATION-SEM'!BD31)</f>
        <v/>
      </c>
    </row>
    <row r="120" spans="1:53" hidden="1" x14ac:dyDescent="0.2">
      <c r="A120" s="13" t="s">
        <v>87</v>
      </c>
      <c r="B120" s="40" t="str">
        <f ca="1">IF(B$89&lt;'FABRICATION-SEM'!$C$2,"",'FABRICATION-SEM'!E31)</f>
        <v/>
      </c>
      <c r="C120" s="40" t="str">
        <f ca="1">IF(C$89&lt;'FABRICATION-SEM'!$C$2,"",'FABRICATION-SEM'!F31)</f>
        <v/>
      </c>
      <c r="D120" s="40" t="str">
        <f ca="1">IF(D$89&lt;'FABRICATION-SEM'!$C$2,"",'FABRICATION-SEM'!G31)</f>
        <v/>
      </c>
      <c r="E120" s="40" t="str">
        <f ca="1">IF(E$89&lt;'FABRICATION-SEM'!$C$2,"",'FABRICATION-SEM'!H31)</f>
        <v/>
      </c>
      <c r="F120" s="40" t="str">
        <f ca="1">IF(F$89&lt;'FABRICATION-SEM'!$C$2,"",'FABRICATION-SEM'!I31)</f>
        <v/>
      </c>
      <c r="G120" s="40" t="str">
        <f ca="1">IF(G$89&lt;'FABRICATION-SEM'!$C$2,"",'FABRICATION-SEM'!J31)</f>
        <v/>
      </c>
      <c r="H120" s="40" t="str">
        <f ca="1">IF(H$89&lt;'FABRICATION-SEM'!$C$2,"",'FABRICATION-SEM'!K31)</f>
        <v/>
      </c>
      <c r="I120" s="40" t="str">
        <f ca="1">IF(I$89&lt;'FABRICATION-SEM'!$C$2,"",'FABRICATION-SEM'!L31)</f>
        <v/>
      </c>
      <c r="J120" s="40" t="str">
        <f ca="1">IF(J$89&lt;'FABRICATION-SEM'!$C$2,"",'FABRICATION-SEM'!M31)</f>
        <v/>
      </c>
      <c r="K120" s="40" t="str">
        <f ca="1">IF(K$89&lt;'FABRICATION-SEM'!$C$2,"",'FABRICATION-SEM'!N31)</f>
        <v/>
      </c>
      <c r="L120" s="40" t="str">
        <f ca="1">IF(L$89&lt;'FABRICATION-SEM'!$C$2,"",'FABRICATION-SEM'!O31)</f>
        <v/>
      </c>
      <c r="M120" s="40" t="str">
        <f ca="1">IF(M$89&lt;'FABRICATION-SEM'!$C$2,"",'FABRICATION-SEM'!P31)</f>
        <v/>
      </c>
      <c r="N120" s="40">
        <f ca="1">IF(N$90&lt;'FABRICATION-SEM'!$C$2,"",'FABRICATION-SEM'!Q30)</f>
        <v>0</v>
      </c>
      <c r="O120" s="40">
        <f ca="1">IF(O$88&lt;'FABRICATION-SEM'!$C$2,"",'FABRICATION-SEM'!R32)</f>
        <v>0</v>
      </c>
      <c r="P120" s="40">
        <f ca="1">IF(P$88&lt;'FABRICATION-SEM'!$C$2,"",'FABRICATION-SEM'!S32)</f>
        <v>0</v>
      </c>
      <c r="Q120" s="40">
        <f ca="1">IF(Q$88&lt;'FABRICATION-SEM'!$C$2,"",'FABRICATION-SEM'!T32)</f>
        <v>0</v>
      </c>
      <c r="R120" s="40">
        <f ca="1">IF(R$88&lt;'FABRICATION-SEM'!$C$2,"",'FABRICATION-SEM'!U32)</f>
        <v>0</v>
      </c>
      <c r="S120" s="40">
        <f ca="1">IF(S$88&lt;'FABRICATION-SEM'!$C$2,"",'FABRICATION-SEM'!V32)</f>
        <v>0</v>
      </c>
      <c r="T120" s="40">
        <f ca="1">IF(T$88&lt;'FABRICATION-SEM'!$C$2,"",'FABRICATION-SEM'!W32)</f>
        <v>0</v>
      </c>
      <c r="U120" s="40">
        <f ca="1">IF(U$88&lt;'FABRICATION-SEM'!$C$2,"",'FABRICATION-SEM'!X32)</f>
        <v>0</v>
      </c>
      <c r="V120" s="40">
        <f ca="1">IF(V$88&lt;'FABRICATION-SEM'!$C$2,"",'FABRICATION-SEM'!Y32)</f>
        <v>0</v>
      </c>
      <c r="W120" s="40">
        <f ca="1">IF(W$88&lt;'FABRICATION-SEM'!$C$2,"",'FABRICATION-SEM'!Z32)</f>
        <v>0</v>
      </c>
      <c r="X120" s="40">
        <f ca="1">IF(X$88&lt;'FABRICATION-SEM'!$C$2,"",'FABRICATION-SEM'!AA32)</f>
        <v>0</v>
      </c>
      <c r="Y120" s="40">
        <f ca="1">IF(Y$88&lt;'FABRICATION-SEM'!$C$2,"",'FABRICATION-SEM'!AB32)</f>
        <v>0</v>
      </c>
      <c r="Z120" s="40">
        <f ca="1">IF(Z$88&lt;'FABRICATION-SEM'!$C$2,"",'FABRICATION-SEM'!AC32)</f>
        <v>0</v>
      </c>
      <c r="AA120" s="40">
        <f ca="1">IF(AA$88&lt;'FABRICATION-SEM'!$C$2,"",'FABRICATION-SEM'!AD32)</f>
        <v>0</v>
      </c>
      <c r="AB120" s="40">
        <f ca="1">IF(AB$88&lt;'FABRICATION-SEM'!$C$2,"",'FABRICATION-SEM'!AE32)</f>
        <v>0</v>
      </c>
      <c r="AC120" s="40">
        <f ca="1">IF(AC$88&lt;'FABRICATION-SEM'!$C$2,"",'FABRICATION-SEM'!AF32)</f>
        <v>0</v>
      </c>
      <c r="AD120" s="40">
        <f ca="1">IF(AD$88&lt;'FABRICATION-SEM'!$C$2,"",'FABRICATION-SEM'!AG32)</f>
        <v>0</v>
      </c>
      <c r="AE120" s="40">
        <f ca="1">IF(AE$88&lt;'FABRICATION-SEM'!$C$2,"",'FABRICATION-SEM'!AH32)</f>
        <v>0</v>
      </c>
      <c r="AF120" s="40">
        <f ca="1">IF(AF$88&lt;'FABRICATION-SEM'!$C$2,"",'FABRICATION-SEM'!AI32)</f>
        <v>0</v>
      </c>
      <c r="AG120" s="40">
        <f ca="1">IF(AG$88&lt;'FABRICATION-SEM'!$C$2,"",'FABRICATION-SEM'!AJ32)</f>
        <v>0</v>
      </c>
      <c r="AH120" s="40">
        <f ca="1">IF(AH$88&lt;'FABRICATION-SEM'!$C$2,"",'FABRICATION-SEM'!AK32)</f>
        <v>0</v>
      </c>
      <c r="AI120" s="40">
        <f ca="1">IF(AI$88&lt;'FABRICATION-SEM'!$C$2,"",'FABRICATION-SEM'!AL32)</f>
        <v>0</v>
      </c>
      <c r="AJ120" s="40">
        <f ca="1">IF(AJ$88&lt;'FABRICATION-SEM'!$C$2,"",'FABRICATION-SEM'!AM32)</f>
        <v>0</v>
      </c>
      <c r="AK120" s="40">
        <f ca="1">IF(AK$88&lt;'FABRICATION-SEM'!$C$2,"",'FABRICATION-SEM'!AN32)</f>
        <v>0</v>
      </c>
      <c r="AL120" s="40">
        <f ca="1">IF(AL$88&lt;'FABRICATION-SEM'!$C$2,"",'FABRICATION-SEM'!AO32)</f>
        <v>0</v>
      </c>
      <c r="AM120" s="40">
        <f ca="1">IF(AM$88&lt;'FABRICATION-SEM'!$C$2,"",'FABRICATION-SEM'!AP32)</f>
        <v>0</v>
      </c>
      <c r="AN120" s="40">
        <f ca="1">IF(AN$88&lt;'FABRICATION-SEM'!$C$2,"",'FABRICATION-SEM'!AQ32)</f>
        <v>0</v>
      </c>
      <c r="AO120" s="40">
        <f ca="1">IF(AO$88&lt;'FABRICATION-SEM'!$C$2,"",'FABRICATION-SEM'!AR32)</f>
        <v>0</v>
      </c>
      <c r="AP120" s="40">
        <f ca="1">IF(AP$88&lt;'FABRICATION-SEM'!$C$2,"",'FABRICATION-SEM'!AS32)</f>
        <v>0</v>
      </c>
      <c r="AQ120" s="40">
        <f ca="1">IF(AQ$88&lt;'FABRICATION-SEM'!$C$2,"",'FABRICATION-SEM'!AT32)</f>
        <v>0</v>
      </c>
      <c r="AR120" s="40">
        <f ca="1">IF(AR$88&lt;'FABRICATION-SEM'!$C$2,"",'FABRICATION-SEM'!AU32)</f>
        <v>0</v>
      </c>
      <c r="AS120" s="40">
        <f ca="1">IF(AS$88&lt;'FABRICATION-SEM'!$C$2,"",'FABRICATION-SEM'!AV32)</f>
        <v>0</v>
      </c>
      <c r="AT120" s="40">
        <f ca="1">IF(AT$88&lt;'FABRICATION-SEM'!$C$2,"",'FABRICATION-SEM'!AW32)</f>
        <v>0</v>
      </c>
      <c r="AU120" s="40">
        <f ca="1">IF(AU$88&lt;'FABRICATION-SEM'!$C$2,"",'FABRICATION-SEM'!AX32)</f>
        <v>0</v>
      </c>
      <c r="AV120" s="40">
        <f ca="1">IF(AV$88&lt;'FABRICATION-SEM'!$C$2,"",'FABRICATION-SEM'!AY32)</f>
        <v>0</v>
      </c>
      <c r="AW120" s="40">
        <f ca="1">IF(AW$88&lt;'FABRICATION-SEM'!$C$2,"",'FABRICATION-SEM'!AZ32)</f>
        <v>0</v>
      </c>
      <c r="AX120" s="40">
        <f ca="1">IF(AX$88&lt;'FABRICATION-SEM'!$C$2,"",'FABRICATION-SEM'!BA32)</f>
        <v>0</v>
      </c>
      <c r="AY120" s="40">
        <f ca="1">IF(AY$88&lt;'FABRICATION-SEM'!$C$2,"",'FABRICATION-SEM'!BB32)</f>
        <v>0</v>
      </c>
      <c r="AZ120" s="40">
        <f ca="1">IF(AZ$88&lt;'FABRICATION-SEM'!$C$2,"",'FABRICATION-SEM'!BC32)</f>
        <v>0</v>
      </c>
      <c r="BA120" s="40">
        <f ca="1">IF(BA$88&lt;'FABRICATION-SEM'!$C$2,"",'FABRICATION-SEM'!BD32)</f>
        <v>0</v>
      </c>
    </row>
    <row r="121" spans="1:53" hidden="1" x14ac:dyDescent="0.2">
      <c r="A121" s="13" t="s">
        <v>88</v>
      </c>
      <c r="B121" s="40">
        <f ca="1">IF(B$89&lt;'FABRICATION-SEM'!$C$2,"",'FABRICATION-SEM'!E32)</f>
        <v>0</v>
      </c>
      <c r="C121" s="40">
        <f ca="1">IF(C$89&lt;'FABRICATION-SEM'!$C$2,"",'FABRICATION-SEM'!F32)</f>
        <v>0</v>
      </c>
      <c r="D121" s="40">
        <f ca="1">IF(D$89&lt;'FABRICATION-SEM'!$C$2,"",'FABRICATION-SEM'!G32)</f>
        <v>0</v>
      </c>
      <c r="E121" s="40">
        <f ca="1">IF(E$89&lt;'FABRICATION-SEM'!$C$2,"",'FABRICATION-SEM'!H32)</f>
        <v>0</v>
      </c>
      <c r="F121" s="40">
        <f ca="1">IF(F$89&lt;'FABRICATION-SEM'!$C$2,"",'FABRICATION-SEM'!I32)</f>
        <v>0</v>
      </c>
      <c r="G121" s="40">
        <f ca="1">IF(G$89&lt;'FABRICATION-SEM'!$C$2,"",'FABRICATION-SEM'!J32)</f>
        <v>0</v>
      </c>
      <c r="H121" s="40">
        <f ca="1">IF(H$89&lt;'FABRICATION-SEM'!$C$2,"",'FABRICATION-SEM'!K32)</f>
        <v>0</v>
      </c>
      <c r="I121" s="40">
        <f ca="1">IF(I$89&lt;'FABRICATION-SEM'!$C$2,"",'FABRICATION-SEM'!L32)</f>
        <v>0</v>
      </c>
      <c r="J121" s="40">
        <f ca="1">IF(J$89&lt;'FABRICATION-SEM'!$C$2,"",'FABRICATION-SEM'!M32)</f>
        <v>0</v>
      </c>
      <c r="K121" s="40">
        <f ca="1">IF(K$89&lt;'FABRICATION-SEM'!$C$2,"",'FABRICATION-SEM'!N32)</f>
        <v>0</v>
      </c>
      <c r="L121" s="40">
        <f ca="1">IF(L$89&lt;'FABRICATION-SEM'!$C$2,"",'FABRICATION-SEM'!O32)</f>
        <v>0</v>
      </c>
      <c r="M121" s="40">
        <f ca="1">IF(M$89&lt;'FABRICATION-SEM'!$C$2,"",'FABRICATION-SEM'!P32)</f>
        <v>0</v>
      </c>
      <c r="N121" s="40" t="str">
        <f ca="1">IF(N$90&lt;'FABRICATION-SEM'!$C$2,"",'FABRICATION-SEM'!Q31)</f>
        <v/>
      </c>
      <c r="O121" s="40" t="str">
        <f ca="1">IF(O$88&lt;'FABRICATION-SEM'!$C$2,"",'FABRICATION-SEM'!R33)</f>
        <v/>
      </c>
      <c r="P121" s="40" t="str">
        <f ca="1">IF(P$88&lt;'FABRICATION-SEM'!$C$2,"",'FABRICATION-SEM'!S33)</f>
        <v/>
      </c>
      <c r="Q121" s="40" t="str">
        <f ca="1">IF(Q$88&lt;'FABRICATION-SEM'!$C$2,"",'FABRICATION-SEM'!T33)</f>
        <v/>
      </c>
      <c r="R121" s="40" t="str">
        <f ca="1">IF(R$88&lt;'FABRICATION-SEM'!$C$2,"",'FABRICATION-SEM'!U33)</f>
        <v/>
      </c>
      <c r="S121" s="40" t="str">
        <f ca="1">IF(S$88&lt;'FABRICATION-SEM'!$C$2,"",'FABRICATION-SEM'!V33)</f>
        <v/>
      </c>
      <c r="T121" s="40" t="str">
        <f ca="1">IF(T$88&lt;'FABRICATION-SEM'!$C$2,"",'FABRICATION-SEM'!W33)</f>
        <v/>
      </c>
      <c r="U121" s="40" t="str">
        <f ca="1">IF(U$88&lt;'FABRICATION-SEM'!$C$2,"",'FABRICATION-SEM'!X33)</f>
        <v/>
      </c>
      <c r="V121" s="40" t="str">
        <f ca="1">IF(V$88&lt;'FABRICATION-SEM'!$C$2,"",'FABRICATION-SEM'!Y33)</f>
        <v/>
      </c>
      <c r="W121" s="40" t="str">
        <f ca="1">IF(W$88&lt;'FABRICATION-SEM'!$C$2,"",'FABRICATION-SEM'!Z33)</f>
        <v/>
      </c>
      <c r="X121" s="40" t="str">
        <f ca="1">IF(X$88&lt;'FABRICATION-SEM'!$C$2,"",'FABRICATION-SEM'!AA33)</f>
        <v/>
      </c>
      <c r="Y121" s="40" t="str">
        <f ca="1">IF(Y$88&lt;'FABRICATION-SEM'!$C$2,"",'FABRICATION-SEM'!AB33)</f>
        <v/>
      </c>
      <c r="Z121" s="40" t="str">
        <f ca="1">IF(Z$88&lt;'FABRICATION-SEM'!$C$2,"",'FABRICATION-SEM'!AC33)</f>
        <v/>
      </c>
      <c r="AA121" s="40" t="str">
        <f ca="1">IF(AA$88&lt;'FABRICATION-SEM'!$C$2,"",'FABRICATION-SEM'!AD33)</f>
        <v/>
      </c>
      <c r="AB121" s="40" t="str">
        <f ca="1">IF(AB$88&lt;'FABRICATION-SEM'!$C$2,"",'FABRICATION-SEM'!AE33)</f>
        <v/>
      </c>
      <c r="AC121" s="40" t="str">
        <f ca="1">IF(AC$88&lt;'FABRICATION-SEM'!$C$2,"",'FABRICATION-SEM'!AF33)</f>
        <v/>
      </c>
      <c r="AD121" s="40" t="str">
        <f ca="1">IF(AD$88&lt;'FABRICATION-SEM'!$C$2,"",'FABRICATION-SEM'!AG33)</f>
        <v/>
      </c>
      <c r="AE121" s="40" t="str">
        <f ca="1">IF(AE$88&lt;'FABRICATION-SEM'!$C$2,"",'FABRICATION-SEM'!AH33)</f>
        <v/>
      </c>
      <c r="AF121" s="40" t="str">
        <f ca="1">IF(AF$88&lt;'FABRICATION-SEM'!$C$2,"",'FABRICATION-SEM'!AI33)</f>
        <v/>
      </c>
      <c r="AG121" s="40" t="str">
        <f ca="1">IF(AG$88&lt;'FABRICATION-SEM'!$C$2,"",'FABRICATION-SEM'!AJ33)</f>
        <v/>
      </c>
      <c r="AH121" s="40" t="str">
        <f ca="1">IF(AH$88&lt;'FABRICATION-SEM'!$C$2,"",'FABRICATION-SEM'!AK33)</f>
        <v/>
      </c>
      <c r="AI121" s="40" t="str">
        <f ca="1">IF(AI$88&lt;'FABRICATION-SEM'!$C$2,"",'FABRICATION-SEM'!AL33)</f>
        <v/>
      </c>
      <c r="AJ121" s="40" t="str">
        <f ca="1">IF(AJ$88&lt;'FABRICATION-SEM'!$C$2,"",'FABRICATION-SEM'!AM33)</f>
        <v/>
      </c>
      <c r="AK121" s="40" t="str">
        <f ca="1">IF(AK$88&lt;'FABRICATION-SEM'!$C$2,"",'FABRICATION-SEM'!AN33)</f>
        <v/>
      </c>
      <c r="AL121" s="40" t="str">
        <f ca="1">IF(AL$88&lt;'FABRICATION-SEM'!$C$2,"",'FABRICATION-SEM'!AO33)</f>
        <v/>
      </c>
      <c r="AM121" s="40" t="str">
        <f ca="1">IF(AM$88&lt;'FABRICATION-SEM'!$C$2,"",'FABRICATION-SEM'!AP33)</f>
        <v/>
      </c>
      <c r="AN121" s="40" t="str">
        <f ca="1">IF(AN$88&lt;'FABRICATION-SEM'!$C$2,"",'FABRICATION-SEM'!AQ33)</f>
        <v/>
      </c>
      <c r="AO121" s="40" t="str">
        <f ca="1">IF(AO$88&lt;'FABRICATION-SEM'!$C$2,"",'FABRICATION-SEM'!AR33)</f>
        <v/>
      </c>
      <c r="AP121" s="40" t="str">
        <f ca="1">IF(AP$88&lt;'FABRICATION-SEM'!$C$2,"",'FABRICATION-SEM'!AS33)</f>
        <v/>
      </c>
      <c r="AQ121" s="40" t="str">
        <f ca="1">IF(AQ$88&lt;'FABRICATION-SEM'!$C$2,"",'FABRICATION-SEM'!AT33)</f>
        <v/>
      </c>
      <c r="AR121" s="40" t="str">
        <f ca="1">IF(AR$88&lt;'FABRICATION-SEM'!$C$2,"",'FABRICATION-SEM'!AU33)</f>
        <v/>
      </c>
      <c r="AS121" s="40" t="str">
        <f ca="1">IF(AS$88&lt;'FABRICATION-SEM'!$C$2,"",'FABRICATION-SEM'!AV33)</f>
        <v/>
      </c>
      <c r="AT121" s="40" t="str">
        <f ca="1">IF(AT$88&lt;'FABRICATION-SEM'!$C$2,"",'FABRICATION-SEM'!AW33)</f>
        <v/>
      </c>
      <c r="AU121" s="40" t="str">
        <f ca="1">IF(AU$88&lt;'FABRICATION-SEM'!$C$2,"",'FABRICATION-SEM'!AX33)</f>
        <v/>
      </c>
      <c r="AV121" s="40" t="str">
        <f ca="1">IF(AV$88&lt;'FABRICATION-SEM'!$C$2,"",'FABRICATION-SEM'!AY33)</f>
        <v/>
      </c>
      <c r="AW121" s="40" t="str">
        <f ca="1">IF(AW$88&lt;'FABRICATION-SEM'!$C$2,"",'FABRICATION-SEM'!AZ33)</f>
        <v/>
      </c>
      <c r="AX121" s="40" t="str">
        <f ca="1">IF(AX$88&lt;'FABRICATION-SEM'!$C$2,"",'FABRICATION-SEM'!BA33)</f>
        <v/>
      </c>
      <c r="AY121" s="40" t="str">
        <f ca="1">IF(AY$88&lt;'FABRICATION-SEM'!$C$2,"",'FABRICATION-SEM'!BB33)</f>
        <v/>
      </c>
      <c r="AZ121" s="40" t="str">
        <f ca="1">IF(AZ$88&lt;'FABRICATION-SEM'!$C$2,"",'FABRICATION-SEM'!BC33)</f>
        <v/>
      </c>
      <c r="BA121" s="40" t="str">
        <f ca="1">IF(BA$88&lt;'FABRICATION-SEM'!$C$2,"",'FABRICATION-SEM'!BD33)</f>
        <v/>
      </c>
    </row>
    <row r="122" spans="1:53" hidden="1" x14ac:dyDescent="0.2">
      <c r="A122" s="13" t="s">
        <v>89</v>
      </c>
      <c r="B122" s="40" t="str">
        <f ca="1">IF(B$89&lt;'FABRICATION-SEM'!$C$2,"",'FABRICATION-SEM'!E33)</f>
        <v/>
      </c>
      <c r="C122" s="40" t="str">
        <f ca="1">IF(C$89&lt;'FABRICATION-SEM'!$C$2,"",'FABRICATION-SEM'!F33)</f>
        <v/>
      </c>
      <c r="D122" s="40" t="str">
        <f ca="1">IF(D$89&lt;'FABRICATION-SEM'!$C$2,"",'FABRICATION-SEM'!G33)</f>
        <v/>
      </c>
      <c r="E122" s="40" t="str">
        <f ca="1">IF(E$89&lt;'FABRICATION-SEM'!$C$2,"",'FABRICATION-SEM'!H33)</f>
        <v/>
      </c>
      <c r="F122" s="40" t="str">
        <f ca="1">IF(F$89&lt;'FABRICATION-SEM'!$C$2,"",'FABRICATION-SEM'!I33)</f>
        <v/>
      </c>
      <c r="G122" s="40" t="str">
        <f ca="1">IF(G$89&lt;'FABRICATION-SEM'!$C$2,"",'FABRICATION-SEM'!J33)</f>
        <v/>
      </c>
      <c r="H122" s="40" t="str">
        <f ca="1">IF(H$89&lt;'FABRICATION-SEM'!$C$2,"",'FABRICATION-SEM'!K33)</f>
        <v/>
      </c>
      <c r="I122" s="40" t="str">
        <f ca="1">IF(I$89&lt;'FABRICATION-SEM'!$C$2,"",'FABRICATION-SEM'!L33)</f>
        <v/>
      </c>
      <c r="J122" s="40" t="str">
        <f ca="1">IF(J$89&lt;'FABRICATION-SEM'!$C$2,"",'FABRICATION-SEM'!M33)</f>
        <v/>
      </c>
      <c r="K122" s="40" t="str">
        <f ca="1">IF(K$89&lt;'FABRICATION-SEM'!$C$2,"",'FABRICATION-SEM'!N33)</f>
        <v/>
      </c>
      <c r="L122" s="40" t="str">
        <f ca="1">IF(L$89&lt;'FABRICATION-SEM'!$C$2,"",'FABRICATION-SEM'!O33)</f>
        <v/>
      </c>
      <c r="M122" s="40" t="str">
        <f ca="1">IF(M$89&lt;'FABRICATION-SEM'!$C$2,"",'FABRICATION-SEM'!P33)</f>
        <v/>
      </c>
      <c r="N122" s="40">
        <f ca="1">IF(N$90&lt;'FABRICATION-SEM'!$C$2,"",'FABRICATION-SEM'!Q32)</f>
        <v>0</v>
      </c>
      <c r="O122" s="40" t="e">
        <f>IF(O$88&lt;'FABRICATION-SEM'!$C$2,"",'FABRICATION-SEM'!#REF!)</f>
        <v>#REF!</v>
      </c>
      <c r="P122" s="40" t="e">
        <f>IF(P$88&lt;'FABRICATION-SEM'!$C$2,"",'FABRICATION-SEM'!#REF!)</f>
        <v>#REF!</v>
      </c>
      <c r="Q122" s="40" t="e">
        <f>IF(Q$88&lt;'FABRICATION-SEM'!$C$2,"",'FABRICATION-SEM'!#REF!)</f>
        <v>#REF!</v>
      </c>
      <c r="R122" s="40" t="e">
        <f>IF(R$88&lt;'FABRICATION-SEM'!$C$2,"",'FABRICATION-SEM'!#REF!)</f>
        <v>#REF!</v>
      </c>
      <c r="S122" s="40" t="e">
        <f>IF(S$88&lt;'FABRICATION-SEM'!$C$2,"",'FABRICATION-SEM'!#REF!)</f>
        <v>#REF!</v>
      </c>
      <c r="T122" s="40" t="e">
        <f>IF(T$88&lt;'FABRICATION-SEM'!$C$2,"",'FABRICATION-SEM'!#REF!)</f>
        <v>#REF!</v>
      </c>
      <c r="U122" s="40" t="e">
        <f>IF(U$88&lt;'FABRICATION-SEM'!$C$2,"",'FABRICATION-SEM'!#REF!)</f>
        <v>#REF!</v>
      </c>
      <c r="V122" s="40" t="e">
        <f>IF(V$88&lt;'FABRICATION-SEM'!$C$2,"",'FABRICATION-SEM'!#REF!)</f>
        <v>#REF!</v>
      </c>
      <c r="W122" s="40" t="e">
        <f>IF(W$88&lt;'FABRICATION-SEM'!$C$2,"",'FABRICATION-SEM'!#REF!)</f>
        <v>#REF!</v>
      </c>
      <c r="X122" s="40" t="e">
        <f>IF(X$88&lt;'FABRICATION-SEM'!$C$2,"",'FABRICATION-SEM'!#REF!)</f>
        <v>#REF!</v>
      </c>
      <c r="Y122" s="40" t="e">
        <f>IF(Y$88&lt;'FABRICATION-SEM'!$C$2,"",'FABRICATION-SEM'!#REF!)</f>
        <v>#REF!</v>
      </c>
      <c r="Z122" s="40" t="e">
        <f>IF(Z$88&lt;'FABRICATION-SEM'!$C$2,"",'FABRICATION-SEM'!#REF!)</f>
        <v>#REF!</v>
      </c>
      <c r="AA122" s="40" t="e">
        <f>IF(AA$88&lt;'FABRICATION-SEM'!$C$2,"",'FABRICATION-SEM'!#REF!)</f>
        <v>#REF!</v>
      </c>
      <c r="AB122" s="40" t="e">
        <f>IF(AB$88&lt;'FABRICATION-SEM'!$C$2,"",'FABRICATION-SEM'!#REF!)</f>
        <v>#REF!</v>
      </c>
      <c r="AC122" s="40" t="e">
        <f>IF(AC$88&lt;'FABRICATION-SEM'!$C$2,"",'FABRICATION-SEM'!#REF!)</f>
        <v>#REF!</v>
      </c>
      <c r="AD122" s="40" t="e">
        <f>IF(AD$88&lt;'FABRICATION-SEM'!$C$2,"",'FABRICATION-SEM'!#REF!)</f>
        <v>#REF!</v>
      </c>
      <c r="AE122" s="40" t="e">
        <f>IF(AE$88&lt;'FABRICATION-SEM'!$C$2,"",'FABRICATION-SEM'!#REF!)</f>
        <v>#REF!</v>
      </c>
      <c r="AF122" s="40" t="e">
        <f>IF(AF$88&lt;'FABRICATION-SEM'!$C$2,"",'FABRICATION-SEM'!#REF!)</f>
        <v>#REF!</v>
      </c>
      <c r="AG122" s="40" t="e">
        <f>IF(AG$88&lt;'FABRICATION-SEM'!$C$2,"",'FABRICATION-SEM'!#REF!)</f>
        <v>#REF!</v>
      </c>
      <c r="AH122" s="40" t="e">
        <f>IF(AH$88&lt;'FABRICATION-SEM'!$C$2,"",'FABRICATION-SEM'!#REF!)</f>
        <v>#REF!</v>
      </c>
      <c r="AI122" s="40" t="e">
        <f>IF(AI$88&lt;'FABRICATION-SEM'!$C$2,"",'FABRICATION-SEM'!#REF!)</f>
        <v>#REF!</v>
      </c>
      <c r="AJ122" s="40" t="e">
        <f>IF(AJ$88&lt;'FABRICATION-SEM'!$C$2,"",'FABRICATION-SEM'!#REF!)</f>
        <v>#REF!</v>
      </c>
      <c r="AK122" s="40" t="e">
        <f>IF(AK$88&lt;'FABRICATION-SEM'!$C$2,"",'FABRICATION-SEM'!#REF!)</f>
        <v>#REF!</v>
      </c>
      <c r="AL122" s="40" t="e">
        <f>IF(AL$88&lt;'FABRICATION-SEM'!$C$2,"",'FABRICATION-SEM'!#REF!)</f>
        <v>#REF!</v>
      </c>
      <c r="AM122" s="40" t="e">
        <f>IF(AM$88&lt;'FABRICATION-SEM'!$C$2,"",'FABRICATION-SEM'!#REF!)</f>
        <v>#REF!</v>
      </c>
      <c r="AN122" s="40" t="e">
        <f>IF(AN$88&lt;'FABRICATION-SEM'!$C$2,"",'FABRICATION-SEM'!#REF!)</f>
        <v>#REF!</v>
      </c>
      <c r="AO122" s="40" t="e">
        <f>IF(AO$88&lt;'FABRICATION-SEM'!$C$2,"",'FABRICATION-SEM'!#REF!)</f>
        <v>#REF!</v>
      </c>
      <c r="AP122" s="40" t="e">
        <f>IF(AP$88&lt;'FABRICATION-SEM'!$C$2,"",'FABRICATION-SEM'!#REF!)</f>
        <v>#REF!</v>
      </c>
      <c r="AQ122" s="40" t="e">
        <f>IF(AQ$88&lt;'FABRICATION-SEM'!$C$2,"",'FABRICATION-SEM'!#REF!)</f>
        <v>#REF!</v>
      </c>
      <c r="AR122" s="40" t="e">
        <f>IF(AR$88&lt;'FABRICATION-SEM'!$C$2,"",'FABRICATION-SEM'!#REF!)</f>
        <v>#REF!</v>
      </c>
      <c r="AS122" s="40" t="e">
        <f>IF(AS$88&lt;'FABRICATION-SEM'!$C$2,"",'FABRICATION-SEM'!#REF!)</f>
        <v>#REF!</v>
      </c>
      <c r="AT122" s="40" t="e">
        <f>IF(AT$88&lt;'FABRICATION-SEM'!$C$2,"",'FABRICATION-SEM'!#REF!)</f>
        <v>#REF!</v>
      </c>
      <c r="AU122" s="40" t="e">
        <f>IF(AU$88&lt;'FABRICATION-SEM'!$C$2,"",'FABRICATION-SEM'!#REF!)</f>
        <v>#REF!</v>
      </c>
      <c r="AV122" s="40" t="e">
        <f>IF(AV$88&lt;'FABRICATION-SEM'!$C$2,"",'FABRICATION-SEM'!#REF!)</f>
        <v>#REF!</v>
      </c>
      <c r="AW122" s="40" t="e">
        <f>IF(AW$88&lt;'FABRICATION-SEM'!$C$2,"",'FABRICATION-SEM'!#REF!)</f>
        <v>#REF!</v>
      </c>
      <c r="AX122" s="40" t="e">
        <f>IF(AX$88&lt;'FABRICATION-SEM'!$C$2,"",'FABRICATION-SEM'!#REF!)</f>
        <v>#REF!</v>
      </c>
      <c r="AY122" s="40" t="e">
        <f>IF(AY$88&lt;'FABRICATION-SEM'!$C$2,"",'FABRICATION-SEM'!#REF!)</f>
        <v>#REF!</v>
      </c>
      <c r="AZ122" s="40" t="e">
        <f>IF(AZ$88&lt;'FABRICATION-SEM'!$C$2,"",'FABRICATION-SEM'!#REF!)</f>
        <v>#REF!</v>
      </c>
      <c r="BA122" s="40" t="e">
        <f>IF(BA$88&lt;'FABRICATION-SEM'!$C$2,"",'FABRICATION-SEM'!#REF!)</f>
        <v>#REF!</v>
      </c>
    </row>
    <row r="123" spans="1:53" hidden="1" x14ac:dyDescent="0.2">
      <c r="A123" s="13" t="s">
        <v>90</v>
      </c>
      <c r="B123" s="40" t="e">
        <f>IF(B$89&lt;'FABRICATION-SEM'!$C$2,"",'FABRICATION-SEM'!#REF!)</f>
        <v>#REF!</v>
      </c>
      <c r="C123" s="40" t="e">
        <f>IF(C$89&lt;'FABRICATION-SEM'!$C$2,"",'FABRICATION-SEM'!#REF!)</f>
        <v>#REF!</v>
      </c>
      <c r="D123" s="40" t="e">
        <f>IF(D$89&lt;'FABRICATION-SEM'!$C$2,"",'FABRICATION-SEM'!#REF!)</f>
        <v>#REF!</v>
      </c>
      <c r="E123" s="40" t="e">
        <f>IF(E$89&lt;'FABRICATION-SEM'!$C$2,"",'FABRICATION-SEM'!#REF!)</f>
        <v>#REF!</v>
      </c>
      <c r="F123" s="40" t="e">
        <f>IF(F$89&lt;'FABRICATION-SEM'!$C$2,"",'FABRICATION-SEM'!#REF!)</f>
        <v>#REF!</v>
      </c>
      <c r="G123" s="40" t="e">
        <f>IF(G$89&lt;'FABRICATION-SEM'!$C$2,"",'FABRICATION-SEM'!#REF!)</f>
        <v>#REF!</v>
      </c>
      <c r="H123" s="40" t="e">
        <f>IF(H$89&lt;'FABRICATION-SEM'!$C$2,"",'FABRICATION-SEM'!#REF!)</f>
        <v>#REF!</v>
      </c>
      <c r="I123" s="40" t="e">
        <f>IF(I$89&lt;'FABRICATION-SEM'!$C$2,"",'FABRICATION-SEM'!#REF!)</f>
        <v>#REF!</v>
      </c>
      <c r="J123" s="40" t="e">
        <f>IF(J$89&lt;'FABRICATION-SEM'!$C$2,"",'FABRICATION-SEM'!#REF!)</f>
        <v>#REF!</v>
      </c>
      <c r="K123" s="40" t="e">
        <f>IF(K$89&lt;'FABRICATION-SEM'!$C$2,"",'FABRICATION-SEM'!#REF!)</f>
        <v>#REF!</v>
      </c>
      <c r="L123" s="40" t="e">
        <f>IF(L$89&lt;'FABRICATION-SEM'!$C$2,"",'FABRICATION-SEM'!#REF!)</f>
        <v>#REF!</v>
      </c>
      <c r="M123" s="40" t="e">
        <f>IF(M$89&lt;'FABRICATION-SEM'!$C$2,"",'FABRICATION-SEM'!#REF!)</f>
        <v>#REF!</v>
      </c>
      <c r="N123" s="40" t="str">
        <f ca="1">IF(N$90&lt;'FABRICATION-SEM'!$C$2,"",'FABRICATION-SEM'!Q33)</f>
        <v/>
      </c>
      <c r="O123" s="40" t="e">
        <f>IF(O$88&lt;'FABRICATION-SEM'!$C$2,"",'FABRICATION-SEM'!#REF!)</f>
        <v>#REF!</v>
      </c>
      <c r="P123" s="40" t="e">
        <f>IF(P$88&lt;'FABRICATION-SEM'!$C$2,"",'FABRICATION-SEM'!#REF!)</f>
        <v>#REF!</v>
      </c>
      <c r="Q123" s="40" t="e">
        <f>IF(Q$88&lt;'FABRICATION-SEM'!$C$2,"",'FABRICATION-SEM'!#REF!)</f>
        <v>#REF!</v>
      </c>
      <c r="R123" s="40" t="e">
        <f>IF(R$88&lt;'FABRICATION-SEM'!$C$2,"",'FABRICATION-SEM'!#REF!)</f>
        <v>#REF!</v>
      </c>
      <c r="S123" s="40" t="e">
        <f>IF(S$88&lt;'FABRICATION-SEM'!$C$2,"",'FABRICATION-SEM'!#REF!)</f>
        <v>#REF!</v>
      </c>
      <c r="T123" s="40" t="e">
        <f>IF(T$88&lt;'FABRICATION-SEM'!$C$2,"",'FABRICATION-SEM'!#REF!)</f>
        <v>#REF!</v>
      </c>
      <c r="U123" s="40" t="e">
        <f>IF(U$88&lt;'FABRICATION-SEM'!$C$2,"",'FABRICATION-SEM'!#REF!)</f>
        <v>#REF!</v>
      </c>
      <c r="V123" s="40" t="e">
        <f>IF(V$88&lt;'FABRICATION-SEM'!$C$2,"",'FABRICATION-SEM'!#REF!)</f>
        <v>#REF!</v>
      </c>
      <c r="W123" s="40" t="e">
        <f>IF(W$88&lt;'FABRICATION-SEM'!$C$2,"",'FABRICATION-SEM'!#REF!)</f>
        <v>#REF!</v>
      </c>
      <c r="X123" s="40" t="e">
        <f>IF(X$88&lt;'FABRICATION-SEM'!$C$2,"",'FABRICATION-SEM'!#REF!)</f>
        <v>#REF!</v>
      </c>
      <c r="Y123" s="40" t="e">
        <f>IF(Y$88&lt;'FABRICATION-SEM'!$C$2,"",'FABRICATION-SEM'!#REF!)</f>
        <v>#REF!</v>
      </c>
      <c r="Z123" s="40" t="e">
        <f>IF(Z$88&lt;'FABRICATION-SEM'!$C$2,"",'FABRICATION-SEM'!#REF!)</f>
        <v>#REF!</v>
      </c>
      <c r="AA123" s="40" t="e">
        <f>IF(AA$88&lt;'FABRICATION-SEM'!$C$2,"",'FABRICATION-SEM'!#REF!)</f>
        <v>#REF!</v>
      </c>
      <c r="AB123" s="40" t="e">
        <f>IF(AB$88&lt;'FABRICATION-SEM'!$C$2,"",'FABRICATION-SEM'!#REF!)</f>
        <v>#REF!</v>
      </c>
      <c r="AC123" s="40" t="e">
        <f>IF(AC$88&lt;'FABRICATION-SEM'!$C$2,"",'FABRICATION-SEM'!#REF!)</f>
        <v>#REF!</v>
      </c>
      <c r="AD123" s="40" t="e">
        <f>IF(AD$88&lt;'FABRICATION-SEM'!$C$2,"",'FABRICATION-SEM'!#REF!)</f>
        <v>#REF!</v>
      </c>
      <c r="AE123" s="40" t="e">
        <f>IF(AE$88&lt;'FABRICATION-SEM'!$C$2,"",'FABRICATION-SEM'!#REF!)</f>
        <v>#REF!</v>
      </c>
      <c r="AF123" s="40" t="e">
        <f>IF(AF$88&lt;'FABRICATION-SEM'!$C$2,"",'FABRICATION-SEM'!#REF!)</f>
        <v>#REF!</v>
      </c>
      <c r="AG123" s="40" t="e">
        <f>IF(AG$88&lt;'FABRICATION-SEM'!$C$2,"",'FABRICATION-SEM'!#REF!)</f>
        <v>#REF!</v>
      </c>
      <c r="AH123" s="40" t="e">
        <f>IF(AH$88&lt;'FABRICATION-SEM'!$C$2,"",'FABRICATION-SEM'!#REF!)</f>
        <v>#REF!</v>
      </c>
      <c r="AI123" s="40" t="e">
        <f>IF(AI$88&lt;'FABRICATION-SEM'!$C$2,"",'FABRICATION-SEM'!#REF!)</f>
        <v>#REF!</v>
      </c>
      <c r="AJ123" s="40" t="e">
        <f>IF(AJ$88&lt;'FABRICATION-SEM'!$C$2,"",'FABRICATION-SEM'!#REF!)</f>
        <v>#REF!</v>
      </c>
      <c r="AK123" s="40" t="e">
        <f>IF(AK$88&lt;'FABRICATION-SEM'!$C$2,"",'FABRICATION-SEM'!#REF!)</f>
        <v>#REF!</v>
      </c>
      <c r="AL123" s="40" t="e">
        <f>IF(AL$88&lt;'FABRICATION-SEM'!$C$2,"",'FABRICATION-SEM'!#REF!)</f>
        <v>#REF!</v>
      </c>
      <c r="AM123" s="40" t="e">
        <f>IF(AM$88&lt;'FABRICATION-SEM'!$C$2,"",'FABRICATION-SEM'!#REF!)</f>
        <v>#REF!</v>
      </c>
      <c r="AN123" s="40" t="e">
        <f>IF(AN$88&lt;'FABRICATION-SEM'!$C$2,"",'FABRICATION-SEM'!#REF!)</f>
        <v>#REF!</v>
      </c>
      <c r="AO123" s="40" t="e">
        <f>IF(AO$88&lt;'FABRICATION-SEM'!$C$2,"",'FABRICATION-SEM'!#REF!)</f>
        <v>#REF!</v>
      </c>
      <c r="AP123" s="40" t="e">
        <f>IF(AP$88&lt;'FABRICATION-SEM'!$C$2,"",'FABRICATION-SEM'!#REF!)</f>
        <v>#REF!</v>
      </c>
      <c r="AQ123" s="40" t="e">
        <f>IF(AQ$88&lt;'FABRICATION-SEM'!$C$2,"",'FABRICATION-SEM'!#REF!)</f>
        <v>#REF!</v>
      </c>
      <c r="AR123" s="40" t="e">
        <f>IF(AR$88&lt;'FABRICATION-SEM'!$C$2,"",'FABRICATION-SEM'!#REF!)</f>
        <v>#REF!</v>
      </c>
      <c r="AS123" s="40" t="e">
        <f>IF(AS$88&lt;'FABRICATION-SEM'!$C$2,"",'FABRICATION-SEM'!#REF!)</f>
        <v>#REF!</v>
      </c>
      <c r="AT123" s="40" t="e">
        <f>IF(AT$88&lt;'FABRICATION-SEM'!$C$2,"",'FABRICATION-SEM'!#REF!)</f>
        <v>#REF!</v>
      </c>
      <c r="AU123" s="40" t="e">
        <f>IF(AU$88&lt;'FABRICATION-SEM'!$C$2,"",'FABRICATION-SEM'!#REF!)</f>
        <v>#REF!</v>
      </c>
      <c r="AV123" s="40" t="e">
        <f>IF(AV$88&lt;'FABRICATION-SEM'!$C$2,"",'FABRICATION-SEM'!#REF!)</f>
        <v>#REF!</v>
      </c>
      <c r="AW123" s="40" t="e">
        <f>IF(AW$88&lt;'FABRICATION-SEM'!$C$2,"",'FABRICATION-SEM'!#REF!)</f>
        <v>#REF!</v>
      </c>
      <c r="AX123" s="40" t="e">
        <f>IF(AX$88&lt;'FABRICATION-SEM'!$C$2,"",'FABRICATION-SEM'!#REF!)</f>
        <v>#REF!</v>
      </c>
      <c r="AY123" s="40" t="e">
        <f>IF(AY$88&lt;'FABRICATION-SEM'!$C$2,"",'FABRICATION-SEM'!#REF!)</f>
        <v>#REF!</v>
      </c>
      <c r="AZ123" s="40" t="e">
        <f>IF(AZ$88&lt;'FABRICATION-SEM'!$C$2,"",'FABRICATION-SEM'!#REF!)</f>
        <v>#REF!</v>
      </c>
      <c r="BA123" s="40" t="e">
        <f>IF(BA$88&lt;'FABRICATION-SEM'!$C$2,"",'FABRICATION-SEM'!#REF!)</f>
        <v>#REF!</v>
      </c>
    </row>
    <row r="124" spans="1:53" hidden="1" x14ac:dyDescent="0.2">
      <c r="A124" s="13" t="s">
        <v>91</v>
      </c>
      <c r="B124" s="40" t="e">
        <f>IF(B$89&lt;'FABRICATION-SEM'!$C$2,"",'FABRICATION-SEM'!#REF!)</f>
        <v>#REF!</v>
      </c>
      <c r="C124" s="40" t="e">
        <f>IF(C$89&lt;'FABRICATION-SEM'!$C$2,"",'FABRICATION-SEM'!#REF!)</f>
        <v>#REF!</v>
      </c>
      <c r="D124" s="40" t="e">
        <f>IF(D$89&lt;'FABRICATION-SEM'!$C$2,"",'FABRICATION-SEM'!#REF!)</f>
        <v>#REF!</v>
      </c>
      <c r="E124" s="40" t="e">
        <f>IF(E$89&lt;'FABRICATION-SEM'!$C$2,"",'FABRICATION-SEM'!#REF!)</f>
        <v>#REF!</v>
      </c>
      <c r="F124" s="40" t="e">
        <f>IF(F$89&lt;'FABRICATION-SEM'!$C$2,"",'FABRICATION-SEM'!#REF!)</f>
        <v>#REF!</v>
      </c>
      <c r="G124" s="40" t="e">
        <f>IF(G$89&lt;'FABRICATION-SEM'!$C$2,"",'FABRICATION-SEM'!#REF!)</f>
        <v>#REF!</v>
      </c>
      <c r="H124" s="40" t="e">
        <f>IF(H$89&lt;'FABRICATION-SEM'!$C$2,"",'FABRICATION-SEM'!#REF!)</f>
        <v>#REF!</v>
      </c>
      <c r="I124" s="40" t="e">
        <f>IF(I$89&lt;'FABRICATION-SEM'!$C$2,"",'FABRICATION-SEM'!#REF!)</f>
        <v>#REF!</v>
      </c>
      <c r="J124" s="40" t="e">
        <f>IF(J$89&lt;'FABRICATION-SEM'!$C$2,"",'FABRICATION-SEM'!#REF!)</f>
        <v>#REF!</v>
      </c>
      <c r="K124" s="40" t="e">
        <f>IF(K$89&lt;'FABRICATION-SEM'!$C$2,"",'FABRICATION-SEM'!#REF!)</f>
        <v>#REF!</v>
      </c>
      <c r="L124" s="40" t="e">
        <f>IF(L$89&lt;'FABRICATION-SEM'!$C$2,"",'FABRICATION-SEM'!#REF!)</f>
        <v>#REF!</v>
      </c>
      <c r="M124" s="40" t="e">
        <f>IF(M$89&lt;'FABRICATION-SEM'!$C$2,"",'FABRICATION-SEM'!#REF!)</f>
        <v>#REF!</v>
      </c>
      <c r="N124" s="40" t="e">
        <f>IF(N$90&lt;'FABRICATION-SEM'!$C$2,"",'FABRICATION-SEM'!#REF!)</f>
        <v>#REF!</v>
      </c>
      <c r="O124" s="40">
        <f ca="1">IF(O$88&lt;'FABRICATION-SEM'!$C$2,"",'FABRICATION-SEM'!R34)</f>
        <v>0</v>
      </c>
      <c r="P124" s="40">
        <f ca="1">IF(P$88&lt;'FABRICATION-SEM'!$C$2,"",'FABRICATION-SEM'!S34)</f>
        <v>0</v>
      </c>
      <c r="Q124" s="40">
        <f ca="1">IF(Q$88&lt;'FABRICATION-SEM'!$C$2,"",'FABRICATION-SEM'!T34)</f>
        <v>0</v>
      </c>
      <c r="R124" s="40">
        <f ca="1">IF(R$88&lt;'FABRICATION-SEM'!$C$2,"",'FABRICATION-SEM'!U34)</f>
        <v>0</v>
      </c>
      <c r="S124" s="40">
        <f ca="1">IF(S$88&lt;'FABRICATION-SEM'!$C$2,"",'FABRICATION-SEM'!V34)</f>
        <v>0</v>
      </c>
      <c r="T124" s="40">
        <f ca="1">IF(T$88&lt;'FABRICATION-SEM'!$C$2,"",'FABRICATION-SEM'!W34)</f>
        <v>0</v>
      </c>
      <c r="U124" s="40">
        <f ca="1">IF(U$88&lt;'FABRICATION-SEM'!$C$2,"",'FABRICATION-SEM'!X34)</f>
        <v>0</v>
      </c>
      <c r="V124" s="40">
        <f ca="1">IF(V$88&lt;'FABRICATION-SEM'!$C$2,"",'FABRICATION-SEM'!Y34)</f>
        <v>0</v>
      </c>
      <c r="W124" s="40">
        <f ca="1">IF(W$88&lt;'FABRICATION-SEM'!$C$2,"",'FABRICATION-SEM'!Z34)</f>
        <v>0</v>
      </c>
      <c r="X124" s="40">
        <f ca="1">IF(X$88&lt;'FABRICATION-SEM'!$C$2,"",'FABRICATION-SEM'!AA34)</f>
        <v>0</v>
      </c>
      <c r="Y124" s="40">
        <f ca="1">IF(Y$88&lt;'FABRICATION-SEM'!$C$2,"",'FABRICATION-SEM'!AB34)</f>
        <v>0</v>
      </c>
      <c r="Z124" s="40">
        <f ca="1">IF(Z$88&lt;'FABRICATION-SEM'!$C$2,"",'FABRICATION-SEM'!AC34)</f>
        <v>0</v>
      </c>
      <c r="AA124" s="40">
        <f ca="1">IF(AA$88&lt;'FABRICATION-SEM'!$C$2,"",'FABRICATION-SEM'!AD34)</f>
        <v>0</v>
      </c>
      <c r="AB124" s="40">
        <f ca="1">IF(AB$88&lt;'FABRICATION-SEM'!$C$2,"",'FABRICATION-SEM'!AE34)</f>
        <v>0</v>
      </c>
      <c r="AC124" s="40">
        <f ca="1">IF(AC$88&lt;'FABRICATION-SEM'!$C$2,"",'FABRICATION-SEM'!AF34)</f>
        <v>0</v>
      </c>
      <c r="AD124" s="40">
        <f ca="1">IF(AD$88&lt;'FABRICATION-SEM'!$C$2,"",'FABRICATION-SEM'!AG34)</f>
        <v>0</v>
      </c>
      <c r="AE124" s="40">
        <f ca="1">IF(AE$88&lt;'FABRICATION-SEM'!$C$2,"",'FABRICATION-SEM'!AH34)</f>
        <v>0</v>
      </c>
      <c r="AF124" s="40">
        <f ca="1">IF(AF$88&lt;'FABRICATION-SEM'!$C$2,"",'FABRICATION-SEM'!AI34)</f>
        <v>0</v>
      </c>
      <c r="AG124" s="40">
        <f ca="1">IF(AG$88&lt;'FABRICATION-SEM'!$C$2,"",'FABRICATION-SEM'!AJ34)</f>
        <v>0</v>
      </c>
      <c r="AH124" s="40">
        <f ca="1">IF(AH$88&lt;'FABRICATION-SEM'!$C$2,"",'FABRICATION-SEM'!AK34)</f>
        <v>0</v>
      </c>
      <c r="AI124" s="40">
        <f ca="1">IF(AI$88&lt;'FABRICATION-SEM'!$C$2,"",'FABRICATION-SEM'!AL34)</f>
        <v>0</v>
      </c>
      <c r="AJ124" s="40">
        <f ca="1">IF(AJ$88&lt;'FABRICATION-SEM'!$C$2,"",'FABRICATION-SEM'!AM34)</f>
        <v>0</v>
      </c>
      <c r="AK124" s="40">
        <f ca="1">IF(AK$88&lt;'FABRICATION-SEM'!$C$2,"",'FABRICATION-SEM'!AN34)</f>
        <v>0</v>
      </c>
      <c r="AL124" s="40">
        <f ca="1">IF(AL$88&lt;'FABRICATION-SEM'!$C$2,"",'FABRICATION-SEM'!AO34)</f>
        <v>0</v>
      </c>
      <c r="AM124" s="40">
        <f ca="1">IF(AM$88&lt;'FABRICATION-SEM'!$C$2,"",'FABRICATION-SEM'!AP34)</f>
        <v>0</v>
      </c>
      <c r="AN124" s="40">
        <f ca="1">IF(AN$88&lt;'FABRICATION-SEM'!$C$2,"",'FABRICATION-SEM'!AQ34)</f>
        <v>0</v>
      </c>
      <c r="AO124" s="40">
        <f ca="1">IF(AO$88&lt;'FABRICATION-SEM'!$C$2,"",'FABRICATION-SEM'!AR34)</f>
        <v>0</v>
      </c>
      <c r="AP124" s="40">
        <f ca="1">IF(AP$88&lt;'FABRICATION-SEM'!$C$2,"",'FABRICATION-SEM'!AS34)</f>
        <v>0</v>
      </c>
      <c r="AQ124" s="40">
        <f ca="1">IF(AQ$88&lt;'FABRICATION-SEM'!$C$2,"",'FABRICATION-SEM'!AT34)</f>
        <v>0</v>
      </c>
      <c r="AR124" s="40">
        <f ca="1">IF(AR$88&lt;'FABRICATION-SEM'!$C$2,"",'FABRICATION-SEM'!AU34)</f>
        <v>0</v>
      </c>
      <c r="AS124" s="40">
        <f ca="1">IF(AS$88&lt;'FABRICATION-SEM'!$C$2,"",'FABRICATION-SEM'!AV34)</f>
        <v>0</v>
      </c>
      <c r="AT124" s="40">
        <f ca="1">IF(AT$88&lt;'FABRICATION-SEM'!$C$2,"",'FABRICATION-SEM'!AW34)</f>
        <v>0</v>
      </c>
      <c r="AU124" s="40">
        <f ca="1">IF(AU$88&lt;'FABRICATION-SEM'!$C$2,"",'FABRICATION-SEM'!AX34)</f>
        <v>0</v>
      </c>
      <c r="AV124" s="40">
        <f ca="1">IF(AV$88&lt;'FABRICATION-SEM'!$C$2,"",'FABRICATION-SEM'!AY34)</f>
        <v>0</v>
      </c>
      <c r="AW124" s="40">
        <f ca="1">IF(AW$88&lt;'FABRICATION-SEM'!$C$2,"",'FABRICATION-SEM'!AZ34)</f>
        <v>0</v>
      </c>
      <c r="AX124" s="40">
        <f ca="1">IF(AX$88&lt;'FABRICATION-SEM'!$C$2,"",'FABRICATION-SEM'!BA34)</f>
        <v>0</v>
      </c>
      <c r="AY124" s="40">
        <f ca="1">IF(AY$88&lt;'FABRICATION-SEM'!$C$2,"",'FABRICATION-SEM'!BB34)</f>
        <v>0</v>
      </c>
      <c r="AZ124" s="40">
        <f ca="1">IF(AZ$88&lt;'FABRICATION-SEM'!$C$2,"",'FABRICATION-SEM'!BC34)</f>
        <v>0</v>
      </c>
      <c r="BA124" s="40">
        <f ca="1">IF(BA$88&lt;'FABRICATION-SEM'!$C$2,"",'FABRICATION-SEM'!BD34)</f>
        <v>0</v>
      </c>
    </row>
    <row r="125" spans="1:53" hidden="1" x14ac:dyDescent="0.2">
      <c r="A125" s="13" t="s">
        <v>92</v>
      </c>
      <c r="B125" s="40">
        <f ca="1">IF(B$89&lt;'FABRICATION-SEM'!$C$2,"",'FABRICATION-SEM'!E34)</f>
        <v>0</v>
      </c>
      <c r="C125" s="40">
        <f ca="1">IF(C$89&lt;'FABRICATION-SEM'!$C$2,"",'FABRICATION-SEM'!F34)</f>
        <v>0</v>
      </c>
      <c r="D125" s="40">
        <f ca="1">IF(D$89&lt;'FABRICATION-SEM'!$C$2,"",'FABRICATION-SEM'!G34)</f>
        <v>0</v>
      </c>
      <c r="E125" s="40">
        <f ca="1">IF(E$89&lt;'FABRICATION-SEM'!$C$2,"",'FABRICATION-SEM'!H34)</f>
        <v>0</v>
      </c>
      <c r="F125" s="40">
        <f ca="1">IF(F$89&lt;'FABRICATION-SEM'!$C$2,"",'FABRICATION-SEM'!I34)</f>
        <v>0</v>
      </c>
      <c r="G125" s="40">
        <f ca="1">IF(G$89&lt;'FABRICATION-SEM'!$C$2,"",'FABRICATION-SEM'!J34)</f>
        <v>0</v>
      </c>
      <c r="H125" s="40">
        <f ca="1">IF(H$89&lt;'FABRICATION-SEM'!$C$2,"",'FABRICATION-SEM'!K34)</f>
        <v>0</v>
      </c>
      <c r="I125" s="40">
        <f ca="1">IF(I$89&lt;'FABRICATION-SEM'!$C$2,"",'FABRICATION-SEM'!L34)</f>
        <v>0</v>
      </c>
      <c r="J125" s="40">
        <f ca="1">IF(J$89&lt;'FABRICATION-SEM'!$C$2,"",'FABRICATION-SEM'!M34)</f>
        <v>0</v>
      </c>
      <c r="K125" s="40">
        <f ca="1">IF(K$89&lt;'FABRICATION-SEM'!$C$2,"",'FABRICATION-SEM'!N34)</f>
        <v>0</v>
      </c>
      <c r="L125" s="40">
        <f ca="1">IF(L$89&lt;'FABRICATION-SEM'!$C$2,"",'FABRICATION-SEM'!O34)</f>
        <v>0</v>
      </c>
      <c r="M125" s="40">
        <f ca="1">IF(M$89&lt;'FABRICATION-SEM'!$C$2,"",'FABRICATION-SEM'!P34)</f>
        <v>0</v>
      </c>
      <c r="N125" s="40" t="e">
        <f>IF(N$90&lt;'FABRICATION-SEM'!$C$2,"",'FABRICATION-SEM'!#REF!)</f>
        <v>#REF!</v>
      </c>
      <c r="O125" s="40" t="str">
        <f ca="1">IF(O$88&lt;'FABRICATION-SEM'!$C$2,"",'FABRICATION-SEM'!R35)</f>
        <v/>
      </c>
      <c r="P125" s="40" t="str">
        <f ca="1">IF(P$88&lt;'FABRICATION-SEM'!$C$2,"",'FABRICATION-SEM'!S35)</f>
        <v/>
      </c>
      <c r="Q125" s="40" t="str">
        <f ca="1">IF(Q$88&lt;'FABRICATION-SEM'!$C$2,"",'FABRICATION-SEM'!T35)</f>
        <v/>
      </c>
      <c r="R125" s="40" t="str">
        <f ca="1">IF(R$88&lt;'FABRICATION-SEM'!$C$2,"",'FABRICATION-SEM'!U35)</f>
        <v/>
      </c>
      <c r="S125" s="40" t="str">
        <f ca="1">IF(S$88&lt;'FABRICATION-SEM'!$C$2,"",'FABRICATION-SEM'!V35)</f>
        <v/>
      </c>
      <c r="T125" s="40" t="str">
        <f ca="1">IF(T$88&lt;'FABRICATION-SEM'!$C$2,"",'FABRICATION-SEM'!W35)</f>
        <v/>
      </c>
      <c r="U125" s="40" t="str">
        <f ca="1">IF(U$88&lt;'FABRICATION-SEM'!$C$2,"",'FABRICATION-SEM'!X35)</f>
        <v/>
      </c>
      <c r="V125" s="40" t="str">
        <f ca="1">IF(V$88&lt;'FABRICATION-SEM'!$C$2,"",'FABRICATION-SEM'!Y35)</f>
        <v/>
      </c>
      <c r="W125" s="40" t="str">
        <f ca="1">IF(W$88&lt;'FABRICATION-SEM'!$C$2,"",'FABRICATION-SEM'!Z35)</f>
        <v/>
      </c>
      <c r="X125" s="40" t="str">
        <f ca="1">IF(X$88&lt;'FABRICATION-SEM'!$C$2,"",'FABRICATION-SEM'!AA35)</f>
        <v/>
      </c>
      <c r="Y125" s="40" t="str">
        <f ca="1">IF(Y$88&lt;'FABRICATION-SEM'!$C$2,"",'FABRICATION-SEM'!AB35)</f>
        <v/>
      </c>
      <c r="Z125" s="40" t="str">
        <f ca="1">IF(Z$88&lt;'FABRICATION-SEM'!$C$2,"",'FABRICATION-SEM'!AC35)</f>
        <v/>
      </c>
      <c r="AA125" s="40" t="str">
        <f ca="1">IF(AA$88&lt;'FABRICATION-SEM'!$C$2,"",'FABRICATION-SEM'!AD35)</f>
        <v/>
      </c>
      <c r="AB125" s="40" t="str">
        <f ca="1">IF(AB$88&lt;'FABRICATION-SEM'!$C$2,"",'FABRICATION-SEM'!AE35)</f>
        <v/>
      </c>
      <c r="AC125" s="40" t="str">
        <f ca="1">IF(AC$88&lt;'FABRICATION-SEM'!$C$2,"",'FABRICATION-SEM'!AF35)</f>
        <v/>
      </c>
      <c r="AD125" s="40" t="str">
        <f ca="1">IF(AD$88&lt;'FABRICATION-SEM'!$C$2,"",'FABRICATION-SEM'!AG35)</f>
        <v/>
      </c>
      <c r="AE125" s="40" t="str">
        <f ca="1">IF(AE$88&lt;'FABRICATION-SEM'!$C$2,"",'FABRICATION-SEM'!AH35)</f>
        <v/>
      </c>
      <c r="AF125" s="40" t="str">
        <f ca="1">IF(AF$88&lt;'FABRICATION-SEM'!$C$2,"",'FABRICATION-SEM'!AI35)</f>
        <v/>
      </c>
      <c r="AG125" s="40" t="str">
        <f ca="1">IF(AG$88&lt;'FABRICATION-SEM'!$C$2,"",'FABRICATION-SEM'!AJ35)</f>
        <v/>
      </c>
      <c r="AH125" s="40" t="str">
        <f ca="1">IF(AH$88&lt;'FABRICATION-SEM'!$C$2,"",'FABRICATION-SEM'!AK35)</f>
        <v/>
      </c>
      <c r="AI125" s="40" t="str">
        <f ca="1">IF(AI$88&lt;'FABRICATION-SEM'!$C$2,"",'FABRICATION-SEM'!AL35)</f>
        <v/>
      </c>
      <c r="AJ125" s="40" t="str">
        <f ca="1">IF(AJ$88&lt;'FABRICATION-SEM'!$C$2,"",'FABRICATION-SEM'!AM35)</f>
        <v/>
      </c>
      <c r="AK125" s="40" t="str">
        <f ca="1">IF(AK$88&lt;'FABRICATION-SEM'!$C$2,"",'FABRICATION-SEM'!AN35)</f>
        <v/>
      </c>
      <c r="AL125" s="40" t="str">
        <f ca="1">IF(AL$88&lt;'FABRICATION-SEM'!$C$2,"",'FABRICATION-SEM'!AO35)</f>
        <v/>
      </c>
      <c r="AM125" s="40" t="str">
        <f ca="1">IF(AM$88&lt;'FABRICATION-SEM'!$C$2,"",'FABRICATION-SEM'!AP35)</f>
        <v/>
      </c>
      <c r="AN125" s="40" t="str">
        <f ca="1">IF(AN$88&lt;'FABRICATION-SEM'!$C$2,"",'FABRICATION-SEM'!AQ35)</f>
        <v/>
      </c>
      <c r="AO125" s="40" t="str">
        <f ca="1">IF(AO$88&lt;'FABRICATION-SEM'!$C$2,"",'FABRICATION-SEM'!AR35)</f>
        <v/>
      </c>
      <c r="AP125" s="40" t="str">
        <f ca="1">IF(AP$88&lt;'FABRICATION-SEM'!$C$2,"",'FABRICATION-SEM'!AS35)</f>
        <v/>
      </c>
      <c r="AQ125" s="40" t="str">
        <f ca="1">IF(AQ$88&lt;'FABRICATION-SEM'!$C$2,"",'FABRICATION-SEM'!AT35)</f>
        <v/>
      </c>
      <c r="AR125" s="40" t="str">
        <f ca="1">IF(AR$88&lt;'FABRICATION-SEM'!$C$2,"",'FABRICATION-SEM'!AU35)</f>
        <v/>
      </c>
      <c r="AS125" s="40" t="str">
        <f ca="1">IF(AS$88&lt;'FABRICATION-SEM'!$C$2,"",'FABRICATION-SEM'!AV35)</f>
        <v/>
      </c>
      <c r="AT125" s="40" t="str">
        <f ca="1">IF(AT$88&lt;'FABRICATION-SEM'!$C$2,"",'FABRICATION-SEM'!AW35)</f>
        <v/>
      </c>
      <c r="AU125" s="40" t="str">
        <f ca="1">IF(AU$88&lt;'FABRICATION-SEM'!$C$2,"",'FABRICATION-SEM'!AX35)</f>
        <v/>
      </c>
      <c r="AV125" s="40" t="str">
        <f ca="1">IF(AV$88&lt;'FABRICATION-SEM'!$C$2,"",'FABRICATION-SEM'!AY35)</f>
        <v/>
      </c>
      <c r="AW125" s="40" t="str">
        <f ca="1">IF(AW$88&lt;'FABRICATION-SEM'!$C$2,"",'FABRICATION-SEM'!AZ35)</f>
        <v/>
      </c>
      <c r="AX125" s="40" t="str">
        <f ca="1">IF(AX$88&lt;'FABRICATION-SEM'!$C$2,"",'FABRICATION-SEM'!BA35)</f>
        <v/>
      </c>
      <c r="AY125" s="40" t="str">
        <f ca="1">IF(AY$88&lt;'FABRICATION-SEM'!$C$2,"",'FABRICATION-SEM'!BB35)</f>
        <v/>
      </c>
      <c r="AZ125" s="40" t="str">
        <f ca="1">IF(AZ$88&lt;'FABRICATION-SEM'!$C$2,"",'FABRICATION-SEM'!BC35)</f>
        <v/>
      </c>
      <c r="BA125" s="40" t="str">
        <f ca="1">IF(BA$88&lt;'FABRICATION-SEM'!$C$2,"",'FABRICATION-SEM'!BD35)</f>
        <v/>
      </c>
    </row>
    <row r="126" spans="1:53" hidden="1" x14ac:dyDescent="0.2">
      <c r="A126" s="13" t="s">
        <v>93</v>
      </c>
      <c r="B126" s="40" t="str">
        <f ca="1">IF(B$89&lt;'FABRICATION-SEM'!$C$2,"",'FABRICATION-SEM'!E35)</f>
        <v/>
      </c>
      <c r="C126" s="40" t="str">
        <f ca="1">IF(C$89&lt;'FABRICATION-SEM'!$C$2,"",'FABRICATION-SEM'!F35)</f>
        <v/>
      </c>
      <c r="D126" s="40" t="str">
        <f ca="1">IF(D$89&lt;'FABRICATION-SEM'!$C$2,"",'FABRICATION-SEM'!G35)</f>
        <v/>
      </c>
      <c r="E126" s="40" t="str">
        <f ca="1">IF(E$89&lt;'FABRICATION-SEM'!$C$2,"",'FABRICATION-SEM'!H35)</f>
        <v/>
      </c>
      <c r="F126" s="40" t="str">
        <f ca="1">IF(F$89&lt;'FABRICATION-SEM'!$C$2,"",'FABRICATION-SEM'!I35)</f>
        <v/>
      </c>
      <c r="G126" s="40" t="str">
        <f ca="1">IF(G$89&lt;'FABRICATION-SEM'!$C$2,"",'FABRICATION-SEM'!J35)</f>
        <v/>
      </c>
      <c r="H126" s="40" t="str">
        <f ca="1">IF(H$89&lt;'FABRICATION-SEM'!$C$2,"",'FABRICATION-SEM'!K35)</f>
        <v/>
      </c>
      <c r="I126" s="40" t="str">
        <f ca="1">IF(I$89&lt;'FABRICATION-SEM'!$C$2,"",'FABRICATION-SEM'!L35)</f>
        <v/>
      </c>
      <c r="J126" s="40" t="str">
        <f ca="1">IF(J$89&lt;'FABRICATION-SEM'!$C$2,"",'FABRICATION-SEM'!M35)</f>
        <v/>
      </c>
      <c r="K126" s="40" t="str">
        <f ca="1">IF(K$89&lt;'FABRICATION-SEM'!$C$2,"",'FABRICATION-SEM'!N35)</f>
        <v/>
      </c>
      <c r="L126" s="40" t="str">
        <f ca="1">IF(L$89&lt;'FABRICATION-SEM'!$C$2,"",'FABRICATION-SEM'!O35)</f>
        <v/>
      </c>
      <c r="M126" s="40" t="str">
        <f ca="1">IF(M$89&lt;'FABRICATION-SEM'!$C$2,"",'FABRICATION-SEM'!P35)</f>
        <v/>
      </c>
      <c r="N126" s="40">
        <f ca="1">IF(N$90&lt;'FABRICATION-SEM'!$C$2,"",'FABRICATION-SEM'!Q34)</f>
        <v>0</v>
      </c>
      <c r="O126" s="40">
        <f ca="1">IF(O$88&lt;'FABRICATION-SEM'!$C$2,"",'FABRICATION-SEM'!R36)</f>
        <v>0</v>
      </c>
      <c r="P126" s="40">
        <f ca="1">IF(P$88&lt;'FABRICATION-SEM'!$C$2,"",'FABRICATION-SEM'!S36)</f>
        <v>0</v>
      </c>
      <c r="Q126" s="40">
        <f ca="1">IF(Q$88&lt;'FABRICATION-SEM'!$C$2,"",'FABRICATION-SEM'!T36)</f>
        <v>0</v>
      </c>
      <c r="R126" s="40">
        <f ca="1">IF(R$88&lt;'FABRICATION-SEM'!$C$2,"",'FABRICATION-SEM'!U36)</f>
        <v>0</v>
      </c>
      <c r="S126" s="40">
        <f ca="1">IF(S$88&lt;'FABRICATION-SEM'!$C$2,"",'FABRICATION-SEM'!V36)</f>
        <v>0</v>
      </c>
      <c r="T126" s="40">
        <f ca="1">IF(T$88&lt;'FABRICATION-SEM'!$C$2,"",'FABRICATION-SEM'!W36)</f>
        <v>0</v>
      </c>
      <c r="U126" s="40">
        <f ca="1">IF(U$88&lt;'FABRICATION-SEM'!$C$2,"",'FABRICATION-SEM'!X36)</f>
        <v>0</v>
      </c>
      <c r="V126" s="40">
        <f ca="1">IF(V$88&lt;'FABRICATION-SEM'!$C$2,"",'FABRICATION-SEM'!Y36)</f>
        <v>0</v>
      </c>
      <c r="W126" s="40">
        <f ca="1">IF(W$88&lt;'FABRICATION-SEM'!$C$2,"",'FABRICATION-SEM'!Z36)</f>
        <v>0</v>
      </c>
      <c r="X126" s="40">
        <f ca="1">IF(X$88&lt;'FABRICATION-SEM'!$C$2,"",'FABRICATION-SEM'!AA36)</f>
        <v>0</v>
      </c>
      <c r="Y126" s="40">
        <f ca="1">IF(Y$88&lt;'FABRICATION-SEM'!$C$2,"",'FABRICATION-SEM'!AB36)</f>
        <v>0</v>
      </c>
      <c r="Z126" s="40">
        <f ca="1">IF(Z$88&lt;'FABRICATION-SEM'!$C$2,"",'FABRICATION-SEM'!AC36)</f>
        <v>0</v>
      </c>
      <c r="AA126" s="40">
        <f ca="1">IF(AA$88&lt;'FABRICATION-SEM'!$C$2,"",'FABRICATION-SEM'!AD36)</f>
        <v>0</v>
      </c>
      <c r="AB126" s="40">
        <f ca="1">IF(AB$88&lt;'FABRICATION-SEM'!$C$2,"",'FABRICATION-SEM'!AE36)</f>
        <v>0</v>
      </c>
      <c r="AC126" s="40">
        <f ca="1">IF(AC$88&lt;'FABRICATION-SEM'!$C$2,"",'FABRICATION-SEM'!AF36)</f>
        <v>0</v>
      </c>
      <c r="AD126" s="40">
        <f ca="1">IF(AD$88&lt;'FABRICATION-SEM'!$C$2,"",'FABRICATION-SEM'!AG36)</f>
        <v>0</v>
      </c>
      <c r="AE126" s="40">
        <f ca="1">IF(AE$88&lt;'FABRICATION-SEM'!$C$2,"",'FABRICATION-SEM'!AH36)</f>
        <v>0</v>
      </c>
      <c r="AF126" s="40">
        <f ca="1">IF(AF$88&lt;'FABRICATION-SEM'!$C$2,"",'FABRICATION-SEM'!AI36)</f>
        <v>0</v>
      </c>
      <c r="AG126" s="40">
        <f ca="1">IF(AG$88&lt;'FABRICATION-SEM'!$C$2,"",'FABRICATION-SEM'!AJ36)</f>
        <v>0</v>
      </c>
      <c r="AH126" s="40">
        <f ca="1">IF(AH$88&lt;'FABRICATION-SEM'!$C$2,"",'FABRICATION-SEM'!AK36)</f>
        <v>0</v>
      </c>
      <c r="AI126" s="40">
        <f ca="1">IF(AI$88&lt;'FABRICATION-SEM'!$C$2,"",'FABRICATION-SEM'!AL36)</f>
        <v>0</v>
      </c>
      <c r="AJ126" s="40">
        <f ca="1">IF(AJ$88&lt;'FABRICATION-SEM'!$C$2,"",'FABRICATION-SEM'!AM36)</f>
        <v>0</v>
      </c>
      <c r="AK126" s="40">
        <f ca="1">IF(AK$88&lt;'FABRICATION-SEM'!$C$2,"",'FABRICATION-SEM'!AN36)</f>
        <v>0</v>
      </c>
      <c r="AL126" s="40">
        <f ca="1">IF(AL$88&lt;'FABRICATION-SEM'!$C$2,"",'FABRICATION-SEM'!AO36)</f>
        <v>0</v>
      </c>
      <c r="AM126" s="40">
        <f ca="1">IF(AM$88&lt;'FABRICATION-SEM'!$C$2,"",'FABRICATION-SEM'!AP36)</f>
        <v>0</v>
      </c>
      <c r="AN126" s="40">
        <f ca="1">IF(AN$88&lt;'FABRICATION-SEM'!$C$2,"",'FABRICATION-SEM'!AQ36)</f>
        <v>0</v>
      </c>
      <c r="AO126" s="40">
        <f ca="1">IF(AO$88&lt;'FABRICATION-SEM'!$C$2,"",'FABRICATION-SEM'!AR36)</f>
        <v>0</v>
      </c>
      <c r="AP126" s="40">
        <f ca="1">IF(AP$88&lt;'FABRICATION-SEM'!$C$2,"",'FABRICATION-SEM'!AS36)</f>
        <v>0</v>
      </c>
      <c r="AQ126" s="40">
        <f ca="1">IF(AQ$88&lt;'FABRICATION-SEM'!$C$2,"",'FABRICATION-SEM'!AT36)</f>
        <v>0</v>
      </c>
      <c r="AR126" s="40">
        <f ca="1">IF(AR$88&lt;'FABRICATION-SEM'!$C$2,"",'FABRICATION-SEM'!AU36)</f>
        <v>0</v>
      </c>
      <c r="AS126" s="40">
        <f ca="1">IF(AS$88&lt;'FABRICATION-SEM'!$C$2,"",'FABRICATION-SEM'!AV36)</f>
        <v>0</v>
      </c>
      <c r="AT126" s="40">
        <f ca="1">IF(AT$88&lt;'FABRICATION-SEM'!$C$2,"",'FABRICATION-SEM'!AW36)</f>
        <v>0</v>
      </c>
      <c r="AU126" s="40">
        <f ca="1">IF(AU$88&lt;'FABRICATION-SEM'!$C$2,"",'FABRICATION-SEM'!AX36)</f>
        <v>0</v>
      </c>
      <c r="AV126" s="40">
        <f ca="1">IF(AV$88&lt;'FABRICATION-SEM'!$C$2,"",'FABRICATION-SEM'!AY36)</f>
        <v>0</v>
      </c>
      <c r="AW126" s="40">
        <f ca="1">IF(AW$88&lt;'FABRICATION-SEM'!$C$2,"",'FABRICATION-SEM'!AZ36)</f>
        <v>0</v>
      </c>
      <c r="AX126" s="40">
        <f ca="1">IF(AX$88&lt;'FABRICATION-SEM'!$C$2,"",'FABRICATION-SEM'!BA36)</f>
        <v>0</v>
      </c>
      <c r="AY126" s="40">
        <f ca="1">IF(AY$88&lt;'FABRICATION-SEM'!$C$2,"",'FABRICATION-SEM'!BB36)</f>
        <v>0</v>
      </c>
      <c r="AZ126" s="40">
        <f ca="1">IF(AZ$88&lt;'FABRICATION-SEM'!$C$2,"",'FABRICATION-SEM'!BC36)</f>
        <v>0</v>
      </c>
      <c r="BA126" s="40">
        <f ca="1">IF(BA$88&lt;'FABRICATION-SEM'!$C$2,"",'FABRICATION-SEM'!BD36)</f>
        <v>0</v>
      </c>
    </row>
    <row r="127" spans="1:53" hidden="1" x14ac:dyDescent="0.2">
      <c r="A127" s="13" t="s">
        <v>94</v>
      </c>
      <c r="B127" s="40">
        <f ca="1">IF(B$89&lt;'FABRICATION-SEM'!$C$2,"",'FABRICATION-SEM'!E36)</f>
        <v>0</v>
      </c>
      <c r="C127" s="40">
        <f ca="1">IF(C$89&lt;'FABRICATION-SEM'!$C$2,"",'FABRICATION-SEM'!F36)</f>
        <v>0</v>
      </c>
      <c r="D127" s="40">
        <f ca="1">IF(D$89&lt;'FABRICATION-SEM'!$C$2,"",'FABRICATION-SEM'!G36)</f>
        <v>0</v>
      </c>
      <c r="E127" s="40">
        <f ca="1">IF(E$89&lt;'FABRICATION-SEM'!$C$2,"",'FABRICATION-SEM'!H36)</f>
        <v>0</v>
      </c>
      <c r="F127" s="40">
        <f ca="1">IF(F$89&lt;'FABRICATION-SEM'!$C$2,"",'FABRICATION-SEM'!I36)</f>
        <v>0</v>
      </c>
      <c r="G127" s="40">
        <f ca="1">IF(G$89&lt;'FABRICATION-SEM'!$C$2,"",'FABRICATION-SEM'!J36)</f>
        <v>0</v>
      </c>
      <c r="H127" s="40">
        <f ca="1">IF(H$89&lt;'FABRICATION-SEM'!$C$2,"",'FABRICATION-SEM'!K36)</f>
        <v>0</v>
      </c>
      <c r="I127" s="40">
        <f ca="1">IF(I$89&lt;'FABRICATION-SEM'!$C$2,"",'FABRICATION-SEM'!L36)</f>
        <v>0</v>
      </c>
      <c r="J127" s="40">
        <f ca="1">IF(J$89&lt;'FABRICATION-SEM'!$C$2,"",'FABRICATION-SEM'!M36)</f>
        <v>0</v>
      </c>
      <c r="K127" s="40">
        <f ca="1">IF(K$89&lt;'FABRICATION-SEM'!$C$2,"",'FABRICATION-SEM'!N36)</f>
        <v>0</v>
      </c>
      <c r="L127" s="40">
        <f ca="1">IF(L$89&lt;'FABRICATION-SEM'!$C$2,"",'FABRICATION-SEM'!O36)</f>
        <v>0</v>
      </c>
      <c r="M127" s="40">
        <f ca="1">IF(M$89&lt;'FABRICATION-SEM'!$C$2,"",'FABRICATION-SEM'!P36)</f>
        <v>0</v>
      </c>
      <c r="N127" s="40" t="str">
        <f ca="1">IF(N$90&lt;'FABRICATION-SEM'!$C$2,"",'FABRICATION-SEM'!Q35)</f>
        <v/>
      </c>
      <c r="O127" s="40" t="str">
        <f ca="1">IF(O$88&lt;'FABRICATION-SEM'!$C$2,"",'FABRICATION-SEM'!R37)</f>
        <v/>
      </c>
      <c r="P127" s="40" t="str">
        <f ca="1">IF(P$88&lt;'FABRICATION-SEM'!$C$2,"",'FABRICATION-SEM'!S37)</f>
        <v/>
      </c>
      <c r="Q127" s="40" t="str">
        <f ca="1">IF(Q$88&lt;'FABRICATION-SEM'!$C$2,"",'FABRICATION-SEM'!T37)</f>
        <v/>
      </c>
      <c r="R127" s="40" t="str">
        <f ca="1">IF(R$88&lt;'FABRICATION-SEM'!$C$2,"",'FABRICATION-SEM'!U37)</f>
        <v/>
      </c>
      <c r="S127" s="40" t="str">
        <f ca="1">IF(S$88&lt;'FABRICATION-SEM'!$C$2,"",'FABRICATION-SEM'!V37)</f>
        <v/>
      </c>
      <c r="T127" s="40" t="str">
        <f ca="1">IF(T$88&lt;'FABRICATION-SEM'!$C$2,"",'FABRICATION-SEM'!W37)</f>
        <v/>
      </c>
      <c r="U127" s="40" t="str">
        <f ca="1">IF(U$88&lt;'FABRICATION-SEM'!$C$2,"",'FABRICATION-SEM'!X37)</f>
        <v/>
      </c>
      <c r="V127" s="40" t="str">
        <f ca="1">IF(V$88&lt;'FABRICATION-SEM'!$C$2,"",'FABRICATION-SEM'!Y37)</f>
        <v/>
      </c>
      <c r="W127" s="40" t="str">
        <f ca="1">IF(W$88&lt;'FABRICATION-SEM'!$C$2,"",'FABRICATION-SEM'!Z37)</f>
        <v/>
      </c>
      <c r="X127" s="40" t="str">
        <f ca="1">IF(X$88&lt;'FABRICATION-SEM'!$C$2,"",'FABRICATION-SEM'!AA37)</f>
        <v/>
      </c>
      <c r="Y127" s="40" t="str">
        <f ca="1">IF(Y$88&lt;'FABRICATION-SEM'!$C$2,"",'FABRICATION-SEM'!AB37)</f>
        <v/>
      </c>
      <c r="Z127" s="40" t="str">
        <f ca="1">IF(Z$88&lt;'FABRICATION-SEM'!$C$2,"",'FABRICATION-SEM'!AC37)</f>
        <v/>
      </c>
      <c r="AA127" s="40" t="str">
        <f ca="1">IF(AA$88&lt;'FABRICATION-SEM'!$C$2,"",'FABRICATION-SEM'!AD37)</f>
        <v/>
      </c>
      <c r="AB127" s="40" t="str">
        <f ca="1">IF(AB$88&lt;'FABRICATION-SEM'!$C$2,"",'FABRICATION-SEM'!AE37)</f>
        <v/>
      </c>
      <c r="AC127" s="40" t="str">
        <f ca="1">IF(AC$88&lt;'FABRICATION-SEM'!$C$2,"",'FABRICATION-SEM'!AF37)</f>
        <v/>
      </c>
      <c r="AD127" s="40" t="str">
        <f ca="1">IF(AD$88&lt;'FABRICATION-SEM'!$C$2,"",'FABRICATION-SEM'!AG37)</f>
        <v/>
      </c>
      <c r="AE127" s="40" t="str">
        <f ca="1">IF(AE$88&lt;'FABRICATION-SEM'!$C$2,"",'FABRICATION-SEM'!AH37)</f>
        <v/>
      </c>
      <c r="AF127" s="40" t="str">
        <f ca="1">IF(AF$88&lt;'FABRICATION-SEM'!$C$2,"",'FABRICATION-SEM'!AI37)</f>
        <v/>
      </c>
      <c r="AG127" s="40" t="str">
        <f ca="1">IF(AG$88&lt;'FABRICATION-SEM'!$C$2,"",'FABRICATION-SEM'!AJ37)</f>
        <v/>
      </c>
      <c r="AH127" s="40" t="str">
        <f ca="1">IF(AH$88&lt;'FABRICATION-SEM'!$C$2,"",'FABRICATION-SEM'!AK37)</f>
        <v/>
      </c>
      <c r="AI127" s="40" t="str">
        <f ca="1">IF(AI$88&lt;'FABRICATION-SEM'!$C$2,"",'FABRICATION-SEM'!AL37)</f>
        <v/>
      </c>
      <c r="AJ127" s="40" t="str">
        <f ca="1">IF(AJ$88&lt;'FABRICATION-SEM'!$C$2,"",'FABRICATION-SEM'!AM37)</f>
        <v/>
      </c>
      <c r="AK127" s="40" t="str">
        <f ca="1">IF(AK$88&lt;'FABRICATION-SEM'!$C$2,"",'FABRICATION-SEM'!AN37)</f>
        <v/>
      </c>
      <c r="AL127" s="40" t="str">
        <f ca="1">IF(AL$88&lt;'FABRICATION-SEM'!$C$2,"",'FABRICATION-SEM'!AO37)</f>
        <v/>
      </c>
      <c r="AM127" s="40" t="str">
        <f ca="1">IF(AM$88&lt;'FABRICATION-SEM'!$C$2,"",'FABRICATION-SEM'!AP37)</f>
        <v/>
      </c>
      <c r="AN127" s="40" t="str">
        <f ca="1">IF(AN$88&lt;'FABRICATION-SEM'!$C$2,"",'FABRICATION-SEM'!AQ37)</f>
        <v/>
      </c>
      <c r="AO127" s="40" t="str">
        <f ca="1">IF(AO$88&lt;'FABRICATION-SEM'!$C$2,"",'FABRICATION-SEM'!AR37)</f>
        <v/>
      </c>
      <c r="AP127" s="40" t="str">
        <f ca="1">IF(AP$88&lt;'FABRICATION-SEM'!$C$2,"",'FABRICATION-SEM'!AS37)</f>
        <v/>
      </c>
      <c r="AQ127" s="40" t="str">
        <f ca="1">IF(AQ$88&lt;'FABRICATION-SEM'!$C$2,"",'FABRICATION-SEM'!AT37)</f>
        <v/>
      </c>
      <c r="AR127" s="40" t="str">
        <f ca="1">IF(AR$88&lt;'FABRICATION-SEM'!$C$2,"",'FABRICATION-SEM'!AU37)</f>
        <v/>
      </c>
      <c r="AS127" s="40" t="str">
        <f ca="1">IF(AS$88&lt;'FABRICATION-SEM'!$C$2,"",'FABRICATION-SEM'!AV37)</f>
        <v/>
      </c>
      <c r="AT127" s="40" t="str">
        <f ca="1">IF(AT$88&lt;'FABRICATION-SEM'!$C$2,"",'FABRICATION-SEM'!AW37)</f>
        <v/>
      </c>
      <c r="AU127" s="40" t="str">
        <f ca="1">IF(AU$88&lt;'FABRICATION-SEM'!$C$2,"",'FABRICATION-SEM'!AX37)</f>
        <v/>
      </c>
      <c r="AV127" s="40" t="str">
        <f ca="1">IF(AV$88&lt;'FABRICATION-SEM'!$C$2,"",'FABRICATION-SEM'!AY37)</f>
        <v/>
      </c>
      <c r="AW127" s="40" t="str">
        <f ca="1">IF(AW$88&lt;'FABRICATION-SEM'!$C$2,"",'FABRICATION-SEM'!AZ37)</f>
        <v/>
      </c>
      <c r="AX127" s="40" t="str">
        <f ca="1">IF(AX$88&lt;'FABRICATION-SEM'!$C$2,"",'FABRICATION-SEM'!BA37)</f>
        <v/>
      </c>
      <c r="AY127" s="40" t="str">
        <f ca="1">IF(AY$88&lt;'FABRICATION-SEM'!$C$2,"",'FABRICATION-SEM'!BB37)</f>
        <v/>
      </c>
      <c r="AZ127" s="40" t="str">
        <f ca="1">IF(AZ$88&lt;'FABRICATION-SEM'!$C$2,"",'FABRICATION-SEM'!BC37)</f>
        <v/>
      </c>
      <c r="BA127" s="40" t="str">
        <f ca="1">IF(BA$88&lt;'FABRICATION-SEM'!$C$2,"",'FABRICATION-SEM'!BD37)</f>
        <v/>
      </c>
    </row>
    <row r="128" spans="1:53" hidden="1" x14ac:dyDescent="0.2">
      <c r="A128" s="13" t="s">
        <v>95</v>
      </c>
      <c r="B128" s="40" t="str">
        <f ca="1">IF(B$89&lt;'FABRICATION-SEM'!$C$2,"",'FABRICATION-SEM'!E37)</f>
        <v/>
      </c>
      <c r="C128" s="40" t="str">
        <f ca="1">IF(C$89&lt;'FABRICATION-SEM'!$C$2,"",'FABRICATION-SEM'!F37)</f>
        <v/>
      </c>
      <c r="D128" s="40" t="str">
        <f ca="1">IF(D$89&lt;'FABRICATION-SEM'!$C$2,"",'FABRICATION-SEM'!G37)</f>
        <v/>
      </c>
      <c r="E128" s="40" t="str">
        <f ca="1">IF(E$89&lt;'FABRICATION-SEM'!$C$2,"",'FABRICATION-SEM'!H37)</f>
        <v/>
      </c>
      <c r="F128" s="40" t="str">
        <f ca="1">IF(F$89&lt;'FABRICATION-SEM'!$C$2,"",'FABRICATION-SEM'!I37)</f>
        <v/>
      </c>
      <c r="G128" s="40" t="str">
        <f ca="1">IF(G$89&lt;'FABRICATION-SEM'!$C$2,"",'FABRICATION-SEM'!J37)</f>
        <v/>
      </c>
      <c r="H128" s="40" t="str">
        <f ca="1">IF(H$89&lt;'FABRICATION-SEM'!$C$2,"",'FABRICATION-SEM'!K37)</f>
        <v/>
      </c>
      <c r="I128" s="40" t="str">
        <f ca="1">IF(I$89&lt;'FABRICATION-SEM'!$C$2,"",'FABRICATION-SEM'!L37)</f>
        <v/>
      </c>
      <c r="J128" s="40" t="str">
        <f ca="1">IF(J$89&lt;'FABRICATION-SEM'!$C$2,"",'FABRICATION-SEM'!M37)</f>
        <v/>
      </c>
      <c r="K128" s="40" t="str">
        <f ca="1">IF(K$89&lt;'FABRICATION-SEM'!$C$2,"",'FABRICATION-SEM'!N37)</f>
        <v/>
      </c>
      <c r="L128" s="40" t="str">
        <f ca="1">IF(L$89&lt;'FABRICATION-SEM'!$C$2,"",'FABRICATION-SEM'!O37)</f>
        <v/>
      </c>
      <c r="M128" s="40" t="str">
        <f ca="1">IF(M$89&lt;'FABRICATION-SEM'!$C$2,"",'FABRICATION-SEM'!P37)</f>
        <v/>
      </c>
      <c r="N128" s="40">
        <f ca="1">IF(N$90&lt;'FABRICATION-SEM'!$C$2,"",'FABRICATION-SEM'!Q36)</f>
        <v>0</v>
      </c>
      <c r="O128" s="40">
        <f ca="1">IF(O$88&lt;'FABRICATION-SEM'!$C$2,"",'FABRICATION-SEM'!R38)</f>
        <v>0</v>
      </c>
      <c r="P128" s="40">
        <f ca="1">IF(P$88&lt;'FABRICATION-SEM'!$C$2,"",'FABRICATION-SEM'!S38)</f>
        <v>0</v>
      </c>
      <c r="Q128" s="40">
        <f ca="1">IF(Q$88&lt;'FABRICATION-SEM'!$C$2,"",'FABRICATION-SEM'!T38)</f>
        <v>0</v>
      </c>
      <c r="R128" s="40">
        <f ca="1">IF(R$88&lt;'FABRICATION-SEM'!$C$2,"",'FABRICATION-SEM'!U38)</f>
        <v>0</v>
      </c>
      <c r="S128" s="40">
        <f ca="1">IF(S$88&lt;'FABRICATION-SEM'!$C$2,"",'FABRICATION-SEM'!V38)</f>
        <v>0</v>
      </c>
      <c r="T128" s="40">
        <f ca="1">IF(T$88&lt;'FABRICATION-SEM'!$C$2,"",'FABRICATION-SEM'!W38)</f>
        <v>0</v>
      </c>
      <c r="U128" s="40">
        <f ca="1">IF(U$88&lt;'FABRICATION-SEM'!$C$2,"",'FABRICATION-SEM'!X38)</f>
        <v>0</v>
      </c>
      <c r="V128" s="40">
        <f ca="1">IF(V$88&lt;'FABRICATION-SEM'!$C$2,"",'FABRICATION-SEM'!Y38)</f>
        <v>0</v>
      </c>
      <c r="W128" s="40">
        <f ca="1">IF(W$88&lt;'FABRICATION-SEM'!$C$2,"",'FABRICATION-SEM'!Z38)</f>
        <v>0</v>
      </c>
      <c r="X128" s="40">
        <f ca="1">IF(X$88&lt;'FABRICATION-SEM'!$C$2,"",'FABRICATION-SEM'!AA38)</f>
        <v>0</v>
      </c>
      <c r="Y128" s="40">
        <f ca="1">IF(Y$88&lt;'FABRICATION-SEM'!$C$2,"",'FABRICATION-SEM'!AB38)</f>
        <v>0</v>
      </c>
      <c r="Z128" s="40">
        <f ca="1">IF(Z$88&lt;'FABRICATION-SEM'!$C$2,"",'FABRICATION-SEM'!AC38)</f>
        <v>0</v>
      </c>
      <c r="AA128" s="40">
        <f ca="1">IF(AA$88&lt;'FABRICATION-SEM'!$C$2,"",'FABRICATION-SEM'!AD38)</f>
        <v>0</v>
      </c>
      <c r="AB128" s="40">
        <f ca="1">IF(AB$88&lt;'FABRICATION-SEM'!$C$2,"",'FABRICATION-SEM'!AE38)</f>
        <v>0</v>
      </c>
      <c r="AC128" s="40">
        <f ca="1">IF(AC$88&lt;'FABRICATION-SEM'!$C$2,"",'FABRICATION-SEM'!AF38)</f>
        <v>0</v>
      </c>
      <c r="AD128" s="40">
        <f ca="1">IF(AD$88&lt;'FABRICATION-SEM'!$C$2,"",'FABRICATION-SEM'!AG38)</f>
        <v>0</v>
      </c>
      <c r="AE128" s="40">
        <f ca="1">IF(AE$88&lt;'FABRICATION-SEM'!$C$2,"",'FABRICATION-SEM'!AH38)</f>
        <v>0</v>
      </c>
      <c r="AF128" s="40">
        <f ca="1">IF(AF$88&lt;'FABRICATION-SEM'!$C$2,"",'FABRICATION-SEM'!AI38)</f>
        <v>0</v>
      </c>
      <c r="AG128" s="40">
        <f ca="1">IF(AG$88&lt;'FABRICATION-SEM'!$C$2,"",'FABRICATION-SEM'!AJ38)</f>
        <v>0</v>
      </c>
      <c r="AH128" s="40">
        <f ca="1">IF(AH$88&lt;'FABRICATION-SEM'!$C$2,"",'FABRICATION-SEM'!AK38)</f>
        <v>0</v>
      </c>
      <c r="AI128" s="40">
        <f ca="1">IF(AI$88&lt;'FABRICATION-SEM'!$C$2,"",'FABRICATION-SEM'!AL38)</f>
        <v>0</v>
      </c>
      <c r="AJ128" s="40">
        <f ca="1">IF(AJ$88&lt;'FABRICATION-SEM'!$C$2,"",'FABRICATION-SEM'!AM38)</f>
        <v>0</v>
      </c>
      <c r="AK128" s="40">
        <f ca="1">IF(AK$88&lt;'FABRICATION-SEM'!$C$2,"",'FABRICATION-SEM'!AN38)</f>
        <v>0</v>
      </c>
      <c r="AL128" s="40">
        <f ca="1">IF(AL$88&lt;'FABRICATION-SEM'!$C$2,"",'FABRICATION-SEM'!AO38)</f>
        <v>0</v>
      </c>
      <c r="AM128" s="40">
        <f ca="1">IF(AM$88&lt;'FABRICATION-SEM'!$C$2,"",'FABRICATION-SEM'!AP38)</f>
        <v>0</v>
      </c>
      <c r="AN128" s="40">
        <f ca="1">IF(AN$88&lt;'FABRICATION-SEM'!$C$2,"",'FABRICATION-SEM'!AQ38)</f>
        <v>0</v>
      </c>
      <c r="AO128" s="40">
        <f ca="1">IF(AO$88&lt;'FABRICATION-SEM'!$C$2,"",'FABRICATION-SEM'!AR38)</f>
        <v>0</v>
      </c>
      <c r="AP128" s="40">
        <f ca="1">IF(AP$88&lt;'FABRICATION-SEM'!$C$2,"",'FABRICATION-SEM'!AS38)</f>
        <v>0</v>
      </c>
      <c r="AQ128" s="40">
        <f ca="1">IF(AQ$88&lt;'FABRICATION-SEM'!$C$2,"",'FABRICATION-SEM'!AT38)</f>
        <v>0</v>
      </c>
      <c r="AR128" s="40">
        <f ca="1">IF(AR$88&lt;'FABRICATION-SEM'!$C$2,"",'FABRICATION-SEM'!AU38)</f>
        <v>0</v>
      </c>
      <c r="AS128" s="40">
        <f ca="1">IF(AS$88&lt;'FABRICATION-SEM'!$C$2,"",'FABRICATION-SEM'!AV38)</f>
        <v>0</v>
      </c>
      <c r="AT128" s="40">
        <f ca="1">IF(AT$88&lt;'FABRICATION-SEM'!$C$2,"",'FABRICATION-SEM'!AW38)</f>
        <v>0</v>
      </c>
      <c r="AU128" s="40">
        <f ca="1">IF(AU$88&lt;'FABRICATION-SEM'!$C$2,"",'FABRICATION-SEM'!AX38)</f>
        <v>0</v>
      </c>
      <c r="AV128" s="40">
        <f ca="1">IF(AV$88&lt;'FABRICATION-SEM'!$C$2,"",'FABRICATION-SEM'!AY38)</f>
        <v>0</v>
      </c>
      <c r="AW128" s="40">
        <f ca="1">IF(AW$88&lt;'FABRICATION-SEM'!$C$2,"",'FABRICATION-SEM'!AZ38)</f>
        <v>0</v>
      </c>
      <c r="AX128" s="40">
        <f ca="1">IF(AX$88&lt;'FABRICATION-SEM'!$C$2,"",'FABRICATION-SEM'!BA38)</f>
        <v>0</v>
      </c>
      <c r="AY128" s="40">
        <f ca="1">IF(AY$88&lt;'FABRICATION-SEM'!$C$2,"",'FABRICATION-SEM'!BB38)</f>
        <v>0</v>
      </c>
      <c r="AZ128" s="40">
        <f ca="1">IF(AZ$88&lt;'FABRICATION-SEM'!$C$2,"",'FABRICATION-SEM'!BC38)</f>
        <v>0</v>
      </c>
      <c r="BA128" s="40">
        <f ca="1">IF(BA$88&lt;'FABRICATION-SEM'!$C$2,"",'FABRICATION-SEM'!BD38)</f>
        <v>0</v>
      </c>
    </row>
    <row r="129" spans="1:53" hidden="1" x14ac:dyDescent="0.2">
      <c r="A129" s="115" t="s">
        <v>169</v>
      </c>
      <c r="B129" s="40">
        <f ca="1">IF(B$89&lt;'FABRICATION-SEM'!$C$2,"",'FABRICATION-SEM'!E38)</f>
        <v>0</v>
      </c>
      <c r="C129" s="40">
        <f ca="1">IF(C$89&lt;'FABRICATION-SEM'!$C$2,"",'FABRICATION-SEM'!F38)</f>
        <v>0</v>
      </c>
      <c r="D129" s="40">
        <f ca="1">IF(D$89&lt;'FABRICATION-SEM'!$C$2,"",'FABRICATION-SEM'!G38)</f>
        <v>0</v>
      </c>
      <c r="E129" s="40">
        <f ca="1">IF(E$89&lt;'FABRICATION-SEM'!$C$2,"",'FABRICATION-SEM'!H38)</f>
        <v>0</v>
      </c>
      <c r="F129" s="40">
        <f ca="1">IF(F$89&lt;'FABRICATION-SEM'!$C$2,"",'FABRICATION-SEM'!I38)</f>
        <v>0</v>
      </c>
      <c r="G129" s="40">
        <f ca="1">IF(G$89&lt;'FABRICATION-SEM'!$C$2,"",'FABRICATION-SEM'!J38)</f>
        <v>0</v>
      </c>
      <c r="H129" s="40">
        <f ca="1">IF(H$89&lt;'FABRICATION-SEM'!$C$2,"",'FABRICATION-SEM'!K38)</f>
        <v>0</v>
      </c>
      <c r="I129" s="40">
        <f ca="1">IF(I$89&lt;'FABRICATION-SEM'!$C$2,"",'FABRICATION-SEM'!L38)</f>
        <v>0</v>
      </c>
      <c r="J129" s="40">
        <f ca="1">IF(J$89&lt;'FABRICATION-SEM'!$C$2,"",'FABRICATION-SEM'!M38)</f>
        <v>0</v>
      </c>
      <c r="K129" s="40">
        <f ca="1">IF(K$89&lt;'FABRICATION-SEM'!$C$2,"",'FABRICATION-SEM'!N38)</f>
        <v>0</v>
      </c>
      <c r="L129" s="40">
        <f ca="1">IF(L$89&lt;'FABRICATION-SEM'!$C$2,"",'FABRICATION-SEM'!O38)</f>
        <v>0</v>
      </c>
      <c r="M129" s="40">
        <f ca="1">IF(M$89&lt;'FABRICATION-SEM'!$C$2,"",'FABRICATION-SEM'!P38)</f>
        <v>0</v>
      </c>
      <c r="N129" s="40" t="str">
        <f ca="1">IF(N$90&lt;'FABRICATION-SEM'!$C$2,"",'FABRICATION-SEM'!Q37)</f>
        <v/>
      </c>
      <c r="O129" s="40" t="str">
        <f ca="1">IF(O$88&lt;'FABRICATION-SEM'!$C$2,"",'FABRICATION-SEM'!R39)</f>
        <v/>
      </c>
      <c r="P129" s="40" t="str">
        <f ca="1">IF(P$88&lt;'FABRICATION-SEM'!$C$2,"",'FABRICATION-SEM'!S39)</f>
        <v/>
      </c>
      <c r="Q129" s="40" t="str">
        <f ca="1">IF(Q$88&lt;'FABRICATION-SEM'!$C$2,"",'FABRICATION-SEM'!T39)</f>
        <v/>
      </c>
      <c r="R129" s="40" t="str">
        <f ca="1">IF(R$88&lt;'FABRICATION-SEM'!$C$2,"",'FABRICATION-SEM'!U39)</f>
        <v/>
      </c>
      <c r="S129" s="40" t="str">
        <f ca="1">IF(S$88&lt;'FABRICATION-SEM'!$C$2,"",'FABRICATION-SEM'!V39)</f>
        <v/>
      </c>
      <c r="T129" s="40" t="str">
        <f ca="1">IF(T$88&lt;'FABRICATION-SEM'!$C$2,"",'FABRICATION-SEM'!W39)</f>
        <v/>
      </c>
      <c r="U129" s="40" t="str">
        <f ca="1">IF(U$88&lt;'FABRICATION-SEM'!$C$2,"",'FABRICATION-SEM'!X39)</f>
        <v/>
      </c>
      <c r="V129" s="40" t="str">
        <f ca="1">IF(V$88&lt;'FABRICATION-SEM'!$C$2,"",'FABRICATION-SEM'!Y39)</f>
        <v/>
      </c>
      <c r="W129" s="40" t="str">
        <f ca="1">IF(W$88&lt;'FABRICATION-SEM'!$C$2,"",'FABRICATION-SEM'!Z39)</f>
        <v/>
      </c>
      <c r="X129" s="40" t="str">
        <f ca="1">IF(X$88&lt;'FABRICATION-SEM'!$C$2,"",'FABRICATION-SEM'!AA39)</f>
        <v/>
      </c>
      <c r="Y129" s="40" t="str">
        <f ca="1">IF(Y$88&lt;'FABRICATION-SEM'!$C$2,"",'FABRICATION-SEM'!AB39)</f>
        <v/>
      </c>
      <c r="Z129" s="40" t="str">
        <f ca="1">IF(Z$88&lt;'FABRICATION-SEM'!$C$2,"",'FABRICATION-SEM'!AC39)</f>
        <v/>
      </c>
      <c r="AA129" s="40" t="str">
        <f ca="1">IF(AA$88&lt;'FABRICATION-SEM'!$C$2,"",'FABRICATION-SEM'!AD39)</f>
        <v/>
      </c>
      <c r="AB129" s="40" t="str">
        <f ca="1">IF(AB$88&lt;'FABRICATION-SEM'!$C$2,"",'FABRICATION-SEM'!AE39)</f>
        <v/>
      </c>
      <c r="AC129" s="40" t="str">
        <f ca="1">IF(AC$88&lt;'FABRICATION-SEM'!$C$2,"",'FABRICATION-SEM'!AF39)</f>
        <v/>
      </c>
      <c r="AD129" s="40" t="str">
        <f ca="1">IF(AD$88&lt;'FABRICATION-SEM'!$C$2,"",'FABRICATION-SEM'!AG39)</f>
        <v/>
      </c>
      <c r="AE129" s="40" t="str">
        <f ca="1">IF(AE$88&lt;'FABRICATION-SEM'!$C$2,"",'FABRICATION-SEM'!AH39)</f>
        <v/>
      </c>
      <c r="AF129" s="40" t="str">
        <f ca="1">IF(AF$88&lt;'FABRICATION-SEM'!$C$2,"",'FABRICATION-SEM'!AI39)</f>
        <v/>
      </c>
      <c r="AG129" s="40" t="str">
        <f ca="1">IF(AG$88&lt;'FABRICATION-SEM'!$C$2,"",'FABRICATION-SEM'!AJ39)</f>
        <v/>
      </c>
      <c r="AH129" s="40" t="str">
        <f ca="1">IF(AH$88&lt;'FABRICATION-SEM'!$C$2,"",'FABRICATION-SEM'!AK39)</f>
        <v/>
      </c>
      <c r="AI129" s="40" t="str">
        <f ca="1">IF(AI$88&lt;'FABRICATION-SEM'!$C$2,"",'FABRICATION-SEM'!AL39)</f>
        <v/>
      </c>
      <c r="AJ129" s="40" t="str">
        <f ca="1">IF(AJ$88&lt;'FABRICATION-SEM'!$C$2,"",'FABRICATION-SEM'!AM39)</f>
        <v/>
      </c>
      <c r="AK129" s="40" t="str">
        <f ca="1">IF(AK$88&lt;'FABRICATION-SEM'!$C$2,"",'FABRICATION-SEM'!AN39)</f>
        <v/>
      </c>
      <c r="AL129" s="40" t="str">
        <f ca="1">IF(AL$88&lt;'FABRICATION-SEM'!$C$2,"",'FABRICATION-SEM'!AO39)</f>
        <v/>
      </c>
      <c r="AM129" s="40" t="str">
        <f ca="1">IF(AM$88&lt;'FABRICATION-SEM'!$C$2,"",'FABRICATION-SEM'!AP39)</f>
        <v/>
      </c>
      <c r="AN129" s="40" t="str">
        <f ca="1">IF(AN$88&lt;'FABRICATION-SEM'!$C$2,"",'FABRICATION-SEM'!AQ39)</f>
        <v/>
      </c>
      <c r="AO129" s="40" t="str">
        <f ca="1">IF(AO$88&lt;'FABRICATION-SEM'!$C$2,"",'FABRICATION-SEM'!AR39)</f>
        <v/>
      </c>
      <c r="AP129" s="40" t="str">
        <f ca="1">IF(AP$88&lt;'FABRICATION-SEM'!$C$2,"",'FABRICATION-SEM'!AS39)</f>
        <v/>
      </c>
      <c r="AQ129" s="40" t="str">
        <f ca="1">IF(AQ$88&lt;'FABRICATION-SEM'!$C$2,"",'FABRICATION-SEM'!AT39)</f>
        <v/>
      </c>
      <c r="AR129" s="40" t="str">
        <f ca="1">IF(AR$88&lt;'FABRICATION-SEM'!$C$2,"",'FABRICATION-SEM'!AU39)</f>
        <v/>
      </c>
      <c r="AS129" s="40" t="str">
        <f ca="1">IF(AS$88&lt;'FABRICATION-SEM'!$C$2,"",'FABRICATION-SEM'!AV39)</f>
        <v/>
      </c>
      <c r="AT129" s="40" t="str">
        <f ca="1">IF(AT$88&lt;'FABRICATION-SEM'!$C$2,"",'FABRICATION-SEM'!AW39)</f>
        <v/>
      </c>
      <c r="AU129" s="40" t="str">
        <f ca="1">IF(AU$88&lt;'FABRICATION-SEM'!$C$2,"",'FABRICATION-SEM'!AX39)</f>
        <v/>
      </c>
      <c r="AV129" s="40" t="str">
        <f ca="1">IF(AV$88&lt;'FABRICATION-SEM'!$C$2,"",'FABRICATION-SEM'!AY39)</f>
        <v/>
      </c>
      <c r="AW129" s="40" t="str">
        <f ca="1">IF(AW$88&lt;'FABRICATION-SEM'!$C$2,"",'FABRICATION-SEM'!AZ39)</f>
        <v/>
      </c>
      <c r="AX129" s="40" t="str">
        <f ca="1">IF(AX$88&lt;'FABRICATION-SEM'!$C$2,"",'FABRICATION-SEM'!BA39)</f>
        <v/>
      </c>
      <c r="AY129" s="40" t="str">
        <f ca="1">IF(AY$88&lt;'FABRICATION-SEM'!$C$2,"",'FABRICATION-SEM'!BB39)</f>
        <v/>
      </c>
      <c r="AZ129" s="40" t="str">
        <f ca="1">IF(AZ$88&lt;'FABRICATION-SEM'!$C$2,"",'FABRICATION-SEM'!BC39)</f>
        <v/>
      </c>
      <c r="BA129" s="40" t="str">
        <f ca="1">IF(BA$88&lt;'FABRICATION-SEM'!$C$2,"",'FABRICATION-SEM'!BD39)</f>
        <v/>
      </c>
    </row>
    <row r="130" spans="1:53" hidden="1" x14ac:dyDescent="0.2">
      <c r="A130" s="115" t="s">
        <v>170</v>
      </c>
      <c r="B130" s="40" t="str">
        <f ca="1">IF(B$89&lt;'FABRICATION-SEM'!$C$2,"",'FABRICATION-SEM'!E39)</f>
        <v/>
      </c>
      <c r="C130" s="40" t="str">
        <f ca="1">IF(C$89&lt;'FABRICATION-SEM'!$C$2,"",'FABRICATION-SEM'!F39)</f>
        <v/>
      </c>
      <c r="D130" s="40" t="str">
        <f ca="1">IF(D$89&lt;'FABRICATION-SEM'!$C$2,"",'FABRICATION-SEM'!G39)</f>
        <v/>
      </c>
      <c r="E130" s="40" t="str">
        <f ca="1">IF(E$89&lt;'FABRICATION-SEM'!$C$2,"",'FABRICATION-SEM'!H39)</f>
        <v/>
      </c>
      <c r="F130" s="40" t="str">
        <f ca="1">IF(F$89&lt;'FABRICATION-SEM'!$C$2,"",'FABRICATION-SEM'!I39)</f>
        <v/>
      </c>
      <c r="G130" s="40" t="str">
        <f ca="1">IF(G$89&lt;'FABRICATION-SEM'!$C$2,"",'FABRICATION-SEM'!J39)</f>
        <v/>
      </c>
      <c r="H130" s="40" t="str">
        <f ca="1">IF(H$89&lt;'FABRICATION-SEM'!$C$2,"",'FABRICATION-SEM'!K39)</f>
        <v/>
      </c>
      <c r="I130" s="40" t="str">
        <f ca="1">IF(I$89&lt;'FABRICATION-SEM'!$C$2,"",'FABRICATION-SEM'!L39)</f>
        <v/>
      </c>
      <c r="J130" s="40" t="str">
        <f ca="1">IF(J$89&lt;'FABRICATION-SEM'!$C$2,"",'FABRICATION-SEM'!M39)</f>
        <v/>
      </c>
      <c r="K130" s="40" t="str">
        <f ca="1">IF(K$89&lt;'FABRICATION-SEM'!$C$2,"",'FABRICATION-SEM'!N39)</f>
        <v/>
      </c>
      <c r="L130" s="40" t="str">
        <f ca="1">IF(L$89&lt;'FABRICATION-SEM'!$C$2,"",'FABRICATION-SEM'!O39)</f>
        <v/>
      </c>
      <c r="M130" s="40" t="str">
        <f ca="1">IF(M$89&lt;'FABRICATION-SEM'!$C$2,"",'FABRICATION-SEM'!P39)</f>
        <v/>
      </c>
      <c r="N130" s="40">
        <f ca="1">IF(N$90&lt;'FABRICATION-SEM'!$C$2,"",'FABRICATION-SEM'!Q38)</f>
        <v>0</v>
      </c>
      <c r="O130" s="40">
        <f ca="1">IF(O$88&lt;'FABRICATION-SEM'!$C$2,"",'FABRICATION-SEM'!R40)</f>
        <v>0</v>
      </c>
      <c r="P130" s="40">
        <f ca="1">IF(P$88&lt;'FABRICATION-SEM'!$C$2,"",'FABRICATION-SEM'!S40)</f>
        <v>0</v>
      </c>
      <c r="Q130" s="40">
        <f ca="1">IF(Q$88&lt;'FABRICATION-SEM'!$C$2,"",'FABRICATION-SEM'!T40)</f>
        <v>0</v>
      </c>
      <c r="R130" s="40">
        <f ca="1">IF(R$88&lt;'FABRICATION-SEM'!$C$2,"",'FABRICATION-SEM'!U40)</f>
        <v>0</v>
      </c>
      <c r="S130" s="40">
        <f ca="1">IF(S$88&lt;'FABRICATION-SEM'!$C$2,"",'FABRICATION-SEM'!V40)</f>
        <v>0</v>
      </c>
      <c r="T130" s="40">
        <f ca="1">IF(T$88&lt;'FABRICATION-SEM'!$C$2,"",'FABRICATION-SEM'!W40)</f>
        <v>0</v>
      </c>
      <c r="U130" s="40">
        <f ca="1">IF(U$88&lt;'FABRICATION-SEM'!$C$2,"",'FABRICATION-SEM'!X40)</f>
        <v>0</v>
      </c>
      <c r="V130" s="40">
        <f ca="1">IF(V$88&lt;'FABRICATION-SEM'!$C$2,"",'FABRICATION-SEM'!Y40)</f>
        <v>0</v>
      </c>
      <c r="W130" s="40">
        <f ca="1">IF(W$88&lt;'FABRICATION-SEM'!$C$2,"",'FABRICATION-SEM'!Z40)</f>
        <v>0</v>
      </c>
      <c r="X130" s="40">
        <f ca="1">IF(X$88&lt;'FABRICATION-SEM'!$C$2,"",'FABRICATION-SEM'!AA40)</f>
        <v>0</v>
      </c>
      <c r="Y130" s="40">
        <f ca="1">IF(Y$88&lt;'FABRICATION-SEM'!$C$2,"",'FABRICATION-SEM'!AB40)</f>
        <v>0</v>
      </c>
      <c r="Z130" s="40">
        <f ca="1">IF(Z$88&lt;'FABRICATION-SEM'!$C$2,"",'FABRICATION-SEM'!AC40)</f>
        <v>0</v>
      </c>
      <c r="AA130" s="40">
        <f ca="1">IF(AA$88&lt;'FABRICATION-SEM'!$C$2,"",'FABRICATION-SEM'!AD40)</f>
        <v>0</v>
      </c>
      <c r="AB130" s="40">
        <f ca="1">IF(AB$88&lt;'FABRICATION-SEM'!$C$2,"",'FABRICATION-SEM'!AE40)</f>
        <v>0</v>
      </c>
      <c r="AC130" s="40">
        <f ca="1">IF(AC$88&lt;'FABRICATION-SEM'!$C$2,"",'FABRICATION-SEM'!AF40)</f>
        <v>0</v>
      </c>
      <c r="AD130" s="40">
        <f ca="1">IF(AD$88&lt;'FABRICATION-SEM'!$C$2,"",'FABRICATION-SEM'!AG40)</f>
        <v>0</v>
      </c>
      <c r="AE130" s="40">
        <f ca="1">IF(AE$88&lt;'FABRICATION-SEM'!$C$2,"",'FABRICATION-SEM'!AH40)</f>
        <v>0</v>
      </c>
      <c r="AF130" s="40">
        <f ca="1">IF(AF$88&lt;'FABRICATION-SEM'!$C$2,"",'FABRICATION-SEM'!AI40)</f>
        <v>0</v>
      </c>
      <c r="AG130" s="40">
        <f ca="1">IF(AG$88&lt;'FABRICATION-SEM'!$C$2,"",'FABRICATION-SEM'!AJ40)</f>
        <v>0</v>
      </c>
      <c r="AH130" s="40">
        <f ca="1">IF(AH$88&lt;'FABRICATION-SEM'!$C$2,"",'FABRICATION-SEM'!AK40)</f>
        <v>0</v>
      </c>
      <c r="AI130" s="40">
        <f ca="1">IF(AI$88&lt;'FABRICATION-SEM'!$C$2,"",'FABRICATION-SEM'!AL40)</f>
        <v>0</v>
      </c>
      <c r="AJ130" s="40">
        <f ca="1">IF(AJ$88&lt;'FABRICATION-SEM'!$C$2,"",'FABRICATION-SEM'!AM40)</f>
        <v>0</v>
      </c>
      <c r="AK130" s="40">
        <f ca="1">IF(AK$88&lt;'FABRICATION-SEM'!$C$2,"",'FABRICATION-SEM'!AN40)</f>
        <v>0</v>
      </c>
      <c r="AL130" s="40">
        <f ca="1">IF(AL$88&lt;'FABRICATION-SEM'!$C$2,"",'FABRICATION-SEM'!AO40)</f>
        <v>0</v>
      </c>
      <c r="AM130" s="40">
        <f ca="1">IF(AM$88&lt;'FABRICATION-SEM'!$C$2,"",'FABRICATION-SEM'!AP40)</f>
        <v>0</v>
      </c>
      <c r="AN130" s="40">
        <f ca="1">IF(AN$88&lt;'FABRICATION-SEM'!$C$2,"",'FABRICATION-SEM'!AQ40)</f>
        <v>0</v>
      </c>
      <c r="AO130" s="40">
        <f ca="1">IF(AO$88&lt;'FABRICATION-SEM'!$C$2,"",'FABRICATION-SEM'!AR40)</f>
        <v>0</v>
      </c>
      <c r="AP130" s="40">
        <f ca="1">IF(AP$88&lt;'FABRICATION-SEM'!$C$2,"",'FABRICATION-SEM'!AS40)</f>
        <v>0</v>
      </c>
      <c r="AQ130" s="40">
        <f ca="1">IF(AQ$88&lt;'FABRICATION-SEM'!$C$2,"",'FABRICATION-SEM'!AT40)</f>
        <v>0</v>
      </c>
      <c r="AR130" s="40">
        <f ca="1">IF(AR$88&lt;'FABRICATION-SEM'!$C$2,"",'FABRICATION-SEM'!AU40)</f>
        <v>0</v>
      </c>
      <c r="AS130" s="40">
        <f ca="1">IF(AS$88&lt;'FABRICATION-SEM'!$C$2,"",'FABRICATION-SEM'!AV40)</f>
        <v>0</v>
      </c>
      <c r="AT130" s="40">
        <f ca="1">IF(AT$88&lt;'FABRICATION-SEM'!$C$2,"",'FABRICATION-SEM'!AW40)</f>
        <v>0</v>
      </c>
      <c r="AU130" s="40">
        <f ca="1">IF(AU$88&lt;'FABRICATION-SEM'!$C$2,"",'FABRICATION-SEM'!AX40)</f>
        <v>0</v>
      </c>
      <c r="AV130" s="40">
        <f ca="1">IF(AV$88&lt;'FABRICATION-SEM'!$C$2,"",'FABRICATION-SEM'!AY40)</f>
        <v>0</v>
      </c>
      <c r="AW130" s="40">
        <f ca="1">IF(AW$88&lt;'FABRICATION-SEM'!$C$2,"",'FABRICATION-SEM'!AZ40)</f>
        <v>0</v>
      </c>
      <c r="AX130" s="40">
        <f ca="1">IF(AX$88&lt;'FABRICATION-SEM'!$C$2,"",'FABRICATION-SEM'!BA40)</f>
        <v>0</v>
      </c>
      <c r="AY130" s="40">
        <f ca="1">IF(AY$88&lt;'FABRICATION-SEM'!$C$2,"",'FABRICATION-SEM'!BB40)</f>
        <v>0</v>
      </c>
      <c r="AZ130" s="40">
        <f ca="1">IF(AZ$88&lt;'FABRICATION-SEM'!$C$2,"",'FABRICATION-SEM'!BC40)</f>
        <v>0</v>
      </c>
      <c r="BA130" s="40">
        <f ca="1">IF(BA$88&lt;'FABRICATION-SEM'!$C$2,"",'FABRICATION-SEM'!BD40)</f>
        <v>0</v>
      </c>
    </row>
    <row r="131" spans="1:53" hidden="1" x14ac:dyDescent="0.2">
      <c r="A131" s="115" t="s">
        <v>171</v>
      </c>
      <c r="B131" s="40">
        <f ca="1">IF(B$89&lt;'FABRICATION-SEM'!$C$2,"",'FABRICATION-SEM'!E40)</f>
        <v>0</v>
      </c>
      <c r="C131" s="40">
        <f ca="1">IF(C$89&lt;'FABRICATION-SEM'!$C$2,"",'FABRICATION-SEM'!F40)</f>
        <v>0</v>
      </c>
      <c r="D131" s="40">
        <f ca="1">IF(D$89&lt;'FABRICATION-SEM'!$C$2,"",'FABRICATION-SEM'!G40)</f>
        <v>0</v>
      </c>
      <c r="E131" s="40">
        <f ca="1">IF(E$89&lt;'FABRICATION-SEM'!$C$2,"",'FABRICATION-SEM'!H40)</f>
        <v>0</v>
      </c>
      <c r="F131" s="40">
        <f ca="1">IF(F$89&lt;'FABRICATION-SEM'!$C$2,"",'FABRICATION-SEM'!I40)</f>
        <v>0</v>
      </c>
      <c r="G131" s="40">
        <f ca="1">IF(G$89&lt;'FABRICATION-SEM'!$C$2,"",'FABRICATION-SEM'!J40)</f>
        <v>0</v>
      </c>
      <c r="H131" s="40">
        <f ca="1">IF(H$89&lt;'FABRICATION-SEM'!$C$2,"",'FABRICATION-SEM'!K40)</f>
        <v>0</v>
      </c>
      <c r="I131" s="40">
        <f ca="1">IF(I$89&lt;'FABRICATION-SEM'!$C$2,"",'FABRICATION-SEM'!L40)</f>
        <v>0</v>
      </c>
      <c r="J131" s="40">
        <f ca="1">IF(J$89&lt;'FABRICATION-SEM'!$C$2,"",'FABRICATION-SEM'!M40)</f>
        <v>0</v>
      </c>
      <c r="K131" s="40">
        <f ca="1">IF(K$89&lt;'FABRICATION-SEM'!$C$2,"",'FABRICATION-SEM'!N40)</f>
        <v>0</v>
      </c>
      <c r="L131" s="40">
        <f ca="1">IF(L$89&lt;'FABRICATION-SEM'!$C$2,"",'FABRICATION-SEM'!O40)</f>
        <v>0</v>
      </c>
      <c r="M131" s="40">
        <f ca="1">IF(M$89&lt;'FABRICATION-SEM'!$C$2,"",'FABRICATION-SEM'!P40)</f>
        <v>0</v>
      </c>
      <c r="N131" s="40" t="str">
        <f ca="1">IF(N$90&lt;'FABRICATION-SEM'!$C$2,"",'FABRICATION-SEM'!Q39)</f>
        <v/>
      </c>
      <c r="O131" s="40" t="str">
        <f ca="1">IF(O$88&lt;'FABRICATION-SEM'!$C$2,"",'FABRICATION-SEM'!R41)</f>
        <v/>
      </c>
      <c r="P131" s="40" t="str">
        <f ca="1">IF(P$88&lt;'FABRICATION-SEM'!$C$2,"",'FABRICATION-SEM'!S41)</f>
        <v/>
      </c>
      <c r="Q131" s="40" t="str">
        <f ca="1">IF(Q$88&lt;'FABRICATION-SEM'!$C$2,"",'FABRICATION-SEM'!T41)</f>
        <v/>
      </c>
      <c r="R131" s="40" t="str">
        <f ca="1">IF(R$88&lt;'FABRICATION-SEM'!$C$2,"",'FABRICATION-SEM'!U41)</f>
        <v/>
      </c>
      <c r="S131" s="40" t="str">
        <f ca="1">IF(S$88&lt;'FABRICATION-SEM'!$C$2,"",'FABRICATION-SEM'!V41)</f>
        <v/>
      </c>
      <c r="T131" s="40" t="str">
        <f ca="1">IF(T$88&lt;'FABRICATION-SEM'!$C$2,"",'FABRICATION-SEM'!W41)</f>
        <v/>
      </c>
      <c r="U131" s="40" t="str">
        <f ca="1">IF(U$88&lt;'FABRICATION-SEM'!$C$2,"",'FABRICATION-SEM'!X41)</f>
        <v/>
      </c>
      <c r="V131" s="40" t="str">
        <f ca="1">IF(V$88&lt;'FABRICATION-SEM'!$C$2,"",'FABRICATION-SEM'!Y41)</f>
        <v/>
      </c>
      <c r="W131" s="40" t="str">
        <f ca="1">IF(W$88&lt;'FABRICATION-SEM'!$C$2,"",'FABRICATION-SEM'!Z41)</f>
        <v/>
      </c>
      <c r="X131" s="40" t="str">
        <f ca="1">IF(X$88&lt;'FABRICATION-SEM'!$C$2,"",'FABRICATION-SEM'!AA41)</f>
        <v/>
      </c>
      <c r="Y131" s="40" t="str">
        <f ca="1">IF(Y$88&lt;'FABRICATION-SEM'!$C$2,"",'FABRICATION-SEM'!AB41)</f>
        <v/>
      </c>
      <c r="Z131" s="40" t="str">
        <f ca="1">IF(Z$88&lt;'FABRICATION-SEM'!$C$2,"",'FABRICATION-SEM'!AC41)</f>
        <v/>
      </c>
      <c r="AA131" s="40" t="str">
        <f ca="1">IF(AA$88&lt;'FABRICATION-SEM'!$C$2,"",'FABRICATION-SEM'!AD41)</f>
        <v/>
      </c>
      <c r="AB131" s="40" t="str">
        <f ca="1">IF(AB$88&lt;'FABRICATION-SEM'!$C$2,"",'FABRICATION-SEM'!AE41)</f>
        <v/>
      </c>
      <c r="AC131" s="40" t="str">
        <f ca="1">IF(AC$88&lt;'FABRICATION-SEM'!$C$2,"",'FABRICATION-SEM'!AF41)</f>
        <v/>
      </c>
      <c r="AD131" s="40" t="str">
        <f ca="1">IF(AD$88&lt;'FABRICATION-SEM'!$C$2,"",'FABRICATION-SEM'!AG41)</f>
        <v/>
      </c>
      <c r="AE131" s="40" t="str">
        <f ca="1">IF(AE$88&lt;'FABRICATION-SEM'!$C$2,"",'FABRICATION-SEM'!AH41)</f>
        <v/>
      </c>
      <c r="AF131" s="40" t="str">
        <f ca="1">IF(AF$88&lt;'FABRICATION-SEM'!$C$2,"",'FABRICATION-SEM'!AI41)</f>
        <v/>
      </c>
      <c r="AG131" s="40" t="str">
        <f ca="1">IF(AG$88&lt;'FABRICATION-SEM'!$C$2,"",'FABRICATION-SEM'!AJ41)</f>
        <v/>
      </c>
      <c r="AH131" s="40" t="str">
        <f ca="1">IF(AH$88&lt;'FABRICATION-SEM'!$C$2,"",'FABRICATION-SEM'!AK41)</f>
        <v/>
      </c>
      <c r="AI131" s="40" t="str">
        <f ca="1">IF(AI$88&lt;'FABRICATION-SEM'!$C$2,"",'FABRICATION-SEM'!AL41)</f>
        <v/>
      </c>
      <c r="AJ131" s="40" t="str">
        <f ca="1">IF(AJ$88&lt;'FABRICATION-SEM'!$C$2,"",'FABRICATION-SEM'!AM41)</f>
        <v/>
      </c>
      <c r="AK131" s="40" t="str">
        <f ca="1">IF(AK$88&lt;'FABRICATION-SEM'!$C$2,"",'FABRICATION-SEM'!AN41)</f>
        <v/>
      </c>
      <c r="AL131" s="40" t="str">
        <f ca="1">IF(AL$88&lt;'FABRICATION-SEM'!$C$2,"",'FABRICATION-SEM'!AO41)</f>
        <v/>
      </c>
      <c r="AM131" s="40" t="str">
        <f ca="1">IF(AM$88&lt;'FABRICATION-SEM'!$C$2,"",'FABRICATION-SEM'!AP41)</f>
        <v/>
      </c>
      <c r="AN131" s="40" t="str">
        <f ca="1">IF(AN$88&lt;'FABRICATION-SEM'!$C$2,"",'FABRICATION-SEM'!AQ41)</f>
        <v/>
      </c>
      <c r="AO131" s="40" t="str">
        <f ca="1">IF(AO$88&lt;'FABRICATION-SEM'!$C$2,"",'FABRICATION-SEM'!AR41)</f>
        <v/>
      </c>
      <c r="AP131" s="40" t="str">
        <f ca="1">IF(AP$88&lt;'FABRICATION-SEM'!$C$2,"",'FABRICATION-SEM'!AS41)</f>
        <v/>
      </c>
      <c r="AQ131" s="40" t="str">
        <f ca="1">IF(AQ$88&lt;'FABRICATION-SEM'!$C$2,"",'FABRICATION-SEM'!AT41)</f>
        <v/>
      </c>
      <c r="AR131" s="40" t="str">
        <f ca="1">IF(AR$88&lt;'FABRICATION-SEM'!$C$2,"",'FABRICATION-SEM'!AU41)</f>
        <v/>
      </c>
      <c r="AS131" s="40" t="str">
        <f ca="1">IF(AS$88&lt;'FABRICATION-SEM'!$C$2,"",'FABRICATION-SEM'!AV41)</f>
        <v/>
      </c>
      <c r="AT131" s="40" t="str">
        <f ca="1">IF(AT$88&lt;'FABRICATION-SEM'!$C$2,"",'FABRICATION-SEM'!AW41)</f>
        <v/>
      </c>
      <c r="AU131" s="40" t="str">
        <f ca="1">IF(AU$88&lt;'FABRICATION-SEM'!$C$2,"",'FABRICATION-SEM'!AX41)</f>
        <v/>
      </c>
      <c r="AV131" s="40" t="str">
        <f ca="1">IF(AV$88&lt;'FABRICATION-SEM'!$C$2,"",'FABRICATION-SEM'!AY41)</f>
        <v/>
      </c>
      <c r="AW131" s="40" t="str">
        <f ca="1">IF(AW$88&lt;'FABRICATION-SEM'!$C$2,"",'FABRICATION-SEM'!AZ41)</f>
        <v/>
      </c>
      <c r="AX131" s="40" t="str">
        <f ca="1">IF(AX$88&lt;'FABRICATION-SEM'!$C$2,"",'FABRICATION-SEM'!BA41)</f>
        <v/>
      </c>
      <c r="AY131" s="40" t="str">
        <f ca="1">IF(AY$88&lt;'FABRICATION-SEM'!$C$2,"",'FABRICATION-SEM'!BB41)</f>
        <v/>
      </c>
      <c r="AZ131" s="40" t="str">
        <f ca="1">IF(AZ$88&lt;'FABRICATION-SEM'!$C$2,"",'FABRICATION-SEM'!BC41)</f>
        <v/>
      </c>
      <c r="BA131" s="40" t="str">
        <f ca="1">IF(BA$88&lt;'FABRICATION-SEM'!$C$2,"",'FABRICATION-SEM'!BD41)</f>
        <v/>
      </c>
    </row>
    <row r="132" spans="1:53" hidden="1" x14ac:dyDescent="0.2">
      <c r="A132" s="115" t="s">
        <v>172</v>
      </c>
      <c r="B132" s="40" t="str">
        <f ca="1">IF(B$89&lt;'FABRICATION-SEM'!$C$2,"",'FABRICATION-SEM'!E41)</f>
        <v/>
      </c>
      <c r="C132" s="40" t="str">
        <f ca="1">IF(C$89&lt;'FABRICATION-SEM'!$C$2,"",'FABRICATION-SEM'!F41)</f>
        <v/>
      </c>
      <c r="D132" s="40" t="str">
        <f ca="1">IF(D$89&lt;'FABRICATION-SEM'!$C$2,"",'FABRICATION-SEM'!G41)</f>
        <v/>
      </c>
      <c r="E132" s="40" t="str">
        <f ca="1">IF(E$89&lt;'FABRICATION-SEM'!$C$2,"",'FABRICATION-SEM'!H41)</f>
        <v/>
      </c>
      <c r="F132" s="40" t="str">
        <f ca="1">IF(F$89&lt;'FABRICATION-SEM'!$C$2,"",'FABRICATION-SEM'!I41)</f>
        <v/>
      </c>
      <c r="G132" s="40" t="str">
        <f ca="1">IF(G$89&lt;'FABRICATION-SEM'!$C$2,"",'FABRICATION-SEM'!J41)</f>
        <v/>
      </c>
      <c r="H132" s="40" t="str">
        <f ca="1">IF(H$89&lt;'FABRICATION-SEM'!$C$2,"",'FABRICATION-SEM'!K41)</f>
        <v/>
      </c>
      <c r="I132" s="40" t="str">
        <f ca="1">IF(I$89&lt;'FABRICATION-SEM'!$C$2,"",'FABRICATION-SEM'!L41)</f>
        <v/>
      </c>
      <c r="J132" s="40" t="str">
        <f ca="1">IF(J$89&lt;'FABRICATION-SEM'!$C$2,"",'FABRICATION-SEM'!M41)</f>
        <v/>
      </c>
      <c r="K132" s="40" t="str">
        <f ca="1">IF(K$89&lt;'FABRICATION-SEM'!$C$2,"",'FABRICATION-SEM'!N41)</f>
        <v/>
      </c>
      <c r="L132" s="40" t="str">
        <f ca="1">IF(L$89&lt;'FABRICATION-SEM'!$C$2,"",'FABRICATION-SEM'!O41)</f>
        <v/>
      </c>
      <c r="M132" s="40" t="str">
        <f ca="1">IF(M$89&lt;'FABRICATION-SEM'!$C$2,"",'FABRICATION-SEM'!P41)</f>
        <v/>
      </c>
      <c r="N132" s="40">
        <f ca="1">IF(N$90&lt;'FABRICATION-SEM'!$C$2,"",'FABRICATION-SEM'!Q40)</f>
        <v>0</v>
      </c>
      <c r="O132" s="40">
        <f ca="1">IF(O$88&lt;'FABRICATION-SEM'!$C$2,"",'FABRICATION-SEM'!R42)</f>
        <v>0</v>
      </c>
      <c r="P132" s="40">
        <f ca="1">IF(P$88&lt;'FABRICATION-SEM'!$C$2,"",'FABRICATION-SEM'!S42)</f>
        <v>0</v>
      </c>
      <c r="Q132" s="40">
        <f ca="1">IF(Q$88&lt;'FABRICATION-SEM'!$C$2,"",'FABRICATION-SEM'!T42)</f>
        <v>0</v>
      </c>
      <c r="R132" s="40">
        <f ca="1">IF(R$88&lt;'FABRICATION-SEM'!$C$2,"",'FABRICATION-SEM'!U42)</f>
        <v>0</v>
      </c>
      <c r="S132" s="40">
        <f ca="1">IF(S$88&lt;'FABRICATION-SEM'!$C$2,"",'FABRICATION-SEM'!V42)</f>
        <v>0</v>
      </c>
      <c r="T132" s="40">
        <f ca="1">IF(T$88&lt;'FABRICATION-SEM'!$C$2,"",'FABRICATION-SEM'!W42)</f>
        <v>0</v>
      </c>
      <c r="U132" s="40">
        <f ca="1">IF(U$88&lt;'FABRICATION-SEM'!$C$2,"",'FABRICATION-SEM'!X42)</f>
        <v>0</v>
      </c>
      <c r="V132" s="40">
        <f ca="1">IF(V$88&lt;'FABRICATION-SEM'!$C$2,"",'FABRICATION-SEM'!Y42)</f>
        <v>0</v>
      </c>
      <c r="W132" s="40">
        <f ca="1">IF(W$88&lt;'FABRICATION-SEM'!$C$2,"",'FABRICATION-SEM'!Z42)</f>
        <v>0</v>
      </c>
      <c r="X132" s="40">
        <f ca="1">IF(X$88&lt;'FABRICATION-SEM'!$C$2,"",'FABRICATION-SEM'!AA42)</f>
        <v>0</v>
      </c>
      <c r="Y132" s="40">
        <f ca="1">IF(Y$88&lt;'FABRICATION-SEM'!$C$2,"",'FABRICATION-SEM'!AB42)</f>
        <v>0</v>
      </c>
      <c r="Z132" s="40">
        <f ca="1">IF(Z$88&lt;'FABRICATION-SEM'!$C$2,"",'FABRICATION-SEM'!AC42)</f>
        <v>0</v>
      </c>
      <c r="AA132" s="40">
        <f ca="1">IF(AA$88&lt;'FABRICATION-SEM'!$C$2,"",'FABRICATION-SEM'!AD42)</f>
        <v>0</v>
      </c>
      <c r="AB132" s="40">
        <f ca="1">IF(AB$88&lt;'FABRICATION-SEM'!$C$2,"",'FABRICATION-SEM'!AE42)</f>
        <v>0</v>
      </c>
      <c r="AC132" s="40">
        <f ca="1">IF(AC$88&lt;'FABRICATION-SEM'!$C$2,"",'FABRICATION-SEM'!AF42)</f>
        <v>0</v>
      </c>
      <c r="AD132" s="40">
        <f ca="1">IF(AD$88&lt;'FABRICATION-SEM'!$C$2,"",'FABRICATION-SEM'!AG42)</f>
        <v>0</v>
      </c>
      <c r="AE132" s="40">
        <f ca="1">IF(AE$88&lt;'FABRICATION-SEM'!$C$2,"",'FABRICATION-SEM'!AH42)</f>
        <v>0</v>
      </c>
      <c r="AF132" s="40">
        <f ca="1">IF(AF$88&lt;'FABRICATION-SEM'!$C$2,"",'FABRICATION-SEM'!AI42)</f>
        <v>0</v>
      </c>
      <c r="AG132" s="40">
        <f ca="1">IF(AG$88&lt;'FABRICATION-SEM'!$C$2,"",'FABRICATION-SEM'!AJ42)</f>
        <v>0</v>
      </c>
      <c r="AH132" s="40">
        <f ca="1">IF(AH$88&lt;'FABRICATION-SEM'!$C$2,"",'FABRICATION-SEM'!AK42)</f>
        <v>0</v>
      </c>
      <c r="AI132" s="40">
        <f ca="1">IF(AI$88&lt;'FABRICATION-SEM'!$C$2,"",'FABRICATION-SEM'!AL42)</f>
        <v>0</v>
      </c>
      <c r="AJ132" s="40">
        <f ca="1">IF(AJ$88&lt;'FABRICATION-SEM'!$C$2,"",'FABRICATION-SEM'!AM42)</f>
        <v>0</v>
      </c>
      <c r="AK132" s="40">
        <f ca="1">IF(AK$88&lt;'FABRICATION-SEM'!$C$2,"",'FABRICATION-SEM'!AN42)</f>
        <v>0</v>
      </c>
      <c r="AL132" s="40">
        <f ca="1">IF(AL$88&lt;'FABRICATION-SEM'!$C$2,"",'FABRICATION-SEM'!AO42)</f>
        <v>0</v>
      </c>
      <c r="AM132" s="40">
        <f ca="1">IF(AM$88&lt;'FABRICATION-SEM'!$C$2,"",'FABRICATION-SEM'!AP42)</f>
        <v>0</v>
      </c>
      <c r="AN132" s="40">
        <f ca="1">IF(AN$88&lt;'FABRICATION-SEM'!$C$2,"",'FABRICATION-SEM'!AQ42)</f>
        <v>0</v>
      </c>
      <c r="AO132" s="40">
        <f ca="1">IF(AO$88&lt;'FABRICATION-SEM'!$C$2,"",'FABRICATION-SEM'!AR42)</f>
        <v>0</v>
      </c>
      <c r="AP132" s="40">
        <f ca="1">IF(AP$88&lt;'FABRICATION-SEM'!$C$2,"",'FABRICATION-SEM'!AS42)</f>
        <v>0</v>
      </c>
      <c r="AQ132" s="40">
        <f ca="1">IF(AQ$88&lt;'FABRICATION-SEM'!$C$2,"",'FABRICATION-SEM'!AT42)</f>
        <v>0</v>
      </c>
      <c r="AR132" s="40">
        <f ca="1">IF(AR$88&lt;'FABRICATION-SEM'!$C$2,"",'FABRICATION-SEM'!AU42)</f>
        <v>0</v>
      </c>
      <c r="AS132" s="40">
        <f ca="1">IF(AS$88&lt;'FABRICATION-SEM'!$C$2,"",'FABRICATION-SEM'!AV42)</f>
        <v>0</v>
      </c>
      <c r="AT132" s="40">
        <f ca="1">IF(AT$88&lt;'FABRICATION-SEM'!$C$2,"",'FABRICATION-SEM'!AW42)</f>
        <v>0</v>
      </c>
      <c r="AU132" s="40">
        <f ca="1">IF(AU$88&lt;'FABRICATION-SEM'!$C$2,"",'FABRICATION-SEM'!AX42)</f>
        <v>0</v>
      </c>
      <c r="AV132" s="40">
        <f ca="1">IF(AV$88&lt;'FABRICATION-SEM'!$C$2,"",'FABRICATION-SEM'!AY42)</f>
        <v>0</v>
      </c>
      <c r="AW132" s="40">
        <f ca="1">IF(AW$88&lt;'FABRICATION-SEM'!$C$2,"",'FABRICATION-SEM'!AZ42)</f>
        <v>0</v>
      </c>
      <c r="AX132" s="40">
        <f ca="1">IF(AX$88&lt;'FABRICATION-SEM'!$C$2,"",'FABRICATION-SEM'!BA42)</f>
        <v>0</v>
      </c>
      <c r="AY132" s="40">
        <f ca="1">IF(AY$88&lt;'FABRICATION-SEM'!$C$2,"",'FABRICATION-SEM'!BB42)</f>
        <v>0</v>
      </c>
      <c r="AZ132" s="40">
        <f ca="1">IF(AZ$88&lt;'FABRICATION-SEM'!$C$2,"",'FABRICATION-SEM'!BC42)</f>
        <v>0</v>
      </c>
      <c r="BA132" s="40">
        <f ca="1">IF(BA$88&lt;'FABRICATION-SEM'!$C$2,"",'FABRICATION-SEM'!BD42)</f>
        <v>0</v>
      </c>
    </row>
    <row r="133" spans="1:53" hidden="1" x14ac:dyDescent="0.2">
      <c r="A133" s="115" t="s">
        <v>173</v>
      </c>
      <c r="B133" s="40">
        <f ca="1">IF(B$89&lt;'FABRICATION-SEM'!$C$2,"",'FABRICATION-SEM'!E42)</f>
        <v>0</v>
      </c>
      <c r="C133" s="40">
        <f ca="1">IF(C$89&lt;'FABRICATION-SEM'!$C$2,"",'FABRICATION-SEM'!F42)</f>
        <v>0</v>
      </c>
      <c r="D133" s="40">
        <f ca="1">IF(D$89&lt;'FABRICATION-SEM'!$C$2,"",'FABRICATION-SEM'!G42)</f>
        <v>0</v>
      </c>
      <c r="E133" s="40">
        <f ca="1">IF(E$89&lt;'FABRICATION-SEM'!$C$2,"",'FABRICATION-SEM'!H42)</f>
        <v>0</v>
      </c>
      <c r="F133" s="40">
        <f ca="1">IF(F$89&lt;'FABRICATION-SEM'!$C$2,"",'FABRICATION-SEM'!I42)</f>
        <v>0</v>
      </c>
      <c r="G133" s="40">
        <f ca="1">IF(G$89&lt;'FABRICATION-SEM'!$C$2,"",'FABRICATION-SEM'!J42)</f>
        <v>0</v>
      </c>
      <c r="H133" s="40">
        <f ca="1">IF(H$89&lt;'FABRICATION-SEM'!$C$2,"",'FABRICATION-SEM'!K42)</f>
        <v>0</v>
      </c>
      <c r="I133" s="40">
        <f ca="1">IF(I$89&lt;'FABRICATION-SEM'!$C$2,"",'FABRICATION-SEM'!L42)</f>
        <v>0</v>
      </c>
      <c r="J133" s="40">
        <f ca="1">IF(J$89&lt;'FABRICATION-SEM'!$C$2,"",'FABRICATION-SEM'!M42)</f>
        <v>0</v>
      </c>
      <c r="K133" s="40">
        <f ca="1">IF(K$89&lt;'FABRICATION-SEM'!$C$2,"",'FABRICATION-SEM'!N42)</f>
        <v>0</v>
      </c>
      <c r="L133" s="40">
        <f ca="1">IF(L$89&lt;'FABRICATION-SEM'!$C$2,"",'FABRICATION-SEM'!O42)</f>
        <v>0</v>
      </c>
      <c r="M133" s="40">
        <f ca="1">IF(M$89&lt;'FABRICATION-SEM'!$C$2,"",'FABRICATION-SEM'!P42)</f>
        <v>0</v>
      </c>
      <c r="N133" s="40" t="str">
        <f ca="1">IF(N$90&lt;'FABRICATION-SEM'!$C$2,"",'FABRICATION-SEM'!Q41)</f>
        <v/>
      </c>
      <c r="O133" s="40" t="str">
        <f ca="1">IF(O$88&lt;'FABRICATION-SEM'!$C$2,"",'FABRICATION-SEM'!R43)</f>
        <v/>
      </c>
      <c r="P133" s="40" t="str">
        <f ca="1">IF(P$88&lt;'FABRICATION-SEM'!$C$2,"",'FABRICATION-SEM'!S43)</f>
        <v/>
      </c>
      <c r="Q133" s="40" t="str">
        <f ca="1">IF(Q$88&lt;'FABRICATION-SEM'!$C$2,"",'FABRICATION-SEM'!T43)</f>
        <v/>
      </c>
      <c r="R133" s="40" t="str">
        <f ca="1">IF(R$88&lt;'FABRICATION-SEM'!$C$2,"",'FABRICATION-SEM'!U43)</f>
        <v/>
      </c>
      <c r="S133" s="40" t="str">
        <f ca="1">IF(S$88&lt;'FABRICATION-SEM'!$C$2,"",'FABRICATION-SEM'!V43)</f>
        <v/>
      </c>
      <c r="T133" s="40" t="str">
        <f ca="1">IF(T$88&lt;'FABRICATION-SEM'!$C$2,"",'FABRICATION-SEM'!W43)</f>
        <v/>
      </c>
      <c r="U133" s="40" t="str">
        <f ca="1">IF(U$88&lt;'FABRICATION-SEM'!$C$2,"",'FABRICATION-SEM'!X43)</f>
        <v/>
      </c>
      <c r="V133" s="40" t="str">
        <f ca="1">IF(V$88&lt;'FABRICATION-SEM'!$C$2,"",'FABRICATION-SEM'!Y43)</f>
        <v/>
      </c>
      <c r="W133" s="40" t="str">
        <f ca="1">IF(W$88&lt;'FABRICATION-SEM'!$C$2,"",'FABRICATION-SEM'!Z43)</f>
        <v/>
      </c>
      <c r="X133" s="40" t="str">
        <f ca="1">IF(X$88&lt;'FABRICATION-SEM'!$C$2,"",'FABRICATION-SEM'!AA43)</f>
        <v/>
      </c>
      <c r="Y133" s="40" t="str">
        <f ca="1">IF(Y$88&lt;'FABRICATION-SEM'!$C$2,"",'FABRICATION-SEM'!AB43)</f>
        <v/>
      </c>
      <c r="Z133" s="40" t="str">
        <f ca="1">IF(Z$88&lt;'FABRICATION-SEM'!$C$2,"",'FABRICATION-SEM'!AC43)</f>
        <v/>
      </c>
      <c r="AA133" s="40" t="str">
        <f ca="1">IF(AA$88&lt;'FABRICATION-SEM'!$C$2,"",'FABRICATION-SEM'!AD43)</f>
        <v/>
      </c>
      <c r="AB133" s="40" t="str">
        <f ca="1">IF(AB$88&lt;'FABRICATION-SEM'!$C$2,"",'FABRICATION-SEM'!AE43)</f>
        <v/>
      </c>
      <c r="AC133" s="40" t="str">
        <f ca="1">IF(AC$88&lt;'FABRICATION-SEM'!$C$2,"",'FABRICATION-SEM'!AF43)</f>
        <v/>
      </c>
      <c r="AD133" s="40" t="str">
        <f ca="1">IF(AD$88&lt;'FABRICATION-SEM'!$C$2,"",'FABRICATION-SEM'!AG43)</f>
        <v/>
      </c>
      <c r="AE133" s="40" t="str">
        <f ca="1">IF(AE$88&lt;'FABRICATION-SEM'!$C$2,"",'FABRICATION-SEM'!AH43)</f>
        <v/>
      </c>
      <c r="AF133" s="40" t="str">
        <f ca="1">IF(AF$88&lt;'FABRICATION-SEM'!$C$2,"",'FABRICATION-SEM'!AI43)</f>
        <v/>
      </c>
      <c r="AG133" s="40" t="str">
        <f ca="1">IF(AG$88&lt;'FABRICATION-SEM'!$C$2,"",'FABRICATION-SEM'!AJ43)</f>
        <v/>
      </c>
      <c r="AH133" s="40" t="str">
        <f ca="1">IF(AH$88&lt;'FABRICATION-SEM'!$C$2,"",'FABRICATION-SEM'!AK43)</f>
        <v/>
      </c>
      <c r="AI133" s="40" t="str">
        <f ca="1">IF(AI$88&lt;'FABRICATION-SEM'!$C$2,"",'FABRICATION-SEM'!AL43)</f>
        <v/>
      </c>
      <c r="AJ133" s="40" t="str">
        <f ca="1">IF(AJ$88&lt;'FABRICATION-SEM'!$C$2,"",'FABRICATION-SEM'!AM43)</f>
        <v/>
      </c>
      <c r="AK133" s="40" t="str">
        <f ca="1">IF(AK$88&lt;'FABRICATION-SEM'!$C$2,"",'FABRICATION-SEM'!AN43)</f>
        <v/>
      </c>
      <c r="AL133" s="40" t="str">
        <f ca="1">IF(AL$88&lt;'FABRICATION-SEM'!$C$2,"",'FABRICATION-SEM'!AO43)</f>
        <v/>
      </c>
      <c r="AM133" s="40" t="str">
        <f ca="1">IF(AM$88&lt;'FABRICATION-SEM'!$C$2,"",'FABRICATION-SEM'!AP43)</f>
        <v/>
      </c>
      <c r="AN133" s="40" t="str">
        <f ca="1">IF(AN$88&lt;'FABRICATION-SEM'!$C$2,"",'FABRICATION-SEM'!AQ43)</f>
        <v/>
      </c>
      <c r="AO133" s="40" t="str">
        <f ca="1">IF(AO$88&lt;'FABRICATION-SEM'!$C$2,"",'FABRICATION-SEM'!AR43)</f>
        <v/>
      </c>
      <c r="AP133" s="40" t="str">
        <f ca="1">IF(AP$88&lt;'FABRICATION-SEM'!$C$2,"",'FABRICATION-SEM'!AS43)</f>
        <v/>
      </c>
      <c r="AQ133" s="40" t="str">
        <f ca="1">IF(AQ$88&lt;'FABRICATION-SEM'!$C$2,"",'FABRICATION-SEM'!AT43)</f>
        <v/>
      </c>
      <c r="AR133" s="40" t="str">
        <f ca="1">IF(AR$88&lt;'FABRICATION-SEM'!$C$2,"",'FABRICATION-SEM'!AU43)</f>
        <v/>
      </c>
      <c r="AS133" s="40" t="str">
        <f ca="1">IF(AS$88&lt;'FABRICATION-SEM'!$C$2,"",'FABRICATION-SEM'!AV43)</f>
        <v/>
      </c>
      <c r="AT133" s="40" t="str">
        <f ca="1">IF(AT$88&lt;'FABRICATION-SEM'!$C$2,"",'FABRICATION-SEM'!AW43)</f>
        <v/>
      </c>
      <c r="AU133" s="40" t="str">
        <f ca="1">IF(AU$88&lt;'FABRICATION-SEM'!$C$2,"",'FABRICATION-SEM'!AX43)</f>
        <v/>
      </c>
      <c r="AV133" s="40" t="str">
        <f ca="1">IF(AV$88&lt;'FABRICATION-SEM'!$C$2,"",'FABRICATION-SEM'!AY43)</f>
        <v/>
      </c>
      <c r="AW133" s="40" t="str">
        <f ca="1">IF(AW$88&lt;'FABRICATION-SEM'!$C$2,"",'FABRICATION-SEM'!AZ43)</f>
        <v/>
      </c>
      <c r="AX133" s="40" t="str">
        <f ca="1">IF(AX$88&lt;'FABRICATION-SEM'!$C$2,"",'FABRICATION-SEM'!BA43)</f>
        <v/>
      </c>
      <c r="AY133" s="40" t="str">
        <f ca="1">IF(AY$88&lt;'FABRICATION-SEM'!$C$2,"",'FABRICATION-SEM'!BB43)</f>
        <v/>
      </c>
      <c r="AZ133" s="40" t="str">
        <f ca="1">IF(AZ$88&lt;'FABRICATION-SEM'!$C$2,"",'FABRICATION-SEM'!BC43)</f>
        <v/>
      </c>
      <c r="BA133" s="40" t="str">
        <f ca="1">IF(BA$88&lt;'FABRICATION-SEM'!$C$2,"",'FABRICATION-SEM'!BD43)</f>
        <v/>
      </c>
    </row>
    <row r="134" spans="1:53" hidden="1" x14ac:dyDescent="0.2">
      <c r="A134" s="250" t="s">
        <v>299</v>
      </c>
      <c r="B134" s="40" t="str">
        <f ca="1">IF(B$89&lt;'FABRICATION-SEM'!$C$2,"",'FABRICATION-SEM'!E43)</f>
        <v/>
      </c>
      <c r="C134" s="40" t="str">
        <f ca="1">IF(C$89&lt;'FABRICATION-SEM'!$C$2,"",'FABRICATION-SEM'!F43)</f>
        <v/>
      </c>
      <c r="D134" s="40" t="str">
        <f ca="1">IF(D$89&lt;'FABRICATION-SEM'!$C$2,"",'FABRICATION-SEM'!G43)</f>
        <v/>
      </c>
      <c r="E134" s="40" t="str">
        <f ca="1">IF(E$89&lt;'FABRICATION-SEM'!$C$2,"",'FABRICATION-SEM'!H43)</f>
        <v/>
      </c>
      <c r="F134" s="40" t="str">
        <f ca="1">IF(F$89&lt;'FABRICATION-SEM'!$C$2,"",'FABRICATION-SEM'!I43)</f>
        <v/>
      </c>
      <c r="G134" s="40" t="str">
        <f ca="1">IF(G$89&lt;'FABRICATION-SEM'!$C$2,"",'FABRICATION-SEM'!J43)</f>
        <v/>
      </c>
      <c r="H134" s="40" t="str">
        <f ca="1">IF(H$89&lt;'FABRICATION-SEM'!$C$2,"",'FABRICATION-SEM'!K43)</f>
        <v/>
      </c>
      <c r="I134" s="40" t="str">
        <f ca="1">IF(I$89&lt;'FABRICATION-SEM'!$C$2,"",'FABRICATION-SEM'!L43)</f>
        <v/>
      </c>
      <c r="J134" s="40" t="str">
        <f ca="1">IF(J$89&lt;'FABRICATION-SEM'!$C$2,"",'FABRICATION-SEM'!M43)</f>
        <v/>
      </c>
      <c r="K134" s="40" t="str">
        <f ca="1">IF(K$89&lt;'FABRICATION-SEM'!$C$2,"",'FABRICATION-SEM'!N43)</f>
        <v/>
      </c>
      <c r="L134" s="40" t="str">
        <f ca="1">IF(L$89&lt;'FABRICATION-SEM'!$C$2,"",'FABRICATION-SEM'!O43)</f>
        <v/>
      </c>
      <c r="M134" s="40" t="str">
        <f ca="1">IF(M$89&lt;'FABRICATION-SEM'!$C$2,"",'FABRICATION-SEM'!P43)</f>
        <v/>
      </c>
      <c r="N134" s="40">
        <f ca="1">IF(N$90&lt;'FABRICATION-SEM'!$C$2,"",'FABRICATION-SEM'!Q42)</f>
        <v>0</v>
      </c>
      <c r="O134" s="40">
        <f ca="1">IF(O$88&lt;'FABRICATION-SEM'!$C$2,"",'FABRICATION-SEM'!R44)</f>
        <v>0</v>
      </c>
      <c r="P134" s="40">
        <f ca="1">IF(P$88&lt;'FABRICATION-SEM'!$C$2,"",'FABRICATION-SEM'!S44)</f>
        <v>0</v>
      </c>
      <c r="Q134" s="40">
        <f ca="1">IF(Q$88&lt;'FABRICATION-SEM'!$C$2,"",'FABRICATION-SEM'!T44)</f>
        <v>0</v>
      </c>
      <c r="R134" s="40">
        <f ca="1">IF(R$88&lt;'FABRICATION-SEM'!$C$2,"",'FABRICATION-SEM'!U44)</f>
        <v>0</v>
      </c>
      <c r="S134" s="40">
        <f ca="1">IF(S$88&lt;'FABRICATION-SEM'!$C$2,"",'FABRICATION-SEM'!V44)</f>
        <v>0</v>
      </c>
      <c r="T134" s="40">
        <f ca="1">IF(T$88&lt;'FABRICATION-SEM'!$C$2,"",'FABRICATION-SEM'!W44)</f>
        <v>0</v>
      </c>
      <c r="U134" s="40">
        <f ca="1">IF(U$88&lt;'FABRICATION-SEM'!$C$2,"",'FABRICATION-SEM'!X44)</f>
        <v>0</v>
      </c>
      <c r="V134" s="40">
        <f ca="1">IF(V$88&lt;'FABRICATION-SEM'!$C$2,"",'FABRICATION-SEM'!Y44)</f>
        <v>0</v>
      </c>
      <c r="W134" s="40">
        <f ca="1">IF(W$88&lt;'FABRICATION-SEM'!$C$2,"",'FABRICATION-SEM'!Z44)</f>
        <v>0</v>
      </c>
      <c r="X134" s="40">
        <f ca="1">IF(X$88&lt;'FABRICATION-SEM'!$C$2,"",'FABRICATION-SEM'!AA44)</f>
        <v>0</v>
      </c>
      <c r="Y134" s="40">
        <f ca="1">IF(Y$88&lt;'FABRICATION-SEM'!$C$2,"",'FABRICATION-SEM'!AB44)</f>
        <v>0</v>
      </c>
      <c r="Z134" s="40">
        <f ca="1">IF(Z$88&lt;'FABRICATION-SEM'!$C$2,"",'FABRICATION-SEM'!AC44)</f>
        <v>0</v>
      </c>
      <c r="AA134" s="40">
        <f ca="1">IF(AA$88&lt;'FABRICATION-SEM'!$C$2,"",'FABRICATION-SEM'!AD44)</f>
        <v>0</v>
      </c>
      <c r="AB134" s="40">
        <f ca="1">IF(AB$88&lt;'FABRICATION-SEM'!$C$2,"",'FABRICATION-SEM'!AE44)</f>
        <v>0</v>
      </c>
      <c r="AC134" s="40">
        <f ca="1">IF(AC$88&lt;'FABRICATION-SEM'!$C$2,"",'FABRICATION-SEM'!AF44)</f>
        <v>0</v>
      </c>
      <c r="AD134" s="40">
        <f ca="1">IF(AD$88&lt;'FABRICATION-SEM'!$C$2,"",'FABRICATION-SEM'!AG44)</f>
        <v>0</v>
      </c>
      <c r="AE134" s="40">
        <f ca="1">IF(AE$88&lt;'FABRICATION-SEM'!$C$2,"",'FABRICATION-SEM'!AH44)</f>
        <v>0</v>
      </c>
      <c r="AF134" s="40">
        <f ca="1">IF(AF$88&lt;'FABRICATION-SEM'!$C$2,"",'FABRICATION-SEM'!AI44)</f>
        <v>0</v>
      </c>
      <c r="AG134" s="40">
        <f ca="1">IF(AG$88&lt;'FABRICATION-SEM'!$C$2,"",'FABRICATION-SEM'!AJ44)</f>
        <v>0</v>
      </c>
      <c r="AH134" s="40">
        <f ca="1">IF(AH$88&lt;'FABRICATION-SEM'!$C$2,"",'FABRICATION-SEM'!AK44)</f>
        <v>0</v>
      </c>
      <c r="AI134" s="40">
        <f ca="1">IF(AI$88&lt;'FABRICATION-SEM'!$C$2,"",'FABRICATION-SEM'!AL44)</f>
        <v>0</v>
      </c>
      <c r="AJ134" s="40">
        <f ca="1">IF(AJ$88&lt;'FABRICATION-SEM'!$C$2,"",'FABRICATION-SEM'!AM44)</f>
        <v>0</v>
      </c>
      <c r="AK134" s="40">
        <f ca="1">IF(AK$88&lt;'FABRICATION-SEM'!$C$2,"",'FABRICATION-SEM'!AN44)</f>
        <v>0</v>
      </c>
      <c r="AL134" s="40">
        <f ca="1">IF(AL$88&lt;'FABRICATION-SEM'!$C$2,"",'FABRICATION-SEM'!AO44)</f>
        <v>0</v>
      </c>
      <c r="AM134" s="40">
        <f ca="1">IF(AM$88&lt;'FABRICATION-SEM'!$C$2,"",'FABRICATION-SEM'!AP44)</f>
        <v>0</v>
      </c>
      <c r="AN134" s="40">
        <f ca="1">IF(AN$88&lt;'FABRICATION-SEM'!$C$2,"",'FABRICATION-SEM'!AQ44)</f>
        <v>0</v>
      </c>
      <c r="AO134" s="40">
        <f ca="1">IF(AO$88&lt;'FABRICATION-SEM'!$C$2,"",'FABRICATION-SEM'!AR44)</f>
        <v>0</v>
      </c>
      <c r="AP134" s="40">
        <f ca="1">IF(AP$88&lt;'FABRICATION-SEM'!$C$2,"",'FABRICATION-SEM'!AS44)</f>
        <v>0</v>
      </c>
      <c r="AQ134" s="40">
        <f ca="1">IF(AQ$88&lt;'FABRICATION-SEM'!$C$2,"",'FABRICATION-SEM'!AT44)</f>
        <v>0</v>
      </c>
      <c r="AR134" s="40">
        <f ca="1">IF(AR$88&lt;'FABRICATION-SEM'!$C$2,"",'FABRICATION-SEM'!AU44)</f>
        <v>0</v>
      </c>
      <c r="AS134" s="40">
        <f ca="1">IF(AS$88&lt;'FABRICATION-SEM'!$C$2,"",'FABRICATION-SEM'!AV44)</f>
        <v>0</v>
      </c>
      <c r="AT134" s="40">
        <f ca="1">IF(AT$88&lt;'FABRICATION-SEM'!$C$2,"",'FABRICATION-SEM'!AW44)</f>
        <v>0</v>
      </c>
      <c r="AU134" s="40">
        <f ca="1">IF(AU$88&lt;'FABRICATION-SEM'!$C$2,"",'FABRICATION-SEM'!AX44)</f>
        <v>0</v>
      </c>
      <c r="AV134" s="40">
        <f ca="1">IF(AV$88&lt;'FABRICATION-SEM'!$C$2,"",'FABRICATION-SEM'!AY44)</f>
        <v>0</v>
      </c>
      <c r="AW134" s="40">
        <f ca="1">IF(AW$88&lt;'FABRICATION-SEM'!$C$2,"",'FABRICATION-SEM'!AZ44)</f>
        <v>0</v>
      </c>
      <c r="AX134" s="40">
        <f ca="1">IF(AX$88&lt;'FABRICATION-SEM'!$C$2,"",'FABRICATION-SEM'!BA44)</f>
        <v>0</v>
      </c>
      <c r="AY134" s="40">
        <f ca="1">IF(AY$88&lt;'FABRICATION-SEM'!$C$2,"",'FABRICATION-SEM'!BB44)</f>
        <v>0</v>
      </c>
      <c r="AZ134" s="40">
        <f ca="1">IF(AZ$88&lt;'FABRICATION-SEM'!$C$2,"",'FABRICATION-SEM'!BC44)</f>
        <v>0</v>
      </c>
      <c r="BA134" s="40">
        <f ca="1">IF(BA$88&lt;'FABRICATION-SEM'!$C$2,"",'FABRICATION-SEM'!BD44)</f>
        <v>0</v>
      </c>
    </row>
    <row r="135" spans="1:53" hidden="1" x14ac:dyDescent="0.2">
      <c r="A135" s="115" t="s">
        <v>300</v>
      </c>
      <c r="B135" s="40">
        <f ca="1">IF(B$89&lt;'FABRICATION-SEM'!$C$2,"",'FABRICATION-SEM'!E44)</f>
        <v>0</v>
      </c>
      <c r="C135" s="40">
        <f ca="1">IF(C$89&lt;'FABRICATION-SEM'!$C$2,"",'FABRICATION-SEM'!F44)</f>
        <v>0</v>
      </c>
      <c r="D135" s="40">
        <f ca="1">IF(D$89&lt;'FABRICATION-SEM'!$C$2,"",'FABRICATION-SEM'!G44)</f>
        <v>0</v>
      </c>
      <c r="E135" s="40">
        <f ca="1">IF(E$89&lt;'FABRICATION-SEM'!$C$2,"",'FABRICATION-SEM'!H44)</f>
        <v>0</v>
      </c>
      <c r="F135" s="40">
        <f ca="1">IF(F$89&lt;'FABRICATION-SEM'!$C$2,"",'FABRICATION-SEM'!I44)</f>
        <v>0</v>
      </c>
      <c r="G135" s="40">
        <f ca="1">IF(G$89&lt;'FABRICATION-SEM'!$C$2,"",'FABRICATION-SEM'!J44)</f>
        <v>0</v>
      </c>
      <c r="H135" s="40">
        <f ca="1">IF(H$89&lt;'FABRICATION-SEM'!$C$2,"",'FABRICATION-SEM'!K44)</f>
        <v>0</v>
      </c>
      <c r="I135" s="40">
        <f ca="1">IF(I$89&lt;'FABRICATION-SEM'!$C$2,"",'FABRICATION-SEM'!L44)</f>
        <v>0</v>
      </c>
      <c r="J135" s="40">
        <f ca="1">IF(J$89&lt;'FABRICATION-SEM'!$C$2,"",'FABRICATION-SEM'!M44)</f>
        <v>0</v>
      </c>
      <c r="K135" s="40">
        <f ca="1">IF(K$89&lt;'FABRICATION-SEM'!$C$2,"",'FABRICATION-SEM'!N44)</f>
        <v>0</v>
      </c>
      <c r="L135" s="40">
        <f ca="1">IF(L$89&lt;'FABRICATION-SEM'!$C$2,"",'FABRICATION-SEM'!O44)</f>
        <v>0</v>
      </c>
      <c r="M135" s="40">
        <f ca="1">IF(M$89&lt;'FABRICATION-SEM'!$C$2,"",'FABRICATION-SEM'!P44)</f>
        <v>0</v>
      </c>
      <c r="N135" s="40" t="str">
        <f ca="1">IF(N$90&lt;'FABRICATION-SEM'!$C$2,"",'FABRICATION-SEM'!Q43)</f>
        <v/>
      </c>
      <c r="O135" s="40" t="str">
        <f ca="1">IF(O$88&lt;'FABRICATION-SEM'!$C$2,"",'FABRICATION-SEM'!R45)</f>
        <v/>
      </c>
      <c r="P135" s="40" t="str">
        <f ca="1">IF(P$88&lt;'FABRICATION-SEM'!$C$2,"",'FABRICATION-SEM'!S45)</f>
        <v/>
      </c>
      <c r="Q135" s="40" t="str">
        <f ca="1">IF(Q$88&lt;'FABRICATION-SEM'!$C$2,"",'FABRICATION-SEM'!T45)</f>
        <v/>
      </c>
      <c r="R135" s="40" t="str">
        <f ca="1">IF(R$88&lt;'FABRICATION-SEM'!$C$2,"",'FABRICATION-SEM'!U45)</f>
        <v/>
      </c>
      <c r="S135" s="40" t="str">
        <f ca="1">IF(S$88&lt;'FABRICATION-SEM'!$C$2,"",'FABRICATION-SEM'!V45)</f>
        <v/>
      </c>
      <c r="T135" s="40" t="str">
        <f ca="1">IF(T$88&lt;'FABRICATION-SEM'!$C$2,"",'FABRICATION-SEM'!W45)</f>
        <v/>
      </c>
      <c r="U135" s="40" t="str">
        <f ca="1">IF(U$88&lt;'FABRICATION-SEM'!$C$2,"",'FABRICATION-SEM'!X45)</f>
        <v/>
      </c>
      <c r="V135" s="40" t="str">
        <f ca="1">IF(V$88&lt;'FABRICATION-SEM'!$C$2,"",'FABRICATION-SEM'!Y45)</f>
        <v/>
      </c>
      <c r="W135" s="40" t="str">
        <f ca="1">IF(W$88&lt;'FABRICATION-SEM'!$C$2,"",'FABRICATION-SEM'!Z45)</f>
        <v/>
      </c>
      <c r="X135" s="40" t="str">
        <f ca="1">IF(X$88&lt;'FABRICATION-SEM'!$C$2,"",'FABRICATION-SEM'!AA45)</f>
        <v/>
      </c>
      <c r="Y135" s="40" t="str">
        <f ca="1">IF(Y$88&lt;'FABRICATION-SEM'!$C$2,"",'FABRICATION-SEM'!AB45)</f>
        <v/>
      </c>
      <c r="Z135" s="40" t="str">
        <f ca="1">IF(Z$88&lt;'FABRICATION-SEM'!$C$2,"",'FABRICATION-SEM'!AC45)</f>
        <v/>
      </c>
      <c r="AA135" s="40" t="str">
        <f ca="1">IF(AA$88&lt;'FABRICATION-SEM'!$C$2,"",'FABRICATION-SEM'!AD45)</f>
        <v/>
      </c>
      <c r="AB135" s="40" t="str">
        <f ca="1">IF(AB$88&lt;'FABRICATION-SEM'!$C$2,"",'FABRICATION-SEM'!AE45)</f>
        <v/>
      </c>
      <c r="AC135" s="40" t="str">
        <f ca="1">IF(AC$88&lt;'FABRICATION-SEM'!$C$2,"",'FABRICATION-SEM'!AF45)</f>
        <v/>
      </c>
      <c r="AD135" s="40" t="str">
        <f ca="1">IF(AD$88&lt;'FABRICATION-SEM'!$C$2,"",'FABRICATION-SEM'!AG45)</f>
        <v/>
      </c>
      <c r="AE135" s="40" t="str">
        <f ca="1">IF(AE$88&lt;'FABRICATION-SEM'!$C$2,"",'FABRICATION-SEM'!AH45)</f>
        <v/>
      </c>
      <c r="AF135" s="40" t="str">
        <f ca="1">IF(AF$88&lt;'FABRICATION-SEM'!$C$2,"",'FABRICATION-SEM'!AI45)</f>
        <v/>
      </c>
      <c r="AG135" s="40" t="str">
        <f ca="1">IF(AG$88&lt;'FABRICATION-SEM'!$C$2,"",'FABRICATION-SEM'!AJ45)</f>
        <v/>
      </c>
      <c r="AH135" s="40" t="str">
        <f ca="1">IF(AH$88&lt;'FABRICATION-SEM'!$C$2,"",'FABRICATION-SEM'!AK45)</f>
        <v/>
      </c>
      <c r="AI135" s="40" t="str">
        <f ca="1">IF(AI$88&lt;'FABRICATION-SEM'!$C$2,"",'FABRICATION-SEM'!AL45)</f>
        <v/>
      </c>
      <c r="AJ135" s="40" t="str">
        <f ca="1">IF(AJ$88&lt;'FABRICATION-SEM'!$C$2,"",'FABRICATION-SEM'!AM45)</f>
        <v/>
      </c>
      <c r="AK135" s="40" t="str">
        <f ca="1">IF(AK$88&lt;'FABRICATION-SEM'!$C$2,"",'FABRICATION-SEM'!AN45)</f>
        <v/>
      </c>
      <c r="AL135" s="40" t="str">
        <f ca="1">IF(AL$88&lt;'FABRICATION-SEM'!$C$2,"",'FABRICATION-SEM'!AO45)</f>
        <v/>
      </c>
      <c r="AM135" s="40" t="str">
        <f ca="1">IF(AM$88&lt;'FABRICATION-SEM'!$C$2,"",'FABRICATION-SEM'!AP45)</f>
        <v/>
      </c>
      <c r="AN135" s="40" t="str">
        <f ca="1">IF(AN$88&lt;'FABRICATION-SEM'!$C$2,"",'FABRICATION-SEM'!AQ45)</f>
        <v/>
      </c>
      <c r="AO135" s="40" t="str">
        <f ca="1">IF(AO$88&lt;'FABRICATION-SEM'!$C$2,"",'FABRICATION-SEM'!AR45)</f>
        <v/>
      </c>
      <c r="AP135" s="40" t="str">
        <f ca="1">IF(AP$88&lt;'FABRICATION-SEM'!$C$2,"",'FABRICATION-SEM'!AS45)</f>
        <v/>
      </c>
      <c r="AQ135" s="40" t="str">
        <f ca="1">IF(AQ$88&lt;'FABRICATION-SEM'!$C$2,"",'FABRICATION-SEM'!AT45)</f>
        <v/>
      </c>
      <c r="AR135" s="40" t="str">
        <f ca="1">IF(AR$88&lt;'FABRICATION-SEM'!$C$2,"",'FABRICATION-SEM'!AU45)</f>
        <v/>
      </c>
      <c r="AS135" s="40" t="str">
        <f ca="1">IF(AS$88&lt;'FABRICATION-SEM'!$C$2,"",'FABRICATION-SEM'!AV45)</f>
        <v/>
      </c>
      <c r="AT135" s="40" t="str">
        <f ca="1">IF(AT$88&lt;'FABRICATION-SEM'!$C$2,"",'FABRICATION-SEM'!AW45)</f>
        <v/>
      </c>
      <c r="AU135" s="40" t="str">
        <f ca="1">IF(AU$88&lt;'FABRICATION-SEM'!$C$2,"",'FABRICATION-SEM'!AX45)</f>
        <v/>
      </c>
      <c r="AV135" s="40" t="str">
        <f ca="1">IF(AV$88&lt;'FABRICATION-SEM'!$C$2,"",'FABRICATION-SEM'!AY45)</f>
        <v/>
      </c>
      <c r="AW135" s="40" t="str">
        <f ca="1">IF(AW$88&lt;'FABRICATION-SEM'!$C$2,"",'FABRICATION-SEM'!AZ45)</f>
        <v/>
      </c>
      <c r="AX135" s="40" t="str">
        <f ca="1">IF(AX$88&lt;'FABRICATION-SEM'!$C$2,"",'FABRICATION-SEM'!BA45)</f>
        <v/>
      </c>
      <c r="AY135" s="40" t="str">
        <f ca="1">IF(AY$88&lt;'FABRICATION-SEM'!$C$2,"",'FABRICATION-SEM'!BB45)</f>
        <v/>
      </c>
      <c r="AZ135" s="40" t="str">
        <f ca="1">IF(AZ$88&lt;'FABRICATION-SEM'!$C$2,"",'FABRICATION-SEM'!BC45)</f>
        <v/>
      </c>
      <c r="BA135" s="40" t="str">
        <f ca="1">IF(BA$88&lt;'FABRICATION-SEM'!$C$2,"",'FABRICATION-SEM'!BD45)</f>
        <v/>
      </c>
    </row>
    <row r="136" spans="1:53" hidden="1" x14ac:dyDescent="0.2">
      <c r="A136" s="115" t="s">
        <v>301</v>
      </c>
      <c r="B136" s="40" t="str">
        <f ca="1">IF(B$89&lt;'FABRICATION-SEM'!$C$2,"",'FABRICATION-SEM'!E45)</f>
        <v/>
      </c>
      <c r="C136" s="40" t="str">
        <f ca="1">IF(C$89&lt;'FABRICATION-SEM'!$C$2,"",'FABRICATION-SEM'!F45)</f>
        <v/>
      </c>
      <c r="D136" s="40" t="str">
        <f ca="1">IF(D$89&lt;'FABRICATION-SEM'!$C$2,"",'FABRICATION-SEM'!G45)</f>
        <v/>
      </c>
      <c r="E136" s="40" t="str">
        <f ca="1">IF(E$89&lt;'FABRICATION-SEM'!$C$2,"",'FABRICATION-SEM'!H45)</f>
        <v/>
      </c>
      <c r="F136" s="40" t="str">
        <f ca="1">IF(F$89&lt;'FABRICATION-SEM'!$C$2,"",'FABRICATION-SEM'!I45)</f>
        <v/>
      </c>
      <c r="G136" s="40" t="str">
        <f ca="1">IF(G$89&lt;'FABRICATION-SEM'!$C$2,"",'FABRICATION-SEM'!J45)</f>
        <v/>
      </c>
      <c r="H136" s="40" t="str">
        <f ca="1">IF(H$89&lt;'FABRICATION-SEM'!$C$2,"",'FABRICATION-SEM'!K45)</f>
        <v/>
      </c>
      <c r="I136" s="40" t="str">
        <f ca="1">IF(I$89&lt;'FABRICATION-SEM'!$C$2,"",'FABRICATION-SEM'!L45)</f>
        <v/>
      </c>
      <c r="J136" s="40" t="str">
        <f ca="1">IF(J$89&lt;'FABRICATION-SEM'!$C$2,"",'FABRICATION-SEM'!M45)</f>
        <v/>
      </c>
      <c r="K136" s="40" t="str">
        <f ca="1">IF(K$89&lt;'FABRICATION-SEM'!$C$2,"",'FABRICATION-SEM'!N45)</f>
        <v/>
      </c>
      <c r="L136" s="40" t="str">
        <f ca="1">IF(L$89&lt;'FABRICATION-SEM'!$C$2,"",'FABRICATION-SEM'!O45)</f>
        <v/>
      </c>
      <c r="M136" s="40" t="str">
        <f ca="1">IF(M$89&lt;'FABRICATION-SEM'!$C$2,"",'FABRICATION-SEM'!P45)</f>
        <v/>
      </c>
      <c r="N136" s="40">
        <f ca="1">IF(N$90&lt;'FABRICATION-SEM'!$C$2,"",'FABRICATION-SEM'!Q44)</f>
        <v>0</v>
      </c>
      <c r="O136" s="40">
        <f ca="1">IF(O$88&lt;'FABRICATION-SEM'!$C$2,"",'FABRICATION-SEM'!R46)</f>
        <v>0</v>
      </c>
      <c r="P136" s="40">
        <f ca="1">IF(P$88&lt;'FABRICATION-SEM'!$C$2,"",'FABRICATION-SEM'!S46)</f>
        <v>0</v>
      </c>
      <c r="Q136" s="40">
        <f ca="1">IF(Q$88&lt;'FABRICATION-SEM'!$C$2,"",'FABRICATION-SEM'!T46)</f>
        <v>0</v>
      </c>
      <c r="R136" s="40">
        <f ca="1">IF(R$88&lt;'FABRICATION-SEM'!$C$2,"",'FABRICATION-SEM'!U46)</f>
        <v>0</v>
      </c>
      <c r="S136" s="40">
        <f ca="1">IF(S$88&lt;'FABRICATION-SEM'!$C$2,"",'FABRICATION-SEM'!V46)</f>
        <v>0</v>
      </c>
      <c r="T136" s="40">
        <f ca="1">IF(T$88&lt;'FABRICATION-SEM'!$C$2,"",'FABRICATION-SEM'!W46)</f>
        <v>0</v>
      </c>
      <c r="U136" s="40">
        <f ca="1">IF(U$88&lt;'FABRICATION-SEM'!$C$2,"",'FABRICATION-SEM'!X46)</f>
        <v>0</v>
      </c>
      <c r="V136" s="40">
        <f ca="1">IF(V$88&lt;'FABRICATION-SEM'!$C$2,"",'FABRICATION-SEM'!Y46)</f>
        <v>0</v>
      </c>
      <c r="W136" s="40">
        <f ca="1">IF(W$88&lt;'FABRICATION-SEM'!$C$2,"",'FABRICATION-SEM'!Z46)</f>
        <v>0</v>
      </c>
      <c r="X136" s="40">
        <f ca="1">IF(X$88&lt;'FABRICATION-SEM'!$C$2,"",'FABRICATION-SEM'!AA46)</f>
        <v>0</v>
      </c>
      <c r="Y136" s="40">
        <f ca="1">IF(Y$88&lt;'FABRICATION-SEM'!$C$2,"",'FABRICATION-SEM'!AB46)</f>
        <v>0</v>
      </c>
      <c r="Z136" s="40">
        <f ca="1">IF(Z$88&lt;'FABRICATION-SEM'!$C$2,"",'FABRICATION-SEM'!AC46)</f>
        <v>0</v>
      </c>
      <c r="AA136" s="40">
        <f ca="1">IF(AA$88&lt;'FABRICATION-SEM'!$C$2,"",'FABRICATION-SEM'!AD46)</f>
        <v>0</v>
      </c>
      <c r="AB136" s="40">
        <f ca="1">IF(AB$88&lt;'FABRICATION-SEM'!$C$2,"",'FABRICATION-SEM'!AE46)</f>
        <v>0</v>
      </c>
      <c r="AC136" s="40">
        <f ca="1">IF(AC$88&lt;'FABRICATION-SEM'!$C$2,"",'FABRICATION-SEM'!AF46)</f>
        <v>0</v>
      </c>
      <c r="AD136" s="40">
        <f ca="1">IF(AD$88&lt;'FABRICATION-SEM'!$C$2,"",'FABRICATION-SEM'!AG46)</f>
        <v>0</v>
      </c>
      <c r="AE136" s="40">
        <f ca="1">IF(AE$88&lt;'FABRICATION-SEM'!$C$2,"",'FABRICATION-SEM'!AH46)</f>
        <v>0</v>
      </c>
      <c r="AF136" s="40">
        <f ca="1">IF(AF$88&lt;'FABRICATION-SEM'!$C$2,"",'FABRICATION-SEM'!AI46)</f>
        <v>0</v>
      </c>
      <c r="AG136" s="40">
        <f ca="1">IF(AG$88&lt;'FABRICATION-SEM'!$C$2,"",'FABRICATION-SEM'!AJ46)</f>
        <v>0</v>
      </c>
      <c r="AH136" s="40">
        <f ca="1">IF(AH$88&lt;'FABRICATION-SEM'!$C$2,"",'FABRICATION-SEM'!AK46)</f>
        <v>0</v>
      </c>
      <c r="AI136" s="40">
        <f ca="1">IF(AI$88&lt;'FABRICATION-SEM'!$C$2,"",'FABRICATION-SEM'!AL46)</f>
        <v>0</v>
      </c>
      <c r="AJ136" s="40">
        <f ca="1">IF(AJ$88&lt;'FABRICATION-SEM'!$C$2,"",'FABRICATION-SEM'!AM46)</f>
        <v>0</v>
      </c>
      <c r="AK136" s="40">
        <f ca="1">IF(AK$88&lt;'FABRICATION-SEM'!$C$2,"",'FABRICATION-SEM'!AN46)</f>
        <v>0</v>
      </c>
      <c r="AL136" s="40">
        <f ca="1">IF(AL$88&lt;'FABRICATION-SEM'!$C$2,"",'FABRICATION-SEM'!AO46)</f>
        <v>0</v>
      </c>
      <c r="AM136" s="40">
        <f ca="1">IF(AM$88&lt;'FABRICATION-SEM'!$C$2,"",'FABRICATION-SEM'!AP46)</f>
        <v>0</v>
      </c>
      <c r="AN136" s="40">
        <f ca="1">IF(AN$88&lt;'FABRICATION-SEM'!$C$2,"",'FABRICATION-SEM'!AQ46)</f>
        <v>0</v>
      </c>
      <c r="AO136" s="40">
        <f ca="1">IF(AO$88&lt;'FABRICATION-SEM'!$C$2,"",'FABRICATION-SEM'!AR46)</f>
        <v>0</v>
      </c>
      <c r="AP136" s="40">
        <f ca="1">IF(AP$88&lt;'FABRICATION-SEM'!$C$2,"",'FABRICATION-SEM'!AS46)</f>
        <v>0</v>
      </c>
      <c r="AQ136" s="40">
        <f ca="1">IF(AQ$88&lt;'FABRICATION-SEM'!$C$2,"",'FABRICATION-SEM'!AT46)</f>
        <v>0</v>
      </c>
      <c r="AR136" s="40">
        <f ca="1">IF(AR$88&lt;'FABRICATION-SEM'!$C$2,"",'FABRICATION-SEM'!AU46)</f>
        <v>0</v>
      </c>
      <c r="AS136" s="40">
        <f ca="1">IF(AS$88&lt;'FABRICATION-SEM'!$C$2,"",'FABRICATION-SEM'!AV46)</f>
        <v>0</v>
      </c>
      <c r="AT136" s="40">
        <f ca="1">IF(AT$88&lt;'FABRICATION-SEM'!$C$2,"",'FABRICATION-SEM'!AW46)</f>
        <v>0</v>
      </c>
      <c r="AU136" s="40">
        <f ca="1">IF(AU$88&lt;'FABRICATION-SEM'!$C$2,"",'FABRICATION-SEM'!AX46)</f>
        <v>0</v>
      </c>
      <c r="AV136" s="40">
        <f ca="1">IF(AV$88&lt;'FABRICATION-SEM'!$C$2,"",'FABRICATION-SEM'!AY46)</f>
        <v>0</v>
      </c>
      <c r="AW136" s="40">
        <f ca="1">IF(AW$88&lt;'FABRICATION-SEM'!$C$2,"",'FABRICATION-SEM'!AZ46)</f>
        <v>0</v>
      </c>
      <c r="AX136" s="40">
        <f ca="1">IF(AX$88&lt;'FABRICATION-SEM'!$C$2,"",'FABRICATION-SEM'!BA46)</f>
        <v>0</v>
      </c>
      <c r="AY136" s="40">
        <f ca="1">IF(AY$88&lt;'FABRICATION-SEM'!$C$2,"",'FABRICATION-SEM'!BB46)</f>
        <v>0</v>
      </c>
      <c r="AZ136" s="40">
        <f ca="1">IF(AZ$88&lt;'FABRICATION-SEM'!$C$2,"",'FABRICATION-SEM'!BC46)</f>
        <v>0</v>
      </c>
      <c r="BA136" s="40">
        <f ca="1">IF(BA$88&lt;'FABRICATION-SEM'!$C$2,"",'FABRICATION-SEM'!BD46)</f>
        <v>0</v>
      </c>
    </row>
    <row r="137" spans="1:53" hidden="1" x14ac:dyDescent="0.2">
      <c r="A137" s="115" t="s">
        <v>302</v>
      </c>
      <c r="B137" s="40">
        <f ca="1">IF(B$89&lt;'FABRICATION-SEM'!$C$2,"",'FABRICATION-SEM'!E46)</f>
        <v>0</v>
      </c>
      <c r="C137" s="40">
        <f ca="1">IF(C$89&lt;'FABRICATION-SEM'!$C$2,"",'FABRICATION-SEM'!F46)</f>
        <v>0</v>
      </c>
      <c r="D137" s="40">
        <f ca="1">IF(D$89&lt;'FABRICATION-SEM'!$C$2,"",'FABRICATION-SEM'!G46)</f>
        <v>0</v>
      </c>
      <c r="E137" s="40">
        <f ca="1">IF(E$89&lt;'FABRICATION-SEM'!$C$2,"",'FABRICATION-SEM'!H46)</f>
        <v>0</v>
      </c>
      <c r="F137" s="40">
        <f ca="1">IF(F$89&lt;'FABRICATION-SEM'!$C$2,"",'FABRICATION-SEM'!I46)</f>
        <v>0</v>
      </c>
      <c r="G137" s="40">
        <f ca="1">IF(G$89&lt;'FABRICATION-SEM'!$C$2,"",'FABRICATION-SEM'!J46)</f>
        <v>0</v>
      </c>
      <c r="H137" s="40">
        <f ca="1">IF(H$89&lt;'FABRICATION-SEM'!$C$2,"",'FABRICATION-SEM'!K46)</f>
        <v>0</v>
      </c>
      <c r="I137" s="40">
        <f ca="1">IF(I$89&lt;'FABRICATION-SEM'!$C$2,"",'FABRICATION-SEM'!L46)</f>
        <v>0</v>
      </c>
      <c r="J137" s="40">
        <f ca="1">IF(J$89&lt;'FABRICATION-SEM'!$C$2,"",'FABRICATION-SEM'!M46)</f>
        <v>0</v>
      </c>
      <c r="K137" s="40">
        <f ca="1">IF(K$89&lt;'FABRICATION-SEM'!$C$2,"",'FABRICATION-SEM'!N46)</f>
        <v>0</v>
      </c>
      <c r="L137" s="40">
        <f ca="1">IF(L$89&lt;'FABRICATION-SEM'!$C$2,"",'FABRICATION-SEM'!O46)</f>
        <v>0</v>
      </c>
      <c r="M137" s="40">
        <f ca="1">IF(M$89&lt;'FABRICATION-SEM'!$C$2,"",'FABRICATION-SEM'!P46)</f>
        <v>0</v>
      </c>
      <c r="N137" s="40" t="str">
        <f ca="1">IF(N$90&lt;'FABRICATION-SEM'!$C$2,"",'FABRICATION-SEM'!Q45)</f>
        <v/>
      </c>
      <c r="O137" s="40" t="str">
        <f ca="1">IF(O$88&lt;'FABRICATION-SEM'!$C$2,"",'FABRICATION-SEM'!R47)</f>
        <v/>
      </c>
      <c r="P137" s="40" t="str">
        <f ca="1">IF(P$88&lt;'FABRICATION-SEM'!$C$2,"",'FABRICATION-SEM'!S47)</f>
        <v/>
      </c>
      <c r="Q137" s="40" t="str">
        <f ca="1">IF(Q$88&lt;'FABRICATION-SEM'!$C$2,"",'FABRICATION-SEM'!T47)</f>
        <v/>
      </c>
      <c r="R137" s="40" t="str">
        <f ca="1">IF(R$88&lt;'FABRICATION-SEM'!$C$2,"",'FABRICATION-SEM'!U47)</f>
        <v/>
      </c>
      <c r="S137" s="40" t="str">
        <f ca="1">IF(S$88&lt;'FABRICATION-SEM'!$C$2,"",'FABRICATION-SEM'!V47)</f>
        <v/>
      </c>
      <c r="T137" s="40" t="str">
        <f ca="1">IF(T$88&lt;'FABRICATION-SEM'!$C$2,"",'FABRICATION-SEM'!W47)</f>
        <v/>
      </c>
      <c r="U137" s="40" t="str">
        <f ca="1">IF(U$88&lt;'FABRICATION-SEM'!$C$2,"",'FABRICATION-SEM'!X47)</f>
        <v/>
      </c>
      <c r="V137" s="40" t="str">
        <f ca="1">IF(V$88&lt;'FABRICATION-SEM'!$C$2,"",'FABRICATION-SEM'!Y47)</f>
        <v/>
      </c>
      <c r="W137" s="40" t="str">
        <f ca="1">IF(W$88&lt;'FABRICATION-SEM'!$C$2,"",'FABRICATION-SEM'!Z47)</f>
        <v/>
      </c>
      <c r="X137" s="40" t="str">
        <f ca="1">IF(X$88&lt;'FABRICATION-SEM'!$C$2,"",'FABRICATION-SEM'!AA47)</f>
        <v/>
      </c>
      <c r="Y137" s="40" t="str">
        <f ca="1">IF(Y$88&lt;'FABRICATION-SEM'!$C$2,"",'FABRICATION-SEM'!AB47)</f>
        <v/>
      </c>
      <c r="Z137" s="40" t="str">
        <f ca="1">IF(Z$88&lt;'FABRICATION-SEM'!$C$2,"",'FABRICATION-SEM'!AC47)</f>
        <v/>
      </c>
      <c r="AA137" s="40" t="str">
        <f ca="1">IF(AA$88&lt;'FABRICATION-SEM'!$C$2,"",'FABRICATION-SEM'!AD47)</f>
        <v/>
      </c>
      <c r="AB137" s="40" t="str">
        <f ca="1">IF(AB$88&lt;'FABRICATION-SEM'!$C$2,"",'FABRICATION-SEM'!AE47)</f>
        <v/>
      </c>
      <c r="AC137" s="40" t="str">
        <f ca="1">IF(AC$88&lt;'FABRICATION-SEM'!$C$2,"",'FABRICATION-SEM'!AF47)</f>
        <v/>
      </c>
      <c r="AD137" s="40" t="str">
        <f ca="1">IF(AD$88&lt;'FABRICATION-SEM'!$C$2,"",'FABRICATION-SEM'!AG47)</f>
        <v/>
      </c>
      <c r="AE137" s="40" t="str">
        <f ca="1">IF(AE$88&lt;'FABRICATION-SEM'!$C$2,"",'FABRICATION-SEM'!AH47)</f>
        <v/>
      </c>
      <c r="AF137" s="40" t="str">
        <f ca="1">IF(AF$88&lt;'FABRICATION-SEM'!$C$2,"",'FABRICATION-SEM'!AI47)</f>
        <v/>
      </c>
      <c r="AG137" s="40" t="str">
        <f ca="1">IF(AG$88&lt;'FABRICATION-SEM'!$C$2,"",'FABRICATION-SEM'!AJ47)</f>
        <v/>
      </c>
      <c r="AH137" s="40" t="str">
        <f ca="1">IF(AH$88&lt;'FABRICATION-SEM'!$C$2,"",'FABRICATION-SEM'!AK47)</f>
        <v/>
      </c>
      <c r="AI137" s="40" t="str">
        <f ca="1">IF(AI$88&lt;'FABRICATION-SEM'!$C$2,"",'FABRICATION-SEM'!AL47)</f>
        <v/>
      </c>
      <c r="AJ137" s="40" t="str">
        <f ca="1">IF(AJ$88&lt;'FABRICATION-SEM'!$C$2,"",'FABRICATION-SEM'!AM47)</f>
        <v/>
      </c>
      <c r="AK137" s="40" t="str">
        <f ca="1">IF(AK$88&lt;'FABRICATION-SEM'!$C$2,"",'FABRICATION-SEM'!AN47)</f>
        <v/>
      </c>
      <c r="AL137" s="40" t="str">
        <f ca="1">IF(AL$88&lt;'FABRICATION-SEM'!$C$2,"",'FABRICATION-SEM'!AO47)</f>
        <v/>
      </c>
      <c r="AM137" s="40" t="str">
        <f ca="1">IF(AM$88&lt;'FABRICATION-SEM'!$C$2,"",'FABRICATION-SEM'!AP47)</f>
        <v/>
      </c>
      <c r="AN137" s="40" t="str">
        <f ca="1">IF(AN$88&lt;'FABRICATION-SEM'!$C$2,"",'FABRICATION-SEM'!AQ47)</f>
        <v/>
      </c>
      <c r="AO137" s="40" t="str">
        <f ca="1">IF(AO$88&lt;'FABRICATION-SEM'!$C$2,"",'FABRICATION-SEM'!AR47)</f>
        <v/>
      </c>
      <c r="AP137" s="40" t="str">
        <f ca="1">IF(AP$88&lt;'FABRICATION-SEM'!$C$2,"",'FABRICATION-SEM'!AS47)</f>
        <v/>
      </c>
      <c r="AQ137" s="40" t="str">
        <f ca="1">IF(AQ$88&lt;'FABRICATION-SEM'!$C$2,"",'FABRICATION-SEM'!AT47)</f>
        <v/>
      </c>
      <c r="AR137" s="40" t="str">
        <f ca="1">IF(AR$88&lt;'FABRICATION-SEM'!$C$2,"",'FABRICATION-SEM'!AU47)</f>
        <v/>
      </c>
      <c r="AS137" s="40" t="str">
        <f ca="1">IF(AS$88&lt;'FABRICATION-SEM'!$C$2,"",'FABRICATION-SEM'!AV47)</f>
        <v/>
      </c>
      <c r="AT137" s="40" t="str">
        <f ca="1">IF(AT$88&lt;'FABRICATION-SEM'!$C$2,"",'FABRICATION-SEM'!AW47)</f>
        <v/>
      </c>
      <c r="AU137" s="40" t="str">
        <f ca="1">IF(AU$88&lt;'FABRICATION-SEM'!$C$2,"",'FABRICATION-SEM'!AX47)</f>
        <v/>
      </c>
      <c r="AV137" s="40" t="str">
        <f ca="1">IF(AV$88&lt;'FABRICATION-SEM'!$C$2,"",'FABRICATION-SEM'!AY47)</f>
        <v/>
      </c>
      <c r="AW137" s="40" t="str">
        <f ca="1">IF(AW$88&lt;'FABRICATION-SEM'!$C$2,"",'FABRICATION-SEM'!AZ47)</f>
        <v/>
      </c>
      <c r="AX137" s="40" t="str">
        <f ca="1">IF(AX$88&lt;'FABRICATION-SEM'!$C$2,"",'FABRICATION-SEM'!BA47)</f>
        <v/>
      </c>
      <c r="AY137" s="40" t="str">
        <f ca="1">IF(AY$88&lt;'FABRICATION-SEM'!$C$2,"",'FABRICATION-SEM'!BB47)</f>
        <v/>
      </c>
      <c r="AZ137" s="40" t="str">
        <f ca="1">IF(AZ$88&lt;'FABRICATION-SEM'!$C$2,"",'FABRICATION-SEM'!BC47)</f>
        <v/>
      </c>
      <c r="BA137" s="40" t="str">
        <f ca="1">IF(BA$88&lt;'FABRICATION-SEM'!$C$2,"",'FABRICATION-SEM'!BD47)</f>
        <v/>
      </c>
    </row>
    <row r="138" spans="1:53" hidden="1" x14ac:dyDescent="0.2">
      <c r="A138" s="115" t="s">
        <v>303</v>
      </c>
      <c r="B138" s="40" t="str">
        <f ca="1">IF(B$89&lt;'FABRICATION-SEM'!$C$2,"",'FABRICATION-SEM'!E47)</f>
        <v/>
      </c>
      <c r="C138" s="40" t="str">
        <f ca="1">IF(C$89&lt;'FABRICATION-SEM'!$C$2,"",'FABRICATION-SEM'!F47)</f>
        <v/>
      </c>
      <c r="D138" s="40" t="str">
        <f ca="1">IF(D$89&lt;'FABRICATION-SEM'!$C$2,"",'FABRICATION-SEM'!G47)</f>
        <v/>
      </c>
      <c r="E138" s="40" t="str">
        <f ca="1">IF(E$89&lt;'FABRICATION-SEM'!$C$2,"",'FABRICATION-SEM'!H47)</f>
        <v/>
      </c>
      <c r="F138" s="40" t="str">
        <f ca="1">IF(F$89&lt;'FABRICATION-SEM'!$C$2,"",'FABRICATION-SEM'!I47)</f>
        <v/>
      </c>
      <c r="G138" s="40" t="str">
        <f ca="1">IF(G$89&lt;'FABRICATION-SEM'!$C$2,"",'FABRICATION-SEM'!J47)</f>
        <v/>
      </c>
      <c r="H138" s="40" t="str">
        <f ca="1">IF(H$89&lt;'FABRICATION-SEM'!$C$2,"",'FABRICATION-SEM'!K47)</f>
        <v/>
      </c>
      <c r="I138" s="40" t="str">
        <f ca="1">IF(I$89&lt;'FABRICATION-SEM'!$C$2,"",'FABRICATION-SEM'!L47)</f>
        <v/>
      </c>
      <c r="J138" s="40" t="str">
        <f ca="1">IF(J$89&lt;'FABRICATION-SEM'!$C$2,"",'FABRICATION-SEM'!M47)</f>
        <v/>
      </c>
      <c r="K138" s="40" t="str">
        <f ca="1">IF(K$89&lt;'FABRICATION-SEM'!$C$2,"",'FABRICATION-SEM'!N47)</f>
        <v/>
      </c>
      <c r="L138" s="40" t="str">
        <f ca="1">IF(L$89&lt;'FABRICATION-SEM'!$C$2,"",'FABRICATION-SEM'!O47)</f>
        <v/>
      </c>
      <c r="M138" s="40" t="str">
        <f ca="1">IF(M$89&lt;'FABRICATION-SEM'!$C$2,"",'FABRICATION-SEM'!P47)</f>
        <v/>
      </c>
      <c r="N138" s="40">
        <f ca="1">IF(N$90&lt;'FABRICATION-SEM'!$C$2,"",'FABRICATION-SEM'!Q46)</f>
        <v>0</v>
      </c>
      <c r="O138" s="40">
        <f ca="1">IF(O$88&lt;'FABRICATION-SEM'!$C$2,"",'FABRICATION-SEM'!R54)</f>
        <v>0</v>
      </c>
      <c r="P138" s="40">
        <f ca="1">IF(P$88&lt;'FABRICATION-SEM'!$C$2,"",'FABRICATION-SEM'!S54)</f>
        <v>0</v>
      </c>
      <c r="Q138" s="40">
        <f ca="1">IF(Q$88&lt;'FABRICATION-SEM'!$C$2,"",'FABRICATION-SEM'!T54)</f>
        <v>0</v>
      </c>
      <c r="R138" s="40">
        <f ca="1">IF(R$88&lt;'FABRICATION-SEM'!$C$2,"",'FABRICATION-SEM'!U54)</f>
        <v>0</v>
      </c>
      <c r="S138" s="40">
        <f ca="1">IF(S$88&lt;'FABRICATION-SEM'!$C$2,"",'FABRICATION-SEM'!V54)</f>
        <v>0</v>
      </c>
      <c r="T138" s="40">
        <f ca="1">IF(T$88&lt;'FABRICATION-SEM'!$C$2,"",'FABRICATION-SEM'!W54)</f>
        <v>0</v>
      </c>
      <c r="U138" s="40">
        <f ca="1">IF(U$88&lt;'FABRICATION-SEM'!$C$2,"",'FABRICATION-SEM'!X54)</f>
        <v>0</v>
      </c>
      <c r="V138" s="40">
        <f ca="1">IF(V$88&lt;'FABRICATION-SEM'!$C$2,"",'FABRICATION-SEM'!Y54)</f>
        <v>0</v>
      </c>
      <c r="W138" s="40">
        <f ca="1">IF(W$88&lt;'FABRICATION-SEM'!$C$2,"",'FABRICATION-SEM'!Z54)</f>
        <v>0</v>
      </c>
      <c r="X138" s="40">
        <f ca="1">IF(X$88&lt;'FABRICATION-SEM'!$C$2,"",'FABRICATION-SEM'!AA54)</f>
        <v>0</v>
      </c>
      <c r="Y138" s="40">
        <f ca="1">IF(Y$88&lt;'FABRICATION-SEM'!$C$2,"",'FABRICATION-SEM'!AB54)</f>
        <v>0</v>
      </c>
      <c r="Z138" s="40">
        <f ca="1">IF(Z$88&lt;'FABRICATION-SEM'!$C$2,"",'FABRICATION-SEM'!AC54)</f>
        <v>0</v>
      </c>
      <c r="AA138" s="40">
        <f ca="1">IF(AA$88&lt;'FABRICATION-SEM'!$C$2,"",'FABRICATION-SEM'!AD54)</f>
        <v>0</v>
      </c>
      <c r="AB138" s="40">
        <f ca="1">IF(AB$88&lt;'FABRICATION-SEM'!$C$2,"",'FABRICATION-SEM'!AE54)</f>
        <v>0</v>
      </c>
      <c r="AC138" s="40">
        <f ca="1">IF(AC$88&lt;'FABRICATION-SEM'!$C$2,"",'FABRICATION-SEM'!AF54)</f>
        <v>0</v>
      </c>
      <c r="AD138" s="40">
        <f ca="1">IF(AD$88&lt;'FABRICATION-SEM'!$C$2,"",'FABRICATION-SEM'!AG54)</f>
        <v>0</v>
      </c>
      <c r="AE138" s="40">
        <f ca="1">IF(AE$88&lt;'FABRICATION-SEM'!$C$2,"",'FABRICATION-SEM'!AH54)</f>
        <v>0</v>
      </c>
      <c r="AF138" s="40">
        <f ca="1">IF(AF$88&lt;'FABRICATION-SEM'!$C$2,"",'FABRICATION-SEM'!AI54)</f>
        <v>0</v>
      </c>
      <c r="AG138" s="40">
        <f ca="1">IF(AG$88&lt;'FABRICATION-SEM'!$C$2,"",'FABRICATION-SEM'!AJ54)</f>
        <v>0</v>
      </c>
      <c r="AH138" s="40">
        <f ca="1">IF(AH$88&lt;'FABRICATION-SEM'!$C$2,"",'FABRICATION-SEM'!AK54)</f>
        <v>0</v>
      </c>
      <c r="AI138" s="40">
        <f ca="1">IF(AI$88&lt;'FABRICATION-SEM'!$C$2,"",'FABRICATION-SEM'!AL54)</f>
        <v>0</v>
      </c>
      <c r="AJ138" s="40">
        <f ca="1">IF(AJ$88&lt;'FABRICATION-SEM'!$C$2,"",'FABRICATION-SEM'!AM54)</f>
        <v>0</v>
      </c>
      <c r="AK138" s="40">
        <f ca="1">IF(AK$88&lt;'FABRICATION-SEM'!$C$2,"",'FABRICATION-SEM'!AN54)</f>
        <v>0</v>
      </c>
      <c r="AL138" s="40">
        <f ca="1">IF(AL$88&lt;'FABRICATION-SEM'!$C$2,"",'FABRICATION-SEM'!AO54)</f>
        <v>0</v>
      </c>
      <c r="AM138" s="40">
        <f ca="1">IF(AM$88&lt;'FABRICATION-SEM'!$C$2,"",'FABRICATION-SEM'!AP54)</f>
        <v>0</v>
      </c>
      <c r="AN138" s="40">
        <f ca="1">IF(AN$88&lt;'FABRICATION-SEM'!$C$2,"",'FABRICATION-SEM'!AQ54)</f>
        <v>0</v>
      </c>
      <c r="AO138" s="40">
        <f ca="1">IF(AO$88&lt;'FABRICATION-SEM'!$C$2,"",'FABRICATION-SEM'!AR54)</f>
        <v>0</v>
      </c>
      <c r="AP138" s="40">
        <f ca="1">IF(AP$88&lt;'FABRICATION-SEM'!$C$2,"",'FABRICATION-SEM'!AS54)</f>
        <v>0</v>
      </c>
      <c r="AQ138" s="40">
        <f ca="1">IF(AQ$88&lt;'FABRICATION-SEM'!$C$2,"",'FABRICATION-SEM'!AT54)</f>
        <v>0</v>
      </c>
      <c r="AR138" s="40">
        <f ca="1">IF(AR$88&lt;'FABRICATION-SEM'!$C$2,"",'FABRICATION-SEM'!AU54)</f>
        <v>0</v>
      </c>
      <c r="AS138" s="40">
        <f ca="1">IF(AS$88&lt;'FABRICATION-SEM'!$C$2,"",'FABRICATION-SEM'!AV54)</f>
        <v>0</v>
      </c>
      <c r="AT138" s="40">
        <f ca="1">IF(AT$88&lt;'FABRICATION-SEM'!$C$2,"",'FABRICATION-SEM'!AW54)</f>
        <v>0</v>
      </c>
      <c r="AU138" s="40">
        <f ca="1">IF(AU$88&lt;'FABRICATION-SEM'!$C$2,"",'FABRICATION-SEM'!AX54)</f>
        <v>0</v>
      </c>
      <c r="AV138" s="40">
        <f ca="1">IF(AV$88&lt;'FABRICATION-SEM'!$C$2,"",'FABRICATION-SEM'!AY54)</f>
        <v>0</v>
      </c>
      <c r="AW138" s="40">
        <f ca="1">IF(AW$88&lt;'FABRICATION-SEM'!$C$2,"",'FABRICATION-SEM'!AZ54)</f>
        <v>0</v>
      </c>
      <c r="AX138" s="40">
        <f ca="1">IF(AX$88&lt;'FABRICATION-SEM'!$C$2,"",'FABRICATION-SEM'!BA54)</f>
        <v>0</v>
      </c>
      <c r="AY138" s="40">
        <f ca="1">IF(AY$88&lt;'FABRICATION-SEM'!$C$2,"",'FABRICATION-SEM'!BB54)</f>
        <v>0</v>
      </c>
      <c r="AZ138" s="40">
        <f ca="1">IF(AZ$88&lt;'FABRICATION-SEM'!$C$2,"",'FABRICATION-SEM'!BC54)</f>
        <v>0</v>
      </c>
      <c r="BA138" s="40">
        <f ca="1">IF(BA$88&lt;'FABRICATION-SEM'!$C$2,"",'FABRICATION-SEM'!BD54)</f>
        <v>0</v>
      </c>
    </row>
    <row r="139" spans="1:53" hidden="1" x14ac:dyDescent="0.2">
      <c r="A139" s="147" t="s">
        <v>174</v>
      </c>
      <c r="B139" s="40">
        <f ca="1">IF(B$89&lt;'FABRICATION-SEM'!$C$2,"",'FABRICATION-SEM'!E54)</f>
        <v>0</v>
      </c>
      <c r="C139" s="40">
        <f ca="1">IF(C$89&lt;'FABRICATION-SEM'!$C$2,"",'FABRICATION-SEM'!F54)</f>
        <v>0</v>
      </c>
      <c r="D139" s="40">
        <f ca="1">IF(D$89&lt;'FABRICATION-SEM'!$C$2,"",'FABRICATION-SEM'!G54)</f>
        <v>0</v>
      </c>
      <c r="E139" s="40">
        <f ca="1">IF(E$89&lt;'FABRICATION-SEM'!$C$2,"",'FABRICATION-SEM'!H54)</f>
        <v>0</v>
      </c>
      <c r="F139" s="40">
        <f ca="1">IF(F$89&lt;'FABRICATION-SEM'!$C$2,"",'FABRICATION-SEM'!I54)</f>
        <v>0</v>
      </c>
      <c r="G139" s="40">
        <f ca="1">IF(G$89&lt;'FABRICATION-SEM'!$C$2,"",'FABRICATION-SEM'!J54)</f>
        <v>0</v>
      </c>
      <c r="H139" s="40">
        <f ca="1">IF(H$89&lt;'FABRICATION-SEM'!$C$2,"",'FABRICATION-SEM'!K54)</f>
        <v>0</v>
      </c>
      <c r="I139" s="40">
        <f ca="1">IF(I$89&lt;'FABRICATION-SEM'!$C$2,"",'FABRICATION-SEM'!L54)</f>
        <v>0</v>
      </c>
      <c r="J139" s="40">
        <f ca="1">IF(J$89&lt;'FABRICATION-SEM'!$C$2,"",'FABRICATION-SEM'!M54)</f>
        <v>0</v>
      </c>
      <c r="K139" s="40">
        <f ca="1">IF(K$89&lt;'FABRICATION-SEM'!$C$2,"",'FABRICATION-SEM'!N54)</f>
        <v>0</v>
      </c>
      <c r="L139" s="40">
        <f ca="1">IF(L$89&lt;'FABRICATION-SEM'!$C$2,"",'FABRICATION-SEM'!O54)</f>
        <v>0</v>
      </c>
      <c r="M139" s="40">
        <f ca="1">IF(M$89&lt;'FABRICATION-SEM'!$C$2,"",'FABRICATION-SEM'!P54)</f>
        <v>0</v>
      </c>
      <c r="N139" s="40" t="str">
        <f ca="1">IF(N$90&lt;'FABRICATION-SEM'!$C$2,"",'FABRICATION-SEM'!Q47)</f>
        <v/>
      </c>
      <c r="O139" s="40" t="str">
        <f ca="1">IF(O$88&lt;'FABRICATION-SEM'!$C$2,"",'FABRICATION-SEM'!R55)</f>
        <v/>
      </c>
      <c r="P139" s="40" t="str">
        <f ca="1">IF(P$88&lt;'FABRICATION-SEM'!$C$2,"",'FABRICATION-SEM'!S55)</f>
        <v/>
      </c>
      <c r="Q139" s="40" t="str">
        <f ca="1">IF(Q$88&lt;'FABRICATION-SEM'!$C$2,"",'FABRICATION-SEM'!T55)</f>
        <v/>
      </c>
      <c r="R139" s="40" t="str">
        <f ca="1">IF(R$88&lt;'FABRICATION-SEM'!$C$2,"",'FABRICATION-SEM'!U55)</f>
        <v/>
      </c>
      <c r="S139" s="40" t="str">
        <f ca="1">IF(S$88&lt;'FABRICATION-SEM'!$C$2,"",'FABRICATION-SEM'!V55)</f>
        <v/>
      </c>
      <c r="T139" s="40" t="str">
        <f ca="1">IF(T$88&lt;'FABRICATION-SEM'!$C$2,"",'FABRICATION-SEM'!W55)</f>
        <v/>
      </c>
      <c r="U139" s="40" t="str">
        <f ca="1">IF(U$88&lt;'FABRICATION-SEM'!$C$2,"",'FABRICATION-SEM'!X55)</f>
        <v/>
      </c>
      <c r="V139" s="40" t="str">
        <f ca="1">IF(V$88&lt;'FABRICATION-SEM'!$C$2,"",'FABRICATION-SEM'!Y55)</f>
        <v/>
      </c>
      <c r="W139" s="40" t="str">
        <f ca="1">IF(W$88&lt;'FABRICATION-SEM'!$C$2,"",'FABRICATION-SEM'!Z55)</f>
        <v/>
      </c>
      <c r="X139" s="40" t="str">
        <f ca="1">IF(X$88&lt;'FABRICATION-SEM'!$C$2,"",'FABRICATION-SEM'!AA55)</f>
        <v/>
      </c>
      <c r="Y139" s="40" t="str">
        <f ca="1">IF(Y$88&lt;'FABRICATION-SEM'!$C$2,"",'FABRICATION-SEM'!AB55)</f>
        <v/>
      </c>
      <c r="Z139" s="40" t="str">
        <f ca="1">IF(Z$88&lt;'FABRICATION-SEM'!$C$2,"",'FABRICATION-SEM'!AC55)</f>
        <v/>
      </c>
      <c r="AA139" s="40" t="str">
        <f ca="1">IF(AA$88&lt;'FABRICATION-SEM'!$C$2,"",'FABRICATION-SEM'!AD55)</f>
        <v/>
      </c>
      <c r="AB139" s="40" t="str">
        <f ca="1">IF(AB$88&lt;'FABRICATION-SEM'!$C$2,"",'FABRICATION-SEM'!AE55)</f>
        <v/>
      </c>
      <c r="AC139" s="40" t="str">
        <f ca="1">IF(AC$88&lt;'FABRICATION-SEM'!$C$2,"",'FABRICATION-SEM'!AF55)</f>
        <v/>
      </c>
      <c r="AD139" s="40" t="str">
        <f ca="1">IF(AD$88&lt;'FABRICATION-SEM'!$C$2,"",'FABRICATION-SEM'!AG55)</f>
        <v/>
      </c>
      <c r="AE139" s="40" t="str">
        <f ca="1">IF(AE$88&lt;'FABRICATION-SEM'!$C$2,"",'FABRICATION-SEM'!AH55)</f>
        <v/>
      </c>
      <c r="AF139" s="40" t="str">
        <f ca="1">IF(AF$88&lt;'FABRICATION-SEM'!$C$2,"",'FABRICATION-SEM'!AI55)</f>
        <v/>
      </c>
      <c r="AG139" s="40" t="str">
        <f ca="1">IF(AG$88&lt;'FABRICATION-SEM'!$C$2,"",'FABRICATION-SEM'!AJ55)</f>
        <v/>
      </c>
      <c r="AH139" s="40" t="str">
        <f ca="1">IF(AH$88&lt;'FABRICATION-SEM'!$C$2,"",'FABRICATION-SEM'!AK55)</f>
        <v/>
      </c>
      <c r="AI139" s="40" t="str">
        <f ca="1">IF(AI$88&lt;'FABRICATION-SEM'!$C$2,"",'FABRICATION-SEM'!AL55)</f>
        <v/>
      </c>
      <c r="AJ139" s="40" t="str">
        <f ca="1">IF(AJ$88&lt;'FABRICATION-SEM'!$C$2,"",'FABRICATION-SEM'!AM55)</f>
        <v/>
      </c>
      <c r="AK139" s="40" t="str">
        <f ca="1">IF(AK$88&lt;'FABRICATION-SEM'!$C$2,"",'FABRICATION-SEM'!AN55)</f>
        <v/>
      </c>
      <c r="AL139" s="40" t="str">
        <f ca="1">IF(AL$88&lt;'FABRICATION-SEM'!$C$2,"",'FABRICATION-SEM'!AO55)</f>
        <v/>
      </c>
      <c r="AM139" s="40" t="str">
        <f ca="1">IF(AM$88&lt;'FABRICATION-SEM'!$C$2,"",'FABRICATION-SEM'!AP55)</f>
        <v/>
      </c>
      <c r="AN139" s="40" t="str">
        <f ca="1">IF(AN$88&lt;'FABRICATION-SEM'!$C$2,"",'FABRICATION-SEM'!AQ55)</f>
        <v/>
      </c>
      <c r="AO139" s="40" t="str">
        <f ca="1">IF(AO$88&lt;'FABRICATION-SEM'!$C$2,"",'FABRICATION-SEM'!AR55)</f>
        <v/>
      </c>
      <c r="AP139" s="40" t="str">
        <f ca="1">IF(AP$88&lt;'FABRICATION-SEM'!$C$2,"",'FABRICATION-SEM'!AS55)</f>
        <v/>
      </c>
      <c r="AQ139" s="40" t="str">
        <f ca="1">IF(AQ$88&lt;'FABRICATION-SEM'!$C$2,"",'FABRICATION-SEM'!AT55)</f>
        <v/>
      </c>
      <c r="AR139" s="40" t="str">
        <f ca="1">IF(AR$88&lt;'FABRICATION-SEM'!$C$2,"",'FABRICATION-SEM'!AU55)</f>
        <v/>
      </c>
      <c r="AS139" s="40" t="str">
        <f ca="1">IF(AS$88&lt;'FABRICATION-SEM'!$C$2,"",'FABRICATION-SEM'!AV55)</f>
        <v/>
      </c>
      <c r="AT139" s="40" t="str">
        <f ca="1">IF(AT$88&lt;'FABRICATION-SEM'!$C$2,"",'FABRICATION-SEM'!AW55)</f>
        <v/>
      </c>
      <c r="AU139" s="40" t="str">
        <f ca="1">IF(AU$88&lt;'FABRICATION-SEM'!$C$2,"",'FABRICATION-SEM'!AX55)</f>
        <v/>
      </c>
      <c r="AV139" s="40" t="str">
        <f ca="1">IF(AV$88&lt;'FABRICATION-SEM'!$C$2,"",'FABRICATION-SEM'!AY55)</f>
        <v/>
      </c>
      <c r="AW139" s="40" t="str">
        <f ca="1">IF(AW$88&lt;'FABRICATION-SEM'!$C$2,"",'FABRICATION-SEM'!AZ55)</f>
        <v/>
      </c>
      <c r="AX139" s="40" t="str">
        <f ca="1">IF(AX$88&lt;'FABRICATION-SEM'!$C$2,"",'FABRICATION-SEM'!BA55)</f>
        <v/>
      </c>
      <c r="AY139" s="40" t="str">
        <f ca="1">IF(AY$88&lt;'FABRICATION-SEM'!$C$2,"",'FABRICATION-SEM'!BB55)</f>
        <v/>
      </c>
      <c r="AZ139" s="40" t="str">
        <f ca="1">IF(AZ$88&lt;'FABRICATION-SEM'!$C$2,"",'FABRICATION-SEM'!BC55)</f>
        <v/>
      </c>
      <c r="BA139" s="40" t="str">
        <f ca="1">IF(BA$88&lt;'FABRICATION-SEM'!$C$2,"",'FABRICATION-SEM'!BD55)</f>
        <v/>
      </c>
    </row>
    <row r="140" spans="1:53" hidden="1" x14ac:dyDescent="0.2">
      <c r="A140" s="147" t="s">
        <v>175</v>
      </c>
      <c r="B140" s="40" t="str">
        <f ca="1">IF(B$89&lt;'FABRICATION-SEM'!$C$2,"",'FABRICATION-SEM'!E55)</f>
        <v/>
      </c>
      <c r="C140" s="40" t="str">
        <f ca="1">IF(C$89&lt;'FABRICATION-SEM'!$C$2,"",'FABRICATION-SEM'!F55)</f>
        <v/>
      </c>
      <c r="D140" s="40" t="str">
        <f ca="1">IF(D$89&lt;'FABRICATION-SEM'!$C$2,"",'FABRICATION-SEM'!G55)</f>
        <v/>
      </c>
      <c r="E140" s="40" t="str">
        <f ca="1">IF(E$89&lt;'FABRICATION-SEM'!$C$2,"",'FABRICATION-SEM'!H55)</f>
        <v/>
      </c>
      <c r="F140" s="40" t="str">
        <f ca="1">IF(F$89&lt;'FABRICATION-SEM'!$C$2,"",'FABRICATION-SEM'!I55)</f>
        <v/>
      </c>
      <c r="G140" s="40" t="str">
        <f ca="1">IF(G$89&lt;'FABRICATION-SEM'!$C$2,"",'FABRICATION-SEM'!J55)</f>
        <v/>
      </c>
      <c r="H140" s="40" t="str">
        <f ca="1">IF(H$89&lt;'FABRICATION-SEM'!$C$2,"",'FABRICATION-SEM'!K55)</f>
        <v/>
      </c>
      <c r="I140" s="40" t="str">
        <f ca="1">IF(I$89&lt;'FABRICATION-SEM'!$C$2,"",'FABRICATION-SEM'!L55)</f>
        <v/>
      </c>
      <c r="J140" s="40" t="str">
        <f ca="1">IF(J$89&lt;'FABRICATION-SEM'!$C$2,"",'FABRICATION-SEM'!M55)</f>
        <v/>
      </c>
      <c r="K140" s="40" t="str">
        <f ca="1">IF(K$89&lt;'FABRICATION-SEM'!$C$2,"",'FABRICATION-SEM'!N55)</f>
        <v/>
      </c>
      <c r="L140" s="40" t="str">
        <f ca="1">IF(L$89&lt;'FABRICATION-SEM'!$C$2,"",'FABRICATION-SEM'!O55)</f>
        <v/>
      </c>
      <c r="M140" s="40" t="str">
        <f ca="1">IF(M$89&lt;'FABRICATION-SEM'!$C$2,"",'FABRICATION-SEM'!P55)</f>
        <v/>
      </c>
      <c r="N140" s="40">
        <f ca="1">IF(N$90&lt;'FABRICATION-SEM'!$C$2,"",'FABRICATION-SEM'!Q54)</f>
        <v>0</v>
      </c>
      <c r="O140" s="40">
        <f ca="1">IF(O$88&lt;'FABRICATION-SEM'!$C$2,"",'FABRICATION-SEM'!R56)</f>
        <v>0</v>
      </c>
      <c r="P140" s="40">
        <f ca="1">IF(P$88&lt;'FABRICATION-SEM'!$C$2,"",'FABRICATION-SEM'!S56)</f>
        <v>0</v>
      </c>
      <c r="Q140" s="40">
        <f ca="1">IF(Q$88&lt;'FABRICATION-SEM'!$C$2,"",'FABRICATION-SEM'!T56)</f>
        <v>0</v>
      </c>
      <c r="R140" s="40">
        <f ca="1">IF(R$88&lt;'FABRICATION-SEM'!$C$2,"",'FABRICATION-SEM'!U56)</f>
        <v>0</v>
      </c>
      <c r="S140" s="40">
        <f ca="1">IF(S$88&lt;'FABRICATION-SEM'!$C$2,"",'FABRICATION-SEM'!V56)</f>
        <v>0</v>
      </c>
      <c r="T140" s="40">
        <f ca="1">IF(T$88&lt;'FABRICATION-SEM'!$C$2,"",'FABRICATION-SEM'!W56)</f>
        <v>0</v>
      </c>
      <c r="U140" s="40">
        <f ca="1">IF(U$88&lt;'FABRICATION-SEM'!$C$2,"",'FABRICATION-SEM'!X56)</f>
        <v>0</v>
      </c>
      <c r="V140" s="40">
        <f ca="1">IF(V$88&lt;'FABRICATION-SEM'!$C$2,"",'FABRICATION-SEM'!Y56)</f>
        <v>0</v>
      </c>
      <c r="W140" s="40">
        <f ca="1">IF(W$88&lt;'FABRICATION-SEM'!$C$2,"",'FABRICATION-SEM'!Z56)</f>
        <v>0</v>
      </c>
      <c r="X140" s="40">
        <f ca="1">IF(X$88&lt;'FABRICATION-SEM'!$C$2,"",'FABRICATION-SEM'!AA56)</f>
        <v>0</v>
      </c>
      <c r="Y140" s="40">
        <f ca="1">IF(Y$88&lt;'FABRICATION-SEM'!$C$2,"",'FABRICATION-SEM'!AB56)</f>
        <v>0</v>
      </c>
      <c r="Z140" s="40">
        <f ca="1">IF(Z$88&lt;'FABRICATION-SEM'!$C$2,"",'FABRICATION-SEM'!AC56)</f>
        <v>0</v>
      </c>
      <c r="AA140" s="40">
        <f ca="1">IF(AA$88&lt;'FABRICATION-SEM'!$C$2,"",'FABRICATION-SEM'!AD56)</f>
        <v>0</v>
      </c>
      <c r="AB140" s="40">
        <f ca="1">IF(AB$88&lt;'FABRICATION-SEM'!$C$2,"",'FABRICATION-SEM'!AE56)</f>
        <v>0</v>
      </c>
      <c r="AC140" s="40">
        <f ca="1">IF(AC$88&lt;'FABRICATION-SEM'!$C$2,"",'FABRICATION-SEM'!AF56)</f>
        <v>0</v>
      </c>
      <c r="AD140" s="40">
        <f ca="1">IF(AD$88&lt;'FABRICATION-SEM'!$C$2,"",'FABRICATION-SEM'!AG56)</f>
        <v>0</v>
      </c>
      <c r="AE140" s="40">
        <f ca="1">IF(AE$88&lt;'FABRICATION-SEM'!$C$2,"",'FABRICATION-SEM'!AH56)</f>
        <v>0</v>
      </c>
      <c r="AF140" s="40">
        <f ca="1">IF(AF$88&lt;'FABRICATION-SEM'!$C$2,"",'FABRICATION-SEM'!AI56)</f>
        <v>0</v>
      </c>
      <c r="AG140" s="40">
        <f ca="1">IF(AG$88&lt;'FABRICATION-SEM'!$C$2,"",'FABRICATION-SEM'!AJ56)</f>
        <v>0</v>
      </c>
      <c r="AH140" s="40">
        <f ca="1">IF(AH$88&lt;'FABRICATION-SEM'!$C$2,"",'FABRICATION-SEM'!AK56)</f>
        <v>0</v>
      </c>
      <c r="AI140" s="40">
        <f ca="1">IF(AI$88&lt;'FABRICATION-SEM'!$C$2,"",'FABRICATION-SEM'!AL56)</f>
        <v>0</v>
      </c>
      <c r="AJ140" s="40">
        <f ca="1">IF(AJ$88&lt;'FABRICATION-SEM'!$C$2,"",'FABRICATION-SEM'!AM56)</f>
        <v>0</v>
      </c>
      <c r="AK140" s="40">
        <f ca="1">IF(AK$88&lt;'FABRICATION-SEM'!$C$2,"",'FABRICATION-SEM'!AN56)</f>
        <v>0</v>
      </c>
      <c r="AL140" s="40">
        <f ca="1">IF(AL$88&lt;'FABRICATION-SEM'!$C$2,"",'FABRICATION-SEM'!AO56)</f>
        <v>0</v>
      </c>
      <c r="AM140" s="40">
        <f ca="1">IF(AM$88&lt;'FABRICATION-SEM'!$C$2,"",'FABRICATION-SEM'!AP56)</f>
        <v>0</v>
      </c>
      <c r="AN140" s="40">
        <f ca="1">IF(AN$88&lt;'FABRICATION-SEM'!$C$2,"",'FABRICATION-SEM'!AQ56)</f>
        <v>0</v>
      </c>
      <c r="AO140" s="40">
        <f ca="1">IF(AO$88&lt;'FABRICATION-SEM'!$C$2,"",'FABRICATION-SEM'!AR56)</f>
        <v>0</v>
      </c>
      <c r="AP140" s="40">
        <f ca="1">IF(AP$88&lt;'FABRICATION-SEM'!$C$2,"",'FABRICATION-SEM'!AS56)</f>
        <v>0</v>
      </c>
      <c r="AQ140" s="40">
        <f ca="1">IF(AQ$88&lt;'FABRICATION-SEM'!$C$2,"",'FABRICATION-SEM'!AT56)</f>
        <v>0</v>
      </c>
      <c r="AR140" s="40">
        <f ca="1">IF(AR$88&lt;'FABRICATION-SEM'!$C$2,"",'FABRICATION-SEM'!AU56)</f>
        <v>0</v>
      </c>
      <c r="AS140" s="40">
        <f ca="1">IF(AS$88&lt;'FABRICATION-SEM'!$C$2,"",'FABRICATION-SEM'!AV56)</f>
        <v>0</v>
      </c>
      <c r="AT140" s="40">
        <f ca="1">IF(AT$88&lt;'FABRICATION-SEM'!$C$2,"",'FABRICATION-SEM'!AW56)</f>
        <v>0</v>
      </c>
      <c r="AU140" s="40">
        <f ca="1">IF(AU$88&lt;'FABRICATION-SEM'!$C$2,"",'FABRICATION-SEM'!AX56)</f>
        <v>0</v>
      </c>
      <c r="AV140" s="40">
        <f ca="1">IF(AV$88&lt;'FABRICATION-SEM'!$C$2,"",'FABRICATION-SEM'!AY56)</f>
        <v>0</v>
      </c>
      <c r="AW140" s="40">
        <f ca="1">IF(AW$88&lt;'FABRICATION-SEM'!$C$2,"",'FABRICATION-SEM'!AZ56)</f>
        <v>0</v>
      </c>
      <c r="AX140" s="40">
        <f ca="1">IF(AX$88&lt;'FABRICATION-SEM'!$C$2,"",'FABRICATION-SEM'!BA56)</f>
        <v>0</v>
      </c>
      <c r="AY140" s="40">
        <f ca="1">IF(AY$88&lt;'FABRICATION-SEM'!$C$2,"",'FABRICATION-SEM'!BB56)</f>
        <v>0</v>
      </c>
      <c r="AZ140" s="40">
        <f ca="1">IF(AZ$88&lt;'FABRICATION-SEM'!$C$2,"",'FABRICATION-SEM'!BC56)</f>
        <v>0</v>
      </c>
      <c r="BA140" s="40">
        <f ca="1">IF(BA$88&lt;'FABRICATION-SEM'!$C$2,"",'FABRICATION-SEM'!BD56)</f>
        <v>0</v>
      </c>
    </row>
    <row r="141" spans="1:53" hidden="1" x14ac:dyDescent="0.2">
      <c r="A141" s="147" t="s">
        <v>176</v>
      </c>
      <c r="B141" s="40">
        <f ca="1">IF(B$89&lt;'FABRICATION-SEM'!$C$2,"",'FABRICATION-SEM'!E56)</f>
        <v>0</v>
      </c>
      <c r="C141" s="40">
        <f ca="1">IF(C$89&lt;'FABRICATION-SEM'!$C$2,"",'FABRICATION-SEM'!F56)</f>
        <v>0</v>
      </c>
      <c r="D141" s="40">
        <f ca="1">IF(D$89&lt;'FABRICATION-SEM'!$C$2,"",'FABRICATION-SEM'!G56)</f>
        <v>0</v>
      </c>
      <c r="E141" s="40">
        <f ca="1">IF(E$89&lt;'FABRICATION-SEM'!$C$2,"",'FABRICATION-SEM'!H56)</f>
        <v>0</v>
      </c>
      <c r="F141" s="40">
        <f ca="1">IF(F$89&lt;'FABRICATION-SEM'!$C$2,"",'FABRICATION-SEM'!I56)</f>
        <v>0</v>
      </c>
      <c r="G141" s="40">
        <f ca="1">IF(G$89&lt;'FABRICATION-SEM'!$C$2,"",'FABRICATION-SEM'!J56)</f>
        <v>0</v>
      </c>
      <c r="H141" s="40">
        <f ca="1">IF(H$89&lt;'FABRICATION-SEM'!$C$2,"",'FABRICATION-SEM'!K56)</f>
        <v>0</v>
      </c>
      <c r="I141" s="40">
        <f ca="1">IF(I$89&lt;'FABRICATION-SEM'!$C$2,"",'FABRICATION-SEM'!L56)</f>
        <v>0</v>
      </c>
      <c r="J141" s="40">
        <f ca="1">IF(J$89&lt;'FABRICATION-SEM'!$C$2,"",'FABRICATION-SEM'!M56)</f>
        <v>0</v>
      </c>
      <c r="K141" s="40">
        <f ca="1">IF(K$89&lt;'FABRICATION-SEM'!$C$2,"",'FABRICATION-SEM'!N56)</f>
        <v>0</v>
      </c>
      <c r="L141" s="40">
        <f ca="1">IF(L$89&lt;'FABRICATION-SEM'!$C$2,"",'FABRICATION-SEM'!O56)</f>
        <v>0</v>
      </c>
      <c r="M141" s="40">
        <f ca="1">IF(M$89&lt;'FABRICATION-SEM'!$C$2,"",'FABRICATION-SEM'!P56)</f>
        <v>0</v>
      </c>
      <c r="N141" s="40" t="str">
        <f ca="1">IF(N$90&lt;'FABRICATION-SEM'!$C$2,"",'FABRICATION-SEM'!Q55)</f>
        <v/>
      </c>
      <c r="O141" s="40" t="str">
        <f ca="1">IF(O$88&lt;'FABRICATION-SEM'!$C$2,"",'FABRICATION-SEM'!R57)</f>
        <v/>
      </c>
      <c r="P141" s="40" t="str">
        <f ca="1">IF(P$88&lt;'FABRICATION-SEM'!$C$2,"",'FABRICATION-SEM'!S57)</f>
        <v/>
      </c>
      <c r="Q141" s="40" t="str">
        <f ca="1">IF(Q$88&lt;'FABRICATION-SEM'!$C$2,"",'FABRICATION-SEM'!T57)</f>
        <v/>
      </c>
      <c r="R141" s="40" t="str">
        <f ca="1">IF(R$88&lt;'FABRICATION-SEM'!$C$2,"",'FABRICATION-SEM'!U57)</f>
        <v/>
      </c>
      <c r="S141" s="40" t="str">
        <f ca="1">IF(S$88&lt;'FABRICATION-SEM'!$C$2,"",'FABRICATION-SEM'!V57)</f>
        <v/>
      </c>
      <c r="T141" s="40" t="str">
        <f ca="1">IF(T$88&lt;'FABRICATION-SEM'!$C$2,"",'FABRICATION-SEM'!W57)</f>
        <v/>
      </c>
      <c r="U141" s="40" t="str">
        <f ca="1">IF(U$88&lt;'FABRICATION-SEM'!$C$2,"",'FABRICATION-SEM'!X57)</f>
        <v/>
      </c>
      <c r="V141" s="40" t="str">
        <f ca="1">IF(V$88&lt;'FABRICATION-SEM'!$C$2,"",'FABRICATION-SEM'!Y57)</f>
        <v/>
      </c>
      <c r="W141" s="40" t="str">
        <f ca="1">IF(W$88&lt;'FABRICATION-SEM'!$C$2,"",'FABRICATION-SEM'!Z57)</f>
        <v/>
      </c>
      <c r="X141" s="40" t="str">
        <f ca="1">IF(X$88&lt;'FABRICATION-SEM'!$C$2,"",'FABRICATION-SEM'!AA57)</f>
        <v/>
      </c>
      <c r="Y141" s="40" t="str">
        <f ca="1">IF(Y$88&lt;'FABRICATION-SEM'!$C$2,"",'FABRICATION-SEM'!AB57)</f>
        <v/>
      </c>
      <c r="Z141" s="40" t="str">
        <f ca="1">IF(Z$88&lt;'FABRICATION-SEM'!$C$2,"",'FABRICATION-SEM'!AC57)</f>
        <v/>
      </c>
      <c r="AA141" s="40" t="str">
        <f ca="1">IF(AA$88&lt;'FABRICATION-SEM'!$C$2,"",'FABRICATION-SEM'!AD57)</f>
        <v/>
      </c>
      <c r="AB141" s="40" t="str">
        <f ca="1">IF(AB$88&lt;'FABRICATION-SEM'!$C$2,"",'FABRICATION-SEM'!AE57)</f>
        <v/>
      </c>
      <c r="AC141" s="40" t="str">
        <f ca="1">IF(AC$88&lt;'FABRICATION-SEM'!$C$2,"",'FABRICATION-SEM'!AF57)</f>
        <v/>
      </c>
      <c r="AD141" s="40" t="str">
        <f ca="1">IF(AD$88&lt;'FABRICATION-SEM'!$C$2,"",'FABRICATION-SEM'!AG57)</f>
        <v/>
      </c>
      <c r="AE141" s="40" t="str">
        <f ca="1">IF(AE$88&lt;'FABRICATION-SEM'!$C$2,"",'FABRICATION-SEM'!AH57)</f>
        <v/>
      </c>
      <c r="AF141" s="40" t="str">
        <f ca="1">IF(AF$88&lt;'FABRICATION-SEM'!$C$2,"",'FABRICATION-SEM'!AI57)</f>
        <v/>
      </c>
      <c r="AG141" s="40" t="str">
        <f ca="1">IF(AG$88&lt;'FABRICATION-SEM'!$C$2,"",'FABRICATION-SEM'!AJ57)</f>
        <v/>
      </c>
      <c r="AH141" s="40" t="str">
        <f ca="1">IF(AH$88&lt;'FABRICATION-SEM'!$C$2,"",'FABRICATION-SEM'!AK57)</f>
        <v/>
      </c>
      <c r="AI141" s="40" t="str">
        <f ca="1">IF(AI$88&lt;'FABRICATION-SEM'!$C$2,"",'FABRICATION-SEM'!AL57)</f>
        <v/>
      </c>
      <c r="AJ141" s="40" t="str">
        <f ca="1">IF(AJ$88&lt;'FABRICATION-SEM'!$C$2,"",'FABRICATION-SEM'!AM57)</f>
        <v/>
      </c>
      <c r="AK141" s="40" t="str">
        <f ca="1">IF(AK$88&lt;'FABRICATION-SEM'!$C$2,"",'FABRICATION-SEM'!AN57)</f>
        <v/>
      </c>
      <c r="AL141" s="40" t="str">
        <f ca="1">IF(AL$88&lt;'FABRICATION-SEM'!$C$2,"",'FABRICATION-SEM'!AO57)</f>
        <v/>
      </c>
      <c r="AM141" s="40" t="str">
        <f ca="1">IF(AM$88&lt;'FABRICATION-SEM'!$C$2,"",'FABRICATION-SEM'!AP57)</f>
        <v/>
      </c>
      <c r="AN141" s="40" t="str">
        <f ca="1">IF(AN$88&lt;'FABRICATION-SEM'!$C$2,"",'FABRICATION-SEM'!AQ57)</f>
        <v/>
      </c>
      <c r="AO141" s="40" t="str">
        <f ca="1">IF(AO$88&lt;'FABRICATION-SEM'!$C$2,"",'FABRICATION-SEM'!AR57)</f>
        <v/>
      </c>
      <c r="AP141" s="40" t="str">
        <f ca="1">IF(AP$88&lt;'FABRICATION-SEM'!$C$2,"",'FABRICATION-SEM'!AS57)</f>
        <v/>
      </c>
      <c r="AQ141" s="40" t="str">
        <f ca="1">IF(AQ$88&lt;'FABRICATION-SEM'!$C$2,"",'FABRICATION-SEM'!AT57)</f>
        <v/>
      </c>
      <c r="AR141" s="40" t="str">
        <f ca="1">IF(AR$88&lt;'FABRICATION-SEM'!$C$2,"",'FABRICATION-SEM'!AU57)</f>
        <v/>
      </c>
      <c r="AS141" s="40" t="str">
        <f ca="1">IF(AS$88&lt;'FABRICATION-SEM'!$C$2,"",'FABRICATION-SEM'!AV57)</f>
        <v/>
      </c>
      <c r="AT141" s="40" t="str">
        <f ca="1">IF(AT$88&lt;'FABRICATION-SEM'!$C$2,"",'FABRICATION-SEM'!AW57)</f>
        <v/>
      </c>
      <c r="AU141" s="40" t="str">
        <f ca="1">IF(AU$88&lt;'FABRICATION-SEM'!$C$2,"",'FABRICATION-SEM'!AX57)</f>
        <v/>
      </c>
      <c r="AV141" s="40" t="str">
        <f ca="1">IF(AV$88&lt;'FABRICATION-SEM'!$C$2,"",'FABRICATION-SEM'!AY57)</f>
        <v/>
      </c>
      <c r="AW141" s="40" t="str">
        <f ca="1">IF(AW$88&lt;'FABRICATION-SEM'!$C$2,"",'FABRICATION-SEM'!AZ57)</f>
        <v/>
      </c>
      <c r="AX141" s="40" t="str">
        <f ca="1">IF(AX$88&lt;'FABRICATION-SEM'!$C$2,"",'FABRICATION-SEM'!BA57)</f>
        <v/>
      </c>
      <c r="AY141" s="40" t="str">
        <f ca="1">IF(AY$88&lt;'FABRICATION-SEM'!$C$2,"",'FABRICATION-SEM'!BB57)</f>
        <v/>
      </c>
      <c r="AZ141" s="40" t="str">
        <f ca="1">IF(AZ$88&lt;'FABRICATION-SEM'!$C$2,"",'FABRICATION-SEM'!BC57)</f>
        <v/>
      </c>
      <c r="BA141" s="40" t="str">
        <f ca="1">IF(BA$88&lt;'FABRICATION-SEM'!$C$2,"",'FABRICATION-SEM'!BD57)</f>
        <v/>
      </c>
    </row>
    <row r="142" spans="1:53" hidden="1" x14ac:dyDescent="0.2">
      <c r="A142" s="164" t="s">
        <v>177</v>
      </c>
      <c r="B142" s="40" t="str">
        <f ca="1">IF(B$89&lt;'FABRICATION-SEM'!$C$2,"",'FABRICATION-SEM'!E57)</f>
        <v/>
      </c>
      <c r="C142" s="40" t="str">
        <f ca="1">IF(C$89&lt;'FABRICATION-SEM'!$C$2,"",'FABRICATION-SEM'!F57)</f>
        <v/>
      </c>
      <c r="D142" s="40" t="str">
        <f ca="1">IF(D$89&lt;'FABRICATION-SEM'!$C$2,"",'FABRICATION-SEM'!G57)</f>
        <v/>
      </c>
      <c r="E142" s="40" t="str">
        <f ca="1">IF(E$89&lt;'FABRICATION-SEM'!$C$2,"",'FABRICATION-SEM'!H57)</f>
        <v/>
      </c>
      <c r="F142" s="40" t="str">
        <f ca="1">IF(F$89&lt;'FABRICATION-SEM'!$C$2,"",'FABRICATION-SEM'!I57)</f>
        <v/>
      </c>
      <c r="G142" s="40" t="str">
        <f ca="1">IF(G$89&lt;'FABRICATION-SEM'!$C$2,"",'FABRICATION-SEM'!J57)</f>
        <v/>
      </c>
      <c r="H142" s="40" t="str">
        <f ca="1">IF(H$89&lt;'FABRICATION-SEM'!$C$2,"",'FABRICATION-SEM'!K57)</f>
        <v/>
      </c>
      <c r="I142" s="40" t="str">
        <f ca="1">IF(I$89&lt;'FABRICATION-SEM'!$C$2,"",'FABRICATION-SEM'!L57)</f>
        <v/>
      </c>
      <c r="J142" s="40" t="str">
        <f ca="1">IF(J$89&lt;'FABRICATION-SEM'!$C$2,"",'FABRICATION-SEM'!M57)</f>
        <v/>
      </c>
      <c r="K142" s="40" t="str">
        <f ca="1">IF(K$89&lt;'FABRICATION-SEM'!$C$2,"",'FABRICATION-SEM'!N57)</f>
        <v/>
      </c>
      <c r="L142" s="40" t="str">
        <f ca="1">IF(L$89&lt;'FABRICATION-SEM'!$C$2,"",'FABRICATION-SEM'!O57)</f>
        <v/>
      </c>
      <c r="M142" s="40" t="str">
        <f ca="1">IF(M$89&lt;'FABRICATION-SEM'!$C$2,"",'FABRICATION-SEM'!P57)</f>
        <v/>
      </c>
      <c r="N142" s="40">
        <f ca="1">IF(N$90&lt;'FABRICATION-SEM'!$C$2,"",'FABRICATION-SEM'!Q56)</f>
        <v>0</v>
      </c>
      <c r="O142" s="40">
        <f ca="1">IF(O$88&lt;'FABRICATION-SEM'!$C$2,"",'FABRICATION-SEM'!R58)</f>
        <v>0</v>
      </c>
      <c r="P142" s="40">
        <f ca="1">IF(P$88&lt;'FABRICATION-SEM'!$C$2,"",'FABRICATION-SEM'!S58)</f>
        <v>0</v>
      </c>
      <c r="Q142" s="40">
        <f ca="1">IF(Q$88&lt;'FABRICATION-SEM'!$C$2,"",'FABRICATION-SEM'!T58)</f>
        <v>0</v>
      </c>
      <c r="R142" s="40">
        <f ca="1">IF(R$88&lt;'FABRICATION-SEM'!$C$2,"",'FABRICATION-SEM'!U58)</f>
        <v>0</v>
      </c>
      <c r="S142" s="40">
        <f ca="1">IF(S$88&lt;'FABRICATION-SEM'!$C$2,"",'FABRICATION-SEM'!V58)</f>
        <v>0</v>
      </c>
      <c r="T142" s="40">
        <f ca="1">IF(T$88&lt;'FABRICATION-SEM'!$C$2,"",'FABRICATION-SEM'!W58)</f>
        <v>0</v>
      </c>
      <c r="U142" s="40">
        <f ca="1">IF(U$88&lt;'FABRICATION-SEM'!$C$2,"",'FABRICATION-SEM'!X58)</f>
        <v>0</v>
      </c>
      <c r="V142" s="40">
        <f ca="1">IF(V$88&lt;'FABRICATION-SEM'!$C$2,"",'FABRICATION-SEM'!Y58)</f>
        <v>0</v>
      </c>
      <c r="W142" s="40">
        <f ca="1">IF(W$88&lt;'FABRICATION-SEM'!$C$2,"",'FABRICATION-SEM'!Z58)</f>
        <v>0</v>
      </c>
      <c r="X142" s="40">
        <f ca="1">IF(X$88&lt;'FABRICATION-SEM'!$C$2,"",'FABRICATION-SEM'!AA58)</f>
        <v>0</v>
      </c>
      <c r="Y142" s="40">
        <f ca="1">IF(Y$88&lt;'FABRICATION-SEM'!$C$2,"",'FABRICATION-SEM'!AB58)</f>
        <v>0</v>
      </c>
      <c r="Z142" s="40">
        <f ca="1">IF(Z$88&lt;'FABRICATION-SEM'!$C$2,"",'FABRICATION-SEM'!AC58)</f>
        <v>0</v>
      </c>
      <c r="AA142" s="40">
        <f ca="1">IF(AA$88&lt;'FABRICATION-SEM'!$C$2,"",'FABRICATION-SEM'!AD58)</f>
        <v>0</v>
      </c>
      <c r="AB142" s="40">
        <f ca="1">IF(AB$88&lt;'FABRICATION-SEM'!$C$2,"",'FABRICATION-SEM'!AE58)</f>
        <v>0</v>
      </c>
      <c r="AC142" s="40">
        <f ca="1">IF(AC$88&lt;'FABRICATION-SEM'!$C$2,"",'FABRICATION-SEM'!AF58)</f>
        <v>0</v>
      </c>
      <c r="AD142" s="40">
        <f ca="1">IF(AD$88&lt;'FABRICATION-SEM'!$C$2,"",'FABRICATION-SEM'!AG58)</f>
        <v>0</v>
      </c>
      <c r="AE142" s="40">
        <f ca="1">IF(AE$88&lt;'FABRICATION-SEM'!$C$2,"",'FABRICATION-SEM'!AH58)</f>
        <v>0</v>
      </c>
      <c r="AF142" s="40">
        <f ca="1">IF(AF$88&lt;'FABRICATION-SEM'!$C$2,"",'FABRICATION-SEM'!AI58)</f>
        <v>0</v>
      </c>
      <c r="AG142" s="40">
        <f ca="1">IF(AG$88&lt;'FABRICATION-SEM'!$C$2,"",'FABRICATION-SEM'!AJ58)</f>
        <v>0</v>
      </c>
      <c r="AH142" s="40">
        <f ca="1">IF(AH$88&lt;'FABRICATION-SEM'!$C$2,"",'FABRICATION-SEM'!AK58)</f>
        <v>0</v>
      </c>
      <c r="AI142" s="40">
        <f ca="1">IF(AI$88&lt;'FABRICATION-SEM'!$C$2,"",'FABRICATION-SEM'!AL58)</f>
        <v>0</v>
      </c>
      <c r="AJ142" s="40">
        <f ca="1">IF(AJ$88&lt;'FABRICATION-SEM'!$C$2,"",'FABRICATION-SEM'!AM58)</f>
        <v>0</v>
      </c>
      <c r="AK142" s="40">
        <f ca="1">IF(AK$88&lt;'FABRICATION-SEM'!$C$2,"",'FABRICATION-SEM'!AN58)</f>
        <v>0</v>
      </c>
      <c r="AL142" s="40">
        <f ca="1">IF(AL$88&lt;'FABRICATION-SEM'!$C$2,"",'FABRICATION-SEM'!AO58)</f>
        <v>0</v>
      </c>
      <c r="AM142" s="40">
        <f ca="1">IF(AM$88&lt;'FABRICATION-SEM'!$C$2,"",'FABRICATION-SEM'!AP58)</f>
        <v>0</v>
      </c>
      <c r="AN142" s="40">
        <f ca="1">IF(AN$88&lt;'FABRICATION-SEM'!$C$2,"",'FABRICATION-SEM'!AQ58)</f>
        <v>0</v>
      </c>
      <c r="AO142" s="40">
        <f ca="1">IF(AO$88&lt;'FABRICATION-SEM'!$C$2,"",'FABRICATION-SEM'!AR58)</f>
        <v>0</v>
      </c>
      <c r="AP142" s="40">
        <f ca="1">IF(AP$88&lt;'FABRICATION-SEM'!$C$2,"",'FABRICATION-SEM'!AS58)</f>
        <v>0</v>
      </c>
      <c r="AQ142" s="40">
        <f ca="1">IF(AQ$88&lt;'FABRICATION-SEM'!$C$2,"",'FABRICATION-SEM'!AT58)</f>
        <v>0</v>
      </c>
      <c r="AR142" s="40">
        <f ca="1">IF(AR$88&lt;'FABRICATION-SEM'!$C$2,"",'FABRICATION-SEM'!AU58)</f>
        <v>0</v>
      </c>
      <c r="AS142" s="40">
        <f ca="1">IF(AS$88&lt;'FABRICATION-SEM'!$C$2,"",'FABRICATION-SEM'!AV58)</f>
        <v>0</v>
      </c>
      <c r="AT142" s="40">
        <f ca="1">IF(AT$88&lt;'FABRICATION-SEM'!$C$2,"",'FABRICATION-SEM'!AW58)</f>
        <v>0</v>
      </c>
      <c r="AU142" s="40">
        <f ca="1">IF(AU$88&lt;'FABRICATION-SEM'!$C$2,"",'FABRICATION-SEM'!AX58)</f>
        <v>0</v>
      </c>
      <c r="AV142" s="40">
        <f ca="1">IF(AV$88&lt;'FABRICATION-SEM'!$C$2,"",'FABRICATION-SEM'!AY58)</f>
        <v>0</v>
      </c>
      <c r="AW142" s="40">
        <f ca="1">IF(AW$88&lt;'FABRICATION-SEM'!$C$2,"",'FABRICATION-SEM'!AZ58)</f>
        <v>0</v>
      </c>
      <c r="AX142" s="40">
        <f ca="1">IF(AX$88&lt;'FABRICATION-SEM'!$C$2,"",'FABRICATION-SEM'!BA58)</f>
        <v>0</v>
      </c>
      <c r="AY142" s="40">
        <f ca="1">IF(AY$88&lt;'FABRICATION-SEM'!$C$2,"",'FABRICATION-SEM'!BB58)</f>
        <v>0</v>
      </c>
      <c r="AZ142" s="40">
        <f ca="1">IF(AZ$88&lt;'FABRICATION-SEM'!$C$2,"",'FABRICATION-SEM'!BC58)</f>
        <v>0</v>
      </c>
      <c r="BA142" s="40">
        <f ca="1">IF(BA$88&lt;'FABRICATION-SEM'!$C$2,"",'FABRICATION-SEM'!BD58)</f>
        <v>0</v>
      </c>
    </row>
    <row r="143" spans="1:53" hidden="1" x14ac:dyDescent="0.2">
      <c r="A143" s="157" t="s">
        <v>102</v>
      </c>
      <c r="B143" s="40">
        <f ca="1">IF(B$89&lt;'FABRICATION-SEM'!$C$2,"",'FABRICATION-SEM'!E58)</f>
        <v>0</v>
      </c>
      <c r="C143" s="40">
        <f ca="1">IF(C$89&lt;'FABRICATION-SEM'!$C$2,"",'FABRICATION-SEM'!F58)</f>
        <v>0</v>
      </c>
      <c r="D143" s="40">
        <f ca="1">IF(D$89&lt;'FABRICATION-SEM'!$C$2,"",'FABRICATION-SEM'!G58)</f>
        <v>0</v>
      </c>
      <c r="E143" s="40">
        <f ca="1">IF(E$89&lt;'FABRICATION-SEM'!$C$2,"",'FABRICATION-SEM'!H58)</f>
        <v>0</v>
      </c>
      <c r="F143" s="40">
        <f ca="1">IF(F$89&lt;'FABRICATION-SEM'!$C$2,"",'FABRICATION-SEM'!I58)</f>
        <v>0</v>
      </c>
      <c r="G143" s="40">
        <f ca="1">IF(G$89&lt;'FABRICATION-SEM'!$C$2,"",'FABRICATION-SEM'!J58)</f>
        <v>0</v>
      </c>
      <c r="H143" s="40">
        <f ca="1">IF(H$89&lt;'FABRICATION-SEM'!$C$2,"",'FABRICATION-SEM'!K58)</f>
        <v>0</v>
      </c>
      <c r="I143" s="40">
        <f ca="1">IF(I$89&lt;'FABRICATION-SEM'!$C$2,"",'FABRICATION-SEM'!L58)</f>
        <v>0</v>
      </c>
      <c r="J143" s="40">
        <f ca="1">IF(J$89&lt;'FABRICATION-SEM'!$C$2,"",'FABRICATION-SEM'!M58)</f>
        <v>0</v>
      </c>
      <c r="K143" s="40">
        <f ca="1">IF(K$89&lt;'FABRICATION-SEM'!$C$2,"",'FABRICATION-SEM'!N58)</f>
        <v>0</v>
      </c>
      <c r="L143" s="40">
        <f ca="1">IF(L$89&lt;'FABRICATION-SEM'!$C$2,"",'FABRICATION-SEM'!O58)</f>
        <v>0</v>
      </c>
      <c r="M143" s="40">
        <f ca="1">IF(M$89&lt;'FABRICATION-SEM'!$C$2,"",'FABRICATION-SEM'!P58)</f>
        <v>0</v>
      </c>
      <c r="N143" s="40" t="str">
        <f ca="1">IF(N$90&lt;'FABRICATION-SEM'!$C$2,"",'FABRICATION-SEM'!Q57)</f>
        <v/>
      </c>
      <c r="O143" s="40" t="str">
        <f ca="1">IF(O$88&lt;'FABRICATION-SEM'!$C$2,"",'FABRICATION-SEM'!R59)</f>
        <v/>
      </c>
      <c r="P143" s="40" t="str">
        <f ca="1">IF(P$88&lt;'FABRICATION-SEM'!$C$2,"",'FABRICATION-SEM'!S59)</f>
        <v/>
      </c>
      <c r="Q143" s="40" t="str">
        <f ca="1">IF(Q$88&lt;'FABRICATION-SEM'!$C$2,"",'FABRICATION-SEM'!T59)</f>
        <v/>
      </c>
      <c r="R143" s="40" t="str">
        <f ca="1">IF(R$88&lt;'FABRICATION-SEM'!$C$2,"",'FABRICATION-SEM'!U59)</f>
        <v/>
      </c>
      <c r="S143" s="40" t="str">
        <f ca="1">IF(S$88&lt;'FABRICATION-SEM'!$C$2,"",'FABRICATION-SEM'!V59)</f>
        <v/>
      </c>
      <c r="T143" s="40" t="str">
        <f ca="1">IF(T$88&lt;'FABRICATION-SEM'!$C$2,"",'FABRICATION-SEM'!W59)</f>
        <v/>
      </c>
      <c r="U143" s="40" t="str">
        <f ca="1">IF(U$88&lt;'FABRICATION-SEM'!$C$2,"",'FABRICATION-SEM'!X59)</f>
        <v/>
      </c>
      <c r="V143" s="40" t="str">
        <f ca="1">IF(V$88&lt;'FABRICATION-SEM'!$C$2,"",'FABRICATION-SEM'!Y59)</f>
        <v/>
      </c>
      <c r="W143" s="40" t="str">
        <f ca="1">IF(W$88&lt;'FABRICATION-SEM'!$C$2,"",'FABRICATION-SEM'!Z59)</f>
        <v/>
      </c>
      <c r="X143" s="40" t="str">
        <f ca="1">IF(X$88&lt;'FABRICATION-SEM'!$C$2,"",'FABRICATION-SEM'!AA59)</f>
        <v/>
      </c>
      <c r="Y143" s="40" t="str">
        <f ca="1">IF(Y$88&lt;'FABRICATION-SEM'!$C$2,"",'FABRICATION-SEM'!AB59)</f>
        <v/>
      </c>
      <c r="Z143" s="40" t="str">
        <f ca="1">IF(Z$88&lt;'FABRICATION-SEM'!$C$2,"",'FABRICATION-SEM'!AC59)</f>
        <v/>
      </c>
      <c r="AA143" s="40" t="str">
        <f ca="1">IF(AA$88&lt;'FABRICATION-SEM'!$C$2,"",'FABRICATION-SEM'!AD59)</f>
        <v/>
      </c>
      <c r="AB143" s="40" t="str">
        <f ca="1">IF(AB$88&lt;'FABRICATION-SEM'!$C$2,"",'FABRICATION-SEM'!AE59)</f>
        <v/>
      </c>
      <c r="AC143" s="40" t="str">
        <f ca="1">IF(AC$88&lt;'FABRICATION-SEM'!$C$2,"",'FABRICATION-SEM'!AF59)</f>
        <v/>
      </c>
      <c r="AD143" s="40" t="str">
        <f ca="1">IF(AD$88&lt;'FABRICATION-SEM'!$C$2,"",'FABRICATION-SEM'!AG59)</f>
        <v/>
      </c>
      <c r="AE143" s="40" t="str">
        <f ca="1">IF(AE$88&lt;'FABRICATION-SEM'!$C$2,"",'FABRICATION-SEM'!AH59)</f>
        <v/>
      </c>
      <c r="AF143" s="40" t="str">
        <f ca="1">IF(AF$88&lt;'FABRICATION-SEM'!$C$2,"",'FABRICATION-SEM'!AI59)</f>
        <v/>
      </c>
      <c r="AG143" s="40" t="str">
        <f ca="1">IF(AG$88&lt;'FABRICATION-SEM'!$C$2,"",'FABRICATION-SEM'!AJ59)</f>
        <v/>
      </c>
      <c r="AH143" s="40" t="str">
        <f ca="1">IF(AH$88&lt;'FABRICATION-SEM'!$C$2,"",'FABRICATION-SEM'!AK59)</f>
        <v/>
      </c>
      <c r="AI143" s="40" t="str">
        <f ca="1">IF(AI$88&lt;'FABRICATION-SEM'!$C$2,"",'FABRICATION-SEM'!AL59)</f>
        <v/>
      </c>
      <c r="AJ143" s="40" t="str">
        <f ca="1">IF(AJ$88&lt;'FABRICATION-SEM'!$C$2,"",'FABRICATION-SEM'!AM59)</f>
        <v/>
      </c>
      <c r="AK143" s="40" t="str">
        <f ca="1">IF(AK$88&lt;'FABRICATION-SEM'!$C$2,"",'FABRICATION-SEM'!AN59)</f>
        <v/>
      </c>
      <c r="AL143" s="40" t="str">
        <f ca="1">IF(AL$88&lt;'FABRICATION-SEM'!$C$2,"",'FABRICATION-SEM'!AO59)</f>
        <v/>
      </c>
      <c r="AM143" s="40" t="str">
        <f ca="1">IF(AM$88&lt;'FABRICATION-SEM'!$C$2,"",'FABRICATION-SEM'!AP59)</f>
        <v/>
      </c>
      <c r="AN143" s="40" t="str">
        <f ca="1">IF(AN$88&lt;'FABRICATION-SEM'!$C$2,"",'FABRICATION-SEM'!AQ59)</f>
        <v/>
      </c>
      <c r="AO143" s="40" t="str">
        <f ca="1">IF(AO$88&lt;'FABRICATION-SEM'!$C$2,"",'FABRICATION-SEM'!AR59)</f>
        <v/>
      </c>
      <c r="AP143" s="40" t="str">
        <f ca="1">IF(AP$88&lt;'FABRICATION-SEM'!$C$2,"",'FABRICATION-SEM'!AS59)</f>
        <v/>
      </c>
      <c r="AQ143" s="40" t="str">
        <f ca="1">IF(AQ$88&lt;'FABRICATION-SEM'!$C$2,"",'FABRICATION-SEM'!AT59)</f>
        <v/>
      </c>
      <c r="AR143" s="40" t="str">
        <f ca="1">IF(AR$88&lt;'FABRICATION-SEM'!$C$2,"",'FABRICATION-SEM'!AU59)</f>
        <v/>
      </c>
      <c r="AS143" s="40" t="str">
        <f ca="1">IF(AS$88&lt;'FABRICATION-SEM'!$C$2,"",'FABRICATION-SEM'!AV59)</f>
        <v/>
      </c>
      <c r="AT143" s="40" t="str">
        <f ca="1">IF(AT$88&lt;'FABRICATION-SEM'!$C$2,"",'FABRICATION-SEM'!AW59)</f>
        <v/>
      </c>
      <c r="AU143" s="40" t="str">
        <f ca="1">IF(AU$88&lt;'FABRICATION-SEM'!$C$2,"",'FABRICATION-SEM'!AX59)</f>
        <v/>
      </c>
      <c r="AV143" s="40" t="str">
        <f ca="1">IF(AV$88&lt;'FABRICATION-SEM'!$C$2,"",'FABRICATION-SEM'!AY59)</f>
        <v/>
      </c>
      <c r="AW143" s="40" t="str">
        <f ca="1">IF(AW$88&lt;'FABRICATION-SEM'!$C$2,"",'FABRICATION-SEM'!AZ59)</f>
        <v/>
      </c>
      <c r="AX143" s="40" t="str">
        <f ca="1">IF(AX$88&lt;'FABRICATION-SEM'!$C$2,"",'FABRICATION-SEM'!BA59)</f>
        <v/>
      </c>
      <c r="AY143" s="40" t="str">
        <f ca="1">IF(AY$88&lt;'FABRICATION-SEM'!$C$2,"",'FABRICATION-SEM'!BB59)</f>
        <v/>
      </c>
      <c r="AZ143" s="40" t="str">
        <f ca="1">IF(AZ$88&lt;'FABRICATION-SEM'!$C$2,"",'FABRICATION-SEM'!BC59)</f>
        <v/>
      </c>
      <c r="BA143" s="40" t="str">
        <f ca="1">IF(BA$88&lt;'FABRICATION-SEM'!$C$2,"",'FABRICATION-SEM'!BD59)</f>
        <v/>
      </c>
    </row>
    <row r="144" spans="1:53" hidden="1" x14ac:dyDescent="0.2">
      <c r="A144" s="157" t="s">
        <v>103</v>
      </c>
      <c r="B144" s="40" t="str">
        <f ca="1">IF(B$89&lt;'FABRICATION-SEM'!$C$2,"",'FABRICATION-SEM'!E59)</f>
        <v/>
      </c>
      <c r="C144" s="40" t="str">
        <f ca="1">IF(C$89&lt;'FABRICATION-SEM'!$C$2,"",'FABRICATION-SEM'!F59)</f>
        <v/>
      </c>
      <c r="D144" s="40" t="str">
        <f ca="1">IF(D$89&lt;'FABRICATION-SEM'!$C$2,"",'FABRICATION-SEM'!G59)</f>
        <v/>
      </c>
      <c r="E144" s="40" t="str">
        <f ca="1">IF(E$89&lt;'FABRICATION-SEM'!$C$2,"",'FABRICATION-SEM'!H59)</f>
        <v/>
      </c>
      <c r="F144" s="40" t="str">
        <f ca="1">IF(F$89&lt;'FABRICATION-SEM'!$C$2,"",'FABRICATION-SEM'!I59)</f>
        <v/>
      </c>
      <c r="G144" s="40" t="str">
        <f ca="1">IF(G$89&lt;'FABRICATION-SEM'!$C$2,"",'FABRICATION-SEM'!J59)</f>
        <v/>
      </c>
      <c r="H144" s="40" t="str">
        <f ca="1">IF(H$89&lt;'FABRICATION-SEM'!$C$2,"",'FABRICATION-SEM'!K59)</f>
        <v/>
      </c>
      <c r="I144" s="40" t="str">
        <f ca="1">IF(I$89&lt;'FABRICATION-SEM'!$C$2,"",'FABRICATION-SEM'!L59)</f>
        <v/>
      </c>
      <c r="J144" s="40" t="str">
        <f ca="1">IF(J$89&lt;'FABRICATION-SEM'!$C$2,"",'FABRICATION-SEM'!M59)</f>
        <v/>
      </c>
      <c r="K144" s="40" t="str">
        <f ca="1">IF(K$89&lt;'FABRICATION-SEM'!$C$2,"",'FABRICATION-SEM'!N59)</f>
        <v/>
      </c>
      <c r="L144" s="40" t="str">
        <f ca="1">IF(L$89&lt;'FABRICATION-SEM'!$C$2,"",'FABRICATION-SEM'!O59)</f>
        <v/>
      </c>
      <c r="M144" s="40" t="str">
        <f ca="1">IF(M$89&lt;'FABRICATION-SEM'!$C$2,"",'FABRICATION-SEM'!P59)</f>
        <v/>
      </c>
      <c r="N144" s="40">
        <f ca="1">IF(N$90&lt;'FABRICATION-SEM'!$C$2,"",'FABRICATION-SEM'!Q58)</f>
        <v>0</v>
      </c>
      <c r="O144" s="40" t="e">
        <f>IF(O$88&lt;'FABRICATION-SEM'!$C$2,"",'FABRICATION-SEM'!#REF!)</f>
        <v>#REF!</v>
      </c>
      <c r="P144" s="40" t="e">
        <f>IF(P$88&lt;'FABRICATION-SEM'!$C$2,"",'FABRICATION-SEM'!#REF!)</f>
        <v>#REF!</v>
      </c>
      <c r="Q144" s="40" t="e">
        <f>IF(Q$88&lt;'FABRICATION-SEM'!$C$2,"",'FABRICATION-SEM'!#REF!)</f>
        <v>#REF!</v>
      </c>
      <c r="R144" s="40" t="e">
        <f>IF(R$88&lt;'FABRICATION-SEM'!$C$2,"",'FABRICATION-SEM'!#REF!)</f>
        <v>#REF!</v>
      </c>
      <c r="S144" s="40" t="e">
        <f>IF(S$88&lt;'FABRICATION-SEM'!$C$2,"",'FABRICATION-SEM'!#REF!)</f>
        <v>#REF!</v>
      </c>
      <c r="T144" s="40" t="e">
        <f>IF(T$88&lt;'FABRICATION-SEM'!$C$2,"",'FABRICATION-SEM'!#REF!)</f>
        <v>#REF!</v>
      </c>
      <c r="U144" s="40" t="e">
        <f>IF(U$88&lt;'FABRICATION-SEM'!$C$2,"",'FABRICATION-SEM'!#REF!)</f>
        <v>#REF!</v>
      </c>
      <c r="V144" s="40" t="e">
        <f>IF(V$88&lt;'FABRICATION-SEM'!$C$2,"",'FABRICATION-SEM'!#REF!)</f>
        <v>#REF!</v>
      </c>
      <c r="W144" s="40" t="e">
        <f>IF(W$88&lt;'FABRICATION-SEM'!$C$2,"",'FABRICATION-SEM'!#REF!)</f>
        <v>#REF!</v>
      </c>
      <c r="X144" s="40" t="e">
        <f>IF(X$88&lt;'FABRICATION-SEM'!$C$2,"",'FABRICATION-SEM'!#REF!)</f>
        <v>#REF!</v>
      </c>
      <c r="Y144" s="40" t="e">
        <f>IF(Y$88&lt;'FABRICATION-SEM'!$C$2,"",'FABRICATION-SEM'!#REF!)</f>
        <v>#REF!</v>
      </c>
      <c r="Z144" s="40" t="e">
        <f>IF(Z$88&lt;'FABRICATION-SEM'!$C$2,"",'FABRICATION-SEM'!#REF!)</f>
        <v>#REF!</v>
      </c>
      <c r="AA144" s="40" t="e">
        <f>IF(AA$88&lt;'FABRICATION-SEM'!$C$2,"",'FABRICATION-SEM'!#REF!)</f>
        <v>#REF!</v>
      </c>
      <c r="AB144" s="40" t="e">
        <f>IF(AB$88&lt;'FABRICATION-SEM'!$C$2,"",'FABRICATION-SEM'!#REF!)</f>
        <v>#REF!</v>
      </c>
      <c r="AC144" s="40" t="e">
        <f>IF(AC$88&lt;'FABRICATION-SEM'!$C$2,"",'FABRICATION-SEM'!#REF!)</f>
        <v>#REF!</v>
      </c>
      <c r="AD144" s="40" t="e">
        <f>IF(AD$88&lt;'FABRICATION-SEM'!$C$2,"",'FABRICATION-SEM'!#REF!)</f>
        <v>#REF!</v>
      </c>
      <c r="AE144" s="40" t="e">
        <f>IF(AE$88&lt;'FABRICATION-SEM'!$C$2,"",'FABRICATION-SEM'!#REF!)</f>
        <v>#REF!</v>
      </c>
      <c r="AF144" s="40" t="e">
        <f>IF(AF$88&lt;'FABRICATION-SEM'!$C$2,"",'FABRICATION-SEM'!#REF!)</f>
        <v>#REF!</v>
      </c>
      <c r="AG144" s="40" t="e">
        <f>IF(AG$88&lt;'FABRICATION-SEM'!$C$2,"",'FABRICATION-SEM'!#REF!)</f>
        <v>#REF!</v>
      </c>
      <c r="AH144" s="40" t="e">
        <f>IF(AH$88&lt;'FABRICATION-SEM'!$C$2,"",'FABRICATION-SEM'!#REF!)</f>
        <v>#REF!</v>
      </c>
      <c r="AI144" s="40" t="e">
        <f>IF(AI$88&lt;'FABRICATION-SEM'!$C$2,"",'FABRICATION-SEM'!#REF!)</f>
        <v>#REF!</v>
      </c>
      <c r="AJ144" s="40" t="e">
        <f>IF(AJ$88&lt;'FABRICATION-SEM'!$C$2,"",'FABRICATION-SEM'!#REF!)</f>
        <v>#REF!</v>
      </c>
      <c r="AK144" s="40" t="e">
        <f>IF(AK$88&lt;'FABRICATION-SEM'!$C$2,"",'FABRICATION-SEM'!#REF!)</f>
        <v>#REF!</v>
      </c>
      <c r="AL144" s="40" t="e">
        <f>IF(AL$88&lt;'FABRICATION-SEM'!$C$2,"",'FABRICATION-SEM'!#REF!)</f>
        <v>#REF!</v>
      </c>
      <c r="AM144" s="40" t="e">
        <f>IF(AM$88&lt;'FABRICATION-SEM'!$C$2,"",'FABRICATION-SEM'!#REF!)</f>
        <v>#REF!</v>
      </c>
      <c r="AN144" s="40" t="e">
        <f>IF(AN$88&lt;'FABRICATION-SEM'!$C$2,"",'FABRICATION-SEM'!#REF!)</f>
        <v>#REF!</v>
      </c>
      <c r="AO144" s="40" t="e">
        <f>IF(AO$88&lt;'FABRICATION-SEM'!$C$2,"",'FABRICATION-SEM'!#REF!)</f>
        <v>#REF!</v>
      </c>
      <c r="AP144" s="40" t="e">
        <f>IF(AP$88&lt;'FABRICATION-SEM'!$C$2,"",'FABRICATION-SEM'!#REF!)</f>
        <v>#REF!</v>
      </c>
      <c r="AQ144" s="40" t="e">
        <f>IF(AQ$88&lt;'FABRICATION-SEM'!$C$2,"",'FABRICATION-SEM'!#REF!)</f>
        <v>#REF!</v>
      </c>
      <c r="AR144" s="40" t="e">
        <f>IF(AR$88&lt;'FABRICATION-SEM'!$C$2,"",'FABRICATION-SEM'!#REF!)</f>
        <v>#REF!</v>
      </c>
      <c r="AS144" s="40" t="e">
        <f>IF(AS$88&lt;'FABRICATION-SEM'!$C$2,"",'FABRICATION-SEM'!#REF!)</f>
        <v>#REF!</v>
      </c>
      <c r="AT144" s="40" t="e">
        <f>IF(AT$88&lt;'FABRICATION-SEM'!$C$2,"",'FABRICATION-SEM'!#REF!)</f>
        <v>#REF!</v>
      </c>
      <c r="AU144" s="40" t="e">
        <f>IF(AU$88&lt;'FABRICATION-SEM'!$C$2,"",'FABRICATION-SEM'!#REF!)</f>
        <v>#REF!</v>
      </c>
      <c r="AV144" s="40" t="e">
        <f>IF(AV$88&lt;'FABRICATION-SEM'!$C$2,"",'FABRICATION-SEM'!#REF!)</f>
        <v>#REF!</v>
      </c>
      <c r="AW144" s="40" t="e">
        <f>IF(AW$88&lt;'FABRICATION-SEM'!$C$2,"",'FABRICATION-SEM'!#REF!)</f>
        <v>#REF!</v>
      </c>
      <c r="AX144" s="40" t="e">
        <f>IF(AX$88&lt;'FABRICATION-SEM'!$C$2,"",'FABRICATION-SEM'!#REF!)</f>
        <v>#REF!</v>
      </c>
      <c r="AY144" s="40" t="e">
        <f>IF(AY$88&lt;'FABRICATION-SEM'!$C$2,"",'FABRICATION-SEM'!#REF!)</f>
        <v>#REF!</v>
      </c>
      <c r="AZ144" s="40" t="e">
        <f>IF(AZ$88&lt;'FABRICATION-SEM'!$C$2,"",'FABRICATION-SEM'!#REF!)</f>
        <v>#REF!</v>
      </c>
      <c r="BA144" s="40" t="e">
        <f>IF(BA$88&lt;'FABRICATION-SEM'!$C$2,"",'FABRICATION-SEM'!#REF!)</f>
        <v>#REF!</v>
      </c>
    </row>
    <row r="145" spans="1:67" hidden="1" x14ac:dyDescent="0.2">
      <c r="A145" s="157" t="s">
        <v>101</v>
      </c>
      <c r="B145" s="40" t="e">
        <f>IF(B$89&lt;'FABRICATION-SEM'!$C$2,"",'FABRICATION-SEM'!#REF!)</f>
        <v>#REF!</v>
      </c>
      <c r="C145" s="40" t="e">
        <f>IF(C$89&lt;'FABRICATION-SEM'!$C$2,"",'FABRICATION-SEM'!#REF!)</f>
        <v>#REF!</v>
      </c>
      <c r="D145" s="40" t="e">
        <f>IF(D$89&lt;'FABRICATION-SEM'!$C$2,"",'FABRICATION-SEM'!#REF!)</f>
        <v>#REF!</v>
      </c>
      <c r="E145" s="40" t="e">
        <f>IF(E$89&lt;'FABRICATION-SEM'!$C$2,"",'FABRICATION-SEM'!#REF!)</f>
        <v>#REF!</v>
      </c>
      <c r="F145" s="40" t="e">
        <f>IF(F$89&lt;'FABRICATION-SEM'!$C$2,"",'FABRICATION-SEM'!#REF!)</f>
        <v>#REF!</v>
      </c>
      <c r="G145" s="40" t="e">
        <f>IF(G$89&lt;'FABRICATION-SEM'!$C$2,"",'FABRICATION-SEM'!#REF!)</f>
        <v>#REF!</v>
      </c>
      <c r="H145" s="40" t="e">
        <f>IF(H$89&lt;'FABRICATION-SEM'!$C$2,"",'FABRICATION-SEM'!#REF!)</f>
        <v>#REF!</v>
      </c>
      <c r="I145" s="40" t="e">
        <f>IF(I$89&lt;'FABRICATION-SEM'!$C$2,"",'FABRICATION-SEM'!#REF!)</f>
        <v>#REF!</v>
      </c>
      <c r="J145" s="40" t="e">
        <f>IF(J$89&lt;'FABRICATION-SEM'!$C$2,"",'FABRICATION-SEM'!#REF!)</f>
        <v>#REF!</v>
      </c>
      <c r="K145" s="40" t="e">
        <f>IF(K$89&lt;'FABRICATION-SEM'!$C$2,"",'FABRICATION-SEM'!#REF!)</f>
        <v>#REF!</v>
      </c>
      <c r="L145" s="40" t="e">
        <f>IF(L$89&lt;'FABRICATION-SEM'!$C$2,"",'FABRICATION-SEM'!#REF!)</f>
        <v>#REF!</v>
      </c>
      <c r="M145" s="40" t="e">
        <f>IF(M$89&lt;'FABRICATION-SEM'!$C$2,"",'FABRICATION-SEM'!#REF!)</f>
        <v>#REF!</v>
      </c>
      <c r="N145" s="40" t="str">
        <f ca="1">IF(N$90&lt;'FABRICATION-SEM'!$C$2,"",'FABRICATION-SEM'!Q59)</f>
        <v/>
      </c>
      <c r="O145" s="40" t="e">
        <f>IF(O$88&lt;'FABRICATION-SEM'!$C$2,"",'FABRICATION-SEM'!#REF!)</f>
        <v>#REF!</v>
      </c>
      <c r="P145" s="40" t="e">
        <f>IF(P$88&lt;'FABRICATION-SEM'!$C$2,"",'FABRICATION-SEM'!#REF!)</f>
        <v>#REF!</v>
      </c>
      <c r="Q145" s="40" t="e">
        <f>IF(Q$88&lt;'FABRICATION-SEM'!$C$2,"",'FABRICATION-SEM'!#REF!)</f>
        <v>#REF!</v>
      </c>
      <c r="R145" s="40" t="e">
        <f>IF(R$88&lt;'FABRICATION-SEM'!$C$2,"",'FABRICATION-SEM'!#REF!)</f>
        <v>#REF!</v>
      </c>
      <c r="S145" s="40" t="e">
        <f>IF(S$88&lt;'FABRICATION-SEM'!$C$2,"",'FABRICATION-SEM'!#REF!)</f>
        <v>#REF!</v>
      </c>
      <c r="T145" s="40" t="e">
        <f>IF(T$88&lt;'FABRICATION-SEM'!$C$2,"",'FABRICATION-SEM'!#REF!)</f>
        <v>#REF!</v>
      </c>
      <c r="U145" s="40" t="e">
        <f>IF(U$88&lt;'FABRICATION-SEM'!$C$2,"",'FABRICATION-SEM'!#REF!)</f>
        <v>#REF!</v>
      </c>
      <c r="V145" s="40" t="e">
        <f>IF(V$88&lt;'FABRICATION-SEM'!$C$2,"",'FABRICATION-SEM'!#REF!)</f>
        <v>#REF!</v>
      </c>
      <c r="W145" s="40" t="e">
        <f>IF(W$88&lt;'FABRICATION-SEM'!$C$2,"",'FABRICATION-SEM'!#REF!)</f>
        <v>#REF!</v>
      </c>
      <c r="X145" s="40" t="e">
        <f>IF(X$88&lt;'FABRICATION-SEM'!$C$2,"",'FABRICATION-SEM'!#REF!)</f>
        <v>#REF!</v>
      </c>
      <c r="Y145" s="40" t="e">
        <f>IF(Y$88&lt;'FABRICATION-SEM'!$C$2,"",'FABRICATION-SEM'!#REF!)</f>
        <v>#REF!</v>
      </c>
      <c r="Z145" s="40" t="e">
        <f>IF(Z$88&lt;'FABRICATION-SEM'!$C$2,"",'FABRICATION-SEM'!#REF!)</f>
        <v>#REF!</v>
      </c>
      <c r="AA145" s="40" t="e">
        <f>IF(AA$88&lt;'FABRICATION-SEM'!$C$2,"",'FABRICATION-SEM'!#REF!)</f>
        <v>#REF!</v>
      </c>
      <c r="AB145" s="40" t="e">
        <f>IF(AB$88&lt;'FABRICATION-SEM'!$C$2,"",'FABRICATION-SEM'!#REF!)</f>
        <v>#REF!</v>
      </c>
      <c r="AC145" s="40" t="e">
        <f>IF(AC$88&lt;'FABRICATION-SEM'!$C$2,"",'FABRICATION-SEM'!#REF!)</f>
        <v>#REF!</v>
      </c>
      <c r="AD145" s="40" t="e">
        <f>IF(AD$88&lt;'FABRICATION-SEM'!$C$2,"",'FABRICATION-SEM'!#REF!)</f>
        <v>#REF!</v>
      </c>
      <c r="AE145" s="40" t="e">
        <f>IF(AE$88&lt;'FABRICATION-SEM'!$C$2,"",'FABRICATION-SEM'!#REF!)</f>
        <v>#REF!</v>
      </c>
      <c r="AF145" s="40" t="e">
        <f>IF(AF$88&lt;'FABRICATION-SEM'!$C$2,"",'FABRICATION-SEM'!#REF!)</f>
        <v>#REF!</v>
      </c>
      <c r="AG145" s="40" t="e">
        <f>IF(AG$88&lt;'FABRICATION-SEM'!$C$2,"",'FABRICATION-SEM'!#REF!)</f>
        <v>#REF!</v>
      </c>
      <c r="AH145" s="40" t="e">
        <f>IF(AH$88&lt;'FABRICATION-SEM'!$C$2,"",'FABRICATION-SEM'!#REF!)</f>
        <v>#REF!</v>
      </c>
      <c r="AI145" s="40" t="e">
        <f>IF(AI$88&lt;'FABRICATION-SEM'!$C$2,"",'FABRICATION-SEM'!#REF!)</f>
        <v>#REF!</v>
      </c>
      <c r="AJ145" s="40" t="e">
        <f>IF(AJ$88&lt;'FABRICATION-SEM'!$C$2,"",'FABRICATION-SEM'!#REF!)</f>
        <v>#REF!</v>
      </c>
      <c r="AK145" s="40" t="e">
        <f>IF(AK$88&lt;'FABRICATION-SEM'!$C$2,"",'FABRICATION-SEM'!#REF!)</f>
        <v>#REF!</v>
      </c>
      <c r="AL145" s="40" t="e">
        <f>IF(AL$88&lt;'FABRICATION-SEM'!$C$2,"",'FABRICATION-SEM'!#REF!)</f>
        <v>#REF!</v>
      </c>
      <c r="AM145" s="40" t="e">
        <f>IF(AM$88&lt;'FABRICATION-SEM'!$C$2,"",'FABRICATION-SEM'!#REF!)</f>
        <v>#REF!</v>
      </c>
      <c r="AN145" s="40" t="e">
        <f>IF(AN$88&lt;'FABRICATION-SEM'!$C$2,"",'FABRICATION-SEM'!#REF!)</f>
        <v>#REF!</v>
      </c>
      <c r="AO145" s="40" t="e">
        <f>IF(AO$88&lt;'FABRICATION-SEM'!$C$2,"",'FABRICATION-SEM'!#REF!)</f>
        <v>#REF!</v>
      </c>
      <c r="AP145" s="40" t="e">
        <f>IF(AP$88&lt;'FABRICATION-SEM'!$C$2,"",'FABRICATION-SEM'!#REF!)</f>
        <v>#REF!</v>
      </c>
      <c r="AQ145" s="40" t="e">
        <f>IF(AQ$88&lt;'FABRICATION-SEM'!$C$2,"",'FABRICATION-SEM'!#REF!)</f>
        <v>#REF!</v>
      </c>
      <c r="AR145" s="40" t="e">
        <f>IF(AR$88&lt;'FABRICATION-SEM'!$C$2,"",'FABRICATION-SEM'!#REF!)</f>
        <v>#REF!</v>
      </c>
      <c r="AS145" s="40" t="e">
        <f>IF(AS$88&lt;'FABRICATION-SEM'!$C$2,"",'FABRICATION-SEM'!#REF!)</f>
        <v>#REF!</v>
      </c>
      <c r="AT145" s="40" t="e">
        <f>IF(AT$88&lt;'FABRICATION-SEM'!$C$2,"",'FABRICATION-SEM'!#REF!)</f>
        <v>#REF!</v>
      </c>
      <c r="AU145" s="40" t="e">
        <f>IF(AU$88&lt;'FABRICATION-SEM'!$C$2,"",'FABRICATION-SEM'!#REF!)</f>
        <v>#REF!</v>
      </c>
      <c r="AV145" s="40" t="e">
        <f>IF(AV$88&lt;'FABRICATION-SEM'!$C$2,"",'FABRICATION-SEM'!#REF!)</f>
        <v>#REF!</v>
      </c>
      <c r="AW145" s="40" t="e">
        <f>IF(AW$88&lt;'FABRICATION-SEM'!$C$2,"",'FABRICATION-SEM'!#REF!)</f>
        <v>#REF!</v>
      </c>
      <c r="AX145" s="40" t="e">
        <f>IF(AX$88&lt;'FABRICATION-SEM'!$C$2,"",'FABRICATION-SEM'!#REF!)</f>
        <v>#REF!</v>
      </c>
      <c r="AY145" s="40" t="e">
        <f>IF(AY$88&lt;'FABRICATION-SEM'!$C$2,"",'FABRICATION-SEM'!#REF!)</f>
        <v>#REF!</v>
      </c>
      <c r="AZ145" s="40" t="e">
        <f>IF(AZ$88&lt;'FABRICATION-SEM'!$C$2,"",'FABRICATION-SEM'!#REF!)</f>
        <v>#REF!</v>
      </c>
      <c r="BA145" s="40" t="e">
        <f>IF(BA$88&lt;'FABRICATION-SEM'!$C$2,"",'FABRICATION-SEM'!#REF!)</f>
        <v>#REF!</v>
      </c>
      <c r="BB145" s="8"/>
      <c r="BC145" s="8"/>
      <c r="BD145" s="8"/>
      <c r="BE145" s="8"/>
      <c r="BF145" s="8"/>
      <c r="BG145" s="8"/>
      <c r="BH145" s="8"/>
      <c r="BI145" s="8"/>
      <c r="BJ145" s="8"/>
      <c r="BK145" s="8"/>
      <c r="BL145" s="8"/>
      <c r="BM145" s="8"/>
      <c r="BN145" s="8"/>
      <c r="BO145" s="8"/>
    </row>
    <row r="146" spans="1:67" hidden="1" x14ac:dyDescent="0.2">
      <c r="A146" s="232" t="s">
        <v>230</v>
      </c>
      <c r="B146" s="40" t="e">
        <f>IF(B$89&lt;'FABRICATION-SEM'!$C$2,"",'FABRICATION-SEM'!#REF!)</f>
        <v>#REF!</v>
      </c>
      <c r="C146" s="40" t="e">
        <f>IF(C$89&lt;'FABRICATION-SEM'!$C$2,"",'FABRICATION-SEM'!#REF!)</f>
        <v>#REF!</v>
      </c>
      <c r="D146" s="40" t="e">
        <f>IF(D$89&lt;'FABRICATION-SEM'!$C$2,"",'FABRICATION-SEM'!#REF!)</f>
        <v>#REF!</v>
      </c>
      <c r="E146" s="40" t="e">
        <f>IF(E$89&lt;'FABRICATION-SEM'!$C$2,"",'FABRICATION-SEM'!#REF!)</f>
        <v>#REF!</v>
      </c>
      <c r="F146" s="40" t="e">
        <f>IF(F$89&lt;'FABRICATION-SEM'!$C$2,"",'FABRICATION-SEM'!#REF!)</f>
        <v>#REF!</v>
      </c>
      <c r="G146" s="40" t="e">
        <f>IF(G$89&lt;'FABRICATION-SEM'!$C$2,"",'FABRICATION-SEM'!#REF!)</f>
        <v>#REF!</v>
      </c>
      <c r="H146" s="40" t="e">
        <f>IF(H$89&lt;'FABRICATION-SEM'!$C$2,"",'FABRICATION-SEM'!#REF!)</f>
        <v>#REF!</v>
      </c>
      <c r="I146" s="40" t="e">
        <f>IF(I$89&lt;'FABRICATION-SEM'!$C$2,"",'FABRICATION-SEM'!#REF!)</f>
        <v>#REF!</v>
      </c>
      <c r="J146" s="40" t="e">
        <f>IF(J$89&lt;'FABRICATION-SEM'!$C$2,"",'FABRICATION-SEM'!#REF!)</f>
        <v>#REF!</v>
      </c>
      <c r="K146" s="40" t="e">
        <f>IF(K$89&lt;'FABRICATION-SEM'!$C$2,"",'FABRICATION-SEM'!#REF!)</f>
        <v>#REF!</v>
      </c>
      <c r="L146" s="40" t="e">
        <f>IF(L$89&lt;'FABRICATION-SEM'!$C$2,"",'FABRICATION-SEM'!#REF!)</f>
        <v>#REF!</v>
      </c>
      <c r="M146" s="40" t="e">
        <f>IF(M$89&lt;'FABRICATION-SEM'!$C$2,"",'FABRICATION-SEM'!#REF!)</f>
        <v>#REF!</v>
      </c>
      <c r="N146" s="40" t="e">
        <f>IF(N$90&lt;'FABRICATION-SEM'!$C$2,"",'FABRICATION-SEM'!#REF!)</f>
        <v>#REF!</v>
      </c>
      <c r="O146" s="40">
        <f ca="1">IF(O$88&lt;'FABRICATION-SEM'!$C$2,"",'FABRICATION-SEM'!R60)</f>
        <v>0</v>
      </c>
      <c r="P146" s="40">
        <f ca="1">IF(P$88&lt;'FABRICATION-SEM'!$C$2,"",'FABRICATION-SEM'!S60)</f>
        <v>0</v>
      </c>
      <c r="Q146" s="40">
        <f ca="1">IF(Q$88&lt;'FABRICATION-SEM'!$C$2,"",'FABRICATION-SEM'!T60)</f>
        <v>0</v>
      </c>
      <c r="R146" s="40">
        <f ca="1">IF(R$88&lt;'FABRICATION-SEM'!$C$2,"",'FABRICATION-SEM'!U60)</f>
        <v>0</v>
      </c>
      <c r="S146" s="40">
        <f ca="1">IF(S$88&lt;'FABRICATION-SEM'!$C$2,"",'FABRICATION-SEM'!V60)</f>
        <v>0</v>
      </c>
      <c r="T146" s="40">
        <f ca="1">IF(T$88&lt;'FABRICATION-SEM'!$C$2,"",'FABRICATION-SEM'!W60)</f>
        <v>0</v>
      </c>
      <c r="U146" s="40">
        <f ca="1">IF(U$88&lt;'FABRICATION-SEM'!$C$2,"",'FABRICATION-SEM'!X60)</f>
        <v>0</v>
      </c>
      <c r="V146" s="40">
        <f ca="1">IF(V$88&lt;'FABRICATION-SEM'!$C$2,"",'FABRICATION-SEM'!Y60)</f>
        <v>0</v>
      </c>
      <c r="W146" s="40">
        <f ca="1">IF(W$88&lt;'FABRICATION-SEM'!$C$2,"",'FABRICATION-SEM'!Z60)</f>
        <v>0</v>
      </c>
      <c r="X146" s="40">
        <f ca="1">IF(X$88&lt;'FABRICATION-SEM'!$C$2,"",'FABRICATION-SEM'!AA60)</f>
        <v>0</v>
      </c>
      <c r="Y146" s="40">
        <f ca="1">IF(Y$88&lt;'FABRICATION-SEM'!$C$2,"",'FABRICATION-SEM'!AB60)</f>
        <v>0</v>
      </c>
      <c r="Z146" s="40">
        <f ca="1">IF(Z$88&lt;'FABRICATION-SEM'!$C$2,"",'FABRICATION-SEM'!AC60)</f>
        <v>0</v>
      </c>
      <c r="AA146" s="40">
        <f ca="1">IF(AA$88&lt;'FABRICATION-SEM'!$C$2,"",'FABRICATION-SEM'!AD60)</f>
        <v>0</v>
      </c>
      <c r="AB146" s="40">
        <f ca="1">IF(AB$88&lt;'FABRICATION-SEM'!$C$2,"",'FABRICATION-SEM'!AE60)</f>
        <v>0</v>
      </c>
      <c r="AC146" s="40">
        <f ca="1">IF(AC$88&lt;'FABRICATION-SEM'!$C$2,"",'FABRICATION-SEM'!AF60)</f>
        <v>0</v>
      </c>
      <c r="AD146" s="40">
        <f ca="1">IF(AD$88&lt;'FABRICATION-SEM'!$C$2,"",'FABRICATION-SEM'!AG60)</f>
        <v>0</v>
      </c>
      <c r="AE146" s="40">
        <f ca="1">IF(AE$88&lt;'FABRICATION-SEM'!$C$2,"",'FABRICATION-SEM'!AH60)</f>
        <v>0</v>
      </c>
      <c r="AF146" s="40">
        <f ca="1">IF(AF$88&lt;'FABRICATION-SEM'!$C$2,"",'FABRICATION-SEM'!AI60)</f>
        <v>0</v>
      </c>
      <c r="AG146" s="40">
        <f ca="1">IF(AG$88&lt;'FABRICATION-SEM'!$C$2,"",'FABRICATION-SEM'!AJ60)</f>
        <v>0</v>
      </c>
      <c r="AH146" s="40">
        <f ca="1">IF(AH$88&lt;'FABRICATION-SEM'!$C$2,"",'FABRICATION-SEM'!AK60)</f>
        <v>0</v>
      </c>
      <c r="AI146" s="40">
        <f ca="1">IF(AI$88&lt;'FABRICATION-SEM'!$C$2,"",'FABRICATION-SEM'!AL60)</f>
        <v>0</v>
      </c>
      <c r="AJ146" s="40">
        <f ca="1">IF(AJ$88&lt;'FABRICATION-SEM'!$C$2,"",'FABRICATION-SEM'!AM60)</f>
        <v>0</v>
      </c>
      <c r="AK146" s="40">
        <f ca="1">IF(AK$88&lt;'FABRICATION-SEM'!$C$2,"",'FABRICATION-SEM'!AN60)</f>
        <v>0</v>
      </c>
      <c r="AL146" s="40">
        <f ca="1">IF(AL$88&lt;'FABRICATION-SEM'!$C$2,"",'FABRICATION-SEM'!AO60)</f>
        <v>0</v>
      </c>
      <c r="AM146" s="40">
        <f ca="1">IF(AM$88&lt;'FABRICATION-SEM'!$C$2,"",'FABRICATION-SEM'!AP60)</f>
        <v>0</v>
      </c>
      <c r="AN146" s="40">
        <f ca="1">IF(AN$88&lt;'FABRICATION-SEM'!$C$2,"",'FABRICATION-SEM'!AQ60)</f>
        <v>0</v>
      </c>
      <c r="AO146" s="40">
        <f ca="1">IF(AO$88&lt;'FABRICATION-SEM'!$C$2,"",'FABRICATION-SEM'!AR60)</f>
        <v>0</v>
      </c>
      <c r="AP146" s="40">
        <f ca="1">IF(AP$88&lt;'FABRICATION-SEM'!$C$2,"",'FABRICATION-SEM'!AS60)</f>
        <v>0</v>
      </c>
      <c r="AQ146" s="40">
        <f ca="1">IF(AQ$88&lt;'FABRICATION-SEM'!$C$2,"",'FABRICATION-SEM'!AT60)</f>
        <v>0</v>
      </c>
      <c r="AR146" s="40">
        <f ca="1">IF(AR$88&lt;'FABRICATION-SEM'!$C$2,"",'FABRICATION-SEM'!AU60)</f>
        <v>0</v>
      </c>
      <c r="AS146" s="40">
        <f ca="1">IF(AS$88&lt;'FABRICATION-SEM'!$C$2,"",'FABRICATION-SEM'!AV60)</f>
        <v>0</v>
      </c>
      <c r="AT146" s="40">
        <f ca="1">IF(AT$88&lt;'FABRICATION-SEM'!$C$2,"",'FABRICATION-SEM'!AW60)</f>
        <v>0</v>
      </c>
      <c r="AU146" s="40">
        <f ca="1">IF(AU$88&lt;'FABRICATION-SEM'!$C$2,"",'FABRICATION-SEM'!AX60)</f>
        <v>0</v>
      </c>
      <c r="AV146" s="40">
        <f ca="1">IF(AV$88&lt;'FABRICATION-SEM'!$C$2,"",'FABRICATION-SEM'!AY60)</f>
        <v>0</v>
      </c>
      <c r="AW146" s="40">
        <f ca="1">IF(AW$88&lt;'FABRICATION-SEM'!$C$2,"",'FABRICATION-SEM'!AZ60)</f>
        <v>0</v>
      </c>
      <c r="AX146" s="40">
        <f ca="1">IF(AX$88&lt;'FABRICATION-SEM'!$C$2,"",'FABRICATION-SEM'!BA60)</f>
        <v>0</v>
      </c>
      <c r="AY146" s="40">
        <f ca="1">IF(AY$88&lt;'FABRICATION-SEM'!$C$2,"",'FABRICATION-SEM'!BB60)</f>
        <v>0</v>
      </c>
      <c r="AZ146" s="40">
        <f ca="1">IF(AZ$88&lt;'FABRICATION-SEM'!$C$2,"",'FABRICATION-SEM'!BC60)</f>
        <v>0</v>
      </c>
      <c r="BA146" s="40">
        <f ca="1">IF(BA$88&lt;'FABRICATION-SEM'!$C$2,"",'FABRICATION-SEM'!BD60)</f>
        <v>0</v>
      </c>
      <c r="BB146" s="8"/>
      <c r="BC146" s="8"/>
      <c r="BD146" s="8"/>
      <c r="BE146" s="8"/>
      <c r="BF146" s="8"/>
      <c r="BG146" s="8"/>
      <c r="BH146" s="8"/>
      <c r="BI146" s="8"/>
      <c r="BJ146" s="8"/>
      <c r="BK146" s="8"/>
      <c r="BL146" s="8"/>
      <c r="BM146" s="8"/>
      <c r="BN146" s="8"/>
      <c r="BO146" s="8"/>
    </row>
    <row r="147" spans="1:67" hidden="1" x14ac:dyDescent="0.2">
      <c r="A147" s="232" t="s">
        <v>232</v>
      </c>
      <c r="B147" s="40">
        <f ca="1">IF(B$89&lt;'FABRICATION-SEM'!$C$2,"",'FABRICATION-SEM'!E60)</f>
        <v>0</v>
      </c>
      <c r="C147" s="40">
        <f ca="1">IF(C$89&lt;'FABRICATION-SEM'!$C$2,"",'FABRICATION-SEM'!F60)</f>
        <v>0</v>
      </c>
      <c r="D147" s="40">
        <f ca="1">IF(D$89&lt;'FABRICATION-SEM'!$C$2,"",'FABRICATION-SEM'!G60)</f>
        <v>0</v>
      </c>
      <c r="E147" s="40">
        <f ca="1">IF(E$89&lt;'FABRICATION-SEM'!$C$2,"",'FABRICATION-SEM'!H60)</f>
        <v>0</v>
      </c>
      <c r="F147" s="40">
        <f ca="1">IF(F$89&lt;'FABRICATION-SEM'!$C$2,"",'FABRICATION-SEM'!I60)</f>
        <v>0</v>
      </c>
      <c r="G147" s="40">
        <f ca="1">IF(G$89&lt;'FABRICATION-SEM'!$C$2,"",'FABRICATION-SEM'!J60)</f>
        <v>0</v>
      </c>
      <c r="H147" s="40">
        <f ca="1">IF(H$89&lt;'FABRICATION-SEM'!$C$2,"",'FABRICATION-SEM'!K60)</f>
        <v>0</v>
      </c>
      <c r="I147" s="40">
        <f ca="1">IF(I$89&lt;'FABRICATION-SEM'!$C$2,"",'FABRICATION-SEM'!L60)</f>
        <v>0</v>
      </c>
      <c r="J147" s="40">
        <f ca="1">IF(J$89&lt;'FABRICATION-SEM'!$C$2,"",'FABRICATION-SEM'!M60)</f>
        <v>0</v>
      </c>
      <c r="K147" s="40">
        <f ca="1">IF(K$89&lt;'FABRICATION-SEM'!$C$2,"",'FABRICATION-SEM'!N60)</f>
        <v>0</v>
      </c>
      <c r="L147" s="40">
        <f ca="1">IF(L$89&lt;'FABRICATION-SEM'!$C$2,"",'FABRICATION-SEM'!O60)</f>
        <v>0</v>
      </c>
      <c r="M147" s="40">
        <f ca="1">IF(M$89&lt;'FABRICATION-SEM'!$C$2,"",'FABRICATION-SEM'!P60)</f>
        <v>0</v>
      </c>
      <c r="N147" s="40" t="e">
        <f>IF(N$90&lt;'FABRICATION-SEM'!$C$2,"",'FABRICATION-SEM'!#REF!)</f>
        <v>#REF!</v>
      </c>
      <c r="O147" s="40" t="str">
        <f ca="1">IF(O$88&lt;'FABRICATION-SEM'!$C$2,"",'FABRICATION-SEM'!R61)</f>
        <v/>
      </c>
      <c r="P147" s="40" t="str">
        <f ca="1">IF(P$88&lt;'FABRICATION-SEM'!$C$2,"",'FABRICATION-SEM'!S61)</f>
        <v/>
      </c>
      <c r="Q147" s="40" t="str">
        <f ca="1">IF(Q$88&lt;'FABRICATION-SEM'!$C$2,"",'FABRICATION-SEM'!T61)</f>
        <v/>
      </c>
      <c r="R147" s="40" t="str">
        <f ca="1">IF(R$88&lt;'FABRICATION-SEM'!$C$2,"",'FABRICATION-SEM'!U61)</f>
        <v/>
      </c>
      <c r="S147" s="40" t="str">
        <f ca="1">IF(S$88&lt;'FABRICATION-SEM'!$C$2,"",'FABRICATION-SEM'!V61)</f>
        <v/>
      </c>
      <c r="T147" s="40" t="str">
        <f ca="1">IF(T$88&lt;'FABRICATION-SEM'!$C$2,"",'FABRICATION-SEM'!W61)</f>
        <v/>
      </c>
      <c r="U147" s="40" t="str">
        <f ca="1">IF(U$88&lt;'FABRICATION-SEM'!$C$2,"",'FABRICATION-SEM'!X61)</f>
        <v/>
      </c>
      <c r="V147" s="40" t="str">
        <f ca="1">IF(V$88&lt;'FABRICATION-SEM'!$C$2,"",'FABRICATION-SEM'!Y61)</f>
        <v/>
      </c>
      <c r="W147" s="40" t="str">
        <f ca="1">IF(W$88&lt;'FABRICATION-SEM'!$C$2,"",'FABRICATION-SEM'!Z61)</f>
        <v/>
      </c>
      <c r="X147" s="40" t="str">
        <f ca="1">IF(X$88&lt;'FABRICATION-SEM'!$C$2,"",'FABRICATION-SEM'!AA61)</f>
        <v/>
      </c>
      <c r="Y147" s="40" t="str">
        <f ca="1">IF(Y$88&lt;'FABRICATION-SEM'!$C$2,"",'FABRICATION-SEM'!AB61)</f>
        <v/>
      </c>
      <c r="Z147" s="40" t="str">
        <f ca="1">IF(Z$88&lt;'FABRICATION-SEM'!$C$2,"",'FABRICATION-SEM'!AC61)</f>
        <v/>
      </c>
      <c r="AA147" s="40" t="str">
        <f ca="1">IF(AA$88&lt;'FABRICATION-SEM'!$C$2,"",'FABRICATION-SEM'!AD61)</f>
        <v/>
      </c>
      <c r="AB147" s="40" t="str">
        <f ca="1">IF(AB$88&lt;'FABRICATION-SEM'!$C$2,"",'FABRICATION-SEM'!AE61)</f>
        <v/>
      </c>
      <c r="AC147" s="40" t="str">
        <f ca="1">IF(AC$88&lt;'FABRICATION-SEM'!$C$2,"",'FABRICATION-SEM'!AF61)</f>
        <v/>
      </c>
      <c r="AD147" s="40" t="str">
        <f ca="1">IF(AD$88&lt;'FABRICATION-SEM'!$C$2,"",'FABRICATION-SEM'!AG61)</f>
        <v/>
      </c>
      <c r="AE147" s="40" t="str">
        <f ca="1">IF(AE$88&lt;'FABRICATION-SEM'!$C$2,"",'FABRICATION-SEM'!AH61)</f>
        <v/>
      </c>
      <c r="AF147" s="40" t="str">
        <f ca="1">IF(AF$88&lt;'FABRICATION-SEM'!$C$2,"",'FABRICATION-SEM'!AI61)</f>
        <v/>
      </c>
      <c r="AG147" s="40" t="str">
        <f ca="1">IF(AG$88&lt;'FABRICATION-SEM'!$C$2,"",'FABRICATION-SEM'!AJ61)</f>
        <v/>
      </c>
      <c r="AH147" s="40" t="str">
        <f ca="1">IF(AH$88&lt;'FABRICATION-SEM'!$C$2,"",'FABRICATION-SEM'!AK61)</f>
        <v/>
      </c>
      <c r="AI147" s="40" t="str">
        <f ca="1">IF(AI$88&lt;'FABRICATION-SEM'!$C$2,"",'FABRICATION-SEM'!AL61)</f>
        <v/>
      </c>
      <c r="AJ147" s="40" t="str">
        <f ca="1">IF(AJ$88&lt;'FABRICATION-SEM'!$C$2,"",'FABRICATION-SEM'!AM61)</f>
        <v/>
      </c>
      <c r="AK147" s="40" t="str">
        <f ca="1">IF(AK$88&lt;'FABRICATION-SEM'!$C$2,"",'FABRICATION-SEM'!AN61)</f>
        <v/>
      </c>
      <c r="AL147" s="40" t="str">
        <f ca="1">IF(AL$88&lt;'FABRICATION-SEM'!$C$2,"",'FABRICATION-SEM'!AO61)</f>
        <v/>
      </c>
      <c r="AM147" s="40" t="str">
        <f ca="1">IF(AM$88&lt;'FABRICATION-SEM'!$C$2,"",'FABRICATION-SEM'!AP61)</f>
        <v/>
      </c>
      <c r="AN147" s="40" t="str">
        <f ca="1">IF(AN$88&lt;'FABRICATION-SEM'!$C$2,"",'FABRICATION-SEM'!AQ61)</f>
        <v/>
      </c>
      <c r="AO147" s="40" t="str">
        <f ca="1">IF(AO$88&lt;'FABRICATION-SEM'!$C$2,"",'FABRICATION-SEM'!AR61)</f>
        <v/>
      </c>
      <c r="AP147" s="40" t="str">
        <f ca="1">IF(AP$88&lt;'FABRICATION-SEM'!$C$2,"",'FABRICATION-SEM'!AS61)</f>
        <v/>
      </c>
      <c r="AQ147" s="40" t="str">
        <f ca="1">IF(AQ$88&lt;'FABRICATION-SEM'!$C$2,"",'FABRICATION-SEM'!AT61)</f>
        <v/>
      </c>
      <c r="AR147" s="40" t="str">
        <f ca="1">IF(AR$88&lt;'FABRICATION-SEM'!$C$2,"",'FABRICATION-SEM'!AU61)</f>
        <v/>
      </c>
      <c r="AS147" s="40" t="str">
        <f ca="1">IF(AS$88&lt;'FABRICATION-SEM'!$C$2,"",'FABRICATION-SEM'!AV61)</f>
        <v/>
      </c>
      <c r="AT147" s="40" t="str">
        <f ca="1">IF(AT$88&lt;'FABRICATION-SEM'!$C$2,"",'FABRICATION-SEM'!AW61)</f>
        <v/>
      </c>
      <c r="AU147" s="40" t="str">
        <f ca="1">IF(AU$88&lt;'FABRICATION-SEM'!$C$2,"",'FABRICATION-SEM'!AX61)</f>
        <v/>
      </c>
      <c r="AV147" s="40" t="str">
        <f ca="1">IF(AV$88&lt;'FABRICATION-SEM'!$C$2,"",'FABRICATION-SEM'!AY61)</f>
        <v/>
      </c>
      <c r="AW147" s="40" t="str">
        <f ca="1">IF(AW$88&lt;'FABRICATION-SEM'!$C$2,"",'FABRICATION-SEM'!AZ61)</f>
        <v/>
      </c>
      <c r="AX147" s="40" t="str">
        <f ca="1">IF(AX$88&lt;'FABRICATION-SEM'!$C$2,"",'FABRICATION-SEM'!BA61)</f>
        <v/>
      </c>
      <c r="AY147" s="40" t="str">
        <f ca="1">IF(AY$88&lt;'FABRICATION-SEM'!$C$2,"",'FABRICATION-SEM'!BB61)</f>
        <v/>
      </c>
      <c r="AZ147" s="40" t="str">
        <f ca="1">IF(AZ$88&lt;'FABRICATION-SEM'!$C$2,"",'FABRICATION-SEM'!BC61)</f>
        <v/>
      </c>
      <c r="BA147" s="40" t="str">
        <f ca="1">IF(BA$88&lt;'FABRICATION-SEM'!$C$2,"",'FABRICATION-SEM'!BD61)</f>
        <v/>
      </c>
      <c r="BB147" s="8"/>
      <c r="BC147" s="8"/>
      <c r="BD147" s="8"/>
      <c r="BE147" s="8"/>
      <c r="BF147" s="8"/>
      <c r="BG147" s="8"/>
      <c r="BH147" s="8"/>
      <c r="BI147" s="8"/>
      <c r="BJ147" s="8"/>
      <c r="BK147" s="8"/>
      <c r="BL147" s="8"/>
      <c r="BM147" s="8"/>
      <c r="BN147" s="8"/>
      <c r="BO147" s="8"/>
    </row>
    <row r="148" spans="1:67" hidden="1" x14ac:dyDescent="0.2">
      <c r="A148" s="232" t="s">
        <v>244</v>
      </c>
      <c r="B148" s="40" t="str">
        <f ca="1">IF(B$89&lt;'FABRICATION-SEM'!$C$2,"",'FABRICATION-SEM'!E61)</f>
        <v/>
      </c>
      <c r="C148" s="40" t="str">
        <f ca="1">IF(C$89&lt;'FABRICATION-SEM'!$C$2,"",'FABRICATION-SEM'!F61)</f>
        <v/>
      </c>
      <c r="D148" s="40" t="str">
        <f ca="1">IF(D$89&lt;'FABRICATION-SEM'!$C$2,"",'FABRICATION-SEM'!G61)</f>
        <v/>
      </c>
      <c r="E148" s="40" t="str">
        <f ca="1">IF(E$89&lt;'FABRICATION-SEM'!$C$2,"",'FABRICATION-SEM'!H61)</f>
        <v/>
      </c>
      <c r="F148" s="40" t="str">
        <f ca="1">IF(F$89&lt;'FABRICATION-SEM'!$C$2,"",'FABRICATION-SEM'!I61)</f>
        <v/>
      </c>
      <c r="G148" s="40" t="str">
        <f ca="1">IF(G$89&lt;'FABRICATION-SEM'!$C$2,"",'FABRICATION-SEM'!J61)</f>
        <v/>
      </c>
      <c r="H148" s="40" t="str">
        <f ca="1">IF(H$89&lt;'FABRICATION-SEM'!$C$2,"",'FABRICATION-SEM'!K61)</f>
        <v/>
      </c>
      <c r="I148" s="40" t="str">
        <f ca="1">IF(I$89&lt;'FABRICATION-SEM'!$C$2,"",'FABRICATION-SEM'!L61)</f>
        <v/>
      </c>
      <c r="J148" s="40" t="str">
        <f ca="1">IF(J$89&lt;'FABRICATION-SEM'!$C$2,"",'FABRICATION-SEM'!M61)</f>
        <v/>
      </c>
      <c r="K148" s="40" t="str">
        <f ca="1">IF(K$89&lt;'FABRICATION-SEM'!$C$2,"",'FABRICATION-SEM'!N61)</f>
        <v/>
      </c>
      <c r="L148" s="40" t="str">
        <f ca="1">IF(L$89&lt;'FABRICATION-SEM'!$C$2,"",'FABRICATION-SEM'!O61)</f>
        <v/>
      </c>
      <c r="M148" s="40" t="str">
        <f ca="1">IF(M$89&lt;'FABRICATION-SEM'!$C$2,"",'FABRICATION-SEM'!P61)</f>
        <v/>
      </c>
      <c r="N148" s="40">
        <f ca="1">IF(N$90&lt;'FABRICATION-SEM'!$C$2,"",'FABRICATION-SEM'!Q60)</f>
        <v>0</v>
      </c>
      <c r="O148" s="40">
        <f ca="1">IF(O$88&lt;'FABRICATION-SEM'!$C$2,"",'FABRICATION-SEM'!R62)</f>
        <v>0</v>
      </c>
      <c r="P148" s="40">
        <f ca="1">IF(P$88&lt;'FABRICATION-SEM'!$C$2,"",'FABRICATION-SEM'!S62)</f>
        <v>0</v>
      </c>
      <c r="Q148" s="40">
        <f ca="1">IF(Q$88&lt;'FABRICATION-SEM'!$C$2,"",'FABRICATION-SEM'!T62)</f>
        <v>0</v>
      </c>
      <c r="R148" s="40">
        <f ca="1">IF(R$88&lt;'FABRICATION-SEM'!$C$2,"",'FABRICATION-SEM'!U62)</f>
        <v>0</v>
      </c>
      <c r="S148" s="40">
        <f ca="1">IF(S$88&lt;'FABRICATION-SEM'!$C$2,"",'FABRICATION-SEM'!V62)</f>
        <v>0</v>
      </c>
      <c r="T148" s="40">
        <f ca="1">IF(T$88&lt;'FABRICATION-SEM'!$C$2,"",'FABRICATION-SEM'!W62)</f>
        <v>0</v>
      </c>
      <c r="U148" s="40">
        <f ca="1">IF(U$88&lt;'FABRICATION-SEM'!$C$2,"",'FABRICATION-SEM'!X62)</f>
        <v>0</v>
      </c>
      <c r="V148" s="40">
        <f ca="1">IF(V$88&lt;'FABRICATION-SEM'!$C$2,"",'FABRICATION-SEM'!Y62)</f>
        <v>0</v>
      </c>
      <c r="W148" s="40">
        <f ca="1">IF(W$88&lt;'FABRICATION-SEM'!$C$2,"",'FABRICATION-SEM'!Z62)</f>
        <v>0</v>
      </c>
      <c r="X148" s="40">
        <f ca="1">IF(X$88&lt;'FABRICATION-SEM'!$C$2,"",'FABRICATION-SEM'!AA62)</f>
        <v>0</v>
      </c>
      <c r="Y148" s="40">
        <f ca="1">IF(Y$88&lt;'FABRICATION-SEM'!$C$2,"",'FABRICATION-SEM'!AB62)</f>
        <v>0</v>
      </c>
      <c r="Z148" s="40">
        <f ca="1">IF(Z$88&lt;'FABRICATION-SEM'!$C$2,"",'FABRICATION-SEM'!AC62)</f>
        <v>0</v>
      </c>
      <c r="AA148" s="40">
        <f ca="1">IF(AA$88&lt;'FABRICATION-SEM'!$C$2,"",'FABRICATION-SEM'!AD62)</f>
        <v>0</v>
      </c>
      <c r="AB148" s="40">
        <f ca="1">IF(AB$88&lt;'FABRICATION-SEM'!$C$2,"",'FABRICATION-SEM'!AE62)</f>
        <v>0</v>
      </c>
      <c r="AC148" s="40">
        <f ca="1">IF(AC$88&lt;'FABRICATION-SEM'!$C$2,"",'FABRICATION-SEM'!AF62)</f>
        <v>0</v>
      </c>
      <c r="AD148" s="40">
        <f ca="1">IF(AD$88&lt;'FABRICATION-SEM'!$C$2,"",'FABRICATION-SEM'!AG62)</f>
        <v>0</v>
      </c>
      <c r="AE148" s="40">
        <f ca="1">IF(AE$88&lt;'FABRICATION-SEM'!$C$2,"",'FABRICATION-SEM'!AH62)</f>
        <v>0</v>
      </c>
      <c r="AF148" s="40">
        <f ca="1">IF(AF$88&lt;'FABRICATION-SEM'!$C$2,"",'FABRICATION-SEM'!AI62)</f>
        <v>0</v>
      </c>
      <c r="AG148" s="40">
        <f ca="1">IF(AG$88&lt;'FABRICATION-SEM'!$C$2,"",'FABRICATION-SEM'!AJ62)</f>
        <v>0</v>
      </c>
      <c r="AH148" s="40">
        <f ca="1">IF(AH$88&lt;'FABRICATION-SEM'!$C$2,"",'FABRICATION-SEM'!AK62)</f>
        <v>0</v>
      </c>
      <c r="AI148" s="40">
        <f ca="1">IF(AI$88&lt;'FABRICATION-SEM'!$C$2,"",'FABRICATION-SEM'!AL62)</f>
        <v>0</v>
      </c>
      <c r="AJ148" s="40">
        <f ca="1">IF(AJ$88&lt;'FABRICATION-SEM'!$C$2,"",'FABRICATION-SEM'!AM62)</f>
        <v>0</v>
      </c>
      <c r="AK148" s="40">
        <f ca="1">IF(AK$88&lt;'FABRICATION-SEM'!$C$2,"",'FABRICATION-SEM'!AN62)</f>
        <v>0</v>
      </c>
      <c r="AL148" s="40">
        <f ca="1">IF(AL$88&lt;'FABRICATION-SEM'!$C$2,"",'FABRICATION-SEM'!AO62)</f>
        <v>0</v>
      </c>
      <c r="AM148" s="40">
        <f ca="1">IF(AM$88&lt;'FABRICATION-SEM'!$C$2,"",'FABRICATION-SEM'!AP62)</f>
        <v>0</v>
      </c>
      <c r="AN148" s="40">
        <f ca="1">IF(AN$88&lt;'FABRICATION-SEM'!$C$2,"",'FABRICATION-SEM'!AQ62)</f>
        <v>0</v>
      </c>
      <c r="AO148" s="40">
        <f ca="1">IF(AO$88&lt;'FABRICATION-SEM'!$C$2,"",'FABRICATION-SEM'!AR62)</f>
        <v>0</v>
      </c>
      <c r="AP148" s="40">
        <f ca="1">IF(AP$88&lt;'FABRICATION-SEM'!$C$2,"",'FABRICATION-SEM'!AS62)</f>
        <v>0</v>
      </c>
      <c r="AQ148" s="40">
        <f ca="1">IF(AQ$88&lt;'FABRICATION-SEM'!$C$2,"",'FABRICATION-SEM'!AT62)</f>
        <v>0</v>
      </c>
      <c r="AR148" s="40">
        <f ca="1">IF(AR$88&lt;'FABRICATION-SEM'!$C$2,"",'FABRICATION-SEM'!AU62)</f>
        <v>0</v>
      </c>
      <c r="AS148" s="40">
        <f ca="1">IF(AS$88&lt;'FABRICATION-SEM'!$C$2,"",'FABRICATION-SEM'!AV62)</f>
        <v>0</v>
      </c>
      <c r="AT148" s="40">
        <f ca="1">IF(AT$88&lt;'FABRICATION-SEM'!$C$2,"",'FABRICATION-SEM'!AW62)</f>
        <v>0</v>
      </c>
      <c r="AU148" s="40">
        <f ca="1">IF(AU$88&lt;'FABRICATION-SEM'!$C$2,"",'FABRICATION-SEM'!AX62)</f>
        <v>0</v>
      </c>
      <c r="AV148" s="40">
        <f ca="1">IF(AV$88&lt;'FABRICATION-SEM'!$C$2,"",'FABRICATION-SEM'!AY62)</f>
        <v>0</v>
      </c>
      <c r="AW148" s="40">
        <f ca="1">IF(AW$88&lt;'FABRICATION-SEM'!$C$2,"",'FABRICATION-SEM'!AZ62)</f>
        <v>0</v>
      </c>
      <c r="AX148" s="40">
        <f ca="1">IF(AX$88&lt;'FABRICATION-SEM'!$C$2,"",'FABRICATION-SEM'!BA62)</f>
        <v>0</v>
      </c>
      <c r="AY148" s="40">
        <f ca="1">IF(AY$88&lt;'FABRICATION-SEM'!$C$2,"",'FABRICATION-SEM'!BB62)</f>
        <v>0</v>
      </c>
      <c r="AZ148" s="40">
        <f ca="1">IF(AZ$88&lt;'FABRICATION-SEM'!$C$2,"",'FABRICATION-SEM'!BC62)</f>
        <v>0</v>
      </c>
      <c r="BA148" s="40">
        <f ca="1">IF(BA$88&lt;'FABRICATION-SEM'!$C$2,"",'FABRICATION-SEM'!BD62)</f>
        <v>0</v>
      </c>
      <c r="BB148" s="8"/>
      <c r="BC148" s="8"/>
      <c r="BD148" s="8"/>
      <c r="BE148" s="8"/>
      <c r="BF148" s="8"/>
      <c r="BG148" s="8"/>
      <c r="BH148" s="8"/>
      <c r="BI148" s="8"/>
      <c r="BJ148" s="8"/>
      <c r="BK148" s="8"/>
      <c r="BL148" s="8"/>
      <c r="BM148" s="8"/>
      <c r="BN148" s="8"/>
      <c r="BO148" s="8"/>
    </row>
    <row r="149" spans="1:67" hidden="1" x14ac:dyDescent="0.2">
      <c r="A149" s="232" t="s">
        <v>231</v>
      </c>
      <c r="B149" s="40">
        <f ca="1">IF(B$89&lt;'FABRICATION-SEM'!$C$2,"",'FABRICATION-SEM'!E62)</f>
        <v>0</v>
      </c>
      <c r="C149" s="40">
        <f ca="1">IF(C$89&lt;'FABRICATION-SEM'!$C$2,"",'FABRICATION-SEM'!F62)</f>
        <v>0</v>
      </c>
      <c r="D149" s="40">
        <f ca="1">IF(D$89&lt;'FABRICATION-SEM'!$C$2,"",'FABRICATION-SEM'!G62)</f>
        <v>0</v>
      </c>
      <c r="E149" s="40">
        <f ca="1">IF(E$89&lt;'FABRICATION-SEM'!$C$2,"",'FABRICATION-SEM'!H62)</f>
        <v>0</v>
      </c>
      <c r="F149" s="40">
        <f ca="1">IF(F$89&lt;'FABRICATION-SEM'!$C$2,"",'FABRICATION-SEM'!I62)</f>
        <v>0</v>
      </c>
      <c r="G149" s="40">
        <f ca="1">IF(G$89&lt;'FABRICATION-SEM'!$C$2,"",'FABRICATION-SEM'!J62)</f>
        <v>0</v>
      </c>
      <c r="H149" s="40">
        <f ca="1">IF(H$89&lt;'FABRICATION-SEM'!$C$2,"",'FABRICATION-SEM'!K62)</f>
        <v>0</v>
      </c>
      <c r="I149" s="40">
        <f ca="1">IF(I$89&lt;'FABRICATION-SEM'!$C$2,"",'FABRICATION-SEM'!L62)</f>
        <v>0</v>
      </c>
      <c r="J149" s="40">
        <f ca="1">IF(J$89&lt;'FABRICATION-SEM'!$C$2,"",'FABRICATION-SEM'!M62)</f>
        <v>0</v>
      </c>
      <c r="K149" s="40">
        <f ca="1">IF(K$89&lt;'FABRICATION-SEM'!$C$2,"",'FABRICATION-SEM'!N62)</f>
        <v>0</v>
      </c>
      <c r="L149" s="40">
        <f ca="1">IF(L$89&lt;'FABRICATION-SEM'!$C$2,"",'FABRICATION-SEM'!O62)</f>
        <v>0</v>
      </c>
      <c r="M149" s="40">
        <f ca="1">IF(M$89&lt;'FABRICATION-SEM'!$C$2,"",'FABRICATION-SEM'!P62)</f>
        <v>0</v>
      </c>
      <c r="N149" s="40" t="str">
        <f ca="1">IF(N$90&lt;'FABRICATION-SEM'!$C$2,"",'FABRICATION-SEM'!Q61)</f>
        <v/>
      </c>
      <c r="O149" s="40" t="str">
        <f ca="1">IF(O$88&lt;'FABRICATION-SEM'!$C$2,"",'FABRICATION-SEM'!R63)</f>
        <v/>
      </c>
      <c r="P149" s="40" t="str">
        <f ca="1">IF(P$88&lt;'FABRICATION-SEM'!$C$2,"",'FABRICATION-SEM'!S63)</f>
        <v/>
      </c>
      <c r="Q149" s="40" t="str">
        <f ca="1">IF(Q$88&lt;'FABRICATION-SEM'!$C$2,"",'FABRICATION-SEM'!T63)</f>
        <v/>
      </c>
      <c r="R149" s="40" t="str">
        <f ca="1">IF(R$88&lt;'FABRICATION-SEM'!$C$2,"",'FABRICATION-SEM'!U63)</f>
        <v/>
      </c>
      <c r="S149" s="40" t="str">
        <f ca="1">IF(S$88&lt;'FABRICATION-SEM'!$C$2,"",'FABRICATION-SEM'!V63)</f>
        <v/>
      </c>
      <c r="T149" s="40" t="str">
        <f ca="1">IF(T$88&lt;'FABRICATION-SEM'!$C$2,"",'FABRICATION-SEM'!W63)</f>
        <v/>
      </c>
      <c r="U149" s="40" t="str">
        <f ca="1">IF(U$88&lt;'FABRICATION-SEM'!$C$2,"",'FABRICATION-SEM'!X63)</f>
        <v/>
      </c>
      <c r="V149" s="40" t="str">
        <f ca="1">IF(V$88&lt;'FABRICATION-SEM'!$C$2,"",'FABRICATION-SEM'!Y63)</f>
        <v/>
      </c>
      <c r="W149" s="40" t="str">
        <f ca="1">IF(W$88&lt;'FABRICATION-SEM'!$C$2,"",'FABRICATION-SEM'!Z63)</f>
        <v/>
      </c>
      <c r="X149" s="40" t="str">
        <f ca="1">IF(X$88&lt;'FABRICATION-SEM'!$C$2,"",'FABRICATION-SEM'!AA63)</f>
        <v/>
      </c>
      <c r="Y149" s="40" t="str">
        <f ca="1">IF(Y$88&lt;'FABRICATION-SEM'!$C$2,"",'FABRICATION-SEM'!AB63)</f>
        <v/>
      </c>
      <c r="Z149" s="40" t="str">
        <f ca="1">IF(Z$88&lt;'FABRICATION-SEM'!$C$2,"",'FABRICATION-SEM'!AC63)</f>
        <v/>
      </c>
      <c r="AA149" s="40" t="str">
        <f ca="1">IF(AA$88&lt;'FABRICATION-SEM'!$C$2,"",'FABRICATION-SEM'!AD63)</f>
        <v/>
      </c>
      <c r="AB149" s="40" t="str">
        <f ca="1">IF(AB$88&lt;'FABRICATION-SEM'!$C$2,"",'FABRICATION-SEM'!AE63)</f>
        <v/>
      </c>
      <c r="AC149" s="40" t="str">
        <f ca="1">IF(AC$88&lt;'FABRICATION-SEM'!$C$2,"",'FABRICATION-SEM'!AF63)</f>
        <v/>
      </c>
      <c r="AD149" s="40" t="str">
        <f ca="1">IF(AD$88&lt;'FABRICATION-SEM'!$C$2,"",'FABRICATION-SEM'!AG63)</f>
        <v/>
      </c>
      <c r="AE149" s="40" t="str">
        <f ca="1">IF(AE$88&lt;'FABRICATION-SEM'!$C$2,"",'FABRICATION-SEM'!AH63)</f>
        <v/>
      </c>
      <c r="AF149" s="40" t="str">
        <f ca="1">IF(AF$88&lt;'FABRICATION-SEM'!$C$2,"",'FABRICATION-SEM'!AI63)</f>
        <v/>
      </c>
      <c r="AG149" s="40" t="str">
        <f ca="1">IF(AG$88&lt;'FABRICATION-SEM'!$C$2,"",'FABRICATION-SEM'!AJ63)</f>
        <v/>
      </c>
      <c r="AH149" s="40" t="str">
        <f ca="1">IF(AH$88&lt;'FABRICATION-SEM'!$C$2,"",'FABRICATION-SEM'!AK63)</f>
        <v/>
      </c>
      <c r="AI149" s="40" t="str">
        <f ca="1">IF(AI$88&lt;'FABRICATION-SEM'!$C$2,"",'FABRICATION-SEM'!AL63)</f>
        <v/>
      </c>
      <c r="AJ149" s="40" t="str">
        <f ca="1">IF(AJ$88&lt;'FABRICATION-SEM'!$C$2,"",'FABRICATION-SEM'!AM63)</f>
        <v/>
      </c>
      <c r="AK149" s="40" t="str">
        <f ca="1">IF(AK$88&lt;'FABRICATION-SEM'!$C$2,"",'FABRICATION-SEM'!AN63)</f>
        <v/>
      </c>
      <c r="AL149" s="40" t="str">
        <f ca="1">IF(AL$88&lt;'FABRICATION-SEM'!$C$2,"",'FABRICATION-SEM'!AO63)</f>
        <v/>
      </c>
      <c r="AM149" s="40" t="str">
        <f ca="1">IF(AM$88&lt;'FABRICATION-SEM'!$C$2,"",'FABRICATION-SEM'!AP63)</f>
        <v/>
      </c>
      <c r="AN149" s="40" t="str">
        <f ca="1">IF(AN$88&lt;'FABRICATION-SEM'!$C$2,"",'FABRICATION-SEM'!AQ63)</f>
        <v/>
      </c>
      <c r="AO149" s="40" t="str">
        <f ca="1">IF(AO$88&lt;'FABRICATION-SEM'!$C$2,"",'FABRICATION-SEM'!AR63)</f>
        <v/>
      </c>
      <c r="AP149" s="40" t="str">
        <f ca="1">IF(AP$88&lt;'FABRICATION-SEM'!$C$2,"",'FABRICATION-SEM'!AS63)</f>
        <v/>
      </c>
      <c r="AQ149" s="40" t="str">
        <f ca="1">IF(AQ$88&lt;'FABRICATION-SEM'!$C$2,"",'FABRICATION-SEM'!AT63)</f>
        <v/>
      </c>
      <c r="AR149" s="40" t="str">
        <f ca="1">IF(AR$88&lt;'FABRICATION-SEM'!$C$2,"",'FABRICATION-SEM'!AU63)</f>
        <v/>
      </c>
      <c r="AS149" s="40" t="str">
        <f ca="1">IF(AS$88&lt;'FABRICATION-SEM'!$C$2,"",'FABRICATION-SEM'!AV63)</f>
        <v/>
      </c>
      <c r="AT149" s="40" t="str">
        <f ca="1">IF(AT$88&lt;'FABRICATION-SEM'!$C$2,"",'FABRICATION-SEM'!AW63)</f>
        <v/>
      </c>
      <c r="AU149" s="40" t="str">
        <f ca="1">IF(AU$88&lt;'FABRICATION-SEM'!$C$2,"",'FABRICATION-SEM'!AX63)</f>
        <v/>
      </c>
      <c r="AV149" s="40" t="str">
        <f ca="1">IF(AV$88&lt;'FABRICATION-SEM'!$C$2,"",'FABRICATION-SEM'!AY63)</f>
        <v/>
      </c>
      <c r="AW149" s="40" t="str">
        <f ca="1">IF(AW$88&lt;'FABRICATION-SEM'!$C$2,"",'FABRICATION-SEM'!AZ63)</f>
        <v/>
      </c>
      <c r="AX149" s="40" t="str">
        <f ca="1">IF(AX$88&lt;'FABRICATION-SEM'!$C$2,"",'FABRICATION-SEM'!BA63)</f>
        <v/>
      </c>
      <c r="AY149" s="40" t="str">
        <f ca="1">IF(AY$88&lt;'FABRICATION-SEM'!$C$2,"",'FABRICATION-SEM'!BB63)</f>
        <v/>
      </c>
      <c r="AZ149" s="40" t="str">
        <f ca="1">IF(AZ$88&lt;'FABRICATION-SEM'!$C$2,"",'FABRICATION-SEM'!BC63)</f>
        <v/>
      </c>
      <c r="BA149" s="40" t="str">
        <f ca="1">IF(BA$88&lt;'FABRICATION-SEM'!$C$2,"",'FABRICATION-SEM'!BD63)</f>
        <v/>
      </c>
      <c r="BB149" s="8"/>
      <c r="BC149" s="8"/>
      <c r="BD149" s="8"/>
      <c r="BE149" s="8"/>
      <c r="BF149" s="8"/>
      <c r="BG149" s="8"/>
      <c r="BH149" s="8"/>
      <c r="BI149" s="8"/>
      <c r="BJ149" s="8"/>
      <c r="BK149" s="8"/>
      <c r="BL149" s="8"/>
      <c r="BM149" s="8"/>
      <c r="BN149" s="8"/>
      <c r="BO149" s="8"/>
    </row>
    <row r="150" spans="1:67" hidden="1" x14ac:dyDescent="0.2">
      <c r="A150" s="232" t="s">
        <v>245</v>
      </c>
      <c r="B150" s="40" t="str">
        <f ca="1">IF(B$89&lt;'FABRICATION-SEM'!$C$2,"",'FABRICATION-SEM'!E63)</f>
        <v/>
      </c>
      <c r="C150" s="40" t="str">
        <f ca="1">IF(C$89&lt;'FABRICATION-SEM'!$C$2,"",'FABRICATION-SEM'!F63)</f>
        <v/>
      </c>
      <c r="D150" s="40" t="str">
        <f ca="1">IF(D$89&lt;'FABRICATION-SEM'!$C$2,"",'FABRICATION-SEM'!G63)</f>
        <v/>
      </c>
      <c r="E150" s="40" t="str">
        <f ca="1">IF(E$89&lt;'FABRICATION-SEM'!$C$2,"",'FABRICATION-SEM'!H63)</f>
        <v/>
      </c>
      <c r="F150" s="40" t="str">
        <f ca="1">IF(F$89&lt;'FABRICATION-SEM'!$C$2,"",'FABRICATION-SEM'!I63)</f>
        <v/>
      </c>
      <c r="G150" s="40" t="str">
        <f ca="1">IF(G$89&lt;'FABRICATION-SEM'!$C$2,"",'FABRICATION-SEM'!J63)</f>
        <v/>
      </c>
      <c r="H150" s="40" t="str">
        <f ca="1">IF(H$89&lt;'FABRICATION-SEM'!$C$2,"",'FABRICATION-SEM'!K63)</f>
        <v/>
      </c>
      <c r="I150" s="40" t="str">
        <f ca="1">IF(I$89&lt;'FABRICATION-SEM'!$C$2,"",'FABRICATION-SEM'!L63)</f>
        <v/>
      </c>
      <c r="J150" s="40" t="str">
        <f ca="1">IF(J$89&lt;'FABRICATION-SEM'!$C$2,"",'FABRICATION-SEM'!M63)</f>
        <v/>
      </c>
      <c r="K150" s="40" t="str">
        <f ca="1">IF(K$89&lt;'FABRICATION-SEM'!$C$2,"",'FABRICATION-SEM'!N63)</f>
        <v/>
      </c>
      <c r="L150" s="40" t="str">
        <f ca="1">IF(L$89&lt;'FABRICATION-SEM'!$C$2,"",'FABRICATION-SEM'!O63)</f>
        <v/>
      </c>
      <c r="M150" s="40" t="str">
        <f ca="1">IF(M$89&lt;'FABRICATION-SEM'!$C$2,"",'FABRICATION-SEM'!P63)</f>
        <v/>
      </c>
      <c r="N150" s="40">
        <f ca="1">IF(N$90&lt;'FABRICATION-SEM'!$C$2,"",'FABRICATION-SEM'!Q62)</f>
        <v>0</v>
      </c>
      <c r="O150" s="40">
        <f ca="1">IF(O$88&lt;'FABRICATION-SEM'!$C$2,"",'FABRICATION-SEM'!R64)</f>
        <v>0</v>
      </c>
      <c r="P150" s="40">
        <f ca="1">IF(P$88&lt;'FABRICATION-SEM'!$C$2,"",'FABRICATION-SEM'!S64)</f>
        <v>0</v>
      </c>
      <c r="Q150" s="40">
        <f ca="1">IF(Q$88&lt;'FABRICATION-SEM'!$C$2,"",'FABRICATION-SEM'!T64)</f>
        <v>0</v>
      </c>
      <c r="R150" s="40">
        <f ca="1">IF(R$88&lt;'FABRICATION-SEM'!$C$2,"",'FABRICATION-SEM'!U64)</f>
        <v>0</v>
      </c>
      <c r="S150" s="40">
        <f ca="1">IF(S$88&lt;'FABRICATION-SEM'!$C$2,"",'FABRICATION-SEM'!V64)</f>
        <v>0</v>
      </c>
      <c r="T150" s="40">
        <f ca="1">IF(T$88&lt;'FABRICATION-SEM'!$C$2,"",'FABRICATION-SEM'!W64)</f>
        <v>0</v>
      </c>
      <c r="U150" s="40">
        <f ca="1">IF(U$88&lt;'FABRICATION-SEM'!$C$2,"",'FABRICATION-SEM'!X64)</f>
        <v>0</v>
      </c>
      <c r="V150" s="40">
        <f ca="1">IF(V$88&lt;'FABRICATION-SEM'!$C$2,"",'FABRICATION-SEM'!Y64)</f>
        <v>0</v>
      </c>
      <c r="W150" s="40">
        <f ca="1">IF(W$88&lt;'FABRICATION-SEM'!$C$2,"",'FABRICATION-SEM'!Z64)</f>
        <v>0</v>
      </c>
      <c r="X150" s="40">
        <f ca="1">IF(X$88&lt;'FABRICATION-SEM'!$C$2,"",'FABRICATION-SEM'!AA64)</f>
        <v>0</v>
      </c>
      <c r="Y150" s="40">
        <f ca="1">IF(Y$88&lt;'FABRICATION-SEM'!$C$2,"",'FABRICATION-SEM'!AB64)</f>
        <v>0</v>
      </c>
      <c r="Z150" s="40">
        <f ca="1">IF(Z$88&lt;'FABRICATION-SEM'!$C$2,"",'FABRICATION-SEM'!AC64)</f>
        <v>0</v>
      </c>
      <c r="AA150" s="40">
        <f ca="1">IF(AA$88&lt;'FABRICATION-SEM'!$C$2,"",'FABRICATION-SEM'!AD64)</f>
        <v>0</v>
      </c>
      <c r="AB150" s="40">
        <f ca="1">IF(AB$88&lt;'FABRICATION-SEM'!$C$2,"",'FABRICATION-SEM'!AE64)</f>
        <v>0</v>
      </c>
      <c r="AC150" s="40">
        <f ca="1">IF(AC$88&lt;'FABRICATION-SEM'!$C$2,"",'FABRICATION-SEM'!AF64)</f>
        <v>0</v>
      </c>
      <c r="AD150" s="40">
        <f ca="1">IF(AD$88&lt;'FABRICATION-SEM'!$C$2,"",'FABRICATION-SEM'!AG64)</f>
        <v>0</v>
      </c>
      <c r="AE150" s="40">
        <f ca="1">IF(AE$88&lt;'FABRICATION-SEM'!$C$2,"",'FABRICATION-SEM'!AH64)</f>
        <v>0</v>
      </c>
      <c r="AF150" s="40">
        <f ca="1">IF(AF$88&lt;'FABRICATION-SEM'!$C$2,"",'FABRICATION-SEM'!AI64)</f>
        <v>0</v>
      </c>
      <c r="AG150" s="40">
        <f ca="1">IF(AG$88&lt;'FABRICATION-SEM'!$C$2,"",'FABRICATION-SEM'!AJ64)</f>
        <v>0</v>
      </c>
      <c r="AH150" s="40">
        <f ca="1">IF(AH$88&lt;'FABRICATION-SEM'!$C$2,"",'FABRICATION-SEM'!AK64)</f>
        <v>0</v>
      </c>
      <c r="AI150" s="40">
        <f ca="1">IF(AI$88&lt;'FABRICATION-SEM'!$C$2,"",'FABRICATION-SEM'!AL64)</f>
        <v>0</v>
      </c>
      <c r="AJ150" s="40">
        <f ca="1">IF(AJ$88&lt;'FABRICATION-SEM'!$C$2,"",'FABRICATION-SEM'!AM64)</f>
        <v>0</v>
      </c>
      <c r="AK150" s="40">
        <f ca="1">IF(AK$88&lt;'FABRICATION-SEM'!$C$2,"",'FABRICATION-SEM'!AN64)</f>
        <v>0</v>
      </c>
      <c r="AL150" s="40">
        <f ca="1">IF(AL$88&lt;'FABRICATION-SEM'!$C$2,"",'FABRICATION-SEM'!AO64)</f>
        <v>0</v>
      </c>
      <c r="AM150" s="40">
        <f ca="1">IF(AM$88&lt;'FABRICATION-SEM'!$C$2,"",'FABRICATION-SEM'!AP64)</f>
        <v>0</v>
      </c>
      <c r="AN150" s="40">
        <f ca="1">IF(AN$88&lt;'FABRICATION-SEM'!$C$2,"",'FABRICATION-SEM'!AQ64)</f>
        <v>0</v>
      </c>
      <c r="AO150" s="40">
        <f ca="1">IF(AO$88&lt;'FABRICATION-SEM'!$C$2,"",'FABRICATION-SEM'!AR64)</f>
        <v>0</v>
      </c>
      <c r="AP150" s="40">
        <f ca="1">IF(AP$88&lt;'FABRICATION-SEM'!$C$2,"",'FABRICATION-SEM'!AS64)</f>
        <v>0</v>
      </c>
      <c r="AQ150" s="40">
        <f ca="1">IF(AQ$88&lt;'FABRICATION-SEM'!$C$2,"",'FABRICATION-SEM'!AT64)</f>
        <v>0</v>
      </c>
      <c r="AR150" s="40">
        <f ca="1">IF(AR$88&lt;'FABRICATION-SEM'!$C$2,"",'FABRICATION-SEM'!AU64)</f>
        <v>0</v>
      </c>
      <c r="AS150" s="40">
        <f ca="1">IF(AS$88&lt;'FABRICATION-SEM'!$C$2,"",'FABRICATION-SEM'!AV64)</f>
        <v>0</v>
      </c>
      <c r="AT150" s="40">
        <f ca="1">IF(AT$88&lt;'FABRICATION-SEM'!$C$2,"",'FABRICATION-SEM'!AW64)</f>
        <v>0</v>
      </c>
      <c r="AU150" s="40">
        <f ca="1">IF(AU$88&lt;'FABRICATION-SEM'!$C$2,"",'FABRICATION-SEM'!AX64)</f>
        <v>0</v>
      </c>
      <c r="AV150" s="40">
        <f ca="1">IF(AV$88&lt;'FABRICATION-SEM'!$C$2,"",'FABRICATION-SEM'!AY64)</f>
        <v>0</v>
      </c>
      <c r="AW150" s="40">
        <f ca="1">IF(AW$88&lt;'FABRICATION-SEM'!$C$2,"",'FABRICATION-SEM'!AZ64)</f>
        <v>0</v>
      </c>
      <c r="AX150" s="40">
        <f ca="1">IF(AX$88&lt;'FABRICATION-SEM'!$C$2,"",'FABRICATION-SEM'!BA64)</f>
        <v>0</v>
      </c>
      <c r="AY150" s="40">
        <f ca="1">IF(AY$88&lt;'FABRICATION-SEM'!$C$2,"",'FABRICATION-SEM'!BB64)</f>
        <v>0</v>
      </c>
      <c r="AZ150" s="40">
        <f ca="1">IF(AZ$88&lt;'FABRICATION-SEM'!$C$2,"",'FABRICATION-SEM'!BC64)</f>
        <v>0</v>
      </c>
      <c r="BA150" s="40">
        <f ca="1">IF(BA$88&lt;'FABRICATION-SEM'!$C$2,"",'FABRICATION-SEM'!BD64)</f>
        <v>0</v>
      </c>
      <c r="BB150" s="8"/>
      <c r="BC150" s="8"/>
      <c r="BD150" s="8"/>
      <c r="BE150" s="8"/>
      <c r="BF150" s="8"/>
      <c r="BG150" s="8"/>
      <c r="BH150" s="8"/>
      <c r="BI150" s="8"/>
      <c r="BJ150" s="8"/>
      <c r="BK150" s="8"/>
      <c r="BL150" s="8"/>
      <c r="BM150" s="8"/>
      <c r="BN150" s="8"/>
      <c r="BO150" s="8"/>
    </row>
    <row r="151" spans="1:67" hidden="1" x14ac:dyDescent="0.2">
      <c r="A151" s="232" t="s">
        <v>242</v>
      </c>
      <c r="B151" s="40">
        <f ca="1">IF(B$89&lt;'FABRICATION-SEM'!$C$2,"",'FABRICATION-SEM'!E64)</f>
        <v>0</v>
      </c>
      <c r="C151" s="40">
        <f ca="1">IF(C$89&lt;'FABRICATION-SEM'!$C$2,"",'FABRICATION-SEM'!F64)</f>
        <v>0</v>
      </c>
      <c r="D151" s="40">
        <f ca="1">IF(D$89&lt;'FABRICATION-SEM'!$C$2,"",'FABRICATION-SEM'!G64)</f>
        <v>0</v>
      </c>
      <c r="E151" s="40">
        <f ca="1">IF(E$89&lt;'FABRICATION-SEM'!$C$2,"",'FABRICATION-SEM'!H64)</f>
        <v>0</v>
      </c>
      <c r="F151" s="40">
        <f ca="1">IF(F$89&lt;'FABRICATION-SEM'!$C$2,"",'FABRICATION-SEM'!I64)</f>
        <v>0</v>
      </c>
      <c r="G151" s="40">
        <f ca="1">IF(G$89&lt;'FABRICATION-SEM'!$C$2,"",'FABRICATION-SEM'!J64)</f>
        <v>0</v>
      </c>
      <c r="H151" s="40">
        <f ca="1">IF(H$89&lt;'FABRICATION-SEM'!$C$2,"",'FABRICATION-SEM'!K64)</f>
        <v>0</v>
      </c>
      <c r="I151" s="40">
        <f ca="1">IF(I$89&lt;'FABRICATION-SEM'!$C$2,"",'FABRICATION-SEM'!L64)</f>
        <v>0</v>
      </c>
      <c r="J151" s="40">
        <f ca="1">IF(J$89&lt;'FABRICATION-SEM'!$C$2,"",'FABRICATION-SEM'!M64)</f>
        <v>0</v>
      </c>
      <c r="K151" s="40">
        <f ca="1">IF(K$89&lt;'FABRICATION-SEM'!$C$2,"",'FABRICATION-SEM'!N64)</f>
        <v>0</v>
      </c>
      <c r="L151" s="40">
        <f ca="1">IF(L$89&lt;'FABRICATION-SEM'!$C$2,"",'FABRICATION-SEM'!O64)</f>
        <v>0</v>
      </c>
      <c r="M151" s="40">
        <f ca="1">IF(M$89&lt;'FABRICATION-SEM'!$C$2,"",'FABRICATION-SEM'!P64)</f>
        <v>0</v>
      </c>
      <c r="N151" s="40" t="str">
        <f ca="1">IF(N$90&lt;'FABRICATION-SEM'!$C$2,"",'FABRICATION-SEM'!Q63)</f>
        <v/>
      </c>
      <c r="O151" s="40" t="str">
        <f ca="1">IF(O$88&lt;'FABRICATION-SEM'!$C$2,"",'FABRICATION-SEM'!R65)</f>
        <v/>
      </c>
      <c r="P151" s="40" t="str">
        <f ca="1">IF(P$88&lt;'FABRICATION-SEM'!$C$2,"",'FABRICATION-SEM'!S65)</f>
        <v/>
      </c>
      <c r="Q151" s="40" t="str">
        <f ca="1">IF(Q$88&lt;'FABRICATION-SEM'!$C$2,"",'FABRICATION-SEM'!T65)</f>
        <v/>
      </c>
      <c r="R151" s="40" t="str">
        <f ca="1">IF(R$88&lt;'FABRICATION-SEM'!$C$2,"",'FABRICATION-SEM'!U65)</f>
        <v/>
      </c>
      <c r="S151" s="40" t="str">
        <f ca="1">IF(S$88&lt;'FABRICATION-SEM'!$C$2,"",'FABRICATION-SEM'!V65)</f>
        <v/>
      </c>
      <c r="T151" s="40" t="str">
        <f ca="1">IF(T$88&lt;'FABRICATION-SEM'!$C$2,"",'FABRICATION-SEM'!W65)</f>
        <v/>
      </c>
      <c r="U151" s="40" t="str">
        <f ca="1">IF(U$88&lt;'FABRICATION-SEM'!$C$2,"",'FABRICATION-SEM'!X65)</f>
        <v/>
      </c>
      <c r="V151" s="40" t="str">
        <f ca="1">IF(V$88&lt;'FABRICATION-SEM'!$C$2,"",'FABRICATION-SEM'!Y65)</f>
        <v/>
      </c>
      <c r="W151" s="40" t="str">
        <f ca="1">IF(W$88&lt;'FABRICATION-SEM'!$C$2,"",'FABRICATION-SEM'!Z65)</f>
        <v/>
      </c>
      <c r="X151" s="40" t="str">
        <f ca="1">IF(X$88&lt;'FABRICATION-SEM'!$C$2,"",'FABRICATION-SEM'!AA65)</f>
        <v/>
      </c>
      <c r="Y151" s="40" t="str">
        <f ca="1">IF(Y$88&lt;'FABRICATION-SEM'!$C$2,"",'FABRICATION-SEM'!AB65)</f>
        <v/>
      </c>
      <c r="Z151" s="40" t="str">
        <f ca="1">IF(Z$88&lt;'FABRICATION-SEM'!$C$2,"",'FABRICATION-SEM'!AC65)</f>
        <v/>
      </c>
      <c r="AA151" s="40" t="str">
        <f ca="1">IF(AA$88&lt;'FABRICATION-SEM'!$C$2,"",'FABRICATION-SEM'!AD65)</f>
        <v/>
      </c>
      <c r="AB151" s="40" t="str">
        <f ca="1">IF(AB$88&lt;'FABRICATION-SEM'!$C$2,"",'FABRICATION-SEM'!AE65)</f>
        <v/>
      </c>
      <c r="AC151" s="40" t="str">
        <f ca="1">IF(AC$88&lt;'FABRICATION-SEM'!$C$2,"",'FABRICATION-SEM'!AF65)</f>
        <v/>
      </c>
      <c r="AD151" s="40" t="str">
        <f ca="1">IF(AD$88&lt;'FABRICATION-SEM'!$C$2,"",'FABRICATION-SEM'!AG65)</f>
        <v/>
      </c>
      <c r="AE151" s="40" t="str">
        <f ca="1">IF(AE$88&lt;'FABRICATION-SEM'!$C$2,"",'FABRICATION-SEM'!AH65)</f>
        <v/>
      </c>
      <c r="AF151" s="40" t="str">
        <f ca="1">IF(AF$88&lt;'FABRICATION-SEM'!$C$2,"",'FABRICATION-SEM'!AI65)</f>
        <v/>
      </c>
      <c r="AG151" s="40" t="str">
        <f ca="1">IF(AG$88&lt;'FABRICATION-SEM'!$C$2,"",'FABRICATION-SEM'!AJ65)</f>
        <v/>
      </c>
      <c r="AH151" s="40" t="str">
        <f ca="1">IF(AH$88&lt;'FABRICATION-SEM'!$C$2,"",'FABRICATION-SEM'!AK65)</f>
        <v/>
      </c>
      <c r="AI151" s="40" t="str">
        <f ca="1">IF(AI$88&lt;'FABRICATION-SEM'!$C$2,"",'FABRICATION-SEM'!AL65)</f>
        <v/>
      </c>
      <c r="AJ151" s="40" t="str">
        <f ca="1">IF(AJ$88&lt;'FABRICATION-SEM'!$C$2,"",'FABRICATION-SEM'!AM65)</f>
        <v/>
      </c>
      <c r="AK151" s="40" t="str">
        <f ca="1">IF(AK$88&lt;'FABRICATION-SEM'!$C$2,"",'FABRICATION-SEM'!AN65)</f>
        <v/>
      </c>
      <c r="AL151" s="40" t="str">
        <f ca="1">IF(AL$88&lt;'FABRICATION-SEM'!$C$2,"",'FABRICATION-SEM'!AO65)</f>
        <v/>
      </c>
      <c r="AM151" s="40" t="str">
        <f ca="1">IF(AM$88&lt;'FABRICATION-SEM'!$C$2,"",'FABRICATION-SEM'!AP65)</f>
        <v/>
      </c>
      <c r="AN151" s="40" t="str">
        <f ca="1">IF(AN$88&lt;'FABRICATION-SEM'!$C$2,"",'FABRICATION-SEM'!AQ65)</f>
        <v/>
      </c>
      <c r="AO151" s="40" t="str">
        <f ca="1">IF(AO$88&lt;'FABRICATION-SEM'!$C$2,"",'FABRICATION-SEM'!AR65)</f>
        <v/>
      </c>
      <c r="AP151" s="40" t="str">
        <f ca="1">IF(AP$88&lt;'FABRICATION-SEM'!$C$2,"",'FABRICATION-SEM'!AS65)</f>
        <v/>
      </c>
      <c r="AQ151" s="40" t="str">
        <f ca="1">IF(AQ$88&lt;'FABRICATION-SEM'!$C$2,"",'FABRICATION-SEM'!AT65)</f>
        <v/>
      </c>
      <c r="AR151" s="40" t="str">
        <f ca="1">IF(AR$88&lt;'FABRICATION-SEM'!$C$2,"",'FABRICATION-SEM'!AU65)</f>
        <v/>
      </c>
      <c r="AS151" s="40" t="str">
        <f ca="1">IF(AS$88&lt;'FABRICATION-SEM'!$C$2,"",'FABRICATION-SEM'!AV65)</f>
        <v/>
      </c>
      <c r="AT151" s="40" t="str">
        <f ca="1">IF(AT$88&lt;'FABRICATION-SEM'!$C$2,"",'FABRICATION-SEM'!AW65)</f>
        <v/>
      </c>
      <c r="AU151" s="40" t="str">
        <f ca="1">IF(AU$88&lt;'FABRICATION-SEM'!$C$2,"",'FABRICATION-SEM'!AX65)</f>
        <v/>
      </c>
      <c r="AV151" s="40" t="str">
        <f ca="1">IF(AV$88&lt;'FABRICATION-SEM'!$C$2,"",'FABRICATION-SEM'!AY65)</f>
        <v/>
      </c>
      <c r="AW151" s="40" t="str">
        <f ca="1">IF(AW$88&lt;'FABRICATION-SEM'!$C$2,"",'FABRICATION-SEM'!AZ65)</f>
        <v/>
      </c>
      <c r="AX151" s="40" t="str">
        <f ca="1">IF(AX$88&lt;'FABRICATION-SEM'!$C$2,"",'FABRICATION-SEM'!BA65)</f>
        <v/>
      </c>
      <c r="AY151" s="40" t="str">
        <f ca="1">IF(AY$88&lt;'FABRICATION-SEM'!$C$2,"",'FABRICATION-SEM'!BB65)</f>
        <v/>
      </c>
      <c r="AZ151" s="40" t="str">
        <f ca="1">IF(AZ$88&lt;'FABRICATION-SEM'!$C$2,"",'FABRICATION-SEM'!BC65)</f>
        <v/>
      </c>
      <c r="BA151" s="40" t="str">
        <f ca="1">IF(BA$88&lt;'FABRICATION-SEM'!$C$2,"",'FABRICATION-SEM'!BD65)</f>
        <v/>
      </c>
      <c r="BB151" s="8"/>
      <c r="BC151" s="8"/>
      <c r="BD151" s="8"/>
      <c r="BE151" s="8"/>
      <c r="BF151" s="8"/>
      <c r="BG151" s="8"/>
      <c r="BH151" s="8"/>
      <c r="BI151" s="8"/>
      <c r="BJ151" s="8"/>
      <c r="BK151" s="8"/>
      <c r="BL151" s="8"/>
      <c r="BM151" s="8"/>
      <c r="BN151" s="8"/>
      <c r="BO151" s="8"/>
    </row>
    <row r="152" spans="1:67" hidden="1" x14ac:dyDescent="0.2">
      <c r="A152" s="232" t="s">
        <v>243</v>
      </c>
      <c r="B152" s="40" t="str">
        <f ca="1">IF(B$89&lt;'FABRICATION-SEM'!$C$2,"",'FABRICATION-SEM'!E65)</f>
        <v/>
      </c>
      <c r="C152" s="40" t="str">
        <f ca="1">IF(C$89&lt;'FABRICATION-SEM'!$C$2,"",'FABRICATION-SEM'!F65)</f>
        <v/>
      </c>
      <c r="D152" s="40" t="str">
        <f ca="1">IF(D$89&lt;'FABRICATION-SEM'!$C$2,"",'FABRICATION-SEM'!G65)</f>
        <v/>
      </c>
      <c r="E152" s="40" t="str">
        <f ca="1">IF(E$89&lt;'FABRICATION-SEM'!$C$2,"",'FABRICATION-SEM'!H65)</f>
        <v/>
      </c>
      <c r="F152" s="40" t="str">
        <f ca="1">IF(F$89&lt;'FABRICATION-SEM'!$C$2,"",'FABRICATION-SEM'!I65)</f>
        <v/>
      </c>
      <c r="G152" s="40" t="str">
        <f ca="1">IF(G$89&lt;'FABRICATION-SEM'!$C$2,"",'FABRICATION-SEM'!J65)</f>
        <v/>
      </c>
      <c r="H152" s="40" t="str">
        <f ca="1">IF(H$89&lt;'FABRICATION-SEM'!$C$2,"",'FABRICATION-SEM'!K65)</f>
        <v/>
      </c>
      <c r="I152" s="40" t="str">
        <f ca="1">IF(I$89&lt;'FABRICATION-SEM'!$C$2,"",'FABRICATION-SEM'!L65)</f>
        <v/>
      </c>
      <c r="J152" s="40" t="str">
        <f ca="1">IF(J$89&lt;'FABRICATION-SEM'!$C$2,"",'FABRICATION-SEM'!M65)</f>
        <v/>
      </c>
      <c r="K152" s="40" t="str">
        <f ca="1">IF(K$89&lt;'FABRICATION-SEM'!$C$2,"",'FABRICATION-SEM'!N65)</f>
        <v/>
      </c>
      <c r="L152" s="40" t="str">
        <f ca="1">IF(L$89&lt;'FABRICATION-SEM'!$C$2,"",'FABRICATION-SEM'!O65)</f>
        <v/>
      </c>
      <c r="M152" s="40" t="str">
        <f ca="1">IF(M$89&lt;'FABRICATION-SEM'!$C$2,"",'FABRICATION-SEM'!P65)</f>
        <v/>
      </c>
      <c r="N152" s="40">
        <f ca="1">IF(N$90&lt;'FABRICATION-SEM'!$C$2,"",'FABRICATION-SEM'!Q64)</f>
        <v>0</v>
      </c>
      <c r="O152" s="40">
        <f ca="1">IF(O$88&lt;'FABRICATION-SEM'!$C$2,"",'FABRICATION-SEM'!R66)</f>
        <v>0</v>
      </c>
      <c r="P152" s="40">
        <f ca="1">IF(P$88&lt;'FABRICATION-SEM'!$C$2,"",'FABRICATION-SEM'!S66)</f>
        <v>0</v>
      </c>
      <c r="Q152" s="40">
        <f ca="1">IF(Q$88&lt;'FABRICATION-SEM'!$C$2,"",'FABRICATION-SEM'!T66)</f>
        <v>0</v>
      </c>
      <c r="R152" s="40">
        <f ca="1">IF(R$88&lt;'FABRICATION-SEM'!$C$2,"",'FABRICATION-SEM'!U66)</f>
        <v>0</v>
      </c>
      <c r="S152" s="40">
        <f ca="1">IF(S$88&lt;'FABRICATION-SEM'!$C$2,"",'FABRICATION-SEM'!V66)</f>
        <v>0</v>
      </c>
      <c r="T152" s="40">
        <f ca="1">IF(T$88&lt;'FABRICATION-SEM'!$C$2,"",'FABRICATION-SEM'!W66)</f>
        <v>0</v>
      </c>
      <c r="U152" s="40">
        <f ca="1">IF(U$88&lt;'FABRICATION-SEM'!$C$2,"",'FABRICATION-SEM'!X66)</f>
        <v>0</v>
      </c>
      <c r="V152" s="40">
        <f ca="1">IF(V$88&lt;'FABRICATION-SEM'!$C$2,"",'FABRICATION-SEM'!Y66)</f>
        <v>0</v>
      </c>
      <c r="W152" s="40">
        <f ca="1">IF(W$88&lt;'FABRICATION-SEM'!$C$2,"",'FABRICATION-SEM'!Z66)</f>
        <v>0</v>
      </c>
      <c r="X152" s="40">
        <f ca="1">IF(X$88&lt;'FABRICATION-SEM'!$C$2,"",'FABRICATION-SEM'!AA66)</f>
        <v>0</v>
      </c>
      <c r="Y152" s="40">
        <f ca="1">IF(Y$88&lt;'FABRICATION-SEM'!$C$2,"",'FABRICATION-SEM'!AB66)</f>
        <v>0</v>
      </c>
      <c r="Z152" s="40">
        <f ca="1">IF(Z$88&lt;'FABRICATION-SEM'!$C$2,"",'FABRICATION-SEM'!AC66)</f>
        <v>0</v>
      </c>
      <c r="AA152" s="40">
        <f ca="1">IF(AA$88&lt;'FABRICATION-SEM'!$C$2,"",'FABRICATION-SEM'!AD66)</f>
        <v>0</v>
      </c>
      <c r="AB152" s="40">
        <f ca="1">IF(AB$88&lt;'FABRICATION-SEM'!$C$2,"",'FABRICATION-SEM'!AE66)</f>
        <v>0</v>
      </c>
      <c r="AC152" s="40">
        <f ca="1">IF(AC$88&lt;'FABRICATION-SEM'!$C$2,"",'FABRICATION-SEM'!AF66)</f>
        <v>0</v>
      </c>
      <c r="AD152" s="40">
        <f ca="1">IF(AD$88&lt;'FABRICATION-SEM'!$C$2,"",'FABRICATION-SEM'!AG66)</f>
        <v>0</v>
      </c>
      <c r="AE152" s="40">
        <f ca="1">IF(AE$88&lt;'FABRICATION-SEM'!$C$2,"",'FABRICATION-SEM'!AH66)</f>
        <v>0</v>
      </c>
      <c r="AF152" s="40">
        <f ca="1">IF(AF$88&lt;'FABRICATION-SEM'!$C$2,"",'FABRICATION-SEM'!AI66)</f>
        <v>0</v>
      </c>
      <c r="AG152" s="40">
        <f ca="1">IF(AG$88&lt;'FABRICATION-SEM'!$C$2,"",'FABRICATION-SEM'!AJ66)</f>
        <v>0</v>
      </c>
      <c r="AH152" s="40">
        <f ca="1">IF(AH$88&lt;'FABRICATION-SEM'!$C$2,"",'FABRICATION-SEM'!AK66)</f>
        <v>0</v>
      </c>
      <c r="AI152" s="40">
        <f ca="1">IF(AI$88&lt;'FABRICATION-SEM'!$C$2,"",'FABRICATION-SEM'!AL66)</f>
        <v>0</v>
      </c>
      <c r="AJ152" s="40">
        <f ca="1">IF(AJ$88&lt;'FABRICATION-SEM'!$C$2,"",'FABRICATION-SEM'!AM66)</f>
        <v>0</v>
      </c>
      <c r="AK152" s="40">
        <f ca="1">IF(AK$88&lt;'FABRICATION-SEM'!$C$2,"",'FABRICATION-SEM'!AN66)</f>
        <v>0</v>
      </c>
      <c r="AL152" s="40">
        <f ca="1">IF(AL$88&lt;'FABRICATION-SEM'!$C$2,"",'FABRICATION-SEM'!AO66)</f>
        <v>0</v>
      </c>
      <c r="AM152" s="40">
        <f ca="1">IF(AM$88&lt;'FABRICATION-SEM'!$C$2,"",'FABRICATION-SEM'!AP66)</f>
        <v>0</v>
      </c>
      <c r="AN152" s="40">
        <f ca="1">IF(AN$88&lt;'FABRICATION-SEM'!$C$2,"",'FABRICATION-SEM'!AQ66)</f>
        <v>0</v>
      </c>
      <c r="AO152" s="40">
        <f ca="1">IF(AO$88&lt;'FABRICATION-SEM'!$C$2,"",'FABRICATION-SEM'!AR66)</f>
        <v>0</v>
      </c>
      <c r="AP152" s="40">
        <f ca="1">IF(AP$88&lt;'FABRICATION-SEM'!$C$2,"",'FABRICATION-SEM'!AS66)</f>
        <v>0</v>
      </c>
      <c r="AQ152" s="40">
        <f ca="1">IF(AQ$88&lt;'FABRICATION-SEM'!$C$2,"",'FABRICATION-SEM'!AT66)</f>
        <v>0</v>
      </c>
      <c r="AR152" s="40">
        <f ca="1">IF(AR$88&lt;'FABRICATION-SEM'!$C$2,"",'FABRICATION-SEM'!AU66)</f>
        <v>0</v>
      </c>
      <c r="AS152" s="40">
        <f ca="1">IF(AS$88&lt;'FABRICATION-SEM'!$C$2,"",'FABRICATION-SEM'!AV66)</f>
        <v>0</v>
      </c>
      <c r="AT152" s="40">
        <f ca="1">IF(AT$88&lt;'FABRICATION-SEM'!$C$2,"",'FABRICATION-SEM'!AW66)</f>
        <v>0</v>
      </c>
      <c r="AU152" s="40">
        <f ca="1">IF(AU$88&lt;'FABRICATION-SEM'!$C$2,"",'FABRICATION-SEM'!AX66)</f>
        <v>0</v>
      </c>
      <c r="AV152" s="40">
        <f ca="1">IF(AV$88&lt;'FABRICATION-SEM'!$C$2,"",'FABRICATION-SEM'!AY66)</f>
        <v>0</v>
      </c>
      <c r="AW152" s="40">
        <f ca="1">IF(AW$88&lt;'FABRICATION-SEM'!$C$2,"",'FABRICATION-SEM'!AZ66)</f>
        <v>0</v>
      </c>
      <c r="AX152" s="40">
        <f ca="1">IF(AX$88&lt;'FABRICATION-SEM'!$C$2,"",'FABRICATION-SEM'!BA66)</f>
        <v>0</v>
      </c>
      <c r="AY152" s="40">
        <f ca="1">IF(AY$88&lt;'FABRICATION-SEM'!$C$2,"",'FABRICATION-SEM'!BB66)</f>
        <v>0</v>
      </c>
      <c r="AZ152" s="40">
        <f ca="1">IF(AZ$88&lt;'FABRICATION-SEM'!$C$2,"",'FABRICATION-SEM'!BC66)</f>
        <v>0</v>
      </c>
      <c r="BA152" s="40">
        <f ca="1">IF(BA$88&lt;'FABRICATION-SEM'!$C$2,"",'FABRICATION-SEM'!BD66)</f>
        <v>0</v>
      </c>
      <c r="BB152" s="8"/>
      <c r="BC152" s="8"/>
      <c r="BD152" s="8"/>
      <c r="BE152" s="8"/>
      <c r="BF152" s="8"/>
      <c r="BG152" s="8"/>
      <c r="BH152" s="8"/>
      <c r="BI152" s="8"/>
      <c r="BJ152" s="8"/>
      <c r="BK152" s="8"/>
      <c r="BL152" s="8"/>
      <c r="BM152" s="8"/>
      <c r="BN152" s="8"/>
      <c r="BO152" s="8"/>
    </row>
    <row r="153" spans="1:67" hidden="1" x14ac:dyDescent="0.2">
      <c r="A153" s="232" t="s">
        <v>225</v>
      </c>
      <c r="B153" s="40">
        <f ca="1">IF(B$89&lt;'FABRICATION-SEM'!$C$2,"",'FABRICATION-SEM'!E66)</f>
        <v>0</v>
      </c>
      <c r="C153" s="40">
        <f ca="1">IF(C$89&lt;'FABRICATION-SEM'!$C$2,"",'FABRICATION-SEM'!F66)</f>
        <v>0</v>
      </c>
      <c r="D153" s="40">
        <f ca="1">IF(D$89&lt;'FABRICATION-SEM'!$C$2,"",'FABRICATION-SEM'!G66)</f>
        <v>0</v>
      </c>
      <c r="E153" s="40">
        <f ca="1">IF(E$89&lt;'FABRICATION-SEM'!$C$2,"",'FABRICATION-SEM'!H66)</f>
        <v>0</v>
      </c>
      <c r="F153" s="40">
        <f ca="1">IF(F$89&lt;'FABRICATION-SEM'!$C$2,"",'FABRICATION-SEM'!I66)</f>
        <v>0</v>
      </c>
      <c r="G153" s="40">
        <f ca="1">IF(G$89&lt;'FABRICATION-SEM'!$C$2,"",'FABRICATION-SEM'!J66)</f>
        <v>0</v>
      </c>
      <c r="H153" s="40">
        <f ca="1">IF(H$89&lt;'FABRICATION-SEM'!$C$2,"",'FABRICATION-SEM'!K66)</f>
        <v>0</v>
      </c>
      <c r="I153" s="40">
        <f ca="1">IF(I$89&lt;'FABRICATION-SEM'!$C$2,"",'FABRICATION-SEM'!L66)</f>
        <v>0</v>
      </c>
      <c r="J153" s="40">
        <f ca="1">IF(J$89&lt;'FABRICATION-SEM'!$C$2,"",'FABRICATION-SEM'!M66)</f>
        <v>0</v>
      </c>
      <c r="K153" s="40">
        <f ca="1">IF(K$89&lt;'FABRICATION-SEM'!$C$2,"",'FABRICATION-SEM'!N66)</f>
        <v>0</v>
      </c>
      <c r="L153" s="40">
        <f ca="1">IF(L$89&lt;'FABRICATION-SEM'!$C$2,"",'FABRICATION-SEM'!O66)</f>
        <v>0</v>
      </c>
      <c r="M153" s="40">
        <f ca="1">IF(M$89&lt;'FABRICATION-SEM'!$C$2,"",'FABRICATION-SEM'!P66)</f>
        <v>0</v>
      </c>
      <c r="N153" s="40" t="str">
        <f ca="1">IF(N$90&lt;'FABRICATION-SEM'!$C$2,"",'FABRICATION-SEM'!Q65)</f>
        <v/>
      </c>
      <c r="O153" s="40" t="str">
        <f ca="1">IF(O$88&lt;'FABRICATION-SEM'!$C$2,"",'FABRICATION-SEM'!R67)</f>
        <v/>
      </c>
      <c r="P153" s="40" t="str">
        <f ca="1">IF(P$88&lt;'FABRICATION-SEM'!$C$2,"",'FABRICATION-SEM'!S67)</f>
        <v/>
      </c>
      <c r="Q153" s="40" t="str">
        <f ca="1">IF(Q$88&lt;'FABRICATION-SEM'!$C$2,"",'FABRICATION-SEM'!T67)</f>
        <v/>
      </c>
      <c r="R153" s="40" t="str">
        <f ca="1">IF(R$88&lt;'FABRICATION-SEM'!$C$2,"",'FABRICATION-SEM'!U67)</f>
        <v/>
      </c>
      <c r="S153" s="40" t="str">
        <f ca="1">IF(S$88&lt;'FABRICATION-SEM'!$C$2,"",'FABRICATION-SEM'!V67)</f>
        <v/>
      </c>
      <c r="T153" s="40" t="str">
        <f ca="1">IF(T$88&lt;'FABRICATION-SEM'!$C$2,"",'FABRICATION-SEM'!W67)</f>
        <v/>
      </c>
      <c r="U153" s="40" t="str">
        <f ca="1">IF(U$88&lt;'FABRICATION-SEM'!$C$2,"",'FABRICATION-SEM'!X67)</f>
        <v/>
      </c>
      <c r="V153" s="40" t="str">
        <f ca="1">IF(V$88&lt;'FABRICATION-SEM'!$C$2,"",'FABRICATION-SEM'!Y67)</f>
        <v/>
      </c>
      <c r="W153" s="40" t="str">
        <f ca="1">IF(W$88&lt;'FABRICATION-SEM'!$C$2,"",'FABRICATION-SEM'!Z67)</f>
        <v/>
      </c>
      <c r="X153" s="40" t="str">
        <f ca="1">IF(X$88&lt;'FABRICATION-SEM'!$C$2,"",'FABRICATION-SEM'!AA67)</f>
        <v/>
      </c>
      <c r="Y153" s="40" t="str">
        <f ca="1">IF(Y$88&lt;'FABRICATION-SEM'!$C$2,"",'FABRICATION-SEM'!AB67)</f>
        <v/>
      </c>
      <c r="Z153" s="40" t="str">
        <f ca="1">IF(Z$88&lt;'FABRICATION-SEM'!$C$2,"",'FABRICATION-SEM'!AC67)</f>
        <v/>
      </c>
      <c r="AA153" s="40" t="str">
        <f ca="1">IF(AA$88&lt;'FABRICATION-SEM'!$C$2,"",'FABRICATION-SEM'!AD67)</f>
        <v/>
      </c>
      <c r="AB153" s="40" t="str">
        <f ca="1">IF(AB$88&lt;'FABRICATION-SEM'!$C$2,"",'FABRICATION-SEM'!AE67)</f>
        <v/>
      </c>
      <c r="AC153" s="40" t="str">
        <f ca="1">IF(AC$88&lt;'FABRICATION-SEM'!$C$2,"",'FABRICATION-SEM'!AF67)</f>
        <v/>
      </c>
      <c r="AD153" s="40" t="str">
        <f ca="1">IF(AD$88&lt;'FABRICATION-SEM'!$C$2,"",'FABRICATION-SEM'!AG67)</f>
        <v/>
      </c>
      <c r="AE153" s="40" t="str">
        <f ca="1">IF(AE$88&lt;'FABRICATION-SEM'!$C$2,"",'FABRICATION-SEM'!AH67)</f>
        <v/>
      </c>
      <c r="AF153" s="40" t="str">
        <f ca="1">IF(AF$88&lt;'FABRICATION-SEM'!$C$2,"",'FABRICATION-SEM'!AI67)</f>
        <v/>
      </c>
      <c r="AG153" s="40" t="str">
        <f ca="1">IF(AG$88&lt;'FABRICATION-SEM'!$C$2,"",'FABRICATION-SEM'!AJ67)</f>
        <v/>
      </c>
      <c r="AH153" s="40" t="str">
        <f ca="1">IF(AH$88&lt;'FABRICATION-SEM'!$C$2,"",'FABRICATION-SEM'!AK67)</f>
        <v/>
      </c>
      <c r="AI153" s="40" t="str">
        <f ca="1">IF(AI$88&lt;'FABRICATION-SEM'!$C$2,"",'FABRICATION-SEM'!AL67)</f>
        <v/>
      </c>
      <c r="AJ153" s="40" t="str">
        <f ca="1">IF(AJ$88&lt;'FABRICATION-SEM'!$C$2,"",'FABRICATION-SEM'!AM67)</f>
        <v/>
      </c>
      <c r="AK153" s="40" t="str">
        <f ca="1">IF(AK$88&lt;'FABRICATION-SEM'!$C$2,"",'FABRICATION-SEM'!AN67)</f>
        <v/>
      </c>
      <c r="AL153" s="40" t="str">
        <f ca="1">IF(AL$88&lt;'FABRICATION-SEM'!$C$2,"",'FABRICATION-SEM'!AO67)</f>
        <v/>
      </c>
      <c r="AM153" s="40" t="str">
        <f ca="1">IF(AM$88&lt;'FABRICATION-SEM'!$C$2,"",'FABRICATION-SEM'!AP67)</f>
        <v/>
      </c>
      <c r="AN153" s="40" t="str">
        <f ca="1">IF(AN$88&lt;'FABRICATION-SEM'!$C$2,"",'FABRICATION-SEM'!AQ67)</f>
        <v/>
      </c>
      <c r="AO153" s="40" t="str">
        <f ca="1">IF(AO$88&lt;'FABRICATION-SEM'!$C$2,"",'FABRICATION-SEM'!AR67)</f>
        <v/>
      </c>
      <c r="AP153" s="40" t="str">
        <f ca="1">IF(AP$88&lt;'FABRICATION-SEM'!$C$2,"",'FABRICATION-SEM'!AS67)</f>
        <v/>
      </c>
      <c r="AQ153" s="40" t="str">
        <f ca="1">IF(AQ$88&lt;'FABRICATION-SEM'!$C$2,"",'FABRICATION-SEM'!AT67)</f>
        <v/>
      </c>
      <c r="AR153" s="40" t="str">
        <f ca="1">IF(AR$88&lt;'FABRICATION-SEM'!$C$2,"",'FABRICATION-SEM'!AU67)</f>
        <v/>
      </c>
      <c r="AS153" s="40" t="str">
        <f ca="1">IF(AS$88&lt;'FABRICATION-SEM'!$C$2,"",'FABRICATION-SEM'!AV67)</f>
        <v/>
      </c>
      <c r="AT153" s="40" t="str">
        <f ca="1">IF(AT$88&lt;'FABRICATION-SEM'!$C$2,"",'FABRICATION-SEM'!AW67)</f>
        <v/>
      </c>
      <c r="AU153" s="40" t="str">
        <f ca="1">IF(AU$88&lt;'FABRICATION-SEM'!$C$2,"",'FABRICATION-SEM'!AX67)</f>
        <v/>
      </c>
      <c r="AV153" s="40" t="str">
        <f ca="1">IF(AV$88&lt;'FABRICATION-SEM'!$C$2,"",'FABRICATION-SEM'!AY67)</f>
        <v/>
      </c>
      <c r="AW153" s="40" t="str">
        <f ca="1">IF(AW$88&lt;'FABRICATION-SEM'!$C$2,"",'FABRICATION-SEM'!AZ67)</f>
        <v/>
      </c>
      <c r="AX153" s="40" t="str">
        <f ca="1">IF(AX$88&lt;'FABRICATION-SEM'!$C$2,"",'FABRICATION-SEM'!BA67)</f>
        <v/>
      </c>
      <c r="AY153" s="40" t="str">
        <f ca="1">IF(AY$88&lt;'FABRICATION-SEM'!$C$2,"",'FABRICATION-SEM'!BB67)</f>
        <v/>
      </c>
      <c r="AZ153" s="40" t="str">
        <f ca="1">IF(AZ$88&lt;'FABRICATION-SEM'!$C$2,"",'FABRICATION-SEM'!BC67)</f>
        <v/>
      </c>
      <c r="BA153" s="40" t="str">
        <f ca="1">IF(BA$88&lt;'FABRICATION-SEM'!$C$2,"",'FABRICATION-SEM'!BD67)</f>
        <v/>
      </c>
      <c r="BB153" s="8"/>
      <c r="BC153" s="8"/>
      <c r="BD153" s="8"/>
      <c r="BE153" s="8"/>
      <c r="BF153" s="8"/>
      <c r="BG153" s="8"/>
      <c r="BH153" s="8"/>
      <c r="BI153" s="8"/>
      <c r="BJ153" s="8"/>
      <c r="BK153" s="8"/>
      <c r="BL153" s="8"/>
      <c r="BM153" s="8"/>
      <c r="BN153" s="8"/>
      <c r="BO153" s="8"/>
    </row>
    <row r="154" spans="1:67" hidden="1" x14ac:dyDescent="0.2">
      <c r="A154" s="232" t="s">
        <v>227</v>
      </c>
      <c r="B154" s="40" t="str">
        <f ca="1">IF(B$89&lt;'FABRICATION-SEM'!$C$2,"",'FABRICATION-SEM'!E67)</f>
        <v/>
      </c>
      <c r="C154" s="40" t="str">
        <f ca="1">IF(C$89&lt;'FABRICATION-SEM'!$C$2,"",'FABRICATION-SEM'!F67)</f>
        <v/>
      </c>
      <c r="D154" s="40" t="str">
        <f ca="1">IF(D$89&lt;'FABRICATION-SEM'!$C$2,"",'FABRICATION-SEM'!G67)</f>
        <v/>
      </c>
      <c r="E154" s="40" t="str">
        <f ca="1">IF(E$89&lt;'FABRICATION-SEM'!$C$2,"",'FABRICATION-SEM'!H67)</f>
        <v/>
      </c>
      <c r="F154" s="40" t="str">
        <f ca="1">IF(F$89&lt;'FABRICATION-SEM'!$C$2,"",'FABRICATION-SEM'!I67)</f>
        <v/>
      </c>
      <c r="G154" s="40" t="str">
        <f ca="1">IF(G$89&lt;'FABRICATION-SEM'!$C$2,"",'FABRICATION-SEM'!J67)</f>
        <v/>
      </c>
      <c r="H154" s="40" t="str">
        <f ca="1">IF(H$89&lt;'FABRICATION-SEM'!$C$2,"",'FABRICATION-SEM'!K67)</f>
        <v/>
      </c>
      <c r="I154" s="40" t="str">
        <f ca="1">IF(I$89&lt;'FABRICATION-SEM'!$C$2,"",'FABRICATION-SEM'!L67)</f>
        <v/>
      </c>
      <c r="J154" s="40" t="str">
        <f ca="1">IF(J$89&lt;'FABRICATION-SEM'!$C$2,"",'FABRICATION-SEM'!M67)</f>
        <v/>
      </c>
      <c r="K154" s="40" t="str">
        <f ca="1">IF(K$89&lt;'FABRICATION-SEM'!$C$2,"",'FABRICATION-SEM'!N67)</f>
        <v/>
      </c>
      <c r="L154" s="40" t="str">
        <f ca="1">IF(L$89&lt;'FABRICATION-SEM'!$C$2,"",'FABRICATION-SEM'!O67)</f>
        <v/>
      </c>
      <c r="M154" s="40" t="str">
        <f ca="1">IF(M$89&lt;'FABRICATION-SEM'!$C$2,"",'FABRICATION-SEM'!P67)</f>
        <v/>
      </c>
      <c r="N154" s="40">
        <f ca="1">IF(N$90&lt;'FABRICATION-SEM'!$C$2,"",'FABRICATION-SEM'!Q66)</f>
        <v>0</v>
      </c>
      <c r="O154" s="40">
        <f ca="1">IF(O$88&lt;'FABRICATION-SEM'!$C$2,"",'FABRICATION-SEM'!R68)</f>
        <v>0</v>
      </c>
      <c r="P154" s="40">
        <f ca="1">IF(P$88&lt;'FABRICATION-SEM'!$C$2,"",'FABRICATION-SEM'!S68)</f>
        <v>0</v>
      </c>
      <c r="Q154" s="40">
        <f ca="1">IF(Q$88&lt;'FABRICATION-SEM'!$C$2,"",'FABRICATION-SEM'!T68)</f>
        <v>0</v>
      </c>
      <c r="R154" s="40">
        <f ca="1">IF(R$88&lt;'FABRICATION-SEM'!$C$2,"",'FABRICATION-SEM'!U68)</f>
        <v>0</v>
      </c>
      <c r="S154" s="40">
        <f ca="1">IF(S$88&lt;'FABRICATION-SEM'!$C$2,"",'FABRICATION-SEM'!V68)</f>
        <v>0</v>
      </c>
      <c r="T154" s="40">
        <f ca="1">IF(T$88&lt;'FABRICATION-SEM'!$C$2,"",'FABRICATION-SEM'!W68)</f>
        <v>0</v>
      </c>
      <c r="U154" s="40">
        <f ca="1">IF(U$88&lt;'FABRICATION-SEM'!$C$2,"",'FABRICATION-SEM'!X68)</f>
        <v>0</v>
      </c>
      <c r="V154" s="40">
        <f ca="1">IF(V$88&lt;'FABRICATION-SEM'!$C$2,"",'FABRICATION-SEM'!Y68)</f>
        <v>0</v>
      </c>
      <c r="W154" s="40">
        <f ca="1">IF(W$88&lt;'FABRICATION-SEM'!$C$2,"",'FABRICATION-SEM'!Z68)</f>
        <v>0</v>
      </c>
      <c r="X154" s="40">
        <f ca="1">IF(X$88&lt;'FABRICATION-SEM'!$C$2,"",'FABRICATION-SEM'!AA68)</f>
        <v>0</v>
      </c>
      <c r="Y154" s="40">
        <f ca="1">IF(Y$88&lt;'FABRICATION-SEM'!$C$2,"",'FABRICATION-SEM'!AB68)</f>
        <v>0</v>
      </c>
      <c r="Z154" s="40">
        <f ca="1">IF(Z$88&lt;'FABRICATION-SEM'!$C$2,"",'FABRICATION-SEM'!AC68)</f>
        <v>0</v>
      </c>
      <c r="AA154" s="40">
        <f ca="1">IF(AA$88&lt;'FABRICATION-SEM'!$C$2,"",'FABRICATION-SEM'!AD68)</f>
        <v>0</v>
      </c>
      <c r="AB154" s="40">
        <f ca="1">IF(AB$88&lt;'FABRICATION-SEM'!$C$2,"",'FABRICATION-SEM'!AE68)</f>
        <v>0</v>
      </c>
      <c r="AC154" s="40">
        <f ca="1">IF(AC$88&lt;'FABRICATION-SEM'!$C$2,"",'FABRICATION-SEM'!AF68)</f>
        <v>0</v>
      </c>
      <c r="AD154" s="40">
        <f ca="1">IF(AD$88&lt;'FABRICATION-SEM'!$C$2,"",'FABRICATION-SEM'!AG68)</f>
        <v>0</v>
      </c>
      <c r="AE154" s="40">
        <f ca="1">IF(AE$88&lt;'FABRICATION-SEM'!$C$2,"",'FABRICATION-SEM'!AH68)</f>
        <v>0</v>
      </c>
      <c r="AF154" s="40">
        <f ca="1">IF(AF$88&lt;'FABRICATION-SEM'!$C$2,"",'FABRICATION-SEM'!AI68)</f>
        <v>0</v>
      </c>
      <c r="AG154" s="40">
        <f ca="1">IF(AG$88&lt;'FABRICATION-SEM'!$C$2,"",'FABRICATION-SEM'!AJ68)</f>
        <v>0</v>
      </c>
      <c r="AH154" s="40">
        <f ca="1">IF(AH$88&lt;'FABRICATION-SEM'!$C$2,"",'FABRICATION-SEM'!AK68)</f>
        <v>0</v>
      </c>
      <c r="AI154" s="40">
        <f ca="1">IF(AI$88&lt;'FABRICATION-SEM'!$C$2,"",'FABRICATION-SEM'!AL68)</f>
        <v>0</v>
      </c>
      <c r="AJ154" s="40">
        <f ca="1">IF(AJ$88&lt;'FABRICATION-SEM'!$C$2,"",'FABRICATION-SEM'!AM68)</f>
        <v>0</v>
      </c>
      <c r="AK154" s="40">
        <f ca="1">IF(AK$88&lt;'FABRICATION-SEM'!$C$2,"",'FABRICATION-SEM'!AN68)</f>
        <v>0</v>
      </c>
      <c r="AL154" s="40">
        <f ca="1">IF(AL$88&lt;'FABRICATION-SEM'!$C$2,"",'FABRICATION-SEM'!AO68)</f>
        <v>0</v>
      </c>
      <c r="AM154" s="40">
        <f ca="1">IF(AM$88&lt;'FABRICATION-SEM'!$C$2,"",'FABRICATION-SEM'!AP68)</f>
        <v>0</v>
      </c>
      <c r="AN154" s="40">
        <f ca="1">IF(AN$88&lt;'FABRICATION-SEM'!$C$2,"",'FABRICATION-SEM'!AQ68)</f>
        <v>0</v>
      </c>
      <c r="AO154" s="40">
        <f ca="1">IF(AO$88&lt;'FABRICATION-SEM'!$C$2,"",'FABRICATION-SEM'!AR68)</f>
        <v>0</v>
      </c>
      <c r="AP154" s="40">
        <f ca="1">IF(AP$88&lt;'FABRICATION-SEM'!$C$2,"",'FABRICATION-SEM'!AS68)</f>
        <v>0</v>
      </c>
      <c r="AQ154" s="40">
        <f ca="1">IF(AQ$88&lt;'FABRICATION-SEM'!$C$2,"",'FABRICATION-SEM'!AT68)</f>
        <v>0</v>
      </c>
      <c r="AR154" s="40">
        <f ca="1">IF(AR$88&lt;'FABRICATION-SEM'!$C$2,"",'FABRICATION-SEM'!AU68)</f>
        <v>0</v>
      </c>
      <c r="AS154" s="40">
        <f ca="1">IF(AS$88&lt;'FABRICATION-SEM'!$C$2,"",'FABRICATION-SEM'!AV68)</f>
        <v>0</v>
      </c>
      <c r="AT154" s="40">
        <f ca="1">IF(AT$88&lt;'FABRICATION-SEM'!$C$2,"",'FABRICATION-SEM'!AW68)</f>
        <v>0</v>
      </c>
      <c r="AU154" s="40">
        <f ca="1">IF(AU$88&lt;'FABRICATION-SEM'!$C$2,"",'FABRICATION-SEM'!AX68)</f>
        <v>0</v>
      </c>
      <c r="AV154" s="40">
        <f ca="1">IF(AV$88&lt;'FABRICATION-SEM'!$C$2,"",'FABRICATION-SEM'!AY68)</f>
        <v>0</v>
      </c>
      <c r="AW154" s="40">
        <f ca="1">IF(AW$88&lt;'FABRICATION-SEM'!$C$2,"",'FABRICATION-SEM'!AZ68)</f>
        <v>0</v>
      </c>
      <c r="AX154" s="40">
        <f ca="1">IF(AX$88&lt;'FABRICATION-SEM'!$C$2,"",'FABRICATION-SEM'!BA68)</f>
        <v>0</v>
      </c>
      <c r="AY154" s="40">
        <f ca="1">IF(AY$88&lt;'FABRICATION-SEM'!$C$2,"",'FABRICATION-SEM'!BB68)</f>
        <v>0</v>
      </c>
      <c r="AZ154" s="40">
        <f ca="1">IF(AZ$88&lt;'FABRICATION-SEM'!$C$2,"",'FABRICATION-SEM'!BC68)</f>
        <v>0</v>
      </c>
      <c r="BA154" s="40">
        <f ca="1">IF(BA$88&lt;'FABRICATION-SEM'!$C$2,"",'FABRICATION-SEM'!BD68)</f>
        <v>0</v>
      </c>
      <c r="BB154" s="8"/>
      <c r="BC154" s="8"/>
      <c r="BD154" s="8"/>
      <c r="BE154" s="8"/>
      <c r="BF154" s="8"/>
      <c r="BG154" s="8"/>
      <c r="BH154" s="8"/>
      <c r="BI154" s="8"/>
      <c r="BJ154" s="8"/>
      <c r="BK154" s="8"/>
      <c r="BL154" s="8"/>
      <c r="BM154" s="8"/>
      <c r="BN154" s="8"/>
      <c r="BO154" s="8"/>
    </row>
    <row r="155" spans="1:67" hidden="1" x14ac:dyDescent="0.2">
      <c r="A155" s="232" t="s">
        <v>237</v>
      </c>
      <c r="B155" s="40">
        <f ca="1">IF(B$89&lt;'FABRICATION-SEM'!$C$2,"",'FABRICATION-SEM'!E68)</f>
        <v>0</v>
      </c>
      <c r="C155" s="40">
        <f ca="1">IF(C$89&lt;'FABRICATION-SEM'!$C$2,"",'FABRICATION-SEM'!F68)</f>
        <v>0</v>
      </c>
      <c r="D155" s="40">
        <f ca="1">IF(D$89&lt;'FABRICATION-SEM'!$C$2,"",'FABRICATION-SEM'!G68)</f>
        <v>0</v>
      </c>
      <c r="E155" s="40">
        <f ca="1">IF(E$89&lt;'FABRICATION-SEM'!$C$2,"",'FABRICATION-SEM'!H68)</f>
        <v>0</v>
      </c>
      <c r="F155" s="40">
        <f ca="1">IF(F$89&lt;'FABRICATION-SEM'!$C$2,"",'FABRICATION-SEM'!I68)</f>
        <v>0</v>
      </c>
      <c r="G155" s="40">
        <f ca="1">IF(G$89&lt;'FABRICATION-SEM'!$C$2,"",'FABRICATION-SEM'!J68)</f>
        <v>0</v>
      </c>
      <c r="H155" s="40">
        <f ca="1">IF(H$89&lt;'FABRICATION-SEM'!$C$2,"",'FABRICATION-SEM'!K68)</f>
        <v>0</v>
      </c>
      <c r="I155" s="40">
        <f ca="1">IF(I$89&lt;'FABRICATION-SEM'!$C$2,"",'FABRICATION-SEM'!L68)</f>
        <v>0</v>
      </c>
      <c r="J155" s="40">
        <f ca="1">IF(J$89&lt;'FABRICATION-SEM'!$C$2,"",'FABRICATION-SEM'!M68)</f>
        <v>0</v>
      </c>
      <c r="K155" s="40">
        <f ca="1">IF(K$89&lt;'FABRICATION-SEM'!$C$2,"",'FABRICATION-SEM'!N68)</f>
        <v>0</v>
      </c>
      <c r="L155" s="40">
        <f ca="1">IF(L$89&lt;'FABRICATION-SEM'!$C$2,"",'FABRICATION-SEM'!O68)</f>
        <v>0</v>
      </c>
      <c r="M155" s="40">
        <f ca="1">IF(M$89&lt;'FABRICATION-SEM'!$C$2,"",'FABRICATION-SEM'!P68)</f>
        <v>0</v>
      </c>
      <c r="N155" s="40" t="str">
        <f ca="1">IF(N$90&lt;'FABRICATION-SEM'!$C$2,"",'FABRICATION-SEM'!Q67)</f>
        <v/>
      </c>
      <c r="O155" s="40" t="str">
        <f ca="1">IF(O$88&lt;'FABRICATION-SEM'!$C$2,"",'FABRICATION-SEM'!R69)</f>
        <v/>
      </c>
      <c r="P155" s="40" t="str">
        <f ca="1">IF(P$88&lt;'FABRICATION-SEM'!$C$2,"",'FABRICATION-SEM'!S69)</f>
        <v/>
      </c>
      <c r="Q155" s="40" t="str">
        <f ca="1">IF(Q$88&lt;'FABRICATION-SEM'!$C$2,"",'FABRICATION-SEM'!T69)</f>
        <v/>
      </c>
      <c r="R155" s="40" t="str">
        <f ca="1">IF(R$88&lt;'FABRICATION-SEM'!$C$2,"",'FABRICATION-SEM'!U69)</f>
        <v/>
      </c>
      <c r="S155" s="40" t="str">
        <f ca="1">IF(S$88&lt;'FABRICATION-SEM'!$C$2,"",'FABRICATION-SEM'!V69)</f>
        <v/>
      </c>
      <c r="T155" s="40" t="str">
        <f ca="1">IF(T$88&lt;'FABRICATION-SEM'!$C$2,"",'FABRICATION-SEM'!W69)</f>
        <v/>
      </c>
      <c r="U155" s="40" t="str">
        <f ca="1">IF(U$88&lt;'FABRICATION-SEM'!$C$2,"",'FABRICATION-SEM'!X69)</f>
        <v/>
      </c>
      <c r="V155" s="40" t="str">
        <f ca="1">IF(V$88&lt;'FABRICATION-SEM'!$C$2,"",'FABRICATION-SEM'!Y69)</f>
        <v/>
      </c>
      <c r="W155" s="40" t="str">
        <f ca="1">IF(W$88&lt;'FABRICATION-SEM'!$C$2,"",'FABRICATION-SEM'!Z69)</f>
        <v/>
      </c>
      <c r="X155" s="40" t="str">
        <f ca="1">IF(X$88&lt;'FABRICATION-SEM'!$C$2,"",'FABRICATION-SEM'!AA69)</f>
        <v/>
      </c>
      <c r="Y155" s="40" t="str">
        <f ca="1">IF(Y$88&lt;'FABRICATION-SEM'!$C$2,"",'FABRICATION-SEM'!AB69)</f>
        <v/>
      </c>
      <c r="Z155" s="40" t="str">
        <f ca="1">IF(Z$88&lt;'FABRICATION-SEM'!$C$2,"",'FABRICATION-SEM'!AC69)</f>
        <v/>
      </c>
      <c r="AA155" s="40" t="str">
        <f ca="1">IF(AA$88&lt;'FABRICATION-SEM'!$C$2,"",'FABRICATION-SEM'!AD69)</f>
        <v/>
      </c>
      <c r="AB155" s="40" t="str">
        <f ca="1">IF(AB$88&lt;'FABRICATION-SEM'!$C$2,"",'FABRICATION-SEM'!AE69)</f>
        <v/>
      </c>
      <c r="AC155" s="40" t="str">
        <f ca="1">IF(AC$88&lt;'FABRICATION-SEM'!$C$2,"",'FABRICATION-SEM'!AF69)</f>
        <v/>
      </c>
      <c r="AD155" s="40" t="str">
        <f ca="1">IF(AD$88&lt;'FABRICATION-SEM'!$C$2,"",'FABRICATION-SEM'!AG69)</f>
        <v/>
      </c>
      <c r="AE155" s="40" t="str">
        <f ca="1">IF(AE$88&lt;'FABRICATION-SEM'!$C$2,"",'FABRICATION-SEM'!AH69)</f>
        <v/>
      </c>
      <c r="AF155" s="40" t="str">
        <f ca="1">IF(AF$88&lt;'FABRICATION-SEM'!$C$2,"",'FABRICATION-SEM'!AI69)</f>
        <v/>
      </c>
      <c r="AG155" s="40" t="str">
        <f ca="1">IF(AG$88&lt;'FABRICATION-SEM'!$C$2,"",'FABRICATION-SEM'!AJ69)</f>
        <v/>
      </c>
      <c r="AH155" s="40" t="str">
        <f ca="1">IF(AH$88&lt;'FABRICATION-SEM'!$C$2,"",'FABRICATION-SEM'!AK69)</f>
        <v/>
      </c>
      <c r="AI155" s="40" t="str">
        <f ca="1">IF(AI$88&lt;'FABRICATION-SEM'!$C$2,"",'FABRICATION-SEM'!AL69)</f>
        <v/>
      </c>
      <c r="AJ155" s="40" t="str">
        <f ca="1">IF(AJ$88&lt;'FABRICATION-SEM'!$C$2,"",'FABRICATION-SEM'!AM69)</f>
        <v/>
      </c>
      <c r="AK155" s="40" t="str">
        <f ca="1">IF(AK$88&lt;'FABRICATION-SEM'!$C$2,"",'FABRICATION-SEM'!AN69)</f>
        <v/>
      </c>
      <c r="AL155" s="40" t="str">
        <f ca="1">IF(AL$88&lt;'FABRICATION-SEM'!$C$2,"",'FABRICATION-SEM'!AO69)</f>
        <v/>
      </c>
      <c r="AM155" s="40" t="str">
        <f ca="1">IF(AM$88&lt;'FABRICATION-SEM'!$C$2,"",'FABRICATION-SEM'!AP69)</f>
        <v/>
      </c>
      <c r="AN155" s="40" t="str">
        <f ca="1">IF(AN$88&lt;'FABRICATION-SEM'!$C$2,"",'FABRICATION-SEM'!AQ69)</f>
        <v/>
      </c>
      <c r="AO155" s="40" t="str">
        <f ca="1">IF(AO$88&lt;'FABRICATION-SEM'!$C$2,"",'FABRICATION-SEM'!AR69)</f>
        <v/>
      </c>
      <c r="AP155" s="40" t="str">
        <f ca="1">IF(AP$88&lt;'FABRICATION-SEM'!$C$2,"",'FABRICATION-SEM'!AS69)</f>
        <v/>
      </c>
      <c r="AQ155" s="40" t="str">
        <f ca="1">IF(AQ$88&lt;'FABRICATION-SEM'!$C$2,"",'FABRICATION-SEM'!AT69)</f>
        <v/>
      </c>
      <c r="AR155" s="40" t="str">
        <f ca="1">IF(AR$88&lt;'FABRICATION-SEM'!$C$2,"",'FABRICATION-SEM'!AU69)</f>
        <v/>
      </c>
      <c r="AS155" s="40" t="str">
        <f ca="1">IF(AS$88&lt;'FABRICATION-SEM'!$C$2,"",'FABRICATION-SEM'!AV69)</f>
        <v/>
      </c>
      <c r="AT155" s="40" t="str">
        <f ca="1">IF(AT$88&lt;'FABRICATION-SEM'!$C$2,"",'FABRICATION-SEM'!AW69)</f>
        <v/>
      </c>
      <c r="AU155" s="40" t="str">
        <f ca="1">IF(AU$88&lt;'FABRICATION-SEM'!$C$2,"",'FABRICATION-SEM'!AX69)</f>
        <v/>
      </c>
      <c r="AV155" s="40" t="str">
        <f ca="1">IF(AV$88&lt;'FABRICATION-SEM'!$C$2,"",'FABRICATION-SEM'!AY69)</f>
        <v/>
      </c>
      <c r="AW155" s="40" t="str">
        <f ca="1">IF(AW$88&lt;'FABRICATION-SEM'!$C$2,"",'FABRICATION-SEM'!AZ69)</f>
        <v/>
      </c>
      <c r="AX155" s="40" t="str">
        <f ca="1">IF(AX$88&lt;'FABRICATION-SEM'!$C$2,"",'FABRICATION-SEM'!BA69)</f>
        <v/>
      </c>
      <c r="AY155" s="40" t="str">
        <f ca="1">IF(AY$88&lt;'FABRICATION-SEM'!$C$2,"",'FABRICATION-SEM'!BB69)</f>
        <v/>
      </c>
      <c r="AZ155" s="40" t="str">
        <f ca="1">IF(AZ$88&lt;'FABRICATION-SEM'!$C$2,"",'FABRICATION-SEM'!BC69)</f>
        <v/>
      </c>
      <c r="BA155" s="40" t="str">
        <f ca="1">IF(BA$88&lt;'FABRICATION-SEM'!$C$2,"",'FABRICATION-SEM'!BD69)</f>
        <v/>
      </c>
      <c r="BB155" s="8"/>
      <c r="BC155" s="8"/>
      <c r="BD155" s="8"/>
      <c r="BE155" s="8"/>
      <c r="BF155" s="8"/>
      <c r="BG155" s="8"/>
      <c r="BH155" s="8"/>
      <c r="BI155" s="8"/>
      <c r="BJ155" s="8"/>
      <c r="BK155" s="8"/>
      <c r="BL155" s="8"/>
      <c r="BM155" s="8"/>
      <c r="BN155" s="8"/>
      <c r="BO155" s="8"/>
    </row>
    <row r="156" spans="1:67" hidden="1" x14ac:dyDescent="0.2">
      <c r="A156" s="232" t="s">
        <v>238</v>
      </c>
      <c r="B156" s="40" t="str">
        <f ca="1">IF(B$89&lt;'FABRICATION-SEM'!$C$2,"",'FABRICATION-SEM'!E69)</f>
        <v/>
      </c>
      <c r="C156" s="40" t="str">
        <f ca="1">IF(C$89&lt;'FABRICATION-SEM'!$C$2,"",'FABRICATION-SEM'!F69)</f>
        <v/>
      </c>
      <c r="D156" s="40" t="str">
        <f ca="1">IF(D$89&lt;'FABRICATION-SEM'!$C$2,"",'FABRICATION-SEM'!G69)</f>
        <v/>
      </c>
      <c r="E156" s="40" t="str">
        <f ca="1">IF(E$89&lt;'FABRICATION-SEM'!$C$2,"",'FABRICATION-SEM'!H69)</f>
        <v/>
      </c>
      <c r="F156" s="40" t="str">
        <f ca="1">IF(F$89&lt;'FABRICATION-SEM'!$C$2,"",'FABRICATION-SEM'!I69)</f>
        <v/>
      </c>
      <c r="G156" s="40" t="str">
        <f ca="1">IF(G$89&lt;'FABRICATION-SEM'!$C$2,"",'FABRICATION-SEM'!J69)</f>
        <v/>
      </c>
      <c r="H156" s="40" t="str">
        <f ca="1">IF(H$89&lt;'FABRICATION-SEM'!$C$2,"",'FABRICATION-SEM'!K69)</f>
        <v/>
      </c>
      <c r="I156" s="40" t="str">
        <f ca="1">IF(I$89&lt;'FABRICATION-SEM'!$C$2,"",'FABRICATION-SEM'!L69)</f>
        <v/>
      </c>
      <c r="J156" s="40" t="str">
        <f ca="1">IF(J$89&lt;'FABRICATION-SEM'!$C$2,"",'FABRICATION-SEM'!M69)</f>
        <v/>
      </c>
      <c r="K156" s="40" t="str">
        <f ca="1">IF(K$89&lt;'FABRICATION-SEM'!$C$2,"",'FABRICATION-SEM'!N69)</f>
        <v/>
      </c>
      <c r="L156" s="40" t="str">
        <f ca="1">IF(L$89&lt;'FABRICATION-SEM'!$C$2,"",'FABRICATION-SEM'!O69)</f>
        <v/>
      </c>
      <c r="M156" s="40" t="str">
        <f ca="1">IF(M$89&lt;'FABRICATION-SEM'!$C$2,"",'FABRICATION-SEM'!P69)</f>
        <v/>
      </c>
      <c r="N156" s="40">
        <f ca="1">IF(N$90&lt;'FABRICATION-SEM'!$C$2,"",'FABRICATION-SEM'!Q68)</f>
        <v>0</v>
      </c>
      <c r="O156" s="40">
        <f ca="1">IF(O$88&lt;'FABRICATION-SEM'!$C$2,"",'FABRICATION-SEM'!R70)</f>
        <v>0</v>
      </c>
      <c r="P156" s="40">
        <f ca="1">IF(P$88&lt;'FABRICATION-SEM'!$C$2,"",'FABRICATION-SEM'!S70)</f>
        <v>0</v>
      </c>
      <c r="Q156" s="40">
        <f ca="1">IF(Q$88&lt;'FABRICATION-SEM'!$C$2,"",'FABRICATION-SEM'!T70)</f>
        <v>0</v>
      </c>
      <c r="R156" s="40">
        <f ca="1">IF(R$88&lt;'FABRICATION-SEM'!$C$2,"",'FABRICATION-SEM'!U70)</f>
        <v>0</v>
      </c>
      <c r="S156" s="40">
        <f ca="1">IF(S$88&lt;'FABRICATION-SEM'!$C$2,"",'FABRICATION-SEM'!V70)</f>
        <v>0</v>
      </c>
      <c r="T156" s="40">
        <f ca="1">IF(T$88&lt;'FABRICATION-SEM'!$C$2,"",'FABRICATION-SEM'!W70)</f>
        <v>0</v>
      </c>
      <c r="U156" s="40">
        <f ca="1">IF(U$88&lt;'FABRICATION-SEM'!$C$2,"",'FABRICATION-SEM'!X70)</f>
        <v>0</v>
      </c>
      <c r="V156" s="40">
        <f ca="1">IF(V$88&lt;'FABRICATION-SEM'!$C$2,"",'FABRICATION-SEM'!Y70)</f>
        <v>0</v>
      </c>
      <c r="W156" s="40">
        <f ca="1">IF(W$88&lt;'FABRICATION-SEM'!$C$2,"",'FABRICATION-SEM'!Z70)</f>
        <v>0</v>
      </c>
      <c r="X156" s="40">
        <f ca="1">IF(X$88&lt;'FABRICATION-SEM'!$C$2,"",'FABRICATION-SEM'!AA70)</f>
        <v>0</v>
      </c>
      <c r="Y156" s="40">
        <f ca="1">IF(Y$88&lt;'FABRICATION-SEM'!$C$2,"",'FABRICATION-SEM'!AB70)</f>
        <v>0</v>
      </c>
      <c r="Z156" s="40">
        <f ca="1">IF(Z$88&lt;'FABRICATION-SEM'!$C$2,"",'FABRICATION-SEM'!AC70)</f>
        <v>0</v>
      </c>
      <c r="AA156" s="40">
        <f ca="1">IF(AA$88&lt;'FABRICATION-SEM'!$C$2,"",'FABRICATION-SEM'!AD70)</f>
        <v>0</v>
      </c>
      <c r="AB156" s="40">
        <f ca="1">IF(AB$88&lt;'FABRICATION-SEM'!$C$2,"",'FABRICATION-SEM'!AE70)</f>
        <v>0</v>
      </c>
      <c r="AC156" s="40">
        <f ca="1">IF(AC$88&lt;'FABRICATION-SEM'!$C$2,"",'FABRICATION-SEM'!AF70)</f>
        <v>0</v>
      </c>
      <c r="AD156" s="40">
        <f ca="1">IF(AD$88&lt;'FABRICATION-SEM'!$C$2,"",'FABRICATION-SEM'!AG70)</f>
        <v>0</v>
      </c>
      <c r="AE156" s="40">
        <f ca="1">IF(AE$88&lt;'FABRICATION-SEM'!$C$2,"",'FABRICATION-SEM'!AH70)</f>
        <v>0</v>
      </c>
      <c r="AF156" s="40">
        <f ca="1">IF(AF$88&lt;'FABRICATION-SEM'!$C$2,"",'FABRICATION-SEM'!AI70)</f>
        <v>0</v>
      </c>
      <c r="AG156" s="40">
        <f ca="1">IF(AG$88&lt;'FABRICATION-SEM'!$C$2,"",'FABRICATION-SEM'!AJ70)</f>
        <v>0</v>
      </c>
      <c r="AH156" s="40">
        <f ca="1">IF(AH$88&lt;'FABRICATION-SEM'!$C$2,"",'FABRICATION-SEM'!AK70)</f>
        <v>0</v>
      </c>
      <c r="AI156" s="40">
        <f ca="1">IF(AI$88&lt;'FABRICATION-SEM'!$C$2,"",'FABRICATION-SEM'!AL70)</f>
        <v>0</v>
      </c>
      <c r="AJ156" s="40">
        <f ca="1">IF(AJ$88&lt;'FABRICATION-SEM'!$C$2,"",'FABRICATION-SEM'!AM70)</f>
        <v>0</v>
      </c>
      <c r="AK156" s="40">
        <f ca="1">IF(AK$88&lt;'FABRICATION-SEM'!$C$2,"",'FABRICATION-SEM'!AN70)</f>
        <v>0</v>
      </c>
      <c r="AL156" s="40">
        <f ca="1">IF(AL$88&lt;'FABRICATION-SEM'!$C$2,"",'FABRICATION-SEM'!AO70)</f>
        <v>0</v>
      </c>
      <c r="AM156" s="40">
        <f ca="1">IF(AM$88&lt;'FABRICATION-SEM'!$C$2,"",'FABRICATION-SEM'!AP70)</f>
        <v>0</v>
      </c>
      <c r="AN156" s="40">
        <f ca="1">IF(AN$88&lt;'FABRICATION-SEM'!$C$2,"",'FABRICATION-SEM'!AQ70)</f>
        <v>0</v>
      </c>
      <c r="AO156" s="40">
        <f ca="1">IF(AO$88&lt;'FABRICATION-SEM'!$C$2,"",'FABRICATION-SEM'!AR70)</f>
        <v>0</v>
      </c>
      <c r="AP156" s="40">
        <f ca="1">IF(AP$88&lt;'FABRICATION-SEM'!$C$2,"",'FABRICATION-SEM'!AS70)</f>
        <v>0</v>
      </c>
      <c r="AQ156" s="40">
        <f ca="1">IF(AQ$88&lt;'FABRICATION-SEM'!$C$2,"",'FABRICATION-SEM'!AT70)</f>
        <v>0</v>
      </c>
      <c r="AR156" s="40">
        <f ca="1">IF(AR$88&lt;'FABRICATION-SEM'!$C$2,"",'FABRICATION-SEM'!AU70)</f>
        <v>0</v>
      </c>
      <c r="AS156" s="40">
        <f ca="1">IF(AS$88&lt;'FABRICATION-SEM'!$C$2,"",'FABRICATION-SEM'!AV70)</f>
        <v>0</v>
      </c>
      <c r="AT156" s="40">
        <f ca="1">IF(AT$88&lt;'FABRICATION-SEM'!$C$2,"",'FABRICATION-SEM'!AW70)</f>
        <v>0</v>
      </c>
      <c r="AU156" s="40">
        <f ca="1">IF(AU$88&lt;'FABRICATION-SEM'!$C$2,"",'FABRICATION-SEM'!AX70)</f>
        <v>0</v>
      </c>
      <c r="AV156" s="40">
        <f ca="1">IF(AV$88&lt;'FABRICATION-SEM'!$C$2,"",'FABRICATION-SEM'!AY70)</f>
        <v>0</v>
      </c>
      <c r="AW156" s="40">
        <f ca="1">IF(AW$88&lt;'FABRICATION-SEM'!$C$2,"",'FABRICATION-SEM'!AZ70)</f>
        <v>0</v>
      </c>
      <c r="AX156" s="40">
        <f ca="1">IF(AX$88&lt;'FABRICATION-SEM'!$C$2,"",'FABRICATION-SEM'!BA70)</f>
        <v>0</v>
      </c>
      <c r="AY156" s="40">
        <f ca="1">IF(AY$88&lt;'FABRICATION-SEM'!$C$2,"",'FABRICATION-SEM'!BB70)</f>
        <v>0</v>
      </c>
      <c r="AZ156" s="40">
        <f ca="1">IF(AZ$88&lt;'FABRICATION-SEM'!$C$2,"",'FABRICATION-SEM'!BC70)</f>
        <v>0</v>
      </c>
      <c r="BA156" s="40">
        <f ca="1">IF(BA$88&lt;'FABRICATION-SEM'!$C$2,"",'FABRICATION-SEM'!BD70)</f>
        <v>0</v>
      </c>
      <c r="BB156" s="8"/>
      <c r="BC156" s="8"/>
      <c r="BD156" s="8"/>
      <c r="BE156" s="8"/>
      <c r="BF156" s="8"/>
      <c r="BG156" s="8"/>
      <c r="BH156" s="8"/>
      <c r="BI156" s="8"/>
      <c r="BJ156" s="8"/>
      <c r="BK156" s="8"/>
      <c r="BL156" s="8"/>
      <c r="BM156" s="8"/>
      <c r="BN156" s="8"/>
      <c r="BO156" s="8"/>
    </row>
    <row r="157" spans="1:67" hidden="1" x14ac:dyDescent="0.2">
      <c r="A157" s="232" t="s">
        <v>241</v>
      </c>
      <c r="B157" s="40">
        <f ca="1">IF(B$89&lt;'FABRICATION-SEM'!$C$2,"",'FABRICATION-SEM'!E70)</f>
        <v>0</v>
      </c>
      <c r="C157" s="40">
        <f ca="1">IF(C$89&lt;'FABRICATION-SEM'!$C$2,"",'FABRICATION-SEM'!F70)</f>
        <v>0</v>
      </c>
      <c r="D157" s="40">
        <f ca="1">IF(D$89&lt;'FABRICATION-SEM'!$C$2,"",'FABRICATION-SEM'!G70)</f>
        <v>0</v>
      </c>
      <c r="E157" s="40">
        <f ca="1">IF(E$89&lt;'FABRICATION-SEM'!$C$2,"",'FABRICATION-SEM'!H70)</f>
        <v>0</v>
      </c>
      <c r="F157" s="40">
        <f ca="1">IF(F$89&lt;'FABRICATION-SEM'!$C$2,"",'FABRICATION-SEM'!I70)</f>
        <v>0</v>
      </c>
      <c r="G157" s="40">
        <f ca="1">IF(G$89&lt;'FABRICATION-SEM'!$C$2,"",'FABRICATION-SEM'!J70)</f>
        <v>0</v>
      </c>
      <c r="H157" s="40">
        <f ca="1">IF(H$89&lt;'FABRICATION-SEM'!$C$2,"",'FABRICATION-SEM'!K70)</f>
        <v>0</v>
      </c>
      <c r="I157" s="40">
        <f ca="1">IF(I$89&lt;'FABRICATION-SEM'!$C$2,"",'FABRICATION-SEM'!L70)</f>
        <v>0</v>
      </c>
      <c r="J157" s="40">
        <f ca="1">IF(J$89&lt;'FABRICATION-SEM'!$C$2,"",'FABRICATION-SEM'!M70)</f>
        <v>0</v>
      </c>
      <c r="K157" s="40">
        <f ca="1">IF(K$89&lt;'FABRICATION-SEM'!$C$2,"",'FABRICATION-SEM'!N70)</f>
        <v>0</v>
      </c>
      <c r="L157" s="40">
        <f ca="1">IF(L$89&lt;'FABRICATION-SEM'!$C$2,"",'FABRICATION-SEM'!O70)</f>
        <v>0</v>
      </c>
      <c r="M157" s="40">
        <f ca="1">IF(M$89&lt;'FABRICATION-SEM'!$C$2,"",'FABRICATION-SEM'!P70)</f>
        <v>0</v>
      </c>
      <c r="N157" s="40" t="str">
        <f ca="1">IF(N$90&lt;'FABRICATION-SEM'!$C$2,"",'FABRICATION-SEM'!Q69)</f>
        <v/>
      </c>
      <c r="O157" s="40" t="str">
        <f ca="1">IF(O$88&lt;'FABRICATION-SEM'!$C$2,"",'FABRICATION-SEM'!R71)</f>
        <v/>
      </c>
      <c r="P157" s="40" t="str">
        <f ca="1">IF(P$88&lt;'FABRICATION-SEM'!$C$2,"",'FABRICATION-SEM'!S71)</f>
        <v/>
      </c>
      <c r="Q157" s="40" t="str">
        <f ca="1">IF(Q$88&lt;'FABRICATION-SEM'!$C$2,"",'FABRICATION-SEM'!T71)</f>
        <v/>
      </c>
      <c r="R157" s="40" t="str">
        <f ca="1">IF(R$88&lt;'FABRICATION-SEM'!$C$2,"",'FABRICATION-SEM'!U71)</f>
        <v/>
      </c>
      <c r="S157" s="40" t="str">
        <f ca="1">IF(S$88&lt;'FABRICATION-SEM'!$C$2,"",'FABRICATION-SEM'!V71)</f>
        <v/>
      </c>
      <c r="T157" s="40" t="str">
        <f ca="1">IF(T$88&lt;'FABRICATION-SEM'!$C$2,"",'FABRICATION-SEM'!W71)</f>
        <v/>
      </c>
      <c r="U157" s="40" t="str">
        <f ca="1">IF(U$88&lt;'FABRICATION-SEM'!$C$2,"",'FABRICATION-SEM'!X71)</f>
        <v/>
      </c>
      <c r="V157" s="40" t="str">
        <f ca="1">IF(V$88&lt;'FABRICATION-SEM'!$C$2,"",'FABRICATION-SEM'!Y71)</f>
        <v/>
      </c>
      <c r="W157" s="40" t="str">
        <f ca="1">IF(W$88&lt;'FABRICATION-SEM'!$C$2,"",'FABRICATION-SEM'!Z71)</f>
        <v/>
      </c>
      <c r="X157" s="40" t="str">
        <f ca="1">IF(X$88&lt;'FABRICATION-SEM'!$C$2,"",'FABRICATION-SEM'!AA71)</f>
        <v/>
      </c>
      <c r="Y157" s="40" t="str">
        <f ca="1">IF(Y$88&lt;'FABRICATION-SEM'!$C$2,"",'FABRICATION-SEM'!AB71)</f>
        <v/>
      </c>
      <c r="Z157" s="40" t="str">
        <f ca="1">IF(Z$88&lt;'FABRICATION-SEM'!$C$2,"",'FABRICATION-SEM'!AC71)</f>
        <v/>
      </c>
      <c r="AA157" s="40" t="str">
        <f ca="1">IF(AA$88&lt;'FABRICATION-SEM'!$C$2,"",'FABRICATION-SEM'!AD71)</f>
        <v/>
      </c>
      <c r="AB157" s="40" t="str">
        <f ca="1">IF(AB$88&lt;'FABRICATION-SEM'!$C$2,"",'FABRICATION-SEM'!AE71)</f>
        <v/>
      </c>
      <c r="AC157" s="40" t="str">
        <f ca="1">IF(AC$88&lt;'FABRICATION-SEM'!$C$2,"",'FABRICATION-SEM'!AF71)</f>
        <v/>
      </c>
      <c r="AD157" s="40" t="str">
        <f ca="1">IF(AD$88&lt;'FABRICATION-SEM'!$C$2,"",'FABRICATION-SEM'!AG71)</f>
        <v/>
      </c>
      <c r="AE157" s="40" t="str">
        <f ca="1">IF(AE$88&lt;'FABRICATION-SEM'!$C$2,"",'FABRICATION-SEM'!AH71)</f>
        <v/>
      </c>
      <c r="AF157" s="40" t="str">
        <f ca="1">IF(AF$88&lt;'FABRICATION-SEM'!$C$2,"",'FABRICATION-SEM'!AI71)</f>
        <v/>
      </c>
      <c r="AG157" s="40" t="str">
        <f ca="1">IF(AG$88&lt;'FABRICATION-SEM'!$C$2,"",'FABRICATION-SEM'!AJ71)</f>
        <v/>
      </c>
      <c r="AH157" s="40" t="str">
        <f ca="1">IF(AH$88&lt;'FABRICATION-SEM'!$C$2,"",'FABRICATION-SEM'!AK71)</f>
        <v/>
      </c>
      <c r="AI157" s="40" t="str">
        <f ca="1">IF(AI$88&lt;'FABRICATION-SEM'!$C$2,"",'FABRICATION-SEM'!AL71)</f>
        <v/>
      </c>
      <c r="AJ157" s="40" t="str">
        <f ca="1">IF(AJ$88&lt;'FABRICATION-SEM'!$C$2,"",'FABRICATION-SEM'!AM71)</f>
        <v/>
      </c>
      <c r="AK157" s="40" t="str">
        <f ca="1">IF(AK$88&lt;'FABRICATION-SEM'!$C$2,"",'FABRICATION-SEM'!AN71)</f>
        <v/>
      </c>
      <c r="AL157" s="40" t="str">
        <f ca="1">IF(AL$88&lt;'FABRICATION-SEM'!$C$2,"",'FABRICATION-SEM'!AO71)</f>
        <v/>
      </c>
      <c r="AM157" s="40" t="str">
        <f ca="1">IF(AM$88&lt;'FABRICATION-SEM'!$C$2,"",'FABRICATION-SEM'!AP71)</f>
        <v/>
      </c>
      <c r="AN157" s="40" t="str">
        <f ca="1">IF(AN$88&lt;'FABRICATION-SEM'!$C$2,"",'FABRICATION-SEM'!AQ71)</f>
        <v/>
      </c>
      <c r="AO157" s="40" t="str">
        <f ca="1">IF(AO$88&lt;'FABRICATION-SEM'!$C$2,"",'FABRICATION-SEM'!AR71)</f>
        <v/>
      </c>
      <c r="AP157" s="40" t="str">
        <f ca="1">IF(AP$88&lt;'FABRICATION-SEM'!$C$2,"",'FABRICATION-SEM'!AS71)</f>
        <v/>
      </c>
      <c r="AQ157" s="40" t="str">
        <f ca="1">IF(AQ$88&lt;'FABRICATION-SEM'!$C$2,"",'FABRICATION-SEM'!AT71)</f>
        <v/>
      </c>
      <c r="AR157" s="40" t="str">
        <f ca="1">IF(AR$88&lt;'FABRICATION-SEM'!$C$2,"",'FABRICATION-SEM'!AU71)</f>
        <v/>
      </c>
      <c r="AS157" s="40" t="str">
        <f ca="1">IF(AS$88&lt;'FABRICATION-SEM'!$C$2,"",'FABRICATION-SEM'!AV71)</f>
        <v/>
      </c>
      <c r="AT157" s="40" t="str">
        <f ca="1">IF(AT$88&lt;'FABRICATION-SEM'!$C$2,"",'FABRICATION-SEM'!AW71)</f>
        <v/>
      </c>
      <c r="AU157" s="40" t="str">
        <f ca="1">IF(AU$88&lt;'FABRICATION-SEM'!$C$2,"",'FABRICATION-SEM'!AX71)</f>
        <v/>
      </c>
      <c r="AV157" s="40" t="str">
        <f ca="1">IF(AV$88&lt;'FABRICATION-SEM'!$C$2,"",'FABRICATION-SEM'!AY71)</f>
        <v/>
      </c>
      <c r="AW157" s="40" t="str">
        <f ca="1">IF(AW$88&lt;'FABRICATION-SEM'!$C$2,"",'FABRICATION-SEM'!AZ71)</f>
        <v/>
      </c>
      <c r="AX157" s="40" t="str">
        <f ca="1">IF(AX$88&lt;'FABRICATION-SEM'!$C$2,"",'FABRICATION-SEM'!BA71)</f>
        <v/>
      </c>
      <c r="AY157" s="40" t="str">
        <f ca="1">IF(AY$88&lt;'FABRICATION-SEM'!$C$2,"",'FABRICATION-SEM'!BB71)</f>
        <v/>
      </c>
      <c r="AZ157" s="40" t="str">
        <f ca="1">IF(AZ$88&lt;'FABRICATION-SEM'!$C$2,"",'FABRICATION-SEM'!BC71)</f>
        <v/>
      </c>
      <c r="BA157" s="40" t="str">
        <f ca="1">IF(BA$88&lt;'FABRICATION-SEM'!$C$2,"",'FABRICATION-SEM'!BD71)</f>
        <v/>
      </c>
      <c r="BB157" s="8"/>
      <c r="BC157" s="8"/>
      <c r="BD157" s="8"/>
      <c r="BE157" s="8"/>
      <c r="BF157" s="8"/>
      <c r="BG157" s="8"/>
      <c r="BH157" s="8"/>
      <c r="BI157" s="8"/>
      <c r="BJ157" s="8"/>
      <c r="BK157" s="8"/>
      <c r="BL157" s="8"/>
      <c r="BM157" s="8"/>
      <c r="BN157" s="8"/>
      <c r="BO157" s="8"/>
    </row>
    <row r="158" spans="1:67" hidden="1" x14ac:dyDescent="0.2">
      <c r="A158" s="232" t="s">
        <v>239</v>
      </c>
      <c r="B158" s="40" t="str">
        <f ca="1">IF(B$89&lt;'FABRICATION-SEM'!$C$2,"",'FABRICATION-SEM'!E71)</f>
        <v/>
      </c>
      <c r="C158" s="40" t="str">
        <f ca="1">IF(C$89&lt;'FABRICATION-SEM'!$C$2,"",'FABRICATION-SEM'!F71)</f>
        <v/>
      </c>
      <c r="D158" s="40" t="str">
        <f ca="1">IF(D$89&lt;'FABRICATION-SEM'!$C$2,"",'FABRICATION-SEM'!G71)</f>
        <v/>
      </c>
      <c r="E158" s="40" t="str">
        <f ca="1">IF(E$89&lt;'FABRICATION-SEM'!$C$2,"",'FABRICATION-SEM'!H71)</f>
        <v/>
      </c>
      <c r="F158" s="40" t="str">
        <f ca="1">IF(F$89&lt;'FABRICATION-SEM'!$C$2,"",'FABRICATION-SEM'!I71)</f>
        <v/>
      </c>
      <c r="G158" s="40" t="str">
        <f ca="1">IF(G$89&lt;'FABRICATION-SEM'!$C$2,"",'FABRICATION-SEM'!J71)</f>
        <v/>
      </c>
      <c r="H158" s="40" t="str">
        <f ca="1">IF(H$89&lt;'FABRICATION-SEM'!$C$2,"",'FABRICATION-SEM'!K71)</f>
        <v/>
      </c>
      <c r="I158" s="40" t="str">
        <f ca="1">IF(I$89&lt;'FABRICATION-SEM'!$C$2,"",'FABRICATION-SEM'!L71)</f>
        <v/>
      </c>
      <c r="J158" s="40" t="str">
        <f ca="1">IF(J$89&lt;'FABRICATION-SEM'!$C$2,"",'FABRICATION-SEM'!M71)</f>
        <v/>
      </c>
      <c r="K158" s="40" t="str">
        <f ca="1">IF(K$89&lt;'FABRICATION-SEM'!$C$2,"",'FABRICATION-SEM'!N71)</f>
        <v/>
      </c>
      <c r="L158" s="40" t="str">
        <f ca="1">IF(L$89&lt;'FABRICATION-SEM'!$C$2,"",'FABRICATION-SEM'!O71)</f>
        <v/>
      </c>
      <c r="M158" s="40" t="str">
        <f ca="1">IF(M$89&lt;'FABRICATION-SEM'!$C$2,"",'FABRICATION-SEM'!P71)</f>
        <v/>
      </c>
      <c r="N158" s="40">
        <f ca="1">IF(N$90&lt;'FABRICATION-SEM'!$C$2,"",'FABRICATION-SEM'!Q70)</f>
        <v>0</v>
      </c>
      <c r="O158" s="40">
        <f ca="1">IF(O$88&lt;'FABRICATION-SEM'!$C$2,"",'FABRICATION-SEM'!R72)</f>
        <v>0</v>
      </c>
      <c r="P158" s="40">
        <f ca="1">IF(P$88&lt;'FABRICATION-SEM'!$C$2,"",'FABRICATION-SEM'!S72)</f>
        <v>0</v>
      </c>
      <c r="Q158" s="40">
        <f ca="1">IF(Q$88&lt;'FABRICATION-SEM'!$C$2,"",'FABRICATION-SEM'!T72)</f>
        <v>0</v>
      </c>
      <c r="R158" s="40">
        <f ca="1">IF(R$88&lt;'FABRICATION-SEM'!$C$2,"",'FABRICATION-SEM'!U72)</f>
        <v>0</v>
      </c>
      <c r="S158" s="40">
        <f ca="1">IF(S$88&lt;'FABRICATION-SEM'!$C$2,"",'FABRICATION-SEM'!V72)</f>
        <v>0</v>
      </c>
      <c r="T158" s="40">
        <f ca="1">IF(T$88&lt;'FABRICATION-SEM'!$C$2,"",'FABRICATION-SEM'!W72)</f>
        <v>0</v>
      </c>
      <c r="U158" s="40">
        <f ca="1">IF(U$88&lt;'FABRICATION-SEM'!$C$2,"",'FABRICATION-SEM'!X72)</f>
        <v>0</v>
      </c>
      <c r="V158" s="40">
        <f ca="1">IF(V$88&lt;'FABRICATION-SEM'!$C$2,"",'FABRICATION-SEM'!Y72)</f>
        <v>0</v>
      </c>
      <c r="W158" s="40">
        <f ca="1">IF(W$88&lt;'FABRICATION-SEM'!$C$2,"",'FABRICATION-SEM'!Z72)</f>
        <v>0</v>
      </c>
      <c r="X158" s="40">
        <f ca="1">IF(X$88&lt;'FABRICATION-SEM'!$C$2,"",'FABRICATION-SEM'!AA72)</f>
        <v>0</v>
      </c>
      <c r="Y158" s="40">
        <f ca="1">IF(Y$88&lt;'FABRICATION-SEM'!$C$2,"",'FABRICATION-SEM'!AB72)</f>
        <v>0</v>
      </c>
      <c r="Z158" s="40">
        <f ca="1">IF(Z$88&lt;'FABRICATION-SEM'!$C$2,"",'FABRICATION-SEM'!AC72)</f>
        <v>0</v>
      </c>
      <c r="AA158" s="40">
        <f ca="1">IF(AA$88&lt;'FABRICATION-SEM'!$C$2,"",'FABRICATION-SEM'!AD72)</f>
        <v>0</v>
      </c>
      <c r="AB158" s="40">
        <f ca="1">IF(AB$88&lt;'FABRICATION-SEM'!$C$2,"",'FABRICATION-SEM'!AE72)</f>
        <v>0</v>
      </c>
      <c r="AC158" s="40">
        <f ca="1">IF(AC$88&lt;'FABRICATION-SEM'!$C$2,"",'FABRICATION-SEM'!AF72)</f>
        <v>0</v>
      </c>
      <c r="AD158" s="40">
        <f ca="1">IF(AD$88&lt;'FABRICATION-SEM'!$C$2,"",'FABRICATION-SEM'!AG72)</f>
        <v>0</v>
      </c>
      <c r="AE158" s="40">
        <f ca="1">IF(AE$88&lt;'FABRICATION-SEM'!$C$2,"",'FABRICATION-SEM'!AH72)</f>
        <v>0</v>
      </c>
      <c r="AF158" s="40">
        <f ca="1">IF(AF$88&lt;'FABRICATION-SEM'!$C$2,"",'FABRICATION-SEM'!AI72)</f>
        <v>0</v>
      </c>
      <c r="AG158" s="40">
        <f ca="1">IF(AG$88&lt;'FABRICATION-SEM'!$C$2,"",'FABRICATION-SEM'!AJ72)</f>
        <v>0</v>
      </c>
      <c r="AH158" s="40">
        <f ca="1">IF(AH$88&lt;'FABRICATION-SEM'!$C$2,"",'FABRICATION-SEM'!AK72)</f>
        <v>0</v>
      </c>
      <c r="AI158" s="40">
        <f ca="1">IF(AI$88&lt;'FABRICATION-SEM'!$C$2,"",'FABRICATION-SEM'!AL72)</f>
        <v>0</v>
      </c>
      <c r="AJ158" s="40">
        <f ca="1">IF(AJ$88&lt;'FABRICATION-SEM'!$C$2,"",'FABRICATION-SEM'!AM72)</f>
        <v>0</v>
      </c>
      <c r="AK158" s="40">
        <f ca="1">IF(AK$88&lt;'FABRICATION-SEM'!$C$2,"",'FABRICATION-SEM'!AN72)</f>
        <v>0</v>
      </c>
      <c r="AL158" s="40">
        <f ca="1">IF(AL$88&lt;'FABRICATION-SEM'!$C$2,"",'FABRICATION-SEM'!AO72)</f>
        <v>0</v>
      </c>
      <c r="AM158" s="40">
        <f ca="1">IF(AM$88&lt;'FABRICATION-SEM'!$C$2,"",'FABRICATION-SEM'!AP72)</f>
        <v>0</v>
      </c>
      <c r="AN158" s="40">
        <f ca="1">IF(AN$88&lt;'FABRICATION-SEM'!$C$2,"",'FABRICATION-SEM'!AQ72)</f>
        <v>0</v>
      </c>
      <c r="AO158" s="40">
        <f ca="1">IF(AO$88&lt;'FABRICATION-SEM'!$C$2,"",'FABRICATION-SEM'!AR72)</f>
        <v>0</v>
      </c>
      <c r="AP158" s="40">
        <f ca="1">IF(AP$88&lt;'FABRICATION-SEM'!$C$2,"",'FABRICATION-SEM'!AS72)</f>
        <v>0</v>
      </c>
      <c r="AQ158" s="40">
        <f ca="1">IF(AQ$88&lt;'FABRICATION-SEM'!$C$2,"",'FABRICATION-SEM'!AT72)</f>
        <v>0</v>
      </c>
      <c r="AR158" s="40">
        <f ca="1">IF(AR$88&lt;'FABRICATION-SEM'!$C$2,"",'FABRICATION-SEM'!AU72)</f>
        <v>0</v>
      </c>
      <c r="AS158" s="40">
        <f ca="1">IF(AS$88&lt;'FABRICATION-SEM'!$C$2,"",'FABRICATION-SEM'!AV72)</f>
        <v>0</v>
      </c>
      <c r="AT158" s="40">
        <f ca="1">IF(AT$88&lt;'FABRICATION-SEM'!$C$2,"",'FABRICATION-SEM'!AW72)</f>
        <v>0</v>
      </c>
      <c r="AU158" s="40">
        <f ca="1">IF(AU$88&lt;'FABRICATION-SEM'!$C$2,"",'FABRICATION-SEM'!AX72)</f>
        <v>0</v>
      </c>
      <c r="AV158" s="40">
        <f ca="1">IF(AV$88&lt;'FABRICATION-SEM'!$C$2,"",'FABRICATION-SEM'!AY72)</f>
        <v>0</v>
      </c>
      <c r="AW158" s="40">
        <f ca="1">IF(AW$88&lt;'FABRICATION-SEM'!$C$2,"",'FABRICATION-SEM'!AZ72)</f>
        <v>0</v>
      </c>
      <c r="AX158" s="40">
        <f ca="1">IF(AX$88&lt;'FABRICATION-SEM'!$C$2,"",'FABRICATION-SEM'!BA72)</f>
        <v>0</v>
      </c>
      <c r="AY158" s="40">
        <f ca="1">IF(AY$88&lt;'FABRICATION-SEM'!$C$2,"",'FABRICATION-SEM'!BB72)</f>
        <v>0</v>
      </c>
      <c r="AZ158" s="40">
        <f ca="1">IF(AZ$88&lt;'FABRICATION-SEM'!$C$2,"",'FABRICATION-SEM'!BC72)</f>
        <v>0</v>
      </c>
      <c r="BA158" s="40">
        <f ca="1">IF(BA$88&lt;'FABRICATION-SEM'!$C$2,"",'FABRICATION-SEM'!BD72)</f>
        <v>0</v>
      </c>
      <c r="BB158" s="8"/>
      <c r="BC158" s="8"/>
      <c r="BD158" s="8"/>
      <c r="BE158" s="8"/>
      <c r="BF158" s="8"/>
      <c r="BG158" s="8"/>
      <c r="BH158" s="8"/>
      <c r="BI158" s="8"/>
      <c r="BJ158" s="8"/>
      <c r="BK158" s="8"/>
      <c r="BL158" s="8"/>
      <c r="BM158" s="8"/>
      <c r="BN158" s="8"/>
      <c r="BO158" s="8"/>
    </row>
    <row r="159" spans="1:67" hidden="1" x14ac:dyDescent="0.2">
      <c r="A159" s="232" t="s">
        <v>224</v>
      </c>
      <c r="B159" s="40">
        <f ca="1">IF(B$89&lt;'FABRICATION-SEM'!$C$2,"",'FABRICATION-SEM'!E72)</f>
        <v>0</v>
      </c>
      <c r="C159" s="40">
        <f ca="1">IF(C$89&lt;'FABRICATION-SEM'!$C$2,"",'FABRICATION-SEM'!F72)</f>
        <v>0</v>
      </c>
      <c r="D159" s="40">
        <f ca="1">IF(D$89&lt;'FABRICATION-SEM'!$C$2,"",'FABRICATION-SEM'!G72)</f>
        <v>0</v>
      </c>
      <c r="E159" s="40">
        <f ca="1">IF(E$89&lt;'FABRICATION-SEM'!$C$2,"",'FABRICATION-SEM'!H72)</f>
        <v>0</v>
      </c>
      <c r="F159" s="40">
        <f ca="1">IF(F$89&lt;'FABRICATION-SEM'!$C$2,"",'FABRICATION-SEM'!I72)</f>
        <v>0</v>
      </c>
      <c r="G159" s="40">
        <f ca="1">IF(G$89&lt;'FABRICATION-SEM'!$C$2,"",'FABRICATION-SEM'!J72)</f>
        <v>0</v>
      </c>
      <c r="H159" s="40">
        <f ca="1">IF(H$89&lt;'FABRICATION-SEM'!$C$2,"",'FABRICATION-SEM'!K72)</f>
        <v>0</v>
      </c>
      <c r="I159" s="40">
        <f ca="1">IF(I$89&lt;'FABRICATION-SEM'!$C$2,"",'FABRICATION-SEM'!L72)</f>
        <v>0</v>
      </c>
      <c r="J159" s="40">
        <f ca="1">IF(J$89&lt;'FABRICATION-SEM'!$C$2,"",'FABRICATION-SEM'!M72)</f>
        <v>0</v>
      </c>
      <c r="K159" s="40">
        <f ca="1">IF(K$89&lt;'FABRICATION-SEM'!$C$2,"",'FABRICATION-SEM'!N72)</f>
        <v>0</v>
      </c>
      <c r="L159" s="40">
        <f ca="1">IF(L$89&lt;'FABRICATION-SEM'!$C$2,"",'FABRICATION-SEM'!O72)</f>
        <v>0</v>
      </c>
      <c r="M159" s="40">
        <f ca="1">IF(M$89&lt;'FABRICATION-SEM'!$C$2,"",'FABRICATION-SEM'!P72)</f>
        <v>0</v>
      </c>
      <c r="N159" s="40" t="str">
        <f ca="1">IF(N$90&lt;'FABRICATION-SEM'!$C$2,"",'FABRICATION-SEM'!Q71)</f>
        <v/>
      </c>
      <c r="O159" s="40" t="str">
        <f ca="1">IF(O$88&lt;'FABRICATION-SEM'!$C$2,"",'FABRICATION-SEM'!R73)</f>
        <v/>
      </c>
      <c r="P159" s="40" t="str">
        <f ca="1">IF(P$88&lt;'FABRICATION-SEM'!$C$2,"",'FABRICATION-SEM'!S73)</f>
        <v/>
      </c>
      <c r="Q159" s="40" t="str">
        <f ca="1">IF(Q$88&lt;'FABRICATION-SEM'!$C$2,"",'FABRICATION-SEM'!T73)</f>
        <v/>
      </c>
      <c r="R159" s="40" t="str">
        <f ca="1">IF(R$88&lt;'FABRICATION-SEM'!$C$2,"",'FABRICATION-SEM'!U73)</f>
        <v/>
      </c>
      <c r="S159" s="40" t="str">
        <f ca="1">IF(S$88&lt;'FABRICATION-SEM'!$C$2,"",'FABRICATION-SEM'!V73)</f>
        <v/>
      </c>
      <c r="T159" s="40" t="str">
        <f ca="1">IF(T$88&lt;'FABRICATION-SEM'!$C$2,"",'FABRICATION-SEM'!W73)</f>
        <v/>
      </c>
      <c r="U159" s="40" t="str">
        <f ca="1">IF(U$88&lt;'FABRICATION-SEM'!$C$2,"",'FABRICATION-SEM'!X73)</f>
        <v/>
      </c>
      <c r="V159" s="40" t="str">
        <f ca="1">IF(V$88&lt;'FABRICATION-SEM'!$C$2,"",'FABRICATION-SEM'!Y73)</f>
        <v/>
      </c>
      <c r="W159" s="40" t="str">
        <f ca="1">IF(W$88&lt;'FABRICATION-SEM'!$C$2,"",'FABRICATION-SEM'!Z73)</f>
        <v/>
      </c>
      <c r="X159" s="40" t="str">
        <f ca="1">IF(X$88&lt;'FABRICATION-SEM'!$C$2,"",'FABRICATION-SEM'!AA73)</f>
        <v/>
      </c>
      <c r="Y159" s="40" t="str">
        <f ca="1">IF(Y$88&lt;'FABRICATION-SEM'!$C$2,"",'FABRICATION-SEM'!AB73)</f>
        <v/>
      </c>
      <c r="Z159" s="40" t="str">
        <f ca="1">IF(Z$88&lt;'FABRICATION-SEM'!$C$2,"",'FABRICATION-SEM'!AC73)</f>
        <v/>
      </c>
      <c r="AA159" s="40" t="str">
        <f ca="1">IF(AA$88&lt;'FABRICATION-SEM'!$C$2,"",'FABRICATION-SEM'!AD73)</f>
        <v/>
      </c>
      <c r="AB159" s="40" t="str">
        <f ca="1">IF(AB$88&lt;'FABRICATION-SEM'!$C$2,"",'FABRICATION-SEM'!AE73)</f>
        <v/>
      </c>
      <c r="AC159" s="40" t="str">
        <f ca="1">IF(AC$88&lt;'FABRICATION-SEM'!$C$2,"",'FABRICATION-SEM'!AF73)</f>
        <v/>
      </c>
      <c r="AD159" s="40" t="str">
        <f ca="1">IF(AD$88&lt;'FABRICATION-SEM'!$C$2,"",'FABRICATION-SEM'!AG73)</f>
        <v/>
      </c>
      <c r="AE159" s="40" t="str">
        <f ca="1">IF(AE$88&lt;'FABRICATION-SEM'!$C$2,"",'FABRICATION-SEM'!AH73)</f>
        <v/>
      </c>
      <c r="AF159" s="40" t="str">
        <f ca="1">IF(AF$88&lt;'FABRICATION-SEM'!$C$2,"",'FABRICATION-SEM'!AI73)</f>
        <v/>
      </c>
      <c r="AG159" s="40" t="str">
        <f ca="1">IF(AG$88&lt;'FABRICATION-SEM'!$C$2,"",'FABRICATION-SEM'!AJ73)</f>
        <v/>
      </c>
      <c r="AH159" s="40" t="str">
        <f ca="1">IF(AH$88&lt;'FABRICATION-SEM'!$C$2,"",'FABRICATION-SEM'!AK73)</f>
        <v/>
      </c>
      <c r="AI159" s="40" t="str">
        <f ca="1">IF(AI$88&lt;'FABRICATION-SEM'!$C$2,"",'FABRICATION-SEM'!AL73)</f>
        <v/>
      </c>
      <c r="AJ159" s="40" t="str">
        <f ca="1">IF(AJ$88&lt;'FABRICATION-SEM'!$C$2,"",'FABRICATION-SEM'!AM73)</f>
        <v/>
      </c>
      <c r="AK159" s="40" t="str">
        <f ca="1">IF(AK$88&lt;'FABRICATION-SEM'!$C$2,"",'FABRICATION-SEM'!AN73)</f>
        <v/>
      </c>
      <c r="AL159" s="40" t="str">
        <f ca="1">IF(AL$88&lt;'FABRICATION-SEM'!$C$2,"",'FABRICATION-SEM'!AO73)</f>
        <v/>
      </c>
      <c r="AM159" s="40" t="str">
        <f ca="1">IF(AM$88&lt;'FABRICATION-SEM'!$C$2,"",'FABRICATION-SEM'!AP73)</f>
        <v/>
      </c>
      <c r="AN159" s="40" t="str">
        <f ca="1">IF(AN$88&lt;'FABRICATION-SEM'!$C$2,"",'FABRICATION-SEM'!AQ73)</f>
        <v/>
      </c>
      <c r="AO159" s="40" t="str">
        <f ca="1">IF(AO$88&lt;'FABRICATION-SEM'!$C$2,"",'FABRICATION-SEM'!AR73)</f>
        <v/>
      </c>
      <c r="AP159" s="40" t="str">
        <f ca="1">IF(AP$88&lt;'FABRICATION-SEM'!$C$2,"",'FABRICATION-SEM'!AS73)</f>
        <v/>
      </c>
      <c r="AQ159" s="40" t="str">
        <f ca="1">IF(AQ$88&lt;'FABRICATION-SEM'!$C$2,"",'FABRICATION-SEM'!AT73)</f>
        <v/>
      </c>
      <c r="AR159" s="40" t="str">
        <f ca="1">IF(AR$88&lt;'FABRICATION-SEM'!$C$2,"",'FABRICATION-SEM'!AU73)</f>
        <v/>
      </c>
      <c r="AS159" s="40" t="str">
        <f ca="1">IF(AS$88&lt;'FABRICATION-SEM'!$C$2,"",'FABRICATION-SEM'!AV73)</f>
        <v/>
      </c>
      <c r="AT159" s="40" t="str">
        <f ca="1">IF(AT$88&lt;'FABRICATION-SEM'!$C$2,"",'FABRICATION-SEM'!AW73)</f>
        <v/>
      </c>
      <c r="AU159" s="40" t="str">
        <f ca="1">IF(AU$88&lt;'FABRICATION-SEM'!$C$2,"",'FABRICATION-SEM'!AX73)</f>
        <v/>
      </c>
      <c r="AV159" s="40" t="str">
        <f ca="1">IF(AV$88&lt;'FABRICATION-SEM'!$C$2,"",'FABRICATION-SEM'!AY73)</f>
        <v/>
      </c>
      <c r="AW159" s="40" t="str">
        <f ca="1">IF(AW$88&lt;'FABRICATION-SEM'!$C$2,"",'FABRICATION-SEM'!AZ73)</f>
        <v/>
      </c>
      <c r="AX159" s="40" t="str">
        <f ca="1">IF(AX$88&lt;'FABRICATION-SEM'!$C$2,"",'FABRICATION-SEM'!BA73)</f>
        <v/>
      </c>
      <c r="AY159" s="40" t="str">
        <f ca="1">IF(AY$88&lt;'FABRICATION-SEM'!$C$2,"",'FABRICATION-SEM'!BB73)</f>
        <v/>
      </c>
      <c r="AZ159" s="40" t="str">
        <f ca="1">IF(AZ$88&lt;'FABRICATION-SEM'!$C$2,"",'FABRICATION-SEM'!BC73)</f>
        <v/>
      </c>
      <c r="BA159" s="40" t="str">
        <f ca="1">IF(BA$88&lt;'FABRICATION-SEM'!$C$2,"",'FABRICATION-SEM'!BD73)</f>
        <v/>
      </c>
      <c r="BB159" s="8"/>
      <c r="BC159" s="8"/>
      <c r="BD159" s="8"/>
      <c r="BE159" s="8"/>
      <c r="BF159" s="8"/>
      <c r="BG159" s="8"/>
      <c r="BH159" s="8"/>
      <c r="BI159" s="8"/>
      <c r="BJ159" s="8"/>
      <c r="BK159" s="8"/>
      <c r="BL159" s="8"/>
      <c r="BM159" s="8"/>
      <c r="BN159" s="8"/>
      <c r="BO159" s="8"/>
    </row>
    <row r="160" spans="1:67" hidden="1" x14ac:dyDescent="0.2">
      <c r="A160" s="232" t="s">
        <v>234</v>
      </c>
      <c r="B160" s="40" t="str">
        <f ca="1">IF(B$89&lt;'FABRICATION-SEM'!$C$2,"",'FABRICATION-SEM'!E73)</f>
        <v/>
      </c>
      <c r="C160" s="40" t="str">
        <f ca="1">IF(C$89&lt;'FABRICATION-SEM'!$C$2,"",'FABRICATION-SEM'!F73)</f>
        <v/>
      </c>
      <c r="D160" s="40" t="str">
        <f ca="1">IF(D$89&lt;'FABRICATION-SEM'!$C$2,"",'FABRICATION-SEM'!G73)</f>
        <v/>
      </c>
      <c r="E160" s="40" t="str">
        <f ca="1">IF(E$89&lt;'FABRICATION-SEM'!$C$2,"",'FABRICATION-SEM'!H73)</f>
        <v/>
      </c>
      <c r="F160" s="40" t="str">
        <f ca="1">IF(F$89&lt;'FABRICATION-SEM'!$C$2,"",'FABRICATION-SEM'!I73)</f>
        <v/>
      </c>
      <c r="G160" s="40" t="str">
        <f ca="1">IF(G$89&lt;'FABRICATION-SEM'!$C$2,"",'FABRICATION-SEM'!J73)</f>
        <v/>
      </c>
      <c r="H160" s="40" t="str">
        <f ca="1">IF(H$89&lt;'FABRICATION-SEM'!$C$2,"",'FABRICATION-SEM'!K73)</f>
        <v/>
      </c>
      <c r="I160" s="40" t="str">
        <f ca="1">IF(I$89&lt;'FABRICATION-SEM'!$C$2,"",'FABRICATION-SEM'!L73)</f>
        <v/>
      </c>
      <c r="J160" s="40" t="str">
        <f ca="1">IF(J$89&lt;'FABRICATION-SEM'!$C$2,"",'FABRICATION-SEM'!M73)</f>
        <v/>
      </c>
      <c r="K160" s="40" t="str">
        <f ca="1">IF(K$89&lt;'FABRICATION-SEM'!$C$2,"",'FABRICATION-SEM'!N73)</f>
        <v/>
      </c>
      <c r="L160" s="40" t="str">
        <f ca="1">IF(L$89&lt;'FABRICATION-SEM'!$C$2,"",'FABRICATION-SEM'!O73)</f>
        <v/>
      </c>
      <c r="M160" s="40" t="str">
        <f ca="1">IF(M$89&lt;'FABRICATION-SEM'!$C$2,"",'FABRICATION-SEM'!P73)</f>
        <v/>
      </c>
      <c r="N160" s="40">
        <f ca="1">IF(N$90&lt;'FABRICATION-SEM'!$C$2,"",'FABRICATION-SEM'!Q72)</f>
        <v>0</v>
      </c>
      <c r="O160" s="40">
        <f ca="1">IF(O$88&lt;'FABRICATION-SEM'!$C$2,"",'FABRICATION-SEM'!R74)</f>
        <v>0</v>
      </c>
      <c r="P160" s="40">
        <f ca="1">IF(P$88&lt;'FABRICATION-SEM'!$C$2,"",'FABRICATION-SEM'!S74)</f>
        <v>0</v>
      </c>
      <c r="Q160" s="40">
        <f ca="1">IF(Q$88&lt;'FABRICATION-SEM'!$C$2,"",'FABRICATION-SEM'!T74)</f>
        <v>0</v>
      </c>
      <c r="R160" s="40">
        <f ca="1">IF(R$88&lt;'FABRICATION-SEM'!$C$2,"",'FABRICATION-SEM'!U74)</f>
        <v>0</v>
      </c>
      <c r="S160" s="40">
        <f ca="1">IF(S$88&lt;'FABRICATION-SEM'!$C$2,"",'FABRICATION-SEM'!V74)</f>
        <v>0</v>
      </c>
      <c r="T160" s="40">
        <f ca="1">IF(T$88&lt;'FABRICATION-SEM'!$C$2,"",'FABRICATION-SEM'!W74)</f>
        <v>0</v>
      </c>
      <c r="U160" s="40">
        <f ca="1">IF(U$88&lt;'FABRICATION-SEM'!$C$2,"",'FABRICATION-SEM'!X74)</f>
        <v>0</v>
      </c>
      <c r="V160" s="40">
        <f ca="1">IF(V$88&lt;'FABRICATION-SEM'!$C$2,"",'FABRICATION-SEM'!Y74)</f>
        <v>0</v>
      </c>
      <c r="W160" s="40">
        <f ca="1">IF(W$88&lt;'FABRICATION-SEM'!$C$2,"",'FABRICATION-SEM'!Z74)</f>
        <v>0</v>
      </c>
      <c r="X160" s="40">
        <f ca="1">IF(X$88&lt;'FABRICATION-SEM'!$C$2,"",'FABRICATION-SEM'!AA74)</f>
        <v>0</v>
      </c>
      <c r="Y160" s="40">
        <f ca="1">IF(Y$88&lt;'FABRICATION-SEM'!$C$2,"",'FABRICATION-SEM'!AB74)</f>
        <v>0</v>
      </c>
      <c r="Z160" s="40">
        <f ca="1">IF(Z$88&lt;'FABRICATION-SEM'!$C$2,"",'FABRICATION-SEM'!AC74)</f>
        <v>0</v>
      </c>
      <c r="AA160" s="40">
        <f ca="1">IF(AA$88&lt;'FABRICATION-SEM'!$C$2,"",'FABRICATION-SEM'!AD74)</f>
        <v>0</v>
      </c>
      <c r="AB160" s="40">
        <f ca="1">IF(AB$88&lt;'FABRICATION-SEM'!$C$2,"",'FABRICATION-SEM'!AE74)</f>
        <v>0</v>
      </c>
      <c r="AC160" s="40">
        <f ca="1">IF(AC$88&lt;'FABRICATION-SEM'!$C$2,"",'FABRICATION-SEM'!AF74)</f>
        <v>0</v>
      </c>
      <c r="AD160" s="40">
        <f ca="1">IF(AD$88&lt;'FABRICATION-SEM'!$C$2,"",'FABRICATION-SEM'!AG74)</f>
        <v>0</v>
      </c>
      <c r="AE160" s="40">
        <f ca="1">IF(AE$88&lt;'FABRICATION-SEM'!$C$2,"",'FABRICATION-SEM'!AH74)</f>
        <v>0</v>
      </c>
      <c r="AF160" s="40">
        <f ca="1">IF(AF$88&lt;'FABRICATION-SEM'!$C$2,"",'FABRICATION-SEM'!AI74)</f>
        <v>0</v>
      </c>
      <c r="AG160" s="40">
        <f ca="1">IF(AG$88&lt;'FABRICATION-SEM'!$C$2,"",'FABRICATION-SEM'!AJ74)</f>
        <v>0</v>
      </c>
      <c r="AH160" s="40">
        <f ca="1">IF(AH$88&lt;'FABRICATION-SEM'!$C$2,"",'FABRICATION-SEM'!AK74)</f>
        <v>0</v>
      </c>
      <c r="AI160" s="40">
        <f ca="1">IF(AI$88&lt;'FABRICATION-SEM'!$C$2,"",'FABRICATION-SEM'!AL74)</f>
        <v>0</v>
      </c>
      <c r="AJ160" s="40">
        <f ca="1">IF(AJ$88&lt;'FABRICATION-SEM'!$C$2,"",'FABRICATION-SEM'!AM74)</f>
        <v>0</v>
      </c>
      <c r="AK160" s="40">
        <f ca="1">IF(AK$88&lt;'FABRICATION-SEM'!$C$2,"",'FABRICATION-SEM'!AN74)</f>
        <v>0</v>
      </c>
      <c r="AL160" s="40">
        <f ca="1">IF(AL$88&lt;'FABRICATION-SEM'!$C$2,"",'FABRICATION-SEM'!AO74)</f>
        <v>0</v>
      </c>
      <c r="AM160" s="40">
        <f ca="1">IF(AM$88&lt;'FABRICATION-SEM'!$C$2,"",'FABRICATION-SEM'!AP74)</f>
        <v>0</v>
      </c>
      <c r="AN160" s="40">
        <f ca="1">IF(AN$88&lt;'FABRICATION-SEM'!$C$2,"",'FABRICATION-SEM'!AQ74)</f>
        <v>0</v>
      </c>
      <c r="AO160" s="40">
        <f ca="1">IF(AO$88&lt;'FABRICATION-SEM'!$C$2,"",'FABRICATION-SEM'!AR74)</f>
        <v>0</v>
      </c>
      <c r="AP160" s="40">
        <f ca="1">IF(AP$88&lt;'FABRICATION-SEM'!$C$2,"",'FABRICATION-SEM'!AS74)</f>
        <v>0</v>
      </c>
      <c r="AQ160" s="40">
        <f ca="1">IF(AQ$88&lt;'FABRICATION-SEM'!$C$2,"",'FABRICATION-SEM'!AT74)</f>
        <v>0</v>
      </c>
      <c r="AR160" s="40">
        <f ca="1">IF(AR$88&lt;'FABRICATION-SEM'!$C$2,"",'FABRICATION-SEM'!AU74)</f>
        <v>0</v>
      </c>
      <c r="AS160" s="40">
        <f ca="1">IF(AS$88&lt;'FABRICATION-SEM'!$C$2,"",'FABRICATION-SEM'!AV74)</f>
        <v>0</v>
      </c>
      <c r="AT160" s="40">
        <f ca="1">IF(AT$88&lt;'FABRICATION-SEM'!$C$2,"",'FABRICATION-SEM'!AW74)</f>
        <v>0</v>
      </c>
      <c r="AU160" s="40">
        <f ca="1">IF(AU$88&lt;'FABRICATION-SEM'!$C$2,"",'FABRICATION-SEM'!AX74)</f>
        <v>0</v>
      </c>
      <c r="AV160" s="40">
        <f ca="1">IF(AV$88&lt;'FABRICATION-SEM'!$C$2,"",'FABRICATION-SEM'!AY74)</f>
        <v>0</v>
      </c>
      <c r="AW160" s="40">
        <f ca="1">IF(AW$88&lt;'FABRICATION-SEM'!$C$2,"",'FABRICATION-SEM'!AZ74)</f>
        <v>0</v>
      </c>
      <c r="AX160" s="40">
        <f ca="1">IF(AX$88&lt;'FABRICATION-SEM'!$C$2,"",'FABRICATION-SEM'!BA74)</f>
        <v>0</v>
      </c>
      <c r="AY160" s="40">
        <f ca="1">IF(AY$88&lt;'FABRICATION-SEM'!$C$2,"",'FABRICATION-SEM'!BB74)</f>
        <v>0</v>
      </c>
      <c r="AZ160" s="40">
        <f ca="1">IF(AZ$88&lt;'FABRICATION-SEM'!$C$2,"",'FABRICATION-SEM'!BC74)</f>
        <v>0</v>
      </c>
      <c r="BA160" s="40">
        <f ca="1">IF(BA$88&lt;'FABRICATION-SEM'!$C$2,"",'FABRICATION-SEM'!BD74)</f>
        <v>0</v>
      </c>
      <c r="BB160" s="8"/>
      <c r="BC160" s="8"/>
      <c r="BD160" s="8"/>
      <c r="BE160" s="8"/>
      <c r="BF160" s="8"/>
      <c r="BG160" s="8"/>
      <c r="BH160" s="8"/>
      <c r="BI160" s="8"/>
      <c r="BJ160" s="8"/>
      <c r="BK160" s="8"/>
      <c r="BL160" s="8"/>
      <c r="BM160" s="8"/>
      <c r="BN160" s="8"/>
      <c r="BO160" s="8"/>
    </row>
    <row r="161" spans="1:67" hidden="1" x14ac:dyDescent="0.2">
      <c r="A161" s="232" t="s">
        <v>240</v>
      </c>
      <c r="B161" s="40">
        <f ca="1">IF(B$89&lt;'FABRICATION-SEM'!$C$2,"",'FABRICATION-SEM'!E74)</f>
        <v>0</v>
      </c>
      <c r="C161" s="40">
        <f ca="1">IF(C$89&lt;'FABRICATION-SEM'!$C$2,"",'FABRICATION-SEM'!F74)</f>
        <v>0</v>
      </c>
      <c r="D161" s="40">
        <f ca="1">IF(D$89&lt;'FABRICATION-SEM'!$C$2,"",'FABRICATION-SEM'!G74)</f>
        <v>0</v>
      </c>
      <c r="E161" s="40">
        <f ca="1">IF(E$89&lt;'FABRICATION-SEM'!$C$2,"",'FABRICATION-SEM'!H74)</f>
        <v>0</v>
      </c>
      <c r="F161" s="40">
        <f ca="1">IF(F$89&lt;'FABRICATION-SEM'!$C$2,"",'FABRICATION-SEM'!I74)</f>
        <v>0</v>
      </c>
      <c r="G161" s="40">
        <f ca="1">IF(G$89&lt;'FABRICATION-SEM'!$C$2,"",'FABRICATION-SEM'!J74)</f>
        <v>0</v>
      </c>
      <c r="H161" s="40">
        <f ca="1">IF(H$89&lt;'FABRICATION-SEM'!$C$2,"",'FABRICATION-SEM'!K74)</f>
        <v>0</v>
      </c>
      <c r="I161" s="40">
        <f ca="1">IF(I$89&lt;'FABRICATION-SEM'!$C$2,"",'FABRICATION-SEM'!L74)</f>
        <v>0</v>
      </c>
      <c r="J161" s="40">
        <f ca="1">IF(J$89&lt;'FABRICATION-SEM'!$C$2,"",'FABRICATION-SEM'!M74)</f>
        <v>0</v>
      </c>
      <c r="K161" s="40">
        <f ca="1">IF(K$89&lt;'FABRICATION-SEM'!$C$2,"",'FABRICATION-SEM'!N74)</f>
        <v>0</v>
      </c>
      <c r="L161" s="40">
        <f ca="1">IF(L$89&lt;'FABRICATION-SEM'!$C$2,"",'FABRICATION-SEM'!O74)</f>
        <v>0</v>
      </c>
      <c r="M161" s="40">
        <f ca="1">IF(M$89&lt;'FABRICATION-SEM'!$C$2,"",'FABRICATION-SEM'!P74)</f>
        <v>0</v>
      </c>
      <c r="N161" s="40" t="str">
        <f ca="1">IF(N$90&lt;'FABRICATION-SEM'!$C$2,"",'FABRICATION-SEM'!Q73)</f>
        <v/>
      </c>
      <c r="O161" s="40" t="str">
        <f ca="1">IF(O$88&lt;'FABRICATION-SEM'!$C$2,"",'FABRICATION-SEM'!R75)</f>
        <v/>
      </c>
      <c r="P161" s="40" t="str">
        <f ca="1">IF(P$88&lt;'FABRICATION-SEM'!$C$2,"",'FABRICATION-SEM'!S75)</f>
        <v/>
      </c>
      <c r="Q161" s="40" t="str">
        <f ca="1">IF(Q$88&lt;'FABRICATION-SEM'!$C$2,"",'FABRICATION-SEM'!T75)</f>
        <v/>
      </c>
      <c r="R161" s="40" t="str">
        <f ca="1">IF(R$88&lt;'FABRICATION-SEM'!$C$2,"",'FABRICATION-SEM'!U75)</f>
        <v/>
      </c>
      <c r="S161" s="40" t="str">
        <f ca="1">IF(S$88&lt;'FABRICATION-SEM'!$C$2,"",'FABRICATION-SEM'!V75)</f>
        <v/>
      </c>
      <c r="T161" s="40" t="str">
        <f ca="1">IF(T$88&lt;'FABRICATION-SEM'!$C$2,"",'FABRICATION-SEM'!W75)</f>
        <v/>
      </c>
      <c r="U161" s="40" t="str">
        <f ca="1">IF(U$88&lt;'FABRICATION-SEM'!$C$2,"",'FABRICATION-SEM'!X75)</f>
        <v/>
      </c>
      <c r="V161" s="40" t="str">
        <f ca="1">IF(V$88&lt;'FABRICATION-SEM'!$C$2,"",'FABRICATION-SEM'!Y75)</f>
        <v/>
      </c>
      <c r="W161" s="40" t="str">
        <f ca="1">IF(W$88&lt;'FABRICATION-SEM'!$C$2,"",'FABRICATION-SEM'!Z75)</f>
        <v/>
      </c>
      <c r="X161" s="40" t="str">
        <f ca="1">IF(X$88&lt;'FABRICATION-SEM'!$C$2,"",'FABRICATION-SEM'!AA75)</f>
        <v/>
      </c>
      <c r="Y161" s="40" t="str">
        <f ca="1">IF(Y$88&lt;'FABRICATION-SEM'!$C$2,"",'FABRICATION-SEM'!AB75)</f>
        <v/>
      </c>
      <c r="Z161" s="40" t="str">
        <f ca="1">IF(Z$88&lt;'FABRICATION-SEM'!$C$2,"",'FABRICATION-SEM'!AC75)</f>
        <v/>
      </c>
      <c r="AA161" s="40" t="str">
        <f ca="1">IF(AA$88&lt;'FABRICATION-SEM'!$C$2,"",'FABRICATION-SEM'!AD75)</f>
        <v/>
      </c>
      <c r="AB161" s="40" t="str">
        <f ca="1">IF(AB$88&lt;'FABRICATION-SEM'!$C$2,"",'FABRICATION-SEM'!AE75)</f>
        <v/>
      </c>
      <c r="AC161" s="40" t="str">
        <f ca="1">IF(AC$88&lt;'FABRICATION-SEM'!$C$2,"",'FABRICATION-SEM'!AF75)</f>
        <v/>
      </c>
      <c r="AD161" s="40" t="str">
        <f ca="1">IF(AD$88&lt;'FABRICATION-SEM'!$C$2,"",'FABRICATION-SEM'!AG75)</f>
        <v/>
      </c>
      <c r="AE161" s="40" t="str">
        <f ca="1">IF(AE$88&lt;'FABRICATION-SEM'!$C$2,"",'FABRICATION-SEM'!AH75)</f>
        <v/>
      </c>
      <c r="AF161" s="40" t="str">
        <f ca="1">IF(AF$88&lt;'FABRICATION-SEM'!$C$2,"",'FABRICATION-SEM'!AI75)</f>
        <v/>
      </c>
      <c r="AG161" s="40" t="str">
        <f ca="1">IF(AG$88&lt;'FABRICATION-SEM'!$C$2,"",'FABRICATION-SEM'!AJ75)</f>
        <v/>
      </c>
      <c r="AH161" s="40" t="str">
        <f ca="1">IF(AH$88&lt;'FABRICATION-SEM'!$C$2,"",'FABRICATION-SEM'!AK75)</f>
        <v/>
      </c>
      <c r="AI161" s="40" t="str">
        <f ca="1">IF(AI$88&lt;'FABRICATION-SEM'!$C$2,"",'FABRICATION-SEM'!AL75)</f>
        <v/>
      </c>
      <c r="AJ161" s="40" t="str">
        <f ca="1">IF(AJ$88&lt;'FABRICATION-SEM'!$C$2,"",'FABRICATION-SEM'!AM75)</f>
        <v/>
      </c>
      <c r="AK161" s="40" t="str">
        <f ca="1">IF(AK$88&lt;'FABRICATION-SEM'!$C$2,"",'FABRICATION-SEM'!AN75)</f>
        <v/>
      </c>
      <c r="AL161" s="40" t="str">
        <f ca="1">IF(AL$88&lt;'FABRICATION-SEM'!$C$2,"",'FABRICATION-SEM'!AO75)</f>
        <v/>
      </c>
      <c r="AM161" s="40" t="str">
        <f ca="1">IF(AM$88&lt;'FABRICATION-SEM'!$C$2,"",'FABRICATION-SEM'!AP75)</f>
        <v/>
      </c>
      <c r="AN161" s="40" t="str">
        <f ca="1">IF(AN$88&lt;'FABRICATION-SEM'!$C$2,"",'FABRICATION-SEM'!AQ75)</f>
        <v/>
      </c>
      <c r="AO161" s="40" t="str">
        <f ca="1">IF(AO$88&lt;'FABRICATION-SEM'!$C$2,"",'FABRICATION-SEM'!AR75)</f>
        <v/>
      </c>
      <c r="AP161" s="40" t="str">
        <f ca="1">IF(AP$88&lt;'FABRICATION-SEM'!$C$2,"",'FABRICATION-SEM'!AS75)</f>
        <v/>
      </c>
      <c r="AQ161" s="40" t="str">
        <f ca="1">IF(AQ$88&lt;'FABRICATION-SEM'!$C$2,"",'FABRICATION-SEM'!AT75)</f>
        <v/>
      </c>
      <c r="AR161" s="40" t="str">
        <f ca="1">IF(AR$88&lt;'FABRICATION-SEM'!$C$2,"",'FABRICATION-SEM'!AU75)</f>
        <v/>
      </c>
      <c r="AS161" s="40" t="str">
        <f ca="1">IF(AS$88&lt;'FABRICATION-SEM'!$C$2,"",'FABRICATION-SEM'!AV75)</f>
        <v/>
      </c>
      <c r="AT161" s="40" t="str">
        <f ca="1">IF(AT$88&lt;'FABRICATION-SEM'!$C$2,"",'FABRICATION-SEM'!AW75)</f>
        <v/>
      </c>
      <c r="AU161" s="40" t="str">
        <f ca="1">IF(AU$88&lt;'FABRICATION-SEM'!$C$2,"",'FABRICATION-SEM'!AX75)</f>
        <v/>
      </c>
      <c r="AV161" s="40" t="str">
        <f ca="1">IF(AV$88&lt;'FABRICATION-SEM'!$C$2,"",'FABRICATION-SEM'!AY75)</f>
        <v/>
      </c>
      <c r="AW161" s="40" t="str">
        <f ca="1">IF(AW$88&lt;'FABRICATION-SEM'!$C$2,"",'FABRICATION-SEM'!AZ75)</f>
        <v/>
      </c>
      <c r="AX161" s="40" t="str">
        <f ca="1">IF(AX$88&lt;'FABRICATION-SEM'!$C$2,"",'FABRICATION-SEM'!BA75)</f>
        <v/>
      </c>
      <c r="AY161" s="40" t="str">
        <f ca="1">IF(AY$88&lt;'FABRICATION-SEM'!$C$2,"",'FABRICATION-SEM'!BB75)</f>
        <v/>
      </c>
      <c r="AZ161" s="40" t="str">
        <f ca="1">IF(AZ$88&lt;'FABRICATION-SEM'!$C$2,"",'FABRICATION-SEM'!BC75)</f>
        <v/>
      </c>
      <c r="BA161" s="40" t="str">
        <f ca="1">IF(BA$88&lt;'FABRICATION-SEM'!$C$2,"",'FABRICATION-SEM'!BD75)</f>
        <v/>
      </c>
      <c r="BB161" s="8"/>
      <c r="BC161" s="8"/>
      <c r="BD161" s="8"/>
      <c r="BE161" s="8"/>
      <c r="BF161" s="8"/>
      <c r="BG161" s="8"/>
      <c r="BH161" s="8"/>
      <c r="BI161" s="8"/>
      <c r="BJ161" s="8"/>
      <c r="BK161" s="8"/>
      <c r="BL161" s="8"/>
      <c r="BM161" s="8"/>
      <c r="BN161" s="8"/>
      <c r="BO161" s="8"/>
    </row>
    <row r="162" spans="1:67" hidden="1" x14ac:dyDescent="0.2">
      <c r="A162" s="232" t="s">
        <v>226</v>
      </c>
      <c r="B162" s="40" t="str">
        <f ca="1">IF(B$89&lt;'FABRICATION-SEM'!$C$2,"",'FABRICATION-SEM'!E75)</f>
        <v/>
      </c>
      <c r="C162" s="40" t="str">
        <f ca="1">IF(C$89&lt;'FABRICATION-SEM'!$C$2,"",'FABRICATION-SEM'!F75)</f>
        <v/>
      </c>
      <c r="D162" s="40" t="str">
        <f ca="1">IF(D$89&lt;'FABRICATION-SEM'!$C$2,"",'FABRICATION-SEM'!G75)</f>
        <v/>
      </c>
      <c r="E162" s="40" t="str">
        <f ca="1">IF(E$89&lt;'FABRICATION-SEM'!$C$2,"",'FABRICATION-SEM'!H75)</f>
        <v/>
      </c>
      <c r="F162" s="40" t="str">
        <f ca="1">IF(F$89&lt;'FABRICATION-SEM'!$C$2,"",'FABRICATION-SEM'!I75)</f>
        <v/>
      </c>
      <c r="G162" s="40" t="str">
        <f ca="1">IF(G$89&lt;'FABRICATION-SEM'!$C$2,"",'FABRICATION-SEM'!J75)</f>
        <v/>
      </c>
      <c r="H162" s="40" t="str">
        <f ca="1">IF(H$89&lt;'FABRICATION-SEM'!$C$2,"",'FABRICATION-SEM'!K75)</f>
        <v/>
      </c>
      <c r="I162" s="40" t="str">
        <f ca="1">IF(I$89&lt;'FABRICATION-SEM'!$C$2,"",'FABRICATION-SEM'!L75)</f>
        <v/>
      </c>
      <c r="J162" s="40" t="str">
        <f ca="1">IF(J$89&lt;'FABRICATION-SEM'!$C$2,"",'FABRICATION-SEM'!M75)</f>
        <v/>
      </c>
      <c r="K162" s="40" t="str">
        <f ca="1">IF(K$89&lt;'FABRICATION-SEM'!$C$2,"",'FABRICATION-SEM'!N75)</f>
        <v/>
      </c>
      <c r="L162" s="40" t="str">
        <f ca="1">IF(L$89&lt;'FABRICATION-SEM'!$C$2,"",'FABRICATION-SEM'!O75)</f>
        <v/>
      </c>
      <c r="M162" s="40" t="str">
        <f ca="1">IF(M$89&lt;'FABRICATION-SEM'!$C$2,"",'FABRICATION-SEM'!P75)</f>
        <v/>
      </c>
      <c r="N162" s="40">
        <f ca="1">IF(N$90&lt;'FABRICATION-SEM'!$C$2,"",'FABRICATION-SEM'!Q74)</f>
        <v>0</v>
      </c>
      <c r="O162" s="40">
        <f ca="1">IF(O$88&lt;'FABRICATION-SEM'!$C$2,"",'FABRICATION-SEM'!R76)</f>
        <v>0</v>
      </c>
      <c r="P162" s="40">
        <f ca="1">IF(P$88&lt;'FABRICATION-SEM'!$C$2,"",'FABRICATION-SEM'!S76)</f>
        <v>0</v>
      </c>
      <c r="Q162" s="40">
        <f ca="1">IF(Q$88&lt;'FABRICATION-SEM'!$C$2,"",'FABRICATION-SEM'!T76)</f>
        <v>0</v>
      </c>
      <c r="R162" s="40">
        <f ca="1">IF(R$88&lt;'FABRICATION-SEM'!$C$2,"",'FABRICATION-SEM'!U76)</f>
        <v>0</v>
      </c>
      <c r="S162" s="40">
        <f ca="1">IF(S$88&lt;'FABRICATION-SEM'!$C$2,"",'FABRICATION-SEM'!V76)</f>
        <v>0</v>
      </c>
      <c r="T162" s="40">
        <f ca="1">IF(T$88&lt;'FABRICATION-SEM'!$C$2,"",'FABRICATION-SEM'!W76)</f>
        <v>0</v>
      </c>
      <c r="U162" s="40">
        <f ca="1">IF(U$88&lt;'FABRICATION-SEM'!$C$2,"",'FABRICATION-SEM'!X76)</f>
        <v>0</v>
      </c>
      <c r="V162" s="40">
        <f ca="1">IF(V$88&lt;'FABRICATION-SEM'!$C$2,"",'FABRICATION-SEM'!Y76)</f>
        <v>0</v>
      </c>
      <c r="W162" s="40">
        <f ca="1">IF(W$88&lt;'FABRICATION-SEM'!$C$2,"",'FABRICATION-SEM'!Z76)</f>
        <v>0</v>
      </c>
      <c r="X162" s="40">
        <f ca="1">IF(X$88&lt;'FABRICATION-SEM'!$C$2,"",'FABRICATION-SEM'!AA76)</f>
        <v>0</v>
      </c>
      <c r="Y162" s="40">
        <f ca="1">IF(Y$88&lt;'FABRICATION-SEM'!$C$2,"",'FABRICATION-SEM'!AB76)</f>
        <v>0</v>
      </c>
      <c r="Z162" s="40">
        <f ca="1">IF(Z$88&lt;'FABRICATION-SEM'!$C$2,"",'FABRICATION-SEM'!AC76)</f>
        <v>0</v>
      </c>
      <c r="AA162" s="40">
        <f ca="1">IF(AA$88&lt;'FABRICATION-SEM'!$C$2,"",'FABRICATION-SEM'!AD76)</f>
        <v>0</v>
      </c>
      <c r="AB162" s="40">
        <f ca="1">IF(AB$88&lt;'FABRICATION-SEM'!$C$2,"",'FABRICATION-SEM'!AE76)</f>
        <v>0</v>
      </c>
      <c r="AC162" s="40">
        <f ca="1">IF(AC$88&lt;'FABRICATION-SEM'!$C$2,"",'FABRICATION-SEM'!AF76)</f>
        <v>0</v>
      </c>
      <c r="AD162" s="40">
        <f ca="1">IF(AD$88&lt;'FABRICATION-SEM'!$C$2,"",'FABRICATION-SEM'!AG76)</f>
        <v>0</v>
      </c>
      <c r="AE162" s="40">
        <f ca="1">IF(AE$88&lt;'FABRICATION-SEM'!$C$2,"",'FABRICATION-SEM'!AH76)</f>
        <v>0</v>
      </c>
      <c r="AF162" s="40">
        <f ca="1">IF(AF$88&lt;'FABRICATION-SEM'!$C$2,"",'FABRICATION-SEM'!AI76)</f>
        <v>0</v>
      </c>
      <c r="AG162" s="40">
        <f ca="1">IF(AG$88&lt;'FABRICATION-SEM'!$C$2,"",'FABRICATION-SEM'!AJ76)</f>
        <v>0</v>
      </c>
      <c r="AH162" s="40">
        <f ca="1">IF(AH$88&lt;'FABRICATION-SEM'!$C$2,"",'FABRICATION-SEM'!AK76)</f>
        <v>0</v>
      </c>
      <c r="AI162" s="40">
        <f ca="1">IF(AI$88&lt;'FABRICATION-SEM'!$C$2,"",'FABRICATION-SEM'!AL76)</f>
        <v>0</v>
      </c>
      <c r="AJ162" s="40">
        <f ca="1">IF(AJ$88&lt;'FABRICATION-SEM'!$C$2,"",'FABRICATION-SEM'!AM76)</f>
        <v>0</v>
      </c>
      <c r="AK162" s="40">
        <f ca="1">IF(AK$88&lt;'FABRICATION-SEM'!$C$2,"",'FABRICATION-SEM'!AN76)</f>
        <v>0</v>
      </c>
      <c r="AL162" s="40">
        <f ca="1">IF(AL$88&lt;'FABRICATION-SEM'!$C$2,"",'FABRICATION-SEM'!AO76)</f>
        <v>0</v>
      </c>
      <c r="AM162" s="40">
        <f ca="1">IF(AM$88&lt;'FABRICATION-SEM'!$C$2,"",'FABRICATION-SEM'!AP76)</f>
        <v>0</v>
      </c>
      <c r="AN162" s="40">
        <f ca="1">IF(AN$88&lt;'FABRICATION-SEM'!$C$2,"",'FABRICATION-SEM'!AQ76)</f>
        <v>0</v>
      </c>
      <c r="AO162" s="40">
        <f ca="1">IF(AO$88&lt;'FABRICATION-SEM'!$C$2,"",'FABRICATION-SEM'!AR76)</f>
        <v>0</v>
      </c>
      <c r="AP162" s="40">
        <f ca="1">IF(AP$88&lt;'FABRICATION-SEM'!$C$2,"",'FABRICATION-SEM'!AS76)</f>
        <v>0</v>
      </c>
      <c r="AQ162" s="40">
        <f ca="1">IF(AQ$88&lt;'FABRICATION-SEM'!$C$2,"",'FABRICATION-SEM'!AT76)</f>
        <v>0</v>
      </c>
      <c r="AR162" s="40">
        <f ca="1">IF(AR$88&lt;'FABRICATION-SEM'!$C$2,"",'FABRICATION-SEM'!AU76)</f>
        <v>0</v>
      </c>
      <c r="AS162" s="40">
        <f ca="1">IF(AS$88&lt;'FABRICATION-SEM'!$C$2,"",'FABRICATION-SEM'!AV76)</f>
        <v>0</v>
      </c>
      <c r="AT162" s="40">
        <f ca="1">IF(AT$88&lt;'FABRICATION-SEM'!$C$2,"",'FABRICATION-SEM'!AW76)</f>
        <v>0</v>
      </c>
      <c r="AU162" s="40">
        <f ca="1">IF(AU$88&lt;'FABRICATION-SEM'!$C$2,"",'FABRICATION-SEM'!AX76)</f>
        <v>0</v>
      </c>
      <c r="AV162" s="40">
        <f ca="1">IF(AV$88&lt;'FABRICATION-SEM'!$C$2,"",'FABRICATION-SEM'!AY76)</f>
        <v>0</v>
      </c>
      <c r="AW162" s="40">
        <f ca="1">IF(AW$88&lt;'FABRICATION-SEM'!$C$2,"",'FABRICATION-SEM'!AZ76)</f>
        <v>0</v>
      </c>
      <c r="AX162" s="40">
        <f ca="1">IF(AX$88&lt;'FABRICATION-SEM'!$C$2,"",'FABRICATION-SEM'!BA76)</f>
        <v>0</v>
      </c>
      <c r="AY162" s="40">
        <f ca="1">IF(AY$88&lt;'FABRICATION-SEM'!$C$2,"",'FABRICATION-SEM'!BB76)</f>
        <v>0</v>
      </c>
      <c r="AZ162" s="40">
        <f ca="1">IF(AZ$88&lt;'FABRICATION-SEM'!$C$2,"",'FABRICATION-SEM'!BC76)</f>
        <v>0</v>
      </c>
      <c r="BA162" s="40">
        <f ca="1">IF(BA$88&lt;'FABRICATION-SEM'!$C$2,"",'FABRICATION-SEM'!BD76)</f>
        <v>0</v>
      </c>
      <c r="BB162" s="8"/>
      <c r="BC162" s="8"/>
      <c r="BD162" s="8"/>
      <c r="BE162" s="8"/>
      <c r="BF162" s="8"/>
      <c r="BG162" s="8"/>
      <c r="BH162" s="8"/>
      <c r="BI162" s="8"/>
      <c r="BJ162" s="8"/>
      <c r="BK162" s="8"/>
      <c r="BL162" s="8"/>
      <c r="BM162" s="8"/>
      <c r="BN162" s="8"/>
      <c r="BO162" s="8"/>
    </row>
    <row r="163" spans="1:67" hidden="1" x14ac:dyDescent="0.2">
      <c r="A163" s="232" t="s">
        <v>220</v>
      </c>
      <c r="B163" s="40">
        <f ca="1">IF(B$89&lt;'FABRICATION-SEM'!$C$2,"",'FABRICATION-SEM'!E76)</f>
        <v>0</v>
      </c>
      <c r="C163" s="40">
        <f ca="1">IF(C$89&lt;'FABRICATION-SEM'!$C$2,"",'FABRICATION-SEM'!F76)</f>
        <v>0</v>
      </c>
      <c r="D163" s="40">
        <f ca="1">IF(D$89&lt;'FABRICATION-SEM'!$C$2,"",'FABRICATION-SEM'!G76)</f>
        <v>0</v>
      </c>
      <c r="E163" s="40">
        <f ca="1">IF(E$89&lt;'FABRICATION-SEM'!$C$2,"",'FABRICATION-SEM'!H76)</f>
        <v>0</v>
      </c>
      <c r="F163" s="40">
        <f ca="1">IF(F$89&lt;'FABRICATION-SEM'!$C$2,"",'FABRICATION-SEM'!I76)</f>
        <v>0</v>
      </c>
      <c r="G163" s="40">
        <f ca="1">IF(G$89&lt;'FABRICATION-SEM'!$C$2,"",'FABRICATION-SEM'!J76)</f>
        <v>0</v>
      </c>
      <c r="H163" s="40">
        <f ca="1">IF(H$89&lt;'FABRICATION-SEM'!$C$2,"",'FABRICATION-SEM'!K76)</f>
        <v>0</v>
      </c>
      <c r="I163" s="40">
        <f ca="1">IF(I$89&lt;'FABRICATION-SEM'!$C$2,"",'FABRICATION-SEM'!L76)</f>
        <v>0</v>
      </c>
      <c r="J163" s="40">
        <f ca="1">IF(J$89&lt;'FABRICATION-SEM'!$C$2,"",'FABRICATION-SEM'!M76)</f>
        <v>0</v>
      </c>
      <c r="K163" s="40">
        <f ca="1">IF(K$89&lt;'FABRICATION-SEM'!$C$2,"",'FABRICATION-SEM'!N76)</f>
        <v>0</v>
      </c>
      <c r="L163" s="40">
        <f ca="1">IF(L$89&lt;'FABRICATION-SEM'!$C$2,"",'FABRICATION-SEM'!O76)</f>
        <v>0</v>
      </c>
      <c r="M163" s="40">
        <f ca="1">IF(M$89&lt;'FABRICATION-SEM'!$C$2,"",'FABRICATION-SEM'!P76)</f>
        <v>0</v>
      </c>
      <c r="N163" s="40" t="str">
        <f ca="1">IF(N$90&lt;'FABRICATION-SEM'!$C$2,"",'FABRICATION-SEM'!Q75)</f>
        <v/>
      </c>
      <c r="O163" s="40" t="str">
        <f ca="1">IF(O$88&lt;'FABRICATION-SEM'!$C$2,"",'FABRICATION-SEM'!R77)</f>
        <v/>
      </c>
      <c r="P163" s="40" t="str">
        <f ca="1">IF(P$88&lt;'FABRICATION-SEM'!$C$2,"",'FABRICATION-SEM'!S77)</f>
        <v/>
      </c>
      <c r="Q163" s="40" t="str">
        <f ca="1">IF(Q$88&lt;'FABRICATION-SEM'!$C$2,"",'FABRICATION-SEM'!T77)</f>
        <v/>
      </c>
      <c r="R163" s="40" t="str">
        <f ca="1">IF(R$88&lt;'FABRICATION-SEM'!$C$2,"",'FABRICATION-SEM'!U77)</f>
        <v/>
      </c>
      <c r="S163" s="40" t="str">
        <f ca="1">IF(S$88&lt;'FABRICATION-SEM'!$C$2,"",'FABRICATION-SEM'!V77)</f>
        <v/>
      </c>
      <c r="T163" s="40" t="str">
        <f ca="1">IF(T$88&lt;'FABRICATION-SEM'!$C$2,"",'FABRICATION-SEM'!W77)</f>
        <v/>
      </c>
      <c r="U163" s="40" t="str">
        <f ca="1">IF(U$88&lt;'FABRICATION-SEM'!$C$2,"",'FABRICATION-SEM'!X77)</f>
        <v/>
      </c>
      <c r="V163" s="40" t="str">
        <f ca="1">IF(V$88&lt;'FABRICATION-SEM'!$C$2,"",'FABRICATION-SEM'!Y77)</f>
        <v/>
      </c>
      <c r="W163" s="40" t="str">
        <f ca="1">IF(W$88&lt;'FABRICATION-SEM'!$C$2,"",'FABRICATION-SEM'!Z77)</f>
        <v/>
      </c>
      <c r="X163" s="40" t="str">
        <f ca="1">IF(X$88&lt;'FABRICATION-SEM'!$C$2,"",'FABRICATION-SEM'!AA77)</f>
        <v/>
      </c>
      <c r="Y163" s="40" t="str">
        <f ca="1">IF(Y$88&lt;'FABRICATION-SEM'!$C$2,"",'FABRICATION-SEM'!AB77)</f>
        <v/>
      </c>
      <c r="Z163" s="40" t="str">
        <f ca="1">IF(Z$88&lt;'FABRICATION-SEM'!$C$2,"",'FABRICATION-SEM'!AC77)</f>
        <v/>
      </c>
      <c r="AA163" s="40" t="str">
        <f ca="1">IF(AA$88&lt;'FABRICATION-SEM'!$C$2,"",'FABRICATION-SEM'!AD77)</f>
        <v/>
      </c>
      <c r="AB163" s="40" t="str">
        <f ca="1">IF(AB$88&lt;'FABRICATION-SEM'!$C$2,"",'FABRICATION-SEM'!AE77)</f>
        <v/>
      </c>
      <c r="AC163" s="40" t="str">
        <f ca="1">IF(AC$88&lt;'FABRICATION-SEM'!$C$2,"",'FABRICATION-SEM'!AF77)</f>
        <v/>
      </c>
      <c r="AD163" s="40" t="str">
        <f ca="1">IF(AD$88&lt;'FABRICATION-SEM'!$C$2,"",'FABRICATION-SEM'!AG77)</f>
        <v/>
      </c>
      <c r="AE163" s="40" t="str">
        <f ca="1">IF(AE$88&lt;'FABRICATION-SEM'!$C$2,"",'FABRICATION-SEM'!AH77)</f>
        <v/>
      </c>
      <c r="AF163" s="40" t="str">
        <f ca="1">IF(AF$88&lt;'FABRICATION-SEM'!$C$2,"",'FABRICATION-SEM'!AI77)</f>
        <v/>
      </c>
      <c r="AG163" s="40" t="str">
        <f ca="1">IF(AG$88&lt;'FABRICATION-SEM'!$C$2,"",'FABRICATION-SEM'!AJ77)</f>
        <v/>
      </c>
      <c r="AH163" s="40" t="str">
        <f ca="1">IF(AH$88&lt;'FABRICATION-SEM'!$C$2,"",'FABRICATION-SEM'!AK77)</f>
        <v/>
      </c>
      <c r="AI163" s="40" t="str">
        <f ca="1">IF(AI$88&lt;'FABRICATION-SEM'!$C$2,"",'FABRICATION-SEM'!AL77)</f>
        <v/>
      </c>
      <c r="AJ163" s="40" t="str">
        <f ca="1">IF(AJ$88&lt;'FABRICATION-SEM'!$C$2,"",'FABRICATION-SEM'!AM77)</f>
        <v/>
      </c>
      <c r="AK163" s="40" t="str">
        <f ca="1">IF(AK$88&lt;'FABRICATION-SEM'!$C$2,"",'FABRICATION-SEM'!AN77)</f>
        <v/>
      </c>
      <c r="AL163" s="40" t="str">
        <f ca="1">IF(AL$88&lt;'FABRICATION-SEM'!$C$2,"",'FABRICATION-SEM'!AO77)</f>
        <v/>
      </c>
      <c r="AM163" s="40" t="str">
        <f ca="1">IF(AM$88&lt;'FABRICATION-SEM'!$C$2,"",'FABRICATION-SEM'!AP77)</f>
        <v/>
      </c>
      <c r="AN163" s="40" t="str">
        <f ca="1">IF(AN$88&lt;'FABRICATION-SEM'!$C$2,"",'FABRICATION-SEM'!AQ77)</f>
        <v/>
      </c>
      <c r="AO163" s="40" t="str">
        <f ca="1">IF(AO$88&lt;'FABRICATION-SEM'!$C$2,"",'FABRICATION-SEM'!AR77)</f>
        <v/>
      </c>
      <c r="AP163" s="40" t="str">
        <f ca="1">IF(AP$88&lt;'FABRICATION-SEM'!$C$2,"",'FABRICATION-SEM'!AS77)</f>
        <v/>
      </c>
      <c r="AQ163" s="40" t="str">
        <f ca="1">IF(AQ$88&lt;'FABRICATION-SEM'!$C$2,"",'FABRICATION-SEM'!AT77)</f>
        <v/>
      </c>
      <c r="AR163" s="40" t="str">
        <f ca="1">IF(AR$88&lt;'FABRICATION-SEM'!$C$2,"",'FABRICATION-SEM'!AU77)</f>
        <v/>
      </c>
      <c r="AS163" s="40" t="str">
        <f ca="1">IF(AS$88&lt;'FABRICATION-SEM'!$C$2,"",'FABRICATION-SEM'!AV77)</f>
        <v/>
      </c>
      <c r="AT163" s="40" t="str">
        <f ca="1">IF(AT$88&lt;'FABRICATION-SEM'!$C$2,"",'FABRICATION-SEM'!AW77)</f>
        <v/>
      </c>
      <c r="AU163" s="40" t="str">
        <f ca="1">IF(AU$88&lt;'FABRICATION-SEM'!$C$2,"",'FABRICATION-SEM'!AX77)</f>
        <v/>
      </c>
      <c r="AV163" s="40" t="str">
        <f ca="1">IF(AV$88&lt;'FABRICATION-SEM'!$C$2,"",'FABRICATION-SEM'!AY77)</f>
        <v/>
      </c>
      <c r="AW163" s="40" t="str">
        <f ca="1">IF(AW$88&lt;'FABRICATION-SEM'!$C$2,"",'FABRICATION-SEM'!AZ77)</f>
        <v/>
      </c>
      <c r="AX163" s="40" t="str">
        <f ca="1">IF(AX$88&lt;'FABRICATION-SEM'!$C$2,"",'FABRICATION-SEM'!BA77)</f>
        <v/>
      </c>
      <c r="AY163" s="40" t="str">
        <f ca="1">IF(AY$88&lt;'FABRICATION-SEM'!$C$2,"",'FABRICATION-SEM'!BB77)</f>
        <v/>
      </c>
      <c r="AZ163" s="40" t="str">
        <f ca="1">IF(AZ$88&lt;'FABRICATION-SEM'!$C$2,"",'FABRICATION-SEM'!BC77)</f>
        <v/>
      </c>
      <c r="BA163" s="40" t="str">
        <f ca="1">IF(BA$88&lt;'FABRICATION-SEM'!$C$2,"",'FABRICATION-SEM'!BD77)</f>
        <v/>
      </c>
      <c r="BB163" s="8"/>
      <c r="BC163" s="8"/>
      <c r="BD163" s="8"/>
      <c r="BE163" s="8"/>
      <c r="BF163" s="8"/>
      <c r="BG163" s="8"/>
      <c r="BH163" s="8"/>
      <c r="BI163" s="8"/>
      <c r="BJ163" s="8"/>
      <c r="BK163" s="8"/>
      <c r="BL163" s="8"/>
      <c r="BM163" s="8"/>
      <c r="BN163" s="8"/>
      <c r="BO163" s="8"/>
    </row>
    <row r="164" spans="1:67" hidden="1" x14ac:dyDescent="0.2">
      <c r="A164" s="232" t="s">
        <v>236</v>
      </c>
      <c r="B164" s="40" t="str">
        <f ca="1">IF(B$89&lt;'FABRICATION-SEM'!$C$2,"",'FABRICATION-SEM'!E77)</f>
        <v/>
      </c>
      <c r="C164" s="40" t="str">
        <f ca="1">IF(C$89&lt;'FABRICATION-SEM'!$C$2,"",'FABRICATION-SEM'!F77)</f>
        <v/>
      </c>
      <c r="D164" s="40" t="str">
        <f ca="1">IF(D$89&lt;'FABRICATION-SEM'!$C$2,"",'FABRICATION-SEM'!G77)</f>
        <v/>
      </c>
      <c r="E164" s="40" t="str">
        <f ca="1">IF(E$89&lt;'FABRICATION-SEM'!$C$2,"",'FABRICATION-SEM'!H77)</f>
        <v/>
      </c>
      <c r="F164" s="40" t="str">
        <f ca="1">IF(F$89&lt;'FABRICATION-SEM'!$C$2,"",'FABRICATION-SEM'!I77)</f>
        <v/>
      </c>
      <c r="G164" s="40" t="str">
        <f ca="1">IF(G$89&lt;'FABRICATION-SEM'!$C$2,"",'FABRICATION-SEM'!J77)</f>
        <v/>
      </c>
      <c r="H164" s="40" t="str">
        <f ca="1">IF(H$89&lt;'FABRICATION-SEM'!$C$2,"",'FABRICATION-SEM'!K77)</f>
        <v/>
      </c>
      <c r="I164" s="40" t="str">
        <f ca="1">IF(I$89&lt;'FABRICATION-SEM'!$C$2,"",'FABRICATION-SEM'!L77)</f>
        <v/>
      </c>
      <c r="J164" s="40" t="str">
        <f ca="1">IF(J$89&lt;'FABRICATION-SEM'!$C$2,"",'FABRICATION-SEM'!M77)</f>
        <v/>
      </c>
      <c r="K164" s="40" t="str">
        <f ca="1">IF(K$89&lt;'FABRICATION-SEM'!$C$2,"",'FABRICATION-SEM'!N77)</f>
        <v/>
      </c>
      <c r="L164" s="40" t="str">
        <f ca="1">IF(L$89&lt;'FABRICATION-SEM'!$C$2,"",'FABRICATION-SEM'!O77)</f>
        <v/>
      </c>
      <c r="M164" s="40" t="str">
        <f ca="1">IF(M$89&lt;'FABRICATION-SEM'!$C$2,"",'FABRICATION-SEM'!P77)</f>
        <v/>
      </c>
      <c r="N164" s="40">
        <f ca="1">IF(N$90&lt;'FABRICATION-SEM'!$C$2,"",'FABRICATION-SEM'!Q76)</f>
        <v>0</v>
      </c>
      <c r="O164" s="40">
        <f ca="1">IF(O$88&lt;'FABRICATION-SEM'!$C$2,"",'FABRICATION-SEM'!R78)</f>
        <v>0</v>
      </c>
      <c r="P164" s="40">
        <f ca="1">IF(P$88&lt;'FABRICATION-SEM'!$C$2,"",'FABRICATION-SEM'!S78)</f>
        <v>0</v>
      </c>
      <c r="Q164" s="40">
        <f ca="1">IF(Q$88&lt;'FABRICATION-SEM'!$C$2,"",'FABRICATION-SEM'!T78)</f>
        <v>0</v>
      </c>
      <c r="R164" s="40">
        <f ca="1">IF(R$88&lt;'FABRICATION-SEM'!$C$2,"",'FABRICATION-SEM'!U78)</f>
        <v>0</v>
      </c>
      <c r="S164" s="40">
        <f ca="1">IF(S$88&lt;'FABRICATION-SEM'!$C$2,"",'FABRICATION-SEM'!V78)</f>
        <v>0</v>
      </c>
      <c r="T164" s="40">
        <f ca="1">IF(T$88&lt;'FABRICATION-SEM'!$C$2,"",'FABRICATION-SEM'!W78)</f>
        <v>0</v>
      </c>
      <c r="U164" s="40">
        <f ca="1">IF(U$88&lt;'FABRICATION-SEM'!$C$2,"",'FABRICATION-SEM'!X78)</f>
        <v>0</v>
      </c>
      <c r="V164" s="40">
        <f ca="1">IF(V$88&lt;'FABRICATION-SEM'!$C$2,"",'FABRICATION-SEM'!Y78)</f>
        <v>0</v>
      </c>
      <c r="W164" s="40">
        <f ca="1">IF(W$88&lt;'FABRICATION-SEM'!$C$2,"",'FABRICATION-SEM'!Z78)</f>
        <v>0</v>
      </c>
      <c r="X164" s="40">
        <f ca="1">IF(X$88&lt;'FABRICATION-SEM'!$C$2,"",'FABRICATION-SEM'!AA78)</f>
        <v>0</v>
      </c>
      <c r="Y164" s="40">
        <f ca="1">IF(Y$88&lt;'FABRICATION-SEM'!$C$2,"",'FABRICATION-SEM'!AB78)</f>
        <v>0</v>
      </c>
      <c r="Z164" s="40">
        <f ca="1">IF(Z$88&lt;'FABRICATION-SEM'!$C$2,"",'FABRICATION-SEM'!AC78)</f>
        <v>0</v>
      </c>
      <c r="AA164" s="40">
        <f ca="1">IF(AA$88&lt;'FABRICATION-SEM'!$C$2,"",'FABRICATION-SEM'!AD78)</f>
        <v>0</v>
      </c>
      <c r="AB164" s="40">
        <f ca="1">IF(AB$88&lt;'FABRICATION-SEM'!$C$2,"",'FABRICATION-SEM'!AE78)</f>
        <v>0</v>
      </c>
      <c r="AC164" s="40">
        <f ca="1">IF(AC$88&lt;'FABRICATION-SEM'!$C$2,"",'FABRICATION-SEM'!AF78)</f>
        <v>0</v>
      </c>
      <c r="AD164" s="40">
        <f ca="1">IF(AD$88&lt;'FABRICATION-SEM'!$C$2,"",'FABRICATION-SEM'!AG78)</f>
        <v>0</v>
      </c>
      <c r="AE164" s="40">
        <f ca="1">IF(AE$88&lt;'FABRICATION-SEM'!$C$2,"",'FABRICATION-SEM'!AH78)</f>
        <v>0</v>
      </c>
      <c r="AF164" s="40">
        <f ca="1">IF(AF$88&lt;'FABRICATION-SEM'!$C$2,"",'FABRICATION-SEM'!AI78)</f>
        <v>0</v>
      </c>
      <c r="AG164" s="40">
        <f ca="1">IF(AG$88&lt;'FABRICATION-SEM'!$C$2,"",'FABRICATION-SEM'!AJ78)</f>
        <v>0</v>
      </c>
      <c r="AH164" s="40">
        <f ca="1">IF(AH$88&lt;'FABRICATION-SEM'!$C$2,"",'FABRICATION-SEM'!AK78)</f>
        <v>0</v>
      </c>
      <c r="AI164" s="40">
        <f ca="1">IF(AI$88&lt;'FABRICATION-SEM'!$C$2,"",'FABRICATION-SEM'!AL78)</f>
        <v>0</v>
      </c>
      <c r="AJ164" s="40">
        <f ca="1">IF(AJ$88&lt;'FABRICATION-SEM'!$C$2,"",'FABRICATION-SEM'!AM78)</f>
        <v>0</v>
      </c>
      <c r="AK164" s="40">
        <f ca="1">IF(AK$88&lt;'FABRICATION-SEM'!$C$2,"",'FABRICATION-SEM'!AN78)</f>
        <v>0</v>
      </c>
      <c r="AL164" s="40">
        <f ca="1">IF(AL$88&lt;'FABRICATION-SEM'!$C$2,"",'FABRICATION-SEM'!AO78)</f>
        <v>0</v>
      </c>
      <c r="AM164" s="40">
        <f ca="1">IF(AM$88&lt;'FABRICATION-SEM'!$C$2,"",'FABRICATION-SEM'!AP78)</f>
        <v>0</v>
      </c>
      <c r="AN164" s="40">
        <f ca="1">IF(AN$88&lt;'FABRICATION-SEM'!$C$2,"",'FABRICATION-SEM'!AQ78)</f>
        <v>0</v>
      </c>
      <c r="AO164" s="40">
        <f ca="1">IF(AO$88&lt;'FABRICATION-SEM'!$C$2,"",'FABRICATION-SEM'!AR78)</f>
        <v>0</v>
      </c>
      <c r="AP164" s="40">
        <f ca="1">IF(AP$88&lt;'FABRICATION-SEM'!$C$2,"",'FABRICATION-SEM'!AS78)</f>
        <v>0</v>
      </c>
      <c r="AQ164" s="40">
        <f ca="1">IF(AQ$88&lt;'FABRICATION-SEM'!$C$2,"",'FABRICATION-SEM'!AT78)</f>
        <v>0</v>
      </c>
      <c r="AR164" s="40">
        <f ca="1">IF(AR$88&lt;'FABRICATION-SEM'!$C$2,"",'FABRICATION-SEM'!AU78)</f>
        <v>0</v>
      </c>
      <c r="AS164" s="40">
        <f ca="1">IF(AS$88&lt;'FABRICATION-SEM'!$C$2,"",'FABRICATION-SEM'!AV78)</f>
        <v>0</v>
      </c>
      <c r="AT164" s="40">
        <f ca="1">IF(AT$88&lt;'FABRICATION-SEM'!$C$2,"",'FABRICATION-SEM'!AW78)</f>
        <v>0</v>
      </c>
      <c r="AU164" s="40">
        <f ca="1">IF(AU$88&lt;'FABRICATION-SEM'!$C$2,"",'FABRICATION-SEM'!AX78)</f>
        <v>0</v>
      </c>
      <c r="AV164" s="40">
        <f ca="1">IF(AV$88&lt;'FABRICATION-SEM'!$C$2,"",'FABRICATION-SEM'!AY78)</f>
        <v>0</v>
      </c>
      <c r="AW164" s="40">
        <f ca="1">IF(AW$88&lt;'FABRICATION-SEM'!$C$2,"",'FABRICATION-SEM'!AZ78)</f>
        <v>0</v>
      </c>
      <c r="AX164" s="40">
        <f ca="1">IF(AX$88&lt;'FABRICATION-SEM'!$C$2,"",'FABRICATION-SEM'!BA78)</f>
        <v>0</v>
      </c>
      <c r="AY164" s="40">
        <f ca="1">IF(AY$88&lt;'FABRICATION-SEM'!$C$2,"",'FABRICATION-SEM'!BB78)</f>
        <v>0</v>
      </c>
      <c r="AZ164" s="40">
        <f ca="1">IF(AZ$88&lt;'FABRICATION-SEM'!$C$2,"",'FABRICATION-SEM'!BC78)</f>
        <v>0</v>
      </c>
      <c r="BA164" s="40">
        <f ca="1">IF(BA$88&lt;'FABRICATION-SEM'!$C$2,"",'FABRICATION-SEM'!BD78)</f>
        <v>0</v>
      </c>
      <c r="BB164" s="8"/>
      <c r="BC164" s="8"/>
      <c r="BD164" s="8"/>
      <c r="BE164" s="8"/>
      <c r="BF164" s="8"/>
      <c r="BG164" s="8"/>
      <c r="BH164" s="8"/>
      <c r="BI164" s="8"/>
      <c r="BJ164" s="8"/>
      <c r="BK164" s="8"/>
      <c r="BL164" s="8"/>
      <c r="BM164" s="8"/>
      <c r="BN164" s="8"/>
      <c r="BO164" s="8"/>
    </row>
    <row r="165" spans="1:67" hidden="1" x14ac:dyDescent="0.2">
      <c r="A165" s="232" t="s">
        <v>223</v>
      </c>
      <c r="B165" s="40">
        <f ca="1">IF(B$89&lt;'FABRICATION-SEM'!$C$2,"",'FABRICATION-SEM'!E78)</f>
        <v>0</v>
      </c>
      <c r="C165" s="40">
        <f ca="1">IF(C$89&lt;'FABRICATION-SEM'!$C$2,"",'FABRICATION-SEM'!F78)</f>
        <v>0</v>
      </c>
      <c r="D165" s="40">
        <f ca="1">IF(D$89&lt;'FABRICATION-SEM'!$C$2,"",'FABRICATION-SEM'!G78)</f>
        <v>0</v>
      </c>
      <c r="E165" s="40">
        <f ca="1">IF(E$89&lt;'FABRICATION-SEM'!$C$2,"",'FABRICATION-SEM'!H78)</f>
        <v>0</v>
      </c>
      <c r="F165" s="40">
        <f ca="1">IF(F$89&lt;'FABRICATION-SEM'!$C$2,"",'FABRICATION-SEM'!I78)</f>
        <v>0</v>
      </c>
      <c r="G165" s="40">
        <f ca="1">IF(G$89&lt;'FABRICATION-SEM'!$C$2,"",'FABRICATION-SEM'!J78)</f>
        <v>0</v>
      </c>
      <c r="H165" s="40">
        <f ca="1">IF(H$89&lt;'FABRICATION-SEM'!$C$2,"",'FABRICATION-SEM'!K78)</f>
        <v>0</v>
      </c>
      <c r="I165" s="40">
        <f ca="1">IF(I$89&lt;'FABRICATION-SEM'!$C$2,"",'FABRICATION-SEM'!L78)</f>
        <v>0</v>
      </c>
      <c r="J165" s="40">
        <f ca="1">IF(J$89&lt;'FABRICATION-SEM'!$C$2,"",'FABRICATION-SEM'!M78)</f>
        <v>0</v>
      </c>
      <c r="K165" s="40">
        <f ca="1">IF(K$89&lt;'FABRICATION-SEM'!$C$2,"",'FABRICATION-SEM'!N78)</f>
        <v>0</v>
      </c>
      <c r="L165" s="40">
        <f ca="1">IF(L$89&lt;'FABRICATION-SEM'!$C$2,"",'FABRICATION-SEM'!O78)</f>
        <v>0</v>
      </c>
      <c r="M165" s="40">
        <f ca="1">IF(M$89&lt;'FABRICATION-SEM'!$C$2,"",'FABRICATION-SEM'!P78)</f>
        <v>0</v>
      </c>
      <c r="N165" s="40" t="str">
        <f ca="1">IF(N$90&lt;'FABRICATION-SEM'!$C$2,"",'FABRICATION-SEM'!Q77)</f>
        <v/>
      </c>
      <c r="O165" s="40" t="str">
        <f ca="1">IF(O$88&lt;'FABRICATION-SEM'!$C$2,"",'FABRICATION-SEM'!R79)</f>
        <v/>
      </c>
      <c r="P165" s="40" t="str">
        <f ca="1">IF(P$88&lt;'FABRICATION-SEM'!$C$2,"",'FABRICATION-SEM'!S79)</f>
        <v/>
      </c>
      <c r="Q165" s="40" t="str">
        <f ca="1">IF(Q$88&lt;'FABRICATION-SEM'!$C$2,"",'FABRICATION-SEM'!T79)</f>
        <v/>
      </c>
      <c r="R165" s="40" t="str">
        <f ca="1">IF(R$88&lt;'FABRICATION-SEM'!$C$2,"",'FABRICATION-SEM'!U79)</f>
        <v/>
      </c>
      <c r="S165" s="40" t="str">
        <f ca="1">IF(S$88&lt;'FABRICATION-SEM'!$C$2,"",'FABRICATION-SEM'!V79)</f>
        <v/>
      </c>
      <c r="T165" s="40" t="str">
        <f ca="1">IF(T$88&lt;'FABRICATION-SEM'!$C$2,"",'FABRICATION-SEM'!W79)</f>
        <v/>
      </c>
      <c r="U165" s="40" t="str">
        <f ca="1">IF(U$88&lt;'FABRICATION-SEM'!$C$2,"",'FABRICATION-SEM'!X79)</f>
        <v/>
      </c>
      <c r="V165" s="40" t="str">
        <f ca="1">IF(V$88&lt;'FABRICATION-SEM'!$C$2,"",'FABRICATION-SEM'!Y79)</f>
        <v/>
      </c>
      <c r="W165" s="40" t="str">
        <f ca="1">IF(W$88&lt;'FABRICATION-SEM'!$C$2,"",'FABRICATION-SEM'!Z79)</f>
        <v/>
      </c>
      <c r="X165" s="40" t="str">
        <f ca="1">IF(X$88&lt;'FABRICATION-SEM'!$C$2,"",'FABRICATION-SEM'!AA79)</f>
        <v/>
      </c>
      <c r="Y165" s="40" t="str">
        <f ca="1">IF(Y$88&lt;'FABRICATION-SEM'!$C$2,"",'FABRICATION-SEM'!AB79)</f>
        <v/>
      </c>
      <c r="Z165" s="40" t="str">
        <f ca="1">IF(Z$88&lt;'FABRICATION-SEM'!$C$2,"",'FABRICATION-SEM'!AC79)</f>
        <v/>
      </c>
      <c r="AA165" s="40" t="str">
        <f ca="1">IF(AA$88&lt;'FABRICATION-SEM'!$C$2,"",'FABRICATION-SEM'!AD79)</f>
        <v/>
      </c>
      <c r="AB165" s="40" t="str">
        <f ca="1">IF(AB$88&lt;'FABRICATION-SEM'!$C$2,"",'FABRICATION-SEM'!AE79)</f>
        <v/>
      </c>
      <c r="AC165" s="40" t="str">
        <f ca="1">IF(AC$88&lt;'FABRICATION-SEM'!$C$2,"",'FABRICATION-SEM'!AF79)</f>
        <v/>
      </c>
      <c r="AD165" s="40" t="str">
        <f ca="1">IF(AD$88&lt;'FABRICATION-SEM'!$C$2,"",'FABRICATION-SEM'!AG79)</f>
        <v/>
      </c>
      <c r="AE165" s="40" t="str">
        <f ca="1">IF(AE$88&lt;'FABRICATION-SEM'!$C$2,"",'FABRICATION-SEM'!AH79)</f>
        <v/>
      </c>
      <c r="AF165" s="40" t="str">
        <f ca="1">IF(AF$88&lt;'FABRICATION-SEM'!$C$2,"",'FABRICATION-SEM'!AI79)</f>
        <v/>
      </c>
      <c r="AG165" s="40" t="str">
        <f ca="1">IF(AG$88&lt;'FABRICATION-SEM'!$C$2,"",'FABRICATION-SEM'!AJ79)</f>
        <v/>
      </c>
      <c r="AH165" s="40" t="str">
        <f ca="1">IF(AH$88&lt;'FABRICATION-SEM'!$C$2,"",'FABRICATION-SEM'!AK79)</f>
        <v/>
      </c>
      <c r="AI165" s="40" t="str">
        <f ca="1">IF(AI$88&lt;'FABRICATION-SEM'!$C$2,"",'FABRICATION-SEM'!AL79)</f>
        <v/>
      </c>
      <c r="AJ165" s="40" t="str">
        <f ca="1">IF(AJ$88&lt;'FABRICATION-SEM'!$C$2,"",'FABRICATION-SEM'!AM79)</f>
        <v/>
      </c>
      <c r="AK165" s="40" t="str">
        <f ca="1">IF(AK$88&lt;'FABRICATION-SEM'!$C$2,"",'FABRICATION-SEM'!AN79)</f>
        <v/>
      </c>
      <c r="AL165" s="40" t="str">
        <f ca="1">IF(AL$88&lt;'FABRICATION-SEM'!$C$2,"",'FABRICATION-SEM'!AO79)</f>
        <v/>
      </c>
      <c r="AM165" s="40" t="str">
        <f ca="1">IF(AM$88&lt;'FABRICATION-SEM'!$C$2,"",'FABRICATION-SEM'!AP79)</f>
        <v/>
      </c>
      <c r="AN165" s="40" t="str">
        <f ca="1">IF(AN$88&lt;'FABRICATION-SEM'!$C$2,"",'FABRICATION-SEM'!AQ79)</f>
        <v/>
      </c>
      <c r="AO165" s="40" t="str">
        <f ca="1">IF(AO$88&lt;'FABRICATION-SEM'!$C$2,"",'FABRICATION-SEM'!AR79)</f>
        <v/>
      </c>
      <c r="AP165" s="40" t="str">
        <f ca="1">IF(AP$88&lt;'FABRICATION-SEM'!$C$2,"",'FABRICATION-SEM'!AS79)</f>
        <v/>
      </c>
      <c r="AQ165" s="40" t="str">
        <f ca="1">IF(AQ$88&lt;'FABRICATION-SEM'!$C$2,"",'FABRICATION-SEM'!AT79)</f>
        <v/>
      </c>
      <c r="AR165" s="40" t="str">
        <f ca="1">IF(AR$88&lt;'FABRICATION-SEM'!$C$2,"",'FABRICATION-SEM'!AU79)</f>
        <v/>
      </c>
      <c r="AS165" s="40" t="str">
        <f ca="1">IF(AS$88&lt;'FABRICATION-SEM'!$C$2,"",'FABRICATION-SEM'!AV79)</f>
        <v/>
      </c>
      <c r="AT165" s="40" t="str">
        <f ca="1">IF(AT$88&lt;'FABRICATION-SEM'!$C$2,"",'FABRICATION-SEM'!AW79)</f>
        <v/>
      </c>
      <c r="AU165" s="40" t="str">
        <f ca="1">IF(AU$88&lt;'FABRICATION-SEM'!$C$2,"",'FABRICATION-SEM'!AX79)</f>
        <v/>
      </c>
      <c r="AV165" s="40" t="str">
        <f ca="1">IF(AV$88&lt;'FABRICATION-SEM'!$C$2,"",'FABRICATION-SEM'!AY79)</f>
        <v/>
      </c>
      <c r="AW165" s="40" t="str">
        <f ca="1">IF(AW$88&lt;'FABRICATION-SEM'!$C$2,"",'FABRICATION-SEM'!AZ79)</f>
        <v/>
      </c>
      <c r="AX165" s="40" t="str">
        <f ca="1">IF(AX$88&lt;'FABRICATION-SEM'!$C$2,"",'FABRICATION-SEM'!BA79)</f>
        <v/>
      </c>
      <c r="AY165" s="40" t="str">
        <f ca="1">IF(AY$88&lt;'FABRICATION-SEM'!$C$2,"",'FABRICATION-SEM'!BB79)</f>
        <v/>
      </c>
      <c r="AZ165" s="40" t="str">
        <f ca="1">IF(AZ$88&lt;'FABRICATION-SEM'!$C$2,"",'FABRICATION-SEM'!BC79)</f>
        <v/>
      </c>
      <c r="BA165" s="40" t="str">
        <f ca="1">IF(BA$88&lt;'FABRICATION-SEM'!$C$2,"",'FABRICATION-SEM'!BD79)</f>
        <v/>
      </c>
      <c r="BB165" s="8"/>
      <c r="BC165" s="8"/>
      <c r="BD165" s="8"/>
      <c r="BE165" s="8"/>
      <c r="BF165" s="8"/>
      <c r="BG165" s="8"/>
      <c r="BH165" s="8"/>
      <c r="BI165" s="8"/>
      <c r="BJ165" s="8"/>
      <c r="BK165" s="8"/>
      <c r="BL165" s="8"/>
      <c r="BM165" s="8"/>
      <c r="BN165" s="8"/>
      <c r="BO165" s="8"/>
    </row>
    <row r="166" spans="1:67" hidden="1" x14ac:dyDescent="0.2">
      <c r="A166" s="232" t="s">
        <v>235</v>
      </c>
      <c r="B166" s="40" t="str">
        <f ca="1">IF(B$89&lt;'FABRICATION-SEM'!$C$2,"",'FABRICATION-SEM'!E79)</f>
        <v/>
      </c>
      <c r="C166" s="40" t="str">
        <f ca="1">IF(C$89&lt;'FABRICATION-SEM'!$C$2,"",'FABRICATION-SEM'!F79)</f>
        <v/>
      </c>
      <c r="D166" s="40" t="str">
        <f ca="1">IF(D$89&lt;'FABRICATION-SEM'!$C$2,"",'FABRICATION-SEM'!G79)</f>
        <v/>
      </c>
      <c r="E166" s="40" t="str">
        <f ca="1">IF(E$89&lt;'FABRICATION-SEM'!$C$2,"",'FABRICATION-SEM'!H79)</f>
        <v/>
      </c>
      <c r="F166" s="40" t="str">
        <f ca="1">IF(F$89&lt;'FABRICATION-SEM'!$C$2,"",'FABRICATION-SEM'!I79)</f>
        <v/>
      </c>
      <c r="G166" s="40" t="str">
        <f ca="1">IF(G$89&lt;'FABRICATION-SEM'!$C$2,"",'FABRICATION-SEM'!J79)</f>
        <v/>
      </c>
      <c r="H166" s="40" t="str">
        <f ca="1">IF(H$89&lt;'FABRICATION-SEM'!$C$2,"",'FABRICATION-SEM'!K79)</f>
        <v/>
      </c>
      <c r="I166" s="40" t="str">
        <f ca="1">IF(I$89&lt;'FABRICATION-SEM'!$C$2,"",'FABRICATION-SEM'!L79)</f>
        <v/>
      </c>
      <c r="J166" s="40" t="str">
        <f ca="1">IF(J$89&lt;'FABRICATION-SEM'!$C$2,"",'FABRICATION-SEM'!M79)</f>
        <v/>
      </c>
      <c r="K166" s="40" t="str">
        <f ca="1">IF(K$89&lt;'FABRICATION-SEM'!$C$2,"",'FABRICATION-SEM'!N79)</f>
        <v/>
      </c>
      <c r="L166" s="40" t="str">
        <f ca="1">IF(L$89&lt;'FABRICATION-SEM'!$C$2,"",'FABRICATION-SEM'!O79)</f>
        <v/>
      </c>
      <c r="M166" s="40" t="str">
        <f ca="1">IF(M$89&lt;'FABRICATION-SEM'!$C$2,"",'FABRICATION-SEM'!P79)</f>
        <v/>
      </c>
      <c r="N166" s="40">
        <f ca="1">IF(N$90&lt;'FABRICATION-SEM'!$C$2,"",'FABRICATION-SEM'!Q78)</f>
        <v>0</v>
      </c>
      <c r="O166" s="40">
        <f ca="1">IF(O$88&lt;'FABRICATION-SEM'!$C$2,"",'FABRICATION-SEM'!R80)</f>
        <v>0</v>
      </c>
      <c r="P166" s="40">
        <f ca="1">IF(P$88&lt;'FABRICATION-SEM'!$C$2,"",'FABRICATION-SEM'!S80)</f>
        <v>0</v>
      </c>
      <c r="Q166" s="40">
        <f ca="1">IF(Q$88&lt;'FABRICATION-SEM'!$C$2,"",'FABRICATION-SEM'!T80)</f>
        <v>0</v>
      </c>
      <c r="R166" s="40">
        <f ca="1">IF(R$88&lt;'FABRICATION-SEM'!$C$2,"",'FABRICATION-SEM'!U80)</f>
        <v>0</v>
      </c>
      <c r="S166" s="40">
        <f ca="1">IF(S$88&lt;'FABRICATION-SEM'!$C$2,"",'FABRICATION-SEM'!V80)</f>
        <v>0</v>
      </c>
      <c r="T166" s="40">
        <f ca="1">IF(T$88&lt;'FABRICATION-SEM'!$C$2,"",'FABRICATION-SEM'!W80)</f>
        <v>0</v>
      </c>
      <c r="U166" s="40">
        <f ca="1">IF(U$88&lt;'FABRICATION-SEM'!$C$2,"",'FABRICATION-SEM'!X80)</f>
        <v>0</v>
      </c>
      <c r="V166" s="40">
        <f ca="1">IF(V$88&lt;'FABRICATION-SEM'!$C$2,"",'FABRICATION-SEM'!Y80)</f>
        <v>0</v>
      </c>
      <c r="W166" s="40">
        <f ca="1">IF(W$88&lt;'FABRICATION-SEM'!$C$2,"",'FABRICATION-SEM'!Z80)</f>
        <v>0</v>
      </c>
      <c r="X166" s="40">
        <f ca="1">IF(X$88&lt;'FABRICATION-SEM'!$C$2,"",'FABRICATION-SEM'!AA80)</f>
        <v>0</v>
      </c>
      <c r="Y166" s="40">
        <f ca="1">IF(Y$88&lt;'FABRICATION-SEM'!$C$2,"",'FABRICATION-SEM'!AB80)</f>
        <v>0</v>
      </c>
      <c r="Z166" s="40">
        <f ca="1">IF(Z$88&lt;'FABRICATION-SEM'!$C$2,"",'FABRICATION-SEM'!AC80)</f>
        <v>0</v>
      </c>
      <c r="AA166" s="40">
        <f ca="1">IF(AA$88&lt;'FABRICATION-SEM'!$C$2,"",'FABRICATION-SEM'!AD80)</f>
        <v>0</v>
      </c>
      <c r="AB166" s="40">
        <f ca="1">IF(AB$88&lt;'FABRICATION-SEM'!$C$2,"",'FABRICATION-SEM'!AE80)</f>
        <v>0</v>
      </c>
      <c r="AC166" s="40">
        <f ca="1">IF(AC$88&lt;'FABRICATION-SEM'!$C$2,"",'FABRICATION-SEM'!AF80)</f>
        <v>0</v>
      </c>
      <c r="AD166" s="40">
        <f ca="1">IF(AD$88&lt;'FABRICATION-SEM'!$C$2,"",'FABRICATION-SEM'!AG80)</f>
        <v>0</v>
      </c>
      <c r="AE166" s="40">
        <f ca="1">IF(AE$88&lt;'FABRICATION-SEM'!$C$2,"",'FABRICATION-SEM'!AH80)</f>
        <v>0</v>
      </c>
      <c r="AF166" s="40">
        <f ca="1">IF(AF$88&lt;'FABRICATION-SEM'!$C$2,"",'FABRICATION-SEM'!AI80)</f>
        <v>0</v>
      </c>
      <c r="AG166" s="40">
        <f ca="1">IF(AG$88&lt;'FABRICATION-SEM'!$C$2,"",'FABRICATION-SEM'!AJ80)</f>
        <v>0</v>
      </c>
      <c r="AH166" s="40">
        <f ca="1">IF(AH$88&lt;'FABRICATION-SEM'!$C$2,"",'FABRICATION-SEM'!AK80)</f>
        <v>0</v>
      </c>
      <c r="AI166" s="40">
        <f ca="1">IF(AI$88&lt;'FABRICATION-SEM'!$C$2,"",'FABRICATION-SEM'!AL80)</f>
        <v>0</v>
      </c>
      <c r="AJ166" s="40">
        <f ca="1">IF(AJ$88&lt;'FABRICATION-SEM'!$C$2,"",'FABRICATION-SEM'!AM80)</f>
        <v>0</v>
      </c>
      <c r="AK166" s="40">
        <f ca="1">IF(AK$88&lt;'FABRICATION-SEM'!$C$2,"",'FABRICATION-SEM'!AN80)</f>
        <v>0</v>
      </c>
      <c r="AL166" s="40">
        <f ca="1">IF(AL$88&lt;'FABRICATION-SEM'!$C$2,"",'FABRICATION-SEM'!AO80)</f>
        <v>0</v>
      </c>
      <c r="AM166" s="40">
        <f ca="1">IF(AM$88&lt;'FABRICATION-SEM'!$C$2,"",'FABRICATION-SEM'!AP80)</f>
        <v>0</v>
      </c>
      <c r="AN166" s="40">
        <f ca="1">IF(AN$88&lt;'FABRICATION-SEM'!$C$2,"",'FABRICATION-SEM'!AQ80)</f>
        <v>0</v>
      </c>
      <c r="AO166" s="40">
        <f ca="1">IF(AO$88&lt;'FABRICATION-SEM'!$C$2,"",'FABRICATION-SEM'!AR80)</f>
        <v>0</v>
      </c>
      <c r="AP166" s="40">
        <f ca="1">IF(AP$88&lt;'FABRICATION-SEM'!$C$2,"",'FABRICATION-SEM'!AS80)</f>
        <v>0</v>
      </c>
      <c r="AQ166" s="40">
        <f ca="1">IF(AQ$88&lt;'FABRICATION-SEM'!$C$2,"",'FABRICATION-SEM'!AT80)</f>
        <v>0</v>
      </c>
      <c r="AR166" s="40">
        <f ca="1">IF(AR$88&lt;'FABRICATION-SEM'!$C$2,"",'FABRICATION-SEM'!AU80)</f>
        <v>0</v>
      </c>
      <c r="AS166" s="40">
        <f ca="1">IF(AS$88&lt;'FABRICATION-SEM'!$C$2,"",'FABRICATION-SEM'!AV80)</f>
        <v>0</v>
      </c>
      <c r="AT166" s="40">
        <f ca="1">IF(AT$88&lt;'FABRICATION-SEM'!$C$2,"",'FABRICATION-SEM'!AW80)</f>
        <v>0</v>
      </c>
      <c r="AU166" s="40">
        <f ca="1">IF(AU$88&lt;'FABRICATION-SEM'!$C$2,"",'FABRICATION-SEM'!AX80)</f>
        <v>0</v>
      </c>
      <c r="AV166" s="40">
        <f ca="1">IF(AV$88&lt;'FABRICATION-SEM'!$C$2,"",'FABRICATION-SEM'!AY80)</f>
        <v>0</v>
      </c>
      <c r="AW166" s="40">
        <f ca="1">IF(AW$88&lt;'FABRICATION-SEM'!$C$2,"",'FABRICATION-SEM'!AZ80)</f>
        <v>0</v>
      </c>
      <c r="AX166" s="40">
        <f ca="1">IF(AX$88&lt;'FABRICATION-SEM'!$C$2,"",'FABRICATION-SEM'!BA80)</f>
        <v>0</v>
      </c>
      <c r="AY166" s="40">
        <f ca="1">IF(AY$88&lt;'FABRICATION-SEM'!$C$2,"",'FABRICATION-SEM'!BB80)</f>
        <v>0</v>
      </c>
      <c r="AZ166" s="40">
        <f ca="1">IF(AZ$88&lt;'FABRICATION-SEM'!$C$2,"",'FABRICATION-SEM'!BC80)</f>
        <v>0</v>
      </c>
      <c r="BA166" s="40">
        <f ca="1">IF(BA$88&lt;'FABRICATION-SEM'!$C$2,"",'FABRICATION-SEM'!BD80)</f>
        <v>0</v>
      </c>
      <c r="BB166" s="8"/>
      <c r="BC166" s="8"/>
      <c r="BD166" s="8"/>
      <c r="BE166" s="8"/>
      <c r="BF166" s="8"/>
      <c r="BG166" s="8"/>
      <c r="BH166" s="8"/>
      <c r="BI166" s="8"/>
      <c r="BJ166" s="8"/>
      <c r="BK166" s="8"/>
      <c r="BL166" s="8"/>
      <c r="BM166" s="8"/>
      <c r="BN166" s="8"/>
      <c r="BO166" s="8"/>
    </row>
    <row r="167" spans="1:67" hidden="1" x14ac:dyDescent="0.2">
      <c r="A167" s="232" t="s">
        <v>221</v>
      </c>
      <c r="B167" s="40">
        <f ca="1">IF(B$89&lt;'FABRICATION-SEM'!$C$2,"",'FABRICATION-SEM'!E80)</f>
        <v>0</v>
      </c>
      <c r="C167" s="40">
        <f ca="1">IF(C$89&lt;'FABRICATION-SEM'!$C$2,"",'FABRICATION-SEM'!F80)</f>
        <v>0</v>
      </c>
      <c r="D167" s="40">
        <f ca="1">IF(D$89&lt;'FABRICATION-SEM'!$C$2,"",'FABRICATION-SEM'!G80)</f>
        <v>0</v>
      </c>
      <c r="E167" s="40">
        <f ca="1">IF(E$89&lt;'FABRICATION-SEM'!$C$2,"",'FABRICATION-SEM'!H80)</f>
        <v>0</v>
      </c>
      <c r="F167" s="40">
        <f ca="1">IF(F$89&lt;'FABRICATION-SEM'!$C$2,"",'FABRICATION-SEM'!I80)</f>
        <v>0</v>
      </c>
      <c r="G167" s="40">
        <f ca="1">IF(G$89&lt;'FABRICATION-SEM'!$C$2,"",'FABRICATION-SEM'!J80)</f>
        <v>0</v>
      </c>
      <c r="H167" s="40">
        <f ca="1">IF(H$89&lt;'FABRICATION-SEM'!$C$2,"",'FABRICATION-SEM'!K80)</f>
        <v>0</v>
      </c>
      <c r="I167" s="40">
        <f ca="1">IF(I$89&lt;'FABRICATION-SEM'!$C$2,"",'FABRICATION-SEM'!L80)</f>
        <v>0</v>
      </c>
      <c r="J167" s="40">
        <f ca="1">IF(J$89&lt;'FABRICATION-SEM'!$C$2,"",'FABRICATION-SEM'!M80)</f>
        <v>0</v>
      </c>
      <c r="K167" s="40">
        <f ca="1">IF(K$89&lt;'FABRICATION-SEM'!$C$2,"",'FABRICATION-SEM'!N80)</f>
        <v>0</v>
      </c>
      <c r="L167" s="40">
        <f ca="1">IF(L$89&lt;'FABRICATION-SEM'!$C$2,"",'FABRICATION-SEM'!O80)</f>
        <v>0</v>
      </c>
      <c r="M167" s="40">
        <f ca="1">IF(M$89&lt;'FABRICATION-SEM'!$C$2,"",'FABRICATION-SEM'!P80)</f>
        <v>0</v>
      </c>
      <c r="N167" s="40" t="str">
        <f ca="1">IF(N$90&lt;'FABRICATION-SEM'!$C$2,"",'FABRICATION-SEM'!Q79)</f>
        <v/>
      </c>
      <c r="O167" s="40" t="str">
        <f ca="1">IF(O$88&lt;'FABRICATION-SEM'!$C$2,"",'FABRICATION-SEM'!R81)</f>
        <v/>
      </c>
      <c r="P167" s="40" t="str">
        <f ca="1">IF(P$88&lt;'FABRICATION-SEM'!$C$2,"",'FABRICATION-SEM'!S81)</f>
        <v/>
      </c>
      <c r="Q167" s="40" t="str">
        <f ca="1">IF(Q$88&lt;'FABRICATION-SEM'!$C$2,"",'FABRICATION-SEM'!T81)</f>
        <v/>
      </c>
      <c r="R167" s="40" t="str">
        <f ca="1">IF(R$88&lt;'FABRICATION-SEM'!$C$2,"",'FABRICATION-SEM'!U81)</f>
        <v/>
      </c>
      <c r="S167" s="40" t="str">
        <f ca="1">IF(S$88&lt;'FABRICATION-SEM'!$C$2,"",'FABRICATION-SEM'!V81)</f>
        <v/>
      </c>
      <c r="T167" s="40" t="str">
        <f ca="1">IF(T$88&lt;'FABRICATION-SEM'!$C$2,"",'FABRICATION-SEM'!W81)</f>
        <v/>
      </c>
      <c r="U167" s="40" t="str">
        <f ca="1">IF(U$88&lt;'FABRICATION-SEM'!$C$2,"",'FABRICATION-SEM'!X81)</f>
        <v/>
      </c>
      <c r="V167" s="40" t="str">
        <f ca="1">IF(V$88&lt;'FABRICATION-SEM'!$C$2,"",'FABRICATION-SEM'!Y81)</f>
        <v/>
      </c>
      <c r="W167" s="40" t="str">
        <f ca="1">IF(W$88&lt;'FABRICATION-SEM'!$C$2,"",'FABRICATION-SEM'!Z81)</f>
        <v/>
      </c>
      <c r="X167" s="40" t="str">
        <f ca="1">IF(X$88&lt;'FABRICATION-SEM'!$C$2,"",'FABRICATION-SEM'!AA81)</f>
        <v/>
      </c>
      <c r="Y167" s="40" t="str">
        <f ca="1">IF(Y$88&lt;'FABRICATION-SEM'!$C$2,"",'FABRICATION-SEM'!AB81)</f>
        <v/>
      </c>
      <c r="Z167" s="40" t="str">
        <f ca="1">IF(Z$88&lt;'FABRICATION-SEM'!$C$2,"",'FABRICATION-SEM'!AC81)</f>
        <v/>
      </c>
      <c r="AA167" s="40" t="str">
        <f ca="1">IF(AA$88&lt;'FABRICATION-SEM'!$C$2,"",'FABRICATION-SEM'!AD81)</f>
        <v/>
      </c>
      <c r="AB167" s="40" t="str">
        <f ca="1">IF(AB$88&lt;'FABRICATION-SEM'!$C$2,"",'FABRICATION-SEM'!AE81)</f>
        <v/>
      </c>
      <c r="AC167" s="40" t="str">
        <f ca="1">IF(AC$88&lt;'FABRICATION-SEM'!$C$2,"",'FABRICATION-SEM'!AF81)</f>
        <v/>
      </c>
      <c r="AD167" s="40" t="str">
        <f ca="1">IF(AD$88&lt;'FABRICATION-SEM'!$C$2,"",'FABRICATION-SEM'!AG81)</f>
        <v/>
      </c>
      <c r="AE167" s="40" t="str">
        <f ca="1">IF(AE$88&lt;'FABRICATION-SEM'!$C$2,"",'FABRICATION-SEM'!AH81)</f>
        <v/>
      </c>
      <c r="AF167" s="40" t="str">
        <f ca="1">IF(AF$88&lt;'FABRICATION-SEM'!$C$2,"",'FABRICATION-SEM'!AI81)</f>
        <v/>
      </c>
      <c r="AG167" s="40" t="str">
        <f ca="1">IF(AG$88&lt;'FABRICATION-SEM'!$C$2,"",'FABRICATION-SEM'!AJ81)</f>
        <v/>
      </c>
      <c r="AH167" s="40" t="str">
        <f ca="1">IF(AH$88&lt;'FABRICATION-SEM'!$C$2,"",'FABRICATION-SEM'!AK81)</f>
        <v/>
      </c>
      <c r="AI167" s="40" t="str">
        <f ca="1">IF(AI$88&lt;'FABRICATION-SEM'!$C$2,"",'FABRICATION-SEM'!AL81)</f>
        <v/>
      </c>
      <c r="AJ167" s="40" t="str">
        <f ca="1">IF(AJ$88&lt;'FABRICATION-SEM'!$C$2,"",'FABRICATION-SEM'!AM81)</f>
        <v/>
      </c>
      <c r="AK167" s="40" t="str">
        <f ca="1">IF(AK$88&lt;'FABRICATION-SEM'!$C$2,"",'FABRICATION-SEM'!AN81)</f>
        <v/>
      </c>
      <c r="AL167" s="40" t="str">
        <f ca="1">IF(AL$88&lt;'FABRICATION-SEM'!$C$2,"",'FABRICATION-SEM'!AO81)</f>
        <v/>
      </c>
      <c r="AM167" s="40" t="str">
        <f ca="1">IF(AM$88&lt;'FABRICATION-SEM'!$C$2,"",'FABRICATION-SEM'!AP81)</f>
        <v/>
      </c>
      <c r="AN167" s="40" t="str">
        <f ca="1">IF(AN$88&lt;'FABRICATION-SEM'!$C$2,"",'FABRICATION-SEM'!AQ81)</f>
        <v/>
      </c>
      <c r="AO167" s="40" t="str">
        <f ca="1">IF(AO$88&lt;'FABRICATION-SEM'!$C$2,"",'FABRICATION-SEM'!AR81)</f>
        <v/>
      </c>
      <c r="AP167" s="40" t="str">
        <f ca="1">IF(AP$88&lt;'FABRICATION-SEM'!$C$2,"",'FABRICATION-SEM'!AS81)</f>
        <v/>
      </c>
      <c r="AQ167" s="40" t="str">
        <f ca="1">IF(AQ$88&lt;'FABRICATION-SEM'!$C$2,"",'FABRICATION-SEM'!AT81)</f>
        <v/>
      </c>
      <c r="AR167" s="40" t="str">
        <f ca="1">IF(AR$88&lt;'FABRICATION-SEM'!$C$2,"",'FABRICATION-SEM'!AU81)</f>
        <v/>
      </c>
      <c r="AS167" s="40" t="str">
        <f ca="1">IF(AS$88&lt;'FABRICATION-SEM'!$C$2,"",'FABRICATION-SEM'!AV81)</f>
        <v/>
      </c>
      <c r="AT167" s="40" t="str">
        <f ca="1">IF(AT$88&lt;'FABRICATION-SEM'!$C$2,"",'FABRICATION-SEM'!AW81)</f>
        <v/>
      </c>
      <c r="AU167" s="40" t="str">
        <f ca="1">IF(AU$88&lt;'FABRICATION-SEM'!$C$2,"",'FABRICATION-SEM'!AX81)</f>
        <v/>
      </c>
      <c r="AV167" s="40" t="str">
        <f ca="1">IF(AV$88&lt;'FABRICATION-SEM'!$C$2,"",'FABRICATION-SEM'!AY81)</f>
        <v/>
      </c>
      <c r="AW167" s="40" t="str">
        <f ca="1">IF(AW$88&lt;'FABRICATION-SEM'!$C$2,"",'FABRICATION-SEM'!AZ81)</f>
        <v/>
      </c>
      <c r="AX167" s="40" t="str">
        <f ca="1">IF(AX$88&lt;'FABRICATION-SEM'!$C$2,"",'FABRICATION-SEM'!BA81)</f>
        <v/>
      </c>
      <c r="AY167" s="40" t="str">
        <f ca="1">IF(AY$88&lt;'FABRICATION-SEM'!$C$2,"",'FABRICATION-SEM'!BB81)</f>
        <v/>
      </c>
      <c r="AZ167" s="40" t="str">
        <f ca="1">IF(AZ$88&lt;'FABRICATION-SEM'!$C$2,"",'FABRICATION-SEM'!BC81)</f>
        <v/>
      </c>
      <c r="BA167" s="40" t="str">
        <f ca="1">IF(BA$88&lt;'FABRICATION-SEM'!$C$2,"",'FABRICATION-SEM'!BD81)</f>
        <v/>
      </c>
      <c r="BB167" s="8"/>
      <c r="BC167" s="8"/>
      <c r="BD167" s="8"/>
      <c r="BE167" s="8"/>
      <c r="BF167" s="8"/>
      <c r="BG167" s="8"/>
      <c r="BH167" s="8"/>
      <c r="BI167" s="8"/>
      <c r="BJ167" s="8"/>
      <c r="BK167" s="8"/>
      <c r="BL167" s="8"/>
      <c r="BM167" s="8"/>
      <c r="BN167" s="8"/>
      <c r="BO167" s="8"/>
    </row>
    <row r="168" spans="1:67" hidden="1" x14ac:dyDescent="0.2">
      <c r="A168" s="232" t="s">
        <v>228</v>
      </c>
      <c r="B168" s="40" t="str">
        <f ca="1">IF(B$89&lt;'FABRICATION-SEM'!$C$2,"",'FABRICATION-SEM'!E81)</f>
        <v/>
      </c>
      <c r="C168" s="40" t="str">
        <f ca="1">IF(C$89&lt;'FABRICATION-SEM'!$C$2,"",'FABRICATION-SEM'!F81)</f>
        <v/>
      </c>
      <c r="D168" s="40" t="str">
        <f ca="1">IF(D$89&lt;'FABRICATION-SEM'!$C$2,"",'FABRICATION-SEM'!G81)</f>
        <v/>
      </c>
      <c r="E168" s="40" t="str">
        <f ca="1">IF(E$89&lt;'FABRICATION-SEM'!$C$2,"",'FABRICATION-SEM'!H81)</f>
        <v/>
      </c>
      <c r="F168" s="40" t="str">
        <f ca="1">IF(F$89&lt;'FABRICATION-SEM'!$C$2,"",'FABRICATION-SEM'!I81)</f>
        <v/>
      </c>
      <c r="G168" s="40" t="str">
        <f ca="1">IF(G$89&lt;'FABRICATION-SEM'!$C$2,"",'FABRICATION-SEM'!J81)</f>
        <v/>
      </c>
      <c r="H168" s="40" t="str">
        <f ca="1">IF(H$89&lt;'FABRICATION-SEM'!$C$2,"",'FABRICATION-SEM'!K81)</f>
        <v/>
      </c>
      <c r="I168" s="40" t="str">
        <f ca="1">IF(I$89&lt;'FABRICATION-SEM'!$C$2,"",'FABRICATION-SEM'!L81)</f>
        <v/>
      </c>
      <c r="J168" s="40" t="str">
        <f ca="1">IF(J$89&lt;'FABRICATION-SEM'!$C$2,"",'FABRICATION-SEM'!M81)</f>
        <v/>
      </c>
      <c r="K168" s="40" t="str">
        <f ca="1">IF(K$89&lt;'FABRICATION-SEM'!$C$2,"",'FABRICATION-SEM'!N81)</f>
        <v/>
      </c>
      <c r="L168" s="40" t="str">
        <f ca="1">IF(L$89&lt;'FABRICATION-SEM'!$C$2,"",'FABRICATION-SEM'!O81)</f>
        <v/>
      </c>
      <c r="M168" s="40" t="str">
        <f ca="1">IF(M$89&lt;'FABRICATION-SEM'!$C$2,"",'FABRICATION-SEM'!P81)</f>
        <v/>
      </c>
      <c r="N168" s="40">
        <f ca="1">IF(N$90&lt;'FABRICATION-SEM'!$C$2,"",'FABRICATION-SEM'!Q80)</f>
        <v>0</v>
      </c>
      <c r="O168" s="40">
        <f ca="1">IF(O$88&lt;'FABRICATION-SEM'!$C$2,"",'FABRICATION-SEM'!R82)</f>
        <v>0</v>
      </c>
      <c r="P168" s="40">
        <f ca="1">IF(P$88&lt;'FABRICATION-SEM'!$C$2,"",'FABRICATION-SEM'!S82)</f>
        <v>0</v>
      </c>
      <c r="Q168" s="40">
        <f ca="1">IF(Q$88&lt;'FABRICATION-SEM'!$C$2,"",'FABRICATION-SEM'!T82)</f>
        <v>0</v>
      </c>
      <c r="R168" s="40">
        <f ca="1">IF(R$88&lt;'FABRICATION-SEM'!$C$2,"",'FABRICATION-SEM'!U82)</f>
        <v>0</v>
      </c>
      <c r="S168" s="40">
        <f ca="1">IF(S$88&lt;'FABRICATION-SEM'!$C$2,"",'FABRICATION-SEM'!V82)</f>
        <v>0</v>
      </c>
      <c r="T168" s="40">
        <f ca="1">IF(T$88&lt;'FABRICATION-SEM'!$C$2,"",'FABRICATION-SEM'!W82)</f>
        <v>0</v>
      </c>
      <c r="U168" s="40">
        <f ca="1">IF(U$88&lt;'FABRICATION-SEM'!$C$2,"",'FABRICATION-SEM'!X82)</f>
        <v>0</v>
      </c>
      <c r="V168" s="40">
        <f ca="1">IF(V$88&lt;'FABRICATION-SEM'!$C$2,"",'FABRICATION-SEM'!Y82)</f>
        <v>0</v>
      </c>
      <c r="W168" s="40">
        <f ca="1">IF(W$88&lt;'FABRICATION-SEM'!$C$2,"",'FABRICATION-SEM'!Z82)</f>
        <v>0</v>
      </c>
      <c r="X168" s="40">
        <f ca="1">IF(X$88&lt;'FABRICATION-SEM'!$C$2,"",'FABRICATION-SEM'!AA82)</f>
        <v>0</v>
      </c>
      <c r="Y168" s="40">
        <f ca="1">IF(Y$88&lt;'FABRICATION-SEM'!$C$2,"",'FABRICATION-SEM'!AB82)</f>
        <v>0</v>
      </c>
      <c r="Z168" s="40">
        <f ca="1">IF(Z$88&lt;'FABRICATION-SEM'!$C$2,"",'FABRICATION-SEM'!AC82)</f>
        <v>0</v>
      </c>
      <c r="AA168" s="40">
        <f ca="1">IF(AA$88&lt;'FABRICATION-SEM'!$C$2,"",'FABRICATION-SEM'!AD82)</f>
        <v>0</v>
      </c>
      <c r="AB168" s="40">
        <f ca="1">IF(AB$88&lt;'FABRICATION-SEM'!$C$2,"",'FABRICATION-SEM'!AE82)</f>
        <v>0</v>
      </c>
      <c r="AC168" s="40">
        <f ca="1">IF(AC$88&lt;'FABRICATION-SEM'!$C$2,"",'FABRICATION-SEM'!AF82)</f>
        <v>0</v>
      </c>
      <c r="AD168" s="40">
        <f ca="1">IF(AD$88&lt;'FABRICATION-SEM'!$C$2,"",'FABRICATION-SEM'!AG82)</f>
        <v>0</v>
      </c>
      <c r="AE168" s="40">
        <f ca="1">IF(AE$88&lt;'FABRICATION-SEM'!$C$2,"",'FABRICATION-SEM'!AH82)</f>
        <v>0</v>
      </c>
      <c r="AF168" s="40">
        <f ca="1">IF(AF$88&lt;'FABRICATION-SEM'!$C$2,"",'FABRICATION-SEM'!AI82)</f>
        <v>0</v>
      </c>
      <c r="AG168" s="40">
        <f ca="1">IF(AG$88&lt;'FABRICATION-SEM'!$C$2,"",'FABRICATION-SEM'!AJ82)</f>
        <v>0</v>
      </c>
      <c r="AH168" s="40">
        <f ca="1">IF(AH$88&lt;'FABRICATION-SEM'!$C$2,"",'FABRICATION-SEM'!AK82)</f>
        <v>0</v>
      </c>
      <c r="AI168" s="40">
        <f ca="1">IF(AI$88&lt;'FABRICATION-SEM'!$C$2,"",'FABRICATION-SEM'!AL82)</f>
        <v>0</v>
      </c>
      <c r="AJ168" s="40">
        <f ca="1">IF(AJ$88&lt;'FABRICATION-SEM'!$C$2,"",'FABRICATION-SEM'!AM82)</f>
        <v>0</v>
      </c>
      <c r="AK168" s="40">
        <f ca="1">IF(AK$88&lt;'FABRICATION-SEM'!$C$2,"",'FABRICATION-SEM'!AN82)</f>
        <v>0</v>
      </c>
      <c r="AL168" s="40">
        <f ca="1">IF(AL$88&lt;'FABRICATION-SEM'!$C$2,"",'FABRICATION-SEM'!AO82)</f>
        <v>0</v>
      </c>
      <c r="AM168" s="40">
        <f ca="1">IF(AM$88&lt;'FABRICATION-SEM'!$C$2,"",'FABRICATION-SEM'!AP82)</f>
        <v>0</v>
      </c>
      <c r="AN168" s="40">
        <f ca="1">IF(AN$88&lt;'FABRICATION-SEM'!$C$2,"",'FABRICATION-SEM'!AQ82)</f>
        <v>0</v>
      </c>
      <c r="AO168" s="40">
        <f ca="1">IF(AO$88&lt;'FABRICATION-SEM'!$C$2,"",'FABRICATION-SEM'!AR82)</f>
        <v>0</v>
      </c>
      <c r="AP168" s="40">
        <f ca="1">IF(AP$88&lt;'FABRICATION-SEM'!$C$2,"",'FABRICATION-SEM'!AS82)</f>
        <v>0</v>
      </c>
      <c r="AQ168" s="40">
        <f ca="1">IF(AQ$88&lt;'FABRICATION-SEM'!$C$2,"",'FABRICATION-SEM'!AT82)</f>
        <v>0</v>
      </c>
      <c r="AR168" s="40">
        <f ca="1">IF(AR$88&lt;'FABRICATION-SEM'!$C$2,"",'FABRICATION-SEM'!AU82)</f>
        <v>0</v>
      </c>
      <c r="AS168" s="40">
        <f ca="1">IF(AS$88&lt;'FABRICATION-SEM'!$C$2,"",'FABRICATION-SEM'!AV82)</f>
        <v>0</v>
      </c>
      <c r="AT168" s="40">
        <f ca="1">IF(AT$88&lt;'FABRICATION-SEM'!$C$2,"",'FABRICATION-SEM'!AW82)</f>
        <v>0</v>
      </c>
      <c r="AU168" s="40">
        <f ca="1">IF(AU$88&lt;'FABRICATION-SEM'!$C$2,"",'FABRICATION-SEM'!AX82)</f>
        <v>0</v>
      </c>
      <c r="AV168" s="40">
        <f ca="1">IF(AV$88&lt;'FABRICATION-SEM'!$C$2,"",'FABRICATION-SEM'!AY82)</f>
        <v>0</v>
      </c>
      <c r="AW168" s="40">
        <f ca="1">IF(AW$88&lt;'FABRICATION-SEM'!$C$2,"",'FABRICATION-SEM'!AZ82)</f>
        <v>0</v>
      </c>
      <c r="AX168" s="40">
        <f ca="1">IF(AX$88&lt;'FABRICATION-SEM'!$C$2,"",'FABRICATION-SEM'!BA82)</f>
        <v>0</v>
      </c>
      <c r="AY168" s="40">
        <f ca="1">IF(AY$88&lt;'FABRICATION-SEM'!$C$2,"",'FABRICATION-SEM'!BB82)</f>
        <v>0</v>
      </c>
      <c r="AZ168" s="40">
        <f ca="1">IF(AZ$88&lt;'FABRICATION-SEM'!$C$2,"",'FABRICATION-SEM'!BC82)</f>
        <v>0</v>
      </c>
      <c r="BA168" s="40">
        <f ca="1">IF(BA$88&lt;'FABRICATION-SEM'!$C$2,"",'FABRICATION-SEM'!BD82)</f>
        <v>0</v>
      </c>
      <c r="BB168" s="8"/>
      <c r="BC168" s="8"/>
      <c r="BD168" s="8"/>
      <c r="BE168" s="8"/>
      <c r="BF168" s="8"/>
      <c r="BG168" s="8"/>
      <c r="BH168" s="8"/>
      <c r="BI168" s="8"/>
      <c r="BJ168" s="8"/>
      <c r="BK168" s="8"/>
      <c r="BL168" s="8"/>
      <c r="BM168" s="8"/>
      <c r="BN168" s="8"/>
      <c r="BO168" s="8"/>
    </row>
    <row r="169" spans="1:67" hidden="1" x14ac:dyDescent="0.2">
      <c r="A169" s="232" t="s">
        <v>229</v>
      </c>
      <c r="B169" s="40">
        <f ca="1">IF(B$89&lt;'FABRICATION-SEM'!$C$2,"",'FABRICATION-SEM'!E82)</f>
        <v>0</v>
      </c>
      <c r="C169" s="40">
        <f ca="1">IF(C$89&lt;'FABRICATION-SEM'!$C$2,"",'FABRICATION-SEM'!F82)</f>
        <v>0</v>
      </c>
      <c r="D169" s="40">
        <f ca="1">IF(D$89&lt;'FABRICATION-SEM'!$C$2,"",'FABRICATION-SEM'!G82)</f>
        <v>0</v>
      </c>
      <c r="E169" s="40">
        <f ca="1">IF(E$89&lt;'FABRICATION-SEM'!$C$2,"",'FABRICATION-SEM'!H82)</f>
        <v>0</v>
      </c>
      <c r="F169" s="40">
        <f ca="1">IF(F$89&lt;'FABRICATION-SEM'!$C$2,"",'FABRICATION-SEM'!I82)</f>
        <v>0</v>
      </c>
      <c r="G169" s="40">
        <f ca="1">IF(G$89&lt;'FABRICATION-SEM'!$C$2,"",'FABRICATION-SEM'!J82)</f>
        <v>0</v>
      </c>
      <c r="H169" s="40">
        <f ca="1">IF(H$89&lt;'FABRICATION-SEM'!$C$2,"",'FABRICATION-SEM'!K82)</f>
        <v>0</v>
      </c>
      <c r="I169" s="40">
        <f ca="1">IF(I$89&lt;'FABRICATION-SEM'!$C$2,"",'FABRICATION-SEM'!L82)</f>
        <v>0</v>
      </c>
      <c r="J169" s="40">
        <f ca="1">IF(J$89&lt;'FABRICATION-SEM'!$C$2,"",'FABRICATION-SEM'!M82)</f>
        <v>0</v>
      </c>
      <c r="K169" s="40">
        <f ca="1">IF(K$89&lt;'FABRICATION-SEM'!$C$2,"",'FABRICATION-SEM'!N82)</f>
        <v>0</v>
      </c>
      <c r="L169" s="40">
        <f ca="1">IF(L$89&lt;'FABRICATION-SEM'!$C$2,"",'FABRICATION-SEM'!O82)</f>
        <v>0</v>
      </c>
      <c r="M169" s="40">
        <f ca="1">IF(M$89&lt;'FABRICATION-SEM'!$C$2,"",'FABRICATION-SEM'!P82)</f>
        <v>0</v>
      </c>
      <c r="N169" s="40" t="str">
        <f ca="1">IF(N$90&lt;'FABRICATION-SEM'!$C$2,"",'FABRICATION-SEM'!Q81)</f>
        <v/>
      </c>
      <c r="O169" s="40" t="str">
        <f ca="1">IF(O$88&lt;'FABRICATION-SEM'!$C$2,"",'FABRICATION-SEM'!R83)</f>
        <v/>
      </c>
      <c r="P169" s="40" t="str">
        <f ca="1">IF(P$88&lt;'FABRICATION-SEM'!$C$2,"",'FABRICATION-SEM'!S83)</f>
        <v/>
      </c>
      <c r="Q169" s="40" t="str">
        <f ca="1">IF(Q$88&lt;'FABRICATION-SEM'!$C$2,"",'FABRICATION-SEM'!T83)</f>
        <v/>
      </c>
      <c r="R169" s="40" t="str">
        <f ca="1">IF(R$88&lt;'FABRICATION-SEM'!$C$2,"",'FABRICATION-SEM'!U83)</f>
        <v/>
      </c>
      <c r="S169" s="40" t="str">
        <f ca="1">IF(S$88&lt;'FABRICATION-SEM'!$C$2,"",'FABRICATION-SEM'!V83)</f>
        <v/>
      </c>
      <c r="T169" s="40" t="str">
        <f ca="1">IF(T$88&lt;'FABRICATION-SEM'!$C$2,"",'FABRICATION-SEM'!W83)</f>
        <v/>
      </c>
      <c r="U169" s="40" t="str">
        <f ca="1">IF(U$88&lt;'FABRICATION-SEM'!$C$2,"",'FABRICATION-SEM'!X83)</f>
        <v/>
      </c>
      <c r="V169" s="40" t="str">
        <f ca="1">IF(V$88&lt;'FABRICATION-SEM'!$C$2,"",'FABRICATION-SEM'!Y83)</f>
        <v/>
      </c>
      <c r="W169" s="40" t="str">
        <f ca="1">IF(W$88&lt;'FABRICATION-SEM'!$C$2,"",'FABRICATION-SEM'!Z83)</f>
        <v/>
      </c>
      <c r="X169" s="40" t="str">
        <f ca="1">IF(X$88&lt;'FABRICATION-SEM'!$C$2,"",'FABRICATION-SEM'!AA83)</f>
        <v/>
      </c>
      <c r="Y169" s="40" t="str">
        <f ca="1">IF(Y$88&lt;'FABRICATION-SEM'!$C$2,"",'FABRICATION-SEM'!AB83)</f>
        <v/>
      </c>
      <c r="Z169" s="40" t="str">
        <f ca="1">IF(Z$88&lt;'FABRICATION-SEM'!$C$2,"",'FABRICATION-SEM'!AC83)</f>
        <v/>
      </c>
      <c r="AA169" s="40" t="str">
        <f ca="1">IF(AA$88&lt;'FABRICATION-SEM'!$C$2,"",'FABRICATION-SEM'!AD83)</f>
        <v/>
      </c>
      <c r="AB169" s="40" t="str">
        <f ca="1">IF(AB$88&lt;'FABRICATION-SEM'!$C$2,"",'FABRICATION-SEM'!AE83)</f>
        <v/>
      </c>
      <c r="AC169" s="40" t="str">
        <f ca="1">IF(AC$88&lt;'FABRICATION-SEM'!$C$2,"",'FABRICATION-SEM'!AF83)</f>
        <v/>
      </c>
      <c r="AD169" s="40" t="str">
        <f ca="1">IF(AD$88&lt;'FABRICATION-SEM'!$C$2,"",'FABRICATION-SEM'!AG83)</f>
        <v/>
      </c>
      <c r="AE169" s="40" t="str">
        <f ca="1">IF(AE$88&lt;'FABRICATION-SEM'!$C$2,"",'FABRICATION-SEM'!AH83)</f>
        <v/>
      </c>
      <c r="AF169" s="40" t="str">
        <f ca="1">IF(AF$88&lt;'FABRICATION-SEM'!$C$2,"",'FABRICATION-SEM'!AI83)</f>
        <v/>
      </c>
      <c r="AG169" s="40" t="str">
        <f ca="1">IF(AG$88&lt;'FABRICATION-SEM'!$C$2,"",'FABRICATION-SEM'!AJ83)</f>
        <v/>
      </c>
      <c r="AH169" s="40" t="str">
        <f ca="1">IF(AH$88&lt;'FABRICATION-SEM'!$C$2,"",'FABRICATION-SEM'!AK83)</f>
        <v/>
      </c>
      <c r="AI169" s="40" t="str">
        <f ca="1">IF(AI$88&lt;'FABRICATION-SEM'!$C$2,"",'FABRICATION-SEM'!AL83)</f>
        <v/>
      </c>
      <c r="AJ169" s="40" t="str">
        <f ca="1">IF(AJ$88&lt;'FABRICATION-SEM'!$C$2,"",'FABRICATION-SEM'!AM83)</f>
        <v/>
      </c>
      <c r="AK169" s="40" t="str">
        <f ca="1">IF(AK$88&lt;'FABRICATION-SEM'!$C$2,"",'FABRICATION-SEM'!AN83)</f>
        <v/>
      </c>
      <c r="AL169" s="40" t="str">
        <f ca="1">IF(AL$88&lt;'FABRICATION-SEM'!$C$2,"",'FABRICATION-SEM'!AO83)</f>
        <v/>
      </c>
      <c r="AM169" s="40" t="str">
        <f ca="1">IF(AM$88&lt;'FABRICATION-SEM'!$C$2,"",'FABRICATION-SEM'!AP83)</f>
        <v/>
      </c>
      <c r="AN169" s="40" t="str">
        <f ca="1">IF(AN$88&lt;'FABRICATION-SEM'!$C$2,"",'FABRICATION-SEM'!AQ83)</f>
        <v/>
      </c>
      <c r="AO169" s="40" t="str">
        <f ca="1">IF(AO$88&lt;'FABRICATION-SEM'!$C$2,"",'FABRICATION-SEM'!AR83)</f>
        <v/>
      </c>
      <c r="AP169" s="40" t="str">
        <f ca="1">IF(AP$88&lt;'FABRICATION-SEM'!$C$2,"",'FABRICATION-SEM'!AS83)</f>
        <v/>
      </c>
      <c r="AQ169" s="40" t="str">
        <f ca="1">IF(AQ$88&lt;'FABRICATION-SEM'!$C$2,"",'FABRICATION-SEM'!AT83)</f>
        <v/>
      </c>
      <c r="AR169" s="40" t="str">
        <f ca="1">IF(AR$88&lt;'FABRICATION-SEM'!$C$2,"",'FABRICATION-SEM'!AU83)</f>
        <v/>
      </c>
      <c r="AS169" s="40" t="str">
        <f ca="1">IF(AS$88&lt;'FABRICATION-SEM'!$C$2,"",'FABRICATION-SEM'!AV83)</f>
        <v/>
      </c>
      <c r="AT169" s="40" t="str">
        <f ca="1">IF(AT$88&lt;'FABRICATION-SEM'!$C$2,"",'FABRICATION-SEM'!AW83)</f>
        <v/>
      </c>
      <c r="AU169" s="40" t="str">
        <f ca="1">IF(AU$88&lt;'FABRICATION-SEM'!$C$2,"",'FABRICATION-SEM'!AX83)</f>
        <v/>
      </c>
      <c r="AV169" s="40" t="str">
        <f ca="1">IF(AV$88&lt;'FABRICATION-SEM'!$C$2,"",'FABRICATION-SEM'!AY83)</f>
        <v/>
      </c>
      <c r="AW169" s="40" t="str">
        <f ca="1">IF(AW$88&lt;'FABRICATION-SEM'!$C$2,"",'FABRICATION-SEM'!AZ83)</f>
        <v/>
      </c>
      <c r="AX169" s="40" t="str">
        <f ca="1">IF(AX$88&lt;'FABRICATION-SEM'!$C$2,"",'FABRICATION-SEM'!BA83)</f>
        <v/>
      </c>
      <c r="AY169" s="40" t="str">
        <f ca="1">IF(AY$88&lt;'FABRICATION-SEM'!$C$2,"",'FABRICATION-SEM'!BB83)</f>
        <v/>
      </c>
      <c r="AZ169" s="40" t="str">
        <f ca="1">IF(AZ$88&lt;'FABRICATION-SEM'!$C$2,"",'FABRICATION-SEM'!BC83)</f>
        <v/>
      </c>
      <c r="BA169" s="40" t="str">
        <f ca="1">IF(BA$88&lt;'FABRICATION-SEM'!$C$2,"",'FABRICATION-SEM'!BD83)</f>
        <v/>
      </c>
      <c r="BB169" s="8"/>
      <c r="BC169" s="8"/>
      <c r="BD169" s="8"/>
      <c r="BE169" s="8"/>
      <c r="BF169" s="8"/>
      <c r="BG169" s="8"/>
      <c r="BH169" s="8"/>
      <c r="BI169" s="8"/>
      <c r="BJ169" s="8"/>
      <c r="BK169" s="8"/>
      <c r="BL169" s="8"/>
      <c r="BM169" s="8"/>
      <c r="BN169" s="8"/>
      <c r="BO169" s="8"/>
    </row>
    <row r="170" spans="1:67" hidden="1" x14ac:dyDescent="0.2">
      <c r="A170" s="232" t="s">
        <v>288</v>
      </c>
      <c r="B170" s="40" t="str">
        <f ca="1">IF(B$89&lt;'FABRICATION-SEM'!$C$2,"",'FABRICATION-SEM'!E83)</f>
        <v/>
      </c>
      <c r="C170" s="40" t="str">
        <f ca="1">IF(C$89&lt;'FABRICATION-SEM'!$C$2,"",'FABRICATION-SEM'!F83)</f>
        <v/>
      </c>
      <c r="D170" s="40" t="str">
        <f ca="1">IF(D$89&lt;'FABRICATION-SEM'!$C$2,"",'FABRICATION-SEM'!G83)</f>
        <v/>
      </c>
      <c r="E170" s="40" t="str">
        <f ca="1">IF(E$89&lt;'FABRICATION-SEM'!$C$2,"",'FABRICATION-SEM'!H83)</f>
        <v/>
      </c>
      <c r="F170" s="40" t="str">
        <f ca="1">IF(F$89&lt;'FABRICATION-SEM'!$C$2,"",'FABRICATION-SEM'!I83)</f>
        <v/>
      </c>
      <c r="G170" s="40" t="str">
        <f ca="1">IF(G$89&lt;'FABRICATION-SEM'!$C$2,"",'FABRICATION-SEM'!J83)</f>
        <v/>
      </c>
      <c r="H170" s="40" t="str">
        <f ca="1">IF(H$89&lt;'FABRICATION-SEM'!$C$2,"",'FABRICATION-SEM'!K83)</f>
        <v/>
      </c>
      <c r="I170" s="40" t="str">
        <f ca="1">IF(I$89&lt;'FABRICATION-SEM'!$C$2,"",'FABRICATION-SEM'!L83)</f>
        <v/>
      </c>
      <c r="J170" s="40" t="str">
        <f ca="1">IF(J$89&lt;'FABRICATION-SEM'!$C$2,"",'FABRICATION-SEM'!M83)</f>
        <v/>
      </c>
      <c r="K170" s="40" t="str">
        <f ca="1">IF(K$89&lt;'FABRICATION-SEM'!$C$2,"",'FABRICATION-SEM'!N83)</f>
        <v/>
      </c>
      <c r="L170" s="40" t="str">
        <f ca="1">IF(L$89&lt;'FABRICATION-SEM'!$C$2,"",'FABRICATION-SEM'!O83)</f>
        <v/>
      </c>
      <c r="M170" s="40" t="str">
        <f ca="1">IF(M$89&lt;'FABRICATION-SEM'!$C$2,"",'FABRICATION-SEM'!P83)</f>
        <v/>
      </c>
      <c r="N170" s="40">
        <f ca="1">IF(N$90&lt;'FABRICATION-SEM'!$C$2,"",'FABRICATION-SEM'!Q82)</f>
        <v>0</v>
      </c>
      <c r="O170" s="40">
        <f ca="1">IF(O$88&lt;'FABRICATION-SEM'!$C$2,"",'FABRICATION-SEM'!R84)</f>
        <v>0</v>
      </c>
      <c r="P170" s="40">
        <f ca="1">IF(P$88&lt;'FABRICATION-SEM'!$C$2,"",'FABRICATION-SEM'!S84)</f>
        <v>0</v>
      </c>
      <c r="Q170" s="40">
        <f ca="1">IF(Q$88&lt;'FABRICATION-SEM'!$C$2,"",'FABRICATION-SEM'!T84)</f>
        <v>0</v>
      </c>
      <c r="R170" s="40">
        <f ca="1">IF(R$88&lt;'FABRICATION-SEM'!$C$2,"",'FABRICATION-SEM'!U84)</f>
        <v>0</v>
      </c>
      <c r="S170" s="40">
        <f ca="1">IF(S$88&lt;'FABRICATION-SEM'!$C$2,"",'FABRICATION-SEM'!V84)</f>
        <v>0</v>
      </c>
      <c r="T170" s="40">
        <f ca="1">IF(T$88&lt;'FABRICATION-SEM'!$C$2,"",'FABRICATION-SEM'!W84)</f>
        <v>0</v>
      </c>
      <c r="U170" s="40">
        <f ca="1">IF(U$88&lt;'FABRICATION-SEM'!$C$2,"",'FABRICATION-SEM'!X84)</f>
        <v>0</v>
      </c>
      <c r="V170" s="40">
        <f ca="1">IF(V$88&lt;'FABRICATION-SEM'!$C$2,"",'FABRICATION-SEM'!Y84)</f>
        <v>0</v>
      </c>
      <c r="W170" s="40">
        <f ca="1">IF(W$88&lt;'FABRICATION-SEM'!$C$2,"",'FABRICATION-SEM'!Z84)</f>
        <v>0</v>
      </c>
      <c r="X170" s="40">
        <f ca="1">IF(X$88&lt;'FABRICATION-SEM'!$C$2,"",'FABRICATION-SEM'!AA84)</f>
        <v>0</v>
      </c>
      <c r="Y170" s="40">
        <f ca="1">IF(Y$88&lt;'FABRICATION-SEM'!$C$2,"",'FABRICATION-SEM'!AB84)</f>
        <v>0</v>
      </c>
      <c r="Z170" s="40">
        <f ca="1">IF(Z$88&lt;'FABRICATION-SEM'!$C$2,"",'FABRICATION-SEM'!AC84)</f>
        <v>0</v>
      </c>
      <c r="AA170" s="40">
        <f ca="1">IF(AA$88&lt;'FABRICATION-SEM'!$C$2,"",'FABRICATION-SEM'!AD84)</f>
        <v>0</v>
      </c>
      <c r="AB170" s="40">
        <f ca="1">IF(AB$88&lt;'FABRICATION-SEM'!$C$2,"",'FABRICATION-SEM'!AE84)</f>
        <v>0</v>
      </c>
      <c r="AC170" s="40">
        <f ca="1">IF(AC$88&lt;'FABRICATION-SEM'!$C$2,"",'FABRICATION-SEM'!AF84)</f>
        <v>0</v>
      </c>
      <c r="AD170" s="40">
        <f ca="1">IF(AD$88&lt;'FABRICATION-SEM'!$C$2,"",'FABRICATION-SEM'!AG84)</f>
        <v>0</v>
      </c>
      <c r="AE170" s="40">
        <f ca="1">IF(AE$88&lt;'FABRICATION-SEM'!$C$2,"",'FABRICATION-SEM'!AH84)</f>
        <v>0</v>
      </c>
      <c r="AF170" s="40">
        <f ca="1">IF(AF$88&lt;'FABRICATION-SEM'!$C$2,"",'FABRICATION-SEM'!AI84)</f>
        <v>0</v>
      </c>
      <c r="AG170" s="40">
        <f ca="1">IF(AG$88&lt;'FABRICATION-SEM'!$C$2,"",'FABRICATION-SEM'!AJ84)</f>
        <v>0</v>
      </c>
      <c r="AH170" s="40">
        <f ca="1">IF(AH$88&lt;'FABRICATION-SEM'!$C$2,"",'FABRICATION-SEM'!AK84)</f>
        <v>0</v>
      </c>
      <c r="AI170" s="40">
        <f ca="1">IF(AI$88&lt;'FABRICATION-SEM'!$C$2,"",'FABRICATION-SEM'!AL84)</f>
        <v>0</v>
      </c>
      <c r="AJ170" s="40">
        <f ca="1">IF(AJ$88&lt;'FABRICATION-SEM'!$C$2,"",'FABRICATION-SEM'!AM84)</f>
        <v>0</v>
      </c>
      <c r="AK170" s="40">
        <f ca="1">IF(AK$88&lt;'FABRICATION-SEM'!$C$2,"",'FABRICATION-SEM'!AN84)</f>
        <v>0</v>
      </c>
      <c r="AL170" s="40">
        <f ca="1">IF(AL$88&lt;'FABRICATION-SEM'!$C$2,"",'FABRICATION-SEM'!AO84)</f>
        <v>0</v>
      </c>
      <c r="AM170" s="40">
        <f ca="1">IF(AM$88&lt;'FABRICATION-SEM'!$C$2,"",'FABRICATION-SEM'!AP84)</f>
        <v>0</v>
      </c>
      <c r="AN170" s="40">
        <f ca="1">IF(AN$88&lt;'FABRICATION-SEM'!$C$2,"",'FABRICATION-SEM'!AQ84)</f>
        <v>0</v>
      </c>
      <c r="AO170" s="40">
        <f ca="1">IF(AO$88&lt;'FABRICATION-SEM'!$C$2,"",'FABRICATION-SEM'!AR84)</f>
        <v>0</v>
      </c>
      <c r="AP170" s="40">
        <f ca="1">IF(AP$88&lt;'FABRICATION-SEM'!$C$2,"",'FABRICATION-SEM'!AS84)</f>
        <v>0</v>
      </c>
      <c r="AQ170" s="40">
        <f ca="1">IF(AQ$88&lt;'FABRICATION-SEM'!$C$2,"",'FABRICATION-SEM'!AT84)</f>
        <v>0</v>
      </c>
      <c r="AR170" s="40">
        <f ca="1">IF(AR$88&lt;'FABRICATION-SEM'!$C$2,"",'FABRICATION-SEM'!AU84)</f>
        <v>0</v>
      </c>
      <c r="AS170" s="40">
        <f ca="1">IF(AS$88&lt;'FABRICATION-SEM'!$C$2,"",'FABRICATION-SEM'!AV84)</f>
        <v>0</v>
      </c>
      <c r="AT170" s="40">
        <f ca="1">IF(AT$88&lt;'FABRICATION-SEM'!$C$2,"",'FABRICATION-SEM'!AW84)</f>
        <v>0</v>
      </c>
      <c r="AU170" s="40">
        <f ca="1">IF(AU$88&lt;'FABRICATION-SEM'!$C$2,"",'FABRICATION-SEM'!AX84)</f>
        <v>0</v>
      </c>
      <c r="AV170" s="40">
        <f ca="1">IF(AV$88&lt;'FABRICATION-SEM'!$C$2,"",'FABRICATION-SEM'!AY84)</f>
        <v>0</v>
      </c>
      <c r="AW170" s="40">
        <f ca="1">IF(AW$88&lt;'FABRICATION-SEM'!$C$2,"",'FABRICATION-SEM'!AZ84)</f>
        <v>0</v>
      </c>
      <c r="AX170" s="40">
        <f ca="1">IF(AX$88&lt;'FABRICATION-SEM'!$C$2,"",'FABRICATION-SEM'!BA84)</f>
        <v>0</v>
      </c>
      <c r="AY170" s="40">
        <f ca="1">IF(AY$88&lt;'FABRICATION-SEM'!$C$2,"",'FABRICATION-SEM'!BB84)</f>
        <v>0</v>
      </c>
      <c r="AZ170" s="40">
        <f ca="1">IF(AZ$88&lt;'FABRICATION-SEM'!$C$2,"",'FABRICATION-SEM'!BC84)</f>
        <v>0</v>
      </c>
      <c r="BA170" s="40">
        <f ca="1">IF(BA$88&lt;'FABRICATION-SEM'!$C$2,"",'FABRICATION-SEM'!BD84)</f>
        <v>0</v>
      </c>
      <c r="BB170" s="8"/>
      <c r="BC170" s="8"/>
      <c r="BD170" s="8"/>
      <c r="BE170" s="8"/>
      <c r="BF170" s="8"/>
      <c r="BG170" s="8"/>
      <c r="BH170" s="8"/>
      <c r="BI170" s="8"/>
      <c r="BJ170" s="8"/>
      <c r="BK170" s="8"/>
      <c r="BL170" s="8"/>
      <c r="BM170" s="8"/>
      <c r="BN170" s="8"/>
      <c r="BO170" s="8"/>
    </row>
    <row r="171" spans="1:67" hidden="1" x14ac:dyDescent="0.2">
      <c r="A171" s="232" t="s">
        <v>222</v>
      </c>
      <c r="B171" s="40">
        <f ca="1">IF(B$89&lt;'FABRICATION-SEM'!$C$2,"",'FABRICATION-SEM'!E84)</f>
        <v>0</v>
      </c>
      <c r="C171" s="40">
        <f ca="1">IF(C$89&lt;'FABRICATION-SEM'!$C$2,"",'FABRICATION-SEM'!F84)</f>
        <v>0</v>
      </c>
      <c r="D171" s="40">
        <f ca="1">IF(D$89&lt;'FABRICATION-SEM'!$C$2,"",'FABRICATION-SEM'!G84)</f>
        <v>0</v>
      </c>
      <c r="E171" s="40">
        <f ca="1">IF(E$89&lt;'FABRICATION-SEM'!$C$2,"",'FABRICATION-SEM'!H84)</f>
        <v>0</v>
      </c>
      <c r="F171" s="40">
        <f ca="1">IF(F$89&lt;'FABRICATION-SEM'!$C$2,"",'FABRICATION-SEM'!I84)</f>
        <v>0</v>
      </c>
      <c r="G171" s="40">
        <f ca="1">IF(G$89&lt;'FABRICATION-SEM'!$C$2,"",'FABRICATION-SEM'!J84)</f>
        <v>0</v>
      </c>
      <c r="H171" s="40">
        <f ca="1">IF(H$89&lt;'FABRICATION-SEM'!$C$2,"",'FABRICATION-SEM'!K84)</f>
        <v>0</v>
      </c>
      <c r="I171" s="40">
        <f ca="1">IF(I$89&lt;'FABRICATION-SEM'!$C$2,"",'FABRICATION-SEM'!L84)</f>
        <v>0</v>
      </c>
      <c r="J171" s="40">
        <f ca="1">IF(J$89&lt;'FABRICATION-SEM'!$C$2,"",'FABRICATION-SEM'!M84)</f>
        <v>0</v>
      </c>
      <c r="K171" s="40">
        <f ca="1">IF(K$89&lt;'FABRICATION-SEM'!$C$2,"",'FABRICATION-SEM'!N84)</f>
        <v>0</v>
      </c>
      <c r="L171" s="40">
        <f ca="1">IF(L$89&lt;'FABRICATION-SEM'!$C$2,"",'FABRICATION-SEM'!O84)</f>
        <v>0</v>
      </c>
      <c r="M171" s="40">
        <f ca="1">IF(M$89&lt;'FABRICATION-SEM'!$C$2,"",'FABRICATION-SEM'!P84)</f>
        <v>0</v>
      </c>
      <c r="N171" s="40" t="str">
        <f ca="1">IF(N$90&lt;'FABRICATION-SEM'!$C$2,"",'FABRICATION-SEM'!Q83)</f>
        <v/>
      </c>
      <c r="O171" s="40" t="str">
        <f ca="1">IF(O$88&lt;'FABRICATION-SEM'!$C$2,"",'FABRICATION-SEM'!R85)</f>
        <v/>
      </c>
      <c r="P171" s="40" t="str">
        <f ca="1">IF(P$88&lt;'FABRICATION-SEM'!$C$2,"",'FABRICATION-SEM'!S85)</f>
        <v/>
      </c>
      <c r="Q171" s="40" t="str">
        <f ca="1">IF(Q$88&lt;'FABRICATION-SEM'!$C$2,"",'FABRICATION-SEM'!T85)</f>
        <v/>
      </c>
      <c r="R171" s="40" t="str">
        <f ca="1">IF(R$88&lt;'FABRICATION-SEM'!$C$2,"",'FABRICATION-SEM'!U85)</f>
        <v/>
      </c>
      <c r="S171" s="40" t="str">
        <f ca="1">IF(S$88&lt;'FABRICATION-SEM'!$C$2,"",'FABRICATION-SEM'!V85)</f>
        <v/>
      </c>
      <c r="T171" s="40" t="str">
        <f ca="1">IF(T$88&lt;'FABRICATION-SEM'!$C$2,"",'FABRICATION-SEM'!W85)</f>
        <v/>
      </c>
      <c r="U171" s="40" t="str">
        <f ca="1">IF(U$88&lt;'FABRICATION-SEM'!$C$2,"",'FABRICATION-SEM'!X85)</f>
        <v/>
      </c>
      <c r="V171" s="40" t="str">
        <f ca="1">IF(V$88&lt;'FABRICATION-SEM'!$C$2,"",'FABRICATION-SEM'!Y85)</f>
        <v/>
      </c>
      <c r="W171" s="40" t="str">
        <f ca="1">IF(W$88&lt;'FABRICATION-SEM'!$C$2,"",'FABRICATION-SEM'!Z85)</f>
        <v/>
      </c>
      <c r="X171" s="40" t="str">
        <f ca="1">IF(X$88&lt;'FABRICATION-SEM'!$C$2,"",'FABRICATION-SEM'!AA85)</f>
        <v/>
      </c>
      <c r="Y171" s="40" t="str">
        <f ca="1">IF(Y$88&lt;'FABRICATION-SEM'!$C$2,"",'FABRICATION-SEM'!AB85)</f>
        <v/>
      </c>
      <c r="Z171" s="40" t="str">
        <f ca="1">IF(Z$88&lt;'FABRICATION-SEM'!$C$2,"",'FABRICATION-SEM'!AC85)</f>
        <v/>
      </c>
      <c r="AA171" s="40" t="str">
        <f ca="1">IF(AA$88&lt;'FABRICATION-SEM'!$C$2,"",'FABRICATION-SEM'!AD85)</f>
        <v/>
      </c>
      <c r="AB171" s="40" t="str">
        <f ca="1">IF(AB$88&lt;'FABRICATION-SEM'!$C$2,"",'FABRICATION-SEM'!AE85)</f>
        <v/>
      </c>
      <c r="AC171" s="40" t="str">
        <f ca="1">IF(AC$88&lt;'FABRICATION-SEM'!$C$2,"",'FABRICATION-SEM'!AF85)</f>
        <v/>
      </c>
      <c r="AD171" s="40" t="str">
        <f ca="1">IF(AD$88&lt;'FABRICATION-SEM'!$C$2,"",'FABRICATION-SEM'!AG85)</f>
        <v/>
      </c>
      <c r="AE171" s="40" t="str">
        <f ca="1">IF(AE$88&lt;'FABRICATION-SEM'!$C$2,"",'FABRICATION-SEM'!AH85)</f>
        <v/>
      </c>
      <c r="AF171" s="40" t="str">
        <f ca="1">IF(AF$88&lt;'FABRICATION-SEM'!$C$2,"",'FABRICATION-SEM'!AI85)</f>
        <v/>
      </c>
      <c r="AG171" s="40" t="str">
        <f ca="1">IF(AG$88&lt;'FABRICATION-SEM'!$C$2,"",'FABRICATION-SEM'!AJ85)</f>
        <v/>
      </c>
      <c r="AH171" s="40" t="str">
        <f ca="1">IF(AH$88&lt;'FABRICATION-SEM'!$C$2,"",'FABRICATION-SEM'!AK85)</f>
        <v/>
      </c>
      <c r="AI171" s="40" t="str">
        <f ca="1">IF(AI$88&lt;'FABRICATION-SEM'!$C$2,"",'FABRICATION-SEM'!AL85)</f>
        <v/>
      </c>
      <c r="AJ171" s="40" t="str">
        <f ca="1">IF(AJ$88&lt;'FABRICATION-SEM'!$C$2,"",'FABRICATION-SEM'!AM85)</f>
        <v/>
      </c>
      <c r="AK171" s="40" t="str">
        <f ca="1">IF(AK$88&lt;'FABRICATION-SEM'!$C$2,"",'FABRICATION-SEM'!AN85)</f>
        <v/>
      </c>
      <c r="AL171" s="40" t="str">
        <f ca="1">IF(AL$88&lt;'FABRICATION-SEM'!$C$2,"",'FABRICATION-SEM'!AO85)</f>
        <v/>
      </c>
      <c r="AM171" s="40" t="str">
        <f ca="1">IF(AM$88&lt;'FABRICATION-SEM'!$C$2,"",'FABRICATION-SEM'!AP85)</f>
        <v/>
      </c>
      <c r="AN171" s="40" t="str">
        <f ca="1">IF(AN$88&lt;'FABRICATION-SEM'!$C$2,"",'FABRICATION-SEM'!AQ85)</f>
        <v/>
      </c>
      <c r="AO171" s="40" t="str">
        <f ca="1">IF(AO$88&lt;'FABRICATION-SEM'!$C$2,"",'FABRICATION-SEM'!AR85)</f>
        <v/>
      </c>
      <c r="AP171" s="40" t="str">
        <f ca="1">IF(AP$88&lt;'FABRICATION-SEM'!$C$2,"",'FABRICATION-SEM'!AS85)</f>
        <v/>
      </c>
      <c r="AQ171" s="40" t="str">
        <f ca="1">IF(AQ$88&lt;'FABRICATION-SEM'!$C$2,"",'FABRICATION-SEM'!AT85)</f>
        <v/>
      </c>
      <c r="AR171" s="40" t="str">
        <f ca="1">IF(AR$88&lt;'FABRICATION-SEM'!$C$2,"",'FABRICATION-SEM'!AU85)</f>
        <v/>
      </c>
      <c r="AS171" s="40" t="str">
        <f ca="1">IF(AS$88&lt;'FABRICATION-SEM'!$C$2,"",'FABRICATION-SEM'!AV85)</f>
        <v/>
      </c>
      <c r="AT171" s="40" t="str">
        <f ca="1">IF(AT$88&lt;'FABRICATION-SEM'!$C$2,"",'FABRICATION-SEM'!AW85)</f>
        <v/>
      </c>
      <c r="AU171" s="40" t="str">
        <f ca="1">IF(AU$88&lt;'FABRICATION-SEM'!$C$2,"",'FABRICATION-SEM'!AX85)</f>
        <v/>
      </c>
      <c r="AV171" s="40" t="str">
        <f ca="1">IF(AV$88&lt;'FABRICATION-SEM'!$C$2,"",'FABRICATION-SEM'!AY85)</f>
        <v/>
      </c>
      <c r="AW171" s="40" t="str">
        <f ca="1">IF(AW$88&lt;'FABRICATION-SEM'!$C$2,"",'FABRICATION-SEM'!AZ85)</f>
        <v/>
      </c>
      <c r="AX171" s="40" t="str">
        <f ca="1">IF(AX$88&lt;'FABRICATION-SEM'!$C$2,"",'FABRICATION-SEM'!BA85)</f>
        <v/>
      </c>
      <c r="AY171" s="40" t="str">
        <f ca="1">IF(AY$88&lt;'FABRICATION-SEM'!$C$2,"",'FABRICATION-SEM'!BB85)</f>
        <v/>
      </c>
      <c r="AZ171" s="40" t="str">
        <f ca="1">IF(AZ$88&lt;'FABRICATION-SEM'!$C$2,"",'FABRICATION-SEM'!BC85)</f>
        <v/>
      </c>
      <c r="BA171" s="40" t="str">
        <f ca="1">IF(BA$88&lt;'FABRICATION-SEM'!$C$2,"",'FABRICATION-SEM'!BD85)</f>
        <v/>
      </c>
      <c r="BB171" s="8"/>
      <c r="BC171" s="8"/>
      <c r="BD171" s="8"/>
      <c r="BE171" s="8"/>
      <c r="BF171" s="8"/>
      <c r="BG171" s="8"/>
      <c r="BH171" s="8"/>
      <c r="BI171" s="8"/>
      <c r="BJ171" s="8"/>
      <c r="BK171" s="8"/>
      <c r="BL171" s="8"/>
      <c r="BM171" s="8"/>
      <c r="BN171" s="8"/>
      <c r="BO171" s="8"/>
    </row>
    <row r="172" spans="1:67" hidden="1" x14ac:dyDescent="0.2">
      <c r="A172" s="232" t="s">
        <v>233</v>
      </c>
      <c r="B172" s="40" t="str">
        <f ca="1">IF(B$89&lt;'FABRICATION-SEM'!$C$2,"",'FABRICATION-SEM'!E85)</f>
        <v/>
      </c>
      <c r="C172" s="40" t="str">
        <f ca="1">IF(C$89&lt;'FABRICATION-SEM'!$C$2,"",'FABRICATION-SEM'!F85)</f>
        <v/>
      </c>
      <c r="D172" s="40" t="str">
        <f ca="1">IF(D$89&lt;'FABRICATION-SEM'!$C$2,"",'FABRICATION-SEM'!G85)</f>
        <v/>
      </c>
      <c r="E172" s="40" t="str">
        <f ca="1">IF(E$89&lt;'FABRICATION-SEM'!$C$2,"",'FABRICATION-SEM'!H85)</f>
        <v/>
      </c>
      <c r="F172" s="40" t="str">
        <f ca="1">IF(F$89&lt;'FABRICATION-SEM'!$C$2,"",'FABRICATION-SEM'!I85)</f>
        <v/>
      </c>
      <c r="G172" s="40" t="str">
        <f ca="1">IF(G$89&lt;'FABRICATION-SEM'!$C$2,"",'FABRICATION-SEM'!J85)</f>
        <v/>
      </c>
      <c r="H172" s="40" t="str">
        <f ca="1">IF(H$89&lt;'FABRICATION-SEM'!$C$2,"",'FABRICATION-SEM'!K85)</f>
        <v/>
      </c>
      <c r="I172" s="40" t="str">
        <f ca="1">IF(I$89&lt;'FABRICATION-SEM'!$C$2,"",'FABRICATION-SEM'!L85)</f>
        <v/>
      </c>
      <c r="J172" s="40" t="str">
        <f ca="1">IF(J$89&lt;'FABRICATION-SEM'!$C$2,"",'FABRICATION-SEM'!M85)</f>
        <v/>
      </c>
      <c r="K172" s="40" t="str">
        <f ca="1">IF(K$89&lt;'FABRICATION-SEM'!$C$2,"",'FABRICATION-SEM'!N85)</f>
        <v/>
      </c>
      <c r="L172" s="40" t="str">
        <f ca="1">IF(L$89&lt;'FABRICATION-SEM'!$C$2,"",'FABRICATION-SEM'!O85)</f>
        <v/>
      </c>
      <c r="M172" s="40" t="str">
        <f ca="1">IF(M$89&lt;'FABRICATION-SEM'!$C$2,"",'FABRICATION-SEM'!P85)</f>
        <v/>
      </c>
      <c r="N172" s="40">
        <f ca="1">IF(N$90&lt;'FABRICATION-SEM'!$C$2,"",'FABRICATION-SEM'!Q84)</f>
        <v>0</v>
      </c>
    </row>
    <row r="173" spans="1:67" ht="12.75" hidden="1" customHeight="1" x14ac:dyDescent="0.2">
      <c r="N173" s="40" t="str">
        <f ca="1">IF(N$90&lt;'FABRICATION-SEM'!$C$2,"",'FABRICATION-SEM'!Q85)</f>
        <v/>
      </c>
      <c r="O173" s="259"/>
      <c r="P173" s="357" t="s">
        <v>22</v>
      </c>
      <c r="Q173" s="355"/>
      <c r="R173" s="355"/>
      <c r="S173" s="358"/>
      <c r="T173" s="357" t="s">
        <v>23</v>
      </c>
      <c r="U173" s="355"/>
      <c r="V173" s="355"/>
      <c r="W173" s="355"/>
      <c r="X173" s="358"/>
      <c r="Y173" s="357" t="s">
        <v>24</v>
      </c>
      <c r="Z173" s="355"/>
      <c r="AA173" s="355"/>
      <c r="AB173" s="358"/>
      <c r="AC173" s="357" t="s">
        <v>25</v>
      </c>
      <c r="AD173" s="355"/>
      <c r="AE173" s="355"/>
      <c r="AF173" s="355"/>
      <c r="AG173" s="358"/>
      <c r="AH173" s="357" t="s">
        <v>26</v>
      </c>
      <c r="AI173" s="355"/>
      <c r="AJ173" s="355"/>
      <c r="AK173" s="358"/>
      <c r="AL173" s="357" t="s">
        <v>27</v>
      </c>
      <c r="AM173" s="355"/>
      <c r="AN173" s="355"/>
      <c r="AO173" s="372"/>
      <c r="AP173" s="357" t="s">
        <v>28</v>
      </c>
      <c r="AQ173" s="355"/>
      <c r="AR173" s="355"/>
      <c r="AS173" s="355"/>
      <c r="AT173" s="358"/>
      <c r="AU173" s="357" t="s">
        <v>29</v>
      </c>
      <c r="AV173" s="355"/>
      <c r="AW173" s="355"/>
      <c r="AX173" s="358"/>
      <c r="AY173" s="374" t="s">
        <v>30</v>
      </c>
      <c r="AZ173" s="375"/>
      <c r="BA173" s="375"/>
      <c r="BB173" s="376"/>
      <c r="BC173" s="357" t="s">
        <v>132</v>
      </c>
      <c r="BD173" s="355"/>
      <c r="BE173" s="355"/>
      <c r="BF173" s="355"/>
      <c r="BG173" s="358"/>
    </row>
    <row r="174" spans="1:67" hidden="1" x14ac:dyDescent="0.2">
      <c r="B174" s="357" t="s">
        <v>20</v>
      </c>
      <c r="C174" s="355"/>
      <c r="D174" s="355"/>
      <c r="E174" s="355"/>
      <c r="F174" s="358"/>
      <c r="G174" s="92"/>
      <c r="H174" s="258" t="s">
        <v>21</v>
      </c>
      <c r="I174" s="92"/>
      <c r="J174" s="92"/>
      <c r="K174" s="92"/>
      <c r="L174" s="92"/>
      <c r="M174" s="92"/>
      <c r="O174" s="359">
        <v>14</v>
      </c>
      <c r="P174" s="359">
        <v>15</v>
      </c>
      <c r="Q174" s="359">
        <v>16</v>
      </c>
      <c r="R174" s="356">
        <v>17</v>
      </c>
      <c r="S174" s="371">
        <v>18</v>
      </c>
      <c r="T174" s="359">
        <v>19</v>
      </c>
      <c r="U174" s="359">
        <v>20</v>
      </c>
      <c r="V174" s="356">
        <v>21</v>
      </c>
      <c r="W174" s="371">
        <v>22</v>
      </c>
      <c r="X174" s="359">
        <v>23</v>
      </c>
      <c r="Y174" s="359">
        <v>24</v>
      </c>
      <c r="Z174" s="359">
        <v>25</v>
      </c>
      <c r="AA174" s="356">
        <v>26</v>
      </c>
      <c r="AB174" s="371">
        <v>27</v>
      </c>
      <c r="AC174" s="359">
        <v>28</v>
      </c>
      <c r="AD174" s="359">
        <v>29</v>
      </c>
      <c r="AE174" s="356">
        <v>30</v>
      </c>
      <c r="AF174" s="371">
        <v>31</v>
      </c>
      <c r="AG174" s="359">
        <v>32</v>
      </c>
      <c r="AH174" s="359">
        <v>33</v>
      </c>
      <c r="AI174" s="341">
        <v>34</v>
      </c>
      <c r="AJ174" s="371">
        <v>35</v>
      </c>
      <c r="AK174" s="359">
        <v>36</v>
      </c>
      <c r="AL174" s="359">
        <v>37</v>
      </c>
      <c r="AM174" s="359">
        <v>38</v>
      </c>
      <c r="AN174" s="356">
        <v>39</v>
      </c>
      <c r="AO174" s="371">
        <v>40</v>
      </c>
      <c r="AP174" s="359">
        <v>41</v>
      </c>
      <c r="AQ174" s="359">
        <v>42</v>
      </c>
      <c r="AR174" s="356">
        <v>43</v>
      </c>
      <c r="AS174" s="371">
        <v>44</v>
      </c>
      <c r="AT174" s="359">
        <v>45</v>
      </c>
      <c r="AU174" s="359">
        <v>46</v>
      </c>
      <c r="AV174" s="356">
        <v>47</v>
      </c>
      <c r="AW174" s="371">
        <v>48</v>
      </c>
      <c r="AX174" s="359">
        <v>49</v>
      </c>
      <c r="AY174" s="359">
        <v>50</v>
      </c>
      <c r="AZ174" s="359">
        <v>51</v>
      </c>
      <c r="BA174" s="356">
        <v>52</v>
      </c>
    </row>
    <row r="175" spans="1:67" hidden="1" x14ac:dyDescent="0.2">
      <c r="B175" s="371">
        <v>1</v>
      </c>
      <c r="C175" s="359">
        <v>2</v>
      </c>
      <c r="D175" s="359">
        <v>3</v>
      </c>
      <c r="E175" s="356">
        <v>4</v>
      </c>
      <c r="F175" s="371">
        <v>5</v>
      </c>
      <c r="G175" s="359">
        <v>6</v>
      </c>
      <c r="H175" s="359">
        <v>7</v>
      </c>
      <c r="I175" s="356">
        <v>8</v>
      </c>
      <c r="J175" s="371">
        <v>9</v>
      </c>
      <c r="K175" s="359">
        <v>10</v>
      </c>
      <c r="L175" s="359">
        <v>11</v>
      </c>
      <c r="M175" s="356">
        <v>12</v>
      </c>
      <c r="N175" s="92"/>
      <c r="O175" s="359"/>
      <c r="P175" s="359"/>
      <c r="Q175" s="359"/>
      <c r="R175" s="356"/>
      <c r="S175" s="371"/>
      <c r="T175" s="359"/>
      <c r="U175" s="359"/>
      <c r="V175" s="356"/>
      <c r="W175" s="371"/>
      <c r="X175" s="359"/>
      <c r="Y175" s="359"/>
      <c r="Z175" s="359"/>
      <c r="AA175" s="356"/>
      <c r="AB175" s="371"/>
      <c r="AC175" s="359"/>
      <c r="AD175" s="359"/>
      <c r="AE175" s="356"/>
      <c r="AF175" s="371"/>
      <c r="AG175" s="359"/>
      <c r="AH175" s="359"/>
      <c r="AI175" s="341"/>
      <c r="AJ175" s="371"/>
      <c r="AK175" s="359"/>
      <c r="AL175" s="359"/>
      <c r="AM175" s="359"/>
      <c r="AN175" s="356"/>
      <c r="AO175" s="371"/>
      <c r="AP175" s="359"/>
      <c r="AQ175" s="359"/>
      <c r="AR175" s="356"/>
      <c r="AS175" s="371"/>
      <c r="AT175" s="359"/>
      <c r="AU175" s="359"/>
      <c r="AV175" s="356"/>
      <c r="AW175" s="371"/>
      <c r="AX175" s="359"/>
      <c r="AY175" s="359"/>
      <c r="AZ175" s="359"/>
      <c r="BA175" s="356"/>
    </row>
    <row r="176" spans="1:67" hidden="1" x14ac:dyDescent="0.2">
      <c r="B176" s="371"/>
      <c r="C176" s="359"/>
      <c r="D176" s="359"/>
      <c r="E176" s="356"/>
      <c r="F176" s="371"/>
      <c r="G176" s="359"/>
      <c r="H176" s="359"/>
      <c r="I176" s="356"/>
      <c r="J176" s="371"/>
      <c r="K176" s="359"/>
      <c r="L176" s="359"/>
      <c r="M176" s="356"/>
      <c r="N176" s="371">
        <v>13</v>
      </c>
      <c r="O176" s="40" t="e">
        <f t="shared" ref="O176:BN177" ca="1" si="0">IF(O90&gt;0,"",RANK(O90,O$90:O$171,1))</f>
        <v>#REF!</v>
      </c>
      <c r="P176" s="40" t="e">
        <f t="shared" ca="1" si="0"/>
        <v>#REF!</v>
      </c>
      <c r="Q176" s="40" t="e">
        <f t="shared" ca="1" si="0"/>
        <v>#REF!</v>
      </c>
      <c r="R176" s="40" t="e">
        <f t="shared" ca="1" si="0"/>
        <v>#REF!</v>
      </c>
      <c r="S176" s="40" t="e">
        <f t="shared" ca="1" si="0"/>
        <v>#REF!</v>
      </c>
      <c r="T176" s="40" t="e">
        <f t="shared" ca="1" si="0"/>
        <v>#REF!</v>
      </c>
      <c r="U176" s="40" t="e">
        <f t="shared" ca="1" si="0"/>
        <v>#REF!</v>
      </c>
      <c r="V176" s="40" t="e">
        <f t="shared" ca="1" si="0"/>
        <v>#REF!</v>
      </c>
      <c r="W176" s="40" t="e">
        <f t="shared" ca="1" si="0"/>
        <v>#REF!</v>
      </c>
      <c r="X176" s="40" t="e">
        <f t="shared" ca="1" si="0"/>
        <v>#REF!</v>
      </c>
      <c r="Y176" s="40" t="e">
        <f t="shared" ca="1" si="0"/>
        <v>#REF!</v>
      </c>
      <c r="Z176" s="40" t="e">
        <f t="shared" ca="1" si="0"/>
        <v>#REF!</v>
      </c>
      <c r="AA176" s="40" t="e">
        <f t="shared" ca="1" si="0"/>
        <v>#REF!</v>
      </c>
      <c r="AB176" s="40" t="e">
        <f t="shared" ca="1" si="0"/>
        <v>#REF!</v>
      </c>
      <c r="AC176" s="40" t="e">
        <f t="shared" ca="1" si="0"/>
        <v>#REF!</v>
      </c>
      <c r="AD176" s="40" t="e">
        <f t="shared" ca="1" si="0"/>
        <v>#REF!</v>
      </c>
      <c r="AE176" s="40" t="e">
        <f t="shared" ca="1" si="0"/>
        <v>#REF!</v>
      </c>
      <c r="AF176" s="40" t="e">
        <f t="shared" ca="1" si="0"/>
        <v>#REF!</v>
      </c>
      <c r="AG176" s="40" t="e">
        <f t="shared" ca="1" si="0"/>
        <v>#REF!</v>
      </c>
      <c r="AH176" s="40" t="e">
        <f t="shared" ca="1" si="0"/>
        <v>#REF!</v>
      </c>
      <c r="AI176" s="40" t="e">
        <f t="shared" ca="1" si="0"/>
        <v>#REF!</v>
      </c>
      <c r="AJ176" s="40" t="e">
        <f t="shared" ca="1" si="0"/>
        <v>#REF!</v>
      </c>
      <c r="AK176" s="40" t="e">
        <f t="shared" ca="1" si="0"/>
        <v>#REF!</v>
      </c>
      <c r="AL176" s="40" t="e">
        <f t="shared" ca="1" si="0"/>
        <v>#REF!</v>
      </c>
      <c r="AM176" s="40" t="e">
        <f t="shared" ca="1" si="0"/>
        <v>#REF!</v>
      </c>
      <c r="AN176" s="40" t="e">
        <f t="shared" ca="1" si="0"/>
        <v>#REF!</v>
      </c>
      <c r="AO176" s="40" t="e">
        <f t="shared" ca="1" si="0"/>
        <v>#REF!</v>
      </c>
      <c r="AP176" s="40" t="e">
        <f t="shared" ca="1" si="0"/>
        <v>#REF!</v>
      </c>
      <c r="AQ176" s="40" t="e">
        <f t="shared" ca="1" si="0"/>
        <v>#REF!</v>
      </c>
      <c r="AR176" s="40" t="e">
        <f t="shared" ca="1" si="0"/>
        <v>#REF!</v>
      </c>
      <c r="AS176" s="40" t="e">
        <f t="shared" ca="1" si="0"/>
        <v>#REF!</v>
      </c>
      <c r="AT176" s="40" t="e">
        <f t="shared" ca="1" si="0"/>
        <v>#REF!</v>
      </c>
      <c r="AU176" s="40" t="e">
        <f t="shared" ca="1" si="0"/>
        <v>#REF!</v>
      </c>
      <c r="AV176" s="40" t="e">
        <f t="shared" ca="1" si="0"/>
        <v>#REF!</v>
      </c>
      <c r="AW176" s="40" t="e">
        <f t="shared" ca="1" si="0"/>
        <v>#REF!</v>
      </c>
      <c r="AX176" s="40" t="e">
        <f t="shared" ca="1" si="0"/>
        <v>#REF!</v>
      </c>
      <c r="AY176" s="40" t="e">
        <f t="shared" ca="1" si="0"/>
        <v>#REF!</v>
      </c>
      <c r="AZ176" s="40" t="e">
        <f t="shared" ca="1" si="0"/>
        <v>#REF!</v>
      </c>
      <c r="BA176" s="40" t="e">
        <f t="shared" ca="1" si="0"/>
        <v>#REF!</v>
      </c>
      <c r="BB176" s="40" t="e">
        <f t="shared" si="0"/>
        <v>#N/A</v>
      </c>
      <c r="BC176" s="40" t="e">
        <f t="shared" si="0"/>
        <v>#N/A</v>
      </c>
      <c r="BD176" s="40" t="e">
        <f t="shared" si="0"/>
        <v>#N/A</v>
      </c>
      <c r="BE176" s="40" t="e">
        <f t="shared" si="0"/>
        <v>#N/A</v>
      </c>
      <c r="BF176" s="40" t="e">
        <f t="shared" si="0"/>
        <v>#N/A</v>
      </c>
      <c r="BG176" s="40" t="e">
        <f t="shared" si="0"/>
        <v>#N/A</v>
      </c>
      <c r="BH176" s="40" t="e">
        <f t="shared" si="0"/>
        <v>#N/A</v>
      </c>
      <c r="BI176" s="40" t="e">
        <f t="shared" si="0"/>
        <v>#N/A</v>
      </c>
      <c r="BJ176" s="40" t="e">
        <f t="shared" si="0"/>
        <v>#N/A</v>
      </c>
      <c r="BK176" s="40" t="e">
        <f t="shared" si="0"/>
        <v>#N/A</v>
      </c>
      <c r="BL176" s="40" t="e">
        <f t="shared" si="0"/>
        <v>#N/A</v>
      </c>
      <c r="BM176" s="40" t="e">
        <f t="shared" si="0"/>
        <v>#N/A</v>
      </c>
      <c r="BN176" s="40" t="e">
        <f t="shared" si="0"/>
        <v>#N/A</v>
      </c>
      <c r="BO176" s="40" t="e">
        <f t="shared" ref="BO176:BO180" si="1">IF(BO90&gt;0,"",RANK(BO90,BO$90:BO$171,1))</f>
        <v>#N/A</v>
      </c>
    </row>
    <row r="177" spans="1:67" hidden="1" x14ac:dyDescent="0.2">
      <c r="A177" s="12" t="s">
        <v>62</v>
      </c>
      <c r="B177" s="40" t="e">
        <f t="shared" ref="B177:M177" ca="1" si="2">IF(B91&gt;0,"",RANK(B91,B$91:B$172,1))</f>
        <v>#REF!</v>
      </c>
      <c r="C177" s="40" t="e">
        <f t="shared" ca="1" si="2"/>
        <v>#REF!</v>
      </c>
      <c r="D177" s="40" t="e">
        <f t="shared" ca="1" si="2"/>
        <v>#REF!</v>
      </c>
      <c r="E177" s="40" t="e">
        <f t="shared" ca="1" si="2"/>
        <v>#REF!</v>
      </c>
      <c r="F177" s="40" t="e">
        <f t="shared" ca="1" si="2"/>
        <v>#REF!</v>
      </c>
      <c r="G177" s="40" t="e">
        <f t="shared" ca="1" si="2"/>
        <v>#REF!</v>
      </c>
      <c r="H177" s="40" t="e">
        <f t="shared" ca="1" si="2"/>
        <v>#REF!</v>
      </c>
      <c r="I177" s="40" t="e">
        <f t="shared" ca="1" si="2"/>
        <v>#REF!</v>
      </c>
      <c r="J177" s="40" t="e">
        <f t="shared" ca="1" si="2"/>
        <v>#REF!</v>
      </c>
      <c r="K177" s="40" t="e">
        <f t="shared" ca="1" si="2"/>
        <v>#REF!</v>
      </c>
      <c r="L177" s="40" t="e">
        <f t="shared" ca="1" si="2"/>
        <v>#REF!</v>
      </c>
      <c r="M177" s="40" t="e">
        <f t="shared" ca="1" si="2"/>
        <v>#REF!</v>
      </c>
      <c r="N177" s="371"/>
      <c r="O177" s="40" t="str">
        <f t="shared" ref="O177:Q177" ca="1" si="3">IF(O91&gt;0,"",RANK(O91,O$90:O$171,1))</f>
        <v/>
      </c>
      <c r="P177" s="40" t="str">
        <f t="shared" ca="1" si="3"/>
        <v/>
      </c>
      <c r="Q177" s="40" t="str">
        <f t="shared" ca="1" si="3"/>
        <v/>
      </c>
      <c r="R177" s="40" t="str">
        <f t="shared" ca="1" si="0"/>
        <v/>
      </c>
      <c r="S177" s="40" t="str">
        <f t="shared" ca="1" si="0"/>
        <v/>
      </c>
      <c r="T177" s="40" t="str">
        <f t="shared" ca="1" si="0"/>
        <v/>
      </c>
      <c r="U177" s="40" t="str">
        <f t="shared" ca="1" si="0"/>
        <v/>
      </c>
      <c r="V177" s="40" t="str">
        <f t="shared" ca="1" si="0"/>
        <v/>
      </c>
      <c r="W177" s="40" t="str">
        <f t="shared" ca="1" si="0"/>
        <v/>
      </c>
      <c r="X177" s="40" t="str">
        <f t="shared" ca="1" si="0"/>
        <v/>
      </c>
      <c r="Y177" s="40" t="str">
        <f t="shared" ca="1" si="0"/>
        <v/>
      </c>
      <c r="Z177" s="40" t="str">
        <f t="shared" ca="1" si="0"/>
        <v/>
      </c>
      <c r="AA177" s="40" t="str">
        <f t="shared" ca="1" si="0"/>
        <v/>
      </c>
      <c r="AB177" s="40" t="str">
        <f t="shared" ca="1" si="0"/>
        <v/>
      </c>
      <c r="AC177" s="40" t="str">
        <f t="shared" ca="1" si="0"/>
        <v/>
      </c>
      <c r="AD177" s="40" t="str">
        <f t="shared" ca="1" si="0"/>
        <v/>
      </c>
      <c r="AE177" s="40" t="str">
        <f t="shared" ca="1" si="0"/>
        <v/>
      </c>
      <c r="AF177" s="40" t="str">
        <f t="shared" ca="1" si="0"/>
        <v/>
      </c>
      <c r="AG177" s="40" t="str">
        <f t="shared" ca="1" si="0"/>
        <v/>
      </c>
      <c r="AH177" s="40" t="str">
        <f t="shared" ca="1" si="0"/>
        <v/>
      </c>
      <c r="AI177" s="40" t="str">
        <f t="shared" ca="1" si="0"/>
        <v/>
      </c>
      <c r="AJ177" s="40" t="str">
        <f t="shared" ca="1" si="0"/>
        <v/>
      </c>
      <c r="AK177" s="40" t="str">
        <f t="shared" ca="1" si="0"/>
        <v/>
      </c>
      <c r="AL177" s="40" t="str">
        <f t="shared" ca="1" si="0"/>
        <v/>
      </c>
      <c r="AM177" s="40" t="str">
        <f t="shared" ca="1" si="0"/>
        <v/>
      </c>
      <c r="AN177" s="40" t="str">
        <f t="shared" ca="1" si="0"/>
        <v/>
      </c>
      <c r="AO177" s="40" t="str">
        <f t="shared" ca="1" si="0"/>
        <v/>
      </c>
      <c r="AP177" s="40" t="str">
        <f t="shared" ca="1" si="0"/>
        <v/>
      </c>
      <c r="AQ177" s="40" t="str">
        <f t="shared" ca="1" si="0"/>
        <v/>
      </c>
      <c r="AR177" s="40" t="str">
        <f t="shared" ca="1" si="0"/>
        <v/>
      </c>
      <c r="AS177" s="40" t="str">
        <f t="shared" ca="1" si="0"/>
        <v/>
      </c>
      <c r="AT177" s="40" t="str">
        <f t="shared" ca="1" si="0"/>
        <v/>
      </c>
      <c r="AU177" s="40" t="str">
        <f t="shared" ca="1" si="0"/>
        <v/>
      </c>
      <c r="AV177" s="40" t="str">
        <f t="shared" ca="1" si="0"/>
        <v/>
      </c>
      <c r="AW177" s="40" t="str">
        <f t="shared" ca="1" si="0"/>
        <v/>
      </c>
      <c r="AX177" s="40" t="str">
        <f t="shared" ca="1" si="0"/>
        <v/>
      </c>
      <c r="AY177" s="40" t="str">
        <f t="shared" ca="1" si="0"/>
        <v/>
      </c>
      <c r="AZ177" s="40" t="str">
        <f t="shared" ca="1" si="0"/>
        <v/>
      </c>
      <c r="BA177" s="40" t="str">
        <f t="shared" ca="1" si="0"/>
        <v/>
      </c>
      <c r="BB177" s="40" t="e">
        <f t="shared" si="0"/>
        <v>#N/A</v>
      </c>
      <c r="BC177" s="40" t="e">
        <f t="shared" si="0"/>
        <v>#N/A</v>
      </c>
      <c r="BD177" s="40" t="e">
        <f t="shared" si="0"/>
        <v>#N/A</v>
      </c>
      <c r="BE177" s="40" t="e">
        <f t="shared" si="0"/>
        <v>#N/A</v>
      </c>
      <c r="BF177" s="40" t="e">
        <f t="shared" si="0"/>
        <v>#N/A</v>
      </c>
      <c r="BG177" s="40" t="e">
        <f t="shared" si="0"/>
        <v>#N/A</v>
      </c>
      <c r="BH177" s="40" t="e">
        <f t="shared" si="0"/>
        <v>#N/A</v>
      </c>
      <c r="BI177" s="40" t="e">
        <f t="shared" si="0"/>
        <v>#N/A</v>
      </c>
      <c r="BJ177" s="40" t="e">
        <f t="shared" si="0"/>
        <v>#N/A</v>
      </c>
      <c r="BK177" s="40" t="e">
        <f t="shared" si="0"/>
        <v>#N/A</v>
      </c>
      <c r="BL177" s="40" t="e">
        <f t="shared" si="0"/>
        <v>#N/A</v>
      </c>
      <c r="BM177" s="40" t="e">
        <f t="shared" si="0"/>
        <v>#N/A</v>
      </c>
      <c r="BN177" s="40" t="e">
        <f t="shared" si="0"/>
        <v>#N/A</v>
      </c>
      <c r="BO177" s="40" t="e">
        <f t="shared" si="1"/>
        <v>#N/A</v>
      </c>
    </row>
    <row r="178" spans="1:67" hidden="1" x14ac:dyDescent="0.2">
      <c r="A178" s="12" t="s">
        <v>192</v>
      </c>
      <c r="B178" s="40" t="str">
        <f t="shared" ref="B178:M178" ca="1" si="4">IF(B92&gt;0,"",RANK(B92,B$91:B$172,1))</f>
        <v/>
      </c>
      <c r="C178" s="40" t="str">
        <f t="shared" ca="1" si="4"/>
        <v/>
      </c>
      <c r="D178" s="40" t="str">
        <f t="shared" ca="1" si="4"/>
        <v/>
      </c>
      <c r="E178" s="40" t="str">
        <f t="shared" ca="1" si="4"/>
        <v/>
      </c>
      <c r="F178" s="40" t="str">
        <f t="shared" ca="1" si="4"/>
        <v/>
      </c>
      <c r="G178" s="40" t="str">
        <f t="shared" ca="1" si="4"/>
        <v/>
      </c>
      <c r="H178" s="40" t="str">
        <f t="shared" ca="1" si="4"/>
        <v/>
      </c>
      <c r="I178" s="40" t="str">
        <f t="shared" ca="1" si="4"/>
        <v/>
      </c>
      <c r="J178" s="40" t="str">
        <f t="shared" ca="1" si="4"/>
        <v/>
      </c>
      <c r="K178" s="40" t="str">
        <f t="shared" ca="1" si="4"/>
        <v/>
      </c>
      <c r="L178" s="40" t="str">
        <f t="shared" ca="1" si="4"/>
        <v/>
      </c>
      <c r="M178" s="40" t="str">
        <f t="shared" ca="1" si="4"/>
        <v/>
      </c>
      <c r="N178" s="40" t="e">
        <f t="shared" ref="N178:N209" ca="1" si="5">IF(N92&gt;0,"",RANK(N92,N$92:N$173,1))</f>
        <v>#REF!</v>
      </c>
      <c r="O178" s="40" t="e">
        <f t="shared" ref="O178:BN181" ca="1" si="6">IF(O92&gt;0,"",RANK(O92,O$90:O$171,1))</f>
        <v>#REF!</v>
      </c>
      <c r="P178" s="40" t="e">
        <f t="shared" ca="1" si="6"/>
        <v>#REF!</v>
      </c>
      <c r="Q178" s="40" t="e">
        <f t="shared" ca="1" si="6"/>
        <v>#REF!</v>
      </c>
      <c r="R178" s="40" t="e">
        <f t="shared" ca="1" si="6"/>
        <v>#REF!</v>
      </c>
      <c r="S178" s="40" t="e">
        <f t="shared" ca="1" si="6"/>
        <v>#REF!</v>
      </c>
      <c r="T178" s="40" t="e">
        <f t="shared" ca="1" si="6"/>
        <v>#REF!</v>
      </c>
      <c r="U178" s="40" t="e">
        <f t="shared" ca="1" si="6"/>
        <v>#REF!</v>
      </c>
      <c r="V178" s="40" t="e">
        <f t="shared" ca="1" si="6"/>
        <v>#REF!</v>
      </c>
      <c r="W178" s="40" t="e">
        <f t="shared" ca="1" si="6"/>
        <v>#REF!</v>
      </c>
      <c r="X178" s="40" t="e">
        <f t="shared" ca="1" si="6"/>
        <v>#REF!</v>
      </c>
      <c r="Y178" s="40" t="e">
        <f t="shared" ca="1" si="6"/>
        <v>#REF!</v>
      </c>
      <c r="Z178" s="40" t="e">
        <f t="shared" ca="1" si="6"/>
        <v>#REF!</v>
      </c>
      <c r="AA178" s="40" t="e">
        <f t="shared" ca="1" si="6"/>
        <v>#REF!</v>
      </c>
      <c r="AB178" s="40" t="e">
        <f t="shared" ca="1" si="6"/>
        <v>#REF!</v>
      </c>
      <c r="AC178" s="40" t="e">
        <f t="shared" ca="1" si="6"/>
        <v>#REF!</v>
      </c>
      <c r="AD178" s="40" t="e">
        <f t="shared" ca="1" si="6"/>
        <v>#REF!</v>
      </c>
      <c r="AE178" s="40" t="e">
        <f t="shared" ca="1" si="6"/>
        <v>#REF!</v>
      </c>
      <c r="AF178" s="40" t="e">
        <f t="shared" ca="1" si="6"/>
        <v>#REF!</v>
      </c>
      <c r="AG178" s="40" t="e">
        <f t="shared" ca="1" si="6"/>
        <v>#REF!</v>
      </c>
      <c r="AH178" s="40" t="e">
        <f t="shared" ca="1" si="6"/>
        <v>#REF!</v>
      </c>
      <c r="AI178" s="40" t="e">
        <f t="shared" ca="1" si="6"/>
        <v>#REF!</v>
      </c>
      <c r="AJ178" s="40" t="e">
        <f t="shared" ca="1" si="6"/>
        <v>#REF!</v>
      </c>
      <c r="AK178" s="40" t="e">
        <f t="shared" ca="1" si="6"/>
        <v>#REF!</v>
      </c>
      <c r="AL178" s="40" t="e">
        <f t="shared" ca="1" si="6"/>
        <v>#REF!</v>
      </c>
      <c r="AM178" s="40" t="e">
        <f t="shared" ca="1" si="6"/>
        <v>#REF!</v>
      </c>
      <c r="AN178" s="40" t="e">
        <f t="shared" ca="1" si="6"/>
        <v>#REF!</v>
      </c>
      <c r="AO178" s="40" t="e">
        <f t="shared" ca="1" si="6"/>
        <v>#REF!</v>
      </c>
      <c r="AP178" s="40" t="e">
        <f t="shared" ca="1" si="6"/>
        <v>#REF!</v>
      </c>
      <c r="AQ178" s="40" t="e">
        <f t="shared" ca="1" si="6"/>
        <v>#REF!</v>
      </c>
      <c r="AR178" s="40" t="e">
        <f t="shared" ca="1" si="6"/>
        <v>#REF!</v>
      </c>
      <c r="AS178" s="40" t="e">
        <f t="shared" ca="1" si="6"/>
        <v>#REF!</v>
      </c>
      <c r="AT178" s="40" t="e">
        <f t="shared" ca="1" si="6"/>
        <v>#REF!</v>
      </c>
      <c r="AU178" s="40" t="e">
        <f t="shared" ca="1" si="6"/>
        <v>#REF!</v>
      </c>
      <c r="AV178" s="40" t="e">
        <f t="shared" ca="1" si="6"/>
        <v>#REF!</v>
      </c>
      <c r="AW178" s="40" t="e">
        <f t="shared" ca="1" si="6"/>
        <v>#REF!</v>
      </c>
      <c r="AX178" s="40" t="e">
        <f t="shared" ca="1" si="6"/>
        <v>#REF!</v>
      </c>
      <c r="AY178" s="40" t="e">
        <f t="shared" ca="1" si="6"/>
        <v>#REF!</v>
      </c>
      <c r="AZ178" s="40" t="e">
        <f t="shared" ca="1" si="6"/>
        <v>#REF!</v>
      </c>
      <c r="BA178" s="40" t="e">
        <f t="shared" ca="1" si="6"/>
        <v>#REF!</v>
      </c>
      <c r="BB178" s="40" t="e">
        <f t="shared" si="6"/>
        <v>#N/A</v>
      </c>
      <c r="BC178" s="40" t="e">
        <f t="shared" si="6"/>
        <v>#N/A</v>
      </c>
      <c r="BD178" s="40" t="e">
        <f t="shared" si="6"/>
        <v>#N/A</v>
      </c>
      <c r="BE178" s="40" t="e">
        <f t="shared" si="6"/>
        <v>#N/A</v>
      </c>
      <c r="BF178" s="40" t="e">
        <f t="shared" si="6"/>
        <v>#N/A</v>
      </c>
      <c r="BG178" s="40" t="e">
        <f t="shared" si="6"/>
        <v>#N/A</v>
      </c>
      <c r="BH178" s="40" t="e">
        <f t="shared" si="6"/>
        <v>#N/A</v>
      </c>
      <c r="BI178" s="40" t="e">
        <f t="shared" si="6"/>
        <v>#N/A</v>
      </c>
      <c r="BJ178" s="40" t="e">
        <f t="shared" si="6"/>
        <v>#N/A</v>
      </c>
      <c r="BK178" s="40" t="e">
        <f t="shared" si="6"/>
        <v>#N/A</v>
      </c>
      <c r="BL178" s="40" t="e">
        <f t="shared" si="6"/>
        <v>#N/A</v>
      </c>
      <c r="BM178" s="40" t="e">
        <f t="shared" si="6"/>
        <v>#N/A</v>
      </c>
      <c r="BN178" s="40" t="e">
        <f t="shared" si="6"/>
        <v>#N/A</v>
      </c>
      <c r="BO178" s="40" t="e">
        <f t="shared" si="1"/>
        <v>#N/A</v>
      </c>
    </row>
    <row r="179" spans="1:67" hidden="1" x14ac:dyDescent="0.2">
      <c r="A179" s="12" t="s">
        <v>63</v>
      </c>
      <c r="B179" s="40" t="e">
        <f t="shared" ref="B179:M179" ca="1" si="7">IF(B93&gt;0,"",RANK(B93,B$91:B$172,1))</f>
        <v>#REF!</v>
      </c>
      <c r="C179" s="40" t="e">
        <f t="shared" ca="1" si="7"/>
        <v>#REF!</v>
      </c>
      <c r="D179" s="40" t="e">
        <f t="shared" ca="1" si="7"/>
        <v>#REF!</v>
      </c>
      <c r="E179" s="40" t="e">
        <f t="shared" ca="1" si="7"/>
        <v>#REF!</v>
      </c>
      <c r="F179" s="40" t="e">
        <f t="shared" ca="1" si="7"/>
        <v>#REF!</v>
      </c>
      <c r="G179" s="40" t="e">
        <f t="shared" ca="1" si="7"/>
        <v>#REF!</v>
      </c>
      <c r="H179" s="40" t="e">
        <f t="shared" ca="1" si="7"/>
        <v>#REF!</v>
      </c>
      <c r="I179" s="40" t="e">
        <f t="shared" ca="1" si="7"/>
        <v>#REF!</v>
      </c>
      <c r="J179" s="40" t="e">
        <f t="shared" ca="1" si="7"/>
        <v>#REF!</v>
      </c>
      <c r="K179" s="40" t="e">
        <f t="shared" ca="1" si="7"/>
        <v>#REF!</v>
      </c>
      <c r="L179" s="40" t="e">
        <f t="shared" ca="1" si="7"/>
        <v>#REF!</v>
      </c>
      <c r="M179" s="40" t="e">
        <f t="shared" ca="1" si="7"/>
        <v>#REF!</v>
      </c>
      <c r="N179" s="40" t="str">
        <f t="shared" ca="1" si="5"/>
        <v/>
      </c>
      <c r="O179" s="40" t="str">
        <f t="shared" ca="1" si="6"/>
        <v/>
      </c>
      <c r="P179" s="40" t="str">
        <f t="shared" ca="1" si="6"/>
        <v/>
      </c>
      <c r="Q179" s="40" t="str">
        <f t="shared" ca="1" si="6"/>
        <v/>
      </c>
      <c r="R179" s="40" t="str">
        <f t="shared" ca="1" si="6"/>
        <v/>
      </c>
      <c r="S179" s="40" t="str">
        <f t="shared" ca="1" si="6"/>
        <v/>
      </c>
      <c r="T179" s="40" t="str">
        <f t="shared" ca="1" si="6"/>
        <v/>
      </c>
      <c r="U179" s="40" t="str">
        <f t="shared" ca="1" si="6"/>
        <v/>
      </c>
      <c r="V179" s="40" t="str">
        <f t="shared" ca="1" si="6"/>
        <v/>
      </c>
      <c r="W179" s="40" t="str">
        <f t="shared" ca="1" si="6"/>
        <v/>
      </c>
      <c r="X179" s="40" t="str">
        <f t="shared" ca="1" si="6"/>
        <v/>
      </c>
      <c r="Y179" s="40" t="str">
        <f t="shared" ca="1" si="6"/>
        <v/>
      </c>
      <c r="Z179" s="40" t="str">
        <f t="shared" ca="1" si="6"/>
        <v/>
      </c>
      <c r="AA179" s="40" t="str">
        <f t="shared" ca="1" si="6"/>
        <v/>
      </c>
      <c r="AB179" s="40" t="str">
        <f t="shared" ca="1" si="6"/>
        <v/>
      </c>
      <c r="AC179" s="40" t="str">
        <f t="shared" ca="1" si="6"/>
        <v/>
      </c>
      <c r="AD179" s="40" t="str">
        <f t="shared" ca="1" si="6"/>
        <v/>
      </c>
      <c r="AE179" s="40" t="str">
        <f t="shared" ca="1" si="6"/>
        <v/>
      </c>
      <c r="AF179" s="40" t="str">
        <f t="shared" ca="1" si="6"/>
        <v/>
      </c>
      <c r="AG179" s="40" t="str">
        <f t="shared" ca="1" si="6"/>
        <v/>
      </c>
      <c r="AH179" s="40" t="str">
        <f t="shared" ca="1" si="6"/>
        <v/>
      </c>
      <c r="AI179" s="40" t="str">
        <f t="shared" ca="1" si="6"/>
        <v/>
      </c>
      <c r="AJ179" s="40" t="str">
        <f t="shared" ca="1" si="6"/>
        <v/>
      </c>
      <c r="AK179" s="40" t="str">
        <f t="shared" ca="1" si="6"/>
        <v/>
      </c>
      <c r="AL179" s="40" t="str">
        <f t="shared" ca="1" si="6"/>
        <v/>
      </c>
      <c r="AM179" s="40" t="str">
        <f t="shared" ca="1" si="6"/>
        <v/>
      </c>
      <c r="AN179" s="40" t="str">
        <f t="shared" ca="1" si="6"/>
        <v/>
      </c>
      <c r="AO179" s="40" t="str">
        <f t="shared" ca="1" si="6"/>
        <v/>
      </c>
      <c r="AP179" s="40" t="str">
        <f t="shared" ca="1" si="6"/>
        <v/>
      </c>
      <c r="AQ179" s="40" t="str">
        <f t="shared" ca="1" si="6"/>
        <v/>
      </c>
      <c r="AR179" s="40" t="str">
        <f t="shared" ca="1" si="6"/>
        <v/>
      </c>
      <c r="AS179" s="40" t="str">
        <f t="shared" ca="1" si="6"/>
        <v/>
      </c>
      <c r="AT179" s="40" t="str">
        <f t="shared" ca="1" si="6"/>
        <v/>
      </c>
      <c r="AU179" s="40" t="str">
        <f t="shared" ca="1" si="6"/>
        <v/>
      </c>
      <c r="AV179" s="40" t="str">
        <f t="shared" ca="1" si="6"/>
        <v/>
      </c>
      <c r="AW179" s="40" t="str">
        <f t="shared" ca="1" si="6"/>
        <v/>
      </c>
      <c r="AX179" s="40" t="str">
        <f t="shared" ca="1" si="6"/>
        <v/>
      </c>
      <c r="AY179" s="40" t="str">
        <f t="shared" ca="1" si="6"/>
        <v/>
      </c>
      <c r="AZ179" s="40" t="str">
        <f t="shared" ca="1" si="6"/>
        <v/>
      </c>
      <c r="BA179" s="40" t="str">
        <f t="shared" ca="1" si="6"/>
        <v/>
      </c>
      <c r="BB179" s="40" t="e">
        <f t="shared" si="6"/>
        <v>#N/A</v>
      </c>
      <c r="BC179" s="40" t="e">
        <f t="shared" si="6"/>
        <v>#N/A</v>
      </c>
      <c r="BD179" s="40" t="e">
        <f t="shared" si="6"/>
        <v>#N/A</v>
      </c>
      <c r="BE179" s="40" t="e">
        <f t="shared" si="6"/>
        <v>#N/A</v>
      </c>
      <c r="BF179" s="40" t="e">
        <f t="shared" si="6"/>
        <v>#N/A</v>
      </c>
      <c r="BG179" s="40" t="e">
        <f t="shared" si="6"/>
        <v>#N/A</v>
      </c>
      <c r="BH179" s="40" t="e">
        <f t="shared" si="6"/>
        <v>#N/A</v>
      </c>
      <c r="BI179" s="40" t="e">
        <f t="shared" si="6"/>
        <v>#N/A</v>
      </c>
      <c r="BJ179" s="40" t="e">
        <f t="shared" si="6"/>
        <v>#N/A</v>
      </c>
      <c r="BK179" s="40" t="e">
        <f t="shared" si="6"/>
        <v>#N/A</v>
      </c>
      <c r="BL179" s="40" t="e">
        <f t="shared" si="6"/>
        <v>#N/A</v>
      </c>
      <c r="BM179" s="40" t="e">
        <f t="shared" si="6"/>
        <v>#N/A</v>
      </c>
      <c r="BN179" s="40" t="e">
        <f t="shared" si="6"/>
        <v>#N/A</v>
      </c>
      <c r="BO179" s="40" t="e">
        <f t="shared" si="1"/>
        <v>#N/A</v>
      </c>
    </row>
    <row r="180" spans="1:67" hidden="1" x14ac:dyDescent="0.2">
      <c r="A180" s="12" t="s">
        <v>64</v>
      </c>
      <c r="B180" s="40" t="str">
        <f t="shared" ref="B180:M180" ca="1" si="8">IF(B94&gt;0,"",RANK(B94,B$91:B$172,1))</f>
        <v/>
      </c>
      <c r="C180" s="40" t="str">
        <f t="shared" ca="1" si="8"/>
        <v/>
      </c>
      <c r="D180" s="40" t="str">
        <f t="shared" ca="1" si="8"/>
        <v/>
      </c>
      <c r="E180" s="40" t="str">
        <f t="shared" ca="1" si="8"/>
        <v/>
      </c>
      <c r="F180" s="40" t="str">
        <f t="shared" ca="1" si="8"/>
        <v/>
      </c>
      <c r="G180" s="40" t="str">
        <f t="shared" ca="1" si="8"/>
        <v/>
      </c>
      <c r="H180" s="40" t="str">
        <f t="shared" ca="1" si="8"/>
        <v/>
      </c>
      <c r="I180" s="40" t="str">
        <f t="shared" ca="1" si="8"/>
        <v/>
      </c>
      <c r="J180" s="40" t="str">
        <f t="shared" ca="1" si="8"/>
        <v/>
      </c>
      <c r="K180" s="40" t="str">
        <f t="shared" ca="1" si="8"/>
        <v/>
      </c>
      <c r="L180" s="40" t="str">
        <f t="shared" ca="1" si="8"/>
        <v/>
      </c>
      <c r="M180" s="40" t="str">
        <f t="shared" ca="1" si="8"/>
        <v/>
      </c>
      <c r="N180" s="40" t="e">
        <f t="shared" ca="1" si="5"/>
        <v>#REF!</v>
      </c>
      <c r="O180" s="40" t="e">
        <f t="shared" ca="1" si="6"/>
        <v>#REF!</v>
      </c>
      <c r="P180" s="40" t="e">
        <f t="shared" ca="1" si="6"/>
        <v>#REF!</v>
      </c>
      <c r="Q180" s="40" t="e">
        <f t="shared" ca="1" si="6"/>
        <v>#REF!</v>
      </c>
      <c r="R180" s="40" t="e">
        <f t="shared" ca="1" si="6"/>
        <v>#REF!</v>
      </c>
      <c r="S180" s="40" t="e">
        <f t="shared" ca="1" si="6"/>
        <v>#REF!</v>
      </c>
      <c r="T180" s="40" t="e">
        <f t="shared" ca="1" si="6"/>
        <v>#REF!</v>
      </c>
      <c r="U180" s="40" t="e">
        <f t="shared" ca="1" si="6"/>
        <v>#REF!</v>
      </c>
      <c r="V180" s="40" t="e">
        <f t="shared" ca="1" si="6"/>
        <v>#REF!</v>
      </c>
      <c r="W180" s="40" t="e">
        <f t="shared" ca="1" si="6"/>
        <v>#REF!</v>
      </c>
      <c r="X180" s="40" t="e">
        <f t="shared" ca="1" si="6"/>
        <v>#REF!</v>
      </c>
      <c r="Y180" s="40" t="e">
        <f t="shared" ca="1" si="6"/>
        <v>#REF!</v>
      </c>
      <c r="Z180" s="40" t="e">
        <f t="shared" ca="1" si="6"/>
        <v>#REF!</v>
      </c>
      <c r="AA180" s="40" t="e">
        <f t="shared" ca="1" si="6"/>
        <v>#REF!</v>
      </c>
      <c r="AB180" s="40" t="e">
        <f t="shared" ca="1" si="6"/>
        <v>#REF!</v>
      </c>
      <c r="AC180" s="40" t="e">
        <f t="shared" ca="1" si="6"/>
        <v>#REF!</v>
      </c>
      <c r="AD180" s="40" t="e">
        <f t="shared" ca="1" si="6"/>
        <v>#REF!</v>
      </c>
      <c r="AE180" s="40" t="e">
        <f t="shared" ca="1" si="6"/>
        <v>#REF!</v>
      </c>
      <c r="AF180" s="40" t="e">
        <f t="shared" ca="1" si="6"/>
        <v>#REF!</v>
      </c>
      <c r="AG180" s="40" t="e">
        <f t="shared" ca="1" si="6"/>
        <v>#REF!</v>
      </c>
      <c r="AH180" s="40" t="e">
        <f t="shared" ca="1" si="6"/>
        <v>#REF!</v>
      </c>
      <c r="AI180" s="40" t="e">
        <f t="shared" ca="1" si="6"/>
        <v>#REF!</v>
      </c>
      <c r="AJ180" s="40" t="e">
        <f t="shared" ca="1" si="6"/>
        <v>#REF!</v>
      </c>
      <c r="AK180" s="40" t="e">
        <f t="shared" ca="1" si="6"/>
        <v>#REF!</v>
      </c>
      <c r="AL180" s="40" t="e">
        <f t="shared" ca="1" si="6"/>
        <v>#REF!</v>
      </c>
      <c r="AM180" s="40" t="e">
        <f t="shared" ca="1" si="6"/>
        <v>#REF!</v>
      </c>
      <c r="AN180" s="40" t="e">
        <f t="shared" ca="1" si="6"/>
        <v>#REF!</v>
      </c>
      <c r="AO180" s="40" t="e">
        <f t="shared" ca="1" si="6"/>
        <v>#REF!</v>
      </c>
      <c r="AP180" s="40" t="e">
        <f t="shared" ca="1" si="6"/>
        <v>#REF!</v>
      </c>
      <c r="AQ180" s="40" t="e">
        <f t="shared" ca="1" si="6"/>
        <v>#REF!</v>
      </c>
      <c r="AR180" s="40" t="e">
        <f t="shared" ca="1" si="6"/>
        <v>#REF!</v>
      </c>
      <c r="AS180" s="40" t="e">
        <f t="shared" ca="1" si="6"/>
        <v>#REF!</v>
      </c>
      <c r="AT180" s="40" t="e">
        <f t="shared" ca="1" si="6"/>
        <v>#REF!</v>
      </c>
      <c r="AU180" s="40" t="e">
        <f t="shared" ca="1" si="6"/>
        <v>#REF!</v>
      </c>
      <c r="AV180" s="40" t="e">
        <f t="shared" ca="1" si="6"/>
        <v>#REF!</v>
      </c>
      <c r="AW180" s="40" t="e">
        <f t="shared" ca="1" si="6"/>
        <v>#REF!</v>
      </c>
      <c r="AX180" s="40" t="e">
        <f t="shared" ca="1" si="6"/>
        <v>#REF!</v>
      </c>
      <c r="AY180" s="40" t="e">
        <f t="shared" ca="1" si="6"/>
        <v>#REF!</v>
      </c>
      <c r="AZ180" s="40" t="e">
        <f t="shared" ca="1" si="6"/>
        <v>#REF!</v>
      </c>
      <c r="BA180" s="40" t="e">
        <f t="shared" ca="1" si="6"/>
        <v>#REF!</v>
      </c>
      <c r="BB180" s="40" t="e">
        <f t="shared" si="6"/>
        <v>#N/A</v>
      </c>
      <c r="BC180" s="40" t="e">
        <f t="shared" si="6"/>
        <v>#N/A</v>
      </c>
      <c r="BD180" s="40" t="e">
        <f t="shared" si="6"/>
        <v>#N/A</v>
      </c>
      <c r="BE180" s="40" t="e">
        <f t="shared" si="6"/>
        <v>#N/A</v>
      </c>
      <c r="BF180" s="40" t="e">
        <f t="shared" si="6"/>
        <v>#N/A</v>
      </c>
      <c r="BG180" s="40" t="e">
        <f t="shared" si="6"/>
        <v>#N/A</v>
      </c>
      <c r="BH180" s="40" t="e">
        <f t="shared" si="6"/>
        <v>#N/A</v>
      </c>
      <c r="BI180" s="40" t="e">
        <f t="shared" si="6"/>
        <v>#N/A</v>
      </c>
      <c r="BJ180" s="40" t="e">
        <f t="shared" si="6"/>
        <v>#N/A</v>
      </c>
      <c r="BK180" s="40" t="e">
        <f t="shared" si="6"/>
        <v>#N/A</v>
      </c>
      <c r="BL180" s="40" t="e">
        <f t="shared" si="6"/>
        <v>#N/A</v>
      </c>
      <c r="BM180" s="40" t="e">
        <f t="shared" si="6"/>
        <v>#N/A</v>
      </c>
      <c r="BN180" s="40" t="e">
        <f t="shared" si="6"/>
        <v>#N/A</v>
      </c>
      <c r="BO180" s="40" t="e">
        <f t="shared" si="1"/>
        <v>#N/A</v>
      </c>
    </row>
    <row r="181" spans="1:67" hidden="1" x14ac:dyDescent="0.2">
      <c r="A181" s="12" t="s">
        <v>65</v>
      </c>
      <c r="B181" s="40" t="e">
        <f t="shared" ref="B181:M181" ca="1" si="9">IF(B95&gt;0,"",RANK(B95,B$91:B$172,1))</f>
        <v>#REF!</v>
      </c>
      <c r="C181" s="40" t="e">
        <f t="shared" ca="1" si="9"/>
        <v>#REF!</v>
      </c>
      <c r="D181" s="40" t="e">
        <f t="shared" ca="1" si="9"/>
        <v>#REF!</v>
      </c>
      <c r="E181" s="40" t="e">
        <f t="shared" ca="1" si="9"/>
        <v>#REF!</v>
      </c>
      <c r="F181" s="40" t="e">
        <f t="shared" ca="1" si="9"/>
        <v>#REF!</v>
      </c>
      <c r="G181" s="40" t="e">
        <f t="shared" ca="1" si="9"/>
        <v>#REF!</v>
      </c>
      <c r="H181" s="40" t="e">
        <f t="shared" ca="1" si="9"/>
        <v>#REF!</v>
      </c>
      <c r="I181" s="40" t="e">
        <f t="shared" ca="1" si="9"/>
        <v>#REF!</v>
      </c>
      <c r="J181" s="40" t="e">
        <f t="shared" ca="1" si="9"/>
        <v>#REF!</v>
      </c>
      <c r="K181" s="40" t="e">
        <f t="shared" ca="1" si="9"/>
        <v>#REF!</v>
      </c>
      <c r="L181" s="40" t="e">
        <f t="shared" ca="1" si="9"/>
        <v>#REF!</v>
      </c>
      <c r="M181" s="40" t="e">
        <f t="shared" ca="1" si="9"/>
        <v>#REF!</v>
      </c>
      <c r="N181" s="40" t="str">
        <f t="shared" ca="1" si="5"/>
        <v/>
      </c>
      <c r="O181" s="40" t="str">
        <f t="shared" ca="1" si="6"/>
        <v/>
      </c>
      <c r="P181" s="40" t="str">
        <f t="shared" ca="1" si="6"/>
        <v/>
      </c>
      <c r="Q181" s="40" t="str">
        <f t="shared" ca="1" si="6"/>
        <v/>
      </c>
      <c r="R181" s="40" t="str">
        <f t="shared" ca="1" si="6"/>
        <v/>
      </c>
      <c r="S181" s="40" t="str">
        <f t="shared" ca="1" si="6"/>
        <v/>
      </c>
      <c r="T181" s="40" t="str">
        <f t="shared" ca="1" si="6"/>
        <v/>
      </c>
      <c r="U181" s="40" t="str">
        <f t="shared" ca="1" si="6"/>
        <v/>
      </c>
      <c r="V181" s="40" t="str">
        <f t="shared" ca="1" si="6"/>
        <v/>
      </c>
      <c r="W181" s="40" t="str">
        <f t="shared" ca="1" si="6"/>
        <v/>
      </c>
      <c r="X181" s="40" t="str">
        <f t="shared" ca="1" si="6"/>
        <v/>
      </c>
      <c r="Y181" s="40" t="str">
        <f t="shared" ca="1" si="6"/>
        <v/>
      </c>
      <c r="Z181" s="40" t="str">
        <f t="shared" ca="1" si="6"/>
        <v/>
      </c>
      <c r="AA181" s="40" t="str">
        <f t="shared" ca="1" si="6"/>
        <v/>
      </c>
      <c r="AB181" s="40" t="str">
        <f t="shared" ca="1" si="6"/>
        <v/>
      </c>
      <c r="AC181" s="40" t="str">
        <f t="shared" ca="1" si="6"/>
        <v/>
      </c>
      <c r="AD181" s="40" t="str">
        <f t="shared" ca="1" si="6"/>
        <v/>
      </c>
      <c r="AE181" s="40" t="str">
        <f t="shared" ca="1" si="6"/>
        <v/>
      </c>
      <c r="AF181" s="40" t="str">
        <f t="shared" ca="1" si="6"/>
        <v/>
      </c>
      <c r="AG181" s="40" t="str">
        <f t="shared" ca="1" si="6"/>
        <v/>
      </c>
      <c r="AH181" s="40" t="str">
        <f t="shared" ca="1" si="6"/>
        <v/>
      </c>
      <c r="AI181" s="40" t="str">
        <f t="shared" ca="1" si="6"/>
        <v/>
      </c>
      <c r="AJ181" s="40" t="str">
        <f t="shared" ca="1" si="6"/>
        <v/>
      </c>
      <c r="AK181" s="40" t="str">
        <f t="shared" ca="1" si="6"/>
        <v/>
      </c>
      <c r="AL181" s="40" t="str">
        <f t="shared" ca="1" si="6"/>
        <v/>
      </c>
      <c r="AM181" s="40" t="str">
        <f t="shared" ca="1" si="6"/>
        <v/>
      </c>
      <c r="AN181" s="40" t="str">
        <f t="shared" ca="1" si="6"/>
        <v/>
      </c>
      <c r="AO181" s="40" t="str">
        <f t="shared" ca="1" si="6"/>
        <v/>
      </c>
      <c r="AP181" s="40" t="str">
        <f t="shared" ca="1" si="6"/>
        <v/>
      </c>
      <c r="AQ181" s="40" t="str">
        <f t="shared" ca="1" si="6"/>
        <v/>
      </c>
      <c r="AR181" s="40" t="str">
        <f t="shared" ca="1" si="6"/>
        <v/>
      </c>
      <c r="AS181" s="40" t="str">
        <f t="shared" ca="1" si="6"/>
        <v/>
      </c>
      <c r="AT181" s="40" t="str">
        <f t="shared" ca="1" si="6"/>
        <v/>
      </c>
      <c r="AU181" s="40" t="str">
        <f t="shared" ca="1" si="6"/>
        <v/>
      </c>
      <c r="AV181" s="40" t="str">
        <f t="shared" ca="1" si="6"/>
        <v/>
      </c>
      <c r="AW181" s="40" t="str">
        <f t="shared" ca="1" si="6"/>
        <v/>
      </c>
      <c r="AX181" s="40" t="str">
        <f t="shared" ca="1" si="6"/>
        <v/>
      </c>
      <c r="AY181" s="40" t="str">
        <f t="shared" ca="1" si="6"/>
        <v/>
      </c>
      <c r="AZ181" s="40" t="str">
        <f t="shared" ca="1" si="6"/>
        <v/>
      </c>
      <c r="BA181" s="40" t="str">
        <f t="shared" ca="1" si="6"/>
        <v/>
      </c>
      <c r="BB181" s="40" t="e">
        <f t="shared" si="6"/>
        <v>#N/A</v>
      </c>
      <c r="BC181" s="40" t="e">
        <f t="shared" si="6"/>
        <v>#N/A</v>
      </c>
      <c r="BD181" s="40" t="e">
        <f t="shared" si="6"/>
        <v>#N/A</v>
      </c>
      <c r="BE181" s="40" t="e">
        <f t="shared" si="6"/>
        <v>#N/A</v>
      </c>
      <c r="BF181" s="40" t="e">
        <f t="shared" si="6"/>
        <v>#N/A</v>
      </c>
      <c r="BG181" s="40" t="e">
        <f t="shared" si="6"/>
        <v>#N/A</v>
      </c>
      <c r="BH181" s="40" t="e">
        <f t="shared" si="6"/>
        <v>#N/A</v>
      </c>
      <c r="BI181" s="40" t="e">
        <f t="shared" si="6"/>
        <v>#N/A</v>
      </c>
      <c r="BJ181" s="40" t="e">
        <f t="shared" si="6"/>
        <v>#N/A</v>
      </c>
      <c r="BK181" s="40" t="e">
        <f t="shared" si="6"/>
        <v>#N/A</v>
      </c>
      <c r="BL181" s="40" t="e">
        <f t="shared" si="6"/>
        <v>#N/A</v>
      </c>
      <c r="BM181" s="40" t="e">
        <f t="shared" si="6"/>
        <v>#N/A</v>
      </c>
      <c r="BN181" s="40" t="e">
        <f t="shared" ref="BN181:BO184" si="10">IF(BN95&gt;0,"",RANK(BN95,BN$90:BN$171,1))</f>
        <v>#N/A</v>
      </c>
      <c r="BO181" s="40" t="e">
        <f t="shared" si="10"/>
        <v>#N/A</v>
      </c>
    </row>
    <row r="182" spans="1:67" hidden="1" x14ac:dyDescent="0.2">
      <c r="A182" s="12" t="s">
        <v>66</v>
      </c>
      <c r="B182" s="40" t="str">
        <f t="shared" ref="B182:M182" ca="1" si="11">IF(B96&gt;0,"",RANK(B96,B$91:B$172,1))</f>
        <v/>
      </c>
      <c r="C182" s="40" t="str">
        <f t="shared" ca="1" si="11"/>
        <v/>
      </c>
      <c r="D182" s="40" t="str">
        <f t="shared" ca="1" si="11"/>
        <v/>
      </c>
      <c r="E182" s="40" t="str">
        <f t="shared" ca="1" si="11"/>
        <v/>
      </c>
      <c r="F182" s="40" t="str">
        <f t="shared" ca="1" si="11"/>
        <v/>
      </c>
      <c r="G182" s="40" t="str">
        <f t="shared" ca="1" si="11"/>
        <v/>
      </c>
      <c r="H182" s="40" t="str">
        <f t="shared" ca="1" si="11"/>
        <v/>
      </c>
      <c r="I182" s="40" t="str">
        <f t="shared" ca="1" si="11"/>
        <v/>
      </c>
      <c r="J182" s="40" t="str">
        <f t="shared" ca="1" si="11"/>
        <v/>
      </c>
      <c r="K182" s="40" t="str">
        <f t="shared" ca="1" si="11"/>
        <v/>
      </c>
      <c r="L182" s="40" t="str">
        <f t="shared" ca="1" si="11"/>
        <v/>
      </c>
      <c r="M182" s="40" t="str">
        <f t="shared" ca="1" si="11"/>
        <v/>
      </c>
      <c r="N182" s="40" t="e">
        <f t="shared" ca="1" si="5"/>
        <v>#REF!</v>
      </c>
      <c r="O182" s="40" t="e">
        <f t="shared" ref="O182:BN185" ca="1" si="12">IF(O96&gt;0,"",RANK(O96,O$90:O$171,1))</f>
        <v>#REF!</v>
      </c>
      <c r="P182" s="40" t="e">
        <f t="shared" ca="1" si="12"/>
        <v>#REF!</v>
      </c>
      <c r="Q182" s="40" t="e">
        <f t="shared" ca="1" si="12"/>
        <v>#REF!</v>
      </c>
      <c r="R182" s="40" t="e">
        <f t="shared" ca="1" si="12"/>
        <v>#REF!</v>
      </c>
      <c r="S182" s="40" t="e">
        <f t="shared" ca="1" si="12"/>
        <v>#REF!</v>
      </c>
      <c r="T182" s="40" t="e">
        <f t="shared" ca="1" si="12"/>
        <v>#REF!</v>
      </c>
      <c r="U182" s="40" t="e">
        <f t="shared" ca="1" si="12"/>
        <v>#REF!</v>
      </c>
      <c r="V182" s="40" t="e">
        <f t="shared" ca="1" si="12"/>
        <v>#REF!</v>
      </c>
      <c r="W182" s="40" t="e">
        <f t="shared" ca="1" si="12"/>
        <v>#REF!</v>
      </c>
      <c r="X182" s="40" t="e">
        <f t="shared" ca="1" si="12"/>
        <v>#REF!</v>
      </c>
      <c r="Y182" s="40" t="e">
        <f t="shared" ca="1" si="12"/>
        <v>#REF!</v>
      </c>
      <c r="Z182" s="40" t="e">
        <f t="shared" ca="1" si="12"/>
        <v>#REF!</v>
      </c>
      <c r="AA182" s="40" t="e">
        <f t="shared" ca="1" si="12"/>
        <v>#REF!</v>
      </c>
      <c r="AB182" s="40" t="e">
        <f t="shared" ca="1" si="12"/>
        <v>#REF!</v>
      </c>
      <c r="AC182" s="40" t="e">
        <f t="shared" ca="1" si="12"/>
        <v>#REF!</v>
      </c>
      <c r="AD182" s="40" t="e">
        <f t="shared" ca="1" si="12"/>
        <v>#REF!</v>
      </c>
      <c r="AE182" s="40" t="e">
        <f t="shared" ca="1" si="12"/>
        <v>#REF!</v>
      </c>
      <c r="AF182" s="40" t="e">
        <f t="shared" ca="1" si="12"/>
        <v>#REF!</v>
      </c>
      <c r="AG182" s="40" t="e">
        <f t="shared" ca="1" si="12"/>
        <v>#REF!</v>
      </c>
      <c r="AH182" s="40" t="e">
        <f t="shared" ca="1" si="12"/>
        <v>#REF!</v>
      </c>
      <c r="AI182" s="40" t="e">
        <f t="shared" ca="1" si="12"/>
        <v>#REF!</v>
      </c>
      <c r="AJ182" s="40" t="e">
        <f t="shared" ca="1" si="12"/>
        <v>#REF!</v>
      </c>
      <c r="AK182" s="40" t="e">
        <f t="shared" ca="1" si="12"/>
        <v>#REF!</v>
      </c>
      <c r="AL182" s="40" t="e">
        <f t="shared" ca="1" si="12"/>
        <v>#REF!</v>
      </c>
      <c r="AM182" s="40" t="e">
        <f t="shared" ca="1" si="12"/>
        <v>#REF!</v>
      </c>
      <c r="AN182" s="40" t="e">
        <f t="shared" ca="1" si="12"/>
        <v>#REF!</v>
      </c>
      <c r="AO182" s="40" t="e">
        <f t="shared" ca="1" si="12"/>
        <v>#REF!</v>
      </c>
      <c r="AP182" s="40" t="e">
        <f t="shared" ca="1" si="12"/>
        <v>#REF!</v>
      </c>
      <c r="AQ182" s="40" t="e">
        <f t="shared" ca="1" si="12"/>
        <v>#REF!</v>
      </c>
      <c r="AR182" s="40" t="e">
        <f t="shared" ca="1" si="12"/>
        <v>#REF!</v>
      </c>
      <c r="AS182" s="40" t="e">
        <f t="shared" ca="1" si="12"/>
        <v>#REF!</v>
      </c>
      <c r="AT182" s="40" t="e">
        <f t="shared" ca="1" si="12"/>
        <v>#REF!</v>
      </c>
      <c r="AU182" s="40" t="e">
        <f t="shared" ca="1" si="12"/>
        <v>#REF!</v>
      </c>
      <c r="AV182" s="40" t="e">
        <f t="shared" ca="1" si="12"/>
        <v>#REF!</v>
      </c>
      <c r="AW182" s="40" t="e">
        <f t="shared" ca="1" si="12"/>
        <v>#REF!</v>
      </c>
      <c r="AX182" s="40" t="e">
        <f t="shared" ca="1" si="12"/>
        <v>#REF!</v>
      </c>
      <c r="AY182" s="40" t="e">
        <f t="shared" ca="1" si="12"/>
        <v>#REF!</v>
      </c>
      <c r="AZ182" s="40" t="e">
        <f t="shared" ca="1" si="12"/>
        <v>#REF!</v>
      </c>
      <c r="BA182" s="40" t="e">
        <f t="shared" ca="1" si="12"/>
        <v>#REF!</v>
      </c>
      <c r="BB182" s="40" t="e">
        <f t="shared" si="12"/>
        <v>#N/A</v>
      </c>
      <c r="BC182" s="40" t="e">
        <f t="shared" si="12"/>
        <v>#N/A</v>
      </c>
      <c r="BD182" s="40" t="e">
        <f t="shared" si="12"/>
        <v>#N/A</v>
      </c>
      <c r="BE182" s="40" t="e">
        <f t="shared" si="12"/>
        <v>#N/A</v>
      </c>
      <c r="BF182" s="40" t="e">
        <f t="shared" si="12"/>
        <v>#N/A</v>
      </c>
      <c r="BG182" s="40" t="e">
        <f t="shared" si="12"/>
        <v>#N/A</v>
      </c>
      <c r="BH182" s="40" t="e">
        <f t="shared" si="12"/>
        <v>#N/A</v>
      </c>
      <c r="BI182" s="40" t="e">
        <f t="shared" si="12"/>
        <v>#N/A</v>
      </c>
      <c r="BJ182" s="40" t="e">
        <f t="shared" si="12"/>
        <v>#N/A</v>
      </c>
      <c r="BK182" s="40" t="e">
        <f t="shared" si="12"/>
        <v>#N/A</v>
      </c>
      <c r="BL182" s="40" t="e">
        <f t="shared" si="12"/>
        <v>#N/A</v>
      </c>
      <c r="BM182" s="40" t="e">
        <f t="shared" si="12"/>
        <v>#N/A</v>
      </c>
      <c r="BN182" s="40" t="e">
        <f t="shared" si="12"/>
        <v>#N/A</v>
      </c>
      <c r="BO182" s="40" t="e">
        <f t="shared" si="10"/>
        <v>#N/A</v>
      </c>
    </row>
    <row r="183" spans="1:67" hidden="1" x14ac:dyDescent="0.2">
      <c r="A183" s="12" t="s">
        <v>67</v>
      </c>
      <c r="B183" s="40" t="e">
        <f t="shared" ref="B183:M183" ca="1" si="13">IF(B97&gt;0,"",RANK(B97,B$91:B$172,1))</f>
        <v>#REF!</v>
      </c>
      <c r="C183" s="40" t="e">
        <f t="shared" ca="1" si="13"/>
        <v>#REF!</v>
      </c>
      <c r="D183" s="40" t="e">
        <f t="shared" ca="1" si="13"/>
        <v>#REF!</v>
      </c>
      <c r="E183" s="40" t="e">
        <f t="shared" ca="1" si="13"/>
        <v>#REF!</v>
      </c>
      <c r="F183" s="40" t="e">
        <f t="shared" ca="1" si="13"/>
        <v>#REF!</v>
      </c>
      <c r="G183" s="40" t="e">
        <f t="shared" ca="1" si="13"/>
        <v>#REF!</v>
      </c>
      <c r="H183" s="40" t="e">
        <f t="shared" ca="1" si="13"/>
        <v>#REF!</v>
      </c>
      <c r="I183" s="40" t="e">
        <f t="shared" ca="1" si="13"/>
        <v>#REF!</v>
      </c>
      <c r="J183" s="40" t="e">
        <f t="shared" ca="1" si="13"/>
        <v>#REF!</v>
      </c>
      <c r="K183" s="40" t="e">
        <f t="shared" ca="1" si="13"/>
        <v>#REF!</v>
      </c>
      <c r="L183" s="40" t="e">
        <f t="shared" ca="1" si="13"/>
        <v>#REF!</v>
      </c>
      <c r="M183" s="40" t="e">
        <f t="shared" ca="1" si="13"/>
        <v>#REF!</v>
      </c>
      <c r="N183" s="40" t="str">
        <f t="shared" ca="1" si="5"/>
        <v/>
      </c>
      <c r="O183" s="40" t="str">
        <f t="shared" ca="1" si="12"/>
        <v/>
      </c>
      <c r="P183" s="40" t="str">
        <f t="shared" ca="1" si="12"/>
        <v/>
      </c>
      <c r="Q183" s="40" t="str">
        <f t="shared" ca="1" si="12"/>
        <v/>
      </c>
      <c r="R183" s="40" t="str">
        <f t="shared" ca="1" si="12"/>
        <v/>
      </c>
      <c r="S183" s="40" t="str">
        <f t="shared" ca="1" si="12"/>
        <v/>
      </c>
      <c r="T183" s="40" t="str">
        <f t="shared" ca="1" si="12"/>
        <v/>
      </c>
      <c r="U183" s="40" t="str">
        <f t="shared" ca="1" si="12"/>
        <v/>
      </c>
      <c r="V183" s="40" t="str">
        <f t="shared" ca="1" si="12"/>
        <v/>
      </c>
      <c r="W183" s="40" t="str">
        <f t="shared" ca="1" si="12"/>
        <v/>
      </c>
      <c r="X183" s="40" t="str">
        <f t="shared" ca="1" si="12"/>
        <v/>
      </c>
      <c r="Y183" s="40" t="str">
        <f t="shared" ca="1" si="12"/>
        <v/>
      </c>
      <c r="Z183" s="40" t="str">
        <f t="shared" ca="1" si="12"/>
        <v/>
      </c>
      <c r="AA183" s="40" t="str">
        <f t="shared" ca="1" si="12"/>
        <v/>
      </c>
      <c r="AB183" s="40" t="str">
        <f t="shared" ca="1" si="12"/>
        <v/>
      </c>
      <c r="AC183" s="40" t="str">
        <f t="shared" ca="1" si="12"/>
        <v/>
      </c>
      <c r="AD183" s="40" t="str">
        <f t="shared" ca="1" si="12"/>
        <v/>
      </c>
      <c r="AE183" s="40" t="str">
        <f t="shared" ca="1" si="12"/>
        <v/>
      </c>
      <c r="AF183" s="40" t="str">
        <f t="shared" ca="1" si="12"/>
        <v/>
      </c>
      <c r="AG183" s="40" t="str">
        <f t="shared" ca="1" si="12"/>
        <v/>
      </c>
      <c r="AH183" s="40" t="str">
        <f t="shared" ca="1" si="12"/>
        <v/>
      </c>
      <c r="AI183" s="40" t="str">
        <f t="shared" ca="1" si="12"/>
        <v/>
      </c>
      <c r="AJ183" s="40" t="str">
        <f t="shared" ca="1" si="12"/>
        <v/>
      </c>
      <c r="AK183" s="40" t="str">
        <f t="shared" ca="1" si="12"/>
        <v/>
      </c>
      <c r="AL183" s="40" t="str">
        <f t="shared" ca="1" si="12"/>
        <v/>
      </c>
      <c r="AM183" s="40" t="str">
        <f t="shared" ca="1" si="12"/>
        <v/>
      </c>
      <c r="AN183" s="40" t="str">
        <f t="shared" ca="1" si="12"/>
        <v/>
      </c>
      <c r="AO183" s="40" t="str">
        <f t="shared" ca="1" si="12"/>
        <v/>
      </c>
      <c r="AP183" s="40" t="str">
        <f t="shared" ca="1" si="12"/>
        <v/>
      </c>
      <c r="AQ183" s="40" t="str">
        <f t="shared" ca="1" si="12"/>
        <v/>
      </c>
      <c r="AR183" s="40" t="str">
        <f t="shared" ca="1" si="12"/>
        <v/>
      </c>
      <c r="AS183" s="40" t="str">
        <f t="shared" ca="1" si="12"/>
        <v/>
      </c>
      <c r="AT183" s="40" t="str">
        <f t="shared" ca="1" si="12"/>
        <v/>
      </c>
      <c r="AU183" s="40" t="str">
        <f t="shared" ca="1" si="12"/>
        <v/>
      </c>
      <c r="AV183" s="40" t="str">
        <f t="shared" ca="1" si="12"/>
        <v/>
      </c>
      <c r="AW183" s="40" t="str">
        <f t="shared" ca="1" si="12"/>
        <v/>
      </c>
      <c r="AX183" s="40" t="str">
        <f t="shared" ca="1" si="12"/>
        <v/>
      </c>
      <c r="AY183" s="40" t="str">
        <f t="shared" ca="1" si="12"/>
        <v/>
      </c>
      <c r="AZ183" s="40" t="str">
        <f t="shared" ca="1" si="12"/>
        <v/>
      </c>
      <c r="BA183" s="40" t="str">
        <f t="shared" ca="1" si="12"/>
        <v/>
      </c>
      <c r="BB183" s="40" t="e">
        <f t="shared" si="12"/>
        <v>#N/A</v>
      </c>
      <c r="BC183" s="40" t="e">
        <f t="shared" si="12"/>
        <v>#N/A</v>
      </c>
      <c r="BD183" s="40" t="e">
        <f t="shared" si="12"/>
        <v>#N/A</v>
      </c>
      <c r="BE183" s="40" t="e">
        <f t="shared" si="12"/>
        <v>#N/A</v>
      </c>
      <c r="BF183" s="40" t="e">
        <f t="shared" si="12"/>
        <v>#N/A</v>
      </c>
      <c r="BG183" s="40" t="e">
        <f t="shared" si="12"/>
        <v>#N/A</v>
      </c>
      <c r="BH183" s="40" t="e">
        <f t="shared" si="12"/>
        <v>#N/A</v>
      </c>
      <c r="BI183" s="40" t="e">
        <f t="shared" si="12"/>
        <v>#N/A</v>
      </c>
      <c r="BJ183" s="40" t="e">
        <f t="shared" si="12"/>
        <v>#N/A</v>
      </c>
      <c r="BK183" s="40" t="e">
        <f t="shared" si="12"/>
        <v>#N/A</v>
      </c>
      <c r="BL183" s="40" t="e">
        <f t="shared" si="12"/>
        <v>#N/A</v>
      </c>
      <c r="BM183" s="40" t="e">
        <f t="shared" si="12"/>
        <v>#N/A</v>
      </c>
      <c r="BN183" s="40" t="e">
        <f t="shared" si="12"/>
        <v>#N/A</v>
      </c>
      <c r="BO183" s="40" t="e">
        <f t="shared" si="10"/>
        <v>#N/A</v>
      </c>
    </row>
    <row r="184" spans="1:67" hidden="1" x14ac:dyDescent="0.2">
      <c r="A184" s="12" t="s">
        <v>68</v>
      </c>
      <c r="B184" s="40" t="str">
        <f t="shared" ref="B184:M184" ca="1" si="14">IF(B98&gt;0,"",RANK(B98,B$91:B$172,1))</f>
        <v/>
      </c>
      <c r="C184" s="40" t="str">
        <f t="shared" ca="1" si="14"/>
        <v/>
      </c>
      <c r="D184" s="40" t="str">
        <f t="shared" ca="1" si="14"/>
        <v/>
      </c>
      <c r="E184" s="40" t="str">
        <f t="shared" ca="1" si="14"/>
        <v/>
      </c>
      <c r="F184" s="40" t="str">
        <f t="shared" ca="1" si="14"/>
        <v/>
      </c>
      <c r="G184" s="40" t="str">
        <f t="shared" ca="1" si="14"/>
        <v/>
      </c>
      <c r="H184" s="40" t="str">
        <f t="shared" ca="1" si="14"/>
        <v/>
      </c>
      <c r="I184" s="40" t="str">
        <f t="shared" ca="1" si="14"/>
        <v/>
      </c>
      <c r="J184" s="40" t="str">
        <f t="shared" ca="1" si="14"/>
        <v/>
      </c>
      <c r="K184" s="40" t="str">
        <f t="shared" ca="1" si="14"/>
        <v/>
      </c>
      <c r="L184" s="40" t="str">
        <f t="shared" ca="1" si="14"/>
        <v/>
      </c>
      <c r="M184" s="40" t="str">
        <f t="shared" ca="1" si="14"/>
        <v/>
      </c>
      <c r="N184" s="40" t="e">
        <f t="shared" ca="1" si="5"/>
        <v>#REF!</v>
      </c>
      <c r="O184" s="40" t="e">
        <f t="shared" ca="1" si="12"/>
        <v>#REF!</v>
      </c>
      <c r="P184" s="40" t="e">
        <f t="shared" ca="1" si="12"/>
        <v>#REF!</v>
      </c>
      <c r="Q184" s="40" t="e">
        <f t="shared" ca="1" si="12"/>
        <v>#REF!</v>
      </c>
      <c r="R184" s="40" t="e">
        <f t="shared" ca="1" si="12"/>
        <v>#REF!</v>
      </c>
      <c r="S184" s="40" t="e">
        <f t="shared" ca="1" si="12"/>
        <v>#REF!</v>
      </c>
      <c r="T184" s="40" t="e">
        <f t="shared" ca="1" si="12"/>
        <v>#REF!</v>
      </c>
      <c r="U184" s="40" t="e">
        <f t="shared" ca="1" si="12"/>
        <v>#REF!</v>
      </c>
      <c r="V184" s="40" t="e">
        <f t="shared" ca="1" si="12"/>
        <v>#REF!</v>
      </c>
      <c r="W184" s="40" t="e">
        <f t="shared" ca="1" si="12"/>
        <v>#REF!</v>
      </c>
      <c r="X184" s="40" t="e">
        <f t="shared" ca="1" si="12"/>
        <v>#REF!</v>
      </c>
      <c r="Y184" s="40" t="e">
        <f t="shared" ca="1" si="12"/>
        <v>#REF!</v>
      </c>
      <c r="Z184" s="40" t="e">
        <f t="shared" ca="1" si="12"/>
        <v>#REF!</v>
      </c>
      <c r="AA184" s="40" t="e">
        <f t="shared" ca="1" si="12"/>
        <v>#REF!</v>
      </c>
      <c r="AB184" s="40" t="e">
        <f t="shared" ca="1" si="12"/>
        <v>#REF!</v>
      </c>
      <c r="AC184" s="40" t="e">
        <f t="shared" ca="1" si="12"/>
        <v>#REF!</v>
      </c>
      <c r="AD184" s="40" t="e">
        <f t="shared" ca="1" si="12"/>
        <v>#REF!</v>
      </c>
      <c r="AE184" s="40" t="e">
        <f t="shared" ca="1" si="12"/>
        <v>#REF!</v>
      </c>
      <c r="AF184" s="40" t="e">
        <f t="shared" ca="1" si="12"/>
        <v>#REF!</v>
      </c>
      <c r="AG184" s="40" t="e">
        <f t="shared" ca="1" si="12"/>
        <v>#REF!</v>
      </c>
      <c r="AH184" s="40" t="e">
        <f t="shared" ca="1" si="12"/>
        <v>#REF!</v>
      </c>
      <c r="AI184" s="40" t="e">
        <f t="shared" ca="1" si="12"/>
        <v>#REF!</v>
      </c>
      <c r="AJ184" s="40" t="e">
        <f t="shared" ca="1" si="12"/>
        <v>#REF!</v>
      </c>
      <c r="AK184" s="40" t="e">
        <f t="shared" ca="1" si="12"/>
        <v>#REF!</v>
      </c>
      <c r="AL184" s="40" t="e">
        <f t="shared" ca="1" si="12"/>
        <v>#REF!</v>
      </c>
      <c r="AM184" s="40" t="e">
        <f t="shared" ca="1" si="12"/>
        <v>#REF!</v>
      </c>
      <c r="AN184" s="40" t="e">
        <f t="shared" ca="1" si="12"/>
        <v>#REF!</v>
      </c>
      <c r="AO184" s="40" t="e">
        <f t="shared" ca="1" si="12"/>
        <v>#REF!</v>
      </c>
      <c r="AP184" s="40" t="e">
        <f t="shared" ca="1" si="12"/>
        <v>#REF!</v>
      </c>
      <c r="AQ184" s="40" t="e">
        <f t="shared" ca="1" si="12"/>
        <v>#REF!</v>
      </c>
      <c r="AR184" s="40" t="e">
        <f t="shared" ca="1" si="12"/>
        <v>#REF!</v>
      </c>
      <c r="AS184" s="40" t="e">
        <f t="shared" ca="1" si="12"/>
        <v>#REF!</v>
      </c>
      <c r="AT184" s="40" t="e">
        <f t="shared" ca="1" si="12"/>
        <v>#REF!</v>
      </c>
      <c r="AU184" s="40" t="e">
        <f t="shared" ca="1" si="12"/>
        <v>#REF!</v>
      </c>
      <c r="AV184" s="40" t="e">
        <f t="shared" ca="1" si="12"/>
        <v>#REF!</v>
      </c>
      <c r="AW184" s="40" t="e">
        <f t="shared" ca="1" si="12"/>
        <v>#REF!</v>
      </c>
      <c r="AX184" s="40" t="e">
        <f t="shared" ca="1" si="12"/>
        <v>#REF!</v>
      </c>
      <c r="AY184" s="40" t="e">
        <f t="shared" ca="1" si="12"/>
        <v>#REF!</v>
      </c>
      <c r="AZ184" s="40" t="e">
        <f t="shared" ca="1" si="12"/>
        <v>#REF!</v>
      </c>
      <c r="BA184" s="40" t="e">
        <f t="shared" ca="1" si="12"/>
        <v>#REF!</v>
      </c>
      <c r="BB184" s="40" t="e">
        <f t="shared" si="12"/>
        <v>#N/A</v>
      </c>
      <c r="BC184" s="40" t="e">
        <f t="shared" si="12"/>
        <v>#N/A</v>
      </c>
      <c r="BD184" s="40" t="e">
        <f t="shared" si="12"/>
        <v>#N/A</v>
      </c>
      <c r="BE184" s="40" t="e">
        <f t="shared" si="12"/>
        <v>#N/A</v>
      </c>
      <c r="BF184" s="40" t="e">
        <f t="shared" si="12"/>
        <v>#N/A</v>
      </c>
      <c r="BG184" s="40" t="e">
        <f t="shared" si="12"/>
        <v>#N/A</v>
      </c>
      <c r="BH184" s="40" t="e">
        <f t="shared" si="12"/>
        <v>#N/A</v>
      </c>
      <c r="BI184" s="40" t="e">
        <f t="shared" si="12"/>
        <v>#N/A</v>
      </c>
      <c r="BJ184" s="40" t="e">
        <f t="shared" si="12"/>
        <v>#N/A</v>
      </c>
      <c r="BK184" s="40" t="e">
        <f t="shared" si="12"/>
        <v>#N/A</v>
      </c>
      <c r="BL184" s="40" t="e">
        <f t="shared" si="12"/>
        <v>#N/A</v>
      </c>
      <c r="BM184" s="40" t="e">
        <f t="shared" si="12"/>
        <v>#N/A</v>
      </c>
      <c r="BN184" s="40" t="e">
        <f t="shared" si="12"/>
        <v>#N/A</v>
      </c>
      <c r="BO184" s="40" t="e">
        <f t="shared" si="10"/>
        <v>#N/A</v>
      </c>
    </row>
    <row r="185" spans="1:67" hidden="1" x14ac:dyDescent="0.2">
      <c r="A185" s="12" t="s">
        <v>69</v>
      </c>
      <c r="B185" s="40" t="e">
        <f t="shared" ref="B185:M185" ca="1" si="15">IF(B99&gt;0,"",RANK(B99,B$91:B$172,1))</f>
        <v>#REF!</v>
      </c>
      <c r="C185" s="40" t="e">
        <f t="shared" ca="1" si="15"/>
        <v>#REF!</v>
      </c>
      <c r="D185" s="40" t="e">
        <f t="shared" ca="1" si="15"/>
        <v>#REF!</v>
      </c>
      <c r="E185" s="40" t="e">
        <f t="shared" ca="1" si="15"/>
        <v>#REF!</v>
      </c>
      <c r="F185" s="40" t="e">
        <f t="shared" ca="1" si="15"/>
        <v>#REF!</v>
      </c>
      <c r="G185" s="40" t="e">
        <f t="shared" ca="1" si="15"/>
        <v>#REF!</v>
      </c>
      <c r="H185" s="40" t="e">
        <f t="shared" ca="1" si="15"/>
        <v>#REF!</v>
      </c>
      <c r="I185" s="40" t="e">
        <f t="shared" ca="1" si="15"/>
        <v>#REF!</v>
      </c>
      <c r="J185" s="40" t="e">
        <f t="shared" ca="1" si="15"/>
        <v>#REF!</v>
      </c>
      <c r="K185" s="40" t="e">
        <f t="shared" ca="1" si="15"/>
        <v>#REF!</v>
      </c>
      <c r="L185" s="40" t="e">
        <f t="shared" ca="1" si="15"/>
        <v>#REF!</v>
      </c>
      <c r="M185" s="40" t="e">
        <f t="shared" ca="1" si="15"/>
        <v>#REF!</v>
      </c>
      <c r="N185" s="40" t="str">
        <f t="shared" ca="1" si="5"/>
        <v/>
      </c>
      <c r="O185" s="40" t="str">
        <f t="shared" ca="1" si="12"/>
        <v/>
      </c>
      <c r="P185" s="40" t="str">
        <f t="shared" ca="1" si="12"/>
        <v/>
      </c>
      <c r="Q185" s="40" t="str">
        <f t="shared" ca="1" si="12"/>
        <v/>
      </c>
      <c r="R185" s="40" t="str">
        <f t="shared" ca="1" si="12"/>
        <v/>
      </c>
      <c r="S185" s="40" t="str">
        <f t="shared" ca="1" si="12"/>
        <v/>
      </c>
      <c r="T185" s="40" t="str">
        <f t="shared" ca="1" si="12"/>
        <v/>
      </c>
      <c r="U185" s="40" t="str">
        <f t="shared" ca="1" si="12"/>
        <v/>
      </c>
      <c r="V185" s="40" t="str">
        <f t="shared" ca="1" si="12"/>
        <v/>
      </c>
      <c r="W185" s="40" t="str">
        <f t="shared" ca="1" si="12"/>
        <v/>
      </c>
      <c r="X185" s="40" t="str">
        <f t="shared" ca="1" si="12"/>
        <v/>
      </c>
      <c r="Y185" s="40" t="str">
        <f t="shared" ca="1" si="12"/>
        <v/>
      </c>
      <c r="Z185" s="40" t="str">
        <f t="shared" ca="1" si="12"/>
        <v/>
      </c>
      <c r="AA185" s="40" t="str">
        <f t="shared" ca="1" si="12"/>
        <v/>
      </c>
      <c r="AB185" s="40" t="str">
        <f t="shared" ca="1" si="12"/>
        <v/>
      </c>
      <c r="AC185" s="40" t="str">
        <f t="shared" ca="1" si="12"/>
        <v/>
      </c>
      <c r="AD185" s="40" t="str">
        <f t="shared" ca="1" si="12"/>
        <v/>
      </c>
      <c r="AE185" s="40" t="str">
        <f t="shared" ca="1" si="12"/>
        <v/>
      </c>
      <c r="AF185" s="40" t="str">
        <f t="shared" ca="1" si="12"/>
        <v/>
      </c>
      <c r="AG185" s="40" t="str">
        <f t="shared" ca="1" si="12"/>
        <v/>
      </c>
      <c r="AH185" s="40" t="str">
        <f t="shared" ca="1" si="12"/>
        <v/>
      </c>
      <c r="AI185" s="40" t="str">
        <f t="shared" ca="1" si="12"/>
        <v/>
      </c>
      <c r="AJ185" s="40" t="str">
        <f t="shared" ca="1" si="12"/>
        <v/>
      </c>
      <c r="AK185" s="40" t="str">
        <f t="shared" ca="1" si="12"/>
        <v/>
      </c>
      <c r="AL185" s="40" t="str">
        <f t="shared" ca="1" si="12"/>
        <v/>
      </c>
      <c r="AM185" s="40" t="str">
        <f t="shared" ca="1" si="12"/>
        <v/>
      </c>
      <c r="AN185" s="40" t="str">
        <f t="shared" ca="1" si="12"/>
        <v/>
      </c>
      <c r="AO185" s="40" t="str">
        <f t="shared" ca="1" si="12"/>
        <v/>
      </c>
      <c r="AP185" s="40" t="str">
        <f t="shared" ca="1" si="12"/>
        <v/>
      </c>
      <c r="AQ185" s="40" t="str">
        <f t="shared" ca="1" si="12"/>
        <v/>
      </c>
      <c r="AR185" s="40" t="str">
        <f t="shared" ca="1" si="12"/>
        <v/>
      </c>
      <c r="AS185" s="40" t="str">
        <f t="shared" ca="1" si="12"/>
        <v/>
      </c>
      <c r="AT185" s="40" t="str">
        <f t="shared" ca="1" si="12"/>
        <v/>
      </c>
      <c r="AU185" s="40" t="str">
        <f t="shared" ca="1" si="12"/>
        <v/>
      </c>
      <c r="AV185" s="40" t="str">
        <f t="shared" ca="1" si="12"/>
        <v/>
      </c>
      <c r="AW185" s="40" t="str">
        <f t="shared" ca="1" si="12"/>
        <v/>
      </c>
      <c r="AX185" s="40" t="str">
        <f t="shared" ca="1" si="12"/>
        <v/>
      </c>
      <c r="AY185" s="40" t="str">
        <f t="shared" ca="1" si="12"/>
        <v/>
      </c>
      <c r="AZ185" s="40" t="str">
        <f t="shared" ca="1" si="12"/>
        <v/>
      </c>
      <c r="BA185" s="40" t="str">
        <f t="shared" ca="1" si="12"/>
        <v/>
      </c>
      <c r="BB185" s="40" t="e">
        <f t="shared" si="12"/>
        <v>#N/A</v>
      </c>
      <c r="BC185" s="40" t="e">
        <f t="shared" si="12"/>
        <v>#N/A</v>
      </c>
      <c r="BD185" s="40" t="e">
        <f t="shared" si="12"/>
        <v>#N/A</v>
      </c>
      <c r="BE185" s="40" t="e">
        <f t="shared" si="12"/>
        <v>#N/A</v>
      </c>
      <c r="BF185" s="40" t="e">
        <f t="shared" si="12"/>
        <v>#N/A</v>
      </c>
      <c r="BG185" s="40" t="e">
        <f t="shared" si="12"/>
        <v>#N/A</v>
      </c>
      <c r="BH185" s="40" t="e">
        <f t="shared" si="12"/>
        <v>#N/A</v>
      </c>
      <c r="BI185" s="40" t="e">
        <f t="shared" si="12"/>
        <v>#N/A</v>
      </c>
      <c r="BJ185" s="40" t="e">
        <f t="shared" si="12"/>
        <v>#N/A</v>
      </c>
      <c r="BK185" s="40" t="e">
        <f t="shared" si="12"/>
        <v>#N/A</v>
      </c>
      <c r="BL185" s="40" t="e">
        <f t="shared" si="12"/>
        <v>#N/A</v>
      </c>
      <c r="BM185" s="40" t="e">
        <f t="shared" si="12"/>
        <v>#N/A</v>
      </c>
      <c r="BN185" s="40" t="e">
        <f t="shared" ref="BN185:BO188" si="16">IF(BN99&gt;0,"",RANK(BN99,BN$90:BN$171,1))</f>
        <v>#N/A</v>
      </c>
      <c r="BO185" s="40" t="e">
        <f t="shared" si="16"/>
        <v>#N/A</v>
      </c>
    </row>
    <row r="186" spans="1:67" hidden="1" x14ac:dyDescent="0.2">
      <c r="A186" s="12" t="s">
        <v>70</v>
      </c>
      <c r="B186" s="40" t="str">
        <f t="shared" ref="B186:M186" ca="1" si="17">IF(B100&gt;0,"",RANK(B100,B$91:B$172,1))</f>
        <v/>
      </c>
      <c r="C186" s="40" t="str">
        <f t="shared" ca="1" si="17"/>
        <v/>
      </c>
      <c r="D186" s="40" t="str">
        <f t="shared" ca="1" si="17"/>
        <v/>
      </c>
      <c r="E186" s="40" t="str">
        <f t="shared" ca="1" si="17"/>
        <v/>
      </c>
      <c r="F186" s="40" t="str">
        <f t="shared" ca="1" si="17"/>
        <v/>
      </c>
      <c r="G186" s="40" t="str">
        <f t="shared" ca="1" si="17"/>
        <v/>
      </c>
      <c r="H186" s="40" t="str">
        <f t="shared" ca="1" si="17"/>
        <v/>
      </c>
      <c r="I186" s="40" t="str">
        <f t="shared" ca="1" si="17"/>
        <v/>
      </c>
      <c r="J186" s="40" t="str">
        <f t="shared" ca="1" si="17"/>
        <v/>
      </c>
      <c r="K186" s="40" t="str">
        <f t="shared" ca="1" si="17"/>
        <v/>
      </c>
      <c r="L186" s="40" t="str">
        <f t="shared" ca="1" si="17"/>
        <v/>
      </c>
      <c r="M186" s="40" t="str">
        <f t="shared" ca="1" si="17"/>
        <v/>
      </c>
      <c r="N186" s="40" t="e">
        <f t="shared" ca="1" si="5"/>
        <v>#REF!</v>
      </c>
      <c r="O186" s="40" t="e">
        <f t="shared" ref="O186:BN189" ca="1" si="18">IF(O100&gt;0,"",RANK(O100,O$90:O$171,1))</f>
        <v>#REF!</v>
      </c>
      <c r="P186" s="40" t="e">
        <f t="shared" ca="1" si="18"/>
        <v>#REF!</v>
      </c>
      <c r="Q186" s="40" t="e">
        <f t="shared" ca="1" si="18"/>
        <v>#REF!</v>
      </c>
      <c r="R186" s="40" t="e">
        <f t="shared" ca="1" si="18"/>
        <v>#REF!</v>
      </c>
      <c r="S186" s="40" t="e">
        <f t="shared" ca="1" si="18"/>
        <v>#REF!</v>
      </c>
      <c r="T186" s="40" t="e">
        <f t="shared" ca="1" si="18"/>
        <v>#REF!</v>
      </c>
      <c r="U186" s="40" t="e">
        <f t="shared" ca="1" si="18"/>
        <v>#REF!</v>
      </c>
      <c r="V186" s="40" t="e">
        <f t="shared" ca="1" si="18"/>
        <v>#REF!</v>
      </c>
      <c r="W186" s="40" t="e">
        <f t="shared" ca="1" si="18"/>
        <v>#REF!</v>
      </c>
      <c r="X186" s="40" t="e">
        <f t="shared" ca="1" si="18"/>
        <v>#REF!</v>
      </c>
      <c r="Y186" s="40" t="e">
        <f t="shared" ca="1" si="18"/>
        <v>#REF!</v>
      </c>
      <c r="Z186" s="40" t="e">
        <f t="shared" ca="1" si="18"/>
        <v>#REF!</v>
      </c>
      <c r="AA186" s="40" t="e">
        <f t="shared" ca="1" si="18"/>
        <v>#REF!</v>
      </c>
      <c r="AB186" s="40" t="e">
        <f t="shared" ca="1" si="18"/>
        <v>#REF!</v>
      </c>
      <c r="AC186" s="40" t="e">
        <f t="shared" ca="1" si="18"/>
        <v>#REF!</v>
      </c>
      <c r="AD186" s="40" t="e">
        <f t="shared" ca="1" si="18"/>
        <v>#REF!</v>
      </c>
      <c r="AE186" s="40" t="e">
        <f t="shared" ca="1" si="18"/>
        <v>#REF!</v>
      </c>
      <c r="AF186" s="40" t="e">
        <f t="shared" ca="1" si="18"/>
        <v>#REF!</v>
      </c>
      <c r="AG186" s="40" t="e">
        <f t="shared" ca="1" si="18"/>
        <v>#REF!</v>
      </c>
      <c r="AH186" s="40" t="e">
        <f t="shared" ca="1" si="18"/>
        <v>#REF!</v>
      </c>
      <c r="AI186" s="40" t="e">
        <f t="shared" ca="1" si="18"/>
        <v>#REF!</v>
      </c>
      <c r="AJ186" s="40" t="e">
        <f t="shared" ca="1" si="18"/>
        <v>#REF!</v>
      </c>
      <c r="AK186" s="40" t="e">
        <f t="shared" ca="1" si="18"/>
        <v>#REF!</v>
      </c>
      <c r="AL186" s="40" t="e">
        <f t="shared" ca="1" si="18"/>
        <v>#REF!</v>
      </c>
      <c r="AM186" s="40" t="e">
        <f t="shared" ca="1" si="18"/>
        <v>#REF!</v>
      </c>
      <c r="AN186" s="40" t="e">
        <f t="shared" ca="1" si="18"/>
        <v>#REF!</v>
      </c>
      <c r="AO186" s="40" t="e">
        <f t="shared" ca="1" si="18"/>
        <v>#REF!</v>
      </c>
      <c r="AP186" s="40" t="e">
        <f t="shared" ca="1" si="18"/>
        <v>#REF!</v>
      </c>
      <c r="AQ186" s="40" t="e">
        <f t="shared" ca="1" si="18"/>
        <v>#REF!</v>
      </c>
      <c r="AR186" s="40" t="e">
        <f t="shared" ca="1" si="18"/>
        <v>#REF!</v>
      </c>
      <c r="AS186" s="40" t="e">
        <f t="shared" ca="1" si="18"/>
        <v>#REF!</v>
      </c>
      <c r="AT186" s="40" t="e">
        <f t="shared" ca="1" si="18"/>
        <v>#REF!</v>
      </c>
      <c r="AU186" s="40" t="e">
        <f t="shared" ca="1" si="18"/>
        <v>#REF!</v>
      </c>
      <c r="AV186" s="40" t="e">
        <f t="shared" ca="1" si="18"/>
        <v>#REF!</v>
      </c>
      <c r="AW186" s="40" t="e">
        <f t="shared" ca="1" si="18"/>
        <v>#REF!</v>
      </c>
      <c r="AX186" s="40" t="e">
        <f t="shared" ca="1" si="18"/>
        <v>#REF!</v>
      </c>
      <c r="AY186" s="40" t="e">
        <f t="shared" ca="1" si="18"/>
        <v>#REF!</v>
      </c>
      <c r="AZ186" s="40" t="e">
        <f t="shared" ca="1" si="18"/>
        <v>#REF!</v>
      </c>
      <c r="BA186" s="40" t="e">
        <f t="shared" ca="1" si="18"/>
        <v>#REF!</v>
      </c>
      <c r="BB186" s="40" t="e">
        <f t="shared" si="18"/>
        <v>#N/A</v>
      </c>
      <c r="BC186" s="40" t="e">
        <f t="shared" si="18"/>
        <v>#N/A</v>
      </c>
      <c r="BD186" s="40" t="e">
        <f t="shared" si="18"/>
        <v>#N/A</v>
      </c>
      <c r="BE186" s="40" t="e">
        <f t="shared" si="18"/>
        <v>#N/A</v>
      </c>
      <c r="BF186" s="40" t="e">
        <f t="shared" si="18"/>
        <v>#N/A</v>
      </c>
      <c r="BG186" s="40" t="e">
        <f t="shared" si="18"/>
        <v>#N/A</v>
      </c>
      <c r="BH186" s="40" t="e">
        <f t="shared" si="18"/>
        <v>#N/A</v>
      </c>
      <c r="BI186" s="40" t="e">
        <f t="shared" si="18"/>
        <v>#N/A</v>
      </c>
      <c r="BJ186" s="40" t="e">
        <f t="shared" si="18"/>
        <v>#N/A</v>
      </c>
      <c r="BK186" s="40" t="e">
        <f t="shared" si="18"/>
        <v>#N/A</v>
      </c>
      <c r="BL186" s="40" t="e">
        <f t="shared" si="18"/>
        <v>#N/A</v>
      </c>
      <c r="BM186" s="40" t="e">
        <f t="shared" si="18"/>
        <v>#N/A</v>
      </c>
      <c r="BN186" s="40" t="e">
        <f t="shared" si="18"/>
        <v>#N/A</v>
      </c>
      <c r="BO186" s="40" t="e">
        <f t="shared" si="16"/>
        <v>#N/A</v>
      </c>
    </row>
    <row r="187" spans="1:67" hidden="1" x14ac:dyDescent="0.2">
      <c r="A187" s="12" t="s">
        <v>193</v>
      </c>
      <c r="B187" s="40" t="e">
        <f t="shared" ref="B187:M187" ca="1" si="19">IF(B101&gt;0,"",RANK(B101,B$91:B$172,1))</f>
        <v>#REF!</v>
      </c>
      <c r="C187" s="40" t="e">
        <f t="shared" ca="1" si="19"/>
        <v>#REF!</v>
      </c>
      <c r="D187" s="40" t="e">
        <f t="shared" ca="1" si="19"/>
        <v>#REF!</v>
      </c>
      <c r="E187" s="40" t="e">
        <f t="shared" ca="1" si="19"/>
        <v>#REF!</v>
      </c>
      <c r="F187" s="40" t="e">
        <f t="shared" ca="1" si="19"/>
        <v>#REF!</v>
      </c>
      <c r="G187" s="40" t="e">
        <f t="shared" ca="1" si="19"/>
        <v>#REF!</v>
      </c>
      <c r="H187" s="40" t="e">
        <f t="shared" ca="1" si="19"/>
        <v>#REF!</v>
      </c>
      <c r="I187" s="40" t="e">
        <f t="shared" ca="1" si="19"/>
        <v>#REF!</v>
      </c>
      <c r="J187" s="40" t="e">
        <f t="shared" ca="1" si="19"/>
        <v>#REF!</v>
      </c>
      <c r="K187" s="40" t="e">
        <f t="shared" ca="1" si="19"/>
        <v>#REF!</v>
      </c>
      <c r="L187" s="40" t="e">
        <f t="shared" ca="1" si="19"/>
        <v>#REF!</v>
      </c>
      <c r="M187" s="40" t="e">
        <f t="shared" ca="1" si="19"/>
        <v>#REF!</v>
      </c>
      <c r="N187" s="40" t="str">
        <f t="shared" ca="1" si="5"/>
        <v/>
      </c>
      <c r="O187" s="40" t="str">
        <f t="shared" ca="1" si="18"/>
        <v/>
      </c>
      <c r="P187" s="40" t="str">
        <f t="shared" ca="1" si="18"/>
        <v/>
      </c>
      <c r="Q187" s="40" t="str">
        <f t="shared" ca="1" si="18"/>
        <v/>
      </c>
      <c r="R187" s="40" t="str">
        <f t="shared" ca="1" si="18"/>
        <v/>
      </c>
      <c r="S187" s="40" t="str">
        <f t="shared" ca="1" si="18"/>
        <v/>
      </c>
      <c r="T187" s="40" t="str">
        <f t="shared" ca="1" si="18"/>
        <v/>
      </c>
      <c r="U187" s="40" t="str">
        <f t="shared" ca="1" si="18"/>
        <v/>
      </c>
      <c r="V187" s="40" t="str">
        <f t="shared" ca="1" si="18"/>
        <v/>
      </c>
      <c r="W187" s="40" t="str">
        <f t="shared" ca="1" si="18"/>
        <v/>
      </c>
      <c r="X187" s="40" t="str">
        <f t="shared" ca="1" si="18"/>
        <v/>
      </c>
      <c r="Y187" s="40" t="str">
        <f t="shared" ca="1" si="18"/>
        <v/>
      </c>
      <c r="Z187" s="40" t="str">
        <f t="shared" ca="1" si="18"/>
        <v/>
      </c>
      <c r="AA187" s="40" t="str">
        <f t="shared" ca="1" si="18"/>
        <v/>
      </c>
      <c r="AB187" s="40" t="str">
        <f t="shared" ca="1" si="18"/>
        <v/>
      </c>
      <c r="AC187" s="40" t="str">
        <f t="shared" ca="1" si="18"/>
        <v/>
      </c>
      <c r="AD187" s="40" t="str">
        <f t="shared" ca="1" si="18"/>
        <v/>
      </c>
      <c r="AE187" s="40" t="str">
        <f t="shared" ca="1" si="18"/>
        <v/>
      </c>
      <c r="AF187" s="40" t="str">
        <f t="shared" ca="1" si="18"/>
        <v/>
      </c>
      <c r="AG187" s="40" t="str">
        <f t="shared" ca="1" si="18"/>
        <v/>
      </c>
      <c r="AH187" s="40" t="str">
        <f t="shared" ca="1" si="18"/>
        <v/>
      </c>
      <c r="AI187" s="40" t="str">
        <f t="shared" ca="1" si="18"/>
        <v/>
      </c>
      <c r="AJ187" s="40" t="str">
        <f t="shared" ca="1" si="18"/>
        <v/>
      </c>
      <c r="AK187" s="40" t="str">
        <f t="shared" ca="1" si="18"/>
        <v/>
      </c>
      <c r="AL187" s="40" t="str">
        <f t="shared" ca="1" si="18"/>
        <v/>
      </c>
      <c r="AM187" s="40" t="str">
        <f t="shared" ca="1" si="18"/>
        <v/>
      </c>
      <c r="AN187" s="40" t="str">
        <f t="shared" ca="1" si="18"/>
        <v/>
      </c>
      <c r="AO187" s="40" t="str">
        <f t="shared" ca="1" si="18"/>
        <v/>
      </c>
      <c r="AP187" s="40" t="str">
        <f t="shared" ca="1" si="18"/>
        <v/>
      </c>
      <c r="AQ187" s="40" t="str">
        <f t="shared" ca="1" si="18"/>
        <v/>
      </c>
      <c r="AR187" s="40" t="str">
        <f t="shared" ca="1" si="18"/>
        <v/>
      </c>
      <c r="AS187" s="40" t="str">
        <f t="shared" ca="1" si="18"/>
        <v/>
      </c>
      <c r="AT187" s="40" t="str">
        <f t="shared" ca="1" si="18"/>
        <v/>
      </c>
      <c r="AU187" s="40" t="str">
        <f t="shared" ca="1" si="18"/>
        <v/>
      </c>
      <c r="AV187" s="40" t="str">
        <f t="shared" ca="1" si="18"/>
        <v/>
      </c>
      <c r="AW187" s="40" t="str">
        <f t="shared" ca="1" si="18"/>
        <v/>
      </c>
      <c r="AX187" s="40" t="str">
        <f t="shared" ca="1" si="18"/>
        <v/>
      </c>
      <c r="AY187" s="40" t="str">
        <f t="shared" ca="1" si="18"/>
        <v/>
      </c>
      <c r="AZ187" s="40" t="str">
        <f t="shared" ca="1" si="18"/>
        <v/>
      </c>
      <c r="BA187" s="40" t="str">
        <f t="shared" ca="1" si="18"/>
        <v/>
      </c>
      <c r="BB187" s="40" t="e">
        <f t="shared" si="18"/>
        <v>#N/A</v>
      </c>
      <c r="BC187" s="40" t="e">
        <f t="shared" si="18"/>
        <v>#N/A</v>
      </c>
      <c r="BD187" s="40" t="e">
        <f t="shared" si="18"/>
        <v>#N/A</v>
      </c>
      <c r="BE187" s="40" t="e">
        <f t="shared" si="18"/>
        <v>#N/A</v>
      </c>
      <c r="BF187" s="40" t="e">
        <f t="shared" si="18"/>
        <v>#N/A</v>
      </c>
      <c r="BG187" s="40" t="e">
        <f t="shared" si="18"/>
        <v>#N/A</v>
      </c>
      <c r="BH187" s="40" t="e">
        <f t="shared" si="18"/>
        <v>#N/A</v>
      </c>
      <c r="BI187" s="40" t="e">
        <f t="shared" si="18"/>
        <v>#N/A</v>
      </c>
      <c r="BJ187" s="40" t="e">
        <f t="shared" si="18"/>
        <v>#N/A</v>
      </c>
      <c r="BK187" s="40" t="e">
        <f t="shared" si="18"/>
        <v>#N/A</v>
      </c>
      <c r="BL187" s="40" t="e">
        <f t="shared" si="18"/>
        <v>#N/A</v>
      </c>
      <c r="BM187" s="40" t="e">
        <f t="shared" si="18"/>
        <v>#N/A</v>
      </c>
      <c r="BN187" s="40" t="e">
        <f t="shared" si="18"/>
        <v>#N/A</v>
      </c>
      <c r="BO187" s="40" t="e">
        <f t="shared" si="16"/>
        <v>#N/A</v>
      </c>
    </row>
    <row r="188" spans="1:67" hidden="1" x14ac:dyDescent="0.2">
      <c r="A188" s="12" t="s">
        <v>71</v>
      </c>
      <c r="B188" s="40" t="str">
        <f t="shared" ref="B188:M188" ca="1" si="20">IF(B102&gt;0,"",RANK(B102,B$91:B$172,1))</f>
        <v/>
      </c>
      <c r="C188" s="40" t="str">
        <f t="shared" ca="1" si="20"/>
        <v/>
      </c>
      <c r="D188" s="40" t="str">
        <f t="shared" ca="1" si="20"/>
        <v/>
      </c>
      <c r="E188" s="40" t="str">
        <f t="shared" ca="1" si="20"/>
        <v/>
      </c>
      <c r="F188" s="40" t="str">
        <f t="shared" ca="1" si="20"/>
        <v/>
      </c>
      <c r="G188" s="40" t="str">
        <f t="shared" ca="1" si="20"/>
        <v/>
      </c>
      <c r="H188" s="40" t="str">
        <f t="shared" ca="1" si="20"/>
        <v/>
      </c>
      <c r="I188" s="40" t="str">
        <f t="shared" ca="1" si="20"/>
        <v/>
      </c>
      <c r="J188" s="40" t="str">
        <f t="shared" ca="1" si="20"/>
        <v/>
      </c>
      <c r="K188" s="40" t="str">
        <f t="shared" ca="1" si="20"/>
        <v/>
      </c>
      <c r="L188" s="40" t="str">
        <f t="shared" ca="1" si="20"/>
        <v/>
      </c>
      <c r="M188" s="40" t="str">
        <f t="shared" ca="1" si="20"/>
        <v/>
      </c>
      <c r="N188" s="40" t="e">
        <f t="shared" ca="1" si="5"/>
        <v>#REF!</v>
      </c>
      <c r="O188" s="40" t="e">
        <f t="shared" ca="1" si="18"/>
        <v>#REF!</v>
      </c>
      <c r="P188" s="40" t="e">
        <f t="shared" ca="1" si="18"/>
        <v>#REF!</v>
      </c>
      <c r="Q188" s="40" t="e">
        <f t="shared" ca="1" si="18"/>
        <v>#REF!</v>
      </c>
      <c r="R188" s="40" t="e">
        <f t="shared" ca="1" si="18"/>
        <v>#REF!</v>
      </c>
      <c r="S188" s="40" t="e">
        <f t="shared" ca="1" si="18"/>
        <v>#REF!</v>
      </c>
      <c r="T188" s="40" t="e">
        <f t="shared" ca="1" si="18"/>
        <v>#REF!</v>
      </c>
      <c r="U188" s="40" t="e">
        <f t="shared" ca="1" si="18"/>
        <v>#REF!</v>
      </c>
      <c r="V188" s="40" t="e">
        <f t="shared" ca="1" si="18"/>
        <v>#REF!</v>
      </c>
      <c r="W188" s="40" t="e">
        <f t="shared" ca="1" si="18"/>
        <v>#REF!</v>
      </c>
      <c r="X188" s="40" t="e">
        <f t="shared" ca="1" si="18"/>
        <v>#REF!</v>
      </c>
      <c r="Y188" s="40" t="e">
        <f t="shared" ca="1" si="18"/>
        <v>#REF!</v>
      </c>
      <c r="Z188" s="40" t="e">
        <f t="shared" ca="1" si="18"/>
        <v>#REF!</v>
      </c>
      <c r="AA188" s="40" t="e">
        <f t="shared" ca="1" si="18"/>
        <v>#REF!</v>
      </c>
      <c r="AB188" s="40" t="e">
        <f t="shared" ca="1" si="18"/>
        <v>#REF!</v>
      </c>
      <c r="AC188" s="40" t="e">
        <f t="shared" ca="1" si="18"/>
        <v>#REF!</v>
      </c>
      <c r="AD188" s="40" t="e">
        <f t="shared" ca="1" si="18"/>
        <v>#REF!</v>
      </c>
      <c r="AE188" s="40" t="e">
        <f t="shared" ca="1" si="18"/>
        <v>#REF!</v>
      </c>
      <c r="AF188" s="40" t="e">
        <f t="shared" ca="1" si="18"/>
        <v>#REF!</v>
      </c>
      <c r="AG188" s="40" t="e">
        <f t="shared" ca="1" si="18"/>
        <v>#REF!</v>
      </c>
      <c r="AH188" s="40" t="e">
        <f t="shared" ca="1" si="18"/>
        <v>#REF!</v>
      </c>
      <c r="AI188" s="40" t="e">
        <f t="shared" ca="1" si="18"/>
        <v>#REF!</v>
      </c>
      <c r="AJ188" s="40" t="e">
        <f t="shared" ca="1" si="18"/>
        <v>#REF!</v>
      </c>
      <c r="AK188" s="40" t="e">
        <f t="shared" ca="1" si="18"/>
        <v>#REF!</v>
      </c>
      <c r="AL188" s="40" t="e">
        <f t="shared" ca="1" si="18"/>
        <v>#REF!</v>
      </c>
      <c r="AM188" s="40" t="e">
        <f t="shared" ca="1" si="18"/>
        <v>#REF!</v>
      </c>
      <c r="AN188" s="40" t="e">
        <f t="shared" ca="1" si="18"/>
        <v>#REF!</v>
      </c>
      <c r="AO188" s="40" t="e">
        <f t="shared" ca="1" si="18"/>
        <v>#REF!</v>
      </c>
      <c r="AP188" s="40" t="e">
        <f t="shared" ca="1" si="18"/>
        <v>#REF!</v>
      </c>
      <c r="AQ188" s="40" t="e">
        <f t="shared" ca="1" si="18"/>
        <v>#REF!</v>
      </c>
      <c r="AR188" s="40" t="e">
        <f t="shared" ca="1" si="18"/>
        <v>#REF!</v>
      </c>
      <c r="AS188" s="40" t="e">
        <f t="shared" ca="1" si="18"/>
        <v>#REF!</v>
      </c>
      <c r="AT188" s="40" t="e">
        <f t="shared" ca="1" si="18"/>
        <v>#REF!</v>
      </c>
      <c r="AU188" s="40" t="e">
        <f t="shared" ca="1" si="18"/>
        <v>#REF!</v>
      </c>
      <c r="AV188" s="40" t="e">
        <f t="shared" ca="1" si="18"/>
        <v>#REF!</v>
      </c>
      <c r="AW188" s="40" t="e">
        <f t="shared" ca="1" si="18"/>
        <v>#REF!</v>
      </c>
      <c r="AX188" s="40" t="e">
        <f t="shared" ca="1" si="18"/>
        <v>#REF!</v>
      </c>
      <c r="AY188" s="40" t="e">
        <f t="shared" ca="1" si="18"/>
        <v>#REF!</v>
      </c>
      <c r="AZ188" s="40" t="e">
        <f t="shared" ca="1" si="18"/>
        <v>#REF!</v>
      </c>
      <c r="BA188" s="40" t="e">
        <f t="shared" ca="1" si="18"/>
        <v>#REF!</v>
      </c>
      <c r="BB188" s="40" t="e">
        <f t="shared" si="18"/>
        <v>#N/A</v>
      </c>
      <c r="BC188" s="40" t="e">
        <f t="shared" si="18"/>
        <v>#N/A</v>
      </c>
      <c r="BD188" s="40" t="e">
        <f t="shared" si="18"/>
        <v>#N/A</v>
      </c>
      <c r="BE188" s="40" t="e">
        <f t="shared" si="18"/>
        <v>#N/A</v>
      </c>
      <c r="BF188" s="40" t="e">
        <f t="shared" si="18"/>
        <v>#N/A</v>
      </c>
      <c r="BG188" s="40" t="e">
        <f t="shared" si="18"/>
        <v>#N/A</v>
      </c>
      <c r="BH188" s="40" t="e">
        <f t="shared" si="18"/>
        <v>#N/A</v>
      </c>
      <c r="BI188" s="40" t="e">
        <f t="shared" si="18"/>
        <v>#N/A</v>
      </c>
      <c r="BJ188" s="40" t="e">
        <f t="shared" si="18"/>
        <v>#N/A</v>
      </c>
      <c r="BK188" s="40" t="e">
        <f t="shared" si="18"/>
        <v>#N/A</v>
      </c>
      <c r="BL188" s="40" t="e">
        <f t="shared" si="18"/>
        <v>#N/A</v>
      </c>
      <c r="BM188" s="40" t="e">
        <f t="shared" si="18"/>
        <v>#N/A</v>
      </c>
      <c r="BN188" s="40" t="e">
        <f t="shared" si="18"/>
        <v>#N/A</v>
      </c>
      <c r="BO188" s="40" t="e">
        <f t="shared" si="16"/>
        <v>#N/A</v>
      </c>
    </row>
    <row r="189" spans="1:67" hidden="1" x14ac:dyDescent="0.2">
      <c r="A189" s="12" t="s">
        <v>72</v>
      </c>
      <c r="B189" s="40" t="e">
        <f t="shared" ref="B189:M189" ca="1" si="21">IF(B103&gt;0,"",RANK(B103,B$91:B$172,1))</f>
        <v>#REF!</v>
      </c>
      <c r="C189" s="40" t="e">
        <f t="shared" ca="1" si="21"/>
        <v>#REF!</v>
      </c>
      <c r="D189" s="40" t="e">
        <f t="shared" ca="1" si="21"/>
        <v>#REF!</v>
      </c>
      <c r="E189" s="40" t="e">
        <f t="shared" ca="1" si="21"/>
        <v>#REF!</v>
      </c>
      <c r="F189" s="40" t="e">
        <f t="shared" ca="1" si="21"/>
        <v>#REF!</v>
      </c>
      <c r="G189" s="40" t="e">
        <f t="shared" ca="1" si="21"/>
        <v>#REF!</v>
      </c>
      <c r="H189" s="40" t="e">
        <f t="shared" ca="1" si="21"/>
        <v>#REF!</v>
      </c>
      <c r="I189" s="40" t="e">
        <f t="shared" ca="1" si="21"/>
        <v>#REF!</v>
      </c>
      <c r="J189" s="40" t="e">
        <f t="shared" ca="1" si="21"/>
        <v>#REF!</v>
      </c>
      <c r="K189" s="40" t="e">
        <f t="shared" ca="1" si="21"/>
        <v>#REF!</v>
      </c>
      <c r="L189" s="40" t="e">
        <f t="shared" ca="1" si="21"/>
        <v>#REF!</v>
      </c>
      <c r="M189" s="40" t="e">
        <f t="shared" ca="1" si="21"/>
        <v>#REF!</v>
      </c>
      <c r="N189" s="40" t="str">
        <f t="shared" ca="1" si="5"/>
        <v/>
      </c>
      <c r="O189" s="40" t="str">
        <f t="shared" ca="1" si="18"/>
        <v/>
      </c>
      <c r="P189" s="40" t="str">
        <f t="shared" ca="1" si="18"/>
        <v/>
      </c>
      <c r="Q189" s="40" t="str">
        <f t="shared" ca="1" si="18"/>
        <v/>
      </c>
      <c r="R189" s="40" t="str">
        <f t="shared" ca="1" si="18"/>
        <v/>
      </c>
      <c r="S189" s="40" t="str">
        <f t="shared" ca="1" si="18"/>
        <v/>
      </c>
      <c r="T189" s="40" t="str">
        <f t="shared" ca="1" si="18"/>
        <v/>
      </c>
      <c r="U189" s="40" t="str">
        <f t="shared" ca="1" si="18"/>
        <v/>
      </c>
      <c r="V189" s="40" t="str">
        <f t="shared" ca="1" si="18"/>
        <v/>
      </c>
      <c r="W189" s="40" t="str">
        <f t="shared" ca="1" si="18"/>
        <v/>
      </c>
      <c r="X189" s="40" t="str">
        <f t="shared" ca="1" si="18"/>
        <v/>
      </c>
      <c r="Y189" s="40" t="str">
        <f t="shared" ca="1" si="18"/>
        <v/>
      </c>
      <c r="Z189" s="40" t="str">
        <f t="shared" ca="1" si="18"/>
        <v/>
      </c>
      <c r="AA189" s="40" t="str">
        <f t="shared" ca="1" si="18"/>
        <v/>
      </c>
      <c r="AB189" s="40" t="str">
        <f t="shared" ca="1" si="18"/>
        <v/>
      </c>
      <c r="AC189" s="40" t="str">
        <f t="shared" ca="1" si="18"/>
        <v/>
      </c>
      <c r="AD189" s="40" t="str">
        <f t="shared" ca="1" si="18"/>
        <v/>
      </c>
      <c r="AE189" s="40" t="str">
        <f t="shared" ca="1" si="18"/>
        <v/>
      </c>
      <c r="AF189" s="40" t="str">
        <f t="shared" ca="1" si="18"/>
        <v/>
      </c>
      <c r="AG189" s="40" t="str">
        <f t="shared" ca="1" si="18"/>
        <v/>
      </c>
      <c r="AH189" s="40" t="str">
        <f t="shared" ca="1" si="18"/>
        <v/>
      </c>
      <c r="AI189" s="40" t="str">
        <f t="shared" ca="1" si="18"/>
        <v/>
      </c>
      <c r="AJ189" s="40" t="str">
        <f t="shared" ca="1" si="18"/>
        <v/>
      </c>
      <c r="AK189" s="40" t="str">
        <f t="shared" ca="1" si="18"/>
        <v/>
      </c>
      <c r="AL189" s="40" t="str">
        <f t="shared" ca="1" si="18"/>
        <v/>
      </c>
      <c r="AM189" s="40" t="str">
        <f t="shared" ca="1" si="18"/>
        <v/>
      </c>
      <c r="AN189" s="40" t="str">
        <f t="shared" ca="1" si="18"/>
        <v/>
      </c>
      <c r="AO189" s="40" t="str">
        <f t="shared" ca="1" si="18"/>
        <v/>
      </c>
      <c r="AP189" s="40" t="str">
        <f t="shared" ca="1" si="18"/>
        <v/>
      </c>
      <c r="AQ189" s="40" t="str">
        <f t="shared" ca="1" si="18"/>
        <v/>
      </c>
      <c r="AR189" s="40" t="str">
        <f t="shared" ca="1" si="18"/>
        <v/>
      </c>
      <c r="AS189" s="40" t="str">
        <f t="shared" ca="1" si="18"/>
        <v/>
      </c>
      <c r="AT189" s="40" t="str">
        <f t="shared" ca="1" si="18"/>
        <v/>
      </c>
      <c r="AU189" s="40" t="str">
        <f t="shared" ca="1" si="18"/>
        <v/>
      </c>
      <c r="AV189" s="40" t="str">
        <f t="shared" ca="1" si="18"/>
        <v/>
      </c>
      <c r="AW189" s="40" t="str">
        <f t="shared" ca="1" si="18"/>
        <v/>
      </c>
      <c r="AX189" s="40" t="str">
        <f t="shared" ca="1" si="18"/>
        <v/>
      </c>
      <c r="AY189" s="40" t="str">
        <f t="shared" ca="1" si="18"/>
        <v/>
      </c>
      <c r="AZ189" s="40" t="str">
        <f t="shared" ca="1" si="18"/>
        <v/>
      </c>
      <c r="BA189" s="40" t="str">
        <f t="shared" ca="1" si="18"/>
        <v/>
      </c>
      <c r="BB189" s="40" t="e">
        <f t="shared" si="18"/>
        <v>#N/A</v>
      </c>
      <c r="BC189" s="40" t="e">
        <f t="shared" si="18"/>
        <v>#N/A</v>
      </c>
      <c r="BD189" s="40" t="e">
        <f t="shared" si="18"/>
        <v>#N/A</v>
      </c>
      <c r="BE189" s="40" t="e">
        <f t="shared" si="18"/>
        <v>#N/A</v>
      </c>
      <c r="BF189" s="40" t="e">
        <f t="shared" si="18"/>
        <v>#N/A</v>
      </c>
      <c r="BG189" s="40" t="e">
        <f t="shared" si="18"/>
        <v>#N/A</v>
      </c>
      <c r="BH189" s="40" t="e">
        <f t="shared" si="18"/>
        <v>#N/A</v>
      </c>
      <c r="BI189" s="40" t="e">
        <f t="shared" si="18"/>
        <v>#N/A</v>
      </c>
      <c r="BJ189" s="40" t="e">
        <f t="shared" si="18"/>
        <v>#N/A</v>
      </c>
      <c r="BK189" s="40" t="e">
        <f t="shared" si="18"/>
        <v>#N/A</v>
      </c>
      <c r="BL189" s="40" t="e">
        <f t="shared" si="18"/>
        <v>#N/A</v>
      </c>
      <c r="BM189" s="40" t="e">
        <f t="shared" si="18"/>
        <v>#N/A</v>
      </c>
      <c r="BN189" s="40" t="e">
        <f t="shared" ref="BN189:BO192" si="22">IF(BN103&gt;0,"",RANK(BN103,BN$90:BN$171,1))</f>
        <v>#N/A</v>
      </c>
      <c r="BO189" s="40" t="e">
        <f t="shared" si="22"/>
        <v>#N/A</v>
      </c>
    </row>
    <row r="190" spans="1:67" hidden="1" x14ac:dyDescent="0.2">
      <c r="A190" s="12" t="s">
        <v>73</v>
      </c>
      <c r="B190" s="40" t="str">
        <f t="shared" ref="B190:M190" ca="1" si="23">IF(B104&gt;0,"",RANK(B104,B$91:B$172,1))</f>
        <v/>
      </c>
      <c r="C190" s="40" t="str">
        <f t="shared" ca="1" si="23"/>
        <v/>
      </c>
      <c r="D190" s="40" t="str">
        <f t="shared" ca="1" si="23"/>
        <v/>
      </c>
      <c r="E190" s="40" t="str">
        <f t="shared" ca="1" si="23"/>
        <v/>
      </c>
      <c r="F190" s="40" t="str">
        <f t="shared" ca="1" si="23"/>
        <v/>
      </c>
      <c r="G190" s="40" t="str">
        <f t="shared" ca="1" si="23"/>
        <v/>
      </c>
      <c r="H190" s="40" t="str">
        <f t="shared" ca="1" si="23"/>
        <v/>
      </c>
      <c r="I190" s="40" t="str">
        <f t="shared" ca="1" si="23"/>
        <v/>
      </c>
      <c r="J190" s="40" t="str">
        <f t="shared" ca="1" si="23"/>
        <v/>
      </c>
      <c r="K190" s="40" t="str">
        <f t="shared" ca="1" si="23"/>
        <v/>
      </c>
      <c r="L190" s="40" t="str">
        <f t="shared" ca="1" si="23"/>
        <v/>
      </c>
      <c r="M190" s="40" t="str">
        <f t="shared" ca="1" si="23"/>
        <v/>
      </c>
      <c r="N190" s="40" t="e">
        <f t="shared" ca="1" si="5"/>
        <v>#REF!</v>
      </c>
      <c r="O190" s="40" t="e">
        <f t="shared" ref="O190:BN193" ca="1" si="24">IF(O104&gt;0,"",RANK(O104,O$90:O$171,1))</f>
        <v>#REF!</v>
      </c>
      <c r="P190" s="40" t="e">
        <f t="shared" ca="1" si="24"/>
        <v>#REF!</v>
      </c>
      <c r="Q190" s="40" t="e">
        <f t="shared" ca="1" si="24"/>
        <v>#REF!</v>
      </c>
      <c r="R190" s="40" t="e">
        <f t="shared" ca="1" si="24"/>
        <v>#REF!</v>
      </c>
      <c r="S190" s="40" t="e">
        <f t="shared" ca="1" si="24"/>
        <v>#REF!</v>
      </c>
      <c r="T190" s="40" t="e">
        <f t="shared" ca="1" si="24"/>
        <v>#REF!</v>
      </c>
      <c r="U190" s="40" t="e">
        <f t="shared" ca="1" si="24"/>
        <v>#REF!</v>
      </c>
      <c r="V190" s="40" t="e">
        <f t="shared" ca="1" si="24"/>
        <v>#REF!</v>
      </c>
      <c r="W190" s="40" t="e">
        <f t="shared" ca="1" si="24"/>
        <v>#REF!</v>
      </c>
      <c r="X190" s="40" t="e">
        <f t="shared" ca="1" si="24"/>
        <v>#REF!</v>
      </c>
      <c r="Y190" s="40" t="e">
        <f t="shared" ca="1" si="24"/>
        <v>#REF!</v>
      </c>
      <c r="Z190" s="40" t="e">
        <f t="shared" ca="1" si="24"/>
        <v>#REF!</v>
      </c>
      <c r="AA190" s="40" t="e">
        <f t="shared" ca="1" si="24"/>
        <v>#REF!</v>
      </c>
      <c r="AB190" s="40" t="e">
        <f t="shared" ca="1" si="24"/>
        <v>#REF!</v>
      </c>
      <c r="AC190" s="40" t="e">
        <f t="shared" ca="1" si="24"/>
        <v>#REF!</v>
      </c>
      <c r="AD190" s="40" t="e">
        <f t="shared" ca="1" si="24"/>
        <v>#REF!</v>
      </c>
      <c r="AE190" s="40" t="e">
        <f t="shared" ca="1" si="24"/>
        <v>#REF!</v>
      </c>
      <c r="AF190" s="40" t="e">
        <f t="shared" ca="1" si="24"/>
        <v>#REF!</v>
      </c>
      <c r="AG190" s="40" t="e">
        <f t="shared" ca="1" si="24"/>
        <v>#REF!</v>
      </c>
      <c r="AH190" s="40" t="e">
        <f t="shared" ca="1" si="24"/>
        <v>#REF!</v>
      </c>
      <c r="AI190" s="40" t="e">
        <f t="shared" ca="1" si="24"/>
        <v>#REF!</v>
      </c>
      <c r="AJ190" s="40" t="e">
        <f t="shared" ca="1" si="24"/>
        <v>#REF!</v>
      </c>
      <c r="AK190" s="40" t="e">
        <f t="shared" ca="1" si="24"/>
        <v>#REF!</v>
      </c>
      <c r="AL190" s="40" t="e">
        <f t="shared" ca="1" si="24"/>
        <v>#REF!</v>
      </c>
      <c r="AM190" s="40" t="e">
        <f t="shared" ca="1" si="24"/>
        <v>#REF!</v>
      </c>
      <c r="AN190" s="40" t="e">
        <f t="shared" ca="1" si="24"/>
        <v>#REF!</v>
      </c>
      <c r="AO190" s="40" t="e">
        <f t="shared" ca="1" si="24"/>
        <v>#REF!</v>
      </c>
      <c r="AP190" s="40" t="e">
        <f t="shared" ca="1" si="24"/>
        <v>#REF!</v>
      </c>
      <c r="AQ190" s="40" t="e">
        <f t="shared" ca="1" si="24"/>
        <v>#REF!</v>
      </c>
      <c r="AR190" s="40" t="e">
        <f t="shared" ca="1" si="24"/>
        <v>#REF!</v>
      </c>
      <c r="AS190" s="40" t="e">
        <f t="shared" ca="1" si="24"/>
        <v>#REF!</v>
      </c>
      <c r="AT190" s="40" t="e">
        <f t="shared" ca="1" si="24"/>
        <v>#REF!</v>
      </c>
      <c r="AU190" s="40" t="e">
        <f t="shared" ca="1" si="24"/>
        <v>#REF!</v>
      </c>
      <c r="AV190" s="40" t="e">
        <f t="shared" ca="1" si="24"/>
        <v>#REF!</v>
      </c>
      <c r="AW190" s="40" t="e">
        <f t="shared" ca="1" si="24"/>
        <v>#REF!</v>
      </c>
      <c r="AX190" s="40" t="e">
        <f t="shared" ca="1" si="24"/>
        <v>#REF!</v>
      </c>
      <c r="AY190" s="40" t="e">
        <f t="shared" ca="1" si="24"/>
        <v>#REF!</v>
      </c>
      <c r="AZ190" s="40" t="e">
        <f t="shared" ca="1" si="24"/>
        <v>#REF!</v>
      </c>
      <c r="BA190" s="40" t="e">
        <f t="shared" ca="1" si="24"/>
        <v>#REF!</v>
      </c>
      <c r="BB190" s="40" t="e">
        <f t="shared" si="24"/>
        <v>#N/A</v>
      </c>
      <c r="BC190" s="40" t="e">
        <f t="shared" si="24"/>
        <v>#N/A</v>
      </c>
      <c r="BD190" s="40" t="e">
        <f t="shared" si="24"/>
        <v>#N/A</v>
      </c>
      <c r="BE190" s="40" t="e">
        <f t="shared" si="24"/>
        <v>#N/A</v>
      </c>
      <c r="BF190" s="40" t="e">
        <f t="shared" si="24"/>
        <v>#N/A</v>
      </c>
      <c r="BG190" s="40" t="e">
        <f t="shared" si="24"/>
        <v>#N/A</v>
      </c>
      <c r="BH190" s="40" t="e">
        <f t="shared" si="24"/>
        <v>#N/A</v>
      </c>
      <c r="BI190" s="40" t="e">
        <f t="shared" si="24"/>
        <v>#N/A</v>
      </c>
      <c r="BJ190" s="40" t="e">
        <f t="shared" si="24"/>
        <v>#N/A</v>
      </c>
      <c r="BK190" s="40" t="e">
        <f t="shared" si="24"/>
        <v>#N/A</v>
      </c>
      <c r="BL190" s="40" t="e">
        <f t="shared" si="24"/>
        <v>#N/A</v>
      </c>
      <c r="BM190" s="40" t="e">
        <f t="shared" si="24"/>
        <v>#N/A</v>
      </c>
      <c r="BN190" s="40" t="e">
        <f t="shared" si="24"/>
        <v>#N/A</v>
      </c>
      <c r="BO190" s="40" t="e">
        <f t="shared" si="22"/>
        <v>#N/A</v>
      </c>
    </row>
    <row r="191" spans="1:67" hidden="1" x14ac:dyDescent="0.2">
      <c r="A191" s="12" t="s">
        <v>74</v>
      </c>
      <c r="B191" s="40" t="e">
        <f t="shared" ref="B191:M191" ca="1" si="25">IF(B105&gt;0,"",RANK(B105,B$91:B$172,1))</f>
        <v>#REF!</v>
      </c>
      <c r="C191" s="40" t="e">
        <f t="shared" ca="1" si="25"/>
        <v>#REF!</v>
      </c>
      <c r="D191" s="40" t="e">
        <f t="shared" ca="1" si="25"/>
        <v>#REF!</v>
      </c>
      <c r="E191" s="40" t="e">
        <f t="shared" ca="1" si="25"/>
        <v>#REF!</v>
      </c>
      <c r="F191" s="40" t="e">
        <f t="shared" ca="1" si="25"/>
        <v>#REF!</v>
      </c>
      <c r="G191" s="40" t="e">
        <f t="shared" ca="1" si="25"/>
        <v>#REF!</v>
      </c>
      <c r="H191" s="40" t="e">
        <f t="shared" ca="1" si="25"/>
        <v>#REF!</v>
      </c>
      <c r="I191" s="40" t="e">
        <f t="shared" ca="1" si="25"/>
        <v>#REF!</v>
      </c>
      <c r="J191" s="40" t="e">
        <f t="shared" ca="1" si="25"/>
        <v>#REF!</v>
      </c>
      <c r="K191" s="40" t="e">
        <f t="shared" ca="1" si="25"/>
        <v>#REF!</v>
      </c>
      <c r="L191" s="40" t="e">
        <f t="shared" ca="1" si="25"/>
        <v>#REF!</v>
      </c>
      <c r="M191" s="40" t="e">
        <f t="shared" ca="1" si="25"/>
        <v>#REF!</v>
      </c>
      <c r="N191" s="40" t="str">
        <f t="shared" ca="1" si="5"/>
        <v/>
      </c>
      <c r="O191" s="40" t="str">
        <f t="shared" ca="1" si="24"/>
        <v/>
      </c>
      <c r="P191" s="40" t="str">
        <f t="shared" ca="1" si="24"/>
        <v/>
      </c>
      <c r="Q191" s="40" t="str">
        <f t="shared" ca="1" si="24"/>
        <v/>
      </c>
      <c r="R191" s="40" t="str">
        <f t="shared" ca="1" si="24"/>
        <v/>
      </c>
      <c r="S191" s="40" t="str">
        <f t="shared" ca="1" si="24"/>
        <v/>
      </c>
      <c r="T191" s="40" t="str">
        <f t="shared" ca="1" si="24"/>
        <v/>
      </c>
      <c r="U191" s="40" t="str">
        <f t="shared" ca="1" si="24"/>
        <v/>
      </c>
      <c r="V191" s="40" t="str">
        <f t="shared" ca="1" si="24"/>
        <v/>
      </c>
      <c r="W191" s="40" t="str">
        <f t="shared" ca="1" si="24"/>
        <v/>
      </c>
      <c r="X191" s="40" t="str">
        <f t="shared" ca="1" si="24"/>
        <v/>
      </c>
      <c r="Y191" s="40" t="str">
        <f t="shared" ca="1" si="24"/>
        <v/>
      </c>
      <c r="Z191" s="40" t="str">
        <f t="shared" ca="1" si="24"/>
        <v/>
      </c>
      <c r="AA191" s="40" t="str">
        <f t="shared" ca="1" si="24"/>
        <v/>
      </c>
      <c r="AB191" s="40" t="str">
        <f t="shared" ca="1" si="24"/>
        <v/>
      </c>
      <c r="AC191" s="40" t="str">
        <f t="shared" ca="1" si="24"/>
        <v/>
      </c>
      <c r="AD191" s="40" t="str">
        <f t="shared" ca="1" si="24"/>
        <v/>
      </c>
      <c r="AE191" s="40" t="str">
        <f t="shared" ca="1" si="24"/>
        <v/>
      </c>
      <c r="AF191" s="40" t="str">
        <f t="shared" ca="1" si="24"/>
        <v/>
      </c>
      <c r="AG191" s="40" t="str">
        <f t="shared" ca="1" si="24"/>
        <v/>
      </c>
      <c r="AH191" s="40" t="str">
        <f t="shared" ca="1" si="24"/>
        <v/>
      </c>
      <c r="AI191" s="40" t="str">
        <f t="shared" ca="1" si="24"/>
        <v/>
      </c>
      <c r="AJ191" s="40" t="str">
        <f t="shared" ca="1" si="24"/>
        <v/>
      </c>
      <c r="AK191" s="40" t="str">
        <f t="shared" ca="1" si="24"/>
        <v/>
      </c>
      <c r="AL191" s="40" t="str">
        <f t="shared" ca="1" si="24"/>
        <v/>
      </c>
      <c r="AM191" s="40" t="str">
        <f t="shared" ca="1" si="24"/>
        <v/>
      </c>
      <c r="AN191" s="40" t="str">
        <f t="shared" ca="1" si="24"/>
        <v/>
      </c>
      <c r="AO191" s="40" t="str">
        <f t="shared" ca="1" si="24"/>
        <v/>
      </c>
      <c r="AP191" s="40" t="str">
        <f t="shared" ca="1" si="24"/>
        <v/>
      </c>
      <c r="AQ191" s="40" t="str">
        <f t="shared" ca="1" si="24"/>
        <v/>
      </c>
      <c r="AR191" s="40" t="str">
        <f t="shared" ca="1" si="24"/>
        <v/>
      </c>
      <c r="AS191" s="40" t="str">
        <f t="shared" ca="1" si="24"/>
        <v/>
      </c>
      <c r="AT191" s="40" t="str">
        <f t="shared" ca="1" si="24"/>
        <v/>
      </c>
      <c r="AU191" s="40" t="str">
        <f t="shared" ca="1" si="24"/>
        <v/>
      </c>
      <c r="AV191" s="40" t="str">
        <f t="shared" ca="1" si="24"/>
        <v/>
      </c>
      <c r="AW191" s="40" t="str">
        <f t="shared" ca="1" si="24"/>
        <v/>
      </c>
      <c r="AX191" s="40" t="str">
        <f t="shared" ca="1" si="24"/>
        <v/>
      </c>
      <c r="AY191" s="40" t="str">
        <f t="shared" ca="1" si="24"/>
        <v/>
      </c>
      <c r="AZ191" s="40" t="str">
        <f t="shared" ca="1" si="24"/>
        <v/>
      </c>
      <c r="BA191" s="40" t="str">
        <f t="shared" ca="1" si="24"/>
        <v/>
      </c>
      <c r="BB191" s="40" t="e">
        <f t="shared" si="24"/>
        <v>#N/A</v>
      </c>
      <c r="BC191" s="40" t="e">
        <f t="shared" si="24"/>
        <v>#N/A</v>
      </c>
      <c r="BD191" s="40" t="e">
        <f t="shared" si="24"/>
        <v>#N/A</v>
      </c>
      <c r="BE191" s="40" t="e">
        <f t="shared" si="24"/>
        <v>#N/A</v>
      </c>
      <c r="BF191" s="40" t="e">
        <f t="shared" si="24"/>
        <v>#N/A</v>
      </c>
      <c r="BG191" s="40" t="e">
        <f t="shared" si="24"/>
        <v>#N/A</v>
      </c>
      <c r="BH191" s="40" t="e">
        <f t="shared" si="24"/>
        <v>#N/A</v>
      </c>
      <c r="BI191" s="40" t="e">
        <f t="shared" si="24"/>
        <v>#N/A</v>
      </c>
      <c r="BJ191" s="40" t="e">
        <f t="shared" si="24"/>
        <v>#N/A</v>
      </c>
      <c r="BK191" s="40" t="e">
        <f t="shared" si="24"/>
        <v>#N/A</v>
      </c>
      <c r="BL191" s="40" t="e">
        <f t="shared" si="24"/>
        <v>#N/A</v>
      </c>
      <c r="BM191" s="40" t="e">
        <f t="shared" si="24"/>
        <v>#N/A</v>
      </c>
      <c r="BN191" s="40" t="e">
        <f t="shared" si="24"/>
        <v>#N/A</v>
      </c>
      <c r="BO191" s="40" t="e">
        <f t="shared" si="22"/>
        <v>#N/A</v>
      </c>
    </row>
    <row r="192" spans="1:67" hidden="1" x14ac:dyDescent="0.2">
      <c r="A192" s="12" t="s">
        <v>75</v>
      </c>
      <c r="B192" s="40" t="str">
        <f t="shared" ref="B192:M192" ca="1" si="26">IF(B106&gt;0,"",RANK(B106,B$91:B$172,1))</f>
        <v/>
      </c>
      <c r="C192" s="40" t="str">
        <f t="shared" ca="1" si="26"/>
        <v/>
      </c>
      <c r="D192" s="40" t="str">
        <f t="shared" ca="1" si="26"/>
        <v/>
      </c>
      <c r="E192" s="40" t="str">
        <f t="shared" ca="1" si="26"/>
        <v/>
      </c>
      <c r="F192" s="40" t="str">
        <f t="shared" ca="1" si="26"/>
        <v/>
      </c>
      <c r="G192" s="40" t="str">
        <f t="shared" ca="1" si="26"/>
        <v/>
      </c>
      <c r="H192" s="40" t="str">
        <f t="shared" ca="1" si="26"/>
        <v/>
      </c>
      <c r="I192" s="40" t="str">
        <f t="shared" ca="1" si="26"/>
        <v/>
      </c>
      <c r="J192" s="40" t="str">
        <f t="shared" ca="1" si="26"/>
        <v/>
      </c>
      <c r="K192" s="40" t="str">
        <f t="shared" ca="1" si="26"/>
        <v/>
      </c>
      <c r="L192" s="40" t="str">
        <f t="shared" ca="1" si="26"/>
        <v/>
      </c>
      <c r="M192" s="40" t="str">
        <f t="shared" ca="1" si="26"/>
        <v/>
      </c>
      <c r="N192" s="40" t="e">
        <f t="shared" ca="1" si="5"/>
        <v>#REF!</v>
      </c>
      <c r="O192" s="40" t="e">
        <f t="shared" ca="1" si="24"/>
        <v>#REF!</v>
      </c>
      <c r="P192" s="40" t="e">
        <f t="shared" ca="1" si="24"/>
        <v>#REF!</v>
      </c>
      <c r="Q192" s="40" t="e">
        <f t="shared" ca="1" si="24"/>
        <v>#REF!</v>
      </c>
      <c r="R192" s="40" t="e">
        <f t="shared" ca="1" si="24"/>
        <v>#REF!</v>
      </c>
      <c r="S192" s="40" t="e">
        <f t="shared" ca="1" si="24"/>
        <v>#REF!</v>
      </c>
      <c r="T192" s="40" t="e">
        <f t="shared" ca="1" si="24"/>
        <v>#REF!</v>
      </c>
      <c r="U192" s="40" t="e">
        <f t="shared" ca="1" si="24"/>
        <v>#REF!</v>
      </c>
      <c r="V192" s="40" t="e">
        <f t="shared" ca="1" si="24"/>
        <v>#REF!</v>
      </c>
      <c r="W192" s="40" t="e">
        <f t="shared" ca="1" si="24"/>
        <v>#REF!</v>
      </c>
      <c r="X192" s="40" t="e">
        <f t="shared" ca="1" si="24"/>
        <v>#REF!</v>
      </c>
      <c r="Y192" s="40" t="e">
        <f t="shared" ca="1" si="24"/>
        <v>#REF!</v>
      </c>
      <c r="Z192" s="40" t="e">
        <f t="shared" ca="1" si="24"/>
        <v>#REF!</v>
      </c>
      <c r="AA192" s="40" t="e">
        <f t="shared" ca="1" si="24"/>
        <v>#REF!</v>
      </c>
      <c r="AB192" s="40" t="e">
        <f t="shared" ca="1" si="24"/>
        <v>#REF!</v>
      </c>
      <c r="AC192" s="40" t="e">
        <f t="shared" ca="1" si="24"/>
        <v>#REF!</v>
      </c>
      <c r="AD192" s="40" t="e">
        <f t="shared" ca="1" si="24"/>
        <v>#REF!</v>
      </c>
      <c r="AE192" s="40" t="e">
        <f t="shared" ca="1" si="24"/>
        <v>#REF!</v>
      </c>
      <c r="AF192" s="40" t="e">
        <f t="shared" ca="1" si="24"/>
        <v>#REF!</v>
      </c>
      <c r="AG192" s="40" t="e">
        <f t="shared" ca="1" si="24"/>
        <v>#REF!</v>
      </c>
      <c r="AH192" s="40" t="e">
        <f t="shared" ca="1" si="24"/>
        <v>#REF!</v>
      </c>
      <c r="AI192" s="40" t="e">
        <f t="shared" ca="1" si="24"/>
        <v>#REF!</v>
      </c>
      <c r="AJ192" s="40" t="e">
        <f t="shared" ca="1" si="24"/>
        <v>#REF!</v>
      </c>
      <c r="AK192" s="40" t="e">
        <f t="shared" ca="1" si="24"/>
        <v>#REF!</v>
      </c>
      <c r="AL192" s="40" t="e">
        <f t="shared" ca="1" si="24"/>
        <v>#REF!</v>
      </c>
      <c r="AM192" s="40" t="e">
        <f t="shared" ca="1" si="24"/>
        <v>#REF!</v>
      </c>
      <c r="AN192" s="40" t="e">
        <f t="shared" ca="1" si="24"/>
        <v>#REF!</v>
      </c>
      <c r="AO192" s="40" t="e">
        <f t="shared" ca="1" si="24"/>
        <v>#REF!</v>
      </c>
      <c r="AP192" s="40" t="e">
        <f t="shared" ca="1" si="24"/>
        <v>#REF!</v>
      </c>
      <c r="AQ192" s="40" t="e">
        <f t="shared" ca="1" si="24"/>
        <v>#REF!</v>
      </c>
      <c r="AR192" s="40" t="e">
        <f t="shared" ca="1" si="24"/>
        <v>#REF!</v>
      </c>
      <c r="AS192" s="40" t="e">
        <f t="shared" ca="1" si="24"/>
        <v>#REF!</v>
      </c>
      <c r="AT192" s="40" t="e">
        <f t="shared" ca="1" si="24"/>
        <v>#REF!</v>
      </c>
      <c r="AU192" s="40" t="e">
        <f t="shared" ca="1" si="24"/>
        <v>#REF!</v>
      </c>
      <c r="AV192" s="40" t="e">
        <f t="shared" ca="1" si="24"/>
        <v>#REF!</v>
      </c>
      <c r="AW192" s="40" t="e">
        <f t="shared" ca="1" si="24"/>
        <v>#REF!</v>
      </c>
      <c r="AX192" s="40" t="e">
        <f t="shared" ca="1" si="24"/>
        <v>#REF!</v>
      </c>
      <c r="AY192" s="40" t="e">
        <f t="shared" ca="1" si="24"/>
        <v>#REF!</v>
      </c>
      <c r="AZ192" s="40" t="e">
        <f t="shared" ca="1" si="24"/>
        <v>#REF!</v>
      </c>
      <c r="BA192" s="40" t="e">
        <f t="shared" ca="1" si="24"/>
        <v>#REF!</v>
      </c>
      <c r="BB192" s="40" t="e">
        <f t="shared" si="24"/>
        <v>#N/A</v>
      </c>
      <c r="BC192" s="40" t="e">
        <f t="shared" si="24"/>
        <v>#N/A</v>
      </c>
      <c r="BD192" s="40" t="e">
        <f t="shared" si="24"/>
        <v>#N/A</v>
      </c>
      <c r="BE192" s="40" t="e">
        <f t="shared" si="24"/>
        <v>#N/A</v>
      </c>
      <c r="BF192" s="40" t="e">
        <f t="shared" si="24"/>
        <v>#N/A</v>
      </c>
      <c r="BG192" s="40" t="e">
        <f t="shared" si="24"/>
        <v>#N/A</v>
      </c>
      <c r="BH192" s="40" t="e">
        <f t="shared" si="24"/>
        <v>#N/A</v>
      </c>
      <c r="BI192" s="40" t="e">
        <f t="shared" si="24"/>
        <v>#N/A</v>
      </c>
      <c r="BJ192" s="40" t="e">
        <f t="shared" si="24"/>
        <v>#N/A</v>
      </c>
      <c r="BK192" s="40" t="e">
        <f t="shared" si="24"/>
        <v>#N/A</v>
      </c>
      <c r="BL192" s="40" t="e">
        <f t="shared" si="24"/>
        <v>#N/A</v>
      </c>
      <c r="BM192" s="40" t="e">
        <f t="shared" si="24"/>
        <v>#N/A</v>
      </c>
      <c r="BN192" s="40" t="e">
        <f t="shared" si="24"/>
        <v>#N/A</v>
      </c>
      <c r="BO192" s="40" t="e">
        <f t="shared" si="22"/>
        <v>#N/A</v>
      </c>
    </row>
    <row r="193" spans="1:67" hidden="1" x14ac:dyDescent="0.2">
      <c r="A193" s="12" t="s">
        <v>76</v>
      </c>
      <c r="B193" s="40" t="e">
        <f t="shared" ref="B193:M193" ca="1" si="27">IF(B107&gt;0,"",RANK(B107,B$91:B$172,1))</f>
        <v>#REF!</v>
      </c>
      <c r="C193" s="40" t="e">
        <f t="shared" ca="1" si="27"/>
        <v>#REF!</v>
      </c>
      <c r="D193" s="40" t="e">
        <f t="shared" ca="1" si="27"/>
        <v>#REF!</v>
      </c>
      <c r="E193" s="40" t="e">
        <f t="shared" ca="1" si="27"/>
        <v>#REF!</v>
      </c>
      <c r="F193" s="40" t="e">
        <f t="shared" ca="1" si="27"/>
        <v>#REF!</v>
      </c>
      <c r="G193" s="40" t="e">
        <f t="shared" ca="1" si="27"/>
        <v>#REF!</v>
      </c>
      <c r="H193" s="40" t="e">
        <f t="shared" ca="1" si="27"/>
        <v>#REF!</v>
      </c>
      <c r="I193" s="40" t="e">
        <f t="shared" ca="1" si="27"/>
        <v>#REF!</v>
      </c>
      <c r="J193" s="40" t="e">
        <f t="shared" ca="1" si="27"/>
        <v>#REF!</v>
      </c>
      <c r="K193" s="40" t="e">
        <f t="shared" ca="1" si="27"/>
        <v>#REF!</v>
      </c>
      <c r="L193" s="40" t="e">
        <f t="shared" ca="1" si="27"/>
        <v>#REF!</v>
      </c>
      <c r="M193" s="40" t="e">
        <f t="shared" ca="1" si="27"/>
        <v>#REF!</v>
      </c>
      <c r="N193" s="40" t="str">
        <f t="shared" ca="1" si="5"/>
        <v/>
      </c>
      <c r="O193" s="40" t="str">
        <f t="shared" ca="1" si="24"/>
        <v/>
      </c>
      <c r="P193" s="40" t="str">
        <f t="shared" ca="1" si="24"/>
        <v/>
      </c>
      <c r="Q193" s="40" t="str">
        <f t="shared" ca="1" si="24"/>
        <v/>
      </c>
      <c r="R193" s="40" t="str">
        <f t="shared" ca="1" si="24"/>
        <v/>
      </c>
      <c r="S193" s="40" t="str">
        <f t="shared" ca="1" si="24"/>
        <v/>
      </c>
      <c r="T193" s="40" t="str">
        <f t="shared" ca="1" si="24"/>
        <v/>
      </c>
      <c r="U193" s="40" t="str">
        <f t="shared" ca="1" si="24"/>
        <v/>
      </c>
      <c r="V193" s="40" t="str">
        <f t="shared" ca="1" si="24"/>
        <v/>
      </c>
      <c r="W193" s="40" t="str">
        <f t="shared" ca="1" si="24"/>
        <v/>
      </c>
      <c r="X193" s="40" t="str">
        <f t="shared" ca="1" si="24"/>
        <v/>
      </c>
      <c r="Y193" s="40" t="str">
        <f t="shared" ca="1" si="24"/>
        <v/>
      </c>
      <c r="Z193" s="40" t="str">
        <f t="shared" ca="1" si="24"/>
        <v/>
      </c>
      <c r="AA193" s="40" t="str">
        <f t="shared" ca="1" si="24"/>
        <v/>
      </c>
      <c r="AB193" s="40" t="str">
        <f t="shared" ca="1" si="24"/>
        <v/>
      </c>
      <c r="AC193" s="40" t="str">
        <f t="shared" ca="1" si="24"/>
        <v/>
      </c>
      <c r="AD193" s="40" t="str">
        <f t="shared" ca="1" si="24"/>
        <v/>
      </c>
      <c r="AE193" s="40" t="str">
        <f t="shared" ca="1" si="24"/>
        <v/>
      </c>
      <c r="AF193" s="40" t="str">
        <f t="shared" ca="1" si="24"/>
        <v/>
      </c>
      <c r="AG193" s="40" t="str">
        <f t="shared" ca="1" si="24"/>
        <v/>
      </c>
      <c r="AH193" s="40" t="str">
        <f t="shared" ca="1" si="24"/>
        <v/>
      </c>
      <c r="AI193" s="40" t="str">
        <f t="shared" ca="1" si="24"/>
        <v/>
      </c>
      <c r="AJ193" s="40" t="str">
        <f t="shared" ca="1" si="24"/>
        <v/>
      </c>
      <c r="AK193" s="40" t="str">
        <f t="shared" ca="1" si="24"/>
        <v/>
      </c>
      <c r="AL193" s="40" t="str">
        <f t="shared" ca="1" si="24"/>
        <v/>
      </c>
      <c r="AM193" s="40" t="str">
        <f t="shared" ca="1" si="24"/>
        <v/>
      </c>
      <c r="AN193" s="40" t="str">
        <f t="shared" ca="1" si="24"/>
        <v/>
      </c>
      <c r="AO193" s="40" t="str">
        <f t="shared" ca="1" si="24"/>
        <v/>
      </c>
      <c r="AP193" s="40" t="str">
        <f t="shared" ca="1" si="24"/>
        <v/>
      </c>
      <c r="AQ193" s="40" t="str">
        <f t="shared" ca="1" si="24"/>
        <v/>
      </c>
      <c r="AR193" s="40" t="str">
        <f t="shared" ca="1" si="24"/>
        <v/>
      </c>
      <c r="AS193" s="40" t="str">
        <f t="shared" ca="1" si="24"/>
        <v/>
      </c>
      <c r="AT193" s="40" t="str">
        <f t="shared" ca="1" si="24"/>
        <v/>
      </c>
      <c r="AU193" s="40" t="str">
        <f t="shared" ca="1" si="24"/>
        <v/>
      </c>
      <c r="AV193" s="40" t="str">
        <f t="shared" ca="1" si="24"/>
        <v/>
      </c>
      <c r="AW193" s="40" t="str">
        <f t="shared" ca="1" si="24"/>
        <v/>
      </c>
      <c r="AX193" s="40" t="str">
        <f t="shared" ca="1" si="24"/>
        <v/>
      </c>
      <c r="AY193" s="40" t="str">
        <f t="shared" ca="1" si="24"/>
        <v/>
      </c>
      <c r="AZ193" s="40" t="str">
        <f t="shared" ca="1" si="24"/>
        <v/>
      </c>
      <c r="BA193" s="40" t="str">
        <f t="shared" ca="1" si="24"/>
        <v/>
      </c>
      <c r="BB193" s="40" t="e">
        <f t="shared" si="24"/>
        <v>#N/A</v>
      </c>
      <c r="BC193" s="40" t="e">
        <f t="shared" si="24"/>
        <v>#N/A</v>
      </c>
      <c r="BD193" s="40" t="e">
        <f t="shared" si="24"/>
        <v>#N/A</v>
      </c>
      <c r="BE193" s="40" t="e">
        <f t="shared" si="24"/>
        <v>#N/A</v>
      </c>
      <c r="BF193" s="40" t="e">
        <f t="shared" si="24"/>
        <v>#N/A</v>
      </c>
      <c r="BG193" s="40" t="e">
        <f t="shared" si="24"/>
        <v>#N/A</v>
      </c>
      <c r="BH193" s="40" t="e">
        <f t="shared" si="24"/>
        <v>#N/A</v>
      </c>
      <c r="BI193" s="40" t="e">
        <f t="shared" si="24"/>
        <v>#N/A</v>
      </c>
      <c r="BJ193" s="40" t="e">
        <f t="shared" si="24"/>
        <v>#N/A</v>
      </c>
      <c r="BK193" s="40" t="e">
        <f t="shared" si="24"/>
        <v>#N/A</v>
      </c>
      <c r="BL193" s="40" t="e">
        <f t="shared" si="24"/>
        <v>#N/A</v>
      </c>
      <c r="BM193" s="40" t="e">
        <f t="shared" si="24"/>
        <v>#N/A</v>
      </c>
      <c r="BN193" s="40" t="e">
        <f t="shared" ref="BN193:BO196" si="28">IF(BN107&gt;0,"",RANK(BN107,BN$90:BN$171,1))</f>
        <v>#N/A</v>
      </c>
      <c r="BO193" s="40" t="e">
        <f t="shared" si="28"/>
        <v>#N/A</v>
      </c>
    </row>
    <row r="194" spans="1:67" hidden="1" x14ac:dyDescent="0.2">
      <c r="A194" s="12" t="s">
        <v>77</v>
      </c>
      <c r="B194" s="40" t="str">
        <f t="shared" ref="B194:M194" ca="1" si="29">IF(B108&gt;0,"",RANK(B108,B$91:B$172,1))</f>
        <v/>
      </c>
      <c r="C194" s="40" t="str">
        <f t="shared" ca="1" si="29"/>
        <v/>
      </c>
      <c r="D194" s="40" t="str">
        <f t="shared" ca="1" si="29"/>
        <v/>
      </c>
      <c r="E194" s="40" t="str">
        <f t="shared" ca="1" si="29"/>
        <v/>
      </c>
      <c r="F194" s="40" t="str">
        <f t="shared" ca="1" si="29"/>
        <v/>
      </c>
      <c r="G194" s="40" t="str">
        <f t="shared" ca="1" si="29"/>
        <v/>
      </c>
      <c r="H194" s="40" t="str">
        <f t="shared" ca="1" si="29"/>
        <v/>
      </c>
      <c r="I194" s="40" t="str">
        <f t="shared" ca="1" si="29"/>
        <v/>
      </c>
      <c r="J194" s="40" t="str">
        <f t="shared" ca="1" si="29"/>
        <v/>
      </c>
      <c r="K194" s="40" t="str">
        <f t="shared" ca="1" si="29"/>
        <v/>
      </c>
      <c r="L194" s="40" t="str">
        <f t="shared" ca="1" si="29"/>
        <v/>
      </c>
      <c r="M194" s="40" t="str">
        <f t="shared" ca="1" si="29"/>
        <v/>
      </c>
      <c r="N194" s="40" t="e">
        <f t="shared" ca="1" si="5"/>
        <v>#REF!</v>
      </c>
      <c r="O194" s="40" t="e">
        <f t="shared" ref="O194:BN197" si="30">IF(O108&gt;0,"",RANK(O108,O$90:O$171,1))</f>
        <v>#REF!</v>
      </c>
      <c r="P194" s="40" t="e">
        <f t="shared" si="30"/>
        <v>#REF!</v>
      </c>
      <c r="Q194" s="40" t="e">
        <f t="shared" si="30"/>
        <v>#REF!</v>
      </c>
      <c r="R194" s="40" t="e">
        <f t="shared" si="30"/>
        <v>#REF!</v>
      </c>
      <c r="S194" s="40" t="e">
        <f t="shared" si="30"/>
        <v>#REF!</v>
      </c>
      <c r="T194" s="40" t="e">
        <f t="shared" si="30"/>
        <v>#REF!</v>
      </c>
      <c r="U194" s="40" t="e">
        <f t="shared" si="30"/>
        <v>#REF!</v>
      </c>
      <c r="V194" s="40" t="e">
        <f t="shared" si="30"/>
        <v>#REF!</v>
      </c>
      <c r="W194" s="40" t="e">
        <f t="shared" si="30"/>
        <v>#REF!</v>
      </c>
      <c r="X194" s="40" t="e">
        <f t="shared" si="30"/>
        <v>#REF!</v>
      </c>
      <c r="Y194" s="40" t="e">
        <f t="shared" si="30"/>
        <v>#REF!</v>
      </c>
      <c r="Z194" s="40" t="e">
        <f t="shared" si="30"/>
        <v>#REF!</v>
      </c>
      <c r="AA194" s="40" t="e">
        <f t="shared" si="30"/>
        <v>#REF!</v>
      </c>
      <c r="AB194" s="40" t="e">
        <f t="shared" si="30"/>
        <v>#REF!</v>
      </c>
      <c r="AC194" s="40" t="e">
        <f t="shared" si="30"/>
        <v>#REF!</v>
      </c>
      <c r="AD194" s="40" t="e">
        <f t="shared" si="30"/>
        <v>#REF!</v>
      </c>
      <c r="AE194" s="40" t="e">
        <f t="shared" si="30"/>
        <v>#REF!</v>
      </c>
      <c r="AF194" s="40" t="e">
        <f t="shared" si="30"/>
        <v>#REF!</v>
      </c>
      <c r="AG194" s="40" t="e">
        <f t="shared" si="30"/>
        <v>#REF!</v>
      </c>
      <c r="AH194" s="40" t="e">
        <f t="shared" si="30"/>
        <v>#REF!</v>
      </c>
      <c r="AI194" s="40" t="e">
        <f t="shared" si="30"/>
        <v>#REF!</v>
      </c>
      <c r="AJ194" s="40" t="e">
        <f t="shared" si="30"/>
        <v>#REF!</v>
      </c>
      <c r="AK194" s="40" t="e">
        <f t="shared" si="30"/>
        <v>#REF!</v>
      </c>
      <c r="AL194" s="40" t="e">
        <f t="shared" si="30"/>
        <v>#REF!</v>
      </c>
      <c r="AM194" s="40" t="e">
        <f t="shared" si="30"/>
        <v>#REF!</v>
      </c>
      <c r="AN194" s="40" t="e">
        <f t="shared" si="30"/>
        <v>#REF!</v>
      </c>
      <c r="AO194" s="40" t="e">
        <f t="shared" si="30"/>
        <v>#REF!</v>
      </c>
      <c r="AP194" s="40" t="e">
        <f t="shared" si="30"/>
        <v>#REF!</v>
      </c>
      <c r="AQ194" s="40" t="e">
        <f t="shared" si="30"/>
        <v>#REF!</v>
      </c>
      <c r="AR194" s="40" t="e">
        <f t="shared" si="30"/>
        <v>#REF!</v>
      </c>
      <c r="AS194" s="40" t="e">
        <f t="shared" si="30"/>
        <v>#REF!</v>
      </c>
      <c r="AT194" s="40" t="e">
        <f t="shared" si="30"/>
        <v>#REF!</v>
      </c>
      <c r="AU194" s="40" t="e">
        <f t="shared" si="30"/>
        <v>#REF!</v>
      </c>
      <c r="AV194" s="40" t="e">
        <f t="shared" si="30"/>
        <v>#REF!</v>
      </c>
      <c r="AW194" s="40" t="e">
        <f t="shared" si="30"/>
        <v>#REF!</v>
      </c>
      <c r="AX194" s="40" t="e">
        <f t="shared" si="30"/>
        <v>#REF!</v>
      </c>
      <c r="AY194" s="40" t="e">
        <f t="shared" si="30"/>
        <v>#REF!</v>
      </c>
      <c r="AZ194" s="40" t="e">
        <f t="shared" si="30"/>
        <v>#REF!</v>
      </c>
      <c r="BA194" s="40" t="e">
        <f t="shared" si="30"/>
        <v>#REF!</v>
      </c>
      <c r="BB194" s="40" t="e">
        <f t="shared" si="30"/>
        <v>#N/A</v>
      </c>
      <c r="BC194" s="40" t="e">
        <f t="shared" si="30"/>
        <v>#N/A</v>
      </c>
      <c r="BD194" s="40" t="e">
        <f t="shared" si="30"/>
        <v>#N/A</v>
      </c>
      <c r="BE194" s="40" t="e">
        <f t="shared" si="30"/>
        <v>#N/A</v>
      </c>
      <c r="BF194" s="40" t="e">
        <f t="shared" si="30"/>
        <v>#N/A</v>
      </c>
      <c r="BG194" s="40" t="e">
        <f t="shared" si="30"/>
        <v>#N/A</v>
      </c>
      <c r="BH194" s="40" t="e">
        <f t="shared" si="30"/>
        <v>#N/A</v>
      </c>
      <c r="BI194" s="40" t="e">
        <f t="shared" si="30"/>
        <v>#N/A</v>
      </c>
      <c r="BJ194" s="40" t="e">
        <f t="shared" si="30"/>
        <v>#N/A</v>
      </c>
      <c r="BK194" s="40" t="e">
        <f t="shared" si="30"/>
        <v>#N/A</v>
      </c>
      <c r="BL194" s="40" t="e">
        <f t="shared" si="30"/>
        <v>#N/A</v>
      </c>
      <c r="BM194" s="40" t="e">
        <f t="shared" si="30"/>
        <v>#N/A</v>
      </c>
      <c r="BN194" s="40" t="e">
        <f t="shared" si="30"/>
        <v>#N/A</v>
      </c>
      <c r="BO194" s="40" t="e">
        <f t="shared" si="28"/>
        <v>#N/A</v>
      </c>
    </row>
    <row r="195" spans="1:67" hidden="1" x14ac:dyDescent="0.2">
      <c r="A195" s="12" t="s">
        <v>78</v>
      </c>
      <c r="B195" s="40" t="e">
        <f t="shared" ref="B195:M195" si="31">IF(B109&gt;0,"",RANK(B109,B$91:B$172,1))</f>
        <v>#REF!</v>
      </c>
      <c r="C195" s="40" t="e">
        <f t="shared" si="31"/>
        <v>#REF!</v>
      </c>
      <c r="D195" s="40" t="e">
        <f t="shared" si="31"/>
        <v>#REF!</v>
      </c>
      <c r="E195" s="40" t="e">
        <f t="shared" si="31"/>
        <v>#REF!</v>
      </c>
      <c r="F195" s="40" t="e">
        <f t="shared" si="31"/>
        <v>#REF!</v>
      </c>
      <c r="G195" s="40" t="e">
        <f t="shared" si="31"/>
        <v>#REF!</v>
      </c>
      <c r="H195" s="40" t="e">
        <f t="shared" si="31"/>
        <v>#REF!</v>
      </c>
      <c r="I195" s="40" t="e">
        <f t="shared" si="31"/>
        <v>#REF!</v>
      </c>
      <c r="J195" s="40" t="e">
        <f t="shared" si="31"/>
        <v>#REF!</v>
      </c>
      <c r="K195" s="40" t="e">
        <f t="shared" si="31"/>
        <v>#REF!</v>
      </c>
      <c r="L195" s="40" t="e">
        <f t="shared" si="31"/>
        <v>#REF!</v>
      </c>
      <c r="M195" s="40" t="e">
        <f t="shared" si="31"/>
        <v>#REF!</v>
      </c>
      <c r="N195" s="40" t="str">
        <f t="shared" ca="1" si="5"/>
        <v/>
      </c>
      <c r="O195" s="40" t="e">
        <f t="shared" si="30"/>
        <v>#REF!</v>
      </c>
      <c r="P195" s="40" t="e">
        <f t="shared" si="30"/>
        <v>#REF!</v>
      </c>
      <c r="Q195" s="40" t="e">
        <f t="shared" si="30"/>
        <v>#REF!</v>
      </c>
      <c r="R195" s="40" t="e">
        <f t="shared" si="30"/>
        <v>#REF!</v>
      </c>
      <c r="S195" s="40" t="e">
        <f t="shared" si="30"/>
        <v>#REF!</v>
      </c>
      <c r="T195" s="40" t="e">
        <f t="shared" si="30"/>
        <v>#REF!</v>
      </c>
      <c r="U195" s="40" t="e">
        <f t="shared" si="30"/>
        <v>#REF!</v>
      </c>
      <c r="V195" s="40" t="e">
        <f t="shared" si="30"/>
        <v>#REF!</v>
      </c>
      <c r="W195" s="40" t="e">
        <f t="shared" si="30"/>
        <v>#REF!</v>
      </c>
      <c r="X195" s="40" t="e">
        <f t="shared" si="30"/>
        <v>#REF!</v>
      </c>
      <c r="Y195" s="40" t="e">
        <f t="shared" si="30"/>
        <v>#REF!</v>
      </c>
      <c r="Z195" s="40" t="e">
        <f t="shared" si="30"/>
        <v>#REF!</v>
      </c>
      <c r="AA195" s="40" t="e">
        <f t="shared" si="30"/>
        <v>#REF!</v>
      </c>
      <c r="AB195" s="40" t="e">
        <f t="shared" si="30"/>
        <v>#REF!</v>
      </c>
      <c r="AC195" s="40" t="e">
        <f t="shared" si="30"/>
        <v>#REF!</v>
      </c>
      <c r="AD195" s="40" t="e">
        <f t="shared" si="30"/>
        <v>#REF!</v>
      </c>
      <c r="AE195" s="40" t="e">
        <f t="shared" si="30"/>
        <v>#REF!</v>
      </c>
      <c r="AF195" s="40" t="e">
        <f t="shared" si="30"/>
        <v>#REF!</v>
      </c>
      <c r="AG195" s="40" t="e">
        <f t="shared" si="30"/>
        <v>#REF!</v>
      </c>
      <c r="AH195" s="40" t="e">
        <f t="shared" si="30"/>
        <v>#REF!</v>
      </c>
      <c r="AI195" s="40" t="e">
        <f t="shared" si="30"/>
        <v>#REF!</v>
      </c>
      <c r="AJ195" s="40" t="e">
        <f t="shared" si="30"/>
        <v>#REF!</v>
      </c>
      <c r="AK195" s="40" t="e">
        <f t="shared" si="30"/>
        <v>#REF!</v>
      </c>
      <c r="AL195" s="40" t="e">
        <f t="shared" si="30"/>
        <v>#REF!</v>
      </c>
      <c r="AM195" s="40" t="e">
        <f t="shared" si="30"/>
        <v>#REF!</v>
      </c>
      <c r="AN195" s="40" t="e">
        <f t="shared" si="30"/>
        <v>#REF!</v>
      </c>
      <c r="AO195" s="40" t="e">
        <f t="shared" si="30"/>
        <v>#REF!</v>
      </c>
      <c r="AP195" s="40" t="e">
        <f t="shared" si="30"/>
        <v>#REF!</v>
      </c>
      <c r="AQ195" s="40" t="e">
        <f t="shared" si="30"/>
        <v>#REF!</v>
      </c>
      <c r="AR195" s="40" t="e">
        <f t="shared" si="30"/>
        <v>#REF!</v>
      </c>
      <c r="AS195" s="40" t="e">
        <f t="shared" si="30"/>
        <v>#REF!</v>
      </c>
      <c r="AT195" s="40" t="e">
        <f t="shared" si="30"/>
        <v>#REF!</v>
      </c>
      <c r="AU195" s="40" t="e">
        <f t="shared" si="30"/>
        <v>#REF!</v>
      </c>
      <c r="AV195" s="40" t="e">
        <f t="shared" si="30"/>
        <v>#REF!</v>
      </c>
      <c r="AW195" s="40" t="e">
        <f t="shared" si="30"/>
        <v>#REF!</v>
      </c>
      <c r="AX195" s="40" t="e">
        <f t="shared" si="30"/>
        <v>#REF!</v>
      </c>
      <c r="AY195" s="40" t="e">
        <f t="shared" si="30"/>
        <v>#REF!</v>
      </c>
      <c r="AZ195" s="40" t="e">
        <f t="shared" si="30"/>
        <v>#REF!</v>
      </c>
      <c r="BA195" s="40" t="e">
        <f t="shared" si="30"/>
        <v>#REF!</v>
      </c>
      <c r="BB195" s="40" t="e">
        <f t="shared" si="30"/>
        <v>#N/A</v>
      </c>
      <c r="BC195" s="40" t="e">
        <f t="shared" si="30"/>
        <v>#N/A</v>
      </c>
      <c r="BD195" s="40" t="e">
        <f t="shared" si="30"/>
        <v>#N/A</v>
      </c>
      <c r="BE195" s="40" t="e">
        <f t="shared" si="30"/>
        <v>#N/A</v>
      </c>
      <c r="BF195" s="40" t="e">
        <f t="shared" si="30"/>
        <v>#N/A</v>
      </c>
      <c r="BG195" s="40" t="e">
        <f t="shared" si="30"/>
        <v>#N/A</v>
      </c>
      <c r="BH195" s="40" t="e">
        <f t="shared" si="30"/>
        <v>#N/A</v>
      </c>
      <c r="BI195" s="40" t="e">
        <f t="shared" si="30"/>
        <v>#N/A</v>
      </c>
      <c r="BJ195" s="40" t="e">
        <f t="shared" si="30"/>
        <v>#N/A</v>
      </c>
      <c r="BK195" s="40" t="e">
        <f t="shared" si="30"/>
        <v>#N/A</v>
      </c>
      <c r="BL195" s="40" t="e">
        <f t="shared" si="30"/>
        <v>#N/A</v>
      </c>
      <c r="BM195" s="40" t="e">
        <f t="shared" si="30"/>
        <v>#N/A</v>
      </c>
      <c r="BN195" s="40" t="e">
        <f t="shared" si="30"/>
        <v>#N/A</v>
      </c>
      <c r="BO195" s="40" t="e">
        <f t="shared" si="28"/>
        <v>#N/A</v>
      </c>
    </row>
    <row r="196" spans="1:67" hidden="1" x14ac:dyDescent="0.2">
      <c r="A196" s="12" t="s">
        <v>79</v>
      </c>
      <c r="B196" s="40" t="e">
        <f t="shared" ref="B196:M196" si="32">IF(B110&gt;0,"",RANK(B110,B$91:B$172,1))</f>
        <v>#REF!</v>
      </c>
      <c r="C196" s="40" t="e">
        <f t="shared" si="32"/>
        <v>#REF!</v>
      </c>
      <c r="D196" s="40" t="e">
        <f t="shared" si="32"/>
        <v>#REF!</v>
      </c>
      <c r="E196" s="40" t="e">
        <f t="shared" si="32"/>
        <v>#REF!</v>
      </c>
      <c r="F196" s="40" t="e">
        <f t="shared" si="32"/>
        <v>#REF!</v>
      </c>
      <c r="G196" s="40" t="e">
        <f t="shared" si="32"/>
        <v>#REF!</v>
      </c>
      <c r="H196" s="40" t="e">
        <f t="shared" si="32"/>
        <v>#REF!</v>
      </c>
      <c r="I196" s="40" t="e">
        <f t="shared" si="32"/>
        <v>#REF!</v>
      </c>
      <c r="J196" s="40" t="e">
        <f t="shared" si="32"/>
        <v>#REF!</v>
      </c>
      <c r="K196" s="40" t="e">
        <f t="shared" si="32"/>
        <v>#REF!</v>
      </c>
      <c r="L196" s="40" t="e">
        <f t="shared" si="32"/>
        <v>#REF!</v>
      </c>
      <c r="M196" s="40" t="e">
        <f t="shared" si="32"/>
        <v>#REF!</v>
      </c>
      <c r="N196" s="40" t="e">
        <f t="shared" si="5"/>
        <v>#REF!</v>
      </c>
      <c r="O196" s="40" t="e">
        <f t="shared" ca="1" si="30"/>
        <v>#REF!</v>
      </c>
      <c r="P196" s="40" t="e">
        <f t="shared" ca="1" si="30"/>
        <v>#REF!</v>
      </c>
      <c r="Q196" s="40" t="e">
        <f t="shared" ca="1" si="30"/>
        <v>#REF!</v>
      </c>
      <c r="R196" s="40" t="e">
        <f t="shared" ca="1" si="30"/>
        <v>#REF!</v>
      </c>
      <c r="S196" s="40" t="e">
        <f t="shared" ca="1" si="30"/>
        <v>#REF!</v>
      </c>
      <c r="T196" s="40" t="e">
        <f t="shared" ca="1" si="30"/>
        <v>#REF!</v>
      </c>
      <c r="U196" s="40" t="e">
        <f t="shared" ca="1" si="30"/>
        <v>#REF!</v>
      </c>
      <c r="V196" s="40" t="e">
        <f t="shared" ca="1" si="30"/>
        <v>#REF!</v>
      </c>
      <c r="W196" s="40" t="e">
        <f t="shared" ca="1" si="30"/>
        <v>#REF!</v>
      </c>
      <c r="X196" s="40" t="e">
        <f t="shared" ca="1" si="30"/>
        <v>#REF!</v>
      </c>
      <c r="Y196" s="40" t="e">
        <f t="shared" ca="1" si="30"/>
        <v>#REF!</v>
      </c>
      <c r="Z196" s="40" t="e">
        <f t="shared" ca="1" si="30"/>
        <v>#REF!</v>
      </c>
      <c r="AA196" s="40" t="e">
        <f t="shared" ca="1" si="30"/>
        <v>#REF!</v>
      </c>
      <c r="AB196" s="40" t="e">
        <f t="shared" ca="1" si="30"/>
        <v>#REF!</v>
      </c>
      <c r="AC196" s="40" t="e">
        <f t="shared" ca="1" si="30"/>
        <v>#REF!</v>
      </c>
      <c r="AD196" s="40" t="e">
        <f t="shared" ca="1" si="30"/>
        <v>#REF!</v>
      </c>
      <c r="AE196" s="40" t="e">
        <f t="shared" ca="1" si="30"/>
        <v>#REF!</v>
      </c>
      <c r="AF196" s="40" t="e">
        <f t="shared" ca="1" si="30"/>
        <v>#REF!</v>
      </c>
      <c r="AG196" s="40" t="e">
        <f t="shared" ca="1" si="30"/>
        <v>#REF!</v>
      </c>
      <c r="AH196" s="40" t="e">
        <f t="shared" ca="1" si="30"/>
        <v>#REF!</v>
      </c>
      <c r="AI196" s="40" t="e">
        <f t="shared" ca="1" si="30"/>
        <v>#REF!</v>
      </c>
      <c r="AJ196" s="40" t="e">
        <f t="shared" ca="1" si="30"/>
        <v>#REF!</v>
      </c>
      <c r="AK196" s="40" t="e">
        <f t="shared" ca="1" si="30"/>
        <v>#REF!</v>
      </c>
      <c r="AL196" s="40" t="e">
        <f t="shared" ca="1" si="30"/>
        <v>#REF!</v>
      </c>
      <c r="AM196" s="40" t="e">
        <f t="shared" ca="1" si="30"/>
        <v>#REF!</v>
      </c>
      <c r="AN196" s="40" t="e">
        <f t="shared" ca="1" si="30"/>
        <v>#REF!</v>
      </c>
      <c r="AO196" s="40" t="e">
        <f t="shared" ca="1" si="30"/>
        <v>#REF!</v>
      </c>
      <c r="AP196" s="40" t="e">
        <f t="shared" ca="1" si="30"/>
        <v>#REF!</v>
      </c>
      <c r="AQ196" s="40" t="e">
        <f t="shared" ca="1" si="30"/>
        <v>#REF!</v>
      </c>
      <c r="AR196" s="40" t="e">
        <f t="shared" ca="1" si="30"/>
        <v>#REF!</v>
      </c>
      <c r="AS196" s="40" t="e">
        <f t="shared" ca="1" si="30"/>
        <v>#REF!</v>
      </c>
      <c r="AT196" s="40" t="e">
        <f t="shared" ca="1" si="30"/>
        <v>#REF!</v>
      </c>
      <c r="AU196" s="40" t="e">
        <f t="shared" ca="1" si="30"/>
        <v>#REF!</v>
      </c>
      <c r="AV196" s="40" t="e">
        <f t="shared" ca="1" si="30"/>
        <v>#REF!</v>
      </c>
      <c r="AW196" s="40" t="e">
        <f t="shared" ca="1" si="30"/>
        <v>#REF!</v>
      </c>
      <c r="AX196" s="40" t="e">
        <f t="shared" ca="1" si="30"/>
        <v>#REF!</v>
      </c>
      <c r="AY196" s="40" t="e">
        <f t="shared" ca="1" si="30"/>
        <v>#REF!</v>
      </c>
      <c r="AZ196" s="40" t="e">
        <f t="shared" ca="1" si="30"/>
        <v>#REF!</v>
      </c>
      <c r="BA196" s="40" t="e">
        <f t="shared" ca="1" si="30"/>
        <v>#REF!</v>
      </c>
      <c r="BB196" s="40" t="e">
        <f t="shared" si="30"/>
        <v>#N/A</v>
      </c>
      <c r="BC196" s="40" t="e">
        <f t="shared" si="30"/>
        <v>#N/A</v>
      </c>
      <c r="BD196" s="40" t="e">
        <f t="shared" si="30"/>
        <v>#N/A</v>
      </c>
      <c r="BE196" s="40" t="e">
        <f t="shared" si="30"/>
        <v>#N/A</v>
      </c>
      <c r="BF196" s="40" t="e">
        <f t="shared" si="30"/>
        <v>#N/A</v>
      </c>
      <c r="BG196" s="40" t="e">
        <f t="shared" si="30"/>
        <v>#N/A</v>
      </c>
      <c r="BH196" s="40" t="e">
        <f t="shared" si="30"/>
        <v>#N/A</v>
      </c>
      <c r="BI196" s="40" t="e">
        <f t="shared" si="30"/>
        <v>#N/A</v>
      </c>
      <c r="BJ196" s="40" t="e">
        <f t="shared" si="30"/>
        <v>#N/A</v>
      </c>
      <c r="BK196" s="40" t="e">
        <f t="shared" si="30"/>
        <v>#N/A</v>
      </c>
      <c r="BL196" s="40" t="e">
        <f t="shared" si="30"/>
        <v>#N/A</v>
      </c>
      <c r="BM196" s="40" t="e">
        <f t="shared" si="30"/>
        <v>#N/A</v>
      </c>
      <c r="BN196" s="40" t="e">
        <f t="shared" si="30"/>
        <v>#N/A</v>
      </c>
      <c r="BO196" s="40" t="e">
        <f t="shared" si="28"/>
        <v>#N/A</v>
      </c>
    </row>
    <row r="197" spans="1:67" hidden="1" x14ac:dyDescent="0.2">
      <c r="A197" s="12" t="s">
        <v>80</v>
      </c>
      <c r="B197" s="40" t="e">
        <f t="shared" ref="B197:M197" ca="1" si="33">IF(B111&gt;0,"",RANK(B111,B$91:B$172,1))</f>
        <v>#REF!</v>
      </c>
      <c r="C197" s="40" t="e">
        <f t="shared" ca="1" si="33"/>
        <v>#REF!</v>
      </c>
      <c r="D197" s="40" t="e">
        <f t="shared" ca="1" si="33"/>
        <v>#REF!</v>
      </c>
      <c r="E197" s="40" t="e">
        <f t="shared" ca="1" si="33"/>
        <v>#REF!</v>
      </c>
      <c r="F197" s="40" t="e">
        <f t="shared" ca="1" si="33"/>
        <v>#REF!</v>
      </c>
      <c r="G197" s="40" t="e">
        <f t="shared" ca="1" si="33"/>
        <v>#REF!</v>
      </c>
      <c r="H197" s="40" t="e">
        <f t="shared" ca="1" si="33"/>
        <v>#REF!</v>
      </c>
      <c r="I197" s="40" t="e">
        <f t="shared" ca="1" si="33"/>
        <v>#REF!</v>
      </c>
      <c r="J197" s="40" t="e">
        <f t="shared" ca="1" si="33"/>
        <v>#REF!</v>
      </c>
      <c r="K197" s="40" t="e">
        <f t="shared" ca="1" si="33"/>
        <v>#REF!</v>
      </c>
      <c r="L197" s="40" t="e">
        <f t="shared" ca="1" si="33"/>
        <v>#REF!</v>
      </c>
      <c r="M197" s="40" t="e">
        <f t="shared" ca="1" si="33"/>
        <v>#REF!</v>
      </c>
      <c r="N197" s="40" t="e">
        <f t="shared" si="5"/>
        <v>#REF!</v>
      </c>
      <c r="O197" s="40" t="str">
        <f t="shared" ca="1" si="30"/>
        <v/>
      </c>
      <c r="P197" s="40" t="str">
        <f t="shared" ca="1" si="30"/>
        <v/>
      </c>
      <c r="Q197" s="40" t="str">
        <f t="shared" ca="1" si="30"/>
        <v/>
      </c>
      <c r="R197" s="40" t="str">
        <f t="shared" ca="1" si="30"/>
        <v/>
      </c>
      <c r="S197" s="40" t="str">
        <f t="shared" ca="1" si="30"/>
        <v/>
      </c>
      <c r="T197" s="40" t="str">
        <f t="shared" ca="1" si="30"/>
        <v/>
      </c>
      <c r="U197" s="40" t="str">
        <f t="shared" ca="1" si="30"/>
        <v/>
      </c>
      <c r="V197" s="40" t="str">
        <f t="shared" ca="1" si="30"/>
        <v/>
      </c>
      <c r="W197" s="40" t="str">
        <f t="shared" ca="1" si="30"/>
        <v/>
      </c>
      <c r="X197" s="40" t="str">
        <f t="shared" ca="1" si="30"/>
        <v/>
      </c>
      <c r="Y197" s="40" t="str">
        <f t="shared" ca="1" si="30"/>
        <v/>
      </c>
      <c r="Z197" s="40" t="str">
        <f t="shared" ca="1" si="30"/>
        <v/>
      </c>
      <c r="AA197" s="40" t="str">
        <f t="shared" ca="1" si="30"/>
        <v/>
      </c>
      <c r="AB197" s="40" t="str">
        <f t="shared" ca="1" si="30"/>
        <v/>
      </c>
      <c r="AC197" s="40" t="str">
        <f t="shared" ca="1" si="30"/>
        <v/>
      </c>
      <c r="AD197" s="40" t="str">
        <f t="shared" ca="1" si="30"/>
        <v/>
      </c>
      <c r="AE197" s="40" t="str">
        <f t="shared" ca="1" si="30"/>
        <v/>
      </c>
      <c r="AF197" s="40" t="str">
        <f t="shared" ca="1" si="30"/>
        <v/>
      </c>
      <c r="AG197" s="40" t="str">
        <f t="shared" ca="1" si="30"/>
        <v/>
      </c>
      <c r="AH197" s="40" t="str">
        <f t="shared" ca="1" si="30"/>
        <v/>
      </c>
      <c r="AI197" s="40" t="str">
        <f t="shared" ca="1" si="30"/>
        <v/>
      </c>
      <c r="AJ197" s="40" t="str">
        <f t="shared" ca="1" si="30"/>
        <v/>
      </c>
      <c r="AK197" s="40" t="str">
        <f t="shared" ca="1" si="30"/>
        <v/>
      </c>
      <c r="AL197" s="40" t="str">
        <f t="shared" ca="1" si="30"/>
        <v/>
      </c>
      <c r="AM197" s="40" t="str">
        <f t="shared" ca="1" si="30"/>
        <v/>
      </c>
      <c r="AN197" s="40" t="str">
        <f t="shared" ca="1" si="30"/>
        <v/>
      </c>
      <c r="AO197" s="40" t="str">
        <f t="shared" ca="1" si="30"/>
        <v/>
      </c>
      <c r="AP197" s="40" t="str">
        <f t="shared" ca="1" si="30"/>
        <v/>
      </c>
      <c r="AQ197" s="40" t="str">
        <f t="shared" ca="1" si="30"/>
        <v/>
      </c>
      <c r="AR197" s="40" t="str">
        <f t="shared" ca="1" si="30"/>
        <v/>
      </c>
      <c r="AS197" s="40" t="str">
        <f t="shared" ca="1" si="30"/>
        <v/>
      </c>
      <c r="AT197" s="40" t="str">
        <f t="shared" ca="1" si="30"/>
        <v/>
      </c>
      <c r="AU197" s="40" t="str">
        <f t="shared" ca="1" si="30"/>
        <v/>
      </c>
      <c r="AV197" s="40" t="str">
        <f t="shared" ca="1" si="30"/>
        <v/>
      </c>
      <c r="AW197" s="40" t="str">
        <f t="shared" ca="1" si="30"/>
        <v/>
      </c>
      <c r="AX197" s="40" t="str">
        <f t="shared" ca="1" si="30"/>
        <v/>
      </c>
      <c r="AY197" s="40" t="str">
        <f t="shared" ca="1" si="30"/>
        <v/>
      </c>
      <c r="AZ197" s="40" t="str">
        <f t="shared" ca="1" si="30"/>
        <v/>
      </c>
      <c r="BA197" s="40" t="str">
        <f t="shared" ca="1" si="30"/>
        <v/>
      </c>
      <c r="BB197" s="40" t="e">
        <f t="shared" si="30"/>
        <v>#N/A</v>
      </c>
      <c r="BC197" s="40" t="e">
        <f t="shared" si="30"/>
        <v>#N/A</v>
      </c>
      <c r="BD197" s="40" t="e">
        <f t="shared" si="30"/>
        <v>#N/A</v>
      </c>
      <c r="BE197" s="40" t="e">
        <f t="shared" si="30"/>
        <v>#N/A</v>
      </c>
      <c r="BF197" s="40" t="e">
        <f t="shared" si="30"/>
        <v>#N/A</v>
      </c>
      <c r="BG197" s="40" t="e">
        <f t="shared" si="30"/>
        <v>#N/A</v>
      </c>
      <c r="BH197" s="40" t="e">
        <f t="shared" si="30"/>
        <v>#N/A</v>
      </c>
      <c r="BI197" s="40" t="e">
        <f t="shared" si="30"/>
        <v>#N/A</v>
      </c>
      <c r="BJ197" s="40" t="e">
        <f t="shared" si="30"/>
        <v>#N/A</v>
      </c>
      <c r="BK197" s="40" t="e">
        <f t="shared" si="30"/>
        <v>#N/A</v>
      </c>
      <c r="BL197" s="40" t="e">
        <f t="shared" si="30"/>
        <v>#N/A</v>
      </c>
      <c r="BM197" s="40" t="e">
        <f t="shared" si="30"/>
        <v>#N/A</v>
      </c>
      <c r="BN197" s="40" t="e">
        <f t="shared" ref="BN197:BO200" si="34">IF(BN111&gt;0,"",RANK(BN111,BN$90:BN$171,1))</f>
        <v>#N/A</v>
      </c>
      <c r="BO197" s="40" t="e">
        <f t="shared" si="34"/>
        <v>#N/A</v>
      </c>
    </row>
    <row r="198" spans="1:67" hidden="1" x14ac:dyDescent="0.2">
      <c r="A198" s="12" t="s">
        <v>124</v>
      </c>
      <c r="B198" s="40" t="str">
        <f t="shared" ref="B198:M198" ca="1" si="35">IF(B112&gt;0,"",RANK(B112,B$91:B$172,1))</f>
        <v/>
      </c>
      <c r="C198" s="40" t="str">
        <f t="shared" ca="1" si="35"/>
        <v/>
      </c>
      <c r="D198" s="40" t="str">
        <f t="shared" ca="1" si="35"/>
        <v/>
      </c>
      <c r="E198" s="40" t="str">
        <f t="shared" ca="1" si="35"/>
        <v/>
      </c>
      <c r="F198" s="40" t="str">
        <f t="shared" ca="1" si="35"/>
        <v/>
      </c>
      <c r="G198" s="40" t="str">
        <f t="shared" ca="1" si="35"/>
        <v/>
      </c>
      <c r="H198" s="40" t="str">
        <f t="shared" ca="1" si="35"/>
        <v/>
      </c>
      <c r="I198" s="40" t="str">
        <f t="shared" ca="1" si="35"/>
        <v/>
      </c>
      <c r="J198" s="40" t="str">
        <f t="shared" ca="1" si="35"/>
        <v/>
      </c>
      <c r="K198" s="40" t="str">
        <f t="shared" ca="1" si="35"/>
        <v/>
      </c>
      <c r="L198" s="40" t="str">
        <f t="shared" ca="1" si="35"/>
        <v/>
      </c>
      <c r="M198" s="40" t="str">
        <f t="shared" ca="1" si="35"/>
        <v/>
      </c>
      <c r="N198" s="40" t="e">
        <f t="shared" ca="1" si="5"/>
        <v>#REF!</v>
      </c>
      <c r="O198" s="40" t="e">
        <f t="shared" ref="O198:BN201" ca="1" si="36">IF(O112&gt;0,"",RANK(O112,O$90:O$171,1))</f>
        <v>#REF!</v>
      </c>
      <c r="P198" s="40" t="e">
        <f t="shared" ca="1" si="36"/>
        <v>#REF!</v>
      </c>
      <c r="Q198" s="40" t="e">
        <f t="shared" ca="1" si="36"/>
        <v>#REF!</v>
      </c>
      <c r="R198" s="40" t="e">
        <f t="shared" ca="1" si="36"/>
        <v>#REF!</v>
      </c>
      <c r="S198" s="40" t="e">
        <f t="shared" ca="1" si="36"/>
        <v>#REF!</v>
      </c>
      <c r="T198" s="40" t="e">
        <f t="shared" ca="1" si="36"/>
        <v>#REF!</v>
      </c>
      <c r="U198" s="40" t="e">
        <f t="shared" ca="1" si="36"/>
        <v>#REF!</v>
      </c>
      <c r="V198" s="40" t="e">
        <f t="shared" ca="1" si="36"/>
        <v>#REF!</v>
      </c>
      <c r="W198" s="40" t="e">
        <f t="shared" ca="1" si="36"/>
        <v>#REF!</v>
      </c>
      <c r="X198" s="40" t="e">
        <f t="shared" ca="1" si="36"/>
        <v>#REF!</v>
      </c>
      <c r="Y198" s="40" t="e">
        <f t="shared" ca="1" si="36"/>
        <v>#REF!</v>
      </c>
      <c r="Z198" s="40" t="e">
        <f t="shared" ca="1" si="36"/>
        <v>#REF!</v>
      </c>
      <c r="AA198" s="40" t="e">
        <f t="shared" ca="1" si="36"/>
        <v>#REF!</v>
      </c>
      <c r="AB198" s="40" t="e">
        <f t="shared" ca="1" si="36"/>
        <v>#REF!</v>
      </c>
      <c r="AC198" s="40" t="e">
        <f t="shared" ca="1" si="36"/>
        <v>#REF!</v>
      </c>
      <c r="AD198" s="40" t="e">
        <f t="shared" ca="1" si="36"/>
        <v>#REF!</v>
      </c>
      <c r="AE198" s="40" t="e">
        <f t="shared" ca="1" si="36"/>
        <v>#REF!</v>
      </c>
      <c r="AF198" s="40" t="e">
        <f t="shared" ca="1" si="36"/>
        <v>#REF!</v>
      </c>
      <c r="AG198" s="40" t="e">
        <f t="shared" ca="1" si="36"/>
        <v>#REF!</v>
      </c>
      <c r="AH198" s="40" t="e">
        <f t="shared" ca="1" si="36"/>
        <v>#REF!</v>
      </c>
      <c r="AI198" s="40" t="e">
        <f t="shared" ca="1" si="36"/>
        <v>#REF!</v>
      </c>
      <c r="AJ198" s="40" t="e">
        <f t="shared" ca="1" si="36"/>
        <v>#REF!</v>
      </c>
      <c r="AK198" s="40" t="e">
        <f t="shared" ca="1" si="36"/>
        <v>#REF!</v>
      </c>
      <c r="AL198" s="40" t="e">
        <f t="shared" ca="1" si="36"/>
        <v>#REF!</v>
      </c>
      <c r="AM198" s="40" t="e">
        <f t="shared" ca="1" si="36"/>
        <v>#REF!</v>
      </c>
      <c r="AN198" s="40" t="e">
        <f t="shared" ca="1" si="36"/>
        <v>#REF!</v>
      </c>
      <c r="AO198" s="40" t="e">
        <f t="shared" ca="1" si="36"/>
        <v>#REF!</v>
      </c>
      <c r="AP198" s="40" t="e">
        <f t="shared" ca="1" si="36"/>
        <v>#REF!</v>
      </c>
      <c r="AQ198" s="40" t="e">
        <f t="shared" ca="1" si="36"/>
        <v>#REF!</v>
      </c>
      <c r="AR198" s="40" t="e">
        <f t="shared" ca="1" si="36"/>
        <v>#REF!</v>
      </c>
      <c r="AS198" s="40" t="e">
        <f t="shared" ca="1" si="36"/>
        <v>#REF!</v>
      </c>
      <c r="AT198" s="40" t="e">
        <f t="shared" ca="1" si="36"/>
        <v>#REF!</v>
      </c>
      <c r="AU198" s="40" t="e">
        <f t="shared" ca="1" si="36"/>
        <v>#REF!</v>
      </c>
      <c r="AV198" s="40" t="e">
        <f t="shared" ca="1" si="36"/>
        <v>#REF!</v>
      </c>
      <c r="AW198" s="40" t="e">
        <f t="shared" ca="1" si="36"/>
        <v>#REF!</v>
      </c>
      <c r="AX198" s="40" t="e">
        <f t="shared" ca="1" si="36"/>
        <v>#REF!</v>
      </c>
      <c r="AY198" s="40" t="e">
        <f t="shared" ca="1" si="36"/>
        <v>#REF!</v>
      </c>
      <c r="AZ198" s="40" t="e">
        <f t="shared" ca="1" si="36"/>
        <v>#REF!</v>
      </c>
      <c r="BA198" s="40" t="e">
        <f t="shared" ca="1" si="36"/>
        <v>#REF!</v>
      </c>
      <c r="BB198" s="40" t="e">
        <f t="shared" si="36"/>
        <v>#N/A</v>
      </c>
      <c r="BC198" s="40" t="e">
        <f t="shared" si="36"/>
        <v>#N/A</v>
      </c>
      <c r="BD198" s="40" t="e">
        <f t="shared" si="36"/>
        <v>#N/A</v>
      </c>
      <c r="BE198" s="40" t="e">
        <f t="shared" si="36"/>
        <v>#N/A</v>
      </c>
      <c r="BF198" s="40" t="e">
        <f t="shared" si="36"/>
        <v>#N/A</v>
      </c>
      <c r="BG198" s="40" t="e">
        <f t="shared" si="36"/>
        <v>#N/A</v>
      </c>
      <c r="BH198" s="40" t="e">
        <f t="shared" si="36"/>
        <v>#N/A</v>
      </c>
      <c r="BI198" s="40" t="e">
        <f t="shared" si="36"/>
        <v>#N/A</v>
      </c>
      <c r="BJ198" s="40" t="e">
        <f t="shared" si="36"/>
        <v>#N/A</v>
      </c>
      <c r="BK198" s="40" t="e">
        <f t="shared" si="36"/>
        <v>#N/A</v>
      </c>
      <c r="BL198" s="40" t="e">
        <f t="shared" si="36"/>
        <v>#N/A</v>
      </c>
      <c r="BM198" s="40" t="e">
        <f t="shared" si="36"/>
        <v>#N/A</v>
      </c>
      <c r="BN198" s="40" t="e">
        <f t="shared" si="36"/>
        <v>#N/A</v>
      </c>
      <c r="BO198" s="40" t="e">
        <f t="shared" si="34"/>
        <v>#N/A</v>
      </c>
    </row>
    <row r="199" spans="1:67" hidden="1" x14ac:dyDescent="0.2">
      <c r="A199" s="12" t="s">
        <v>81</v>
      </c>
      <c r="B199" s="40" t="e">
        <f t="shared" ref="B199:M199" ca="1" si="37">IF(B113&gt;0,"",RANK(B113,B$91:B$172,1))</f>
        <v>#REF!</v>
      </c>
      <c r="C199" s="40" t="e">
        <f t="shared" ca="1" si="37"/>
        <v>#REF!</v>
      </c>
      <c r="D199" s="40" t="e">
        <f t="shared" ca="1" si="37"/>
        <v>#REF!</v>
      </c>
      <c r="E199" s="40" t="e">
        <f t="shared" ca="1" si="37"/>
        <v>#REF!</v>
      </c>
      <c r="F199" s="40" t="e">
        <f t="shared" ca="1" si="37"/>
        <v>#REF!</v>
      </c>
      <c r="G199" s="40" t="e">
        <f t="shared" ca="1" si="37"/>
        <v>#REF!</v>
      </c>
      <c r="H199" s="40" t="e">
        <f t="shared" ca="1" si="37"/>
        <v>#REF!</v>
      </c>
      <c r="I199" s="40" t="e">
        <f t="shared" ca="1" si="37"/>
        <v>#REF!</v>
      </c>
      <c r="J199" s="40" t="e">
        <f t="shared" ca="1" si="37"/>
        <v>#REF!</v>
      </c>
      <c r="K199" s="40" t="e">
        <f t="shared" ca="1" si="37"/>
        <v>#REF!</v>
      </c>
      <c r="L199" s="40" t="e">
        <f t="shared" ca="1" si="37"/>
        <v>#REF!</v>
      </c>
      <c r="M199" s="40" t="e">
        <f t="shared" ca="1" si="37"/>
        <v>#REF!</v>
      </c>
      <c r="N199" s="40" t="str">
        <f t="shared" ca="1" si="5"/>
        <v/>
      </c>
      <c r="O199" s="40" t="str">
        <f t="shared" ca="1" si="36"/>
        <v/>
      </c>
      <c r="P199" s="40" t="str">
        <f t="shared" ca="1" si="36"/>
        <v/>
      </c>
      <c r="Q199" s="40" t="str">
        <f t="shared" ca="1" si="36"/>
        <v/>
      </c>
      <c r="R199" s="40" t="str">
        <f t="shared" ca="1" si="36"/>
        <v/>
      </c>
      <c r="S199" s="40" t="str">
        <f t="shared" ca="1" si="36"/>
        <v/>
      </c>
      <c r="T199" s="40" t="str">
        <f t="shared" ca="1" si="36"/>
        <v/>
      </c>
      <c r="U199" s="40" t="str">
        <f t="shared" ca="1" si="36"/>
        <v/>
      </c>
      <c r="V199" s="40" t="str">
        <f t="shared" ca="1" si="36"/>
        <v/>
      </c>
      <c r="W199" s="40" t="str">
        <f t="shared" ca="1" si="36"/>
        <v/>
      </c>
      <c r="X199" s="40" t="str">
        <f t="shared" ca="1" si="36"/>
        <v/>
      </c>
      <c r="Y199" s="40" t="str">
        <f t="shared" ca="1" si="36"/>
        <v/>
      </c>
      <c r="Z199" s="40" t="str">
        <f t="shared" ca="1" si="36"/>
        <v/>
      </c>
      <c r="AA199" s="40" t="str">
        <f t="shared" ca="1" si="36"/>
        <v/>
      </c>
      <c r="AB199" s="40" t="str">
        <f t="shared" ca="1" si="36"/>
        <v/>
      </c>
      <c r="AC199" s="40" t="str">
        <f t="shared" ca="1" si="36"/>
        <v/>
      </c>
      <c r="AD199" s="40" t="str">
        <f t="shared" ca="1" si="36"/>
        <v/>
      </c>
      <c r="AE199" s="40" t="str">
        <f t="shared" ca="1" si="36"/>
        <v/>
      </c>
      <c r="AF199" s="40" t="str">
        <f t="shared" ca="1" si="36"/>
        <v/>
      </c>
      <c r="AG199" s="40" t="str">
        <f t="shared" ca="1" si="36"/>
        <v/>
      </c>
      <c r="AH199" s="40" t="str">
        <f t="shared" ca="1" si="36"/>
        <v/>
      </c>
      <c r="AI199" s="40" t="str">
        <f t="shared" ca="1" si="36"/>
        <v/>
      </c>
      <c r="AJ199" s="40" t="str">
        <f t="shared" ca="1" si="36"/>
        <v/>
      </c>
      <c r="AK199" s="40" t="str">
        <f t="shared" ca="1" si="36"/>
        <v/>
      </c>
      <c r="AL199" s="40" t="str">
        <f t="shared" ca="1" si="36"/>
        <v/>
      </c>
      <c r="AM199" s="40" t="str">
        <f t="shared" ca="1" si="36"/>
        <v/>
      </c>
      <c r="AN199" s="40" t="str">
        <f t="shared" ca="1" si="36"/>
        <v/>
      </c>
      <c r="AO199" s="40" t="str">
        <f t="shared" ca="1" si="36"/>
        <v/>
      </c>
      <c r="AP199" s="40" t="str">
        <f t="shared" ca="1" si="36"/>
        <v/>
      </c>
      <c r="AQ199" s="40" t="str">
        <f t="shared" ca="1" si="36"/>
        <v/>
      </c>
      <c r="AR199" s="40" t="str">
        <f t="shared" ca="1" si="36"/>
        <v/>
      </c>
      <c r="AS199" s="40" t="str">
        <f t="shared" ca="1" si="36"/>
        <v/>
      </c>
      <c r="AT199" s="40" t="str">
        <f t="shared" ca="1" si="36"/>
        <v/>
      </c>
      <c r="AU199" s="40" t="str">
        <f t="shared" ca="1" si="36"/>
        <v/>
      </c>
      <c r="AV199" s="40" t="str">
        <f t="shared" ca="1" si="36"/>
        <v/>
      </c>
      <c r="AW199" s="40" t="str">
        <f t="shared" ca="1" si="36"/>
        <v/>
      </c>
      <c r="AX199" s="40" t="str">
        <f t="shared" ca="1" si="36"/>
        <v/>
      </c>
      <c r="AY199" s="40" t="str">
        <f t="shared" ca="1" si="36"/>
        <v/>
      </c>
      <c r="AZ199" s="40" t="str">
        <f t="shared" ca="1" si="36"/>
        <v/>
      </c>
      <c r="BA199" s="40" t="str">
        <f t="shared" ca="1" si="36"/>
        <v/>
      </c>
      <c r="BB199" s="40" t="e">
        <f t="shared" si="36"/>
        <v>#N/A</v>
      </c>
      <c r="BC199" s="40" t="e">
        <f t="shared" si="36"/>
        <v>#N/A</v>
      </c>
      <c r="BD199" s="40" t="e">
        <f t="shared" si="36"/>
        <v>#N/A</v>
      </c>
      <c r="BE199" s="40" t="e">
        <f t="shared" si="36"/>
        <v>#N/A</v>
      </c>
      <c r="BF199" s="40" t="e">
        <f t="shared" si="36"/>
        <v>#N/A</v>
      </c>
      <c r="BG199" s="40" t="e">
        <f t="shared" si="36"/>
        <v>#N/A</v>
      </c>
      <c r="BH199" s="40" t="e">
        <f t="shared" si="36"/>
        <v>#N/A</v>
      </c>
      <c r="BI199" s="40" t="e">
        <f t="shared" si="36"/>
        <v>#N/A</v>
      </c>
      <c r="BJ199" s="40" t="e">
        <f t="shared" si="36"/>
        <v>#N/A</v>
      </c>
      <c r="BK199" s="40" t="e">
        <f t="shared" si="36"/>
        <v>#N/A</v>
      </c>
      <c r="BL199" s="40" t="e">
        <f t="shared" si="36"/>
        <v>#N/A</v>
      </c>
      <c r="BM199" s="40" t="e">
        <f t="shared" si="36"/>
        <v>#N/A</v>
      </c>
      <c r="BN199" s="40" t="e">
        <f t="shared" si="36"/>
        <v>#N/A</v>
      </c>
      <c r="BO199" s="40" t="e">
        <f t="shared" si="34"/>
        <v>#N/A</v>
      </c>
    </row>
    <row r="200" spans="1:67" hidden="1" x14ac:dyDescent="0.2">
      <c r="A200" s="12" t="s">
        <v>82</v>
      </c>
      <c r="B200" s="40" t="str">
        <f t="shared" ref="B200:M200" ca="1" si="38">IF(B114&gt;0,"",RANK(B114,B$91:B$172,1))</f>
        <v/>
      </c>
      <c r="C200" s="40" t="str">
        <f t="shared" ca="1" si="38"/>
        <v/>
      </c>
      <c r="D200" s="40" t="str">
        <f t="shared" ca="1" si="38"/>
        <v/>
      </c>
      <c r="E200" s="40" t="str">
        <f t="shared" ca="1" si="38"/>
        <v/>
      </c>
      <c r="F200" s="40" t="str">
        <f t="shared" ca="1" si="38"/>
        <v/>
      </c>
      <c r="G200" s="40" t="str">
        <f t="shared" ca="1" si="38"/>
        <v/>
      </c>
      <c r="H200" s="40" t="str">
        <f t="shared" ca="1" si="38"/>
        <v/>
      </c>
      <c r="I200" s="40" t="str">
        <f t="shared" ca="1" si="38"/>
        <v/>
      </c>
      <c r="J200" s="40" t="str">
        <f t="shared" ca="1" si="38"/>
        <v/>
      </c>
      <c r="K200" s="40" t="str">
        <f t="shared" ca="1" si="38"/>
        <v/>
      </c>
      <c r="L200" s="40" t="str">
        <f t="shared" ca="1" si="38"/>
        <v/>
      </c>
      <c r="M200" s="40" t="str">
        <f t="shared" ca="1" si="38"/>
        <v/>
      </c>
      <c r="N200" s="40" t="e">
        <f t="shared" ca="1" si="5"/>
        <v>#REF!</v>
      </c>
      <c r="O200" s="40" t="e">
        <f t="shared" si="36"/>
        <v>#REF!</v>
      </c>
      <c r="P200" s="40" t="e">
        <f t="shared" si="36"/>
        <v>#REF!</v>
      </c>
      <c r="Q200" s="40" t="e">
        <f t="shared" si="36"/>
        <v>#REF!</v>
      </c>
      <c r="R200" s="40" t="e">
        <f t="shared" si="36"/>
        <v>#REF!</v>
      </c>
      <c r="S200" s="40" t="e">
        <f t="shared" si="36"/>
        <v>#REF!</v>
      </c>
      <c r="T200" s="40" t="e">
        <f t="shared" si="36"/>
        <v>#REF!</v>
      </c>
      <c r="U200" s="40" t="e">
        <f t="shared" si="36"/>
        <v>#REF!</v>
      </c>
      <c r="V200" s="40" t="e">
        <f t="shared" si="36"/>
        <v>#REF!</v>
      </c>
      <c r="W200" s="40" t="e">
        <f t="shared" si="36"/>
        <v>#REF!</v>
      </c>
      <c r="X200" s="40" t="e">
        <f t="shared" si="36"/>
        <v>#REF!</v>
      </c>
      <c r="Y200" s="40" t="e">
        <f t="shared" si="36"/>
        <v>#REF!</v>
      </c>
      <c r="Z200" s="40" t="e">
        <f t="shared" si="36"/>
        <v>#REF!</v>
      </c>
      <c r="AA200" s="40" t="e">
        <f t="shared" si="36"/>
        <v>#REF!</v>
      </c>
      <c r="AB200" s="40" t="e">
        <f t="shared" si="36"/>
        <v>#REF!</v>
      </c>
      <c r="AC200" s="40" t="e">
        <f t="shared" si="36"/>
        <v>#REF!</v>
      </c>
      <c r="AD200" s="40" t="e">
        <f t="shared" si="36"/>
        <v>#REF!</v>
      </c>
      <c r="AE200" s="40" t="e">
        <f t="shared" si="36"/>
        <v>#REF!</v>
      </c>
      <c r="AF200" s="40" t="e">
        <f t="shared" si="36"/>
        <v>#REF!</v>
      </c>
      <c r="AG200" s="40" t="e">
        <f t="shared" si="36"/>
        <v>#REF!</v>
      </c>
      <c r="AH200" s="40" t="e">
        <f t="shared" si="36"/>
        <v>#REF!</v>
      </c>
      <c r="AI200" s="40" t="e">
        <f t="shared" si="36"/>
        <v>#REF!</v>
      </c>
      <c r="AJ200" s="40" t="e">
        <f t="shared" si="36"/>
        <v>#REF!</v>
      </c>
      <c r="AK200" s="40" t="e">
        <f t="shared" si="36"/>
        <v>#REF!</v>
      </c>
      <c r="AL200" s="40" t="e">
        <f t="shared" si="36"/>
        <v>#REF!</v>
      </c>
      <c r="AM200" s="40" t="e">
        <f t="shared" si="36"/>
        <v>#REF!</v>
      </c>
      <c r="AN200" s="40" t="e">
        <f t="shared" si="36"/>
        <v>#REF!</v>
      </c>
      <c r="AO200" s="40" t="e">
        <f t="shared" si="36"/>
        <v>#REF!</v>
      </c>
      <c r="AP200" s="40" t="e">
        <f t="shared" si="36"/>
        <v>#REF!</v>
      </c>
      <c r="AQ200" s="40" t="e">
        <f t="shared" si="36"/>
        <v>#REF!</v>
      </c>
      <c r="AR200" s="40" t="e">
        <f t="shared" si="36"/>
        <v>#REF!</v>
      </c>
      <c r="AS200" s="40" t="e">
        <f t="shared" si="36"/>
        <v>#REF!</v>
      </c>
      <c r="AT200" s="40" t="e">
        <f t="shared" si="36"/>
        <v>#REF!</v>
      </c>
      <c r="AU200" s="40" t="e">
        <f t="shared" si="36"/>
        <v>#REF!</v>
      </c>
      <c r="AV200" s="40" t="e">
        <f t="shared" si="36"/>
        <v>#REF!</v>
      </c>
      <c r="AW200" s="40" t="e">
        <f t="shared" si="36"/>
        <v>#REF!</v>
      </c>
      <c r="AX200" s="40" t="e">
        <f t="shared" si="36"/>
        <v>#REF!</v>
      </c>
      <c r="AY200" s="40" t="e">
        <f t="shared" si="36"/>
        <v>#REF!</v>
      </c>
      <c r="AZ200" s="40" t="e">
        <f t="shared" si="36"/>
        <v>#REF!</v>
      </c>
      <c r="BA200" s="40" t="e">
        <f t="shared" si="36"/>
        <v>#REF!</v>
      </c>
      <c r="BB200" s="40" t="e">
        <f t="shared" si="36"/>
        <v>#N/A</v>
      </c>
      <c r="BC200" s="40" t="e">
        <f t="shared" si="36"/>
        <v>#N/A</v>
      </c>
      <c r="BD200" s="40" t="e">
        <f t="shared" si="36"/>
        <v>#N/A</v>
      </c>
      <c r="BE200" s="40" t="e">
        <f t="shared" si="36"/>
        <v>#N/A</v>
      </c>
      <c r="BF200" s="40" t="e">
        <f t="shared" si="36"/>
        <v>#N/A</v>
      </c>
      <c r="BG200" s="40" t="e">
        <f t="shared" si="36"/>
        <v>#N/A</v>
      </c>
      <c r="BH200" s="40" t="e">
        <f t="shared" si="36"/>
        <v>#N/A</v>
      </c>
      <c r="BI200" s="40" t="e">
        <f t="shared" si="36"/>
        <v>#N/A</v>
      </c>
      <c r="BJ200" s="40" t="e">
        <f t="shared" si="36"/>
        <v>#N/A</v>
      </c>
      <c r="BK200" s="40" t="e">
        <f t="shared" si="36"/>
        <v>#N/A</v>
      </c>
      <c r="BL200" s="40" t="e">
        <f t="shared" si="36"/>
        <v>#N/A</v>
      </c>
      <c r="BM200" s="40" t="e">
        <f t="shared" si="36"/>
        <v>#N/A</v>
      </c>
      <c r="BN200" s="40" t="e">
        <f t="shared" si="36"/>
        <v>#N/A</v>
      </c>
      <c r="BO200" s="40" t="e">
        <f t="shared" si="34"/>
        <v>#N/A</v>
      </c>
    </row>
    <row r="201" spans="1:67" hidden="1" x14ac:dyDescent="0.2">
      <c r="A201" s="12" t="s">
        <v>83</v>
      </c>
      <c r="B201" s="40" t="e">
        <f t="shared" ref="B201:M201" si="39">IF(B115&gt;0,"",RANK(B115,B$91:B$172,1))</f>
        <v>#REF!</v>
      </c>
      <c r="C201" s="40" t="e">
        <f t="shared" si="39"/>
        <v>#REF!</v>
      </c>
      <c r="D201" s="40" t="e">
        <f t="shared" si="39"/>
        <v>#REF!</v>
      </c>
      <c r="E201" s="40" t="e">
        <f t="shared" si="39"/>
        <v>#REF!</v>
      </c>
      <c r="F201" s="40" t="e">
        <f t="shared" si="39"/>
        <v>#REF!</v>
      </c>
      <c r="G201" s="40" t="e">
        <f t="shared" si="39"/>
        <v>#REF!</v>
      </c>
      <c r="H201" s="40" t="e">
        <f t="shared" si="39"/>
        <v>#REF!</v>
      </c>
      <c r="I201" s="40" t="e">
        <f t="shared" si="39"/>
        <v>#REF!</v>
      </c>
      <c r="J201" s="40" t="e">
        <f t="shared" si="39"/>
        <v>#REF!</v>
      </c>
      <c r="K201" s="40" t="e">
        <f t="shared" si="39"/>
        <v>#REF!</v>
      </c>
      <c r="L201" s="40" t="e">
        <f t="shared" si="39"/>
        <v>#REF!</v>
      </c>
      <c r="M201" s="40" t="e">
        <f t="shared" si="39"/>
        <v>#REF!</v>
      </c>
      <c r="N201" s="40" t="str">
        <f t="shared" ca="1" si="5"/>
        <v/>
      </c>
      <c r="O201" s="40" t="e">
        <f t="shared" si="36"/>
        <v>#REF!</v>
      </c>
      <c r="P201" s="40" t="e">
        <f t="shared" si="36"/>
        <v>#REF!</v>
      </c>
      <c r="Q201" s="40" t="e">
        <f t="shared" si="36"/>
        <v>#REF!</v>
      </c>
      <c r="R201" s="40" t="e">
        <f t="shared" si="36"/>
        <v>#REF!</v>
      </c>
      <c r="S201" s="40" t="e">
        <f t="shared" si="36"/>
        <v>#REF!</v>
      </c>
      <c r="T201" s="40" t="e">
        <f t="shared" si="36"/>
        <v>#REF!</v>
      </c>
      <c r="U201" s="40" t="e">
        <f t="shared" si="36"/>
        <v>#REF!</v>
      </c>
      <c r="V201" s="40" t="e">
        <f t="shared" si="36"/>
        <v>#REF!</v>
      </c>
      <c r="W201" s="40" t="e">
        <f t="shared" si="36"/>
        <v>#REF!</v>
      </c>
      <c r="X201" s="40" t="e">
        <f t="shared" si="36"/>
        <v>#REF!</v>
      </c>
      <c r="Y201" s="40" t="e">
        <f t="shared" si="36"/>
        <v>#REF!</v>
      </c>
      <c r="Z201" s="40" t="e">
        <f t="shared" si="36"/>
        <v>#REF!</v>
      </c>
      <c r="AA201" s="40" t="e">
        <f t="shared" si="36"/>
        <v>#REF!</v>
      </c>
      <c r="AB201" s="40" t="e">
        <f t="shared" si="36"/>
        <v>#REF!</v>
      </c>
      <c r="AC201" s="40" t="e">
        <f t="shared" si="36"/>
        <v>#REF!</v>
      </c>
      <c r="AD201" s="40" t="e">
        <f t="shared" si="36"/>
        <v>#REF!</v>
      </c>
      <c r="AE201" s="40" t="e">
        <f t="shared" si="36"/>
        <v>#REF!</v>
      </c>
      <c r="AF201" s="40" t="e">
        <f t="shared" si="36"/>
        <v>#REF!</v>
      </c>
      <c r="AG201" s="40" t="e">
        <f t="shared" si="36"/>
        <v>#REF!</v>
      </c>
      <c r="AH201" s="40" t="e">
        <f t="shared" si="36"/>
        <v>#REF!</v>
      </c>
      <c r="AI201" s="40" t="e">
        <f t="shared" si="36"/>
        <v>#REF!</v>
      </c>
      <c r="AJ201" s="40" t="e">
        <f t="shared" si="36"/>
        <v>#REF!</v>
      </c>
      <c r="AK201" s="40" t="e">
        <f t="shared" si="36"/>
        <v>#REF!</v>
      </c>
      <c r="AL201" s="40" t="e">
        <f t="shared" si="36"/>
        <v>#REF!</v>
      </c>
      <c r="AM201" s="40" t="e">
        <f t="shared" si="36"/>
        <v>#REF!</v>
      </c>
      <c r="AN201" s="40" t="e">
        <f t="shared" si="36"/>
        <v>#REF!</v>
      </c>
      <c r="AO201" s="40" t="e">
        <f t="shared" si="36"/>
        <v>#REF!</v>
      </c>
      <c r="AP201" s="40" t="e">
        <f t="shared" si="36"/>
        <v>#REF!</v>
      </c>
      <c r="AQ201" s="40" t="e">
        <f t="shared" si="36"/>
        <v>#REF!</v>
      </c>
      <c r="AR201" s="40" t="e">
        <f t="shared" si="36"/>
        <v>#REF!</v>
      </c>
      <c r="AS201" s="40" t="e">
        <f t="shared" si="36"/>
        <v>#REF!</v>
      </c>
      <c r="AT201" s="40" t="e">
        <f t="shared" si="36"/>
        <v>#REF!</v>
      </c>
      <c r="AU201" s="40" t="e">
        <f t="shared" si="36"/>
        <v>#REF!</v>
      </c>
      <c r="AV201" s="40" t="e">
        <f t="shared" si="36"/>
        <v>#REF!</v>
      </c>
      <c r="AW201" s="40" t="e">
        <f t="shared" si="36"/>
        <v>#REF!</v>
      </c>
      <c r="AX201" s="40" t="e">
        <f t="shared" si="36"/>
        <v>#REF!</v>
      </c>
      <c r="AY201" s="40" t="e">
        <f t="shared" si="36"/>
        <v>#REF!</v>
      </c>
      <c r="AZ201" s="40" t="e">
        <f t="shared" si="36"/>
        <v>#REF!</v>
      </c>
      <c r="BA201" s="40" t="e">
        <f t="shared" si="36"/>
        <v>#REF!</v>
      </c>
      <c r="BB201" s="40" t="e">
        <f t="shared" si="36"/>
        <v>#N/A</v>
      </c>
      <c r="BC201" s="40" t="e">
        <f t="shared" si="36"/>
        <v>#N/A</v>
      </c>
      <c r="BD201" s="40" t="e">
        <f t="shared" si="36"/>
        <v>#N/A</v>
      </c>
      <c r="BE201" s="40" t="e">
        <f t="shared" si="36"/>
        <v>#N/A</v>
      </c>
      <c r="BF201" s="40" t="e">
        <f t="shared" si="36"/>
        <v>#N/A</v>
      </c>
      <c r="BG201" s="40" t="e">
        <f t="shared" si="36"/>
        <v>#N/A</v>
      </c>
      <c r="BH201" s="40" t="e">
        <f t="shared" si="36"/>
        <v>#N/A</v>
      </c>
      <c r="BI201" s="40" t="e">
        <f t="shared" si="36"/>
        <v>#N/A</v>
      </c>
      <c r="BJ201" s="40" t="e">
        <f t="shared" si="36"/>
        <v>#N/A</v>
      </c>
      <c r="BK201" s="40" t="e">
        <f t="shared" si="36"/>
        <v>#N/A</v>
      </c>
      <c r="BL201" s="40" t="e">
        <f t="shared" si="36"/>
        <v>#N/A</v>
      </c>
      <c r="BM201" s="40" t="e">
        <f t="shared" si="36"/>
        <v>#N/A</v>
      </c>
      <c r="BN201" s="40" t="e">
        <f t="shared" ref="BN201:BO204" si="40">IF(BN115&gt;0,"",RANK(BN115,BN$90:BN$171,1))</f>
        <v>#N/A</v>
      </c>
      <c r="BO201" s="40" t="e">
        <f t="shared" si="40"/>
        <v>#N/A</v>
      </c>
    </row>
    <row r="202" spans="1:67" hidden="1" x14ac:dyDescent="0.2">
      <c r="A202" s="12" t="s">
        <v>84</v>
      </c>
      <c r="B202" s="40" t="e">
        <f t="shared" ref="B202:M202" si="41">IF(B116&gt;0,"",RANK(B116,B$91:B$172,1))</f>
        <v>#REF!</v>
      </c>
      <c r="C202" s="40" t="e">
        <f t="shared" si="41"/>
        <v>#REF!</v>
      </c>
      <c r="D202" s="40" t="e">
        <f t="shared" si="41"/>
        <v>#REF!</v>
      </c>
      <c r="E202" s="40" t="e">
        <f t="shared" si="41"/>
        <v>#REF!</v>
      </c>
      <c r="F202" s="40" t="e">
        <f t="shared" si="41"/>
        <v>#REF!</v>
      </c>
      <c r="G202" s="40" t="e">
        <f t="shared" si="41"/>
        <v>#REF!</v>
      </c>
      <c r="H202" s="40" t="e">
        <f t="shared" si="41"/>
        <v>#REF!</v>
      </c>
      <c r="I202" s="40" t="e">
        <f t="shared" si="41"/>
        <v>#REF!</v>
      </c>
      <c r="J202" s="40" t="e">
        <f t="shared" si="41"/>
        <v>#REF!</v>
      </c>
      <c r="K202" s="40" t="e">
        <f t="shared" si="41"/>
        <v>#REF!</v>
      </c>
      <c r="L202" s="40" t="e">
        <f t="shared" si="41"/>
        <v>#REF!</v>
      </c>
      <c r="M202" s="40" t="e">
        <f t="shared" si="41"/>
        <v>#REF!</v>
      </c>
      <c r="N202" s="40" t="e">
        <f t="shared" si="5"/>
        <v>#REF!</v>
      </c>
      <c r="O202" s="40" t="e">
        <f t="shared" ref="O202:BN205" ca="1" si="42">IF(O116&gt;0,"",RANK(O116,O$90:O$171,1))</f>
        <v>#REF!</v>
      </c>
      <c r="P202" s="40" t="e">
        <f t="shared" ca="1" si="42"/>
        <v>#REF!</v>
      </c>
      <c r="Q202" s="40" t="e">
        <f t="shared" ca="1" si="42"/>
        <v>#REF!</v>
      </c>
      <c r="R202" s="40" t="e">
        <f t="shared" ca="1" si="42"/>
        <v>#REF!</v>
      </c>
      <c r="S202" s="40" t="e">
        <f t="shared" ca="1" si="42"/>
        <v>#REF!</v>
      </c>
      <c r="T202" s="40" t="e">
        <f t="shared" ca="1" si="42"/>
        <v>#REF!</v>
      </c>
      <c r="U202" s="40" t="e">
        <f t="shared" ca="1" si="42"/>
        <v>#REF!</v>
      </c>
      <c r="V202" s="40" t="e">
        <f t="shared" ca="1" si="42"/>
        <v>#REF!</v>
      </c>
      <c r="W202" s="40" t="e">
        <f t="shared" ca="1" si="42"/>
        <v>#REF!</v>
      </c>
      <c r="X202" s="40" t="e">
        <f t="shared" ca="1" si="42"/>
        <v>#REF!</v>
      </c>
      <c r="Y202" s="40" t="e">
        <f t="shared" ca="1" si="42"/>
        <v>#REF!</v>
      </c>
      <c r="Z202" s="40" t="e">
        <f t="shared" ca="1" si="42"/>
        <v>#REF!</v>
      </c>
      <c r="AA202" s="40" t="e">
        <f t="shared" ca="1" si="42"/>
        <v>#REF!</v>
      </c>
      <c r="AB202" s="40" t="e">
        <f t="shared" ca="1" si="42"/>
        <v>#REF!</v>
      </c>
      <c r="AC202" s="40" t="e">
        <f t="shared" ca="1" si="42"/>
        <v>#REF!</v>
      </c>
      <c r="AD202" s="40" t="e">
        <f t="shared" ca="1" si="42"/>
        <v>#REF!</v>
      </c>
      <c r="AE202" s="40" t="e">
        <f t="shared" ca="1" si="42"/>
        <v>#REF!</v>
      </c>
      <c r="AF202" s="40" t="e">
        <f t="shared" ca="1" si="42"/>
        <v>#REF!</v>
      </c>
      <c r="AG202" s="40" t="e">
        <f t="shared" ca="1" si="42"/>
        <v>#REF!</v>
      </c>
      <c r="AH202" s="40" t="e">
        <f t="shared" ca="1" si="42"/>
        <v>#REF!</v>
      </c>
      <c r="AI202" s="40" t="e">
        <f t="shared" ca="1" si="42"/>
        <v>#REF!</v>
      </c>
      <c r="AJ202" s="40" t="e">
        <f t="shared" ca="1" si="42"/>
        <v>#REF!</v>
      </c>
      <c r="AK202" s="40" t="e">
        <f t="shared" ca="1" si="42"/>
        <v>#REF!</v>
      </c>
      <c r="AL202" s="40" t="e">
        <f t="shared" ca="1" si="42"/>
        <v>#REF!</v>
      </c>
      <c r="AM202" s="40" t="e">
        <f t="shared" ca="1" si="42"/>
        <v>#REF!</v>
      </c>
      <c r="AN202" s="40" t="e">
        <f t="shared" ca="1" si="42"/>
        <v>#REF!</v>
      </c>
      <c r="AO202" s="40" t="e">
        <f t="shared" ca="1" si="42"/>
        <v>#REF!</v>
      </c>
      <c r="AP202" s="40" t="e">
        <f t="shared" ca="1" si="42"/>
        <v>#REF!</v>
      </c>
      <c r="AQ202" s="40" t="e">
        <f t="shared" ca="1" si="42"/>
        <v>#REF!</v>
      </c>
      <c r="AR202" s="40" t="e">
        <f t="shared" ca="1" si="42"/>
        <v>#REF!</v>
      </c>
      <c r="AS202" s="40" t="e">
        <f t="shared" ca="1" si="42"/>
        <v>#REF!</v>
      </c>
      <c r="AT202" s="40" t="e">
        <f t="shared" ca="1" si="42"/>
        <v>#REF!</v>
      </c>
      <c r="AU202" s="40" t="e">
        <f t="shared" ca="1" si="42"/>
        <v>#REF!</v>
      </c>
      <c r="AV202" s="40" t="e">
        <f t="shared" ca="1" si="42"/>
        <v>#REF!</v>
      </c>
      <c r="AW202" s="40" t="e">
        <f t="shared" ca="1" si="42"/>
        <v>#REF!</v>
      </c>
      <c r="AX202" s="40" t="e">
        <f t="shared" ca="1" si="42"/>
        <v>#REF!</v>
      </c>
      <c r="AY202" s="40" t="e">
        <f t="shared" ca="1" si="42"/>
        <v>#REF!</v>
      </c>
      <c r="AZ202" s="40" t="e">
        <f t="shared" ca="1" si="42"/>
        <v>#REF!</v>
      </c>
      <c r="BA202" s="40" t="e">
        <f t="shared" ca="1" si="42"/>
        <v>#REF!</v>
      </c>
      <c r="BB202" s="40" t="e">
        <f t="shared" si="42"/>
        <v>#N/A</v>
      </c>
      <c r="BC202" s="40" t="e">
        <f t="shared" si="42"/>
        <v>#N/A</v>
      </c>
      <c r="BD202" s="40" t="e">
        <f t="shared" si="42"/>
        <v>#N/A</v>
      </c>
      <c r="BE202" s="40" t="e">
        <f t="shared" si="42"/>
        <v>#N/A</v>
      </c>
      <c r="BF202" s="40" t="e">
        <f t="shared" si="42"/>
        <v>#N/A</v>
      </c>
      <c r="BG202" s="40" t="e">
        <f t="shared" si="42"/>
        <v>#N/A</v>
      </c>
      <c r="BH202" s="40" t="e">
        <f t="shared" si="42"/>
        <v>#N/A</v>
      </c>
      <c r="BI202" s="40" t="e">
        <f t="shared" si="42"/>
        <v>#N/A</v>
      </c>
      <c r="BJ202" s="40" t="e">
        <f t="shared" si="42"/>
        <v>#N/A</v>
      </c>
      <c r="BK202" s="40" t="e">
        <f t="shared" si="42"/>
        <v>#N/A</v>
      </c>
      <c r="BL202" s="40" t="e">
        <f t="shared" si="42"/>
        <v>#N/A</v>
      </c>
      <c r="BM202" s="40" t="e">
        <f t="shared" si="42"/>
        <v>#N/A</v>
      </c>
      <c r="BN202" s="40" t="e">
        <f t="shared" si="42"/>
        <v>#N/A</v>
      </c>
      <c r="BO202" s="40" t="e">
        <f t="shared" si="40"/>
        <v>#N/A</v>
      </c>
    </row>
    <row r="203" spans="1:67" hidden="1" x14ac:dyDescent="0.2">
      <c r="A203" s="12" t="s">
        <v>85</v>
      </c>
      <c r="B203" s="40" t="e">
        <f t="shared" ref="B203:M203" ca="1" si="43">IF(B117&gt;0,"",RANK(B117,B$91:B$172,1))</f>
        <v>#REF!</v>
      </c>
      <c r="C203" s="40" t="e">
        <f t="shared" ca="1" si="43"/>
        <v>#REF!</v>
      </c>
      <c r="D203" s="40" t="e">
        <f t="shared" ca="1" si="43"/>
        <v>#REF!</v>
      </c>
      <c r="E203" s="40" t="e">
        <f t="shared" ca="1" si="43"/>
        <v>#REF!</v>
      </c>
      <c r="F203" s="40" t="e">
        <f t="shared" ca="1" si="43"/>
        <v>#REF!</v>
      </c>
      <c r="G203" s="40" t="e">
        <f t="shared" ca="1" si="43"/>
        <v>#REF!</v>
      </c>
      <c r="H203" s="40" t="e">
        <f t="shared" ca="1" si="43"/>
        <v>#REF!</v>
      </c>
      <c r="I203" s="40" t="e">
        <f t="shared" ca="1" si="43"/>
        <v>#REF!</v>
      </c>
      <c r="J203" s="40" t="e">
        <f t="shared" ca="1" si="43"/>
        <v>#REF!</v>
      </c>
      <c r="K203" s="40" t="e">
        <f t="shared" ca="1" si="43"/>
        <v>#REF!</v>
      </c>
      <c r="L203" s="40" t="e">
        <f t="shared" ca="1" si="43"/>
        <v>#REF!</v>
      </c>
      <c r="M203" s="40" t="e">
        <f t="shared" ca="1" si="43"/>
        <v>#REF!</v>
      </c>
      <c r="N203" s="40" t="e">
        <f t="shared" si="5"/>
        <v>#REF!</v>
      </c>
      <c r="O203" s="40" t="str">
        <f t="shared" ca="1" si="42"/>
        <v/>
      </c>
      <c r="P203" s="40" t="str">
        <f t="shared" ca="1" si="42"/>
        <v/>
      </c>
      <c r="Q203" s="40" t="str">
        <f t="shared" ca="1" si="42"/>
        <v/>
      </c>
      <c r="R203" s="40" t="str">
        <f t="shared" ca="1" si="42"/>
        <v/>
      </c>
      <c r="S203" s="40" t="str">
        <f t="shared" ca="1" si="42"/>
        <v/>
      </c>
      <c r="T203" s="40" t="str">
        <f t="shared" ca="1" si="42"/>
        <v/>
      </c>
      <c r="U203" s="40" t="str">
        <f t="shared" ca="1" si="42"/>
        <v/>
      </c>
      <c r="V203" s="40" t="str">
        <f t="shared" ca="1" si="42"/>
        <v/>
      </c>
      <c r="W203" s="40" t="str">
        <f t="shared" ca="1" si="42"/>
        <v/>
      </c>
      <c r="X203" s="40" t="str">
        <f t="shared" ca="1" si="42"/>
        <v/>
      </c>
      <c r="Y203" s="40" t="str">
        <f t="shared" ca="1" si="42"/>
        <v/>
      </c>
      <c r="Z203" s="40" t="str">
        <f t="shared" ca="1" si="42"/>
        <v/>
      </c>
      <c r="AA203" s="40" t="str">
        <f t="shared" ca="1" si="42"/>
        <v/>
      </c>
      <c r="AB203" s="40" t="str">
        <f t="shared" ca="1" si="42"/>
        <v/>
      </c>
      <c r="AC203" s="40" t="str">
        <f t="shared" ca="1" si="42"/>
        <v/>
      </c>
      <c r="AD203" s="40" t="str">
        <f t="shared" ca="1" si="42"/>
        <v/>
      </c>
      <c r="AE203" s="40" t="str">
        <f t="shared" ca="1" si="42"/>
        <v/>
      </c>
      <c r="AF203" s="40" t="str">
        <f t="shared" ca="1" si="42"/>
        <v/>
      </c>
      <c r="AG203" s="40" t="str">
        <f t="shared" ca="1" si="42"/>
        <v/>
      </c>
      <c r="AH203" s="40" t="str">
        <f t="shared" ca="1" si="42"/>
        <v/>
      </c>
      <c r="AI203" s="40" t="str">
        <f t="shared" ca="1" si="42"/>
        <v/>
      </c>
      <c r="AJ203" s="40" t="str">
        <f t="shared" ca="1" si="42"/>
        <v/>
      </c>
      <c r="AK203" s="40" t="str">
        <f t="shared" ca="1" si="42"/>
        <v/>
      </c>
      <c r="AL203" s="40" t="str">
        <f t="shared" ca="1" si="42"/>
        <v/>
      </c>
      <c r="AM203" s="40" t="str">
        <f t="shared" ca="1" si="42"/>
        <v/>
      </c>
      <c r="AN203" s="40" t="str">
        <f t="shared" ca="1" si="42"/>
        <v/>
      </c>
      <c r="AO203" s="40" t="str">
        <f t="shared" ca="1" si="42"/>
        <v/>
      </c>
      <c r="AP203" s="40" t="str">
        <f t="shared" ca="1" si="42"/>
        <v/>
      </c>
      <c r="AQ203" s="40" t="str">
        <f t="shared" ca="1" si="42"/>
        <v/>
      </c>
      <c r="AR203" s="40" t="str">
        <f t="shared" ca="1" si="42"/>
        <v/>
      </c>
      <c r="AS203" s="40" t="str">
        <f t="shared" ca="1" si="42"/>
        <v/>
      </c>
      <c r="AT203" s="40" t="str">
        <f t="shared" ca="1" si="42"/>
        <v/>
      </c>
      <c r="AU203" s="40" t="str">
        <f t="shared" ca="1" si="42"/>
        <v/>
      </c>
      <c r="AV203" s="40" t="str">
        <f t="shared" ca="1" si="42"/>
        <v/>
      </c>
      <c r="AW203" s="40" t="str">
        <f t="shared" ca="1" si="42"/>
        <v/>
      </c>
      <c r="AX203" s="40" t="str">
        <f t="shared" ca="1" si="42"/>
        <v/>
      </c>
      <c r="AY203" s="40" t="str">
        <f t="shared" ca="1" si="42"/>
        <v/>
      </c>
      <c r="AZ203" s="40" t="str">
        <f t="shared" ca="1" si="42"/>
        <v/>
      </c>
      <c r="BA203" s="40" t="str">
        <f t="shared" ca="1" si="42"/>
        <v/>
      </c>
      <c r="BB203" s="40" t="e">
        <f t="shared" si="42"/>
        <v>#N/A</v>
      </c>
      <c r="BC203" s="40" t="e">
        <f t="shared" si="42"/>
        <v>#N/A</v>
      </c>
      <c r="BD203" s="40" t="e">
        <f t="shared" si="42"/>
        <v>#N/A</v>
      </c>
      <c r="BE203" s="40" t="e">
        <f t="shared" si="42"/>
        <v>#N/A</v>
      </c>
      <c r="BF203" s="40" t="e">
        <f t="shared" si="42"/>
        <v>#N/A</v>
      </c>
      <c r="BG203" s="40" t="e">
        <f t="shared" si="42"/>
        <v>#N/A</v>
      </c>
      <c r="BH203" s="40" t="e">
        <f t="shared" si="42"/>
        <v>#N/A</v>
      </c>
      <c r="BI203" s="40" t="e">
        <f t="shared" si="42"/>
        <v>#N/A</v>
      </c>
      <c r="BJ203" s="40" t="e">
        <f t="shared" si="42"/>
        <v>#N/A</v>
      </c>
      <c r="BK203" s="40" t="e">
        <f t="shared" si="42"/>
        <v>#N/A</v>
      </c>
      <c r="BL203" s="40" t="e">
        <f t="shared" si="42"/>
        <v>#N/A</v>
      </c>
      <c r="BM203" s="40" t="e">
        <f t="shared" si="42"/>
        <v>#N/A</v>
      </c>
      <c r="BN203" s="40" t="e">
        <f t="shared" si="42"/>
        <v>#N/A</v>
      </c>
      <c r="BO203" s="40" t="e">
        <f t="shared" si="40"/>
        <v>#N/A</v>
      </c>
    </row>
    <row r="204" spans="1:67" hidden="1" x14ac:dyDescent="0.2">
      <c r="A204" s="12" t="s">
        <v>134</v>
      </c>
      <c r="B204" s="40" t="str">
        <f t="shared" ref="B204:M204" ca="1" si="44">IF(B118&gt;0,"",RANK(B118,B$91:B$172,1))</f>
        <v/>
      </c>
      <c r="C204" s="40" t="str">
        <f t="shared" ca="1" si="44"/>
        <v/>
      </c>
      <c r="D204" s="40" t="str">
        <f t="shared" ca="1" si="44"/>
        <v/>
      </c>
      <c r="E204" s="40" t="str">
        <f t="shared" ca="1" si="44"/>
        <v/>
      </c>
      <c r="F204" s="40" t="str">
        <f t="shared" ca="1" si="44"/>
        <v/>
      </c>
      <c r="G204" s="40" t="str">
        <f t="shared" ca="1" si="44"/>
        <v/>
      </c>
      <c r="H204" s="40" t="str">
        <f t="shared" ca="1" si="44"/>
        <v/>
      </c>
      <c r="I204" s="40" t="str">
        <f t="shared" ca="1" si="44"/>
        <v/>
      </c>
      <c r="J204" s="40" t="str">
        <f t="shared" ca="1" si="44"/>
        <v/>
      </c>
      <c r="K204" s="40" t="str">
        <f t="shared" ca="1" si="44"/>
        <v/>
      </c>
      <c r="L204" s="40" t="str">
        <f t="shared" ca="1" si="44"/>
        <v/>
      </c>
      <c r="M204" s="40" t="str">
        <f t="shared" ca="1" si="44"/>
        <v/>
      </c>
      <c r="N204" s="40" t="e">
        <f t="shared" ca="1" si="5"/>
        <v>#REF!</v>
      </c>
      <c r="O204" s="40" t="e">
        <f t="shared" ca="1" si="42"/>
        <v>#REF!</v>
      </c>
      <c r="P204" s="40" t="e">
        <f t="shared" ca="1" si="42"/>
        <v>#REF!</v>
      </c>
      <c r="Q204" s="40" t="e">
        <f t="shared" ca="1" si="42"/>
        <v>#REF!</v>
      </c>
      <c r="R204" s="40" t="e">
        <f t="shared" ca="1" si="42"/>
        <v>#REF!</v>
      </c>
      <c r="S204" s="40" t="e">
        <f t="shared" ca="1" si="42"/>
        <v>#REF!</v>
      </c>
      <c r="T204" s="40" t="e">
        <f t="shared" ca="1" si="42"/>
        <v>#REF!</v>
      </c>
      <c r="U204" s="40" t="e">
        <f t="shared" ca="1" si="42"/>
        <v>#REF!</v>
      </c>
      <c r="V204" s="40" t="e">
        <f t="shared" ca="1" si="42"/>
        <v>#REF!</v>
      </c>
      <c r="W204" s="40" t="e">
        <f t="shared" ca="1" si="42"/>
        <v>#REF!</v>
      </c>
      <c r="X204" s="40" t="e">
        <f t="shared" ca="1" si="42"/>
        <v>#REF!</v>
      </c>
      <c r="Y204" s="40" t="e">
        <f t="shared" ca="1" si="42"/>
        <v>#REF!</v>
      </c>
      <c r="Z204" s="40" t="e">
        <f t="shared" ca="1" si="42"/>
        <v>#REF!</v>
      </c>
      <c r="AA204" s="40" t="e">
        <f t="shared" ca="1" si="42"/>
        <v>#REF!</v>
      </c>
      <c r="AB204" s="40" t="e">
        <f t="shared" ca="1" si="42"/>
        <v>#REF!</v>
      </c>
      <c r="AC204" s="40" t="e">
        <f t="shared" ca="1" si="42"/>
        <v>#REF!</v>
      </c>
      <c r="AD204" s="40" t="e">
        <f t="shared" ca="1" si="42"/>
        <v>#REF!</v>
      </c>
      <c r="AE204" s="40" t="e">
        <f t="shared" ca="1" si="42"/>
        <v>#REF!</v>
      </c>
      <c r="AF204" s="40" t="e">
        <f t="shared" ca="1" si="42"/>
        <v>#REF!</v>
      </c>
      <c r="AG204" s="40" t="e">
        <f t="shared" ca="1" si="42"/>
        <v>#REF!</v>
      </c>
      <c r="AH204" s="40" t="e">
        <f t="shared" ca="1" si="42"/>
        <v>#REF!</v>
      </c>
      <c r="AI204" s="40" t="e">
        <f t="shared" ca="1" si="42"/>
        <v>#REF!</v>
      </c>
      <c r="AJ204" s="40" t="e">
        <f t="shared" ca="1" si="42"/>
        <v>#REF!</v>
      </c>
      <c r="AK204" s="40" t="e">
        <f t="shared" ca="1" si="42"/>
        <v>#REF!</v>
      </c>
      <c r="AL204" s="40" t="e">
        <f t="shared" ca="1" si="42"/>
        <v>#REF!</v>
      </c>
      <c r="AM204" s="40" t="e">
        <f t="shared" ca="1" si="42"/>
        <v>#REF!</v>
      </c>
      <c r="AN204" s="40" t="e">
        <f t="shared" ca="1" si="42"/>
        <v>#REF!</v>
      </c>
      <c r="AO204" s="40" t="e">
        <f t="shared" ca="1" si="42"/>
        <v>#REF!</v>
      </c>
      <c r="AP204" s="40" t="e">
        <f t="shared" ca="1" si="42"/>
        <v>#REF!</v>
      </c>
      <c r="AQ204" s="40" t="e">
        <f t="shared" ca="1" si="42"/>
        <v>#REF!</v>
      </c>
      <c r="AR204" s="40" t="e">
        <f t="shared" ca="1" si="42"/>
        <v>#REF!</v>
      </c>
      <c r="AS204" s="40" t="e">
        <f t="shared" ca="1" si="42"/>
        <v>#REF!</v>
      </c>
      <c r="AT204" s="40" t="e">
        <f t="shared" ca="1" si="42"/>
        <v>#REF!</v>
      </c>
      <c r="AU204" s="40" t="e">
        <f t="shared" ca="1" si="42"/>
        <v>#REF!</v>
      </c>
      <c r="AV204" s="40" t="e">
        <f t="shared" ca="1" si="42"/>
        <v>#REF!</v>
      </c>
      <c r="AW204" s="40" t="e">
        <f t="shared" ca="1" si="42"/>
        <v>#REF!</v>
      </c>
      <c r="AX204" s="40" t="e">
        <f t="shared" ca="1" si="42"/>
        <v>#REF!</v>
      </c>
      <c r="AY204" s="40" t="e">
        <f t="shared" ca="1" si="42"/>
        <v>#REF!</v>
      </c>
      <c r="AZ204" s="40" t="e">
        <f t="shared" ca="1" si="42"/>
        <v>#REF!</v>
      </c>
      <c r="BA204" s="40" t="e">
        <f t="shared" ca="1" si="42"/>
        <v>#REF!</v>
      </c>
      <c r="BB204" s="40" t="e">
        <f t="shared" si="42"/>
        <v>#N/A</v>
      </c>
      <c r="BC204" s="40" t="e">
        <f t="shared" si="42"/>
        <v>#N/A</v>
      </c>
      <c r="BD204" s="40" t="e">
        <f t="shared" si="42"/>
        <v>#N/A</v>
      </c>
      <c r="BE204" s="40" t="e">
        <f t="shared" si="42"/>
        <v>#N/A</v>
      </c>
      <c r="BF204" s="40" t="e">
        <f t="shared" si="42"/>
        <v>#N/A</v>
      </c>
      <c r="BG204" s="40" t="e">
        <f t="shared" si="42"/>
        <v>#N/A</v>
      </c>
      <c r="BH204" s="40" t="e">
        <f t="shared" si="42"/>
        <v>#N/A</v>
      </c>
      <c r="BI204" s="40" t="e">
        <f t="shared" si="42"/>
        <v>#N/A</v>
      </c>
      <c r="BJ204" s="40" t="e">
        <f t="shared" si="42"/>
        <v>#N/A</v>
      </c>
      <c r="BK204" s="40" t="e">
        <f t="shared" si="42"/>
        <v>#N/A</v>
      </c>
      <c r="BL204" s="40" t="e">
        <f t="shared" si="42"/>
        <v>#N/A</v>
      </c>
      <c r="BM204" s="40" t="e">
        <f t="shared" si="42"/>
        <v>#N/A</v>
      </c>
      <c r="BN204" s="40" t="e">
        <f t="shared" si="42"/>
        <v>#N/A</v>
      </c>
      <c r="BO204" s="40" t="e">
        <f t="shared" si="40"/>
        <v>#N/A</v>
      </c>
    </row>
    <row r="205" spans="1:67" hidden="1" x14ac:dyDescent="0.2">
      <c r="A205" s="13" t="s">
        <v>86</v>
      </c>
      <c r="B205" s="40" t="e">
        <f t="shared" ref="B205:M205" ca="1" si="45">IF(B119&gt;0,"",RANK(B119,B$91:B$172,1))</f>
        <v>#REF!</v>
      </c>
      <c r="C205" s="40" t="e">
        <f t="shared" ca="1" si="45"/>
        <v>#REF!</v>
      </c>
      <c r="D205" s="40" t="e">
        <f t="shared" ca="1" si="45"/>
        <v>#REF!</v>
      </c>
      <c r="E205" s="40" t="e">
        <f t="shared" ca="1" si="45"/>
        <v>#REF!</v>
      </c>
      <c r="F205" s="40" t="e">
        <f t="shared" ca="1" si="45"/>
        <v>#REF!</v>
      </c>
      <c r="G205" s="40" t="e">
        <f t="shared" ca="1" si="45"/>
        <v>#REF!</v>
      </c>
      <c r="H205" s="40" t="e">
        <f t="shared" ca="1" si="45"/>
        <v>#REF!</v>
      </c>
      <c r="I205" s="40" t="e">
        <f t="shared" ca="1" si="45"/>
        <v>#REF!</v>
      </c>
      <c r="J205" s="40" t="e">
        <f t="shared" ca="1" si="45"/>
        <v>#REF!</v>
      </c>
      <c r="K205" s="40" t="e">
        <f t="shared" ca="1" si="45"/>
        <v>#REF!</v>
      </c>
      <c r="L205" s="40" t="e">
        <f t="shared" ca="1" si="45"/>
        <v>#REF!</v>
      </c>
      <c r="M205" s="40" t="e">
        <f t="shared" ca="1" si="45"/>
        <v>#REF!</v>
      </c>
      <c r="N205" s="40" t="str">
        <f t="shared" ca="1" si="5"/>
        <v/>
      </c>
      <c r="O205" s="40" t="str">
        <f t="shared" ca="1" si="42"/>
        <v/>
      </c>
      <c r="P205" s="40" t="str">
        <f t="shared" ca="1" si="42"/>
        <v/>
      </c>
      <c r="Q205" s="40" t="str">
        <f t="shared" ca="1" si="42"/>
        <v/>
      </c>
      <c r="R205" s="40" t="str">
        <f t="shared" ca="1" si="42"/>
        <v/>
      </c>
      <c r="S205" s="40" t="str">
        <f t="shared" ca="1" si="42"/>
        <v/>
      </c>
      <c r="T205" s="40" t="str">
        <f t="shared" ca="1" si="42"/>
        <v/>
      </c>
      <c r="U205" s="40" t="str">
        <f t="shared" ca="1" si="42"/>
        <v/>
      </c>
      <c r="V205" s="40" t="str">
        <f t="shared" ca="1" si="42"/>
        <v/>
      </c>
      <c r="W205" s="40" t="str">
        <f t="shared" ca="1" si="42"/>
        <v/>
      </c>
      <c r="X205" s="40" t="str">
        <f t="shared" ca="1" si="42"/>
        <v/>
      </c>
      <c r="Y205" s="40" t="str">
        <f t="shared" ca="1" si="42"/>
        <v/>
      </c>
      <c r="Z205" s="40" t="str">
        <f t="shared" ca="1" si="42"/>
        <v/>
      </c>
      <c r="AA205" s="40" t="str">
        <f t="shared" ca="1" si="42"/>
        <v/>
      </c>
      <c r="AB205" s="40" t="str">
        <f t="shared" ca="1" si="42"/>
        <v/>
      </c>
      <c r="AC205" s="40" t="str">
        <f t="shared" ca="1" si="42"/>
        <v/>
      </c>
      <c r="AD205" s="40" t="str">
        <f t="shared" ca="1" si="42"/>
        <v/>
      </c>
      <c r="AE205" s="40" t="str">
        <f t="shared" ca="1" si="42"/>
        <v/>
      </c>
      <c r="AF205" s="40" t="str">
        <f t="shared" ca="1" si="42"/>
        <v/>
      </c>
      <c r="AG205" s="40" t="str">
        <f t="shared" ca="1" si="42"/>
        <v/>
      </c>
      <c r="AH205" s="40" t="str">
        <f t="shared" ca="1" si="42"/>
        <v/>
      </c>
      <c r="AI205" s="40" t="str">
        <f t="shared" ca="1" si="42"/>
        <v/>
      </c>
      <c r="AJ205" s="40" t="str">
        <f t="shared" ca="1" si="42"/>
        <v/>
      </c>
      <c r="AK205" s="40" t="str">
        <f t="shared" ca="1" si="42"/>
        <v/>
      </c>
      <c r="AL205" s="40" t="str">
        <f t="shared" ca="1" si="42"/>
        <v/>
      </c>
      <c r="AM205" s="40" t="str">
        <f t="shared" ca="1" si="42"/>
        <v/>
      </c>
      <c r="AN205" s="40" t="str">
        <f t="shared" ca="1" si="42"/>
        <v/>
      </c>
      <c r="AO205" s="40" t="str">
        <f t="shared" ca="1" si="42"/>
        <v/>
      </c>
      <c r="AP205" s="40" t="str">
        <f t="shared" ca="1" si="42"/>
        <v/>
      </c>
      <c r="AQ205" s="40" t="str">
        <f t="shared" ca="1" si="42"/>
        <v/>
      </c>
      <c r="AR205" s="40" t="str">
        <f t="shared" ca="1" si="42"/>
        <v/>
      </c>
      <c r="AS205" s="40" t="str">
        <f t="shared" ca="1" si="42"/>
        <v/>
      </c>
      <c r="AT205" s="40" t="str">
        <f t="shared" ca="1" si="42"/>
        <v/>
      </c>
      <c r="AU205" s="40" t="str">
        <f t="shared" ca="1" si="42"/>
        <v/>
      </c>
      <c r="AV205" s="40" t="str">
        <f t="shared" ca="1" si="42"/>
        <v/>
      </c>
      <c r="AW205" s="40" t="str">
        <f t="shared" ca="1" si="42"/>
        <v/>
      </c>
      <c r="AX205" s="40" t="str">
        <f t="shared" ca="1" si="42"/>
        <v/>
      </c>
      <c r="AY205" s="40" t="str">
        <f t="shared" ca="1" si="42"/>
        <v/>
      </c>
      <c r="AZ205" s="40" t="str">
        <f t="shared" ca="1" si="42"/>
        <v/>
      </c>
      <c r="BA205" s="40" t="str">
        <f t="shared" ca="1" si="42"/>
        <v/>
      </c>
      <c r="BB205" s="40" t="e">
        <f t="shared" si="42"/>
        <v>#N/A</v>
      </c>
      <c r="BC205" s="40" t="e">
        <f t="shared" si="42"/>
        <v>#N/A</v>
      </c>
      <c r="BD205" s="40" t="e">
        <f t="shared" si="42"/>
        <v>#N/A</v>
      </c>
      <c r="BE205" s="40" t="e">
        <f t="shared" si="42"/>
        <v>#N/A</v>
      </c>
      <c r="BF205" s="40" t="e">
        <f t="shared" si="42"/>
        <v>#N/A</v>
      </c>
      <c r="BG205" s="40" t="e">
        <f t="shared" si="42"/>
        <v>#N/A</v>
      </c>
      <c r="BH205" s="40" t="e">
        <f t="shared" si="42"/>
        <v>#N/A</v>
      </c>
      <c r="BI205" s="40" t="e">
        <f t="shared" si="42"/>
        <v>#N/A</v>
      </c>
      <c r="BJ205" s="40" t="e">
        <f t="shared" si="42"/>
        <v>#N/A</v>
      </c>
      <c r="BK205" s="40" t="e">
        <f t="shared" si="42"/>
        <v>#N/A</v>
      </c>
      <c r="BL205" s="40" t="e">
        <f t="shared" si="42"/>
        <v>#N/A</v>
      </c>
      <c r="BM205" s="40" t="e">
        <f t="shared" si="42"/>
        <v>#N/A</v>
      </c>
      <c r="BN205" s="40" t="e">
        <f t="shared" ref="BN205:BO208" si="46">IF(BN119&gt;0,"",RANK(BN119,BN$90:BN$171,1))</f>
        <v>#N/A</v>
      </c>
      <c r="BO205" s="40" t="e">
        <f t="shared" si="46"/>
        <v>#N/A</v>
      </c>
    </row>
    <row r="206" spans="1:67" hidden="1" x14ac:dyDescent="0.2">
      <c r="A206" s="13" t="s">
        <v>87</v>
      </c>
      <c r="B206" s="40" t="str">
        <f t="shared" ref="B206:M206" ca="1" si="47">IF(B120&gt;0,"",RANK(B120,B$91:B$172,1))</f>
        <v/>
      </c>
      <c r="C206" s="40" t="str">
        <f t="shared" ca="1" si="47"/>
        <v/>
      </c>
      <c r="D206" s="40" t="str">
        <f t="shared" ca="1" si="47"/>
        <v/>
      </c>
      <c r="E206" s="40" t="str">
        <f t="shared" ca="1" si="47"/>
        <v/>
      </c>
      <c r="F206" s="40" t="str">
        <f t="shared" ca="1" si="47"/>
        <v/>
      </c>
      <c r="G206" s="40" t="str">
        <f t="shared" ca="1" si="47"/>
        <v/>
      </c>
      <c r="H206" s="40" t="str">
        <f t="shared" ca="1" si="47"/>
        <v/>
      </c>
      <c r="I206" s="40" t="str">
        <f t="shared" ca="1" si="47"/>
        <v/>
      </c>
      <c r="J206" s="40" t="str">
        <f t="shared" ca="1" si="47"/>
        <v/>
      </c>
      <c r="K206" s="40" t="str">
        <f t="shared" ca="1" si="47"/>
        <v/>
      </c>
      <c r="L206" s="40" t="str">
        <f t="shared" ca="1" si="47"/>
        <v/>
      </c>
      <c r="M206" s="40" t="str">
        <f t="shared" ca="1" si="47"/>
        <v/>
      </c>
      <c r="N206" s="40" t="e">
        <f t="shared" ca="1" si="5"/>
        <v>#REF!</v>
      </c>
      <c r="O206" s="40" t="e">
        <f t="shared" ref="O206:BN209" ca="1" si="48">IF(O120&gt;0,"",RANK(O120,O$90:O$171,1))</f>
        <v>#REF!</v>
      </c>
      <c r="P206" s="40" t="e">
        <f t="shared" ca="1" si="48"/>
        <v>#REF!</v>
      </c>
      <c r="Q206" s="40" t="e">
        <f t="shared" ca="1" si="48"/>
        <v>#REF!</v>
      </c>
      <c r="R206" s="40" t="e">
        <f t="shared" ca="1" si="48"/>
        <v>#REF!</v>
      </c>
      <c r="S206" s="40" t="e">
        <f t="shared" ca="1" si="48"/>
        <v>#REF!</v>
      </c>
      <c r="T206" s="40" t="e">
        <f t="shared" ca="1" si="48"/>
        <v>#REF!</v>
      </c>
      <c r="U206" s="40" t="e">
        <f t="shared" ca="1" si="48"/>
        <v>#REF!</v>
      </c>
      <c r="V206" s="40" t="e">
        <f t="shared" ca="1" si="48"/>
        <v>#REF!</v>
      </c>
      <c r="W206" s="40" t="e">
        <f t="shared" ca="1" si="48"/>
        <v>#REF!</v>
      </c>
      <c r="X206" s="40" t="e">
        <f t="shared" ca="1" si="48"/>
        <v>#REF!</v>
      </c>
      <c r="Y206" s="40" t="e">
        <f t="shared" ca="1" si="48"/>
        <v>#REF!</v>
      </c>
      <c r="Z206" s="40" t="e">
        <f t="shared" ca="1" si="48"/>
        <v>#REF!</v>
      </c>
      <c r="AA206" s="40" t="e">
        <f t="shared" ca="1" si="48"/>
        <v>#REF!</v>
      </c>
      <c r="AB206" s="40" t="e">
        <f t="shared" ca="1" si="48"/>
        <v>#REF!</v>
      </c>
      <c r="AC206" s="40" t="e">
        <f t="shared" ca="1" si="48"/>
        <v>#REF!</v>
      </c>
      <c r="AD206" s="40" t="e">
        <f t="shared" ca="1" si="48"/>
        <v>#REF!</v>
      </c>
      <c r="AE206" s="40" t="e">
        <f t="shared" ca="1" si="48"/>
        <v>#REF!</v>
      </c>
      <c r="AF206" s="40" t="e">
        <f t="shared" ca="1" si="48"/>
        <v>#REF!</v>
      </c>
      <c r="AG206" s="40" t="e">
        <f t="shared" ca="1" si="48"/>
        <v>#REF!</v>
      </c>
      <c r="AH206" s="40" t="e">
        <f t="shared" ca="1" si="48"/>
        <v>#REF!</v>
      </c>
      <c r="AI206" s="40" t="e">
        <f t="shared" ca="1" si="48"/>
        <v>#REF!</v>
      </c>
      <c r="AJ206" s="40" t="e">
        <f t="shared" ca="1" si="48"/>
        <v>#REF!</v>
      </c>
      <c r="AK206" s="40" t="e">
        <f t="shared" ca="1" si="48"/>
        <v>#REF!</v>
      </c>
      <c r="AL206" s="40" t="e">
        <f t="shared" ca="1" si="48"/>
        <v>#REF!</v>
      </c>
      <c r="AM206" s="40" t="e">
        <f t="shared" ca="1" si="48"/>
        <v>#REF!</v>
      </c>
      <c r="AN206" s="40" t="e">
        <f t="shared" ca="1" si="48"/>
        <v>#REF!</v>
      </c>
      <c r="AO206" s="40" t="e">
        <f t="shared" ca="1" si="48"/>
        <v>#REF!</v>
      </c>
      <c r="AP206" s="40" t="e">
        <f t="shared" ca="1" si="48"/>
        <v>#REF!</v>
      </c>
      <c r="AQ206" s="40" t="e">
        <f t="shared" ca="1" si="48"/>
        <v>#REF!</v>
      </c>
      <c r="AR206" s="40" t="e">
        <f t="shared" ca="1" si="48"/>
        <v>#REF!</v>
      </c>
      <c r="AS206" s="40" t="e">
        <f t="shared" ca="1" si="48"/>
        <v>#REF!</v>
      </c>
      <c r="AT206" s="40" t="e">
        <f t="shared" ca="1" si="48"/>
        <v>#REF!</v>
      </c>
      <c r="AU206" s="40" t="e">
        <f t="shared" ca="1" si="48"/>
        <v>#REF!</v>
      </c>
      <c r="AV206" s="40" t="e">
        <f t="shared" ca="1" si="48"/>
        <v>#REF!</v>
      </c>
      <c r="AW206" s="40" t="e">
        <f t="shared" ca="1" si="48"/>
        <v>#REF!</v>
      </c>
      <c r="AX206" s="40" t="e">
        <f t="shared" ca="1" si="48"/>
        <v>#REF!</v>
      </c>
      <c r="AY206" s="40" t="e">
        <f t="shared" ca="1" si="48"/>
        <v>#REF!</v>
      </c>
      <c r="AZ206" s="40" t="e">
        <f t="shared" ca="1" si="48"/>
        <v>#REF!</v>
      </c>
      <c r="BA206" s="40" t="e">
        <f t="shared" ca="1" si="48"/>
        <v>#REF!</v>
      </c>
      <c r="BB206" s="40" t="e">
        <f t="shared" si="48"/>
        <v>#N/A</v>
      </c>
      <c r="BC206" s="40" t="e">
        <f t="shared" si="48"/>
        <v>#N/A</v>
      </c>
      <c r="BD206" s="40" t="e">
        <f t="shared" si="48"/>
        <v>#N/A</v>
      </c>
      <c r="BE206" s="40" t="e">
        <f t="shared" si="48"/>
        <v>#N/A</v>
      </c>
      <c r="BF206" s="40" t="e">
        <f t="shared" si="48"/>
        <v>#N/A</v>
      </c>
      <c r="BG206" s="40" t="e">
        <f t="shared" si="48"/>
        <v>#N/A</v>
      </c>
      <c r="BH206" s="40" t="e">
        <f t="shared" si="48"/>
        <v>#N/A</v>
      </c>
      <c r="BI206" s="40" t="e">
        <f t="shared" si="48"/>
        <v>#N/A</v>
      </c>
      <c r="BJ206" s="40" t="e">
        <f t="shared" si="48"/>
        <v>#N/A</v>
      </c>
      <c r="BK206" s="40" t="e">
        <f t="shared" si="48"/>
        <v>#N/A</v>
      </c>
      <c r="BL206" s="40" t="e">
        <f t="shared" si="48"/>
        <v>#N/A</v>
      </c>
      <c r="BM206" s="40" t="e">
        <f t="shared" si="48"/>
        <v>#N/A</v>
      </c>
      <c r="BN206" s="40" t="e">
        <f t="shared" si="48"/>
        <v>#N/A</v>
      </c>
      <c r="BO206" s="40" t="e">
        <f t="shared" si="46"/>
        <v>#N/A</v>
      </c>
    </row>
    <row r="207" spans="1:67" hidden="1" x14ac:dyDescent="0.2">
      <c r="A207" s="13" t="s">
        <v>88</v>
      </c>
      <c r="B207" s="40" t="e">
        <f t="shared" ref="B207:M207" ca="1" si="49">IF(B121&gt;0,"",RANK(B121,B$91:B$172,1))</f>
        <v>#REF!</v>
      </c>
      <c r="C207" s="40" t="e">
        <f t="shared" ca="1" si="49"/>
        <v>#REF!</v>
      </c>
      <c r="D207" s="40" t="e">
        <f t="shared" ca="1" si="49"/>
        <v>#REF!</v>
      </c>
      <c r="E207" s="40" t="e">
        <f t="shared" ca="1" si="49"/>
        <v>#REF!</v>
      </c>
      <c r="F207" s="40" t="e">
        <f t="shared" ca="1" si="49"/>
        <v>#REF!</v>
      </c>
      <c r="G207" s="40" t="e">
        <f t="shared" ca="1" si="49"/>
        <v>#REF!</v>
      </c>
      <c r="H207" s="40" t="e">
        <f t="shared" ca="1" si="49"/>
        <v>#REF!</v>
      </c>
      <c r="I207" s="40" t="e">
        <f t="shared" ca="1" si="49"/>
        <v>#REF!</v>
      </c>
      <c r="J207" s="40" t="e">
        <f t="shared" ca="1" si="49"/>
        <v>#REF!</v>
      </c>
      <c r="K207" s="40" t="e">
        <f t="shared" ca="1" si="49"/>
        <v>#REF!</v>
      </c>
      <c r="L207" s="40" t="e">
        <f t="shared" ca="1" si="49"/>
        <v>#REF!</v>
      </c>
      <c r="M207" s="40" t="e">
        <f t="shared" ca="1" si="49"/>
        <v>#REF!</v>
      </c>
      <c r="N207" s="40" t="str">
        <f t="shared" ca="1" si="5"/>
        <v/>
      </c>
      <c r="O207" s="40" t="str">
        <f t="shared" ca="1" si="48"/>
        <v/>
      </c>
      <c r="P207" s="40" t="str">
        <f t="shared" ca="1" si="48"/>
        <v/>
      </c>
      <c r="Q207" s="40" t="str">
        <f t="shared" ca="1" si="48"/>
        <v/>
      </c>
      <c r="R207" s="40" t="str">
        <f t="shared" ca="1" si="48"/>
        <v/>
      </c>
      <c r="S207" s="40" t="str">
        <f t="shared" ca="1" si="48"/>
        <v/>
      </c>
      <c r="T207" s="40" t="str">
        <f t="shared" ca="1" si="48"/>
        <v/>
      </c>
      <c r="U207" s="40" t="str">
        <f t="shared" ca="1" si="48"/>
        <v/>
      </c>
      <c r="V207" s="40" t="str">
        <f t="shared" ca="1" si="48"/>
        <v/>
      </c>
      <c r="W207" s="40" t="str">
        <f t="shared" ca="1" si="48"/>
        <v/>
      </c>
      <c r="X207" s="40" t="str">
        <f t="shared" ca="1" si="48"/>
        <v/>
      </c>
      <c r="Y207" s="40" t="str">
        <f t="shared" ca="1" si="48"/>
        <v/>
      </c>
      <c r="Z207" s="40" t="str">
        <f t="shared" ca="1" si="48"/>
        <v/>
      </c>
      <c r="AA207" s="40" t="str">
        <f t="shared" ca="1" si="48"/>
        <v/>
      </c>
      <c r="AB207" s="40" t="str">
        <f t="shared" ca="1" si="48"/>
        <v/>
      </c>
      <c r="AC207" s="40" t="str">
        <f t="shared" ca="1" si="48"/>
        <v/>
      </c>
      <c r="AD207" s="40" t="str">
        <f t="shared" ca="1" si="48"/>
        <v/>
      </c>
      <c r="AE207" s="40" t="str">
        <f t="shared" ca="1" si="48"/>
        <v/>
      </c>
      <c r="AF207" s="40" t="str">
        <f t="shared" ca="1" si="48"/>
        <v/>
      </c>
      <c r="AG207" s="40" t="str">
        <f t="shared" ca="1" si="48"/>
        <v/>
      </c>
      <c r="AH207" s="40" t="str">
        <f t="shared" ca="1" si="48"/>
        <v/>
      </c>
      <c r="AI207" s="40" t="str">
        <f t="shared" ca="1" si="48"/>
        <v/>
      </c>
      <c r="AJ207" s="40" t="str">
        <f t="shared" ca="1" si="48"/>
        <v/>
      </c>
      <c r="AK207" s="40" t="str">
        <f t="shared" ca="1" si="48"/>
        <v/>
      </c>
      <c r="AL207" s="40" t="str">
        <f t="shared" ca="1" si="48"/>
        <v/>
      </c>
      <c r="AM207" s="40" t="str">
        <f t="shared" ca="1" si="48"/>
        <v/>
      </c>
      <c r="AN207" s="40" t="str">
        <f t="shared" ca="1" si="48"/>
        <v/>
      </c>
      <c r="AO207" s="40" t="str">
        <f t="shared" ca="1" si="48"/>
        <v/>
      </c>
      <c r="AP207" s="40" t="str">
        <f t="shared" ca="1" si="48"/>
        <v/>
      </c>
      <c r="AQ207" s="40" t="str">
        <f t="shared" ca="1" si="48"/>
        <v/>
      </c>
      <c r="AR207" s="40" t="str">
        <f t="shared" ca="1" si="48"/>
        <v/>
      </c>
      <c r="AS207" s="40" t="str">
        <f t="shared" ca="1" si="48"/>
        <v/>
      </c>
      <c r="AT207" s="40" t="str">
        <f t="shared" ca="1" si="48"/>
        <v/>
      </c>
      <c r="AU207" s="40" t="str">
        <f t="shared" ca="1" si="48"/>
        <v/>
      </c>
      <c r="AV207" s="40" t="str">
        <f t="shared" ca="1" si="48"/>
        <v/>
      </c>
      <c r="AW207" s="40" t="str">
        <f t="shared" ca="1" si="48"/>
        <v/>
      </c>
      <c r="AX207" s="40" t="str">
        <f t="shared" ca="1" si="48"/>
        <v/>
      </c>
      <c r="AY207" s="40" t="str">
        <f t="shared" ca="1" si="48"/>
        <v/>
      </c>
      <c r="AZ207" s="40" t="str">
        <f t="shared" ca="1" si="48"/>
        <v/>
      </c>
      <c r="BA207" s="40" t="str">
        <f t="shared" ca="1" si="48"/>
        <v/>
      </c>
      <c r="BB207" s="40" t="e">
        <f t="shared" si="48"/>
        <v>#N/A</v>
      </c>
      <c r="BC207" s="40" t="e">
        <f t="shared" si="48"/>
        <v>#N/A</v>
      </c>
      <c r="BD207" s="40" t="e">
        <f t="shared" si="48"/>
        <v>#N/A</v>
      </c>
      <c r="BE207" s="40" t="e">
        <f t="shared" si="48"/>
        <v>#N/A</v>
      </c>
      <c r="BF207" s="40" t="e">
        <f t="shared" si="48"/>
        <v>#N/A</v>
      </c>
      <c r="BG207" s="40" t="e">
        <f t="shared" si="48"/>
        <v>#N/A</v>
      </c>
      <c r="BH207" s="40" t="e">
        <f t="shared" si="48"/>
        <v>#N/A</v>
      </c>
      <c r="BI207" s="40" t="e">
        <f t="shared" si="48"/>
        <v>#N/A</v>
      </c>
      <c r="BJ207" s="40" t="e">
        <f t="shared" si="48"/>
        <v>#N/A</v>
      </c>
      <c r="BK207" s="40" t="e">
        <f t="shared" si="48"/>
        <v>#N/A</v>
      </c>
      <c r="BL207" s="40" t="e">
        <f t="shared" si="48"/>
        <v>#N/A</v>
      </c>
      <c r="BM207" s="40" t="e">
        <f t="shared" si="48"/>
        <v>#N/A</v>
      </c>
      <c r="BN207" s="40" t="e">
        <f t="shared" si="48"/>
        <v>#N/A</v>
      </c>
      <c r="BO207" s="40" t="e">
        <f t="shared" si="46"/>
        <v>#N/A</v>
      </c>
    </row>
    <row r="208" spans="1:67" hidden="1" x14ac:dyDescent="0.2">
      <c r="A208" s="13" t="s">
        <v>89</v>
      </c>
      <c r="B208" s="40" t="str">
        <f t="shared" ref="B208:M208" ca="1" si="50">IF(B122&gt;0,"",RANK(B122,B$91:B$172,1))</f>
        <v/>
      </c>
      <c r="C208" s="40" t="str">
        <f t="shared" ca="1" si="50"/>
        <v/>
      </c>
      <c r="D208" s="40" t="str">
        <f t="shared" ca="1" si="50"/>
        <v/>
      </c>
      <c r="E208" s="40" t="str">
        <f t="shared" ca="1" si="50"/>
        <v/>
      </c>
      <c r="F208" s="40" t="str">
        <f t="shared" ca="1" si="50"/>
        <v/>
      </c>
      <c r="G208" s="40" t="str">
        <f t="shared" ca="1" si="50"/>
        <v/>
      </c>
      <c r="H208" s="40" t="str">
        <f t="shared" ca="1" si="50"/>
        <v/>
      </c>
      <c r="I208" s="40" t="str">
        <f t="shared" ca="1" si="50"/>
        <v/>
      </c>
      <c r="J208" s="40" t="str">
        <f t="shared" ca="1" si="50"/>
        <v/>
      </c>
      <c r="K208" s="40" t="str">
        <f t="shared" ca="1" si="50"/>
        <v/>
      </c>
      <c r="L208" s="40" t="str">
        <f t="shared" ca="1" si="50"/>
        <v/>
      </c>
      <c r="M208" s="40" t="str">
        <f t="shared" ca="1" si="50"/>
        <v/>
      </c>
      <c r="N208" s="40" t="e">
        <f t="shared" ca="1" si="5"/>
        <v>#REF!</v>
      </c>
      <c r="O208" s="40" t="e">
        <f t="shared" si="48"/>
        <v>#REF!</v>
      </c>
      <c r="P208" s="40" t="e">
        <f t="shared" si="48"/>
        <v>#REF!</v>
      </c>
      <c r="Q208" s="40" t="e">
        <f t="shared" si="48"/>
        <v>#REF!</v>
      </c>
      <c r="R208" s="40" t="e">
        <f t="shared" si="48"/>
        <v>#REF!</v>
      </c>
      <c r="S208" s="40" t="e">
        <f t="shared" si="48"/>
        <v>#REF!</v>
      </c>
      <c r="T208" s="40" t="e">
        <f t="shared" si="48"/>
        <v>#REF!</v>
      </c>
      <c r="U208" s="40" t="e">
        <f t="shared" si="48"/>
        <v>#REF!</v>
      </c>
      <c r="V208" s="40" t="e">
        <f t="shared" si="48"/>
        <v>#REF!</v>
      </c>
      <c r="W208" s="40" t="e">
        <f t="shared" si="48"/>
        <v>#REF!</v>
      </c>
      <c r="X208" s="40" t="e">
        <f t="shared" si="48"/>
        <v>#REF!</v>
      </c>
      <c r="Y208" s="40" t="e">
        <f t="shared" si="48"/>
        <v>#REF!</v>
      </c>
      <c r="Z208" s="40" t="e">
        <f t="shared" si="48"/>
        <v>#REF!</v>
      </c>
      <c r="AA208" s="40" t="e">
        <f t="shared" si="48"/>
        <v>#REF!</v>
      </c>
      <c r="AB208" s="40" t="e">
        <f t="shared" si="48"/>
        <v>#REF!</v>
      </c>
      <c r="AC208" s="40" t="e">
        <f t="shared" si="48"/>
        <v>#REF!</v>
      </c>
      <c r="AD208" s="40" t="e">
        <f t="shared" si="48"/>
        <v>#REF!</v>
      </c>
      <c r="AE208" s="40" t="e">
        <f t="shared" si="48"/>
        <v>#REF!</v>
      </c>
      <c r="AF208" s="40" t="e">
        <f t="shared" si="48"/>
        <v>#REF!</v>
      </c>
      <c r="AG208" s="40" t="e">
        <f t="shared" si="48"/>
        <v>#REF!</v>
      </c>
      <c r="AH208" s="40" t="e">
        <f t="shared" si="48"/>
        <v>#REF!</v>
      </c>
      <c r="AI208" s="40" t="e">
        <f t="shared" si="48"/>
        <v>#REF!</v>
      </c>
      <c r="AJ208" s="40" t="e">
        <f t="shared" si="48"/>
        <v>#REF!</v>
      </c>
      <c r="AK208" s="40" t="e">
        <f t="shared" si="48"/>
        <v>#REF!</v>
      </c>
      <c r="AL208" s="40" t="e">
        <f t="shared" si="48"/>
        <v>#REF!</v>
      </c>
      <c r="AM208" s="40" t="e">
        <f t="shared" si="48"/>
        <v>#REF!</v>
      </c>
      <c r="AN208" s="40" t="e">
        <f t="shared" si="48"/>
        <v>#REF!</v>
      </c>
      <c r="AO208" s="40" t="e">
        <f t="shared" si="48"/>
        <v>#REF!</v>
      </c>
      <c r="AP208" s="40" t="e">
        <f t="shared" si="48"/>
        <v>#REF!</v>
      </c>
      <c r="AQ208" s="40" t="e">
        <f t="shared" si="48"/>
        <v>#REF!</v>
      </c>
      <c r="AR208" s="40" t="e">
        <f t="shared" si="48"/>
        <v>#REF!</v>
      </c>
      <c r="AS208" s="40" t="e">
        <f t="shared" si="48"/>
        <v>#REF!</v>
      </c>
      <c r="AT208" s="40" t="e">
        <f t="shared" si="48"/>
        <v>#REF!</v>
      </c>
      <c r="AU208" s="40" t="e">
        <f t="shared" si="48"/>
        <v>#REF!</v>
      </c>
      <c r="AV208" s="40" t="e">
        <f t="shared" si="48"/>
        <v>#REF!</v>
      </c>
      <c r="AW208" s="40" t="e">
        <f t="shared" si="48"/>
        <v>#REF!</v>
      </c>
      <c r="AX208" s="40" t="e">
        <f t="shared" si="48"/>
        <v>#REF!</v>
      </c>
      <c r="AY208" s="40" t="e">
        <f t="shared" si="48"/>
        <v>#REF!</v>
      </c>
      <c r="AZ208" s="40" t="e">
        <f t="shared" si="48"/>
        <v>#REF!</v>
      </c>
      <c r="BA208" s="40" t="e">
        <f t="shared" si="48"/>
        <v>#REF!</v>
      </c>
      <c r="BB208" s="40" t="e">
        <f t="shared" si="48"/>
        <v>#N/A</v>
      </c>
      <c r="BC208" s="40" t="e">
        <f t="shared" si="48"/>
        <v>#N/A</v>
      </c>
      <c r="BD208" s="40" t="e">
        <f t="shared" si="48"/>
        <v>#N/A</v>
      </c>
      <c r="BE208" s="40" t="e">
        <f t="shared" si="48"/>
        <v>#N/A</v>
      </c>
      <c r="BF208" s="40" t="e">
        <f t="shared" si="48"/>
        <v>#N/A</v>
      </c>
      <c r="BG208" s="40" t="e">
        <f t="shared" si="48"/>
        <v>#N/A</v>
      </c>
      <c r="BH208" s="40" t="e">
        <f t="shared" si="48"/>
        <v>#N/A</v>
      </c>
      <c r="BI208" s="40" t="e">
        <f t="shared" si="48"/>
        <v>#N/A</v>
      </c>
      <c r="BJ208" s="40" t="e">
        <f t="shared" si="48"/>
        <v>#N/A</v>
      </c>
      <c r="BK208" s="40" t="e">
        <f t="shared" si="48"/>
        <v>#N/A</v>
      </c>
      <c r="BL208" s="40" t="e">
        <f t="shared" si="48"/>
        <v>#N/A</v>
      </c>
      <c r="BM208" s="40" t="e">
        <f t="shared" si="48"/>
        <v>#N/A</v>
      </c>
      <c r="BN208" s="40" t="e">
        <f t="shared" si="48"/>
        <v>#N/A</v>
      </c>
      <c r="BO208" s="40" t="e">
        <f t="shared" si="46"/>
        <v>#N/A</v>
      </c>
    </row>
    <row r="209" spans="1:67" hidden="1" x14ac:dyDescent="0.2">
      <c r="A209" s="13" t="s">
        <v>90</v>
      </c>
      <c r="B209" s="40" t="e">
        <f t="shared" ref="B209:M209" si="51">IF(B123&gt;0,"",RANK(B123,B$91:B$172,1))</f>
        <v>#REF!</v>
      </c>
      <c r="C209" s="40" t="e">
        <f t="shared" si="51"/>
        <v>#REF!</v>
      </c>
      <c r="D209" s="40" t="e">
        <f t="shared" si="51"/>
        <v>#REF!</v>
      </c>
      <c r="E209" s="40" t="e">
        <f t="shared" si="51"/>
        <v>#REF!</v>
      </c>
      <c r="F209" s="40" t="e">
        <f t="shared" si="51"/>
        <v>#REF!</v>
      </c>
      <c r="G209" s="40" t="e">
        <f t="shared" si="51"/>
        <v>#REF!</v>
      </c>
      <c r="H209" s="40" t="e">
        <f t="shared" si="51"/>
        <v>#REF!</v>
      </c>
      <c r="I209" s="40" t="e">
        <f t="shared" si="51"/>
        <v>#REF!</v>
      </c>
      <c r="J209" s="40" t="e">
        <f t="shared" si="51"/>
        <v>#REF!</v>
      </c>
      <c r="K209" s="40" t="e">
        <f t="shared" si="51"/>
        <v>#REF!</v>
      </c>
      <c r="L209" s="40" t="e">
        <f t="shared" si="51"/>
        <v>#REF!</v>
      </c>
      <c r="M209" s="40" t="e">
        <f t="shared" si="51"/>
        <v>#REF!</v>
      </c>
      <c r="N209" s="40" t="str">
        <f t="shared" ca="1" si="5"/>
        <v/>
      </c>
      <c r="O209" s="40" t="e">
        <f t="shared" si="48"/>
        <v>#REF!</v>
      </c>
      <c r="P209" s="40" t="e">
        <f t="shared" si="48"/>
        <v>#REF!</v>
      </c>
      <c r="Q209" s="40" t="e">
        <f t="shared" si="48"/>
        <v>#REF!</v>
      </c>
      <c r="R209" s="40" t="e">
        <f t="shared" si="48"/>
        <v>#REF!</v>
      </c>
      <c r="S209" s="40" t="e">
        <f t="shared" si="48"/>
        <v>#REF!</v>
      </c>
      <c r="T209" s="40" t="e">
        <f t="shared" si="48"/>
        <v>#REF!</v>
      </c>
      <c r="U209" s="40" t="e">
        <f t="shared" si="48"/>
        <v>#REF!</v>
      </c>
      <c r="V209" s="40" t="e">
        <f t="shared" si="48"/>
        <v>#REF!</v>
      </c>
      <c r="W209" s="40" t="e">
        <f t="shared" si="48"/>
        <v>#REF!</v>
      </c>
      <c r="X209" s="40" t="e">
        <f t="shared" si="48"/>
        <v>#REF!</v>
      </c>
      <c r="Y209" s="40" t="e">
        <f t="shared" si="48"/>
        <v>#REF!</v>
      </c>
      <c r="Z209" s="40" t="e">
        <f t="shared" si="48"/>
        <v>#REF!</v>
      </c>
      <c r="AA209" s="40" t="e">
        <f t="shared" si="48"/>
        <v>#REF!</v>
      </c>
      <c r="AB209" s="40" t="e">
        <f t="shared" si="48"/>
        <v>#REF!</v>
      </c>
      <c r="AC209" s="40" t="e">
        <f t="shared" si="48"/>
        <v>#REF!</v>
      </c>
      <c r="AD209" s="40" t="e">
        <f t="shared" si="48"/>
        <v>#REF!</v>
      </c>
      <c r="AE209" s="40" t="e">
        <f t="shared" si="48"/>
        <v>#REF!</v>
      </c>
      <c r="AF209" s="40" t="e">
        <f t="shared" si="48"/>
        <v>#REF!</v>
      </c>
      <c r="AG209" s="40" t="e">
        <f t="shared" si="48"/>
        <v>#REF!</v>
      </c>
      <c r="AH209" s="40" t="e">
        <f t="shared" si="48"/>
        <v>#REF!</v>
      </c>
      <c r="AI209" s="40" t="e">
        <f t="shared" si="48"/>
        <v>#REF!</v>
      </c>
      <c r="AJ209" s="40" t="e">
        <f t="shared" si="48"/>
        <v>#REF!</v>
      </c>
      <c r="AK209" s="40" t="e">
        <f t="shared" si="48"/>
        <v>#REF!</v>
      </c>
      <c r="AL209" s="40" t="e">
        <f t="shared" si="48"/>
        <v>#REF!</v>
      </c>
      <c r="AM209" s="40" t="e">
        <f t="shared" si="48"/>
        <v>#REF!</v>
      </c>
      <c r="AN209" s="40" t="e">
        <f t="shared" si="48"/>
        <v>#REF!</v>
      </c>
      <c r="AO209" s="40" t="e">
        <f t="shared" si="48"/>
        <v>#REF!</v>
      </c>
      <c r="AP209" s="40" t="e">
        <f t="shared" si="48"/>
        <v>#REF!</v>
      </c>
      <c r="AQ209" s="40" t="e">
        <f t="shared" si="48"/>
        <v>#REF!</v>
      </c>
      <c r="AR209" s="40" t="e">
        <f t="shared" si="48"/>
        <v>#REF!</v>
      </c>
      <c r="AS209" s="40" t="e">
        <f t="shared" si="48"/>
        <v>#REF!</v>
      </c>
      <c r="AT209" s="40" t="e">
        <f t="shared" si="48"/>
        <v>#REF!</v>
      </c>
      <c r="AU209" s="40" t="e">
        <f t="shared" si="48"/>
        <v>#REF!</v>
      </c>
      <c r="AV209" s="40" t="e">
        <f t="shared" si="48"/>
        <v>#REF!</v>
      </c>
      <c r="AW209" s="40" t="e">
        <f t="shared" si="48"/>
        <v>#REF!</v>
      </c>
      <c r="AX209" s="40" t="e">
        <f t="shared" si="48"/>
        <v>#REF!</v>
      </c>
      <c r="AY209" s="40" t="e">
        <f t="shared" si="48"/>
        <v>#REF!</v>
      </c>
      <c r="AZ209" s="40" t="e">
        <f t="shared" si="48"/>
        <v>#REF!</v>
      </c>
      <c r="BA209" s="40" t="e">
        <f t="shared" si="48"/>
        <v>#REF!</v>
      </c>
      <c r="BB209" s="40" t="e">
        <f t="shared" si="48"/>
        <v>#N/A</v>
      </c>
      <c r="BC209" s="40" t="e">
        <f t="shared" si="48"/>
        <v>#N/A</v>
      </c>
      <c r="BD209" s="40" t="e">
        <f t="shared" si="48"/>
        <v>#N/A</v>
      </c>
      <c r="BE209" s="40" t="e">
        <f t="shared" si="48"/>
        <v>#N/A</v>
      </c>
      <c r="BF209" s="40" t="e">
        <f t="shared" si="48"/>
        <v>#N/A</v>
      </c>
      <c r="BG209" s="40" t="e">
        <f t="shared" si="48"/>
        <v>#N/A</v>
      </c>
      <c r="BH209" s="40" t="e">
        <f t="shared" si="48"/>
        <v>#N/A</v>
      </c>
      <c r="BI209" s="40" t="e">
        <f t="shared" si="48"/>
        <v>#N/A</v>
      </c>
      <c r="BJ209" s="40" t="e">
        <f t="shared" si="48"/>
        <v>#N/A</v>
      </c>
      <c r="BK209" s="40" t="e">
        <f t="shared" si="48"/>
        <v>#N/A</v>
      </c>
      <c r="BL209" s="40" t="e">
        <f t="shared" si="48"/>
        <v>#N/A</v>
      </c>
      <c r="BM209" s="40" t="e">
        <f t="shared" si="48"/>
        <v>#N/A</v>
      </c>
      <c r="BN209" s="40" t="e">
        <f t="shared" ref="BN209:BO212" si="52">IF(BN123&gt;0,"",RANK(BN123,BN$90:BN$171,1))</f>
        <v>#N/A</v>
      </c>
      <c r="BO209" s="40" t="e">
        <f t="shared" si="52"/>
        <v>#N/A</v>
      </c>
    </row>
    <row r="210" spans="1:67" hidden="1" x14ac:dyDescent="0.2">
      <c r="A210" s="13" t="s">
        <v>91</v>
      </c>
      <c r="B210" s="40" t="e">
        <f t="shared" ref="B210:M210" si="53">IF(B124&gt;0,"",RANK(B124,B$91:B$172,1))</f>
        <v>#REF!</v>
      </c>
      <c r="C210" s="40" t="e">
        <f t="shared" si="53"/>
        <v>#REF!</v>
      </c>
      <c r="D210" s="40" t="e">
        <f t="shared" si="53"/>
        <v>#REF!</v>
      </c>
      <c r="E210" s="40" t="e">
        <f t="shared" si="53"/>
        <v>#REF!</v>
      </c>
      <c r="F210" s="40" t="e">
        <f t="shared" si="53"/>
        <v>#REF!</v>
      </c>
      <c r="G210" s="40" t="e">
        <f t="shared" si="53"/>
        <v>#REF!</v>
      </c>
      <c r="H210" s="40" t="e">
        <f t="shared" si="53"/>
        <v>#REF!</v>
      </c>
      <c r="I210" s="40" t="e">
        <f t="shared" si="53"/>
        <v>#REF!</v>
      </c>
      <c r="J210" s="40" t="e">
        <f t="shared" si="53"/>
        <v>#REF!</v>
      </c>
      <c r="K210" s="40" t="e">
        <f t="shared" si="53"/>
        <v>#REF!</v>
      </c>
      <c r="L210" s="40" t="e">
        <f t="shared" si="53"/>
        <v>#REF!</v>
      </c>
      <c r="M210" s="40" t="e">
        <f t="shared" si="53"/>
        <v>#REF!</v>
      </c>
      <c r="N210" s="40" t="e">
        <f t="shared" ref="N210:N241" si="54">IF(N124&gt;0,"",RANK(N124,N$92:N$173,1))</f>
        <v>#REF!</v>
      </c>
      <c r="O210" s="40" t="e">
        <f t="shared" ref="O210:BN213" ca="1" si="55">IF(O124&gt;0,"",RANK(O124,O$90:O$171,1))</f>
        <v>#REF!</v>
      </c>
      <c r="P210" s="40" t="e">
        <f t="shared" ca="1" si="55"/>
        <v>#REF!</v>
      </c>
      <c r="Q210" s="40" t="e">
        <f t="shared" ca="1" si="55"/>
        <v>#REF!</v>
      </c>
      <c r="R210" s="40" t="e">
        <f t="shared" ca="1" si="55"/>
        <v>#REF!</v>
      </c>
      <c r="S210" s="40" t="e">
        <f t="shared" ca="1" si="55"/>
        <v>#REF!</v>
      </c>
      <c r="T210" s="40" t="e">
        <f t="shared" ca="1" si="55"/>
        <v>#REF!</v>
      </c>
      <c r="U210" s="40" t="e">
        <f t="shared" ca="1" si="55"/>
        <v>#REF!</v>
      </c>
      <c r="V210" s="40" t="e">
        <f t="shared" ca="1" si="55"/>
        <v>#REF!</v>
      </c>
      <c r="W210" s="40" t="e">
        <f t="shared" ca="1" si="55"/>
        <v>#REF!</v>
      </c>
      <c r="X210" s="40" t="e">
        <f t="shared" ca="1" si="55"/>
        <v>#REF!</v>
      </c>
      <c r="Y210" s="40" t="e">
        <f t="shared" ca="1" si="55"/>
        <v>#REF!</v>
      </c>
      <c r="Z210" s="40" t="e">
        <f t="shared" ca="1" si="55"/>
        <v>#REF!</v>
      </c>
      <c r="AA210" s="40" t="e">
        <f t="shared" ca="1" si="55"/>
        <v>#REF!</v>
      </c>
      <c r="AB210" s="40" t="e">
        <f t="shared" ca="1" si="55"/>
        <v>#REF!</v>
      </c>
      <c r="AC210" s="40" t="e">
        <f t="shared" ca="1" si="55"/>
        <v>#REF!</v>
      </c>
      <c r="AD210" s="40" t="e">
        <f t="shared" ca="1" si="55"/>
        <v>#REF!</v>
      </c>
      <c r="AE210" s="40" t="e">
        <f t="shared" ca="1" si="55"/>
        <v>#REF!</v>
      </c>
      <c r="AF210" s="40" t="e">
        <f t="shared" ca="1" si="55"/>
        <v>#REF!</v>
      </c>
      <c r="AG210" s="40" t="e">
        <f t="shared" ca="1" si="55"/>
        <v>#REF!</v>
      </c>
      <c r="AH210" s="40" t="e">
        <f t="shared" ca="1" si="55"/>
        <v>#REF!</v>
      </c>
      <c r="AI210" s="40" t="e">
        <f t="shared" ca="1" si="55"/>
        <v>#REF!</v>
      </c>
      <c r="AJ210" s="40" t="e">
        <f t="shared" ca="1" si="55"/>
        <v>#REF!</v>
      </c>
      <c r="AK210" s="40" t="e">
        <f t="shared" ca="1" si="55"/>
        <v>#REF!</v>
      </c>
      <c r="AL210" s="40" t="e">
        <f t="shared" ca="1" si="55"/>
        <v>#REF!</v>
      </c>
      <c r="AM210" s="40" t="e">
        <f t="shared" ca="1" si="55"/>
        <v>#REF!</v>
      </c>
      <c r="AN210" s="40" t="e">
        <f t="shared" ca="1" si="55"/>
        <v>#REF!</v>
      </c>
      <c r="AO210" s="40" t="e">
        <f t="shared" ca="1" si="55"/>
        <v>#REF!</v>
      </c>
      <c r="AP210" s="40" t="e">
        <f t="shared" ca="1" si="55"/>
        <v>#REF!</v>
      </c>
      <c r="AQ210" s="40" t="e">
        <f t="shared" ca="1" si="55"/>
        <v>#REF!</v>
      </c>
      <c r="AR210" s="40" t="e">
        <f t="shared" ca="1" si="55"/>
        <v>#REF!</v>
      </c>
      <c r="AS210" s="40" t="e">
        <f t="shared" ca="1" si="55"/>
        <v>#REF!</v>
      </c>
      <c r="AT210" s="40" t="e">
        <f t="shared" ca="1" si="55"/>
        <v>#REF!</v>
      </c>
      <c r="AU210" s="40" t="e">
        <f t="shared" ca="1" si="55"/>
        <v>#REF!</v>
      </c>
      <c r="AV210" s="40" t="e">
        <f t="shared" ca="1" si="55"/>
        <v>#REF!</v>
      </c>
      <c r="AW210" s="40" t="e">
        <f t="shared" ca="1" si="55"/>
        <v>#REF!</v>
      </c>
      <c r="AX210" s="40" t="e">
        <f t="shared" ca="1" si="55"/>
        <v>#REF!</v>
      </c>
      <c r="AY210" s="40" t="e">
        <f t="shared" ca="1" si="55"/>
        <v>#REF!</v>
      </c>
      <c r="AZ210" s="40" t="e">
        <f t="shared" ca="1" si="55"/>
        <v>#REF!</v>
      </c>
      <c r="BA210" s="40" t="e">
        <f t="shared" ca="1" si="55"/>
        <v>#REF!</v>
      </c>
      <c r="BB210" s="40" t="e">
        <f t="shared" si="55"/>
        <v>#N/A</v>
      </c>
      <c r="BC210" s="40" t="e">
        <f t="shared" si="55"/>
        <v>#N/A</v>
      </c>
      <c r="BD210" s="40" t="e">
        <f t="shared" si="55"/>
        <v>#N/A</v>
      </c>
      <c r="BE210" s="40" t="e">
        <f t="shared" si="55"/>
        <v>#N/A</v>
      </c>
      <c r="BF210" s="40" t="e">
        <f t="shared" si="55"/>
        <v>#N/A</v>
      </c>
      <c r="BG210" s="40" t="e">
        <f t="shared" si="55"/>
        <v>#N/A</v>
      </c>
      <c r="BH210" s="40" t="e">
        <f t="shared" si="55"/>
        <v>#N/A</v>
      </c>
      <c r="BI210" s="40" t="e">
        <f t="shared" si="55"/>
        <v>#N/A</v>
      </c>
      <c r="BJ210" s="40" t="e">
        <f t="shared" si="55"/>
        <v>#N/A</v>
      </c>
      <c r="BK210" s="40" t="e">
        <f t="shared" si="55"/>
        <v>#N/A</v>
      </c>
      <c r="BL210" s="40" t="e">
        <f t="shared" si="55"/>
        <v>#N/A</v>
      </c>
      <c r="BM210" s="40" t="e">
        <f t="shared" si="55"/>
        <v>#N/A</v>
      </c>
      <c r="BN210" s="40" t="e">
        <f t="shared" si="55"/>
        <v>#N/A</v>
      </c>
      <c r="BO210" s="40" t="e">
        <f t="shared" si="52"/>
        <v>#N/A</v>
      </c>
    </row>
    <row r="211" spans="1:67" hidden="1" x14ac:dyDescent="0.2">
      <c r="A211" s="13" t="s">
        <v>92</v>
      </c>
      <c r="B211" s="40" t="e">
        <f t="shared" ref="B211:M211" ca="1" si="56">IF(B125&gt;0,"",RANK(B125,B$91:B$172,1))</f>
        <v>#REF!</v>
      </c>
      <c r="C211" s="40" t="e">
        <f t="shared" ca="1" si="56"/>
        <v>#REF!</v>
      </c>
      <c r="D211" s="40" t="e">
        <f t="shared" ca="1" si="56"/>
        <v>#REF!</v>
      </c>
      <c r="E211" s="40" t="e">
        <f t="shared" ca="1" si="56"/>
        <v>#REF!</v>
      </c>
      <c r="F211" s="40" t="e">
        <f t="shared" ca="1" si="56"/>
        <v>#REF!</v>
      </c>
      <c r="G211" s="40" t="e">
        <f t="shared" ca="1" si="56"/>
        <v>#REF!</v>
      </c>
      <c r="H211" s="40" t="e">
        <f t="shared" ca="1" si="56"/>
        <v>#REF!</v>
      </c>
      <c r="I211" s="40" t="e">
        <f t="shared" ca="1" si="56"/>
        <v>#REF!</v>
      </c>
      <c r="J211" s="40" t="e">
        <f t="shared" ca="1" si="56"/>
        <v>#REF!</v>
      </c>
      <c r="K211" s="40" t="e">
        <f t="shared" ca="1" si="56"/>
        <v>#REF!</v>
      </c>
      <c r="L211" s="40" t="e">
        <f t="shared" ca="1" si="56"/>
        <v>#REF!</v>
      </c>
      <c r="M211" s="40" t="e">
        <f t="shared" ca="1" si="56"/>
        <v>#REF!</v>
      </c>
      <c r="N211" s="40" t="e">
        <f t="shared" si="54"/>
        <v>#REF!</v>
      </c>
      <c r="O211" s="40" t="str">
        <f t="shared" ca="1" si="55"/>
        <v/>
      </c>
      <c r="P211" s="40" t="str">
        <f t="shared" ca="1" si="55"/>
        <v/>
      </c>
      <c r="Q211" s="40" t="str">
        <f t="shared" ca="1" si="55"/>
        <v/>
      </c>
      <c r="R211" s="40" t="str">
        <f t="shared" ca="1" si="55"/>
        <v/>
      </c>
      <c r="S211" s="40" t="str">
        <f t="shared" ca="1" si="55"/>
        <v/>
      </c>
      <c r="T211" s="40" t="str">
        <f t="shared" ca="1" si="55"/>
        <v/>
      </c>
      <c r="U211" s="40" t="str">
        <f t="shared" ca="1" si="55"/>
        <v/>
      </c>
      <c r="V211" s="40" t="str">
        <f t="shared" ca="1" si="55"/>
        <v/>
      </c>
      <c r="W211" s="40" t="str">
        <f t="shared" ca="1" si="55"/>
        <v/>
      </c>
      <c r="X211" s="40" t="str">
        <f t="shared" ca="1" si="55"/>
        <v/>
      </c>
      <c r="Y211" s="40" t="str">
        <f t="shared" ca="1" si="55"/>
        <v/>
      </c>
      <c r="Z211" s="40" t="str">
        <f t="shared" ca="1" si="55"/>
        <v/>
      </c>
      <c r="AA211" s="40" t="str">
        <f t="shared" ca="1" si="55"/>
        <v/>
      </c>
      <c r="AB211" s="40" t="str">
        <f t="shared" ca="1" si="55"/>
        <v/>
      </c>
      <c r="AC211" s="40" t="str">
        <f t="shared" ca="1" si="55"/>
        <v/>
      </c>
      <c r="AD211" s="40" t="str">
        <f t="shared" ca="1" si="55"/>
        <v/>
      </c>
      <c r="AE211" s="40" t="str">
        <f t="shared" ca="1" si="55"/>
        <v/>
      </c>
      <c r="AF211" s="40" t="str">
        <f t="shared" ca="1" si="55"/>
        <v/>
      </c>
      <c r="AG211" s="40" t="str">
        <f t="shared" ca="1" si="55"/>
        <v/>
      </c>
      <c r="AH211" s="40" t="str">
        <f t="shared" ca="1" si="55"/>
        <v/>
      </c>
      <c r="AI211" s="40" t="str">
        <f t="shared" ca="1" si="55"/>
        <v/>
      </c>
      <c r="AJ211" s="40" t="str">
        <f t="shared" ca="1" si="55"/>
        <v/>
      </c>
      <c r="AK211" s="40" t="str">
        <f t="shared" ca="1" si="55"/>
        <v/>
      </c>
      <c r="AL211" s="40" t="str">
        <f t="shared" ca="1" si="55"/>
        <v/>
      </c>
      <c r="AM211" s="40" t="str">
        <f t="shared" ca="1" si="55"/>
        <v/>
      </c>
      <c r="AN211" s="40" t="str">
        <f t="shared" ca="1" si="55"/>
        <v/>
      </c>
      <c r="AO211" s="40" t="str">
        <f t="shared" ca="1" si="55"/>
        <v/>
      </c>
      <c r="AP211" s="40" t="str">
        <f t="shared" ca="1" si="55"/>
        <v/>
      </c>
      <c r="AQ211" s="40" t="str">
        <f t="shared" ca="1" si="55"/>
        <v/>
      </c>
      <c r="AR211" s="40" t="str">
        <f t="shared" ca="1" si="55"/>
        <v/>
      </c>
      <c r="AS211" s="40" t="str">
        <f t="shared" ca="1" si="55"/>
        <v/>
      </c>
      <c r="AT211" s="40" t="str">
        <f t="shared" ca="1" si="55"/>
        <v/>
      </c>
      <c r="AU211" s="40" t="str">
        <f t="shared" ca="1" si="55"/>
        <v/>
      </c>
      <c r="AV211" s="40" t="str">
        <f t="shared" ca="1" si="55"/>
        <v/>
      </c>
      <c r="AW211" s="40" t="str">
        <f t="shared" ca="1" si="55"/>
        <v/>
      </c>
      <c r="AX211" s="40" t="str">
        <f t="shared" ca="1" si="55"/>
        <v/>
      </c>
      <c r="AY211" s="40" t="str">
        <f t="shared" ca="1" si="55"/>
        <v/>
      </c>
      <c r="AZ211" s="40" t="str">
        <f t="shared" ca="1" si="55"/>
        <v/>
      </c>
      <c r="BA211" s="40" t="str">
        <f t="shared" ca="1" si="55"/>
        <v/>
      </c>
      <c r="BB211" s="40" t="e">
        <f t="shared" si="55"/>
        <v>#N/A</v>
      </c>
      <c r="BC211" s="40" t="e">
        <f t="shared" si="55"/>
        <v>#N/A</v>
      </c>
      <c r="BD211" s="40" t="e">
        <f t="shared" si="55"/>
        <v>#N/A</v>
      </c>
      <c r="BE211" s="40" t="e">
        <f t="shared" si="55"/>
        <v>#N/A</v>
      </c>
      <c r="BF211" s="40" t="e">
        <f t="shared" si="55"/>
        <v>#N/A</v>
      </c>
      <c r="BG211" s="40" t="e">
        <f t="shared" si="55"/>
        <v>#N/A</v>
      </c>
      <c r="BH211" s="40" t="e">
        <f t="shared" si="55"/>
        <v>#N/A</v>
      </c>
      <c r="BI211" s="40" t="e">
        <f t="shared" si="55"/>
        <v>#N/A</v>
      </c>
      <c r="BJ211" s="40" t="e">
        <f t="shared" si="55"/>
        <v>#N/A</v>
      </c>
      <c r="BK211" s="40" t="e">
        <f t="shared" si="55"/>
        <v>#N/A</v>
      </c>
      <c r="BL211" s="40" t="e">
        <f t="shared" si="55"/>
        <v>#N/A</v>
      </c>
      <c r="BM211" s="40" t="e">
        <f t="shared" si="55"/>
        <v>#N/A</v>
      </c>
      <c r="BN211" s="40" t="e">
        <f t="shared" si="55"/>
        <v>#N/A</v>
      </c>
      <c r="BO211" s="40" t="e">
        <f t="shared" si="52"/>
        <v>#N/A</v>
      </c>
    </row>
    <row r="212" spans="1:67" hidden="1" x14ac:dyDescent="0.2">
      <c r="A212" s="13" t="s">
        <v>93</v>
      </c>
      <c r="B212" s="40" t="str">
        <f t="shared" ref="B212:M212" ca="1" si="57">IF(B126&gt;0,"",RANK(B126,B$91:B$172,1))</f>
        <v/>
      </c>
      <c r="C212" s="40" t="str">
        <f t="shared" ca="1" si="57"/>
        <v/>
      </c>
      <c r="D212" s="40" t="str">
        <f t="shared" ca="1" si="57"/>
        <v/>
      </c>
      <c r="E212" s="40" t="str">
        <f t="shared" ca="1" si="57"/>
        <v/>
      </c>
      <c r="F212" s="40" t="str">
        <f t="shared" ca="1" si="57"/>
        <v/>
      </c>
      <c r="G212" s="40" t="str">
        <f t="shared" ca="1" si="57"/>
        <v/>
      </c>
      <c r="H212" s="40" t="str">
        <f t="shared" ca="1" si="57"/>
        <v/>
      </c>
      <c r="I212" s="40" t="str">
        <f t="shared" ca="1" si="57"/>
        <v/>
      </c>
      <c r="J212" s="40" t="str">
        <f t="shared" ca="1" si="57"/>
        <v/>
      </c>
      <c r="K212" s="40" t="str">
        <f t="shared" ca="1" si="57"/>
        <v/>
      </c>
      <c r="L212" s="40" t="str">
        <f t="shared" ca="1" si="57"/>
        <v/>
      </c>
      <c r="M212" s="40" t="str">
        <f t="shared" ca="1" si="57"/>
        <v/>
      </c>
      <c r="N212" s="40" t="e">
        <f t="shared" ca="1" si="54"/>
        <v>#REF!</v>
      </c>
      <c r="O212" s="40" t="e">
        <f t="shared" ca="1" si="55"/>
        <v>#REF!</v>
      </c>
      <c r="P212" s="40" t="e">
        <f t="shared" ca="1" si="55"/>
        <v>#REF!</v>
      </c>
      <c r="Q212" s="40" t="e">
        <f t="shared" ca="1" si="55"/>
        <v>#REF!</v>
      </c>
      <c r="R212" s="40" t="e">
        <f t="shared" ca="1" si="55"/>
        <v>#REF!</v>
      </c>
      <c r="S212" s="40" t="e">
        <f t="shared" ca="1" si="55"/>
        <v>#REF!</v>
      </c>
      <c r="T212" s="40" t="e">
        <f t="shared" ca="1" si="55"/>
        <v>#REF!</v>
      </c>
      <c r="U212" s="40" t="e">
        <f t="shared" ca="1" si="55"/>
        <v>#REF!</v>
      </c>
      <c r="V212" s="40" t="e">
        <f t="shared" ca="1" si="55"/>
        <v>#REF!</v>
      </c>
      <c r="W212" s="40" t="e">
        <f t="shared" ca="1" si="55"/>
        <v>#REF!</v>
      </c>
      <c r="X212" s="40" t="e">
        <f t="shared" ca="1" si="55"/>
        <v>#REF!</v>
      </c>
      <c r="Y212" s="40" t="e">
        <f t="shared" ca="1" si="55"/>
        <v>#REF!</v>
      </c>
      <c r="Z212" s="40" t="e">
        <f t="shared" ca="1" si="55"/>
        <v>#REF!</v>
      </c>
      <c r="AA212" s="40" t="e">
        <f t="shared" ca="1" si="55"/>
        <v>#REF!</v>
      </c>
      <c r="AB212" s="40" t="e">
        <f t="shared" ca="1" si="55"/>
        <v>#REF!</v>
      </c>
      <c r="AC212" s="40" t="e">
        <f t="shared" ca="1" si="55"/>
        <v>#REF!</v>
      </c>
      <c r="AD212" s="40" t="e">
        <f t="shared" ca="1" si="55"/>
        <v>#REF!</v>
      </c>
      <c r="AE212" s="40" t="e">
        <f t="shared" ca="1" si="55"/>
        <v>#REF!</v>
      </c>
      <c r="AF212" s="40" t="e">
        <f t="shared" ca="1" si="55"/>
        <v>#REF!</v>
      </c>
      <c r="AG212" s="40" t="e">
        <f t="shared" ca="1" si="55"/>
        <v>#REF!</v>
      </c>
      <c r="AH212" s="40" t="e">
        <f t="shared" ca="1" si="55"/>
        <v>#REF!</v>
      </c>
      <c r="AI212" s="40" t="e">
        <f t="shared" ca="1" si="55"/>
        <v>#REF!</v>
      </c>
      <c r="AJ212" s="40" t="e">
        <f t="shared" ca="1" si="55"/>
        <v>#REF!</v>
      </c>
      <c r="AK212" s="40" t="e">
        <f t="shared" ca="1" si="55"/>
        <v>#REF!</v>
      </c>
      <c r="AL212" s="40" t="e">
        <f t="shared" ca="1" si="55"/>
        <v>#REF!</v>
      </c>
      <c r="AM212" s="40" t="e">
        <f t="shared" ca="1" si="55"/>
        <v>#REF!</v>
      </c>
      <c r="AN212" s="40" t="e">
        <f t="shared" ca="1" si="55"/>
        <v>#REF!</v>
      </c>
      <c r="AO212" s="40" t="e">
        <f t="shared" ca="1" si="55"/>
        <v>#REF!</v>
      </c>
      <c r="AP212" s="40" t="e">
        <f t="shared" ca="1" si="55"/>
        <v>#REF!</v>
      </c>
      <c r="AQ212" s="40" t="e">
        <f t="shared" ca="1" si="55"/>
        <v>#REF!</v>
      </c>
      <c r="AR212" s="40" t="e">
        <f t="shared" ca="1" si="55"/>
        <v>#REF!</v>
      </c>
      <c r="AS212" s="40" t="e">
        <f t="shared" ca="1" si="55"/>
        <v>#REF!</v>
      </c>
      <c r="AT212" s="40" t="e">
        <f t="shared" ca="1" si="55"/>
        <v>#REF!</v>
      </c>
      <c r="AU212" s="40" t="e">
        <f t="shared" ca="1" si="55"/>
        <v>#REF!</v>
      </c>
      <c r="AV212" s="40" t="e">
        <f t="shared" ca="1" si="55"/>
        <v>#REF!</v>
      </c>
      <c r="AW212" s="40" t="e">
        <f t="shared" ca="1" si="55"/>
        <v>#REF!</v>
      </c>
      <c r="AX212" s="40" t="e">
        <f t="shared" ca="1" si="55"/>
        <v>#REF!</v>
      </c>
      <c r="AY212" s="40" t="e">
        <f t="shared" ca="1" si="55"/>
        <v>#REF!</v>
      </c>
      <c r="AZ212" s="40" t="e">
        <f t="shared" ca="1" si="55"/>
        <v>#REF!</v>
      </c>
      <c r="BA212" s="40" t="e">
        <f t="shared" ca="1" si="55"/>
        <v>#REF!</v>
      </c>
      <c r="BB212" s="40" t="e">
        <f t="shared" si="55"/>
        <v>#N/A</v>
      </c>
      <c r="BC212" s="40" t="e">
        <f t="shared" si="55"/>
        <v>#N/A</v>
      </c>
      <c r="BD212" s="40" t="e">
        <f t="shared" si="55"/>
        <v>#N/A</v>
      </c>
      <c r="BE212" s="40" t="e">
        <f t="shared" si="55"/>
        <v>#N/A</v>
      </c>
      <c r="BF212" s="40" t="e">
        <f t="shared" si="55"/>
        <v>#N/A</v>
      </c>
      <c r="BG212" s="40" t="e">
        <f t="shared" si="55"/>
        <v>#N/A</v>
      </c>
      <c r="BH212" s="40" t="e">
        <f t="shared" si="55"/>
        <v>#N/A</v>
      </c>
      <c r="BI212" s="40" t="e">
        <f t="shared" si="55"/>
        <v>#N/A</v>
      </c>
      <c r="BJ212" s="40" t="e">
        <f t="shared" si="55"/>
        <v>#N/A</v>
      </c>
      <c r="BK212" s="40" t="e">
        <f t="shared" si="55"/>
        <v>#N/A</v>
      </c>
      <c r="BL212" s="40" t="e">
        <f t="shared" si="55"/>
        <v>#N/A</v>
      </c>
      <c r="BM212" s="40" t="e">
        <f t="shared" si="55"/>
        <v>#N/A</v>
      </c>
      <c r="BN212" s="40" t="e">
        <f t="shared" si="55"/>
        <v>#N/A</v>
      </c>
      <c r="BO212" s="40" t="e">
        <f t="shared" si="52"/>
        <v>#N/A</v>
      </c>
    </row>
    <row r="213" spans="1:67" hidden="1" x14ac:dyDescent="0.2">
      <c r="A213" s="13" t="s">
        <v>94</v>
      </c>
      <c r="B213" s="40" t="e">
        <f t="shared" ref="B213:M213" ca="1" si="58">IF(B127&gt;0,"",RANK(B127,B$91:B$172,1))</f>
        <v>#REF!</v>
      </c>
      <c r="C213" s="40" t="e">
        <f t="shared" ca="1" si="58"/>
        <v>#REF!</v>
      </c>
      <c r="D213" s="40" t="e">
        <f t="shared" ca="1" si="58"/>
        <v>#REF!</v>
      </c>
      <c r="E213" s="40" t="e">
        <f t="shared" ca="1" si="58"/>
        <v>#REF!</v>
      </c>
      <c r="F213" s="40" t="e">
        <f t="shared" ca="1" si="58"/>
        <v>#REF!</v>
      </c>
      <c r="G213" s="40" t="e">
        <f t="shared" ca="1" si="58"/>
        <v>#REF!</v>
      </c>
      <c r="H213" s="40" t="e">
        <f t="shared" ca="1" si="58"/>
        <v>#REF!</v>
      </c>
      <c r="I213" s="40" t="e">
        <f t="shared" ca="1" si="58"/>
        <v>#REF!</v>
      </c>
      <c r="J213" s="40" t="e">
        <f t="shared" ca="1" si="58"/>
        <v>#REF!</v>
      </c>
      <c r="K213" s="40" t="e">
        <f t="shared" ca="1" si="58"/>
        <v>#REF!</v>
      </c>
      <c r="L213" s="40" t="e">
        <f t="shared" ca="1" si="58"/>
        <v>#REF!</v>
      </c>
      <c r="M213" s="40" t="e">
        <f t="shared" ca="1" si="58"/>
        <v>#REF!</v>
      </c>
      <c r="N213" s="40" t="str">
        <f t="shared" ca="1" si="54"/>
        <v/>
      </c>
      <c r="O213" s="40" t="str">
        <f t="shared" ca="1" si="55"/>
        <v/>
      </c>
      <c r="P213" s="40" t="str">
        <f t="shared" ca="1" si="55"/>
        <v/>
      </c>
      <c r="Q213" s="40" t="str">
        <f t="shared" ca="1" si="55"/>
        <v/>
      </c>
      <c r="R213" s="40" t="str">
        <f t="shared" ca="1" si="55"/>
        <v/>
      </c>
      <c r="S213" s="40" t="str">
        <f t="shared" ca="1" si="55"/>
        <v/>
      </c>
      <c r="T213" s="40" t="str">
        <f t="shared" ca="1" si="55"/>
        <v/>
      </c>
      <c r="U213" s="40" t="str">
        <f t="shared" ca="1" si="55"/>
        <v/>
      </c>
      <c r="V213" s="40" t="str">
        <f t="shared" ca="1" si="55"/>
        <v/>
      </c>
      <c r="W213" s="40" t="str">
        <f t="shared" ca="1" si="55"/>
        <v/>
      </c>
      <c r="X213" s="40" t="str">
        <f t="shared" ca="1" si="55"/>
        <v/>
      </c>
      <c r="Y213" s="40" t="str">
        <f t="shared" ca="1" si="55"/>
        <v/>
      </c>
      <c r="Z213" s="40" t="str">
        <f t="shared" ca="1" si="55"/>
        <v/>
      </c>
      <c r="AA213" s="40" t="str">
        <f t="shared" ca="1" si="55"/>
        <v/>
      </c>
      <c r="AB213" s="40" t="str">
        <f t="shared" ca="1" si="55"/>
        <v/>
      </c>
      <c r="AC213" s="40" t="str">
        <f t="shared" ca="1" si="55"/>
        <v/>
      </c>
      <c r="AD213" s="40" t="str">
        <f t="shared" ca="1" si="55"/>
        <v/>
      </c>
      <c r="AE213" s="40" t="str">
        <f t="shared" ca="1" si="55"/>
        <v/>
      </c>
      <c r="AF213" s="40" t="str">
        <f t="shared" ca="1" si="55"/>
        <v/>
      </c>
      <c r="AG213" s="40" t="str">
        <f t="shared" ca="1" si="55"/>
        <v/>
      </c>
      <c r="AH213" s="40" t="str">
        <f t="shared" ca="1" si="55"/>
        <v/>
      </c>
      <c r="AI213" s="40" t="str">
        <f t="shared" ca="1" si="55"/>
        <v/>
      </c>
      <c r="AJ213" s="40" t="str">
        <f t="shared" ca="1" si="55"/>
        <v/>
      </c>
      <c r="AK213" s="40" t="str">
        <f t="shared" ca="1" si="55"/>
        <v/>
      </c>
      <c r="AL213" s="40" t="str">
        <f t="shared" ca="1" si="55"/>
        <v/>
      </c>
      <c r="AM213" s="40" t="str">
        <f t="shared" ca="1" si="55"/>
        <v/>
      </c>
      <c r="AN213" s="40" t="str">
        <f t="shared" ca="1" si="55"/>
        <v/>
      </c>
      <c r="AO213" s="40" t="str">
        <f t="shared" ca="1" si="55"/>
        <v/>
      </c>
      <c r="AP213" s="40" t="str">
        <f t="shared" ca="1" si="55"/>
        <v/>
      </c>
      <c r="AQ213" s="40" t="str">
        <f t="shared" ca="1" si="55"/>
        <v/>
      </c>
      <c r="AR213" s="40" t="str">
        <f t="shared" ca="1" si="55"/>
        <v/>
      </c>
      <c r="AS213" s="40" t="str">
        <f t="shared" ca="1" si="55"/>
        <v/>
      </c>
      <c r="AT213" s="40" t="str">
        <f t="shared" ca="1" si="55"/>
        <v/>
      </c>
      <c r="AU213" s="40" t="str">
        <f t="shared" ca="1" si="55"/>
        <v/>
      </c>
      <c r="AV213" s="40" t="str">
        <f t="shared" ca="1" si="55"/>
        <v/>
      </c>
      <c r="AW213" s="40" t="str">
        <f t="shared" ca="1" si="55"/>
        <v/>
      </c>
      <c r="AX213" s="40" t="str">
        <f t="shared" ca="1" si="55"/>
        <v/>
      </c>
      <c r="AY213" s="40" t="str">
        <f t="shared" ca="1" si="55"/>
        <v/>
      </c>
      <c r="AZ213" s="40" t="str">
        <f t="shared" ca="1" si="55"/>
        <v/>
      </c>
      <c r="BA213" s="40" t="str">
        <f t="shared" ca="1" si="55"/>
        <v/>
      </c>
      <c r="BB213" s="40" t="e">
        <f t="shared" si="55"/>
        <v>#N/A</v>
      </c>
      <c r="BC213" s="40" t="e">
        <f t="shared" si="55"/>
        <v>#N/A</v>
      </c>
      <c r="BD213" s="40" t="e">
        <f t="shared" si="55"/>
        <v>#N/A</v>
      </c>
      <c r="BE213" s="40" t="e">
        <f t="shared" si="55"/>
        <v>#N/A</v>
      </c>
      <c r="BF213" s="40" t="e">
        <f t="shared" si="55"/>
        <v>#N/A</v>
      </c>
      <c r="BG213" s="40" t="e">
        <f t="shared" si="55"/>
        <v>#N/A</v>
      </c>
      <c r="BH213" s="40" t="e">
        <f t="shared" si="55"/>
        <v>#N/A</v>
      </c>
      <c r="BI213" s="40" t="e">
        <f t="shared" si="55"/>
        <v>#N/A</v>
      </c>
      <c r="BJ213" s="40" t="e">
        <f t="shared" si="55"/>
        <v>#N/A</v>
      </c>
      <c r="BK213" s="40" t="e">
        <f t="shared" si="55"/>
        <v>#N/A</v>
      </c>
      <c r="BL213" s="40" t="e">
        <f t="shared" si="55"/>
        <v>#N/A</v>
      </c>
      <c r="BM213" s="40" t="e">
        <f t="shared" si="55"/>
        <v>#N/A</v>
      </c>
      <c r="BN213" s="40" t="e">
        <f t="shared" ref="BN213:BO216" si="59">IF(BN127&gt;0,"",RANK(BN127,BN$90:BN$171,1))</f>
        <v>#N/A</v>
      </c>
      <c r="BO213" s="40" t="e">
        <f t="shared" si="59"/>
        <v>#N/A</v>
      </c>
    </row>
    <row r="214" spans="1:67" hidden="1" x14ac:dyDescent="0.2">
      <c r="A214" s="13" t="s">
        <v>95</v>
      </c>
      <c r="B214" s="40" t="str">
        <f t="shared" ref="B214:M214" ca="1" si="60">IF(B128&gt;0,"",RANK(B128,B$91:B$172,1))</f>
        <v/>
      </c>
      <c r="C214" s="40" t="str">
        <f t="shared" ca="1" si="60"/>
        <v/>
      </c>
      <c r="D214" s="40" t="str">
        <f t="shared" ca="1" si="60"/>
        <v/>
      </c>
      <c r="E214" s="40" t="str">
        <f t="shared" ca="1" si="60"/>
        <v/>
      </c>
      <c r="F214" s="40" t="str">
        <f t="shared" ca="1" si="60"/>
        <v/>
      </c>
      <c r="G214" s="40" t="str">
        <f t="shared" ca="1" si="60"/>
        <v/>
      </c>
      <c r="H214" s="40" t="str">
        <f t="shared" ca="1" si="60"/>
        <v/>
      </c>
      <c r="I214" s="40" t="str">
        <f t="shared" ca="1" si="60"/>
        <v/>
      </c>
      <c r="J214" s="40" t="str">
        <f t="shared" ca="1" si="60"/>
        <v/>
      </c>
      <c r="K214" s="40" t="str">
        <f t="shared" ca="1" si="60"/>
        <v/>
      </c>
      <c r="L214" s="40" t="str">
        <f t="shared" ca="1" si="60"/>
        <v/>
      </c>
      <c r="M214" s="40" t="str">
        <f t="shared" ca="1" si="60"/>
        <v/>
      </c>
      <c r="N214" s="40" t="e">
        <f t="shared" ca="1" si="54"/>
        <v>#REF!</v>
      </c>
      <c r="O214" s="40" t="e">
        <f t="shared" ref="O214:BN217" ca="1" si="61">IF(O128&gt;0,"",RANK(O128,O$90:O$171,1))</f>
        <v>#REF!</v>
      </c>
      <c r="P214" s="40" t="e">
        <f t="shared" ca="1" si="61"/>
        <v>#REF!</v>
      </c>
      <c r="Q214" s="40" t="e">
        <f t="shared" ca="1" si="61"/>
        <v>#REF!</v>
      </c>
      <c r="R214" s="40" t="e">
        <f t="shared" ca="1" si="61"/>
        <v>#REF!</v>
      </c>
      <c r="S214" s="40" t="e">
        <f t="shared" ca="1" si="61"/>
        <v>#REF!</v>
      </c>
      <c r="T214" s="40" t="e">
        <f t="shared" ca="1" si="61"/>
        <v>#REF!</v>
      </c>
      <c r="U214" s="40" t="e">
        <f t="shared" ca="1" si="61"/>
        <v>#REF!</v>
      </c>
      <c r="V214" s="40" t="e">
        <f t="shared" ca="1" si="61"/>
        <v>#REF!</v>
      </c>
      <c r="W214" s="40" t="e">
        <f t="shared" ca="1" si="61"/>
        <v>#REF!</v>
      </c>
      <c r="X214" s="40" t="e">
        <f t="shared" ca="1" si="61"/>
        <v>#REF!</v>
      </c>
      <c r="Y214" s="40" t="e">
        <f t="shared" ca="1" si="61"/>
        <v>#REF!</v>
      </c>
      <c r="Z214" s="40" t="e">
        <f t="shared" ca="1" si="61"/>
        <v>#REF!</v>
      </c>
      <c r="AA214" s="40" t="e">
        <f t="shared" ca="1" si="61"/>
        <v>#REF!</v>
      </c>
      <c r="AB214" s="40" t="e">
        <f t="shared" ca="1" si="61"/>
        <v>#REF!</v>
      </c>
      <c r="AC214" s="40" t="e">
        <f t="shared" ca="1" si="61"/>
        <v>#REF!</v>
      </c>
      <c r="AD214" s="40" t="e">
        <f t="shared" ca="1" si="61"/>
        <v>#REF!</v>
      </c>
      <c r="AE214" s="40" t="e">
        <f t="shared" ca="1" si="61"/>
        <v>#REF!</v>
      </c>
      <c r="AF214" s="40" t="e">
        <f t="shared" ca="1" si="61"/>
        <v>#REF!</v>
      </c>
      <c r="AG214" s="40" t="e">
        <f t="shared" ca="1" si="61"/>
        <v>#REF!</v>
      </c>
      <c r="AH214" s="40" t="e">
        <f t="shared" ca="1" si="61"/>
        <v>#REF!</v>
      </c>
      <c r="AI214" s="40" t="e">
        <f t="shared" ca="1" si="61"/>
        <v>#REF!</v>
      </c>
      <c r="AJ214" s="40" t="e">
        <f t="shared" ca="1" si="61"/>
        <v>#REF!</v>
      </c>
      <c r="AK214" s="40" t="e">
        <f t="shared" ca="1" si="61"/>
        <v>#REF!</v>
      </c>
      <c r="AL214" s="40" t="e">
        <f t="shared" ca="1" si="61"/>
        <v>#REF!</v>
      </c>
      <c r="AM214" s="40" t="e">
        <f t="shared" ca="1" si="61"/>
        <v>#REF!</v>
      </c>
      <c r="AN214" s="40" t="e">
        <f t="shared" ca="1" si="61"/>
        <v>#REF!</v>
      </c>
      <c r="AO214" s="40" t="e">
        <f t="shared" ca="1" si="61"/>
        <v>#REF!</v>
      </c>
      <c r="AP214" s="40" t="e">
        <f t="shared" ca="1" si="61"/>
        <v>#REF!</v>
      </c>
      <c r="AQ214" s="40" t="e">
        <f t="shared" ca="1" si="61"/>
        <v>#REF!</v>
      </c>
      <c r="AR214" s="40" t="e">
        <f t="shared" ca="1" si="61"/>
        <v>#REF!</v>
      </c>
      <c r="AS214" s="40" t="e">
        <f t="shared" ca="1" si="61"/>
        <v>#REF!</v>
      </c>
      <c r="AT214" s="40" t="e">
        <f t="shared" ca="1" si="61"/>
        <v>#REF!</v>
      </c>
      <c r="AU214" s="40" t="e">
        <f t="shared" ca="1" si="61"/>
        <v>#REF!</v>
      </c>
      <c r="AV214" s="40" t="e">
        <f t="shared" ca="1" si="61"/>
        <v>#REF!</v>
      </c>
      <c r="AW214" s="40" t="e">
        <f t="shared" ca="1" si="61"/>
        <v>#REF!</v>
      </c>
      <c r="AX214" s="40" t="e">
        <f t="shared" ca="1" si="61"/>
        <v>#REF!</v>
      </c>
      <c r="AY214" s="40" t="e">
        <f t="shared" ca="1" si="61"/>
        <v>#REF!</v>
      </c>
      <c r="AZ214" s="40" t="e">
        <f t="shared" ca="1" si="61"/>
        <v>#REF!</v>
      </c>
      <c r="BA214" s="40" t="e">
        <f t="shared" ca="1" si="61"/>
        <v>#REF!</v>
      </c>
      <c r="BB214" s="40" t="e">
        <f t="shared" si="61"/>
        <v>#N/A</v>
      </c>
      <c r="BC214" s="40" t="e">
        <f t="shared" si="61"/>
        <v>#N/A</v>
      </c>
      <c r="BD214" s="40" t="e">
        <f t="shared" si="61"/>
        <v>#N/A</v>
      </c>
      <c r="BE214" s="40" t="e">
        <f t="shared" si="61"/>
        <v>#N/A</v>
      </c>
      <c r="BF214" s="40" t="e">
        <f t="shared" si="61"/>
        <v>#N/A</v>
      </c>
      <c r="BG214" s="40" t="e">
        <f t="shared" si="61"/>
        <v>#N/A</v>
      </c>
      <c r="BH214" s="40" t="e">
        <f t="shared" si="61"/>
        <v>#N/A</v>
      </c>
      <c r="BI214" s="40" t="e">
        <f t="shared" si="61"/>
        <v>#N/A</v>
      </c>
      <c r="BJ214" s="40" t="e">
        <f t="shared" si="61"/>
        <v>#N/A</v>
      </c>
      <c r="BK214" s="40" t="e">
        <f t="shared" si="61"/>
        <v>#N/A</v>
      </c>
      <c r="BL214" s="40" t="e">
        <f t="shared" si="61"/>
        <v>#N/A</v>
      </c>
      <c r="BM214" s="40" t="e">
        <f t="shared" si="61"/>
        <v>#N/A</v>
      </c>
      <c r="BN214" s="40" t="e">
        <f t="shared" si="61"/>
        <v>#N/A</v>
      </c>
      <c r="BO214" s="40" t="e">
        <f t="shared" si="59"/>
        <v>#N/A</v>
      </c>
    </row>
    <row r="215" spans="1:67" hidden="1" x14ac:dyDescent="0.2">
      <c r="A215" s="115" t="s">
        <v>169</v>
      </c>
      <c r="B215" s="40" t="e">
        <f t="shared" ref="B215:M215" ca="1" si="62">IF(B129&gt;0,"",RANK(B129,B$91:B$172,1))</f>
        <v>#REF!</v>
      </c>
      <c r="C215" s="40" t="e">
        <f t="shared" ca="1" si="62"/>
        <v>#REF!</v>
      </c>
      <c r="D215" s="40" t="e">
        <f t="shared" ca="1" si="62"/>
        <v>#REF!</v>
      </c>
      <c r="E215" s="40" t="e">
        <f t="shared" ca="1" si="62"/>
        <v>#REF!</v>
      </c>
      <c r="F215" s="40" t="e">
        <f t="shared" ca="1" si="62"/>
        <v>#REF!</v>
      </c>
      <c r="G215" s="40" t="e">
        <f t="shared" ca="1" si="62"/>
        <v>#REF!</v>
      </c>
      <c r="H215" s="40" t="e">
        <f t="shared" ca="1" si="62"/>
        <v>#REF!</v>
      </c>
      <c r="I215" s="40" t="e">
        <f t="shared" ca="1" si="62"/>
        <v>#REF!</v>
      </c>
      <c r="J215" s="40" t="e">
        <f t="shared" ca="1" si="62"/>
        <v>#REF!</v>
      </c>
      <c r="K215" s="40" t="e">
        <f t="shared" ca="1" si="62"/>
        <v>#REF!</v>
      </c>
      <c r="L215" s="40" t="e">
        <f t="shared" ca="1" si="62"/>
        <v>#REF!</v>
      </c>
      <c r="M215" s="40" t="e">
        <f t="shared" ca="1" si="62"/>
        <v>#REF!</v>
      </c>
      <c r="N215" s="40" t="str">
        <f t="shared" ca="1" si="54"/>
        <v/>
      </c>
      <c r="O215" s="40" t="str">
        <f t="shared" ca="1" si="61"/>
        <v/>
      </c>
      <c r="P215" s="40" t="str">
        <f t="shared" ca="1" si="61"/>
        <v/>
      </c>
      <c r="Q215" s="40" t="str">
        <f t="shared" ca="1" si="61"/>
        <v/>
      </c>
      <c r="R215" s="40" t="str">
        <f t="shared" ca="1" si="61"/>
        <v/>
      </c>
      <c r="S215" s="40" t="str">
        <f t="shared" ca="1" si="61"/>
        <v/>
      </c>
      <c r="T215" s="40" t="str">
        <f t="shared" ca="1" si="61"/>
        <v/>
      </c>
      <c r="U215" s="40" t="str">
        <f t="shared" ca="1" si="61"/>
        <v/>
      </c>
      <c r="V215" s="40" t="str">
        <f t="shared" ca="1" si="61"/>
        <v/>
      </c>
      <c r="W215" s="40" t="str">
        <f t="shared" ca="1" si="61"/>
        <v/>
      </c>
      <c r="X215" s="40" t="str">
        <f t="shared" ca="1" si="61"/>
        <v/>
      </c>
      <c r="Y215" s="40" t="str">
        <f t="shared" ca="1" si="61"/>
        <v/>
      </c>
      <c r="Z215" s="40" t="str">
        <f t="shared" ca="1" si="61"/>
        <v/>
      </c>
      <c r="AA215" s="40" t="str">
        <f t="shared" ca="1" si="61"/>
        <v/>
      </c>
      <c r="AB215" s="40" t="str">
        <f t="shared" ca="1" si="61"/>
        <v/>
      </c>
      <c r="AC215" s="40" t="str">
        <f t="shared" ca="1" si="61"/>
        <v/>
      </c>
      <c r="AD215" s="40" t="str">
        <f t="shared" ca="1" si="61"/>
        <v/>
      </c>
      <c r="AE215" s="40" t="str">
        <f t="shared" ca="1" si="61"/>
        <v/>
      </c>
      <c r="AF215" s="40" t="str">
        <f t="shared" ca="1" si="61"/>
        <v/>
      </c>
      <c r="AG215" s="40" t="str">
        <f t="shared" ca="1" si="61"/>
        <v/>
      </c>
      <c r="AH215" s="40" t="str">
        <f t="shared" ca="1" si="61"/>
        <v/>
      </c>
      <c r="AI215" s="40" t="str">
        <f t="shared" ca="1" si="61"/>
        <v/>
      </c>
      <c r="AJ215" s="40" t="str">
        <f t="shared" ca="1" si="61"/>
        <v/>
      </c>
      <c r="AK215" s="40" t="str">
        <f t="shared" ca="1" si="61"/>
        <v/>
      </c>
      <c r="AL215" s="40" t="str">
        <f t="shared" ca="1" si="61"/>
        <v/>
      </c>
      <c r="AM215" s="40" t="str">
        <f t="shared" ca="1" si="61"/>
        <v/>
      </c>
      <c r="AN215" s="40" t="str">
        <f t="shared" ca="1" si="61"/>
        <v/>
      </c>
      <c r="AO215" s="40" t="str">
        <f t="shared" ca="1" si="61"/>
        <v/>
      </c>
      <c r="AP215" s="40" t="str">
        <f t="shared" ca="1" si="61"/>
        <v/>
      </c>
      <c r="AQ215" s="40" t="str">
        <f t="shared" ca="1" si="61"/>
        <v/>
      </c>
      <c r="AR215" s="40" t="str">
        <f t="shared" ca="1" si="61"/>
        <v/>
      </c>
      <c r="AS215" s="40" t="str">
        <f t="shared" ca="1" si="61"/>
        <v/>
      </c>
      <c r="AT215" s="40" t="str">
        <f t="shared" ca="1" si="61"/>
        <v/>
      </c>
      <c r="AU215" s="40" t="str">
        <f t="shared" ca="1" si="61"/>
        <v/>
      </c>
      <c r="AV215" s="40" t="str">
        <f t="shared" ca="1" si="61"/>
        <v/>
      </c>
      <c r="AW215" s="40" t="str">
        <f t="shared" ca="1" si="61"/>
        <v/>
      </c>
      <c r="AX215" s="40" t="str">
        <f t="shared" ca="1" si="61"/>
        <v/>
      </c>
      <c r="AY215" s="40" t="str">
        <f t="shared" ca="1" si="61"/>
        <v/>
      </c>
      <c r="AZ215" s="40" t="str">
        <f t="shared" ca="1" si="61"/>
        <v/>
      </c>
      <c r="BA215" s="40" t="str">
        <f t="shared" ca="1" si="61"/>
        <v/>
      </c>
      <c r="BB215" s="40" t="e">
        <f t="shared" si="61"/>
        <v>#N/A</v>
      </c>
      <c r="BC215" s="40" t="e">
        <f t="shared" si="61"/>
        <v>#N/A</v>
      </c>
      <c r="BD215" s="40" t="e">
        <f t="shared" si="61"/>
        <v>#N/A</v>
      </c>
      <c r="BE215" s="40" t="e">
        <f t="shared" si="61"/>
        <v>#N/A</v>
      </c>
      <c r="BF215" s="40" t="e">
        <f t="shared" si="61"/>
        <v>#N/A</v>
      </c>
      <c r="BG215" s="40" t="e">
        <f t="shared" si="61"/>
        <v>#N/A</v>
      </c>
      <c r="BH215" s="40" t="e">
        <f t="shared" si="61"/>
        <v>#N/A</v>
      </c>
      <c r="BI215" s="40" t="e">
        <f t="shared" si="61"/>
        <v>#N/A</v>
      </c>
      <c r="BJ215" s="40" t="e">
        <f t="shared" si="61"/>
        <v>#N/A</v>
      </c>
      <c r="BK215" s="40" t="e">
        <f t="shared" si="61"/>
        <v>#N/A</v>
      </c>
      <c r="BL215" s="40" t="e">
        <f t="shared" si="61"/>
        <v>#N/A</v>
      </c>
      <c r="BM215" s="40" t="e">
        <f t="shared" si="61"/>
        <v>#N/A</v>
      </c>
      <c r="BN215" s="40" t="e">
        <f t="shared" si="61"/>
        <v>#N/A</v>
      </c>
      <c r="BO215" s="40" t="e">
        <f t="shared" si="59"/>
        <v>#N/A</v>
      </c>
    </row>
    <row r="216" spans="1:67" hidden="1" x14ac:dyDescent="0.2">
      <c r="A216" s="115" t="s">
        <v>170</v>
      </c>
      <c r="B216" s="40" t="str">
        <f t="shared" ref="B216:M216" ca="1" si="63">IF(B130&gt;0,"",RANK(B130,B$91:B$172,1))</f>
        <v/>
      </c>
      <c r="C216" s="40" t="str">
        <f t="shared" ca="1" si="63"/>
        <v/>
      </c>
      <c r="D216" s="40" t="str">
        <f t="shared" ca="1" si="63"/>
        <v/>
      </c>
      <c r="E216" s="40" t="str">
        <f t="shared" ca="1" si="63"/>
        <v/>
      </c>
      <c r="F216" s="40" t="str">
        <f t="shared" ca="1" si="63"/>
        <v/>
      </c>
      <c r="G216" s="40" t="str">
        <f t="shared" ca="1" si="63"/>
        <v/>
      </c>
      <c r="H216" s="40" t="str">
        <f t="shared" ca="1" si="63"/>
        <v/>
      </c>
      <c r="I216" s="40" t="str">
        <f t="shared" ca="1" si="63"/>
        <v/>
      </c>
      <c r="J216" s="40" t="str">
        <f t="shared" ca="1" si="63"/>
        <v/>
      </c>
      <c r="K216" s="40" t="str">
        <f t="shared" ca="1" si="63"/>
        <v/>
      </c>
      <c r="L216" s="40" t="str">
        <f t="shared" ca="1" si="63"/>
        <v/>
      </c>
      <c r="M216" s="40" t="str">
        <f t="shared" ca="1" si="63"/>
        <v/>
      </c>
      <c r="N216" s="40" t="e">
        <f t="shared" ca="1" si="54"/>
        <v>#REF!</v>
      </c>
      <c r="O216" s="40" t="e">
        <f t="shared" ca="1" si="61"/>
        <v>#REF!</v>
      </c>
      <c r="P216" s="40" t="e">
        <f t="shared" ca="1" si="61"/>
        <v>#REF!</v>
      </c>
      <c r="Q216" s="40" t="e">
        <f t="shared" ca="1" si="61"/>
        <v>#REF!</v>
      </c>
      <c r="R216" s="40" t="e">
        <f t="shared" ca="1" si="61"/>
        <v>#REF!</v>
      </c>
      <c r="S216" s="40" t="e">
        <f t="shared" ca="1" si="61"/>
        <v>#REF!</v>
      </c>
      <c r="T216" s="40" t="e">
        <f t="shared" ca="1" si="61"/>
        <v>#REF!</v>
      </c>
      <c r="U216" s="40" t="e">
        <f t="shared" ca="1" si="61"/>
        <v>#REF!</v>
      </c>
      <c r="V216" s="40" t="e">
        <f t="shared" ca="1" si="61"/>
        <v>#REF!</v>
      </c>
      <c r="W216" s="40" t="e">
        <f t="shared" ca="1" si="61"/>
        <v>#REF!</v>
      </c>
      <c r="X216" s="40" t="e">
        <f t="shared" ca="1" si="61"/>
        <v>#REF!</v>
      </c>
      <c r="Y216" s="40" t="e">
        <f t="shared" ca="1" si="61"/>
        <v>#REF!</v>
      </c>
      <c r="Z216" s="40" t="e">
        <f t="shared" ca="1" si="61"/>
        <v>#REF!</v>
      </c>
      <c r="AA216" s="40" t="e">
        <f t="shared" ca="1" si="61"/>
        <v>#REF!</v>
      </c>
      <c r="AB216" s="40" t="e">
        <f t="shared" ca="1" si="61"/>
        <v>#REF!</v>
      </c>
      <c r="AC216" s="40" t="e">
        <f t="shared" ca="1" si="61"/>
        <v>#REF!</v>
      </c>
      <c r="AD216" s="40" t="e">
        <f t="shared" ca="1" si="61"/>
        <v>#REF!</v>
      </c>
      <c r="AE216" s="40" t="e">
        <f t="shared" ca="1" si="61"/>
        <v>#REF!</v>
      </c>
      <c r="AF216" s="40" t="e">
        <f t="shared" ca="1" si="61"/>
        <v>#REF!</v>
      </c>
      <c r="AG216" s="40" t="e">
        <f t="shared" ca="1" si="61"/>
        <v>#REF!</v>
      </c>
      <c r="AH216" s="40" t="e">
        <f t="shared" ca="1" si="61"/>
        <v>#REF!</v>
      </c>
      <c r="AI216" s="40" t="e">
        <f t="shared" ca="1" si="61"/>
        <v>#REF!</v>
      </c>
      <c r="AJ216" s="40" t="e">
        <f t="shared" ca="1" si="61"/>
        <v>#REF!</v>
      </c>
      <c r="AK216" s="40" t="e">
        <f t="shared" ca="1" si="61"/>
        <v>#REF!</v>
      </c>
      <c r="AL216" s="40" t="e">
        <f t="shared" ca="1" si="61"/>
        <v>#REF!</v>
      </c>
      <c r="AM216" s="40" t="e">
        <f t="shared" ca="1" si="61"/>
        <v>#REF!</v>
      </c>
      <c r="AN216" s="40" t="e">
        <f t="shared" ca="1" si="61"/>
        <v>#REF!</v>
      </c>
      <c r="AO216" s="40" t="e">
        <f t="shared" ca="1" si="61"/>
        <v>#REF!</v>
      </c>
      <c r="AP216" s="40" t="e">
        <f t="shared" ca="1" si="61"/>
        <v>#REF!</v>
      </c>
      <c r="AQ216" s="40" t="e">
        <f t="shared" ca="1" si="61"/>
        <v>#REF!</v>
      </c>
      <c r="AR216" s="40" t="e">
        <f t="shared" ca="1" si="61"/>
        <v>#REF!</v>
      </c>
      <c r="AS216" s="40" t="e">
        <f t="shared" ca="1" si="61"/>
        <v>#REF!</v>
      </c>
      <c r="AT216" s="40" t="e">
        <f t="shared" ca="1" si="61"/>
        <v>#REF!</v>
      </c>
      <c r="AU216" s="40" t="e">
        <f t="shared" ca="1" si="61"/>
        <v>#REF!</v>
      </c>
      <c r="AV216" s="40" t="e">
        <f t="shared" ca="1" si="61"/>
        <v>#REF!</v>
      </c>
      <c r="AW216" s="40" t="e">
        <f t="shared" ca="1" si="61"/>
        <v>#REF!</v>
      </c>
      <c r="AX216" s="40" t="e">
        <f t="shared" ca="1" si="61"/>
        <v>#REF!</v>
      </c>
      <c r="AY216" s="40" t="e">
        <f t="shared" ca="1" si="61"/>
        <v>#REF!</v>
      </c>
      <c r="AZ216" s="40" t="e">
        <f t="shared" ca="1" si="61"/>
        <v>#REF!</v>
      </c>
      <c r="BA216" s="40" t="e">
        <f t="shared" ca="1" si="61"/>
        <v>#REF!</v>
      </c>
      <c r="BB216" s="40" t="e">
        <f t="shared" si="61"/>
        <v>#N/A</v>
      </c>
      <c r="BC216" s="40" t="e">
        <f t="shared" si="61"/>
        <v>#N/A</v>
      </c>
      <c r="BD216" s="40" t="e">
        <f t="shared" si="61"/>
        <v>#N/A</v>
      </c>
      <c r="BE216" s="40" t="e">
        <f t="shared" si="61"/>
        <v>#N/A</v>
      </c>
      <c r="BF216" s="40" t="e">
        <f t="shared" si="61"/>
        <v>#N/A</v>
      </c>
      <c r="BG216" s="40" t="e">
        <f t="shared" si="61"/>
        <v>#N/A</v>
      </c>
      <c r="BH216" s="40" t="e">
        <f t="shared" si="61"/>
        <v>#N/A</v>
      </c>
      <c r="BI216" s="40" t="e">
        <f t="shared" si="61"/>
        <v>#N/A</v>
      </c>
      <c r="BJ216" s="40" t="e">
        <f t="shared" si="61"/>
        <v>#N/A</v>
      </c>
      <c r="BK216" s="40" t="e">
        <f t="shared" si="61"/>
        <v>#N/A</v>
      </c>
      <c r="BL216" s="40" t="e">
        <f t="shared" si="61"/>
        <v>#N/A</v>
      </c>
      <c r="BM216" s="40" t="e">
        <f t="shared" si="61"/>
        <v>#N/A</v>
      </c>
      <c r="BN216" s="40" t="e">
        <f t="shared" si="61"/>
        <v>#N/A</v>
      </c>
      <c r="BO216" s="40" t="e">
        <f t="shared" si="59"/>
        <v>#N/A</v>
      </c>
    </row>
    <row r="217" spans="1:67" hidden="1" x14ac:dyDescent="0.2">
      <c r="A217" s="115" t="s">
        <v>171</v>
      </c>
      <c r="B217" s="40" t="e">
        <f t="shared" ref="B217:M217" ca="1" si="64">IF(B131&gt;0,"",RANK(B131,B$91:B$172,1))</f>
        <v>#REF!</v>
      </c>
      <c r="C217" s="40" t="e">
        <f t="shared" ca="1" si="64"/>
        <v>#REF!</v>
      </c>
      <c r="D217" s="40" t="e">
        <f t="shared" ca="1" si="64"/>
        <v>#REF!</v>
      </c>
      <c r="E217" s="40" t="e">
        <f t="shared" ca="1" si="64"/>
        <v>#REF!</v>
      </c>
      <c r="F217" s="40" t="e">
        <f t="shared" ca="1" si="64"/>
        <v>#REF!</v>
      </c>
      <c r="G217" s="40" t="e">
        <f t="shared" ca="1" si="64"/>
        <v>#REF!</v>
      </c>
      <c r="H217" s="40" t="e">
        <f t="shared" ca="1" si="64"/>
        <v>#REF!</v>
      </c>
      <c r="I217" s="40" t="e">
        <f t="shared" ca="1" si="64"/>
        <v>#REF!</v>
      </c>
      <c r="J217" s="40" t="e">
        <f t="shared" ca="1" si="64"/>
        <v>#REF!</v>
      </c>
      <c r="K217" s="40" t="e">
        <f t="shared" ca="1" si="64"/>
        <v>#REF!</v>
      </c>
      <c r="L217" s="40" t="e">
        <f t="shared" ca="1" si="64"/>
        <v>#REF!</v>
      </c>
      <c r="M217" s="40" t="e">
        <f t="shared" ca="1" si="64"/>
        <v>#REF!</v>
      </c>
      <c r="N217" s="40" t="str">
        <f t="shared" ca="1" si="54"/>
        <v/>
      </c>
      <c r="O217" s="40" t="str">
        <f t="shared" ca="1" si="61"/>
        <v/>
      </c>
      <c r="P217" s="40" t="str">
        <f t="shared" ca="1" si="61"/>
        <v/>
      </c>
      <c r="Q217" s="40" t="str">
        <f t="shared" ca="1" si="61"/>
        <v/>
      </c>
      <c r="R217" s="40" t="str">
        <f t="shared" ca="1" si="61"/>
        <v/>
      </c>
      <c r="S217" s="40" t="str">
        <f t="shared" ca="1" si="61"/>
        <v/>
      </c>
      <c r="T217" s="40" t="str">
        <f t="shared" ca="1" si="61"/>
        <v/>
      </c>
      <c r="U217" s="40" t="str">
        <f t="shared" ca="1" si="61"/>
        <v/>
      </c>
      <c r="V217" s="40" t="str">
        <f t="shared" ca="1" si="61"/>
        <v/>
      </c>
      <c r="W217" s="40" t="str">
        <f t="shared" ca="1" si="61"/>
        <v/>
      </c>
      <c r="X217" s="40" t="str">
        <f t="shared" ca="1" si="61"/>
        <v/>
      </c>
      <c r="Y217" s="40" t="str">
        <f t="shared" ca="1" si="61"/>
        <v/>
      </c>
      <c r="Z217" s="40" t="str">
        <f t="shared" ca="1" si="61"/>
        <v/>
      </c>
      <c r="AA217" s="40" t="str">
        <f t="shared" ca="1" si="61"/>
        <v/>
      </c>
      <c r="AB217" s="40" t="str">
        <f t="shared" ca="1" si="61"/>
        <v/>
      </c>
      <c r="AC217" s="40" t="str">
        <f t="shared" ca="1" si="61"/>
        <v/>
      </c>
      <c r="AD217" s="40" t="str">
        <f t="shared" ca="1" si="61"/>
        <v/>
      </c>
      <c r="AE217" s="40" t="str">
        <f t="shared" ca="1" si="61"/>
        <v/>
      </c>
      <c r="AF217" s="40" t="str">
        <f t="shared" ca="1" si="61"/>
        <v/>
      </c>
      <c r="AG217" s="40" t="str">
        <f t="shared" ca="1" si="61"/>
        <v/>
      </c>
      <c r="AH217" s="40" t="str">
        <f t="shared" ca="1" si="61"/>
        <v/>
      </c>
      <c r="AI217" s="40" t="str">
        <f t="shared" ca="1" si="61"/>
        <v/>
      </c>
      <c r="AJ217" s="40" t="str">
        <f t="shared" ca="1" si="61"/>
        <v/>
      </c>
      <c r="AK217" s="40" t="str">
        <f t="shared" ca="1" si="61"/>
        <v/>
      </c>
      <c r="AL217" s="40" t="str">
        <f t="shared" ca="1" si="61"/>
        <v/>
      </c>
      <c r="AM217" s="40" t="str">
        <f t="shared" ca="1" si="61"/>
        <v/>
      </c>
      <c r="AN217" s="40" t="str">
        <f t="shared" ca="1" si="61"/>
        <v/>
      </c>
      <c r="AO217" s="40" t="str">
        <f t="shared" ca="1" si="61"/>
        <v/>
      </c>
      <c r="AP217" s="40" t="str">
        <f t="shared" ca="1" si="61"/>
        <v/>
      </c>
      <c r="AQ217" s="40" t="str">
        <f t="shared" ca="1" si="61"/>
        <v/>
      </c>
      <c r="AR217" s="40" t="str">
        <f t="shared" ca="1" si="61"/>
        <v/>
      </c>
      <c r="AS217" s="40" t="str">
        <f t="shared" ca="1" si="61"/>
        <v/>
      </c>
      <c r="AT217" s="40" t="str">
        <f t="shared" ca="1" si="61"/>
        <v/>
      </c>
      <c r="AU217" s="40" t="str">
        <f t="shared" ca="1" si="61"/>
        <v/>
      </c>
      <c r="AV217" s="40" t="str">
        <f t="shared" ca="1" si="61"/>
        <v/>
      </c>
      <c r="AW217" s="40" t="str">
        <f t="shared" ca="1" si="61"/>
        <v/>
      </c>
      <c r="AX217" s="40" t="str">
        <f t="shared" ca="1" si="61"/>
        <v/>
      </c>
      <c r="AY217" s="40" t="str">
        <f t="shared" ca="1" si="61"/>
        <v/>
      </c>
      <c r="AZ217" s="40" t="str">
        <f t="shared" ca="1" si="61"/>
        <v/>
      </c>
      <c r="BA217" s="40" t="str">
        <f t="shared" ca="1" si="61"/>
        <v/>
      </c>
      <c r="BB217" s="40" t="e">
        <f t="shared" si="61"/>
        <v>#N/A</v>
      </c>
      <c r="BC217" s="40" t="e">
        <f t="shared" si="61"/>
        <v>#N/A</v>
      </c>
      <c r="BD217" s="40" t="e">
        <f t="shared" si="61"/>
        <v>#N/A</v>
      </c>
      <c r="BE217" s="40" t="e">
        <f t="shared" si="61"/>
        <v>#N/A</v>
      </c>
      <c r="BF217" s="40" t="e">
        <f t="shared" si="61"/>
        <v>#N/A</v>
      </c>
      <c r="BG217" s="40" t="e">
        <f t="shared" si="61"/>
        <v>#N/A</v>
      </c>
      <c r="BH217" s="40" t="e">
        <f t="shared" si="61"/>
        <v>#N/A</v>
      </c>
      <c r="BI217" s="40" t="e">
        <f t="shared" si="61"/>
        <v>#N/A</v>
      </c>
      <c r="BJ217" s="40" t="e">
        <f t="shared" si="61"/>
        <v>#N/A</v>
      </c>
      <c r="BK217" s="40" t="e">
        <f t="shared" si="61"/>
        <v>#N/A</v>
      </c>
      <c r="BL217" s="40" t="e">
        <f t="shared" si="61"/>
        <v>#N/A</v>
      </c>
      <c r="BM217" s="40" t="e">
        <f t="shared" si="61"/>
        <v>#N/A</v>
      </c>
      <c r="BN217" s="40" t="e">
        <f t="shared" ref="BN217:BO220" si="65">IF(BN131&gt;0,"",RANK(BN131,BN$90:BN$171,1))</f>
        <v>#N/A</v>
      </c>
      <c r="BO217" s="40" t="e">
        <f t="shared" si="65"/>
        <v>#N/A</v>
      </c>
    </row>
    <row r="218" spans="1:67" hidden="1" x14ac:dyDescent="0.2">
      <c r="A218" s="115" t="s">
        <v>172</v>
      </c>
      <c r="B218" s="40" t="str">
        <f t="shared" ref="B218:M218" ca="1" si="66">IF(B132&gt;0,"",RANK(B132,B$91:B$172,1))</f>
        <v/>
      </c>
      <c r="C218" s="40" t="str">
        <f t="shared" ca="1" si="66"/>
        <v/>
      </c>
      <c r="D218" s="40" t="str">
        <f t="shared" ca="1" si="66"/>
        <v/>
      </c>
      <c r="E218" s="40" t="str">
        <f t="shared" ca="1" si="66"/>
        <v/>
      </c>
      <c r="F218" s="40" t="str">
        <f t="shared" ca="1" si="66"/>
        <v/>
      </c>
      <c r="G218" s="40" t="str">
        <f t="shared" ca="1" si="66"/>
        <v/>
      </c>
      <c r="H218" s="40" t="str">
        <f t="shared" ca="1" si="66"/>
        <v/>
      </c>
      <c r="I218" s="40" t="str">
        <f t="shared" ca="1" si="66"/>
        <v/>
      </c>
      <c r="J218" s="40" t="str">
        <f t="shared" ca="1" si="66"/>
        <v/>
      </c>
      <c r="K218" s="40" t="str">
        <f t="shared" ca="1" si="66"/>
        <v/>
      </c>
      <c r="L218" s="40" t="str">
        <f t="shared" ca="1" si="66"/>
        <v/>
      </c>
      <c r="M218" s="40" t="str">
        <f t="shared" ca="1" si="66"/>
        <v/>
      </c>
      <c r="N218" s="40" t="e">
        <f t="shared" ca="1" si="54"/>
        <v>#REF!</v>
      </c>
      <c r="O218" s="40" t="e">
        <f t="shared" ref="O218:BN221" ca="1" si="67">IF(O132&gt;0,"",RANK(O132,O$90:O$171,1))</f>
        <v>#REF!</v>
      </c>
      <c r="P218" s="40" t="e">
        <f t="shared" ca="1" si="67"/>
        <v>#REF!</v>
      </c>
      <c r="Q218" s="40" t="e">
        <f t="shared" ca="1" si="67"/>
        <v>#REF!</v>
      </c>
      <c r="R218" s="40" t="e">
        <f t="shared" ca="1" si="67"/>
        <v>#REF!</v>
      </c>
      <c r="S218" s="40" t="e">
        <f t="shared" ca="1" si="67"/>
        <v>#REF!</v>
      </c>
      <c r="T218" s="40" t="e">
        <f t="shared" ca="1" si="67"/>
        <v>#REF!</v>
      </c>
      <c r="U218" s="40" t="e">
        <f t="shared" ca="1" si="67"/>
        <v>#REF!</v>
      </c>
      <c r="V218" s="40" t="e">
        <f t="shared" ca="1" si="67"/>
        <v>#REF!</v>
      </c>
      <c r="W218" s="40" t="e">
        <f t="shared" ca="1" si="67"/>
        <v>#REF!</v>
      </c>
      <c r="X218" s="40" t="e">
        <f t="shared" ca="1" si="67"/>
        <v>#REF!</v>
      </c>
      <c r="Y218" s="40" t="e">
        <f t="shared" ca="1" si="67"/>
        <v>#REF!</v>
      </c>
      <c r="Z218" s="40" t="e">
        <f t="shared" ca="1" si="67"/>
        <v>#REF!</v>
      </c>
      <c r="AA218" s="40" t="e">
        <f t="shared" ca="1" si="67"/>
        <v>#REF!</v>
      </c>
      <c r="AB218" s="40" t="e">
        <f t="shared" ca="1" si="67"/>
        <v>#REF!</v>
      </c>
      <c r="AC218" s="40" t="e">
        <f t="shared" ca="1" si="67"/>
        <v>#REF!</v>
      </c>
      <c r="AD218" s="40" t="e">
        <f t="shared" ca="1" si="67"/>
        <v>#REF!</v>
      </c>
      <c r="AE218" s="40" t="e">
        <f t="shared" ca="1" si="67"/>
        <v>#REF!</v>
      </c>
      <c r="AF218" s="40" t="e">
        <f t="shared" ca="1" si="67"/>
        <v>#REF!</v>
      </c>
      <c r="AG218" s="40" t="e">
        <f t="shared" ca="1" si="67"/>
        <v>#REF!</v>
      </c>
      <c r="AH218" s="40" t="e">
        <f t="shared" ca="1" si="67"/>
        <v>#REF!</v>
      </c>
      <c r="AI218" s="40" t="e">
        <f t="shared" ca="1" si="67"/>
        <v>#REF!</v>
      </c>
      <c r="AJ218" s="40" t="e">
        <f t="shared" ca="1" si="67"/>
        <v>#REF!</v>
      </c>
      <c r="AK218" s="40" t="e">
        <f t="shared" ca="1" si="67"/>
        <v>#REF!</v>
      </c>
      <c r="AL218" s="40" t="e">
        <f t="shared" ca="1" si="67"/>
        <v>#REF!</v>
      </c>
      <c r="AM218" s="40" t="e">
        <f t="shared" ca="1" si="67"/>
        <v>#REF!</v>
      </c>
      <c r="AN218" s="40" t="e">
        <f t="shared" ca="1" si="67"/>
        <v>#REF!</v>
      </c>
      <c r="AO218" s="40" t="e">
        <f t="shared" ca="1" si="67"/>
        <v>#REF!</v>
      </c>
      <c r="AP218" s="40" t="e">
        <f t="shared" ca="1" si="67"/>
        <v>#REF!</v>
      </c>
      <c r="AQ218" s="40" t="e">
        <f t="shared" ca="1" si="67"/>
        <v>#REF!</v>
      </c>
      <c r="AR218" s="40" t="e">
        <f t="shared" ca="1" si="67"/>
        <v>#REF!</v>
      </c>
      <c r="AS218" s="40" t="e">
        <f t="shared" ca="1" si="67"/>
        <v>#REF!</v>
      </c>
      <c r="AT218" s="40" t="e">
        <f t="shared" ca="1" si="67"/>
        <v>#REF!</v>
      </c>
      <c r="AU218" s="40" t="e">
        <f t="shared" ca="1" si="67"/>
        <v>#REF!</v>
      </c>
      <c r="AV218" s="40" t="e">
        <f t="shared" ca="1" si="67"/>
        <v>#REF!</v>
      </c>
      <c r="AW218" s="40" t="e">
        <f t="shared" ca="1" si="67"/>
        <v>#REF!</v>
      </c>
      <c r="AX218" s="40" t="e">
        <f t="shared" ca="1" si="67"/>
        <v>#REF!</v>
      </c>
      <c r="AY218" s="40" t="e">
        <f t="shared" ca="1" si="67"/>
        <v>#REF!</v>
      </c>
      <c r="AZ218" s="40" t="e">
        <f t="shared" ca="1" si="67"/>
        <v>#REF!</v>
      </c>
      <c r="BA218" s="40" t="e">
        <f t="shared" ca="1" si="67"/>
        <v>#REF!</v>
      </c>
      <c r="BB218" s="40" t="e">
        <f t="shared" si="67"/>
        <v>#N/A</v>
      </c>
      <c r="BC218" s="40" t="e">
        <f t="shared" si="67"/>
        <v>#N/A</v>
      </c>
      <c r="BD218" s="40" t="e">
        <f t="shared" si="67"/>
        <v>#N/A</v>
      </c>
      <c r="BE218" s="40" t="e">
        <f t="shared" si="67"/>
        <v>#N/A</v>
      </c>
      <c r="BF218" s="40" t="e">
        <f t="shared" si="67"/>
        <v>#N/A</v>
      </c>
      <c r="BG218" s="40" t="e">
        <f t="shared" si="67"/>
        <v>#N/A</v>
      </c>
      <c r="BH218" s="40" t="e">
        <f t="shared" si="67"/>
        <v>#N/A</v>
      </c>
      <c r="BI218" s="40" t="e">
        <f t="shared" si="67"/>
        <v>#N/A</v>
      </c>
      <c r="BJ218" s="40" t="e">
        <f t="shared" si="67"/>
        <v>#N/A</v>
      </c>
      <c r="BK218" s="40" t="e">
        <f t="shared" si="67"/>
        <v>#N/A</v>
      </c>
      <c r="BL218" s="40" t="e">
        <f t="shared" si="67"/>
        <v>#N/A</v>
      </c>
      <c r="BM218" s="40" t="e">
        <f t="shared" si="67"/>
        <v>#N/A</v>
      </c>
      <c r="BN218" s="40" t="e">
        <f t="shared" si="67"/>
        <v>#N/A</v>
      </c>
      <c r="BO218" s="40" t="e">
        <f t="shared" si="65"/>
        <v>#N/A</v>
      </c>
    </row>
    <row r="219" spans="1:67" hidden="1" x14ac:dyDescent="0.2">
      <c r="A219" s="115" t="s">
        <v>173</v>
      </c>
      <c r="B219" s="40" t="e">
        <f t="shared" ref="B219:M219" ca="1" si="68">IF(B133&gt;0,"",RANK(B133,B$91:B$172,1))</f>
        <v>#REF!</v>
      </c>
      <c r="C219" s="40" t="e">
        <f t="shared" ca="1" si="68"/>
        <v>#REF!</v>
      </c>
      <c r="D219" s="40" t="e">
        <f t="shared" ca="1" si="68"/>
        <v>#REF!</v>
      </c>
      <c r="E219" s="40" t="e">
        <f t="shared" ca="1" si="68"/>
        <v>#REF!</v>
      </c>
      <c r="F219" s="40" t="e">
        <f t="shared" ca="1" si="68"/>
        <v>#REF!</v>
      </c>
      <c r="G219" s="40" t="e">
        <f t="shared" ca="1" si="68"/>
        <v>#REF!</v>
      </c>
      <c r="H219" s="40" t="e">
        <f t="shared" ca="1" si="68"/>
        <v>#REF!</v>
      </c>
      <c r="I219" s="40" t="e">
        <f t="shared" ca="1" si="68"/>
        <v>#REF!</v>
      </c>
      <c r="J219" s="40" t="e">
        <f t="shared" ca="1" si="68"/>
        <v>#REF!</v>
      </c>
      <c r="K219" s="40" t="e">
        <f t="shared" ca="1" si="68"/>
        <v>#REF!</v>
      </c>
      <c r="L219" s="40" t="e">
        <f t="shared" ca="1" si="68"/>
        <v>#REF!</v>
      </c>
      <c r="M219" s="40" t="e">
        <f t="shared" ca="1" si="68"/>
        <v>#REF!</v>
      </c>
      <c r="N219" s="40" t="str">
        <f t="shared" ca="1" si="54"/>
        <v/>
      </c>
      <c r="O219" s="40" t="str">
        <f t="shared" ca="1" si="67"/>
        <v/>
      </c>
      <c r="P219" s="40" t="str">
        <f t="shared" ca="1" si="67"/>
        <v/>
      </c>
      <c r="Q219" s="40" t="str">
        <f t="shared" ca="1" si="67"/>
        <v/>
      </c>
      <c r="R219" s="40" t="str">
        <f t="shared" ca="1" si="67"/>
        <v/>
      </c>
      <c r="S219" s="40" t="str">
        <f t="shared" ca="1" si="67"/>
        <v/>
      </c>
      <c r="T219" s="40" t="str">
        <f t="shared" ca="1" si="67"/>
        <v/>
      </c>
      <c r="U219" s="40" t="str">
        <f t="shared" ca="1" si="67"/>
        <v/>
      </c>
      <c r="V219" s="40" t="str">
        <f t="shared" ca="1" si="67"/>
        <v/>
      </c>
      <c r="W219" s="40" t="str">
        <f t="shared" ca="1" si="67"/>
        <v/>
      </c>
      <c r="X219" s="40" t="str">
        <f t="shared" ca="1" si="67"/>
        <v/>
      </c>
      <c r="Y219" s="40" t="str">
        <f t="shared" ca="1" si="67"/>
        <v/>
      </c>
      <c r="Z219" s="40" t="str">
        <f t="shared" ca="1" si="67"/>
        <v/>
      </c>
      <c r="AA219" s="40" t="str">
        <f t="shared" ca="1" si="67"/>
        <v/>
      </c>
      <c r="AB219" s="40" t="str">
        <f t="shared" ca="1" si="67"/>
        <v/>
      </c>
      <c r="AC219" s="40" t="str">
        <f t="shared" ca="1" si="67"/>
        <v/>
      </c>
      <c r="AD219" s="40" t="str">
        <f t="shared" ca="1" si="67"/>
        <v/>
      </c>
      <c r="AE219" s="40" t="str">
        <f t="shared" ca="1" si="67"/>
        <v/>
      </c>
      <c r="AF219" s="40" t="str">
        <f t="shared" ca="1" si="67"/>
        <v/>
      </c>
      <c r="AG219" s="40" t="str">
        <f t="shared" ca="1" si="67"/>
        <v/>
      </c>
      <c r="AH219" s="40" t="str">
        <f t="shared" ca="1" si="67"/>
        <v/>
      </c>
      <c r="AI219" s="40" t="str">
        <f t="shared" ca="1" si="67"/>
        <v/>
      </c>
      <c r="AJ219" s="40" t="str">
        <f t="shared" ca="1" si="67"/>
        <v/>
      </c>
      <c r="AK219" s="40" t="str">
        <f t="shared" ca="1" si="67"/>
        <v/>
      </c>
      <c r="AL219" s="40" t="str">
        <f t="shared" ca="1" si="67"/>
        <v/>
      </c>
      <c r="AM219" s="40" t="str">
        <f t="shared" ca="1" si="67"/>
        <v/>
      </c>
      <c r="AN219" s="40" t="str">
        <f t="shared" ca="1" si="67"/>
        <v/>
      </c>
      <c r="AO219" s="40" t="str">
        <f t="shared" ca="1" si="67"/>
        <v/>
      </c>
      <c r="AP219" s="40" t="str">
        <f t="shared" ca="1" si="67"/>
        <v/>
      </c>
      <c r="AQ219" s="40" t="str">
        <f t="shared" ca="1" si="67"/>
        <v/>
      </c>
      <c r="AR219" s="40" t="str">
        <f t="shared" ca="1" si="67"/>
        <v/>
      </c>
      <c r="AS219" s="40" t="str">
        <f t="shared" ca="1" si="67"/>
        <v/>
      </c>
      <c r="AT219" s="40" t="str">
        <f t="shared" ca="1" si="67"/>
        <v/>
      </c>
      <c r="AU219" s="40" t="str">
        <f t="shared" ca="1" si="67"/>
        <v/>
      </c>
      <c r="AV219" s="40" t="str">
        <f t="shared" ca="1" si="67"/>
        <v/>
      </c>
      <c r="AW219" s="40" t="str">
        <f t="shared" ca="1" si="67"/>
        <v/>
      </c>
      <c r="AX219" s="40" t="str">
        <f t="shared" ca="1" si="67"/>
        <v/>
      </c>
      <c r="AY219" s="40" t="str">
        <f t="shared" ca="1" si="67"/>
        <v/>
      </c>
      <c r="AZ219" s="40" t="str">
        <f t="shared" ca="1" si="67"/>
        <v/>
      </c>
      <c r="BA219" s="40" t="str">
        <f t="shared" ca="1" si="67"/>
        <v/>
      </c>
      <c r="BB219" s="40" t="e">
        <f t="shared" si="67"/>
        <v>#N/A</v>
      </c>
      <c r="BC219" s="40" t="e">
        <f t="shared" si="67"/>
        <v>#N/A</v>
      </c>
      <c r="BD219" s="40" t="e">
        <f t="shared" si="67"/>
        <v>#N/A</v>
      </c>
      <c r="BE219" s="40" t="e">
        <f t="shared" si="67"/>
        <v>#N/A</v>
      </c>
      <c r="BF219" s="40" t="e">
        <f t="shared" si="67"/>
        <v>#N/A</v>
      </c>
      <c r="BG219" s="40" t="e">
        <f t="shared" si="67"/>
        <v>#N/A</v>
      </c>
      <c r="BH219" s="40" t="e">
        <f t="shared" si="67"/>
        <v>#N/A</v>
      </c>
      <c r="BI219" s="40" t="e">
        <f t="shared" si="67"/>
        <v>#N/A</v>
      </c>
      <c r="BJ219" s="40" t="e">
        <f t="shared" si="67"/>
        <v>#N/A</v>
      </c>
      <c r="BK219" s="40" t="e">
        <f t="shared" si="67"/>
        <v>#N/A</v>
      </c>
      <c r="BL219" s="40" t="e">
        <f t="shared" si="67"/>
        <v>#N/A</v>
      </c>
      <c r="BM219" s="40" t="e">
        <f t="shared" si="67"/>
        <v>#N/A</v>
      </c>
      <c r="BN219" s="40" t="e">
        <f t="shared" si="67"/>
        <v>#N/A</v>
      </c>
      <c r="BO219" s="40" t="e">
        <f t="shared" si="65"/>
        <v>#N/A</v>
      </c>
    </row>
    <row r="220" spans="1:67" hidden="1" x14ac:dyDescent="0.2">
      <c r="A220" s="250" t="s">
        <v>299</v>
      </c>
      <c r="B220" s="40" t="str">
        <f t="shared" ref="B220:M220" ca="1" si="69">IF(B134&gt;0,"",RANK(B134,B$91:B$172,1))</f>
        <v/>
      </c>
      <c r="C220" s="40" t="str">
        <f t="shared" ca="1" si="69"/>
        <v/>
      </c>
      <c r="D220" s="40" t="str">
        <f t="shared" ca="1" si="69"/>
        <v/>
      </c>
      <c r="E220" s="40" t="str">
        <f t="shared" ca="1" si="69"/>
        <v/>
      </c>
      <c r="F220" s="40" t="str">
        <f t="shared" ca="1" si="69"/>
        <v/>
      </c>
      <c r="G220" s="40" t="str">
        <f t="shared" ca="1" si="69"/>
        <v/>
      </c>
      <c r="H220" s="40" t="str">
        <f t="shared" ca="1" si="69"/>
        <v/>
      </c>
      <c r="I220" s="40" t="str">
        <f t="shared" ca="1" si="69"/>
        <v/>
      </c>
      <c r="J220" s="40" t="str">
        <f t="shared" ca="1" si="69"/>
        <v/>
      </c>
      <c r="K220" s="40" t="str">
        <f t="shared" ca="1" si="69"/>
        <v/>
      </c>
      <c r="L220" s="40" t="str">
        <f t="shared" ca="1" si="69"/>
        <v/>
      </c>
      <c r="M220" s="40" t="str">
        <f t="shared" ca="1" si="69"/>
        <v/>
      </c>
      <c r="N220" s="40" t="e">
        <f t="shared" ca="1" si="54"/>
        <v>#REF!</v>
      </c>
      <c r="O220" s="40" t="e">
        <f t="shared" ca="1" si="67"/>
        <v>#REF!</v>
      </c>
      <c r="P220" s="40" t="e">
        <f t="shared" ca="1" si="67"/>
        <v>#REF!</v>
      </c>
      <c r="Q220" s="40" t="e">
        <f t="shared" ca="1" si="67"/>
        <v>#REF!</v>
      </c>
      <c r="R220" s="40" t="e">
        <f t="shared" ca="1" si="67"/>
        <v>#REF!</v>
      </c>
      <c r="S220" s="40" t="e">
        <f t="shared" ca="1" si="67"/>
        <v>#REF!</v>
      </c>
      <c r="T220" s="40" t="e">
        <f t="shared" ca="1" si="67"/>
        <v>#REF!</v>
      </c>
      <c r="U220" s="40" t="e">
        <f t="shared" ca="1" si="67"/>
        <v>#REF!</v>
      </c>
      <c r="V220" s="40" t="e">
        <f t="shared" ca="1" si="67"/>
        <v>#REF!</v>
      </c>
      <c r="W220" s="40" t="e">
        <f t="shared" ca="1" si="67"/>
        <v>#REF!</v>
      </c>
      <c r="X220" s="40" t="e">
        <f t="shared" ca="1" si="67"/>
        <v>#REF!</v>
      </c>
      <c r="Y220" s="40" t="e">
        <f t="shared" ca="1" si="67"/>
        <v>#REF!</v>
      </c>
      <c r="Z220" s="40" t="e">
        <f t="shared" ca="1" si="67"/>
        <v>#REF!</v>
      </c>
      <c r="AA220" s="40" t="e">
        <f t="shared" ca="1" si="67"/>
        <v>#REF!</v>
      </c>
      <c r="AB220" s="40" t="e">
        <f t="shared" ca="1" si="67"/>
        <v>#REF!</v>
      </c>
      <c r="AC220" s="40" t="e">
        <f t="shared" ca="1" si="67"/>
        <v>#REF!</v>
      </c>
      <c r="AD220" s="40" t="e">
        <f t="shared" ca="1" si="67"/>
        <v>#REF!</v>
      </c>
      <c r="AE220" s="40" t="e">
        <f t="shared" ca="1" si="67"/>
        <v>#REF!</v>
      </c>
      <c r="AF220" s="40" t="e">
        <f t="shared" ca="1" si="67"/>
        <v>#REF!</v>
      </c>
      <c r="AG220" s="40" t="e">
        <f t="shared" ca="1" si="67"/>
        <v>#REF!</v>
      </c>
      <c r="AH220" s="40" t="e">
        <f t="shared" ca="1" si="67"/>
        <v>#REF!</v>
      </c>
      <c r="AI220" s="40" t="e">
        <f t="shared" ca="1" si="67"/>
        <v>#REF!</v>
      </c>
      <c r="AJ220" s="40" t="e">
        <f t="shared" ca="1" si="67"/>
        <v>#REF!</v>
      </c>
      <c r="AK220" s="40" t="e">
        <f t="shared" ca="1" si="67"/>
        <v>#REF!</v>
      </c>
      <c r="AL220" s="40" t="e">
        <f t="shared" ca="1" si="67"/>
        <v>#REF!</v>
      </c>
      <c r="AM220" s="40" t="e">
        <f t="shared" ca="1" si="67"/>
        <v>#REF!</v>
      </c>
      <c r="AN220" s="40" t="e">
        <f t="shared" ca="1" si="67"/>
        <v>#REF!</v>
      </c>
      <c r="AO220" s="40" t="e">
        <f t="shared" ca="1" si="67"/>
        <v>#REF!</v>
      </c>
      <c r="AP220" s="40" t="e">
        <f t="shared" ca="1" si="67"/>
        <v>#REF!</v>
      </c>
      <c r="AQ220" s="40" t="e">
        <f t="shared" ca="1" si="67"/>
        <v>#REF!</v>
      </c>
      <c r="AR220" s="40" t="e">
        <f t="shared" ca="1" si="67"/>
        <v>#REF!</v>
      </c>
      <c r="AS220" s="40" t="e">
        <f t="shared" ca="1" si="67"/>
        <v>#REF!</v>
      </c>
      <c r="AT220" s="40" t="e">
        <f t="shared" ca="1" si="67"/>
        <v>#REF!</v>
      </c>
      <c r="AU220" s="40" t="e">
        <f t="shared" ca="1" si="67"/>
        <v>#REF!</v>
      </c>
      <c r="AV220" s="40" t="e">
        <f t="shared" ca="1" si="67"/>
        <v>#REF!</v>
      </c>
      <c r="AW220" s="40" t="e">
        <f t="shared" ca="1" si="67"/>
        <v>#REF!</v>
      </c>
      <c r="AX220" s="40" t="e">
        <f t="shared" ca="1" si="67"/>
        <v>#REF!</v>
      </c>
      <c r="AY220" s="40" t="e">
        <f t="shared" ca="1" si="67"/>
        <v>#REF!</v>
      </c>
      <c r="AZ220" s="40" t="e">
        <f t="shared" ca="1" si="67"/>
        <v>#REF!</v>
      </c>
      <c r="BA220" s="40" t="e">
        <f t="shared" ca="1" si="67"/>
        <v>#REF!</v>
      </c>
      <c r="BB220" s="40" t="e">
        <f t="shared" si="67"/>
        <v>#N/A</v>
      </c>
      <c r="BC220" s="40" t="e">
        <f t="shared" si="67"/>
        <v>#N/A</v>
      </c>
      <c r="BD220" s="40" t="e">
        <f t="shared" si="67"/>
        <v>#N/A</v>
      </c>
      <c r="BE220" s="40" t="e">
        <f t="shared" si="67"/>
        <v>#N/A</v>
      </c>
      <c r="BF220" s="40" t="e">
        <f t="shared" si="67"/>
        <v>#N/A</v>
      </c>
      <c r="BG220" s="40" t="e">
        <f t="shared" si="67"/>
        <v>#N/A</v>
      </c>
      <c r="BH220" s="40" t="e">
        <f t="shared" si="67"/>
        <v>#N/A</v>
      </c>
      <c r="BI220" s="40" t="e">
        <f t="shared" si="67"/>
        <v>#N/A</v>
      </c>
      <c r="BJ220" s="40" t="e">
        <f t="shared" si="67"/>
        <v>#N/A</v>
      </c>
      <c r="BK220" s="40" t="e">
        <f t="shared" si="67"/>
        <v>#N/A</v>
      </c>
      <c r="BL220" s="40" t="e">
        <f t="shared" si="67"/>
        <v>#N/A</v>
      </c>
      <c r="BM220" s="40" t="e">
        <f t="shared" si="67"/>
        <v>#N/A</v>
      </c>
      <c r="BN220" s="40" t="e">
        <f t="shared" si="67"/>
        <v>#N/A</v>
      </c>
      <c r="BO220" s="40" t="e">
        <f t="shared" si="65"/>
        <v>#N/A</v>
      </c>
    </row>
    <row r="221" spans="1:67" hidden="1" x14ac:dyDescent="0.2">
      <c r="A221" s="115" t="s">
        <v>300</v>
      </c>
      <c r="B221" s="40" t="e">
        <f t="shared" ref="B221:M221" ca="1" si="70">IF(B135&gt;0,"",RANK(B135,B$91:B$172,1))</f>
        <v>#REF!</v>
      </c>
      <c r="C221" s="40" t="e">
        <f t="shared" ca="1" si="70"/>
        <v>#REF!</v>
      </c>
      <c r="D221" s="40" t="e">
        <f t="shared" ca="1" si="70"/>
        <v>#REF!</v>
      </c>
      <c r="E221" s="40" t="e">
        <f t="shared" ca="1" si="70"/>
        <v>#REF!</v>
      </c>
      <c r="F221" s="40" t="e">
        <f t="shared" ca="1" si="70"/>
        <v>#REF!</v>
      </c>
      <c r="G221" s="40" t="e">
        <f t="shared" ca="1" si="70"/>
        <v>#REF!</v>
      </c>
      <c r="H221" s="40" t="e">
        <f t="shared" ca="1" si="70"/>
        <v>#REF!</v>
      </c>
      <c r="I221" s="40" t="e">
        <f t="shared" ca="1" si="70"/>
        <v>#REF!</v>
      </c>
      <c r="J221" s="40" t="e">
        <f t="shared" ca="1" si="70"/>
        <v>#REF!</v>
      </c>
      <c r="K221" s="40" t="e">
        <f t="shared" ca="1" si="70"/>
        <v>#REF!</v>
      </c>
      <c r="L221" s="40" t="e">
        <f t="shared" ca="1" si="70"/>
        <v>#REF!</v>
      </c>
      <c r="M221" s="40" t="e">
        <f t="shared" ca="1" si="70"/>
        <v>#REF!</v>
      </c>
      <c r="N221" s="40" t="str">
        <f t="shared" ca="1" si="54"/>
        <v/>
      </c>
      <c r="O221" s="40" t="str">
        <f t="shared" ca="1" si="67"/>
        <v/>
      </c>
      <c r="P221" s="40" t="str">
        <f t="shared" ca="1" si="67"/>
        <v/>
      </c>
      <c r="Q221" s="40" t="str">
        <f t="shared" ca="1" si="67"/>
        <v/>
      </c>
      <c r="R221" s="40" t="str">
        <f t="shared" ca="1" si="67"/>
        <v/>
      </c>
      <c r="S221" s="40" t="str">
        <f t="shared" ca="1" si="67"/>
        <v/>
      </c>
      <c r="T221" s="40" t="str">
        <f t="shared" ca="1" si="67"/>
        <v/>
      </c>
      <c r="U221" s="40" t="str">
        <f t="shared" ca="1" si="67"/>
        <v/>
      </c>
      <c r="V221" s="40" t="str">
        <f t="shared" ca="1" si="67"/>
        <v/>
      </c>
      <c r="W221" s="40" t="str">
        <f t="shared" ca="1" si="67"/>
        <v/>
      </c>
      <c r="X221" s="40" t="str">
        <f t="shared" ca="1" si="67"/>
        <v/>
      </c>
      <c r="Y221" s="40" t="str">
        <f t="shared" ca="1" si="67"/>
        <v/>
      </c>
      <c r="Z221" s="40" t="str">
        <f t="shared" ca="1" si="67"/>
        <v/>
      </c>
      <c r="AA221" s="40" t="str">
        <f t="shared" ca="1" si="67"/>
        <v/>
      </c>
      <c r="AB221" s="40" t="str">
        <f t="shared" ca="1" si="67"/>
        <v/>
      </c>
      <c r="AC221" s="40" t="str">
        <f t="shared" ca="1" si="67"/>
        <v/>
      </c>
      <c r="AD221" s="40" t="str">
        <f t="shared" ca="1" si="67"/>
        <v/>
      </c>
      <c r="AE221" s="40" t="str">
        <f t="shared" ca="1" si="67"/>
        <v/>
      </c>
      <c r="AF221" s="40" t="str">
        <f t="shared" ca="1" si="67"/>
        <v/>
      </c>
      <c r="AG221" s="40" t="str">
        <f t="shared" ca="1" si="67"/>
        <v/>
      </c>
      <c r="AH221" s="40" t="str">
        <f t="shared" ca="1" si="67"/>
        <v/>
      </c>
      <c r="AI221" s="40" t="str">
        <f t="shared" ca="1" si="67"/>
        <v/>
      </c>
      <c r="AJ221" s="40" t="str">
        <f t="shared" ca="1" si="67"/>
        <v/>
      </c>
      <c r="AK221" s="40" t="str">
        <f t="shared" ca="1" si="67"/>
        <v/>
      </c>
      <c r="AL221" s="40" t="str">
        <f t="shared" ca="1" si="67"/>
        <v/>
      </c>
      <c r="AM221" s="40" t="str">
        <f t="shared" ca="1" si="67"/>
        <v/>
      </c>
      <c r="AN221" s="40" t="str">
        <f t="shared" ca="1" si="67"/>
        <v/>
      </c>
      <c r="AO221" s="40" t="str">
        <f t="shared" ca="1" si="67"/>
        <v/>
      </c>
      <c r="AP221" s="40" t="str">
        <f t="shared" ca="1" si="67"/>
        <v/>
      </c>
      <c r="AQ221" s="40" t="str">
        <f t="shared" ca="1" si="67"/>
        <v/>
      </c>
      <c r="AR221" s="40" t="str">
        <f t="shared" ca="1" si="67"/>
        <v/>
      </c>
      <c r="AS221" s="40" t="str">
        <f t="shared" ca="1" si="67"/>
        <v/>
      </c>
      <c r="AT221" s="40" t="str">
        <f t="shared" ca="1" si="67"/>
        <v/>
      </c>
      <c r="AU221" s="40" t="str">
        <f t="shared" ca="1" si="67"/>
        <v/>
      </c>
      <c r="AV221" s="40" t="str">
        <f t="shared" ca="1" si="67"/>
        <v/>
      </c>
      <c r="AW221" s="40" t="str">
        <f t="shared" ca="1" si="67"/>
        <v/>
      </c>
      <c r="AX221" s="40" t="str">
        <f t="shared" ca="1" si="67"/>
        <v/>
      </c>
      <c r="AY221" s="40" t="str">
        <f t="shared" ca="1" si="67"/>
        <v/>
      </c>
      <c r="AZ221" s="40" t="str">
        <f t="shared" ca="1" si="67"/>
        <v/>
      </c>
      <c r="BA221" s="40" t="str">
        <f t="shared" ca="1" si="67"/>
        <v/>
      </c>
      <c r="BB221" s="40" t="e">
        <f t="shared" si="67"/>
        <v>#N/A</v>
      </c>
      <c r="BC221" s="40" t="e">
        <f t="shared" si="67"/>
        <v>#N/A</v>
      </c>
      <c r="BD221" s="40" t="e">
        <f t="shared" si="67"/>
        <v>#N/A</v>
      </c>
      <c r="BE221" s="40" t="e">
        <f t="shared" si="67"/>
        <v>#N/A</v>
      </c>
      <c r="BF221" s="40" t="e">
        <f t="shared" si="67"/>
        <v>#N/A</v>
      </c>
      <c r="BG221" s="40" t="e">
        <f t="shared" si="67"/>
        <v>#N/A</v>
      </c>
      <c r="BH221" s="40" t="e">
        <f t="shared" si="67"/>
        <v>#N/A</v>
      </c>
      <c r="BI221" s="40" t="e">
        <f t="shared" si="67"/>
        <v>#N/A</v>
      </c>
      <c r="BJ221" s="40" t="e">
        <f t="shared" si="67"/>
        <v>#N/A</v>
      </c>
      <c r="BK221" s="40" t="e">
        <f t="shared" si="67"/>
        <v>#N/A</v>
      </c>
      <c r="BL221" s="40" t="e">
        <f t="shared" si="67"/>
        <v>#N/A</v>
      </c>
      <c r="BM221" s="40" t="e">
        <f t="shared" si="67"/>
        <v>#N/A</v>
      </c>
      <c r="BN221" s="40" t="e">
        <f t="shared" ref="BN221:BO224" si="71">IF(BN135&gt;0,"",RANK(BN135,BN$90:BN$171,1))</f>
        <v>#N/A</v>
      </c>
      <c r="BO221" s="40" t="e">
        <f t="shared" si="71"/>
        <v>#N/A</v>
      </c>
    </row>
    <row r="222" spans="1:67" hidden="1" x14ac:dyDescent="0.2">
      <c r="A222" s="115" t="s">
        <v>301</v>
      </c>
      <c r="B222" s="40" t="str">
        <f t="shared" ref="B222:M222" ca="1" si="72">IF(B136&gt;0,"",RANK(B136,B$91:B$172,1))</f>
        <v/>
      </c>
      <c r="C222" s="40" t="str">
        <f t="shared" ca="1" si="72"/>
        <v/>
      </c>
      <c r="D222" s="40" t="str">
        <f t="shared" ca="1" si="72"/>
        <v/>
      </c>
      <c r="E222" s="40" t="str">
        <f t="shared" ca="1" si="72"/>
        <v/>
      </c>
      <c r="F222" s="40" t="str">
        <f t="shared" ca="1" si="72"/>
        <v/>
      </c>
      <c r="G222" s="40" t="str">
        <f t="shared" ca="1" si="72"/>
        <v/>
      </c>
      <c r="H222" s="40" t="str">
        <f t="shared" ca="1" si="72"/>
        <v/>
      </c>
      <c r="I222" s="40" t="str">
        <f t="shared" ca="1" si="72"/>
        <v/>
      </c>
      <c r="J222" s="40" t="str">
        <f t="shared" ca="1" si="72"/>
        <v/>
      </c>
      <c r="K222" s="40" t="str">
        <f t="shared" ca="1" si="72"/>
        <v/>
      </c>
      <c r="L222" s="40" t="str">
        <f t="shared" ca="1" si="72"/>
        <v/>
      </c>
      <c r="M222" s="40" t="str">
        <f t="shared" ca="1" si="72"/>
        <v/>
      </c>
      <c r="N222" s="40" t="e">
        <f t="shared" ca="1" si="54"/>
        <v>#REF!</v>
      </c>
      <c r="O222" s="40" t="e">
        <f t="shared" ref="O222:BN225" ca="1" si="73">IF(O136&gt;0,"",RANK(O136,O$90:O$171,1))</f>
        <v>#REF!</v>
      </c>
      <c r="P222" s="40" t="e">
        <f t="shared" ca="1" si="73"/>
        <v>#REF!</v>
      </c>
      <c r="Q222" s="40" t="e">
        <f t="shared" ca="1" si="73"/>
        <v>#REF!</v>
      </c>
      <c r="R222" s="40" t="e">
        <f t="shared" ca="1" si="73"/>
        <v>#REF!</v>
      </c>
      <c r="S222" s="40" t="e">
        <f t="shared" ca="1" si="73"/>
        <v>#REF!</v>
      </c>
      <c r="T222" s="40" t="e">
        <f t="shared" ca="1" si="73"/>
        <v>#REF!</v>
      </c>
      <c r="U222" s="40" t="e">
        <f t="shared" ca="1" si="73"/>
        <v>#REF!</v>
      </c>
      <c r="V222" s="40" t="e">
        <f t="shared" ca="1" si="73"/>
        <v>#REF!</v>
      </c>
      <c r="W222" s="40" t="e">
        <f t="shared" ca="1" si="73"/>
        <v>#REF!</v>
      </c>
      <c r="X222" s="40" t="e">
        <f t="shared" ca="1" si="73"/>
        <v>#REF!</v>
      </c>
      <c r="Y222" s="40" t="e">
        <f t="shared" ca="1" si="73"/>
        <v>#REF!</v>
      </c>
      <c r="Z222" s="40" t="e">
        <f t="shared" ca="1" si="73"/>
        <v>#REF!</v>
      </c>
      <c r="AA222" s="40" t="e">
        <f t="shared" ca="1" si="73"/>
        <v>#REF!</v>
      </c>
      <c r="AB222" s="40" t="e">
        <f t="shared" ca="1" si="73"/>
        <v>#REF!</v>
      </c>
      <c r="AC222" s="40" t="e">
        <f t="shared" ca="1" si="73"/>
        <v>#REF!</v>
      </c>
      <c r="AD222" s="40" t="e">
        <f t="shared" ca="1" si="73"/>
        <v>#REF!</v>
      </c>
      <c r="AE222" s="40" t="e">
        <f t="shared" ca="1" si="73"/>
        <v>#REF!</v>
      </c>
      <c r="AF222" s="40" t="e">
        <f t="shared" ca="1" si="73"/>
        <v>#REF!</v>
      </c>
      <c r="AG222" s="40" t="e">
        <f t="shared" ca="1" si="73"/>
        <v>#REF!</v>
      </c>
      <c r="AH222" s="40" t="e">
        <f t="shared" ca="1" si="73"/>
        <v>#REF!</v>
      </c>
      <c r="AI222" s="40" t="e">
        <f t="shared" ca="1" si="73"/>
        <v>#REF!</v>
      </c>
      <c r="AJ222" s="40" t="e">
        <f t="shared" ca="1" si="73"/>
        <v>#REF!</v>
      </c>
      <c r="AK222" s="40" t="e">
        <f t="shared" ca="1" si="73"/>
        <v>#REF!</v>
      </c>
      <c r="AL222" s="40" t="e">
        <f t="shared" ca="1" si="73"/>
        <v>#REF!</v>
      </c>
      <c r="AM222" s="40" t="e">
        <f t="shared" ca="1" si="73"/>
        <v>#REF!</v>
      </c>
      <c r="AN222" s="40" t="e">
        <f t="shared" ca="1" si="73"/>
        <v>#REF!</v>
      </c>
      <c r="AO222" s="40" t="e">
        <f t="shared" ca="1" si="73"/>
        <v>#REF!</v>
      </c>
      <c r="AP222" s="40" t="e">
        <f t="shared" ca="1" si="73"/>
        <v>#REF!</v>
      </c>
      <c r="AQ222" s="40" t="e">
        <f t="shared" ca="1" si="73"/>
        <v>#REF!</v>
      </c>
      <c r="AR222" s="40" t="e">
        <f t="shared" ca="1" si="73"/>
        <v>#REF!</v>
      </c>
      <c r="AS222" s="40" t="e">
        <f t="shared" ca="1" si="73"/>
        <v>#REF!</v>
      </c>
      <c r="AT222" s="40" t="e">
        <f t="shared" ca="1" si="73"/>
        <v>#REF!</v>
      </c>
      <c r="AU222" s="40" t="e">
        <f t="shared" ca="1" si="73"/>
        <v>#REF!</v>
      </c>
      <c r="AV222" s="40" t="e">
        <f t="shared" ca="1" si="73"/>
        <v>#REF!</v>
      </c>
      <c r="AW222" s="40" t="e">
        <f t="shared" ca="1" si="73"/>
        <v>#REF!</v>
      </c>
      <c r="AX222" s="40" t="e">
        <f t="shared" ca="1" si="73"/>
        <v>#REF!</v>
      </c>
      <c r="AY222" s="40" t="e">
        <f t="shared" ca="1" si="73"/>
        <v>#REF!</v>
      </c>
      <c r="AZ222" s="40" t="e">
        <f t="shared" ca="1" si="73"/>
        <v>#REF!</v>
      </c>
      <c r="BA222" s="40" t="e">
        <f t="shared" ca="1" si="73"/>
        <v>#REF!</v>
      </c>
      <c r="BB222" s="40" t="e">
        <f t="shared" si="73"/>
        <v>#N/A</v>
      </c>
      <c r="BC222" s="40" t="e">
        <f t="shared" si="73"/>
        <v>#N/A</v>
      </c>
      <c r="BD222" s="40" t="e">
        <f t="shared" si="73"/>
        <v>#N/A</v>
      </c>
      <c r="BE222" s="40" t="e">
        <f t="shared" si="73"/>
        <v>#N/A</v>
      </c>
      <c r="BF222" s="40" t="e">
        <f t="shared" si="73"/>
        <v>#N/A</v>
      </c>
      <c r="BG222" s="40" t="e">
        <f t="shared" si="73"/>
        <v>#N/A</v>
      </c>
      <c r="BH222" s="40" t="e">
        <f t="shared" si="73"/>
        <v>#N/A</v>
      </c>
      <c r="BI222" s="40" t="e">
        <f t="shared" si="73"/>
        <v>#N/A</v>
      </c>
      <c r="BJ222" s="40" t="e">
        <f t="shared" si="73"/>
        <v>#N/A</v>
      </c>
      <c r="BK222" s="40" t="e">
        <f t="shared" si="73"/>
        <v>#N/A</v>
      </c>
      <c r="BL222" s="40" t="e">
        <f t="shared" si="73"/>
        <v>#N/A</v>
      </c>
      <c r="BM222" s="40" t="e">
        <f t="shared" si="73"/>
        <v>#N/A</v>
      </c>
      <c r="BN222" s="40" t="e">
        <f t="shared" si="73"/>
        <v>#N/A</v>
      </c>
      <c r="BO222" s="40" t="e">
        <f t="shared" si="71"/>
        <v>#N/A</v>
      </c>
    </row>
    <row r="223" spans="1:67" hidden="1" x14ac:dyDescent="0.2">
      <c r="A223" s="115" t="s">
        <v>302</v>
      </c>
      <c r="B223" s="40" t="e">
        <f t="shared" ref="B223:M223" ca="1" si="74">IF(B137&gt;0,"",RANK(B137,B$91:B$172,1))</f>
        <v>#REF!</v>
      </c>
      <c r="C223" s="40" t="e">
        <f t="shared" ca="1" si="74"/>
        <v>#REF!</v>
      </c>
      <c r="D223" s="40" t="e">
        <f t="shared" ca="1" si="74"/>
        <v>#REF!</v>
      </c>
      <c r="E223" s="40" t="e">
        <f t="shared" ca="1" si="74"/>
        <v>#REF!</v>
      </c>
      <c r="F223" s="40" t="e">
        <f t="shared" ca="1" si="74"/>
        <v>#REF!</v>
      </c>
      <c r="G223" s="40" t="e">
        <f t="shared" ca="1" si="74"/>
        <v>#REF!</v>
      </c>
      <c r="H223" s="40" t="e">
        <f t="shared" ca="1" si="74"/>
        <v>#REF!</v>
      </c>
      <c r="I223" s="40" t="e">
        <f t="shared" ca="1" si="74"/>
        <v>#REF!</v>
      </c>
      <c r="J223" s="40" t="e">
        <f t="shared" ca="1" si="74"/>
        <v>#REF!</v>
      </c>
      <c r="K223" s="40" t="e">
        <f t="shared" ca="1" si="74"/>
        <v>#REF!</v>
      </c>
      <c r="L223" s="40" t="e">
        <f t="shared" ca="1" si="74"/>
        <v>#REF!</v>
      </c>
      <c r="M223" s="40" t="e">
        <f t="shared" ca="1" si="74"/>
        <v>#REF!</v>
      </c>
      <c r="N223" s="40" t="str">
        <f t="shared" ca="1" si="54"/>
        <v/>
      </c>
      <c r="O223" s="40" t="str">
        <f t="shared" ca="1" si="73"/>
        <v/>
      </c>
      <c r="P223" s="40" t="str">
        <f t="shared" ca="1" si="73"/>
        <v/>
      </c>
      <c r="Q223" s="40" t="str">
        <f t="shared" ca="1" si="73"/>
        <v/>
      </c>
      <c r="R223" s="40" t="str">
        <f t="shared" ca="1" si="73"/>
        <v/>
      </c>
      <c r="S223" s="40" t="str">
        <f t="shared" ca="1" si="73"/>
        <v/>
      </c>
      <c r="T223" s="40" t="str">
        <f t="shared" ca="1" si="73"/>
        <v/>
      </c>
      <c r="U223" s="40" t="str">
        <f t="shared" ca="1" si="73"/>
        <v/>
      </c>
      <c r="V223" s="40" t="str">
        <f t="shared" ca="1" si="73"/>
        <v/>
      </c>
      <c r="W223" s="40" t="str">
        <f t="shared" ca="1" si="73"/>
        <v/>
      </c>
      <c r="X223" s="40" t="str">
        <f t="shared" ca="1" si="73"/>
        <v/>
      </c>
      <c r="Y223" s="40" t="str">
        <f t="shared" ca="1" si="73"/>
        <v/>
      </c>
      <c r="Z223" s="40" t="str">
        <f t="shared" ca="1" si="73"/>
        <v/>
      </c>
      <c r="AA223" s="40" t="str">
        <f t="shared" ca="1" si="73"/>
        <v/>
      </c>
      <c r="AB223" s="40" t="str">
        <f t="shared" ca="1" si="73"/>
        <v/>
      </c>
      <c r="AC223" s="40" t="str">
        <f t="shared" ca="1" si="73"/>
        <v/>
      </c>
      <c r="AD223" s="40" t="str">
        <f t="shared" ca="1" si="73"/>
        <v/>
      </c>
      <c r="AE223" s="40" t="str">
        <f t="shared" ca="1" si="73"/>
        <v/>
      </c>
      <c r="AF223" s="40" t="str">
        <f t="shared" ca="1" si="73"/>
        <v/>
      </c>
      <c r="AG223" s="40" t="str">
        <f t="shared" ca="1" si="73"/>
        <v/>
      </c>
      <c r="AH223" s="40" t="str">
        <f t="shared" ca="1" si="73"/>
        <v/>
      </c>
      <c r="AI223" s="40" t="str">
        <f t="shared" ca="1" si="73"/>
        <v/>
      </c>
      <c r="AJ223" s="40" t="str">
        <f t="shared" ca="1" si="73"/>
        <v/>
      </c>
      <c r="AK223" s="40" t="str">
        <f t="shared" ca="1" si="73"/>
        <v/>
      </c>
      <c r="AL223" s="40" t="str">
        <f t="shared" ca="1" si="73"/>
        <v/>
      </c>
      <c r="AM223" s="40" t="str">
        <f t="shared" ca="1" si="73"/>
        <v/>
      </c>
      <c r="AN223" s="40" t="str">
        <f t="shared" ca="1" si="73"/>
        <v/>
      </c>
      <c r="AO223" s="40" t="str">
        <f t="shared" ca="1" si="73"/>
        <v/>
      </c>
      <c r="AP223" s="40" t="str">
        <f t="shared" ca="1" si="73"/>
        <v/>
      </c>
      <c r="AQ223" s="40" t="str">
        <f t="shared" ca="1" si="73"/>
        <v/>
      </c>
      <c r="AR223" s="40" t="str">
        <f t="shared" ca="1" si="73"/>
        <v/>
      </c>
      <c r="AS223" s="40" t="str">
        <f t="shared" ca="1" si="73"/>
        <v/>
      </c>
      <c r="AT223" s="40" t="str">
        <f t="shared" ca="1" si="73"/>
        <v/>
      </c>
      <c r="AU223" s="40" t="str">
        <f t="shared" ca="1" si="73"/>
        <v/>
      </c>
      <c r="AV223" s="40" t="str">
        <f t="shared" ca="1" si="73"/>
        <v/>
      </c>
      <c r="AW223" s="40" t="str">
        <f t="shared" ca="1" si="73"/>
        <v/>
      </c>
      <c r="AX223" s="40" t="str">
        <f t="shared" ca="1" si="73"/>
        <v/>
      </c>
      <c r="AY223" s="40" t="str">
        <f t="shared" ca="1" si="73"/>
        <v/>
      </c>
      <c r="AZ223" s="40" t="str">
        <f t="shared" ca="1" si="73"/>
        <v/>
      </c>
      <c r="BA223" s="40" t="str">
        <f t="shared" ca="1" si="73"/>
        <v/>
      </c>
      <c r="BB223" s="40" t="e">
        <f t="shared" si="73"/>
        <v>#N/A</v>
      </c>
      <c r="BC223" s="40" t="e">
        <f t="shared" si="73"/>
        <v>#N/A</v>
      </c>
      <c r="BD223" s="40" t="e">
        <f t="shared" si="73"/>
        <v>#N/A</v>
      </c>
      <c r="BE223" s="40" t="e">
        <f t="shared" si="73"/>
        <v>#N/A</v>
      </c>
      <c r="BF223" s="40" t="e">
        <f t="shared" si="73"/>
        <v>#N/A</v>
      </c>
      <c r="BG223" s="40" t="e">
        <f t="shared" si="73"/>
        <v>#N/A</v>
      </c>
      <c r="BH223" s="40" t="e">
        <f t="shared" si="73"/>
        <v>#N/A</v>
      </c>
      <c r="BI223" s="40" t="e">
        <f t="shared" si="73"/>
        <v>#N/A</v>
      </c>
      <c r="BJ223" s="40" t="e">
        <f t="shared" si="73"/>
        <v>#N/A</v>
      </c>
      <c r="BK223" s="40" t="e">
        <f t="shared" si="73"/>
        <v>#N/A</v>
      </c>
      <c r="BL223" s="40" t="e">
        <f t="shared" si="73"/>
        <v>#N/A</v>
      </c>
      <c r="BM223" s="40" t="e">
        <f t="shared" si="73"/>
        <v>#N/A</v>
      </c>
      <c r="BN223" s="40" t="e">
        <f t="shared" si="73"/>
        <v>#N/A</v>
      </c>
      <c r="BO223" s="40" t="e">
        <f t="shared" si="71"/>
        <v>#N/A</v>
      </c>
    </row>
    <row r="224" spans="1:67" hidden="1" x14ac:dyDescent="0.2">
      <c r="A224" s="115" t="s">
        <v>303</v>
      </c>
      <c r="B224" s="40" t="str">
        <f t="shared" ref="B224:M224" ca="1" si="75">IF(B138&gt;0,"",RANK(B138,B$91:B$172,1))</f>
        <v/>
      </c>
      <c r="C224" s="40" t="str">
        <f t="shared" ca="1" si="75"/>
        <v/>
      </c>
      <c r="D224" s="40" t="str">
        <f t="shared" ca="1" si="75"/>
        <v/>
      </c>
      <c r="E224" s="40" t="str">
        <f t="shared" ca="1" si="75"/>
        <v/>
      </c>
      <c r="F224" s="40" t="str">
        <f t="shared" ca="1" si="75"/>
        <v/>
      </c>
      <c r="G224" s="40" t="str">
        <f t="shared" ca="1" si="75"/>
        <v/>
      </c>
      <c r="H224" s="40" t="str">
        <f t="shared" ca="1" si="75"/>
        <v/>
      </c>
      <c r="I224" s="40" t="str">
        <f t="shared" ca="1" si="75"/>
        <v/>
      </c>
      <c r="J224" s="40" t="str">
        <f t="shared" ca="1" si="75"/>
        <v/>
      </c>
      <c r="K224" s="40" t="str">
        <f t="shared" ca="1" si="75"/>
        <v/>
      </c>
      <c r="L224" s="40" t="str">
        <f t="shared" ca="1" si="75"/>
        <v/>
      </c>
      <c r="M224" s="40" t="str">
        <f t="shared" ca="1" si="75"/>
        <v/>
      </c>
      <c r="N224" s="40" t="e">
        <f t="shared" ca="1" si="54"/>
        <v>#REF!</v>
      </c>
      <c r="O224" s="40" t="e">
        <f t="shared" ca="1" si="73"/>
        <v>#REF!</v>
      </c>
      <c r="P224" s="40" t="e">
        <f t="shared" ca="1" si="73"/>
        <v>#REF!</v>
      </c>
      <c r="Q224" s="40" t="e">
        <f t="shared" ca="1" si="73"/>
        <v>#REF!</v>
      </c>
      <c r="R224" s="40" t="e">
        <f t="shared" ca="1" si="73"/>
        <v>#REF!</v>
      </c>
      <c r="S224" s="40" t="e">
        <f t="shared" ca="1" si="73"/>
        <v>#REF!</v>
      </c>
      <c r="T224" s="40" t="e">
        <f t="shared" ca="1" si="73"/>
        <v>#REF!</v>
      </c>
      <c r="U224" s="40" t="e">
        <f t="shared" ca="1" si="73"/>
        <v>#REF!</v>
      </c>
      <c r="V224" s="40" t="e">
        <f t="shared" ca="1" si="73"/>
        <v>#REF!</v>
      </c>
      <c r="W224" s="40" t="e">
        <f t="shared" ca="1" si="73"/>
        <v>#REF!</v>
      </c>
      <c r="X224" s="40" t="e">
        <f t="shared" ca="1" si="73"/>
        <v>#REF!</v>
      </c>
      <c r="Y224" s="40" t="e">
        <f t="shared" ca="1" si="73"/>
        <v>#REF!</v>
      </c>
      <c r="Z224" s="40" t="e">
        <f t="shared" ca="1" si="73"/>
        <v>#REF!</v>
      </c>
      <c r="AA224" s="40" t="e">
        <f t="shared" ca="1" si="73"/>
        <v>#REF!</v>
      </c>
      <c r="AB224" s="40" t="e">
        <f t="shared" ca="1" si="73"/>
        <v>#REF!</v>
      </c>
      <c r="AC224" s="40" t="e">
        <f t="shared" ca="1" si="73"/>
        <v>#REF!</v>
      </c>
      <c r="AD224" s="40" t="e">
        <f t="shared" ca="1" si="73"/>
        <v>#REF!</v>
      </c>
      <c r="AE224" s="40" t="e">
        <f t="shared" ca="1" si="73"/>
        <v>#REF!</v>
      </c>
      <c r="AF224" s="40" t="e">
        <f t="shared" ca="1" si="73"/>
        <v>#REF!</v>
      </c>
      <c r="AG224" s="40" t="e">
        <f t="shared" ca="1" si="73"/>
        <v>#REF!</v>
      </c>
      <c r="AH224" s="40" t="e">
        <f t="shared" ca="1" si="73"/>
        <v>#REF!</v>
      </c>
      <c r="AI224" s="40" t="e">
        <f t="shared" ca="1" si="73"/>
        <v>#REF!</v>
      </c>
      <c r="AJ224" s="40" t="e">
        <f t="shared" ca="1" si="73"/>
        <v>#REF!</v>
      </c>
      <c r="AK224" s="40" t="e">
        <f t="shared" ca="1" si="73"/>
        <v>#REF!</v>
      </c>
      <c r="AL224" s="40" t="e">
        <f t="shared" ca="1" si="73"/>
        <v>#REF!</v>
      </c>
      <c r="AM224" s="40" t="e">
        <f t="shared" ca="1" si="73"/>
        <v>#REF!</v>
      </c>
      <c r="AN224" s="40" t="e">
        <f t="shared" ca="1" si="73"/>
        <v>#REF!</v>
      </c>
      <c r="AO224" s="40" t="e">
        <f t="shared" ca="1" si="73"/>
        <v>#REF!</v>
      </c>
      <c r="AP224" s="40" t="e">
        <f t="shared" ca="1" si="73"/>
        <v>#REF!</v>
      </c>
      <c r="AQ224" s="40" t="e">
        <f t="shared" ca="1" si="73"/>
        <v>#REF!</v>
      </c>
      <c r="AR224" s="40" t="e">
        <f t="shared" ca="1" si="73"/>
        <v>#REF!</v>
      </c>
      <c r="AS224" s="40" t="e">
        <f t="shared" ca="1" si="73"/>
        <v>#REF!</v>
      </c>
      <c r="AT224" s="40" t="e">
        <f t="shared" ca="1" si="73"/>
        <v>#REF!</v>
      </c>
      <c r="AU224" s="40" t="e">
        <f t="shared" ca="1" si="73"/>
        <v>#REF!</v>
      </c>
      <c r="AV224" s="40" t="e">
        <f t="shared" ca="1" si="73"/>
        <v>#REF!</v>
      </c>
      <c r="AW224" s="40" t="e">
        <f t="shared" ca="1" si="73"/>
        <v>#REF!</v>
      </c>
      <c r="AX224" s="40" t="e">
        <f t="shared" ca="1" si="73"/>
        <v>#REF!</v>
      </c>
      <c r="AY224" s="40" t="e">
        <f t="shared" ca="1" si="73"/>
        <v>#REF!</v>
      </c>
      <c r="AZ224" s="40" t="e">
        <f t="shared" ca="1" si="73"/>
        <v>#REF!</v>
      </c>
      <c r="BA224" s="40" t="e">
        <f t="shared" ca="1" si="73"/>
        <v>#REF!</v>
      </c>
      <c r="BB224" s="40" t="e">
        <f t="shared" si="73"/>
        <v>#N/A</v>
      </c>
      <c r="BC224" s="40" t="e">
        <f t="shared" si="73"/>
        <v>#N/A</v>
      </c>
      <c r="BD224" s="40" t="e">
        <f t="shared" si="73"/>
        <v>#N/A</v>
      </c>
      <c r="BE224" s="40" t="e">
        <f t="shared" si="73"/>
        <v>#N/A</v>
      </c>
      <c r="BF224" s="40" t="e">
        <f t="shared" si="73"/>
        <v>#N/A</v>
      </c>
      <c r="BG224" s="40" t="e">
        <f t="shared" si="73"/>
        <v>#N/A</v>
      </c>
      <c r="BH224" s="40" t="e">
        <f t="shared" si="73"/>
        <v>#N/A</v>
      </c>
      <c r="BI224" s="40" t="e">
        <f t="shared" si="73"/>
        <v>#N/A</v>
      </c>
      <c r="BJ224" s="40" t="e">
        <f t="shared" si="73"/>
        <v>#N/A</v>
      </c>
      <c r="BK224" s="40" t="e">
        <f t="shared" si="73"/>
        <v>#N/A</v>
      </c>
      <c r="BL224" s="40" t="e">
        <f t="shared" si="73"/>
        <v>#N/A</v>
      </c>
      <c r="BM224" s="40" t="e">
        <f t="shared" si="73"/>
        <v>#N/A</v>
      </c>
      <c r="BN224" s="40" t="e">
        <f t="shared" si="73"/>
        <v>#N/A</v>
      </c>
      <c r="BO224" s="40" t="e">
        <f t="shared" si="71"/>
        <v>#N/A</v>
      </c>
    </row>
    <row r="225" spans="1:67" hidden="1" x14ac:dyDescent="0.2">
      <c r="A225" s="147" t="s">
        <v>174</v>
      </c>
      <c r="B225" s="40" t="e">
        <f t="shared" ref="B225:M225" ca="1" si="76">IF(B139&gt;0,"",RANK(B139,B$91:B$172,1))</f>
        <v>#REF!</v>
      </c>
      <c r="C225" s="40" t="e">
        <f t="shared" ca="1" si="76"/>
        <v>#REF!</v>
      </c>
      <c r="D225" s="40" t="e">
        <f t="shared" ca="1" si="76"/>
        <v>#REF!</v>
      </c>
      <c r="E225" s="40" t="e">
        <f t="shared" ca="1" si="76"/>
        <v>#REF!</v>
      </c>
      <c r="F225" s="40" t="e">
        <f t="shared" ca="1" si="76"/>
        <v>#REF!</v>
      </c>
      <c r="G225" s="40" t="e">
        <f t="shared" ca="1" si="76"/>
        <v>#REF!</v>
      </c>
      <c r="H225" s="40" t="e">
        <f t="shared" ca="1" si="76"/>
        <v>#REF!</v>
      </c>
      <c r="I225" s="40" t="e">
        <f t="shared" ca="1" si="76"/>
        <v>#REF!</v>
      </c>
      <c r="J225" s="40" t="e">
        <f t="shared" ca="1" si="76"/>
        <v>#REF!</v>
      </c>
      <c r="K225" s="40" t="e">
        <f t="shared" ca="1" si="76"/>
        <v>#REF!</v>
      </c>
      <c r="L225" s="40" t="e">
        <f t="shared" ca="1" si="76"/>
        <v>#REF!</v>
      </c>
      <c r="M225" s="40" t="e">
        <f t="shared" ca="1" si="76"/>
        <v>#REF!</v>
      </c>
      <c r="N225" s="40" t="str">
        <f t="shared" ca="1" si="54"/>
        <v/>
      </c>
      <c r="O225" s="40" t="str">
        <f t="shared" ca="1" si="73"/>
        <v/>
      </c>
      <c r="P225" s="40" t="str">
        <f t="shared" ca="1" si="73"/>
        <v/>
      </c>
      <c r="Q225" s="40" t="str">
        <f t="shared" ca="1" si="73"/>
        <v/>
      </c>
      <c r="R225" s="40" t="str">
        <f t="shared" ca="1" si="73"/>
        <v/>
      </c>
      <c r="S225" s="40" t="str">
        <f t="shared" ca="1" si="73"/>
        <v/>
      </c>
      <c r="T225" s="40" t="str">
        <f t="shared" ca="1" si="73"/>
        <v/>
      </c>
      <c r="U225" s="40" t="str">
        <f t="shared" ca="1" si="73"/>
        <v/>
      </c>
      <c r="V225" s="40" t="str">
        <f t="shared" ca="1" si="73"/>
        <v/>
      </c>
      <c r="W225" s="40" t="str">
        <f t="shared" ca="1" si="73"/>
        <v/>
      </c>
      <c r="X225" s="40" t="str">
        <f t="shared" ca="1" si="73"/>
        <v/>
      </c>
      <c r="Y225" s="40" t="str">
        <f t="shared" ca="1" si="73"/>
        <v/>
      </c>
      <c r="Z225" s="40" t="str">
        <f t="shared" ca="1" si="73"/>
        <v/>
      </c>
      <c r="AA225" s="40" t="str">
        <f t="shared" ca="1" si="73"/>
        <v/>
      </c>
      <c r="AB225" s="40" t="str">
        <f t="shared" ca="1" si="73"/>
        <v/>
      </c>
      <c r="AC225" s="40" t="str">
        <f t="shared" ca="1" si="73"/>
        <v/>
      </c>
      <c r="AD225" s="40" t="str">
        <f t="shared" ca="1" si="73"/>
        <v/>
      </c>
      <c r="AE225" s="40" t="str">
        <f t="shared" ca="1" si="73"/>
        <v/>
      </c>
      <c r="AF225" s="40" t="str">
        <f t="shared" ca="1" si="73"/>
        <v/>
      </c>
      <c r="AG225" s="40" t="str">
        <f t="shared" ca="1" si="73"/>
        <v/>
      </c>
      <c r="AH225" s="40" t="str">
        <f t="shared" ca="1" si="73"/>
        <v/>
      </c>
      <c r="AI225" s="40" t="str">
        <f t="shared" ca="1" si="73"/>
        <v/>
      </c>
      <c r="AJ225" s="40" t="str">
        <f t="shared" ca="1" si="73"/>
        <v/>
      </c>
      <c r="AK225" s="40" t="str">
        <f t="shared" ca="1" si="73"/>
        <v/>
      </c>
      <c r="AL225" s="40" t="str">
        <f t="shared" ca="1" si="73"/>
        <v/>
      </c>
      <c r="AM225" s="40" t="str">
        <f t="shared" ca="1" si="73"/>
        <v/>
      </c>
      <c r="AN225" s="40" t="str">
        <f t="shared" ca="1" si="73"/>
        <v/>
      </c>
      <c r="AO225" s="40" t="str">
        <f t="shared" ca="1" si="73"/>
        <v/>
      </c>
      <c r="AP225" s="40" t="str">
        <f t="shared" ca="1" si="73"/>
        <v/>
      </c>
      <c r="AQ225" s="40" t="str">
        <f t="shared" ca="1" si="73"/>
        <v/>
      </c>
      <c r="AR225" s="40" t="str">
        <f t="shared" ca="1" si="73"/>
        <v/>
      </c>
      <c r="AS225" s="40" t="str">
        <f t="shared" ca="1" si="73"/>
        <v/>
      </c>
      <c r="AT225" s="40" t="str">
        <f t="shared" ca="1" si="73"/>
        <v/>
      </c>
      <c r="AU225" s="40" t="str">
        <f t="shared" ca="1" si="73"/>
        <v/>
      </c>
      <c r="AV225" s="40" t="str">
        <f t="shared" ca="1" si="73"/>
        <v/>
      </c>
      <c r="AW225" s="40" t="str">
        <f t="shared" ca="1" si="73"/>
        <v/>
      </c>
      <c r="AX225" s="40" t="str">
        <f t="shared" ca="1" si="73"/>
        <v/>
      </c>
      <c r="AY225" s="40" t="str">
        <f t="shared" ca="1" si="73"/>
        <v/>
      </c>
      <c r="AZ225" s="40" t="str">
        <f t="shared" ca="1" si="73"/>
        <v/>
      </c>
      <c r="BA225" s="40" t="str">
        <f t="shared" ca="1" si="73"/>
        <v/>
      </c>
      <c r="BB225" s="40" t="e">
        <f t="shared" si="73"/>
        <v>#N/A</v>
      </c>
      <c r="BC225" s="40" t="e">
        <f t="shared" si="73"/>
        <v>#N/A</v>
      </c>
      <c r="BD225" s="40" t="e">
        <f t="shared" si="73"/>
        <v>#N/A</v>
      </c>
      <c r="BE225" s="40" t="e">
        <f t="shared" si="73"/>
        <v>#N/A</v>
      </c>
      <c r="BF225" s="40" t="e">
        <f t="shared" si="73"/>
        <v>#N/A</v>
      </c>
      <c r="BG225" s="40" t="e">
        <f t="shared" si="73"/>
        <v>#N/A</v>
      </c>
      <c r="BH225" s="40" t="e">
        <f t="shared" si="73"/>
        <v>#N/A</v>
      </c>
      <c r="BI225" s="40" t="e">
        <f t="shared" si="73"/>
        <v>#N/A</v>
      </c>
      <c r="BJ225" s="40" t="e">
        <f t="shared" si="73"/>
        <v>#N/A</v>
      </c>
      <c r="BK225" s="40" t="e">
        <f t="shared" si="73"/>
        <v>#N/A</v>
      </c>
      <c r="BL225" s="40" t="e">
        <f t="shared" si="73"/>
        <v>#N/A</v>
      </c>
      <c r="BM225" s="40" t="e">
        <f t="shared" si="73"/>
        <v>#N/A</v>
      </c>
      <c r="BN225" s="40" t="e">
        <f t="shared" ref="BN225:BO228" si="77">IF(BN139&gt;0,"",RANK(BN139,BN$90:BN$171,1))</f>
        <v>#N/A</v>
      </c>
      <c r="BO225" s="40" t="e">
        <f t="shared" si="77"/>
        <v>#N/A</v>
      </c>
    </row>
    <row r="226" spans="1:67" hidden="1" x14ac:dyDescent="0.2">
      <c r="A226" s="147" t="s">
        <v>175</v>
      </c>
      <c r="B226" s="40" t="str">
        <f t="shared" ref="B226:M226" ca="1" si="78">IF(B140&gt;0,"",RANK(B140,B$91:B$172,1))</f>
        <v/>
      </c>
      <c r="C226" s="40" t="str">
        <f t="shared" ca="1" si="78"/>
        <v/>
      </c>
      <c r="D226" s="40" t="str">
        <f t="shared" ca="1" si="78"/>
        <v/>
      </c>
      <c r="E226" s="40" t="str">
        <f t="shared" ca="1" si="78"/>
        <v/>
      </c>
      <c r="F226" s="40" t="str">
        <f t="shared" ca="1" si="78"/>
        <v/>
      </c>
      <c r="G226" s="40" t="str">
        <f t="shared" ca="1" si="78"/>
        <v/>
      </c>
      <c r="H226" s="40" t="str">
        <f t="shared" ca="1" si="78"/>
        <v/>
      </c>
      <c r="I226" s="40" t="str">
        <f t="shared" ca="1" si="78"/>
        <v/>
      </c>
      <c r="J226" s="40" t="str">
        <f t="shared" ca="1" si="78"/>
        <v/>
      </c>
      <c r="K226" s="40" t="str">
        <f t="shared" ca="1" si="78"/>
        <v/>
      </c>
      <c r="L226" s="40" t="str">
        <f t="shared" ca="1" si="78"/>
        <v/>
      </c>
      <c r="M226" s="40" t="str">
        <f t="shared" ca="1" si="78"/>
        <v/>
      </c>
      <c r="N226" s="40" t="e">
        <f t="shared" ca="1" si="54"/>
        <v>#REF!</v>
      </c>
      <c r="O226" s="40" t="e">
        <f t="shared" ref="O226:BN229" ca="1" si="79">IF(O140&gt;0,"",RANK(O140,O$90:O$171,1))</f>
        <v>#REF!</v>
      </c>
      <c r="P226" s="40" t="e">
        <f t="shared" ca="1" si="79"/>
        <v>#REF!</v>
      </c>
      <c r="Q226" s="40" t="e">
        <f t="shared" ca="1" si="79"/>
        <v>#REF!</v>
      </c>
      <c r="R226" s="40" t="e">
        <f t="shared" ca="1" si="79"/>
        <v>#REF!</v>
      </c>
      <c r="S226" s="40" t="e">
        <f t="shared" ca="1" si="79"/>
        <v>#REF!</v>
      </c>
      <c r="T226" s="40" t="e">
        <f t="shared" ca="1" si="79"/>
        <v>#REF!</v>
      </c>
      <c r="U226" s="40" t="e">
        <f t="shared" ca="1" si="79"/>
        <v>#REF!</v>
      </c>
      <c r="V226" s="40" t="e">
        <f t="shared" ca="1" si="79"/>
        <v>#REF!</v>
      </c>
      <c r="W226" s="40" t="e">
        <f t="shared" ca="1" si="79"/>
        <v>#REF!</v>
      </c>
      <c r="X226" s="40" t="e">
        <f t="shared" ca="1" si="79"/>
        <v>#REF!</v>
      </c>
      <c r="Y226" s="40" t="e">
        <f t="shared" ca="1" si="79"/>
        <v>#REF!</v>
      </c>
      <c r="Z226" s="40" t="e">
        <f t="shared" ca="1" si="79"/>
        <v>#REF!</v>
      </c>
      <c r="AA226" s="40" t="e">
        <f t="shared" ca="1" si="79"/>
        <v>#REF!</v>
      </c>
      <c r="AB226" s="40" t="e">
        <f t="shared" ca="1" si="79"/>
        <v>#REF!</v>
      </c>
      <c r="AC226" s="40" t="e">
        <f t="shared" ca="1" si="79"/>
        <v>#REF!</v>
      </c>
      <c r="AD226" s="40" t="e">
        <f t="shared" ca="1" si="79"/>
        <v>#REF!</v>
      </c>
      <c r="AE226" s="40" t="e">
        <f t="shared" ca="1" si="79"/>
        <v>#REF!</v>
      </c>
      <c r="AF226" s="40" t="e">
        <f t="shared" ca="1" si="79"/>
        <v>#REF!</v>
      </c>
      <c r="AG226" s="40" t="e">
        <f t="shared" ca="1" si="79"/>
        <v>#REF!</v>
      </c>
      <c r="AH226" s="40" t="e">
        <f t="shared" ca="1" si="79"/>
        <v>#REF!</v>
      </c>
      <c r="AI226" s="40" t="e">
        <f t="shared" ca="1" si="79"/>
        <v>#REF!</v>
      </c>
      <c r="AJ226" s="40" t="e">
        <f t="shared" ca="1" si="79"/>
        <v>#REF!</v>
      </c>
      <c r="AK226" s="40" t="e">
        <f t="shared" ca="1" si="79"/>
        <v>#REF!</v>
      </c>
      <c r="AL226" s="40" t="e">
        <f t="shared" ca="1" si="79"/>
        <v>#REF!</v>
      </c>
      <c r="AM226" s="40" t="e">
        <f t="shared" ca="1" si="79"/>
        <v>#REF!</v>
      </c>
      <c r="AN226" s="40" t="e">
        <f t="shared" ca="1" si="79"/>
        <v>#REF!</v>
      </c>
      <c r="AO226" s="40" t="e">
        <f t="shared" ca="1" si="79"/>
        <v>#REF!</v>
      </c>
      <c r="AP226" s="40" t="e">
        <f t="shared" ca="1" si="79"/>
        <v>#REF!</v>
      </c>
      <c r="AQ226" s="40" t="e">
        <f t="shared" ca="1" si="79"/>
        <v>#REF!</v>
      </c>
      <c r="AR226" s="40" t="e">
        <f t="shared" ca="1" si="79"/>
        <v>#REF!</v>
      </c>
      <c r="AS226" s="40" t="e">
        <f t="shared" ca="1" si="79"/>
        <v>#REF!</v>
      </c>
      <c r="AT226" s="40" t="e">
        <f t="shared" ca="1" si="79"/>
        <v>#REF!</v>
      </c>
      <c r="AU226" s="40" t="e">
        <f t="shared" ca="1" si="79"/>
        <v>#REF!</v>
      </c>
      <c r="AV226" s="40" t="e">
        <f t="shared" ca="1" si="79"/>
        <v>#REF!</v>
      </c>
      <c r="AW226" s="40" t="e">
        <f t="shared" ca="1" si="79"/>
        <v>#REF!</v>
      </c>
      <c r="AX226" s="40" t="e">
        <f t="shared" ca="1" si="79"/>
        <v>#REF!</v>
      </c>
      <c r="AY226" s="40" t="e">
        <f t="shared" ca="1" si="79"/>
        <v>#REF!</v>
      </c>
      <c r="AZ226" s="40" t="e">
        <f t="shared" ca="1" si="79"/>
        <v>#REF!</v>
      </c>
      <c r="BA226" s="40" t="e">
        <f t="shared" ca="1" si="79"/>
        <v>#REF!</v>
      </c>
      <c r="BB226" s="40" t="e">
        <f t="shared" si="79"/>
        <v>#N/A</v>
      </c>
      <c r="BC226" s="40" t="e">
        <f t="shared" si="79"/>
        <v>#N/A</v>
      </c>
      <c r="BD226" s="40" t="e">
        <f t="shared" si="79"/>
        <v>#N/A</v>
      </c>
      <c r="BE226" s="40" t="e">
        <f t="shared" si="79"/>
        <v>#N/A</v>
      </c>
      <c r="BF226" s="40" t="e">
        <f t="shared" si="79"/>
        <v>#N/A</v>
      </c>
      <c r="BG226" s="40" t="e">
        <f t="shared" si="79"/>
        <v>#N/A</v>
      </c>
      <c r="BH226" s="40" t="e">
        <f t="shared" si="79"/>
        <v>#N/A</v>
      </c>
      <c r="BI226" s="40" t="e">
        <f t="shared" si="79"/>
        <v>#N/A</v>
      </c>
      <c r="BJ226" s="40" t="e">
        <f t="shared" si="79"/>
        <v>#N/A</v>
      </c>
      <c r="BK226" s="40" t="e">
        <f t="shared" si="79"/>
        <v>#N/A</v>
      </c>
      <c r="BL226" s="40" t="e">
        <f t="shared" si="79"/>
        <v>#N/A</v>
      </c>
      <c r="BM226" s="40" t="e">
        <f t="shared" si="79"/>
        <v>#N/A</v>
      </c>
      <c r="BN226" s="40" t="e">
        <f t="shared" si="79"/>
        <v>#N/A</v>
      </c>
      <c r="BO226" s="40" t="e">
        <f t="shared" si="77"/>
        <v>#N/A</v>
      </c>
    </row>
    <row r="227" spans="1:67" hidden="1" x14ac:dyDescent="0.2">
      <c r="A227" s="147" t="s">
        <v>176</v>
      </c>
      <c r="B227" s="40" t="e">
        <f t="shared" ref="B227:M227" ca="1" si="80">IF(B141&gt;0,"",RANK(B141,B$91:B$172,1))</f>
        <v>#REF!</v>
      </c>
      <c r="C227" s="40" t="e">
        <f t="shared" ca="1" si="80"/>
        <v>#REF!</v>
      </c>
      <c r="D227" s="40" t="e">
        <f t="shared" ca="1" si="80"/>
        <v>#REF!</v>
      </c>
      <c r="E227" s="40" t="e">
        <f t="shared" ca="1" si="80"/>
        <v>#REF!</v>
      </c>
      <c r="F227" s="40" t="e">
        <f t="shared" ca="1" si="80"/>
        <v>#REF!</v>
      </c>
      <c r="G227" s="40" t="e">
        <f t="shared" ca="1" si="80"/>
        <v>#REF!</v>
      </c>
      <c r="H227" s="40" t="e">
        <f t="shared" ca="1" si="80"/>
        <v>#REF!</v>
      </c>
      <c r="I227" s="40" t="e">
        <f t="shared" ca="1" si="80"/>
        <v>#REF!</v>
      </c>
      <c r="J227" s="40" t="e">
        <f t="shared" ca="1" si="80"/>
        <v>#REF!</v>
      </c>
      <c r="K227" s="40" t="e">
        <f t="shared" ca="1" si="80"/>
        <v>#REF!</v>
      </c>
      <c r="L227" s="40" t="e">
        <f t="shared" ca="1" si="80"/>
        <v>#REF!</v>
      </c>
      <c r="M227" s="40" t="e">
        <f t="shared" ca="1" si="80"/>
        <v>#REF!</v>
      </c>
      <c r="N227" s="40" t="str">
        <f t="shared" ca="1" si="54"/>
        <v/>
      </c>
      <c r="O227" s="40" t="str">
        <f t="shared" ca="1" si="79"/>
        <v/>
      </c>
      <c r="P227" s="40" t="str">
        <f t="shared" ca="1" si="79"/>
        <v/>
      </c>
      <c r="Q227" s="40" t="str">
        <f t="shared" ca="1" si="79"/>
        <v/>
      </c>
      <c r="R227" s="40" t="str">
        <f t="shared" ca="1" si="79"/>
        <v/>
      </c>
      <c r="S227" s="40" t="str">
        <f t="shared" ca="1" si="79"/>
        <v/>
      </c>
      <c r="T227" s="40" t="str">
        <f t="shared" ca="1" si="79"/>
        <v/>
      </c>
      <c r="U227" s="40" t="str">
        <f t="shared" ca="1" si="79"/>
        <v/>
      </c>
      <c r="V227" s="40" t="str">
        <f t="shared" ca="1" si="79"/>
        <v/>
      </c>
      <c r="W227" s="40" t="str">
        <f t="shared" ca="1" si="79"/>
        <v/>
      </c>
      <c r="X227" s="40" t="str">
        <f t="shared" ca="1" si="79"/>
        <v/>
      </c>
      <c r="Y227" s="40" t="str">
        <f t="shared" ca="1" si="79"/>
        <v/>
      </c>
      <c r="Z227" s="40" t="str">
        <f t="shared" ca="1" si="79"/>
        <v/>
      </c>
      <c r="AA227" s="40" t="str">
        <f t="shared" ca="1" si="79"/>
        <v/>
      </c>
      <c r="AB227" s="40" t="str">
        <f t="shared" ca="1" si="79"/>
        <v/>
      </c>
      <c r="AC227" s="40" t="str">
        <f t="shared" ca="1" si="79"/>
        <v/>
      </c>
      <c r="AD227" s="40" t="str">
        <f t="shared" ca="1" si="79"/>
        <v/>
      </c>
      <c r="AE227" s="40" t="str">
        <f t="shared" ca="1" si="79"/>
        <v/>
      </c>
      <c r="AF227" s="40" t="str">
        <f t="shared" ca="1" si="79"/>
        <v/>
      </c>
      <c r="AG227" s="40" t="str">
        <f t="shared" ca="1" si="79"/>
        <v/>
      </c>
      <c r="AH227" s="40" t="str">
        <f t="shared" ca="1" si="79"/>
        <v/>
      </c>
      <c r="AI227" s="40" t="str">
        <f t="shared" ca="1" si="79"/>
        <v/>
      </c>
      <c r="AJ227" s="40" t="str">
        <f t="shared" ca="1" si="79"/>
        <v/>
      </c>
      <c r="AK227" s="40" t="str">
        <f t="shared" ca="1" si="79"/>
        <v/>
      </c>
      <c r="AL227" s="40" t="str">
        <f t="shared" ca="1" si="79"/>
        <v/>
      </c>
      <c r="AM227" s="40" t="str">
        <f t="shared" ca="1" si="79"/>
        <v/>
      </c>
      <c r="AN227" s="40" t="str">
        <f t="shared" ca="1" si="79"/>
        <v/>
      </c>
      <c r="AO227" s="40" t="str">
        <f t="shared" ca="1" si="79"/>
        <v/>
      </c>
      <c r="AP227" s="40" t="str">
        <f t="shared" ca="1" si="79"/>
        <v/>
      </c>
      <c r="AQ227" s="40" t="str">
        <f t="shared" ca="1" si="79"/>
        <v/>
      </c>
      <c r="AR227" s="40" t="str">
        <f t="shared" ca="1" si="79"/>
        <v/>
      </c>
      <c r="AS227" s="40" t="str">
        <f t="shared" ca="1" si="79"/>
        <v/>
      </c>
      <c r="AT227" s="40" t="str">
        <f t="shared" ca="1" si="79"/>
        <v/>
      </c>
      <c r="AU227" s="40" t="str">
        <f t="shared" ca="1" si="79"/>
        <v/>
      </c>
      <c r="AV227" s="40" t="str">
        <f t="shared" ca="1" si="79"/>
        <v/>
      </c>
      <c r="AW227" s="40" t="str">
        <f t="shared" ca="1" si="79"/>
        <v/>
      </c>
      <c r="AX227" s="40" t="str">
        <f t="shared" ca="1" si="79"/>
        <v/>
      </c>
      <c r="AY227" s="40" t="str">
        <f t="shared" ca="1" si="79"/>
        <v/>
      </c>
      <c r="AZ227" s="40" t="str">
        <f t="shared" ca="1" si="79"/>
        <v/>
      </c>
      <c r="BA227" s="40" t="str">
        <f t="shared" ca="1" si="79"/>
        <v/>
      </c>
      <c r="BB227" s="40" t="e">
        <f t="shared" si="79"/>
        <v>#N/A</v>
      </c>
      <c r="BC227" s="40" t="e">
        <f t="shared" si="79"/>
        <v>#N/A</v>
      </c>
      <c r="BD227" s="40" t="e">
        <f t="shared" si="79"/>
        <v>#N/A</v>
      </c>
      <c r="BE227" s="40" t="e">
        <f t="shared" si="79"/>
        <v>#N/A</v>
      </c>
      <c r="BF227" s="40" t="e">
        <f t="shared" si="79"/>
        <v>#N/A</v>
      </c>
      <c r="BG227" s="40" t="e">
        <f t="shared" si="79"/>
        <v>#N/A</v>
      </c>
      <c r="BH227" s="40" t="e">
        <f t="shared" si="79"/>
        <v>#N/A</v>
      </c>
      <c r="BI227" s="40" t="e">
        <f t="shared" si="79"/>
        <v>#N/A</v>
      </c>
      <c r="BJ227" s="40" t="e">
        <f t="shared" si="79"/>
        <v>#N/A</v>
      </c>
      <c r="BK227" s="40" t="e">
        <f t="shared" si="79"/>
        <v>#N/A</v>
      </c>
      <c r="BL227" s="40" t="e">
        <f t="shared" si="79"/>
        <v>#N/A</v>
      </c>
      <c r="BM227" s="40" t="e">
        <f t="shared" si="79"/>
        <v>#N/A</v>
      </c>
      <c r="BN227" s="40" t="e">
        <f t="shared" si="79"/>
        <v>#N/A</v>
      </c>
      <c r="BO227" s="40" t="e">
        <f t="shared" si="77"/>
        <v>#N/A</v>
      </c>
    </row>
    <row r="228" spans="1:67" hidden="1" x14ac:dyDescent="0.2">
      <c r="A228" s="147" t="s">
        <v>177</v>
      </c>
      <c r="B228" s="40" t="str">
        <f t="shared" ref="B228:M228" ca="1" si="81">IF(B142&gt;0,"",RANK(B142,B$91:B$172,1))</f>
        <v/>
      </c>
      <c r="C228" s="40" t="str">
        <f t="shared" ca="1" si="81"/>
        <v/>
      </c>
      <c r="D228" s="40" t="str">
        <f t="shared" ca="1" si="81"/>
        <v/>
      </c>
      <c r="E228" s="40" t="str">
        <f t="shared" ca="1" si="81"/>
        <v/>
      </c>
      <c r="F228" s="40" t="str">
        <f t="shared" ca="1" si="81"/>
        <v/>
      </c>
      <c r="G228" s="40" t="str">
        <f t="shared" ca="1" si="81"/>
        <v/>
      </c>
      <c r="H228" s="40" t="str">
        <f t="shared" ca="1" si="81"/>
        <v/>
      </c>
      <c r="I228" s="40" t="str">
        <f t="shared" ca="1" si="81"/>
        <v/>
      </c>
      <c r="J228" s="40" t="str">
        <f t="shared" ca="1" si="81"/>
        <v/>
      </c>
      <c r="K228" s="40" t="str">
        <f t="shared" ca="1" si="81"/>
        <v/>
      </c>
      <c r="L228" s="40" t="str">
        <f t="shared" ca="1" si="81"/>
        <v/>
      </c>
      <c r="M228" s="40" t="str">
        <f t="shared" ca="1" si="81"/>
        <v/>
      </c>
      <c r="N228" s="40" t="e">
        <f t="shared" ca="1" si="54"/>
        <v>#REF!</v>
      </c>
      <c r="O228" s="40" t="e">
        <f t="shared" ca="1" si="79"/>
        <v>#REF!</v>
      </c>
      <c r="P228" s="40" t="e">
        <f t="shared" ca="1" si="79"/>
        <v>#REF!</v>
      </c>
      <c r="Q228" s="40" t="e">
        <f t="shared" ca="1" si="79"/>
        <v>#REF!</v>
      </c>
      <c r="R228" s="40" t="e">
        <f t="shared" ca="1" si="79"/>
        <v>#REF!</v>
      </c>
      <c r="S228" s="40" t="e">
        <f t="shared" ca="1" si="79"/>
        <v>#REF!</v>
      </c>
      <c r="T228" s="40" t="e">
        <f t="shared" ca="1" si="79"/>
        <v>#REF!</v>
      </c>
      <c r="U228" s="40" t="e">
        <f t="shared" ca="1" si="79"/>
        <v>#REF!</v>
      </c>
      <c r="V228" s="40" t="e">
        <f t="shared" ca="1" si="79"/>
        <v>#REF!</v>
      </c>
      <c r="W228" s="40" t="e">
        <f t="shared" ca="1" si="79"/>
        <v>#REF!</v>
      </c>
      <c r="X228" s="40" t="e">
        <f t="shared" ca="1" si="79"/>
        <v>#REF!</v>
      </c>
      <c r="Y228" s="40" t="e">
        <f t="shared" ca="1" si="79"/>
        <v>#REF!</v>
      </c>
      <c r="Z228" s="40" t="e">
        <f t="shared" ca="1" si="79"/>
        <v>#REF!</v>
      </c>
      <c r="AA228" s="40" t="e">
        <f t="shared" ca="1" si="79"/>
        <v>#REF!</v>
      </c>
      <c r="AB228" s="40" t="e">
        <f t="shared" ca="1" si="79"/>
        <v>#REF!</v>
      </c>
      <c r="AC228" s="40" t="e">
        <f t="shared" ca="1" si="79"/>
        <v>#REF!</v>
      </c>
      <c r="AD228" s="40" t="e">
        <f t="shared" ca="1" si="79"/>
        <v>#REF!</v>
      </c>
      <c r="AE228" s="40" t="e">
        <f t="shared" ca="1" si="79"/>
        <v>#REF!</v>
      </c>
      <c r="AF228" s="40" t="e">
        <f t="shared" ca="1" si="79"/>
        <v>#REF!</v>
      </c>
      <c r="AG228" s="40" t="e">
        <f t="shared" ca="1" si="79"/>
        <v>#REF!</v>
      </c>
      <c r="AH228" s="40" t="e">
        <f t="shared" ca="1" si="79"/>
        <v>#REF!</v>
      </c>
      <c r="AI228" s="40" t="e">
        <f t="shared" ca="1" si="79"/>
        <v>#REF!</v>
      </c>
      <c r="AJ228" s="40" t="e">
        <f t="shared" ca="1" si="79"/>
        <v>#REF!</v>
      </c>
      <c r="AK228" s="40" t="e">
        <f t="shared" ca="1" si="79"/>
        <v>#REF!</v>
      </c>
      <c r="AL228" s="40" t="e">
        <f t="shared" ca="1" si="79"/>
        <v>#REF!</v>
      </c>
      <c r="AM228" s="40" t="e">
        <f t="shared" ca="1" si="79"/>
        <v>#REF!</v>
      </c>
      <c r="AN228" s="40" t="e">
        <f t="shared" ca="1" si="79"/>
        <v>#REF!</v>
      </c>
      <c r="AO228" s="40" t="e">
        <f t="shared" ca="1" si="79"/>
        <v>#REF!</v>
      </c>
      <c r="AP228" s="40" t="e">
        <f t="shared" ca="1" si="79"/>
        <v>#REF!</v>
      </c>
      <c r="AQ228" s="40" t="e">
        <f t="shared" ca="1" si="79"/>
        <v>#REF!</v>
      </c>
      <c r="AR228" s="40" t="e">
        <f t="shared" ca="1" si="79"/>
        <v>#REF!</v>
      </c>
      <c r="AS228" s="40" t="e">
        <f t="shared" ca="1" si="79"/>
        <v>#REF!</v>
      </c>
      <c r="AT228" s="40" t="e">
        <f t="shared" ca="1" si="79"/>
        <v>#REF!</v>
      </c>
      <c r="AU228" s="40" t="e">
        <f t="shared" ca="1" si="79"/>
        <v>#REF!</v>
      </c>
      <c r="AV228" s="40" t="e">
        <f t="shared" ca="1" si="79"/>
        <v>#REF!</v>
      </c>
      <c r="AW228" s="40" t="e">
        <f t="shared" ca="1" si="79"/>
        <v>#REF!</v>
      </c>
      <c r="AX228" s="40" t="e">
        <f t="shared" ca="1" si="79"/>
        <v>#REF!</v>
      </c>
      <c r="AY228" s="40" t="e">
        <f t="shared" ca="1" si="79"/>
        <v>#REF!</v>
      </c>
      <c r="AZ228" s="40" t="e">
        <f t="shared" ca="1" si="79"/>
        <v>#REF!</v>
      </c>
      <c r="BA228" s="40" t="e">
        <f t="shared" ca="1" si="79"/>
        <v>#REF!</v>
      </c>
      <c r="BB228" s="40" t="e">
        <f t="shared" si="79"/>
        <v>#N/A</v>
      </c>
      <c r="BC228" s="40" t="e">
        <f t="shared" si="79"/>
        <v>#N/A</v>
      </c>
      <c r="BD228" s="40" t="e">
        <f t="shared" si="79"/>
        <v>#N/A</v>
      </c>
      <c r="BE228" s="40" t="e">
        <f t="shared" si="79"/>
        <v>#N/A</v>
      </c>
      <c r="BF228" s="40" t="e">
        <f t="shared" si="79"/>
        <v>#N/A</v>
      </c>
      <c r="BG228" s="40" t="e">
        <f t="shared" si="79"/>
        <v>#N/A</v>
      </c>
      <c r="BH228" s="40" t="e">
        <f t="shared" si="79"/>
        <v>#N/A</v>
      </c>
      <c r="BI228" s="40" t="e">
        <f t="shared" si="79"/>
        <v>#N/A</v>
      </c>
      <c r="BJ228" s="40" t="e">
        <f t="shared" si="79"/>
        <v>#N/A</v>
      </c>
      <c r="BK228" s="40" t="e">
        <f t="shared" si="79"/>
        <v>#N/A</v>
      </c>
      <c r="BL228" s="40" t="e">
        <f t="shared" si="79"/>
        <v>#N/A</v>
      </c>
      <c r="BM228" s="40" t="e">
        <f t="shared" si="79"/>
        <v>#N/A</v>
      </c>
      <c r="BN228" s="40" t="e">
        <f t="shared" si="79"/>
        <v>#N/A</v>
      </c>
      <c r="BO228" s="40" t="e">
        <f t="shared" si="77"/>
        <v>#N/A</v>
      </c>
    </row>
    <row r="229" spans="1:67" hidden="1" x14ac:dyDescent="0.2">
      <c r="A229" s="157" t="s">
        <v>102</v>
      </c>
      <c r="B229" s="40" t="e">
        <f t="shared" ref="B229:M229" ca="1" si="82">IF(B143&gt;0,"",RANK(B143,B$91:B$172,1))</f>
        <v>#REF!</v>
      </c>
      <c r="C229" s="40" t="e">
        <f t="shared" ca="1" si="82"/>
        <v>#REF!</v>
      </c>
      <c r="D229" s="40" t="e">
        <f t="shared" ca="1" si="82"/>
        <v>#REF!</v>
      </c>
      <c r="E229" s="40" t="e">
        <f t="shared" ca="1" si="82"/>
        <v>#REF!</v>
      </c>
      <c r="F229" s="40" t="e">
        <f t="shared" ca="1" si="82"/>
        <v>#REF!</v>
      </c>
      <c r="G229" s="40" t="e">
        <f t="shared" ca="1" si="82"/>
        <v>#REF!</v>
      </c>
      <c r="H229" s="40" t="e">
        <f t="shared" ca="1" si="82"/>
        <v>#REF!</v>
      </c>
      <c r="I229" s="40" t="e">
        <f t="shared" ca="1" si="82"/>
        <v>#REF!</v>
      </c>
      <c r="J229" s="40" t="e">
        <f t="shared" ca="1" si="82"/>
        <v>#REF!</v>
      </c>
      <c r="K229" s="40" t="e">
        <f t="shared" ca="1" si="82"/>
        <v>#REF!</v>
      </c>
      <c r="L229" s="40" t="e">
        <f t="shared" ca="1" si="82"/>
        <v>#REF!</v>
      </c>
      <c r="M229" s="40" t="e">
        <f t="shared" ca="1" si="82"/>
        <v>#REF!</v>
      </c>
      <c r="N229" s="40" t="str">
        <f t="shared" ca="1" si="54"/>
        <v/>
      </c>
      <c r="O229" s="40" t="str">
        <f t="shared" ca="1" si="79"/>
        <v/>
      </c>
      <c r="P229" s="40" t="str">
        <f t="shared" ca="1" si="79"/>
        <v/>
      </c>
      <c r="Q229" s="40" t="str">
        <f t="shared" ca="1" si="79"/>
        <v/>
      </c>
      <c r="R229" s="40" t="str">
        <f t="shared" ca="1" si="79"/>
        <v/>
      </c>
      <c r="S229" s="40" t="str">
        <f t="shared" ca="1" si="79"/>
        <v/>
      </c>
      <c r="T229" s="40" t="str">
        <f t="shared" ca="1" si="79"/>
        <v/>
      </c>
      <c r="U229" s="40" t="str">
        <f t="shared" ca="1" si="79"/>
        <v/>
      </c>
      <c r="V229" s="40" t="str">
        <f t="shared" ca="1" si="79"/>
        <v/>
      </c>
      <c r="W229" s="40" t="str">
        <f t="shared" ca="1" si="79"/>
        <v/>
      </c>
      <c r="X229" s="40" t="str">
        <f t="shared" ca="1" si="79"/>
        <v/>
      </c>
      <c r="Y229" s="40" t="str">
        <f t="shared" ca="1" si="79"/>
        <v/>
      </c>
      <c r="Z229" s="40" t="str">
        <f t="shared" ca="1" si="79"/>
        <v/>
      </c>
      <c r="AA229" s="40" t="str">
        <f t="shared" ca="1" si="79"/>
        <v/>
      </c>
      <c r="AB229" s="40" t="str">
        <f t="shared" ca="1" si="79"/>
        <v/>
      </c>
      <c r="AC229" s="40" t="str">
        <f t="shared" ca="1" si="79"/>
        <v/>
      </c>
      <c r="AD229" s="40" t="str">
        <f t="shared" ca="1" si="79"/>
        <v/>
      </c>
      <c r="AE229" s="40" t="str">
        <f t="shared" ca="1" si="79"/>
        <v/>
      </c>
      <c r="AF229" s="40" t="str">
        <f t="shared" ca="1" si="79"/>
        <v/>
      </c>
      <c r="AG229" s="40" t="str">
        <f t="shared" ca="1" si="79"/>
        <v/>
      </c>
      <c r="AH229" s="40" t="str">
        <f t="shared" ca="1" si="79"/>
        <v/>
      </c>
      <c r="AI229" s="40" t="str">
        <f t="shared" ca="1" si="79"/>
        <v/>
      </c>
      <c r="AJ229" s="40" t="str">
        <f t="shared" ca="1" si="79"/>
        <v/>
      </c>
      <c r="AK229" s="40" t="str">
        <f t="shared" ca="1" si="79"/>
        <v/>
      </c>
      <c r="AL229" s="40" t="str">
        <f t="shared" ca="1" si="79"/>
        <v/>
      </c>
      <c r="AM229" s="40" t="str">
        <f t="shared" ca="1" si="79"/>
        <v/>
      </c>
      <c r="AN229" s="40" t="str">
        <f t="shared" ca="1" si="79"/>
        <v/>
      </c>
      <c r="AO229" s="40" t="str">
        <f t="shared" ca="1" si="79"/>
        <v/>
      </c>
      <c r="AP229" s="40" t="str">
        <f t="shared" ca="1" si="79"/>
        <v/>
      </c>
      <c r="AQ229" s="40" t="str">
        <f t="shared" ca="1" si="79"/>
        <v/>
      </c>
      <c r="AR229" s="40" t="str">
        <f t="shared" ca="1" si="79"/>
        <v/>
      </c>
      <c r="AS229" s="40" t="str">
        <f t="shared" ca="1" si="79"/>
        <v/>
      </c>
      <c r="AT229" s="40" t="str">
        <f t="shared" ca="1" si="79"/>
        <v/>
      </c>
      <c r="AU229" s="40" t="str">
        <f t="shared" ca="1" si="79"/>
        <v/>
      </c>
      <c r="AV229" s="40" t="str">
        <f t="shared" ca="1" si="79"/>
        <v/>
      </c>
      <c r="AW229" s="40" t="str">
        <f t="shared" ca="1" si="79"/>
        <v/>
      </c>
      <c r="AX229" s="40" t="str">
        <f t="shared" ca="1" si="79"/>
        <v/>
      </c>
      <c r="AY229" s="40" t="str">
        <f t="shared" ca="1" si="79"/>
        <v/>
      </c>
      <c r="AZ229" s="40" t="str">
        <f t="shared" ca="1" si="79"/>
        <v/>
      </c>
      <c r="BA229" s="40" t="str">
        <f t="shared" ca="1" si="79"/>
        <v/>
      </c>
      <c r="BB229" s="40" t="e">
        <f t="shared" si="79"/>
        <v>#N/A</v>
      </c>
      <c r="BC229" s="40" t="e">
        <f t="shared" si="79"/>
        <v>#N/A</v>
      </c>
      <c r="BD229" s="40" t="e">
        <f t="shared" si="79"/>
        <v>#N/A</v>
      </c>
      <c r="BE229" s="40" t="e">
        <f t="shared" si="79"/>
        <v>#N/A</v>
      </c>
      <c r="BF229" s="40" t="e">
        <f t="shared" si="79"/>
        <v>#N/A</v>
      </c>
      <c r="BG229" s="40" t="e">
        <f t="shared" si="79"/>
        <v>#N/A</v>
      </c>
      <c r="BH229" s="40" t="e">
        <f t="shared" si="79"/>
        <v>#N/A</v>
      </c>
      <c r="BI229" s="40" t="e">
        <f t="shared" si="79"/>
        <v>#N/A</v>
      </c>
      <c r="BJ229" s="40" t="e">
        <f t="shared" si="79"/>
        <v>#N/A</v>
      </c>
      <c r="BK229" s="40" t="e">
        <f t="shared" si="79"/>
        <v>#N/A</v>
      </c>
      <c r="BL229" s="40" t="e">
        <f t="shared" si="79"/>
        <v>#N/A</v>
      </c>
      <c r="BM229" s="40" t="e">
        <f t="shared" si="79"/>
        <v>#N/A</v>
      </c>
      <c r="BN229" s="40" t="e">
        <f t="shared" ref="BN229:BO232" si="83">IF(BN143&gt;0,"",RANK(BN143,BN$90:BN$171,1))</f>
        <v>#N/A</v>
      </c>
      <c r="BO229" s="40" t="e">
        <f t="shared" si="83"/>
        <v>#N/A</v>
      </c>
    </row>
    <row r="230" spans="1:67" hidden="1" x14ac:dyDescent="0.2">
      <c r="A230" s="157" t="s">
        <v>103</v>
      </c>
      <c r="B230" s="40" t="str">
        <f t="shared" ref="B230:M230" ca="1" si="84">IF(B144&gt;0,"",RANK(B144,B$91:B$172,1))</f>
        <v/>
      </c>
      <c r="C230" s="40" t="str">
        <f t="shared" ca="1" si="84"/>
        <v/>
      </c>
      <c r="D230" s="40" t="str">
        <f t="shared" ca="1" si="84"/>
        <v/>
      </c>
      <c r="E230" s="40" t="str">
        <f t="shared" ca="1" si="84"/>
        <v/>
      </c>
      <c r="F230" s="40" t="str">
        <f t="shared" ca="1" si="84"/>
        <v/>
      </c>
      <c r="G230" s="40" t="str">
        <f t="shared" ca="1" si="84"/>
        <v/>
      </c>
      <c r="H230" s="40" t="str">
        <f t="shared" ca="1" si="84"/>
        <v/>
      </c>
      <c r="I230" s="40" t="str">
        <f t="shared" ca="1" si="84"/>
        <v/>
      </c>
      <c r="J230" s="40" t="str">
        <f t="shared" ca="1" si="84"/>
        <v/>
      </c>
      <c r="K230" s="40" t="str">
        <f t="shared" ca="1" si="84"/>
        <v/>
      </c>
      <c r="L230" s="40" t="str">
        <f t="shared" ca="1" si="84"/>
        <v/>
      </c>
      <c r="M230" s="40" t="str">
        <f t="shared" ca="1" si="84"/>
        <v/>
      </c>
      <c r="N230" s="40" t="e">
        <f t="shared" ca="1" si="54"/>
        <v>#REF!</v>
      </c>
      <c r="O230" s="40" t="e">
        <f t="shared" ref="O230:BN233" si="85">IF(O144&gt;0,"",RANK(O144,O$90:O$171,1))</f>
        <v>#REF!</v>
      </c>
      <c r="P230" s="40" t="e">
        <f t="shared" si="85"/>
        <v>#REF!</v>
      </c>
      <c r="Q230" s="40" t="e">
        <f t="shared" si="85"/>
        <v>#REF!</v>
      </c>
      <c r="R230" s="40" t="e">
        <f t="shared" si="85"/>
        <v>#REF!</v>
      </c>
      <c r="S230" s="40" t="e">
        <f t="shared" si="85"/>
        <v>#REF!</v>
      </c>
      <c r="T230" s="40" t="e">
        <f t="shared" si="85"/>
        <v>#REF!</v>
      </c>
      <c r="U230" s="40" t="e">
        <f t="shared" si="85"/>
        <v>#REF!</v>
      </c>
      <c r="V230" s="40" t="e">
        <f t="shared" si="85"/>
        <v>#REF!</v>
      </c>
      <c r="W230" s="40" t="e">
        <f t="shared" si="85"/>
        <v>#REF!</v>
      </c>
      <c r="X230" s="40" t="e">
        <f t="shared" si="85"/>
        <v>#REF!</v>
      </c>
      <c r="Y230" s="40" t="e">
        <f t="shared" si="85"/>
        <v>#REF!</v>
      </c>
      <c r="Z230" s="40" t="e">
        <f t="shared" si="85"/>
        <v>#REF!</v>
      </c>
      <c r="AA230" s="40" t="e">
        <f t="shared" si="85"/>
        <v>#REF!</v>
      </c>
      <c r="AB230" s="40" t="e">
        <f t="shared" si="85"/>
        <v>#REF!</v>
      </c>
      <c r="AC230" s="40" t="e">
        <f t="shared" si="85"/>
        <v>#REF!</v>
      </c>
      <c r="AD230" s="40" t="e">
        <f t="shared" si="85"/>
        <v>#REF!</v>
      </c>
      <c r="AE230" s="40" t="e">
        <f t="shared" si="85"/>
        <v>#REF!</v>
      </c>
      <c r="AF230" s="40" t="e">
        <f t="shared" si="85"/>
        <v>#REF!</v>
      </c>
      <c r="AG230" s="40" t="e">
        <f t="shared" si="85"/>
        <v>#REF!</v>
      </c>
      <c r="AH230" s="40" t="e">
        <f t="shared" si="85"/>
        <v>#REF!</v>
      </c>
      <c r="AI230" s="40" t="e">
        <f t="shared" si="85"/>
        <v>#REF!</v>
      </c>
      <c r="AJ230" s="40" t="e">
        <f t="shared" si="85"/>
        <v>#REF!</v>
      </c>
      <c r="AK230" s="40" t="e">
        <f t="shared" si="85"/>
        <v>#REF!</v>
      </c>
      <c r="AL230" s="40" t="e">
        <f t="shared" si="85"/>
        <v>#REF!</v>
      </c>
      <c r="AM230" s="40" t="e">
        <f t="shared" si="85"/>
        <v>#REF!</v>
      </c>
      <c r="AN230" s="40" t="e">
        <f t="shared" si="85"/>
        <v>#REF!</v>
      </c>
      <c r="AO230" s="40" t="e">
        <f t="shared" si="85"/>
        <v>#REF!</v>
      </c>
      <c r="AP230" s="40" t="e">
        <f t="shared" si="85"/>
        <v>#REF!</v>
      </c>
      <c r="AQ230" s="40" t="e">
        <f t="shared" si="85"/>
        <v>#REF!</v>
      </c>
      <c r="AR230" s="40" t="e">
        <f t="shared" si="85"/>
        <v>#REF!</v>
      </c>
      <c r="AS230" s="40" t="e">
        <f t="shared" si="85"/>
        <v>#REF!</v>
      </c>
      <c r="AT230" s="40" t="e">
        <f t="shared" si="85"/>
        <v>#REF!</v>
      </c>
      <c r="AU230" s="40" t="e">
        <f t="shared" si="85"/>
        <v>#REF!</v>
      </c>
      <c r="AV230" s="40" t="e">
        <f t="shared" si="85"/>
        <v>#REF!</v>
      </c>
      <c r="AW230" s="40" t="e">
        <f t="shared" si="85"/>
        <v>#REF!</v>
      </c>
      <c r="AX230" s="40" t="e">
        <f t="shared" si="85"/>
        <v>#REF!</v>
      </c>
      <c r="AY230" s="40" t="e">
        <f t="shared" si="85"/>
        <v>#REF!</v>
      </c>
      <c r="AZ230" s="40" t="e">
        <f t="shared" si="85"/>
        <v>#REF!</v>
      </c>
      <c r="BA230" s="40" t="e">
        <f t="shared" si="85"/>
        <v>#REF!</v>
      </c>
      <c r="BB230" s="40" t="e">
        <f t="shared" si="85"/>
        <v>#N/A</v>
      </c>
      <c r="BC230" s="40" t="e">
        <f t="shared" si="85"/>
        <v>#N/A</v>
      </c>
      <c r="BD230" s="40" t="e">
        <f t="shared" si="85"/>
        <v>#N/A</v>
      </c>
      <c r="BE230" s="40" t="e">
        <f t="shared" si="85"/>
        <v>#N/A</v>
      </c>
      <c r="BF230" s="40" t="e">
        <f t="shared" si="85"/>
        <v>#N/A</v>
      </c>
      <c r="BG230" s="40" t="e">
        <f t="shared" si="85"/>
        <v>#N/A</v>
      </c>
      <c r="BH230" s="40" t="e">
        <f t="shared" si="85"/>
        <v>#N/A</v>
      </c>
      <c r="BI230" s="40" t="e">
        <f t="shared" si="85"/>
        <v>#N/A</v>
      </c>
      <c r="BJ230" s="40" t="e">
        <f t="shared" si="85"/>
        <v>#N/A</v>
      </c>
      <c r="BK230" s="40" t="e">
        <f t="shared" si="85"/>
        <v>#N/A</v>
      </c>
      <c r="BL230" s="40" t="e">
        <f t="shared" si="85"/>
        <v>#N/A</v>
      </c>
      <c r="BM230" s="40" t="e">
        <f t="shared" si="85"/>
        <v>#N/A</v>
      </c>
      <c r="BN230" s="40" t="e">
        <f t="shared" si="85"/>
        <v>#N/A</v>
      </c>
      <c r="BO230" s="40" t="e">
        <f t="shared" si="83"/>
        <v>#N/A</v>
      </c>
    </row>
    <row r="231" spans="1:67" hidden="1" x14ac:dyDescent="0.2">
      <c r="A231" s="157" t="s">
        <v>101</v>
      </c>
      <c r="B231" s="40" t="e">
        <f t="shared" ref="B231:M231" si="86">IF(B145&gt;0,"",RANK(B145,B$91:B$172,1))</f>
        <v>#REF!</v>
      </c>
      <c r="C231" s="40" t="e">
        <f t="shared" si="86"/>
        <v>#REF!</v>
      </c>
      <c r="D231" s="40" t="e">
        <f t="shared" si="86"/>
        <v>#REF!</v>
      </c>
      <c r="E231" s="40" t="e">
        <f t="shared" si="86"/>
        <v>#REF!</v>
      </c>
      <c r="F231" s="40" t="e">
        <f t="shared" si="86"/>
        <v>#REF!</v>
      </c>
      <c r="G231" s="40" t="e">
        <f t="shared" si="86"/>
        <v>#REF!</v>
      </c>
      <c r="H231" s="40" t="e">
        <f t="shared" si="86"/>
        <v>#REF!</v>
      </c>
      <c r="I231" s="40" t="e">
        <f t="shared" si="86"/>
        <v>#REF!</v>
      </c>
      <c r="J231" s="40" t="e">
        <f t="shared" si="86"/>
        <v>#REF!</v>
      </c>
      <c r="K231" s="40" t="e">
        <f t="shared" si="86"/>
        <v>#REF!</v>
      </c>
      <c r="L231" s="40" t="e">
        <f t="shared" si="86"/>
        <v>#REF!</v>
      </c>
      <c r="M231" s="40" t="e">
        <f t="shared" si="86"/>
        <v>#REF!</v>
      </c>
      <c r="N231" s="40" t="str">
        <f t="shared" ca="1" si="54"/>
        <v/>
      </c>
      <c r="O231" s="40" t="e">
        <f t="shared" si="85"/>
        <v>#REF!</v>
      </c>
      <c r="P231" s="40" t="e">
        <f t="shared" si="85"/>
        <v>#REF!</v>
      </c>
      <c r="Q231" s="40" t="e">
        <f t="shared" si="85"/>
        <v>#REF!</v>
      </c>
      <c r="R231" s="40" t="e">
        <f t="shared" si="85"/>
        <v>#REF!</v>
      </c>
      <c r="S231" s="40" t="e">
        <f t="shared" si="85"/>
        <v>#REF!</v>
      </c>
      <c r="T231" s="40" t="e">
        <f t="shared" si="85"/>
        <v>#REF!</v>
      </c>
      <c r="U231" s="40" t="e">
        <f t="shared" si="85"/>
        <v>#REF!</v>
      </c>
      <c r="V231" s="40" t="e">
        <f t="shared" si="85"/>
        <v>#REF!</v>
      </c>
      <c r="W231" s="40" t="e">
        <f t="shared" si="85"/>
        <v>#REF!</v>
      </c>
      <c r="X231" s="40" t="e">
        <f t="shared" si="85"/>
        <v>#REF!</v>
      </c>
      <c r="Y231" s="40" t="e">
        <f t="shared" si="85"/>
        <v>#REF!</v>
      </c>
      <c r="Z231" s="40" t="e">
        <f t="shared" si="85"/>
        <v>#REF!</v>
      </c>
      <c r="AA231" s="40" t="e">
        <f t="shared" si="85"/>
        <v>#REF!</v>
      </c>
      <c r="AB231" s="40" t="e">
        <f t="shared" si="85"/>
        <v>#REF!</v>
      </c>
      <c r="AC231" s="40" t="e">
        <f t="shared" si="85"/>
        <v>#REF!</v>
      </c>
      <c r="AD231" s="40" t="e">
        <f t="shared" si="85"/>
        <v>#REF!</v>
      </c>
      <c r="AE231" s="40" t="e">
        <f t="shared" si="85"/>
        <v>#REF!</v>
      </c>
      <c r="AF231" s="40" t="e">
        <f t="shared" si="85"/>
        <v>#REF!</v>
      </c>
      <c r="AG231" s="40" t="e">
        <f t="shared" si="85"/>
        <v>#REF!</v>
      </c>
      <c r="AH231" s="40" t="e">
        <f t="shared" si="85"/>
        <v>#REF!</v>
      </c>
      <c r="AI231" s="40" t="e">
        <f t="shared" si="85"/>
        <v>#REF!</v>
      </c>
      <c r="AJ231" s="40" t="e">
        <f t="shared" si="85"/>
        <v>#REF!</v>
      </c>
      <c r="AK231" s="40" t="e">
        <f t="shared" si="85"/>
        <v>#REF!</v>
      </c>
      <c r="AL231" s="40" t="e">
        <f t="shared" si="85"/>
        <v>#REF!</v>
      </c>
      <c r="AM231" s="40" t="e">
        <f t="shared" si="85"/>
        <v>#REF!</v>
      </c>
      <c r="AN231" s="40" t="e">
        <f t="shared" si="85"/>
        <v>#REF!</v>
      </c>
      <c r="AO231" s="40" t="e">
        <f t="shared" si="85"/>
        <v>#REF!</v>
      </c>
      <c r="AP231" s="40" t="e">
        <f t="shared" si="85"/>
        <v>#REF!</v>
      </c>
      <c r="AQ231" s="40" t="e">
        <f t="shared" si="85"/>
        <v>#REF!</v>
      </c>
      <c r="AR231" s="40" t="e">
        <f t="shared" si="85"/>
        <v>#REF!</v>
      </c>
      <c r="AS231" s="40" t="e">
        <f t="shared" si="85"/>
        <v>#REF!</v>
      </c>
      <c r="AT231" s="40" t="e">
        <f t="shared" si="85"/>
        <v>#REF!</v>
      </c>
      <c r="AU231" s="40" t="e">
        <f t="shared" si="85"/>
        <v>#REF!</v>
      </c>
      <c r="AV231" s="40" t="e">
        <f t="shared" si="85"/>
        <v>#REF!</v>
      </c>
      <c r="AW231" s="40" t="e">
        <f t="shared" si="85"/>
        <v>#REF!</v>
      </c>
      <c r="AX231" s="40" t="e">
        <f t="shared" si="85"/>
        <v>#REF!</v>
      </c>
      <c r="AY231" s="40" t="e">
        <f t="shared" si="85"/>
        <v>#REF!</v>
      </c>
      <c r="AZ231" s="40" t="e">
        <f t="shared" si="85"/>
        <v>#REF!</v>
      </c>
      <c r="BA231" s="40" t="e">
        <f t="shared" si="85"/>
        <v>#REF!</v>
      </c>
      <c r="BB231" s="40" t="e">
        <f t="shared" si="85"/>
        <v>#N/A</v>
      </c>
      <c r="BC231" s="40" t="e">
        <f t="shared" si="85"/>
        <v>#N/A</v>
      </c>
      <c r="BD231" s="40" t="e">
        <f t="shared" si="85"/>
        <v>#N/A</v>
      </c>
      <c r="BE231" s="40" t="e">
        <f t="shared" si="85"/>
        <v>#N/A</v>
      </c>
      <c r="BF231" s="40" t="e">
        <f t="shared" si="85"/>
        <v>#N/A</v>
      </c>
      <c r="BG231" s="40" t="e">
        <f t="shared" si="85"/>
        <v>#N/A</v>
      </c>
      <c r="BH231" s="40" t="e">
        <f t="shared" si="85"/>
        <v>#N/A</v>
      </c>
      <c r="BI231" s="40" t="e">
        <f t="shared" si="85"/>
        <v>#N/A</v>
      </c>
      <c r="BJ231" s="40" t="e">
        <f t="shared" si="85"/>
        <v>#N/A</v>
      </c>
      <c r="BK231" s="40" t="e">
        <f t="shared" si="85"/>
        <v>#N/A</v>
      </c>
      <c r="BL231" s="40" t="e">
        <f t="shared" si="85"/>
        <v>#N/A</v>
      </c>
      <c r="BM231" s="40" t="e">
        <f t="shared" si="85"/>
        <v>#N/A</v>
      </c>
      <c r="BN231" s="40" t="e">
        <f t="shared" si="85"/>
        <v>#N/A</v>
      </c>
      <c r="BO231" s="40" t="e">
        <f t="shared" si="83"/>
        <v>#N/A</v>
      </c>
    </row>
    <row r="232" spans="1:67" hidden="1" x14ac:dyDescent="0.2">
      <c r="A232" s="232" t="s">
        <v>230</v>
      </c>
      <c r="B232" s="40" t="e">
        <f t="shared" ref="B232:M232" si="87">IF(B146&gt;0,"",RANK(B146,B$91:B$172,1))</f>
        <v>#REF!</v>
      </c>
      <c r="C232" s="40" t="e">
        <f t="shared" si="87"/>
        <v>#REF!</v>
      </c>
      <c r="D232" s="40" t="e">
        <f t="shared" si="87"/>
        <v>#REF!</v>
      </c>
      <c r="E232" s="40" t="e">
        <f t="shared" si="87"/>
        <v>#REF!</v>
      </c>
      <c r="F232" s="40" t="e">
        <f t="shared" si="87"/>
        <v>#REF!</v>
      </c>
      <c r="G232" s="40" t="e">
        <f t="shared" si="87"/>
        <v>#REF!</v>
      </c>
      <c r="H232" s="40" t="e">
        <f t="shared" si="87"/>
        <v>#REF!</v>
      </c>
      <c r="I232" s="40" t="e">
        <f t="shared" si="87"/>
        <v>#REF!</v>
      </c>
      <c r="J232" s="40" t="e">
        <f t="shared" si="87"/>
        <v>#REF!</v>
      </c>
      <c r="K232" s="40" t="e">
        <f t="shared" si="87"/>
        <v>#REF!</v>
      </c>
      <c r="L232" s="40" t="e">
        <f t="shared" si="87"/>
        <v>#REF!</v>
      </c>
      <c r="M232" s="40" t="e">
        <f t="shared" si="87"/>
        <v>#REF!</v>
      </c>
      <c r="N232" s="40" t="e">
        <f t="shared" si="54"/>
        <v>#REF!</v>
      </c>
      <c r="O232" s="40" t="e">
        <f t="shared" ca="1" si="85"/>
        <v>#REF!</v>
      </c>
      <c r="P232" s="40" t="e">
        <f t="shared" ca="1" si="85"/>
        <v>#REF!</v>
      </c>
      <c r="Q232" s="40" t="e">
        <f t="shared" ca="1" si="85"/>
        <v>#REF!</v>
      </c>
      <c r="R232" s="40" t="e">
        <f t="shared" ca="1" si="85"/>
        <v>#REF!</v>
      </c>
      <c r="S232" s="40" t="e">
        <f t="shared" ca="1" si="85"/>
        <v>#REF!</v>
      </c>
      <c r="T232" s="40" t="e">
        <f t="shared" ca="1" si="85"/>
        <v>#REF!</v>
      </c>
      <c r="U232" s="40" t="e">
        <f t="shared" ca="1" si="85"/>
        <v>#REF!</v>
      </c>
      <c r="V232" s="40" t="e">
        <f t="shared" ca="1" si="85"/>
        <v>#REF!</v>
      </c>
      <c r="W232" s="40" t="e">
        <f t="shared" ca="1" si="85"/>
        <v>#REF!</v>
      </c>
      <c r="X232" s="40" t="e">
        <f t="shared" ca="1" si="85"/>
        <v>#REF!</v>
      </c>
      <c r="Y232" s="40" t="e">
        <f t="shared" ca="1" si="85"/>
        <v>#REF!</v>
      </c>
      <c r="Z232" s="40" t="e">
        <f t="shared" ca="1" si="85"/>
        <v>#REF!</v>
      </c>
      <c r="AA232" s="40" t="e">
        <f t="shared" ca="1" si="85"/>
        <v>#REF!</v>
      </c>
      <c r="AB232" s="40" t="e">
        <f t="shared" ca="1" si="85"/>
        <v>#REF!</v>
      </c>
      <c r="AC232" s="40" t="e">
        <f t="shared" ca="1" si="85"/>
        <v>#REF!</v>
      </c>
      <c r="AD232" s="40" t="e">
        <f t="shared" ca="1" si="85"/>
        <v>#REF!</v>
      </c>
      <c r="AE232" s="40" t="e">
        <f t="shared" ca="1" si="85"/>
        <v>#REF!</v>
      </c>
      <c r="AF232" s="40" t="e">
        <f t="shared" ca="1" si="85"/>
        <v>#REF!</v>
      </c>
      <c r="AG232" s="40" t="e">
        <f t="shared" ca="1" si="85"/>
        <v>#REF!</v>
      </c>
      <c r="AH232" s="40" t="e">
        <f t="shared" ca="1" si="85"/>
        <v>#REF!</v>
      </c>
      <c r="AI232" s="40" t="e">
        <f t="shared" ca="1" si="85"/>
        <v>#REF!</v>
      </c>
      <c r="AJ232" s="40" t="e">
        <f t="shared" ca="1" si="85"/>
        <v>#REF!</v>
      </c>
      <c r="AK232" s="40" t="e">
        <f t="shared" ca="1" si="85"/>
        <v>#REF!</v>
      </c>
      <c r="AL232" s="40" t="e">
        <f t="shared" ca="1" si="85"/>
        <v>#REF!</v>
      </c>
      <c r="AM232" s="40" t="e">
        <f t="shared" ca="1" si="85"/>
        <v>#REF!</v>
      </c>
      <c r="AN232" s="40" t="e">
        <f t="shared" ca="1" si="85"/>
        <v>#REF!</v>
      </c>
      <c r="AO232" s="40" t="e">
        <f t="shared" ca="1" si="85"/>
        <v>#REF!</v>
      </c>
      <c r="AP232" s="40" t="e">
        <f t="shared" ca="1" si="85"/>
        <v>#REF!</v>
      </c>
      <c r="AQ232" s="40" t="e">
        <f t="shared" ca="1" si="85"/>
        <v>#REF!</v>
      </c>
      <c r="AR232" s="40" t="e">
        <f t="shared" ca="1" si="85"/>
        <v>#REF!</v>
      </c>
      <c r="AS232" s="40" t="e">
        <f t="shared" ca="1" si="85"/>
        <v>#REF!</v>
      </c>
      <c r="AT232" s="40" t="e">
        <f t="shared" ca="1" si="85"/>
        <v>#REF!</v>
      </c>
      <c r="AU232" s="40" t="e">
        <f t="shared" ca="1" si="85"/>
        <v>#REF!</v>
      </c>
      <c r="AV232" s="40" t="e">
        <f t="shared" ca="1" si="85"/>
        <v>#REF!</v>
      </c>
      <c r="AW232" s="40" t="e">
        <f t="shared" ca="1" si="85"/>
        <v>#REF!</v>
      </c>
      <c r="AX232" s="40" t="e">
        <f t="shared" ca="1" si="85"/>
        <v>#REF!</v>
      </c>
      <c r="AY232" s="40" t="e">
        <f t="shared" ca="1" si="85"/>
        <v>#REF!</v>
      </c>
      <c r="AZ232" s="40" t="e">
        <f t="shared" ca="1" si="85"/>
        <v>#REF!</v>
      </c>
      <c r="BA232" s="40" t="e">
        <f t="shared" ca="1" si="85"/>
        <v>#REF!</v>
      </c>
      <c r="BB232" s="40" t="e">
        <f t="shared" si="85"/>
        <v>#N/A</v>
      </c>
      <c r="BC232" s="40" t="e">
        <f t="shared" si="85"/>
        <v>#N/A</v>
      </c>
      <c r="BD232" s="40" t="e">
        <f t="shared" si="85"/>
        <v>#N/A</v>
      </c>
      <c r="BE232" s="40" t="e">
        <f t="shared" si="85"/>
        <v>#N/A</v>
      </c>
      <c r="BF232" s="40" t="e">
        <f t="shared" si="85"/>
        <v>#N/A</v>
      </c>
      <c r="BG232" s="40" t="e">
        <f t="shared" si="85"/>
        <v>#N/A</v>
      </c>
      <c r="BH232" s="40" t="e">
        <f t="shared" si="85"/>
        <v>#N/A</v>
      </c>
      <c r="BI232" s="40" t="e">
        <f t="shared" si="85"/>
        <v>#N/A</v>
      </c>
      <c r="BJ232" s="40" t="e">
        <f t="shared" si="85"/>
        <v>#N/A</v>
      </c>
      <c r="BK232" s="40" t="e">
        <f t="shared" si="85"/>
        <v>#N/A</v>
      </c>
      <c r="BL232" s="40" t="e">
        <f t="shared" si="85"/>
        <v>#N/A</v>
      </c>
      <c r="BM232" s="40" t="e">
        <f t="shared" si="85"/>
        <v>#N/A</v>
      </c>
      <c r="BN232" s="40" t="e">
        <f t="shared" si="85"/>
        <v>#N/A</v>
      </c>
      <c r="BO232" s="40" t="e">
        <f t="shared" si="83"/>
        <v>#N/A</v>
      </c>
    </row>
    <row r="233" spans="1:67" hidden="1" x14ac:dyDescent="0.2">
      <c r="A233" s="232" t="s">
        <v>232</v>
      </c>
      <c r="B233" s="40" t="e">
        <f t="shared" ref="B233:M233" ca="1" si="88">IF(B147&gt;0,"",RANK(B147,B$91:B$172,1))</f>
        <v>#REF!</v>
      </c>
      <c r="C233" s="40" t="e">
        <f t="shared" ca="1" si="88"/>
        <v>#REF!</v>
      </c>
      <c r="D233" s="40" t="e">
        <f t="shared" ca="1" si="88"/>
        <v>#REF!</v>
      </c>
      <c r="E233" s="40" t="e">
        <f t="shared" ca="1" si="88"/>
        <v>#REF!</v>
      </c>
      <c r="F233" s="40" t="e">
        <f t="shared" ca="1" si="88"/>
        <v>#REF!</v>
      </c>
      <c r="G233" s="40" t="e">
        <f t="shared" ca="1" si="88"/>
        <v>#REF!</v>
      </c>
      <c r="H233" s="40" t="e">
        <f t="shared" ca="1" si="88"/>
        <v>#REF!</v>
      </c>
      <c r="I233" s="40" t="e">
        <f t="shared" ca="1" si="88"/>
        <v>#REF!</v>
      </c>
      <c r="J233" s="40" t="e">
        <f t="shared" ca="1" si="88"/>
        <v>#REF!</v>
      </c>
      <c r="K233" s="40" t="e">
        <f t="shared" ca="1" si="88"/>
        <v>#REF!</v>
      </c>
      <c r="L233" s="40" t="e">
        <f t="shared" ca="1" si="88"/>
        <v>#REF!</v>
      </c>
      <c r="M233" s="40" t="e">
        <f t="shared" ca="1" si="88"/>
        <v>#REF!</v>
      </c>
      <c r="N233" s="40" t="e">
        <f t="shared" si="54"/>
        <v>#REF!</v>
      </c>
      <c r="O233" s="40" t="str">
        <f t="shared" ca="1" si="85"/>
        <v/>
      </c>
      <c r="P233" s="40" t="str">
        <f t="shared" ca="1" si="85"/>
        <v/>
      </c>
      <c r="Q233" s="40" t="str">
        <f t="shared" ca="1" si="85"/>
        <v/>
      </c>
      <c r="R233" s="40" t="str">
        <f t="shared" ca="1" si="85"/>
        <v/>
      </c>
      <c r="S233" s="40" t="str">
        <f t="shared" ca="1" si="85"/>
        <v/>
      </c>
      <c r="T233" s="40" t="str">
        <f t="shared" ca="1" si="85"/>
        <v/>
      </c>
      <c r="U233" s="40" t="str">
        <f t="shared" ca="1" si="85"/>
        <v/>
      </c>
      <c r="V233" s="40" t="str">
        <f t="shared" ca="1" si="85"/>
        <v/>
      </c>
      <c r="W233" s="40" t="str">
        <f t="shared" ca="1" si="85"/>
        <v/>
      </c>
      <c r="X233" s="40" t="str">
        <f t="shared" ca="1" si="85"/>
        <v/>
      </c>
      <c r="Y233" s="40" t="str">
        <f t="shared" ca="1" si="85"/>
        <v/>
      </c>
      <c r="Z233" s="40" t="str">
        <f t="shared" ca="1" si="85"/>
        <v/>
      </c>
      <c r="AA233" s="40" t="str">
        <f t="shared" ca="1" si="85"/>
        <v/>
      </c>
      <c r="AB233" s="40" t="str">
        <f t="shared" ca="1" si="85"/>
        <v/>
      </c>
      <c r="AC233" s="40" t="str">
        <f t="shared" ca="1" si="85"/>
        <v/>
      </c>
      <c r="AD233" s="40" t="str">
        <f t="shared" ca="1" si="85"/>
        <v/>
      </c>
      <c r="AE233" s="40" t="str">
        <f t="shared" ca="1" si="85"/>
        <v/>
      </c>
      <c r="AF233" s="40" t="str">
        <f t="shared" ca="1" si="85"/>
        <v/>
      </c>
      <c r="AG233" s="40" t="str">
        <f t="shared" ca="1" si="85"/>
        <v/>
      </c>
      <c r="AH233" s="40" t="str">
        <f t="shared" ca="1" si="85"/>
        <v/>
      </c>
      <c r="AI233" s="40" t="str">
        <f t="shared" ca="1" si="85"/>
        <v/>
      </c>
      <c r="AJ233" s="40" t="str">
        <f t="shared" ca="1" si="85"/>
        <v/>
      </c>
      <c r="AK233" s="40" t="str">
        <f t="shared" ca="1" si="85"/>
        <v/>
      </c>
      <c r="AL233" s="40" t="str">
        <f t="shared" ca="1" si="85"/>
        <v/>
      </c>
      <c r="AM233" s="40" t="str">
        <f t="shared" ca="1" si="85"/>
        <v/>
      </c>
      <c r="AN233" s="40" t="str">
        <f t="shared" ca="1" si="85"/>
        <v/>
      </c>
      <c r="AO233" s="40" t="str">
        <f t="shared" ca="1" si="85"/>
        <v/>
      </c>
      <c r="AP233" s="40" t="str">
        <f t="shared" ca="1" si="85"/>
        <v/>
      </c>
      <c r="AQ233" s="40" t="str">
        <f t="shared" ca="1" si="85"/>
        <v/>
      </c>
      <c r="AR233" s="40" t="str">
        <f t="shared" ca="1" si="85"/>
        <v/>
      </c>
      <c r="AS233" s="40" t="str">
        <f t="shared" ca="1" si="85"/>
        <v/>
      </c>
      <c r="AT233" s="40" t="str">
        <f t="shared" ca="1" si="85"/>
        <v/>
      </c>
      <c r="AU233" s="40" t="str">
        <f t="shared" ca="1" si="85"/>
        <v/>
      </c>
      <c r="AV233" s="40" t="str">
        <f t="shared" ca="1" si="85"/>
        <v/>
      </c>
      <c r="AW233" s="40" t="str">
        <f t="shared" ca="1" si="85"/>
        <v/>
      </c>
      <c r="AX233" s="40" t="str">
        <f t="shared" ca="1" si="85"/>
        <v/>
      </c>
      <c r="AY233" s="40" t="str">
        <f t="shared" ca="1" si="85"/>
        <v/>
      </c>
      <c r="AZ233" s="40" t="str">
        <f t="shared" ca="1" si="85"/>
        <v/>
      </c>
      <c r="BA233" s="40" t="str">
        <f t="shared" ca="1" si="85"/>
        <v/>
      </c>
      <c r="BB233" s="40" t="e">
        <f t="shared" si="85"/>
        <v>#N/A</v>
      </c>
      <c r="BC233" s="40" t="e">
        <f t="shared" si="85"/>
        <v>#N/A</v>
      </c>
      <c r="BD233" s="40" t="e">
        <f t="shared" si="85"/>
        <v>#N/A</v>
      </c>
      <c r="BE233" s="40" t="e">
        <f t="shared" si="85"/>
        <v>#N/A</v>
      </c>
      <c r="BF233" s="40" t="e">
        <f t="shared" si="85"/>
        <v>#N/A</v>
      </c>
      <c r="BG233" s="40" t="e">
        <f t="shared" si="85"/>
        <v>#N/A</v>
      </c>
      <c r="BH233" s="40" t="e">
        <f t="shared" si="85"/>
        <v>#N/A</v>
      </c>
      <c r="BI233" s="40" t="e">
        <f t="shared" si="85"/>
        <v>#N/A</v>
      </c>
      <c r="BJ233" s="40" t="e">
        <f t="shared" si="85"/>
        <v>#N/A</v>
      </c>
      <c r="BK233" s="40" t="e">
        <f t="shared" si="85"/>
        <v>#N/A</v>
      </c>
      <c r="BL233" s="40" t="e">
        <f t="shared" si="85"/>
        <v>#N/A</v>
      </c>
      <c r="BM233" s="40" t="e">
        <f t="shared" si="85"/>
        <v>#N/A</v>
      </c>
      <c r="BN233" s="40" t="e">
        <f t="shared" ref="BN233:BO236" si="89">IF(BN147&gt;0,"",RANK(BN147,BN$90:BN$171,1))</f>
        <v>#N/A</v>
      </c>
      <c r="BO233" s="40" t="e">
        <f t="shared" si="89"/>
        <v>#N/A</v>
      </c>
    </row>
    <row r="234" spans="1:67" hidden="1" x14ac:dyDescent="0.2">
      <c r="A234" s="232" t="s">
        <v>244</v>
      </c>
      <c r="B234" s="40" t="str">
        <f t="shared" ref="B234:M234" ca="1" si="90">IF(B148&gt;0,"",RANK(B148,B$91:B$172,1))</f>
        <v/>
      </c>
      <c r="C234" s="40" t="str">
        <f t="shared" ca="1" si="90"/>
        <v/>
      </c>
      <c r="D234" s="40" t="str">
        <f t="shared" ca="1" si="90"/>
        <v/>
      </c>
      <c r="E234" s="40" t="str">
        <f t="shared" ca="1" si="90"/>
        <v/>
      </c>
      <c r="F234" s="40" t="str">
        <f t="shared" ca="1" si="90"/>
        <v/>
      </c>
      <c r="G234" s="40" t="str">
        <f t="shared" ca="1" si="90"/>
        <v/>
      </c>
      <c r="H234" s="40" t="str">
        <f t="shared" ca="1" si="90"/>
        <v/>
      </c>
      <c r="I234" s="40" t="str">
        <f t="shared" ca="1" si="90"/>
        <v/>
      </c>
      <c r="J234" s="40" t="str">
        <f t="shared" ca="1" si="90"/>
        <v/>
      </c>
      <c r="K234" s="40" t="str">
        <f t="shared" ca="1" si="90"/>
        <v/>
      </c>
      <c r="L234" s="40" t="str">
        <f t="shared" ca="1" si="90"/>
        <v/>
      </c>
      <c r="M234" s="40" t="str">
        <f t="shared" ca="1" si="90"/>
        <v/>
      </c>
      <c r="N234" s="40" t="e">
        <f t="shared" ca="1" si="54"/>
        <v>#REF!</v>
      </c>
      <c r="O234" s="40" t="e">
        <f t="shared" ref="O234:BN237" ca="1" si="91">IF(O148&gt;0,"",RANK(O148,O$90:O$171,1))</f>
        <v>#REF!</v>
      </c>
      <c r="P234" s="40" t="e">
        <f t="shared" ca="1" si="91"/>
        <v>#REF!</v>
      </c>
      <c r="Q234" s="40" t="e">
        <f t="shared" ca="1" si="91"/>
        <v>#REF!</v>
      </c>
      <c r="R234" s="40" t="e">
        <f t="shared" ca="1" si="91"/>
        <v>#REF!</v>
      </c>
      <c r="S234" s="40" t="e">
        <f t="shared" ca="1" si="91"/>
        <v>#REF!</v>
      </c>
      <c r="T234" s="40" t="e">
        <f t="shared" ca="1" si="91"/>
        <v>#REF!</v>
      </c>
      <c r="U234" s="40" t="e">
        <f t="shared" ca="1" si="91"/>
        <v>#REF!</v>
      </c>
      <c r="V234" s="40" t="e">
        <f t="shared" ca="1" si="91"/>
        <v>#REF!</v>
      </c>
      <c r="W234" s="40" t="e">
        <f t="shared" ca="1" si="91"/>
        <v>#REF!</v>
      </c>
      <c r="X234" s="40" t="e">
        <f t="shared" ca="1" si="91"/>
        <v>#REF!</v>
      </c>
      <c r="Y234" s="40" t="e">
        <f t="shared" ca="1" si="91"/>
        <v>#REF!</v>
      </c>
      <c r="Z234" s="40" t="e">
        <f t="shared" ca="1" si="91"/>
        <v>#REF!</v>
      </c>
      <c r="AA234" s="40" t="e">
        <f t="shared" ca="1" si="91"/>
        <v>#REF!</v>
      </c>
      <c r="AB234" s="40" t="e">
        <f t="shared" ca="1" si="91"/>
        <v>#REF!</v>
      </c>
      <c r="AC234" s="40" t="e">
        <f t="shared" ca="1" si="91"/>
        <v>#REF!</v>
      </c>
      <c r="AD234" s="40" t="e">
        <f t="shared" ca="1" si="91"/>
        <v>#REF!</v>
      </c>
      <c r="AE234" s="40" t="e">
        <f t="shared" ca="1" si="91"/>
        <v>#REF!</v>
      </c>
      <c r="AF234" s="40" t="e">
        <f t="shared" ca="1" si="91"/>
        <v>#REF!</v>
      </c>
      <c r="AG234" s="40" t="e">
        <f t="shared" ca="1" si="91"/>
        <v>#REF!</v>
      </c>
      <c r="AH234" s="40" t="e">
        <f t="shared" ca="1" si="91"/>
        <v>#REF!</v>
      </c>
      <c r="AI234" s="40" t="e">
        <f t="shared" ca="1" si="91"/>
        <v>#REF!</v>
      </c>
      <c r="AJ234" s="40" t="e">
        <f t="shared" ca="1" si="91"/>
        <v>#REF!</v>
      </c>
      <c r="AK234" s="40" t="e">
        <f t="shared" ca="1" si="91"/>
        <v>#REF!</v>
      </c>
      <c r="AL234" s="40" t="e">
        <f t="shared" ca="1" si="91"/>
        <v>#REF!</v>
      </c>
      <c r="AM234" s="40" t="e">
        <f t="shared" ca="1" si="91"/>
        <v>#REF!</v>
      </c>
      <c r="AN234" s="40" t="e">
        <f t="shared" ca="1" si="91"/>
        <v>#REF!</v>
      </c>
      <c r="AO234" s="40" t="e">
        <f t="shared" ca="1" si="91"/>
        <v>#REF!</v>
      </c>
      <c r="AP234" s="40" t="e">
        <f t="shared" ca="1" si="91"/>
        <v>#REF!</v>
      </c>
      <c r="AQ234" s="40" t="e">
        <f t="shared" ca="1" si="91"/>
        <v>#REF!</v>
      </c>
      <c r="AR234" s="40" t="e">
        <f t="shared" ca="1" si="91"/>
        <v>#REF!</v>
      </c>
      <c r="AS234" s="40" t="e">
        <f t="shared" ca="1" si="91"/>
        <v>#REF!</v>
      </c>
      <c r="AT234" s="40" t="e">
        <f t="shared" ca="1" si="91"/>
        <v>#REF!</v>
      </c>
      <c r="AU234" s="40" t="e">
        <f t="shared" ca="1" si="91"/>
        <v>#REF!</v>
      </c>
      <c r="AV234" s="40" t="e">
        <f t="shared" ca="1" si="91"/>
        <v>#REF!</v>
      </c>
      <c r="AW234" s="40" t="e">
        <f t="shared" ca="1" si="91"/>
        <v>#REF!</v>
      </c>
      <c r="AX234" s="40" t="e">
        <f t="shared" ca="1" si="91"/>
        <v>#REF!</v>
      </c>
      <c r="AY234" s="40" t="e">
        <f t="shared" ca="1" si="91"/>
        <v>#REF!</v>
      </c>
      <c r="AZ234" s="40" t="e">
        <f t="shared" ca="1" si="91"/>
        <v>#REF!</v>
      </c>
      <c r="BA234" s="40" t="e">
        <f t="shared" ca="1" si="91"/>
        <v>#REF!</v>
      </c>
      <c r="BB234" s="40" t="e">
        <f t="shared" si="91"/>
        <v>#N/A</v>
      </c>
      <c r="BC234" s="40" t="e">
        <f t="shared" si="91"/>
        <v>#N/A</v>
      </c>
      <c r="BD234" s="40" t="e">
        <f t="shared" si="91"/>
        <v>#N/A</v>
      </c>
      <c r="BE234" s="40" t="e">
        <f t="shared" si="91"/>
        <v>#N/A</v>
      </c>
      <c r="BF234" s="40" t="e">
        <f t="shared" si="91"/>
        <v>#N/A</v>
      </c>
      <c r="BG234" s="40" t="e">
        <f t="shared" si="91"/>
        <v>#N/A</v>
      </c>
      <c r="BH234" s="40" t="e">
        <f t="shared" si="91"/>
        <v>#N/A</v>
      </c>
      <c r="BI234" s="40" t="e">
        <f t="shared" si="91"/>
        <v>#N/A</v>
      </c>
      <c r="BJ234" s="40" t="e">
        <f t="shared" si="91"/>
        <v>#N/A</v>
      </c>
      <c r="BK234" s="40" t="e">
        <f t="shared" si="91"/>
        <v>#N/A</v>
      </c>
      <c r="BL234" s="40" t="e">
        <f t="shared" si="91"/>
        <v>#N/A</v>
      </c>
      <c r="BM234" s="40" t="e">
        <f t="shared" si="91"/>
        <v>#N/A</v>
      </c>
      <c r="BN234" s="40" t="e">
        <f t="shared" si="91"/>
        <v>#N/A</v>
      </c>
      <c r="BO234" s="40" t="e">
        <f t="shared" si="89"/>
        <v>#N/A</v>
      </c>
    </row>
    <row r="235" spans="1:67" hidden="1" x14ac:dyDescent="0.2">
      <c r="A235" s="232" t="s">
        <v>231</v>
      </c>
      <c r="B235" s="40" t="e">
        <f t="shared" ref="B235:M235" ca="1" si="92">IF(B149&gt;0,"",RANK(B149,B$91:B$172,1))</f>
        <v>#REF!</v>
      </c>
      <c r="C235" s="40" t="e">
        <f t="shared" ca="1" si="92"/>
        <v>#REF!</v>
      </c>
      <c r="D235" s="40" t="e">
        <f t="shared" ca="1" si="92"/>
        <v>#REF!</v>
      </c>
      <c r="E235" s="40" t="e">
        <f t="shared" ca="1" si="92"/>
        <v>#REF!</v>
      </c>
      <c r="F235" s="40" t="e">
        <f t="shared" ca="1" si="92"/>
        <v>#REF!</v>
      </c>
      <c r="G235" s="40" t="e">
        <f t="shared" ca="1" si="92"/>
        <v>#REF!</v>
      </c>
      <c r="H235" s="40" t="e">
        <f t="shared" ca="1" si="92"/>
        <v>#REF!</v>
      </c>
      <c r="I235" s="40" t="e">
        <f t="shared" ca="1" si="92"/>
        <v>#REF!</v>
      </c>
      <c r="J235" s="40" t="e">
        <f t="shared" ca="1" si="92"/>
        <v>#REF!</v>
      </c>
      <c r="K235" s="40" t="e">
        <f t="shared" ca="1" si="92"/>
        <v>#REF!</v>
      </c>
      <c r="L235" s="40" t="e">
        <f t="shared" ca="1" si="92"/>
        <v>#REF!</v>
      </c>
      <c r="M235" s="40" t="e">
        <f t="shared" ca="1" si="92"/>
        <v>#REF!</v>
      </c>
      <c r="N235" s="40" t="str">
        <f t="shared" ca="1" si="54"/>
        <v/>
      </c>
      <c r="O235" s="40" t="str">
        <f t="shared" ca="1" si="91"/>
        <v/>
      </c>
      <c r="P235" s="40" t="str">
        <f t="shared" ca="1" si="91"/>
        <v/>
      </c>
      <c r="Q235" s="40" t="str">
        <f t="shared" ca="1" si="91"/>
        <v/>
      </c>
      <c r="R235" s="40" t="str">
        <f t="shared" ca="1" si="91"/>
        <v/>
      </c>
      <c r="S235" s="40" t="str">
        <f t="shared" ca="1" si="91"/>
        <v/>
      </c>
      <c r="T235" s="40" t="str">
        <f t="shared" ca="1" si="91"/>
        <v/>
      </c>
      <c r="U235" s="40" t="str">
        <f t="shared" ca="1" si="91"/>
        <v/>
      </c>
      <c r="V235" s="40" t="str">
        <f t="shared" ca="1" si="91"/>
        <v/>
      </c>
      <c r="W235" s="40" t="str">
        <f t="shared" ca="1" si="91"/>
        <v/>
      </c>
      <c r="X235" s="40" t="str">
        <f t="shared" ca="1" si="91"/>
        <v/>
      </c>
      <c r="Y235" s="40" t="str">
        <f t="shared" ca="1" si="91"/>
        <v/>
      </c>
      <c r="Z235" s="40" t="str">
        <f t="shared" ca="1" si="91"/>
        <v/>
      </c>
      <c r="AA235" s="40" t="str">
        <f t="shared" ca="1" si="91"/>
        <v/>
      </c>
      <c r="AB235" s="40" t="str">
        <f t="shared" ca="1" si="91"/>
        <v/>
      </c>
      <c r="AC235" s="40" t="str">
        <f t="shared" ca="1" si="91"/>
        <v/>
      </c>
      <c r="AD235" s="40" t="str">
        <f t="shared" ca="1" si="91"/>
        <v/>
      </c>
      <c r="AE235" s="40" t="str">
        <f t="shared" ca="1" si="91"/>
        <v/>
      </c>
      <c r="AF235" s="40" t="str">
        <f t="shared" ca="1" si="91"/>
        <v/>
      </c>
      <c r="AG235" s="40" t="str">
        <f t="shared" ca="1" si="91"/>
        <v/>
      </c>
      <c r="AH235" s="40" t="str">
        <f t="shared" ca="1" si="91"/>
        <v/>
      </c>
      <c r="AI235" s="40" t="str">
        <f t="shared" ca="1" si="91"/>
        <v/>
      </c>
      <c r="AJ235" s="40" t="str">
        <f t="shared" ca="1" si="91"/>
        <v/>
      </c>
      <c r="AK235" s="40" t="str">
        <f t="shared" ca="1" si="91"/>
        <v/>
      </c>
      <c r="AL235" s="40" t="str">
        <f t="shared" ca="1" si="91"/>
        <v/>
      </c>
      <c r="AM235" s="40" t="str">
        <f t="shared" ca="1" si="91"/>
        <v/>
      </c>
      <c r="AN235" s="40" t="str">
        <f t="shared" ca="1" si="91"/>
        <v/>
      </c>
      <c r="AO235" s="40" t="str">
        <f t="shared" ca="1" si="91"/>
        <v/>
      </c>
      <c r="AP235" s="40" t="str">
        <f t="shared" ca="1" si="91"/>
        <v/>
      </c>
      <c r="AQ235" s="40" t="str">
        <f t="shared" ca="1" si="91"/>
        <v/>
      </c>
      <c r="AR235" s="40" t="str">
        <f t="shared" ca="1" si="91"/>
        <v/>
      </c>
      <c r="AS235" s="40" t="str">
        <f t="shared" ca="1" si="91"/>
        <v/>
      </c>
      <c r="AT235" s="40" t="str">
        <f t="shared" ca="1" si="91"/>
        <v/>
      </c>
      <c r="AU235" s="40" t="str">
        <f t="shared" ca="1" si="91"/>
        <v/>
      </c>
      <c r="AV235" s="40" t="str">
        <f t="shared" ca="1" si="91"/>
        <v/>
      </c>
      <c r="AW235" s="40" t="str">
        <f t="shared" ca="1" si="91"/>
        <v/>
      </c>
      <c r="AX235" s="40" t="str">
        <f t="shared" ca="1" si="91"/>
        <v/>
      </c>
      <c r="AY235" s="40" t="str">
        <f t="shared" ca="1" si="91"/>
        <v/>
      </c>
      <c r="AZ235" s="40" t="str">
        <f t="shared" ca="1" si="91"/>
        <v/>
      </c>
      <c r="BA235" s="40" t="str">
        <f t="shared" ca="1" si="91"/>
        <v/>
      </c>
      <c r="BB235" s="40" t="e">
        <f t="shared" si="91"/>
        <v>#N/A</v>
      </c>
      <c r="BC235" s="40" t="e">
        <f t="shared" si="91"/>
        <v>#N/A</v>
      </c>
      <c r="BD235" s="40" t="e">
        <f t="shared" si="91"/>
        <v>#N/A</v>
      </c>
      <c r="BE235" s="40" t="e">
        <f t="shared" si="91"/>
        <v>#N/A</v>
      </c>
      <c r="BF235" s="40" t="e">
        <f t="shared" si="91"/>
        <v>#N/A</v>
      </c>
      <c r="BG235" s="40" t="e">
        <f t="shared" si="91"/>
        <v>#N/A</v>
      </c>
      <c r="BH235" s="40" t="e">
        <f t="shared" si="91"/>
        <v>#N/A</v>
      </c>
      <c r="BI235" s="40" t="e">
        <f t="shared" si="91"/>
        <v>#N/A</v>
      </c>
      <c r="BJ235" s="40" t="e">
        <f t="shared" si="91"/>
        <v>#N/A</v>
      </c>
      <c r="BK235" s="40" t="e">
        <f t="shared" si="91"/>
        <v>#N/A</v>
      </c>
      <c r="BL235" s="40" t="e">
        <f t="shared" si="91"/>
        <v>#N/A</v>
      </c>
      <c r="BM235" s="40" t="e">
        <f t="shared" si="91"/>
        <v>#N/A</v>
      </c>
      <c r="BN235" s="40" t="e">
        <f t="shared" si="91"/>
        <v>#N/A</v>
      </c>
      <c r="BO235" s="40" t="e">
        <f t="shared" si="89"/>
        <v>#N/A</v>
      </c>
    </row>
    <row r="236" spans="1:67" hidden="1" x14ac:dyDescent="0.2">
      <c r="A236" s="232" t="s">
        <v>245</v>
      </c>
      <c r="B236" s="40" t="str">
        <f t="shared" ref="B236:M236" ca="1" si="93">IF(B150&gt;0,"",RANK(B150,B$91:B$172,1))</f>
        <v/>
      </c>
      <c r="C236" s="40" t="str">
        <f t="shared" ca="1" si="93"/>
        <v/>
      </c>
      <c r="D236" s="40" t="str">
        <f t="shared" ca="1" si="93"/>
        <v/>
      </c>
      <c r="E236" s="40" t="str">
        <f t="shared" ca="1" si="93"/>
        <v/>
      </c>
      <c r="F236" s="40" t="str">
        <f t="shared" ca="1" si="93"/>
        <v/>
      </c>
      <c r="G236" s="40" t="str">
        <f t="shared" ca="1" si="93"/>
        <v/>
      </c>
      <c r="H236" s="40" t="str">
        <f t="shared" ca="1" si="93"/>
        <v/>
      </c>
      <c r="I236" s="40" t="str">
        <f t="shared" ca="1" si="93"/>
        <v/>
      </c>
      <c r="J236" s="40" t="str">
        <f t="shared" ca="1" si="93"/>
        <v/>
      </c>
      <c r="K236" s="40" t="str">
        <f t="shared" ca="1" si="93"/>
        <v/>
      </c>
      <c r="L236" s="40" t="str">
        <f t="shared" ca="1" si="93"/>
        <v/>
      </c>
      <c r="M236" s="40" t="str">
        <f t="shared" ca="1" si="93"/>
        <v/>
      </c>
      <c r="N236" s="40" t="e">
        <f t="shared" ca="1" si="54"/>
        <v>#REF!</v>
      </c>
      <c r="O236" s="40" t="e">
        <f t="shared" ca="1" si="91"/>
        <v>#REF!</v>
      </c>
      <c r="P236" s="40" t="e">
        <f t="shared" ca="1" si="91"/>
        <v>#REF!</v>
      </c>
      <c r="Q236" s="40" t="e">
        <f t="shared" ca="1" si="91"/>
        <v>#REF!</v>
      </c>
      <c r="R236" s="40" t="e">
        <f t="shared" ca="1" si="91"/>
        <v>#REF!</v>
      </c>
      <c r="S236" s="40" t="e">
        <f t="shared" ca="1" si="91"/>
        <v>#REF!</v>
      </c>
      <c r="T236" s="40" t="e">
        <f t="shared" ca="1" si="91"/>
        <v>#REF!</v>
      </c>
      <c r="U236" s="40" t="e">
        <f t="shared" ca="1" si="91"/>
        <v>#REF!</v>
      </c>
      <c r="V236" s="40" t="e">
        <f t="shared" ca="1" si="91"/>
        <v>#REF!</v>
      </c>
      <c r="W236" s="40" t="e">
        <f t="shared" ca="1" si="91"/>
        <v>#REF!</v>
      </c>
      <c r="X236" s="40" t="e">
        <f t="shared" ca="1" si="91"/>
        <v>#REF!</v>
      </c>
      <c r="Y236" s="40" t="e">
        <f t="shared" ca="1" si="91"/>
        <v>#REF!</v>
      </c>
      <c r="Z236" s="40" t="e">
        <f t="shared" ca="1" si="91"/>
        <v>#REF!</v>
      </c>
      <c r="AA236" s="40" t="e">
        <f t="shared" ca="1" si="91"/>
        <v>#REF!</v>
      </c>
      <c r="AB236" s="40" t="e">
        <f t="shared" ca="1" si="91"/>
        <v>#REF!</v>
      </c>
      <c r="AC236" s="40" t="e">
        <f t="shared" ca="1" si="91"/>
        <v>#REF!</v>
      </c>
      <c r="AD236" s="40" t="e">
        <f t="shared" ca="1" si="91"/>
        <v>#REF!</v>
      </c>
      <c r="AE236" s="40" t="e">
        <f t="shared" ca="1" si="91"/>
        <v>#REF!</v>
      </c>
      <c r="AF236" s="40" t="e">
        <f t="shared" ca="1" si="91"/>
        <v>#REF!</v>
      </c>
      <c r="AG236" s="40" t="e">
        <f t="shared" ca="1" si="91"/>
        <v>#REF!</v>
      </c>
      <c r="AH236" s="40" t="e">
        <f t="shared" ca="1" si="91"/>
        <v>#REF!</v>
      </c>
      <c r="AI236" s="40" t="e">
        <f t="shared" ca="1" si="91"/>
        <v>#REF!</v>
      </c>
      <c r="AJ236" s="40" t="e">
        <f t="shared" ca="1" si="91"/>
        <v>#REF!</v>
      </c>
      <c r="AK236" s="40" t="e">
        <f t="shared" ca="1" si="91"/>
        <v>#REF!</v>
      </c>
      <c r="AL236" s="40" t="e">
        <f t="shared" ca="1" si="91"/>
        <v>#REF!</v>
      </c>
      <c r="AM236" s="40" t="e">
        <f t="shared" ca="1" si="91"/>
        <v>#REF!</v>
      </c>
      <c r="AN236" s="40" t="e">
        <f t="shared" ca="1" si="91"/>
        <v>#REF!</v>
      </c>
      <c r="AO236" s="40" t="e">
        <f t="shared" ca="1" si="91"/>
        <v>#REF!</v>
      </c>
      <c r="AP236" s="40" t="e">
        <f t="shared" ca="1" si="91"/>
        <v>#REF!</v>
      </c>
      <c r="AQ236" s="40" t="e">
        <f t="shared" ca="1" si="91"/>
        <v>#REF!</v>
      </c>
      <c r="AR236" s="40" t="e">
        <f t="shared" ca="1" si="91"/>
        <v>#REF!</v>
      </c>
      <c r="AS236" s="40" t="e">
        <f t="shared" ca="1" si="91"/>
        <v>#REF!</v>
      </c>
      <c r="AT236" s="40" t="e">
        <f t="shared" ca="1" si="91"/>
        <v>#REF!</v>
      </c>
      <c r="AU236" s="40" t="e">
        <f t="shared" ca="1" si="91"/>
        <v>#REF!</v>
      </c>
      <c r="AV236" s="40" t="e">
        <f t="shared" ca="1" si="91"/>
        <v>#REF!</v>
      </c>
      <c r="AW236" s="40" t="e">
        <f t="shared" ca="1" si="91"/>
        <v>#REF!</v>
      </c>
      <c r="AX236" s="40" t="e">
        <f t="shared" ca="1" si="91"/>
        <v>#REF!</v>
      </c>
      <c r="AY236" s="40" t="e">
        <f t="shared" ca="1" si="91"/>
        <v>#REF!</v>
      </c>
      <c r="AZ236" s="40" t="e">
        <f t="shared" ca="1" si="91"/>
        <v>#REF!</v>
      </c>
      <c r="BA236" s="40" t="e">
        <f t="shared" ca="1" si="91"/>
        <v>#REF!</v>
      </c>
      <c r="BB236" s="40" t="e">
        <f t="shared" si="91"/>
        <v>#N/A</v>
      </c>
      <c r="BC236" s="40" t="e">
        <f t="shared" si="91"/>
        <v>#N/A</v>
      </c>
      <c r="BD236" s="40" t="e">
        <f t="shared" si="91"/>
        <v>#N/A</v>
      </c>
      <c r="BE236" s="40" t="e">
        <f t="shared" si="91"/>
        <v>#N/A</v>
      </c>
      <c r="BF236" s="40" t="e">
        <f t="shared" si="91"/>
        <v>#N/A</v>
      </c>
      <c r="BG236" s="40" t="e">
        <f t="shared" si="91"/>
        <v>#N/A</v>
      </c>
      <c r="BH236" s="40" t="e">
        <f t="shared" si="91"/>
        <v>#N/A</v>
      </c>
      <c r="BI236" s="40" t="e">
        <f t="shared" si="91"/>
        <v>#N/A</v>
      </c>
      <c r="BJ236" s="40" t="e">
        <f t="shared" si="91"/>
        <v>#N/A</v>
      </c>
      <c r="BK236" s="40" t="e">
        <f t="shared" si="91"/>
        <v>#N/A</v>
      </c>
      <c r="BL236" s="40" t="e">
        <f t="shared" si="91"/>
        <v>#N/A</v>
      </c>
      <c r="BM236" s="40" t="e">
        <f t="shared" si="91"/>
        <v>#N/A</v>
      </c>
      <c r="BN236" s="40" t="e">
        <f t="shared" si="91"/>
        <v>#N/A</v>
      </c>
      <c r="BO236" s="40" t="e">
        <f t="shared" si="89"/>
        <v>#N/A</v>
      </c>
    </row>
    <row r="237" spans="1:67" hidden="1" x14ac:dyDescent="0.2">
      <c r="A237" s="232" t="s">
        <v>242</v>
      </c>
      <c r="B237" s="40" t="e">
        <f t="shared" ref="B237:M237" ca="1" si="94">IF(B151&gt;0,"",RANK(B151,B$91:B$172,1))</f>
        <v>#REF!</v>
      </c>
      <c r="C237" s="40" t="e">
        <f t="shared" ca="1" si="94"/>
        <v>#REF!</v>
      </c>
      <c r="D237" s="40" t="e">
        <f t="shared" ca="1" si="94"/>
        <v>#REF!</v>
      </c>
      <c r="E237" s="40" t="e">
        <f t="shared" ca="1" si="94"/>
        <v>#REF!</v>
      </c>
      <c r="F237" s="40" t="e">
        <f t="shared" ca="1" si="94"/>
        <v>#REF!</v>
      </c>
      <c r="G237" s="40" t="e">
        <f t="shared" ca="1" si="94"/>
        <v>#REF!</v>
      </c>
      <c r="H237" s="40" t="e">
        <f t="shared" ca="1" si="94"/>
        <v>#REF!</v>
      </c>
      <c r="I237" s="40" t="e">
        <f t="shared" ca="1" si="94"/>
        <v>#REF!</v>
      </c>
      <c r="J237" s="40" t="e">
        <f t="shared" ca="1" si="94"/>
        <v>#REF!</v>
      </c>
      <c r="K237" s="40" t="e">
        <f t="shared" ca="1" si="94"/>
        <v>#REF!</v>
      </c>
      <c r="L237" s="40" t="e">
        <f t="shared" ca="1" si="94"/>
        <v>#REF!</v>
      </c>
      <c r="M237" s="40" t="e">
        <f t="shared" ca="1" si="94"/>
        <v>#REF!</v>
      </c>
      <c r="N237" s="40" t="str">
        <f t="shared" ca="1" si="54"/>
        <v/>
      </c>
      <c r="O237" s="40" t="str">
        <f t="shared" ca="1" si="91"/>
        <v/>
      </c>
      <c r="P237" s="40" t="str">
        <f t="shared" ca="1" si="91"/>
        <v/>
      </c>
      <c r="Q237" s="40" t="str">
        <f t="shared" ca="1" si="91"/>
        <v/>
      </c>
      <c r="R237" s="40" t="str">
        <f t="shared" ca="1" si="91"/>
        <v/>
      </c>
      <c r="S237" s="40" t="str">
        <f t="shared" ca="1" si="91"/>
        <v/>
      </c>
      <c r="T237" s="40" t="str">
        <f t="shared" ca="1" si="91"/>
        <v/>
      </c>
      <c r="U237" s="40" t="str">
        <f t="shared" ca="1" si="91"/>
        <v/>
      </c>
      <c r="V237" s="40" t="str">
        <f t="shared" ca="1" si="91"/>
        <v/>
      </c>
      <c r="W237" s="40" t="str">
        <f t="shared" ca="1" si="91"/>
        <v/>
      </c>
      <c r="X237" s="40" t="str">
        <f t="shared" ca="1" si="91"/>
        <v/>
      </c>
      <c r="Y237" s="40" t="str">
        <f t="shared" ca="1" si="91"/>
        <v/>
      </c>
      <c r="Z237" s="40" t="str">
        <f t="shared" ca="1" si="91"/>
        <v/>
      </c>
      <c r="AA237" s="40" t="str">
        <f t="shared" ca="1" si="91"/>
        <v/>
      </c>
      <c r="AB237" s="40" t="str">
        <f t="shared" ca="1" si="91"/>
        <v/>
      </c>
      <c r="AC237" s="40" t="str">
        <f t="shared" ca="1" si="91"/>
        <v/>
      </c>
      <c r="AD237" s="40" t="str">
        <f t="shared" ca="1" si="91"/>
        <v/>
      </c>
      <c r="AE237" s="40" t="str">
        <f t="shared" ca="1" si="91"/>
        <v/>
      </c>
      <c r="AF237" s="40" t="str">
        <f t="shared" ca="1" si="91"/>
        <v/>
      </c>
      <c r="AG237" s="40" t="str">
        <f t="shared" ca="1" si="91"/>
        <v/>
      </c>
      <c r="AH237" s="40" t="str">
        <f t="shared" ca="1" si="91"/>
        <v/>
      </c>
      <c r="AI237" s="40" t="str">
        <f t="shared" ca="1" si="91"/>
        <v/>
      </c>
      <c r="AJ237" s="40" t="str">
        <f t="shared" ca="1" si="91"/>
        <v/>
      </c>
      <c r="AK237" s="40" t="str">
        <f t="shared" ca="1" si="91"/>
        <v/>
      </c>
      <c r="AL237" s="40" t="str">
        <f t="shared" ca="1" si="91"/>
        <v/>
      </c>
      <c r="AM237" s="40" t="str">
        <f t="shared" ca="1" si="91"/>
        <v/>
      </c>
      <c r="AN237" s="40" t="str">
        <f t="shared" ca="1" si="91"/>
        <v/>
      </c>
      <c r="AO237" s="40" t="str">
        <f t="shared" ca="1" si="91"/>
        <v/>
      </c>
      <c r="AP237" s="40" t="str">
        <f t="shared" ca="1" si="91"/>
        <v/>
      </c>
      <c r="AQ237" s="40" t="str">
        <f t="shared" ca="1" si="91"/>
        <v/>
      </c>
      <c r="AR237" s="40" t="str">
        <f t="shared" ca="1" si="91"/>
        <v/>
      </c>
      <c r="AS237" s="40" t="str">
        <f t="shared" ca="1" si="91"/>
        <v/>
      </c>
      <c r="AT237" s="40" t="str">
        <f t="shared" ca="1" si="91"/>
        <v/>
      </c>
      <c r="AU237" s="40" t="str">
        <f t="shared" ca="1" si="91"/>
        <v/>
      </c>
      <c r="AV237" s="40" t="str">
        <f t="shared" ca="1" si="91"/>
        <v/>
      </c>
      <c r="AW237" s="40" t="str">
        <f t="shared" ca="1" si="91"/>
        <v/>
      </c>
      <c r="AX237" s="40" t="str">
        <f t="shared" ca="1" si="91"/>
        <v/>
      </c>
      <c r="AY237" s="40" t="str">
        <f t="shared" ca="1" si="91"/>
        <v/>
      </c>
      <c r="AZ237" s="40" t="str">
        <f t="shared" ca="1" si="91"/>
        <v/>
      </c>
      <c r="BA237" s="40" t="str">
        <f t="shared" ca="1" si="91"/>
        <v/>
      </c>
      <c r="BB237" s="40" t="e">
        <f t="shared" si="91"/>
        <v>#N/A</v>
      </c>
      <c r="BC237" s="40" t="e">
        <f t="shared" si="91"/>
        <v>#N/A</v>
      </c>
      <c r="BD237" s="40" t="e">
        <f t="shared" si="91"/>
        <v>#N/A</v>
      </c>
      <c r="BE237" s="40" t="e">
        <f t="shared" si="91"/>
        <v>#N/A</v>
      </c>
      <c r="BF237" s="40" t="e">
        <f t="shared" si="91"/>
        <v>#N/A</v>
      </c>
      <c r="BG237" s="40" t="e">
        <f t="shared" si="91"/>
        <v>#N/A</v>
      </c>
      <c r="BH237" s="40" t="e">
        <f t="shared" si="91"/>
        <v>#N/A</v>
      </c>
      <c r="BI237" s="40" t="e">
        <f t="shared" si="91"/>
        <v>#N/A</v>
      </c>
      <c r="BJ237" s="40" t="e">
        <f t="shared" si="91"/>
        <v>#N/A</v>
      </c>
      <c r="BK237" s="40" t="e">
        <f t="shared" si="91"/>
        <v>#N/A</v>
      </c>
      <c r="BL237" s="40" t="e">
        <f t="shared" si="91"/>
        <v>#N/A</v>
      </c>
      <c r="BM237" s="40" t="e">
        <f t="shared" si="91"/>
        <v>#N/A</v>
      </c>
      <c r="BN237" s="40" t="e">
        <f t="shared" ref="BN237:BO244" si="95">IF(BN151&gt;0,"",RANK(BN151,BN$90:BN$171,1))</f>
        <v>#N/A</v>
      </c>
      <c r="BO237" s="40" t="e">
        <f t="shared" si="95"/>
        <v>#N/A</v>
      </c>
    </row>
    <row r="238" spans="1:67" hidden="1" x14ac:dyDescent="0.2">
      <c r="A238" s="232" t="s">
        <v>243</v>
      </c>
      <c r="B238" s="40" t="str">
        <f t="shared" ref="B238:M238" ca="1" si="96">IF(B152&gt;0,"",RANK(B152,B$91:B$172,1))</f>
        <v/>
      </c>
      <c r="C238" s="40" t="str">
        <f t="shared" ca="1" si="96"/>
        <v/>
      </c>
      <c r="D238" s="40" t="str">
        <f t="shared" ca="1" si="96"/>
        <v/>
      </c>
      <c r="E238" s="40" t="str">
        <f t="shared" ca="1" si="96"/>
        <v/>
      </c>
      <c r="F238" s="40" t="str">
        <f t="shared" ca="1" si="96"/>
        <v/>
      </c>
      <c r="G238" s="40" t="str">
        <f t="shared" ca="1" si="96"/>
        <v/>
      </c>
      <c r="H238" s="40" t="str">
        <f t="shared" ca="1" si="96"/>
        <v/>
      </c>
      <c r="I238" s="40" t="str">
        <f t="shared" ca="1" si="96"/>
        <v/>
      </c>
      <c r="J238" s="40" t="str">
        <f t="shared" ca="1" si="96"/>
        <v/>
      </c>
      <c r="K238" s="40" t="str">
        <f t="shared" ca="1" si="96"/>
        <v/>
      </c>
      <c r="L238" s="40" t="str">
        <f t="shared" ca="1" si="96"/>
        <v/>
      </c>
      <c r="M238" s="40" t="str">
        <f t="shared" ca="1" si="96"/>
        <v/>
      </c>
      <c r="N238" s="40" t="e">
        <f t="shared" ca="1" si="54"/>
        <v>#REF!</v>
      </c>
      <c r="O238" s="40" t="e">
        <f t="shared" ref="O238:BN241" ca="1" si="97">IF(O152&gt;0,"",RANK(O152,O$90:O$171,1))</f>
        <v>#REF!</v>
      </c>
      <c r="P238" s="40" t="e">
        <f t="shared" ca="1" si="97"/>
        <v>#REF!</v>
      </c>
      <c r="Q238" s="40" t="e">
        <f t="shared" ca="1" si="97"/>
        <v>#REF!</v>
      </c>
      <c r="R238" s="40" t="e">
        <f t="shared" ca="1" si="97"/>
        <v>#REF!</v>
      </c>
      <c r="S238" s="40" t="e">
        <f t="shared" ca="1" si="97"/>
        <v>#REF!</v>
      </c>
      <c r="T238" s="40" t="e">
        <f t="shared" ca="1" si="97"/>
        <v>#REF!</v>
      </c>
      <c r="U238" s="40" t="e">
        <f t="shared" ca="1" si="97"/>
        <v>#REF!</v>
      </c>
      <c r="V238" s="40" t="e">
        <f t="shared" ca="1" si="97"/>
        <v>#REF!</v>
      </c>
      <c r="W238" s="40" t="e">
        <f t="shared" ca="1" si="97"/>
        <v>#REF!</v>
      </c>
      <c r="X238" s="40" t="e">
        <f t="shared" ca="1" si="97"/>
        <v>#REF!</v>
      </c>
      <c r="Y238" s="40" t="e">
        <f t="shared" ca="1" si="97"/>
        <v>#REF!</v>
      </c>
      <c r="Z238" s="40" t="e">
        <f t="shared" ca="1" si="97"/>
        <v>#REF!</v>
      </c>
      <c r="AA238" s="40" t="e">
        <f t="shared" ca="1" si="97"/>
        <v>#REF!</v>
      </c>
      <c r="AB238" s="40" t="e">
        <f t="shared" ca="1" si="97"/>
        <v>#REF!</v>
      </c>
      <c r="AC238" s="40" t="e">
        <f t="shared" ca="1" si="97"/>
        <v>#REF!</v>
      </c>
      <c r="AD238" s="40" t="e">
        <f t="shared" ca="1" si="97"/>
        <v>#REF!</v>
      </c>
      <c r="AE238" s="40" t="e">
        <f t="shared" ca="1" si="97"/>
        <v>#REF!</v>
      </c>
      <c r="AF238" s="40" t="e">
        <f t="shared" ca="1" si="97"/>
        <v>#REF!</v>
      </c>
      <c r="AG238" s="40" t="e">
        <f t="shared" ca="1" si="97"/>
        <v>#REF!</v>
      </c>
      <c r="AH238" s="40" t="e">
        <f t="shared" ca="1" si="97"/>
        <v>#REF!</v>
      </c>
      <c r="AI238" s="40" t="e">
        <f t="shared" ca="1" si="97"/>
        <v>#REF!</v>
      </c>
      <c r="AJ238" s="40" t="e">
        <f t="shared" ca="1" si="97"/>
        <v>#REF!</v>
      </c>
      <c r="AK238" s="40" t="e">
        <f t="shared" ca="1" si="97"/>
        <v>#REF!</v>
      </c>
      <c r="AL238" s="40" t="e">
        <f t="shared" ca="1" si="97"/>
        <v>#REF!</v>
      </c>
      <c r="AM238" s="40" t="e">
        <f t="shared" ca="1" si="97"/>
        <v>#REF!</v>
      </c>
      <c r="AN238" s="40" t="e">
        <f t="shared" ca="1" si="97"/>
        <v>#REF!</v>
      </c>
      <c r="AO238" s="40" t="e">
        <f t="shared" ca="1" si="97"/>
        <v>#REF!</v>
      </c>
      <c r="AP238" s="40" t="e">
        <f t="shared" ca="1" si="97"/>
        <v>#REF!</v>
      </c>
      <c r="AQ238" s="40" t="e">
        <f t="shared" ca="1" si="97"/>
        <v>#REF!</v>
      </c>
      <c r="AR238" s="40" t="e">
        <f t="shared" ca="1" si="97"/>
        <v>#REF!</v>
      </c>
      <c r="AS238" s="40" t="e">
        <f t="shared" ca="1" si="97"/>
        <v>#REF!</v>
      </c>
      <c r="AT238" s="40" t="e">
        <f t="shared" ca="1" si="97"/>
        <v>#REF!</v>
      </c>
      <c r="AU238" s="40" t="e">
        <f t="shared" ca="1" si="97"/>
        <v>#REF!</v>
      </c>
      <c r="AV238" s="40" t="e">
        <f t="shared" ca="1" si="97"/>
        <v>#REF!</v>
      </c>
      <c r="AW238" s="40" t="e">
        <f t="shared" ca="1" si="97"/>
        <v>#REF!</v>
      </c>
      <c r="AX238" s="40" t="e">
        <f t="shared" ca="1" si="97"/>
        <v>#REF!</v>
      </c>
      <c r="AY238" s="40" t="e">
        <f t="shared" ca="1" si="97"/>
        <v>#REF!</v>
      </c>
      <c r="AZ238" s="40" t="e">
        <f t="shared" ca="1" si="97"/>
        <v>#REF!</v>
      </c>
      <c r="BA238" s="40" t="e">
        <f t="shared" ca="1" si="97"/>
        <v>#REF!</v>
      </c>
      <c r="BB238" s="40" t="e">
        <f t="shared" si="97"/>
        <v>#N/A</v>
      </c>
      <c r="BC238" s="40" t="e">
        <f t="shared" si="97"/>
        <v>#N/A</v>
      </c>
      <c r="BD238" s="40" t="e">
        <f t="shared" si="97"/>
        <v>#N/A</v>
      </c>
      <c r="BE238" s="40" t="e">
        <f t="shared" si="97"/>
        <v>#N/A</v>
      </c>
      <c r="BF238" s="40" t="e">
        <f t="shared" si="97"/>
        <v>#N/A</v>
      </c>
      <c r="BG238" s="40" t="e">
        <f t="shared" si="97"/>
        <v>#N/A</v>
      </c>
      <c r="BH238" s="40" t="e">
        <f t="shared" si="97"/>
        <v>#N/A</v>
      </c>
      <c r="BI238" s="40" t="e">
        <f t="shared" si="97"/>
        <v>#N/A</v>
      </c>
      <c r="BJ238" s="40" t="e">
        <f t="shared" si="97"/>
        <v>#N/A</v>
      </c>
      <c r="BK238" s="40" t="e">
        <f t="shared" si="97"/>
        <v>#N/A</v>
      </c>
      <c r="BL238" s="40" t="e">
        <f t="shared" si="97"/>
        <v>#N/A</v>
      </c>
      <c r="BM238" s="40" t="e">
        <f t="shared" si="97"/>
        <v>#N/A</v>
      </c>
      <c r="BN238" s="40" t="e">
        <f t="shared" si="97"/>
        <v>#N/A</v>
      </c>
      <c r="BO238" s="40" t="e">
        <f t="shared" si="95"/>
        <v>#N/A</v>
      </c>
    </row>
    <row r="239" spans="1:67" hidden="1" x14ac:dyDescent="0.2">
      <c r="A239" s="232" t="s">
        <v>225</v>
      </c>
      <c r="B239" s="40" t="e">
        <f t="shared" ref="B239:M239" ca="1" si="98">IF(B153&gt;0,"",RANK(B153,B$91:B$172,1))</f>
        <v>#REF!</v>
      </c>
      <c r="C239" s="40" t="e">
        <f t="shared" ca="1" si="98"/>
        <v>#REF!</v>
      </c>
      <c r="D239" s="40" t="e">
        <f t="shared" ca="1" si="98"/>
        <v>#REF!</v>
      </c>
      <c r="E239" s="40" t="e">
        <f t="shared" ca="1" si="98"/>
        <v>#REF!</v>
      </c>
      <c r="F239" s="40" t="e">
        <f t="shared" ca="1" si="98"/>
        <v>#REF!</v>
      </c>
      <c r="G239" s="40" t="e">
        <f t="shared" ca="1" si="98"/>
        <v>#REF!</v>
      </c>
      <c r="H239" s="40" t="e">
        <f t="shared" ca="1" si="98"/>
        <v>#REF!</v>
      </c>
      <c r="I239" s="40" t="e">
        <f t="shared" ca="1" si="98"/>
        <v>#REF!</v>
      </c>
      <c r="J239" s="40" t="e">
        <f t="shared" ca="1" si="98"/>
        <v>#REF!</v>
      </c>
      <c r="K239" s="40" t="e">
        <f t="shared" ca="1" si="98"/>
        <v>#REF!</v>
      </c>
      <c r="L239" s="40" t="e">
        <f t="shared" ca="1" si="98"/>
        <v>#REF!</v>
      </c>
      <c r="M239" s="40" t="e">
        <f t="shared" ca="1" si="98"/>
        <v>#REF!</v>
      </c>
      <c r="N239" s="40" t="str">
        <f t="shared" ca="1" si="54"/>
        <v/>
      </c>
      <c r="O239" s="40" t="str">
        <f t="shared" ca="1" si="97"/>
        <v/>
      </c>
      <c r="P239" s="40" t="str">
        <f t="shared" ca="1" si="97"/>
        <v/>
      </c>
      <c r="Q239" s="40" t="str">
        <f t="shared" ca="1" si="97"/>
        <v/>
      </c>
      <c r="R239" s="40" t="str">
        <f t="shared" ca="1" si="97"/>
        <v/>
      </c>
      <c r="S239" s="40" t="str">
        <f t="shared" ca="1" si="97"/>
        <v/>
      </c>
      <c r="T239" s="40" t="str">
        <f t="shared" ca="1" si="97"/>
        <v/>
      </c>
      <c r="U239" s="40" t="str">
        <f t="shared" ca="1" si="97"/>
        <v/>
      </c>
      <c r="V239" s="40" t="str">
        <f t="shared" ca="1" si="97"/>
        <v/>
      </c>
      <c r="W239" s="40" t="str">
        <f t="shared" ca="1" si="97"/>
        <v/>
      </c>
      <c r="X239" s="40" t="str">
        <f t="shared" ca="1" si="97"/>
        <v/>
      </c>
      <c r="Y239" s="40" t="str">
        <f t="shared" ca="1" si="97"/>
        <v/>
      </c>
      <c r="Z239" s="40" t="str">
        <f t="shared" ca="1" si="97"/>
        <v/>
      </c>
      <c r="AA239" s="40" t="str">
        <f t="shared" ca="1" si="97"/>
        <v/>
      </c>
      <c r="AB239" s="40" t="str">
        <f t="shared" ca="1" si="97"/>
        <v/>
      </c>
      <c r="AC239" s="40" t="str">
        <f t="shared" ca="1" si="97"/>
        <v/>
      </c>
      <c r="AD239" s="40" t="str">
        <f t="shared" ca="1" si="97"/>
        <v/>
      </c>
      <c r="AE239" s="40" t="str">
        <f t="shared" ca="1" si="97"/>
        <v/>
      </c>
      <c r="AF239" s="40" t="str">
        <f t="shared" ca="1" si="97"/>
        <v/>
      </c>
      <c r="AG239" s="40" t="str">
        <f t="shared" ca="1" si="97"/>
        <v/>
      </c>
      <c r="AH239" s="40" t="str">
        <f t="shared" ca="1" si="97"/>
        <v/>
      </c>
      <c r="AI239" s="40" t="str">
        <f t="shared" ca="1" si="97"/>
        <v/>
      </c>
      <c r="AJ239" s="40" t="str">
        <f t="shared" ca="1" si="97"/>
        <v/>
      </c>
      <c r="AK239" s="40" t="str">
        <f t="shared" ca="1" si="97"/>
        <v/>
      </c>
      <c r="AL239" s="40" t="str">
        <f t="shared" ca="1" si="97"/>
        <v/>
      </c>
      <c r="AM239" s="40" t="str">
        <f t="shared" ca="1" si="97"/>
        <v/>
      </c>
      <c r="AN239" s="40" t="str">
        <f t="shared" ca="1" si="97"/>
        <v/>
      </c>
      <c r="AO239" s="40" t="str">
        <f t="shared" ca="1" si="97"/>
        <v/>
      </c>
      <c r="AP239" s="40" t="str">
        <f t="shared" ca="1" si="97"/>
        <v/>
      </c>
      <c r="AQ239" s="40" t="str">
        <f t="shared" ca="1" si="97"/>
        <v/>
      </c>
      <c r="AR239" s="40" t="str">
        <f t="shared" ca="1" si="97"/>
        <v/>
      </c>
      <c r="AS239" s="40" t="str">
        <f t="shared" ca="1" si="97"/>
        <v/>
      </c>
      <c r="AT239" s="40" t="str">
        <f t="shared" ca="1" si="97"/>
        <v/>
      </c>
      <c r="AU239" s="40" t="str">
        <f t="shared" ca="1" si="97"/>
        <v/>
      </c>
      <c r="AV239" s="40" t="str">
        <f t="shared" ca="1" si="97"/>
        <v/>
      </c>
      <c r="AW239" s="40" t="str">
        <f t="shared" ca="1" si="97"/>
        <v/>
      </c>
      <c r="AX239" s="40" t="str">
        <f t="shared" ca="1" si="97"/>
        <v/>
      </c>
      <c r="AY239" s="40" t="str">
        <f t="shared" ca="1" si="97"/>
        <v/>
      </c>
      <c r="AZ239" s="40" t="str">
        <f t="shared" ca="1" si="97"/>
        <v/>
      </c>
      <c r="BA239" s="40" t="str">
        <f t="shared" ca="1" si="97"/>
        <v/>
      </c>
      <c r="BB239" s="40" t="e">
        <f t="shared" si="97"/>
        <v>#N/A</v>
      </c>
      <c r="BC239" s="40" t="e">
        <f t="shared" si="97"/>
        <v>#N/A</v>
      </c>
      <c r="BD239" s="40" t="e">
        <f t="shared" si="97"/>
        <v>#N/A</v>
      </c>
      <c r="BE239" s="40" t="e">
        <f t="shared" si="97"/>
        <v>#N/A</v>
      </c>
      <c r="BF239" s="40" t="e">
        <f t="shared" si="97"/>
        <v>#N/A</v>
      </c>
      <c r="BG239" s="40" t="e">
        <f t="shared" si="97"/>
        <v>#N/A</v>
      </c>
      <c r="BH239" s="40" t="e">
        <f t="shared" si="97"/>
        <v>#N/A</v>
      </c>
      <c r="BI239" s="40" t="e">
        <f t="shared" si="97"/>
        <v>#N/A</v>
      </c>
      <c r="BJ239" s="40" t="e">
        <f t="shared" si="97"/>
        <v>#N/A</v>
      </c>
      <c r="BK239" s="40" t="e">
        <f t="shared" si="97"/>
        <v>#N/A</v>
      </c>
      <c r="BL239" s="40" t="e">
        <f t="shared" si="97"/>
        <v>#N/A</v>
      </c>
      <c r="BM239" s="40" t="e">
        <f t="shared" si="97"/>
        <v>#N/A</v>
      </c>
      <c r="BN239" s="40" t="e">
        <f t="shared" si="97"/>
        <v>#N/A</v>
      </c>
      <c r="BO239" s="40" t="e">
        <f t="shared" si="95"/>
        <v>#N/A</v>
      </c>
    </row>
    <row r="240" spans="1:67" hidden="1" x14ac:dyDescent="0.2">
      <c r="A240" s="232" t="s">
        <v>227</v>
      </c>
      <c r="B240" s="40" t="str">
        <f t="shared" ref="B240:M240" ca="1" si="99">IF(B154&gt;0,"",RANK(B154,B$91:B$172,1))</f>
        <v/>
      </c>
      <c r="C240" s="40" t="str">
        <f t="shared" ca="1" si="99"/>
        <v/>
      </c>
      <c r="D240" s="40" t="str">
        <f t="shared" ca="1" si="99"/>
        <v/>
      </c>
      <c r="E240" s="40" t="str">
        <f t="shared" ca="1" si="99"/>
        <v/>
      </c>
      <c r="F240" s="40" t="str">
        <f t="shared" ca="1" si="99"/>
        <v/>
      </c>
      <c r="G240" s="40" t="str">
        <f t="shared" ca="1" si="99"/>
        <v/>
      </c>
      <c r="H240" s="40" t="str">
        <f t="shared" ca="1" si="99"/>
        <v/>
      </c>
      <c r="I240" s="40" t="str">
        <f t="shared" ca="1" si="99"/>
        <v/>
      </c>
      <c r="J240" s="40" t="str">
        <f t="shared" ca="1" si="99"/>
        <v/>
      </c>
      <c r="K240" s="40" t="str">
        <f t="shared" ca="1" si="99"/>
        <v/>
      </c>
      <c r="L240" s="40" t="str">
        <f t="shared" ca="1" si="99"/>
        <v/>
      </c>
      <c r="M240" s="40" t="str">
        <f t="shared" ca="1" si="99"/>
        <v/>
      </c>
      <c r="N240" s="40" t="e">
        <f t="shared" ca="1" si="54"/>
        <v>#REF!</v>
      </c>
      <c r="O240" s="40" t="e">
        <f t="shared" ca="1" si="97"/>
        <v>#REF!</v>
      </c>
      <c r="P240" s="40" t="e">
        <f t="shared" ca="1" si="97"/>
        <v>#REF!</v>
      </c>
      <c r="Q240" s="40" t="e">
        <f t="shared" ca="1" si="97"/>
        <v>#REF!</v>
      </c>
      <c r="R240" s="40" t="e">
        <f t="shared" ca="1" si="97"/>
        <v>#REF!</v>
      </c>
      <c r="S240" s="40" t="e">
        <f t="shared" ca="1" si="97"/>
        <v>#REF!</v>
      </c>
      <c r="T240" s="40" t="e">
        <f t="shared" ca="1" si="97"/>
        <v>#REF!</v>
      </c>
      <c r="U240" s="40" t="e">
        <f t="shared" ca="1" si="97"/>
        <v>#REF!</v>
      </c>
      <c r="V240" s="40" t="e">
        <f t="shared" ca="1" si="97"/>
        <v>#REF!</v>
      </c>
      <c r="W240" s="40" t="e">
        <f t="shared" ca="1" si="97"/>
        <v>#REF!</v>
      </c>
      <c r="X240" s="40" t="e">
        <f t="shared" ca="1" si="97"/>
        <v>#REF!</v>
      </c>
      <c r="Y240" s="40" t="e">
        <f t="shared" ca="1" si="97"/>
        <v>#REF!</v>
      </c>
      <c r="Z240" s="40" t="e">
        <f t="shared" ca="1" si="97"/>
        <v>#REF!</v>
      </c>
      <c r="AA240" s="40" t="e">
        <f t="shared" ca="1" si="97"/>
        <v>#REF!</v>
      </c>
      <c r="AB240" s="40" t="e">
        <f t="shared" ca="1" si="97"/>
        <v>#REF!</v>
      </c>
      <c r="AC240" s="40" t="e">
        <f t="shared" ca="1" si="97"/>
        <v>#REF!</v>
      </c>
      <c r="AD240" s="40" t="e">
        <f t="shared" ca="1" si="97"/>
        <v>#REF!</v>
      </c>
      <c r="AE240" s="40" t="e">
        <f t="shared" ca="1" si="97"/>
        <v>#REF!</v>
      </c>
      <c r="AF240" s="40" t="e">
        <f t="shared" ca="1" si="97"/>
        <v>#REF!</v>
      </c>
      <c r="AG240" s="40" t="e">
        <f t="shared" ca="1" si="97"/>
        <v>#REF!</v>
      </c>
      <c r="AH240" s="40" t="e">
        <f t="shared" ca="1" si="97"/>
        <v>#REF!</v>
      </c>
      <c r="AI240" s="40" t="e">
        <f t="shared" ca="1" si="97"/>
        <v>#REF!</v>
      </c>
      <c r="AJ240" s="40" t="e">
        <f t="shared" ca="1" si="97"/>
        <v>#REF!</v>
      </c>
      <c r="AK240" s="40" t="e">
        <f t="shared" ca="1" si="97"/>
        <v>#REF!</v>
      </c>
      <c r="AL240" s="40" t="e">
        <f t="shared" ca="1" si="97"/>
        <v>#REF!</v>
      </c>
      <c r="AM240" s="40" t="e">
        <f t="shared" ca="1" si="97"/>
        <v>#REF!</v>
      </c>
      <c r="AN240" s="40" t="e">
        <f t="shared" ca="1" si="97"/>
        <v>#REF!</v>
      </c>
      <c r="AO240" s="40" t="e">
        <f t="shared" ca="1" si="97"/>
        <v>#REF!</v>
      </c>
      <c r="AP240" s="40" t="e">
        <f t="shared" ca="1" si="97"/>
        <v>#REF!</v>
      </c>
      <c r="AQ240" s="40" t="e">
        <f t="shared" ca="1" si="97"/>
        <v>#REF!</v>
      </c>
      <c r="AR240" s="40" t="e">
        <f t="shared" ca="1" si="97"/>
        <v>#REF!</v>
      </c>
      <c r="AS240" s="40" t="e">
        <f t="shared" ca="1" si="97"/>
        <v>#REF!</v>
      </c>
      <c r="AT240" s="40" t="e">
        <f t="shared" ca="1" si="97"/>
        <v>#REF!</v>
      </c>
      <c r="AU240" s="40" t="e">
        <f t="shared" ca="1" si="97"/>
        <v>#REF!</v>
      </c>
      <c r="AV240" s="40" t="e">
        <f t="shared" ca="1" si="97"/>
        <v>#REF!</v>
      </c>
      <c r="AW240" s="40" t="e">
        <f t="shared" ca="1" si="97"/>
        <v>#REF!</v>
      </c>
      <c r="AX240" s="40" t="e">
        <f t="shared" ca="1" si="97"/>
        <v>#REF!</v>
      </c>
      <c r="AY240" s="40" t="e">
        <f t="shared" ca="1" si="97"/>
        <v>#REF!</v>
      </c>
      <c r="AZ240" s="40" t="e">
        <f t="shared" ca="1" si="97"/>
        <v>#REF!</v>
      </c>
      <c r="BA240" s="40" t="e">
        <f t="shared" ca="1" si="97"/>
        <v>#REF!</v>
      </c>
      <c r="BB240" s="40" t="e">
        <f t="shared" si="97"/>
        <v>#N/A</v>
      </c>
      <c r="BC240" s="40" t="e">
        <f t="shared" si="97"/>
        <v>#N/A</v>
      </c>
      <c r="BD240" s="40" t="e">
        <f t="shared" si="97"/>
        <v>#N/A</v>
      </c>
      <c r="BE240" s="40" t="e">
        <f t="shared" si="97"/>
        <v>#N/A</v>
      </c>
      <c r="BF240" s="40" t="e">
        <f t="shared" si="97"/>
        <v>#N/A</v>
      </c>
      <c r="BG240" s="40" t="e">
        <f t="shared" si="97"/>
        <v>#N/A</v>
      </c>
      <c r="BH240" s="40" t="e">
        <f t="shared" si="97"/>
        <v>#N/A</v>
      </c>
      <c r="BI240" s="40" t="e">
        <f t="shared" si="97"/>
        <v>#N/A</v>
      </c>
      <c r="BJ240" s="40" t="e">
        <f t="shared" si="97"/>
        <v>#N/A</v>
      </c>
      <c r="BK240" s="40" t="e">
        <f t="shared" si="97"/>
        <v>#N/A</v>
      </c>
      <c r="BL240" s="40" t="e">
        <f t="shared" si="97"/>
        <v>#N/A</v>
      </c>
      <c r="BM240" s="40" t="e">
        <f t="shared" si="97"/>
        <v>#N/A</v>
      </c>
      <c r="BN240" s="40" t="e">
        <f t="shared" si="97"/>
        <v>#N/A</v>
      </c>
      <c r="BO240" s="40" t="e">
        <f t="shared" si="95"/>
        <v>#N/A</v>
      </c>
    </row>
    <row r="241" spans="1:67" hidden="1" x14ac:dyDescent="0.2">
      <c r="A241" s="232" t="s">
        <v>237</v>
      </c>
      <c r="B241" s="40" t="e">
        <f t="shared" ref="B241:M241" ca="1" si="100">IF(B155&gt;0,"",RANK(B155,B$91:B$172,1))</f>
        <v>#REF!</v>
      </c>
      <c r="C241" s="40" t="e">
        <f t="shared" ca="1" si="100"/>
        <v>#REF!</v>
      </c>
      <c r="D241" s="40" t="e">
        <f t="shared" ca="1" si="100"/>
        <v>#REF!</v>
      </c>
      <c r="E241" s="40" t="e">
        <f t="shared" ca="1" si="100"/>
        <v>#REF!</v>
      </c>
      <c r="F241" s="40" t="e">
        <f t="shared" ca="1" si="100"/>
        <v>#REF!</v>
      </c>
      <c r="G241" s="40" t="e">
        <f t="shared" ca="1" si="100"/>
        <v>#REF!</v>
      </c>
      <c r="H241" s="40" t="e">
        <f t="shared" ca="1" si="100"/>
        <v>#REF!</v>
      </c>
      <c r="I241" s="40" t="e">
        <f t="shared" ca="1" si="100"/>
        <v>#REF!</v>
      </c>
      <c r="J241" s="40" t="e">
        <f t="shared" ca="1" si="100"/>
        <v>#REF!</v>
      </c>
      <c r="K241" s="40" t="e">
        <f t="shared" ca="1" si="100"/>
        <v>#REF!</v>
      </c>
      <c r="L241" s="40" t="e">
        <f t="shared" ca="1" si="100"/>
        <v>#REF!</v>
      </c>
      <c r="M241" s="40" t="e">
        <f t="shared" ca="1" si="100"/>
        <v>#REF!</v>
      </c>
      <c r="N241" s="40" t="str">
        <f t="shared" ca="1" si="54"/>
        <v/>
      </c>
      <c r="O241" s="40" t="str">
        <f t="shared" ref="O241:Q241" ca="1" si="101">IF(O155&gt;0,"",RANK(O155,O$90:O$171,1))</f>
        <v/>
      </c>
      <c r="P241" s="40" t="str">
        <f t="shared" ca="1" si="101"/>
        <v/>
      </c>
      <c r="Q241" s="40" t="str">
        <f t="shared" ca="1" si="101"/>
        <v/>
      </c>
      <c r="R241" s="40" t="str">
        <f t="shared" ca="1" si="97"/>
        <v/>
      </c>
      <c r="S241" s="40" t="str">
        <f t="shared" ca="1" si="97"/>
        <v/>
      </c>
      <c r="T241" s="40" t="str">
        <f t="shared" ca="1" si="97"/>
        <v/>
      </c>
      <c r="U241" s="40" t="str">
        <f t="shared" ca="1" si="97"/>
        <v/>
      </c>
      <c r="V241" s="40" t="str">
        <f t="shared" ca="1" si="97"/>
        <v/>
      </c>
      <c r="W241" s="40" t="str">
        <f t="shared" ca="1" si="97"/>
        <v/>
      </c>
      <c r="X241" s="40" t="str">
        <f t="shared" ca="1" si="97"/>
        <v/>
      </c>
      <c r="Y241" s="40" t="str">
        <f t="shared" ca="1" si="97"/>
        <v/>
      </c>
      <c r="Z241" s="40" t="str">
        <f t="shared" ca="1" si="97"/>
        <v/>
      </c>
      <c r="AA241" s="40" t="str">
        <f t="shared" ca="1" si="97"/>
        <v/>
      </c>
      <c r="AB241" s="40" t="str">
        <f t="shared" ca="1" si="97"/>
        <v/>
      </c>
      <c r="AC241" s="40" t="str">
        <f t="shared" ca="1" si="97"/>
        <v/>
      </c>
      <c r="AD241" s="40" t="str">
        <f t="shared" ca="1" si="97"/>
        <v/>
      </c>
      <c r="AE241" s="40" t="str">
        <f t="shared" ca="1" si="97"/>
        <v/>
      </c>
      <c r="AF241" s="40" t="str">
        <f t="shared" ca="1" si="97"/>
        <v/>
      </c>
      <c r="AG241" s="40" t="str">
        <f t="shared" ca="1" si="97"/>
        <v/>
      </c>
      <c r="AH241" s="40" t="str">
        <f t="shared" ca="1" si="97"/>
        <v/>
      </c>
      <c r="AI241" s="40" t="str">
        <f t="shared" ca="1" si="97"/>
        <v/>
      </c>
      <c r="AJ241" s="40" t="str">
        <f t="shared" ca="1" si="97"/>
        <v/>
      </c>
      <c r="AK241" s="40" t="str">
        <f t="shared" ca="1" si="97"/>
        <v/>
      </c>
      <c r="AL241" s="40" t="str">
        <f t="shared" ca="1" si="97"/>
        <v/>
      </c>
      <c r="AM241" s="40" t="str">
        <f t="shared" ca="1" si="97"/>
        <v/>
      </c>
      <c r="AN241" s="40" t="str">
        <f t="shared" ca="1" si="97"/>
        <v/>
      </c>
      <c r="AO241" s="40" t="str">
        <f t="shared" ca="1" si="97"/>
        <v/>
      </c>
      <c r="AP241" s="40" t="str">
        <f t="shared" ca="1" si="97"/>
        <v/>
      </c>
      <c r="AQ241" s="40" t="str">
        <f t="shared" ca="1" si="97"/>
        <v/>
      </c>
      <c r="AR241" s="40" t="str">
        <f t="shared" ca="1" si="97"/>
        <v/>
      </c>
      <c r="AS241" s="40" t="str">
        <f t="shared" ca="1" si="97"/>
        <v/>
      </c>
      <c r="AT241" s="40" t="str">
        <f t="shared" ca="1" si="97"/>
        <v/>
      </c>
      <c r="AU241" s="40" t="str">
        <f t="shared" ca="1" si="97"/>
        <v/>
      </c>
      <c r="AV241" s="40" t="str">
        <f t="shared" ca="1" si="97"/>
        <v/>
      </c>
      <c r="AW241" s="40" t="str">
        <f t="shared" ca="1" si="97"/>
        <v/>
      </c>
      <c r="AX241" s="40" t="str">
        <f t="shared" ca="1" si="97"/>
        <v/>
      </c>
      <c r="AY241" s="40" t="str">
        <f t="shared" ca="1" si="97"/>
        <v/>
      </c>
      <c r="AZ241" s="40" t="str">
        <f t="shared" ca="1" si="97"/>
        <v/>
      </c>
      <c r="BA241" s="40" t="str">
        <f t="shared" ca="1" si="97"/>
        <v/>
      </c>
      <c r="BB241" s="40" t="e">
        <f t="shared" si="97"/>
        <v>#N/A</v>
      </c>
      <c r="BC241" s="40" t="e">
        <f t="shared" si="97"/>
        <v>#N/A</v>
      </c>
      <c r="BD241" s="40" t="e">
        <f t="shared" si="97"/>
        <v>#N/A</v>
      </c>
      <c r="BE241" s="40" t="e">
        <f t="shared" si="97"/>
        <v>#N/A</v>
      </c>
      <c r="BF241" s="40" t="e">
        <f t="shared" si="97"/>
        <v>#N/A</v>
      </c>
      <c r="BG241" s="40" t="e">
        <f t="shared" si="97"/>
        <v>#N/A</v>
      </c>
      <c r="BH241" s="40" t="e">
        <f t="shared" si="97"/>
        <v>#N/A</v>
      </c>
      <c r="BI241" s="40" t="e">
        <f t="shared" si="97"/>
        <v>#N/A</v>
      </c>
      <c r="BJ241" s="40" t="e">
        <f t="shared" si="97"/>
        <v>#N/A</v>
      </c>
      <c r="BK241" s="40" t="e">
        <f t="shared" si="97"/>
        <v>#N/A</v>
      </c>
      <c r="BL241" s="40" t="e">
        <f t="shared" si="97"/>
        <v>#N/A</v>
      </c>
      <c r="BM241" s="40" t="e">
        <f t="shared" si="97"/>
        <v>#N/A</v>
      </c>
      <c r="BN241" s="40" t="e">
        <f t="shared" si="97"/>
        <v>#N/A</v>
      </c>
      <c r="BO241" s="40" t="e">
        <f t="shared" si="95"/>
        <v>#N/A</v>
      </c>
    </row>
    <row r="242" spans="1:67" hidden="1" x14ac:dyDescent="0.2">
      <c r="A242" s="232" t="s">
        <v>238</v>
      </c>
      <c r="B242" s="40" t="str">
        <f t="shared" ref="B242:M242" ca="1" si="102">IF(B156&gt;0,"",RANK(B156,B$91:B$172,1))</f>
        <v/>
      </c>
      <c r="C242" s="40" t="str">
        <f t="shared" ca="1" si="102"/>
        <v/>
      </c>
      <c r="D242" s="40" t="str">
        <f t="shared" ca="1" si="102"/>
        <v/>
      </c>
      <c r="E242" s="40" t="str">
        <f t="shared" ca="1" si="102"/>
        <v/>
      </c>
      <c r="F242" s="40" t="str">
        <f t="shared" ca="1" si="102"/>
        <v/>
      </c>
      <c r="G242" s="40" t="str">
        <f t="shared" ca="1" si="102"/>
        <v/>
      </c>
      <c r="H242" s="40" t="str">
        <f t="shared" ca="1" si="102"/>
        <v/>
      </c>
      <c r="I242" s="40" t="str">
        <f t="shared" ca="1" si="102"/>
        <v/>
      </c>
      <c r="J242" s="40" t="str">
        <f t="shared" ca="1" si="102"/>
        <v/>
      </c>
      <c r="K242" s="40" t="str">
        <f t="shared" ca="1" si="102"/>
        <v/>
      </c>
      <c r="L242" s="40" t="str">
        <f t="shared" ca="1" si="102"/>
        <v/>
      </c>
      <c r="M242" s="40" t="str">
        <f t="shared" ca="1" si="102"/>
        <v/>
      </c>
      <c r="N242" s="40" t="e">
        <f t="shared" ref="N242:N259" ca="1" si="103">IF(N156&gt;0,"",RANK(N156,N$92:N$173,1))</f>
        <v>#REF!</v>
      </c>
      <c r="O242" s="40" t="e">
        <f t="shared" ref="O242:BN245" ca="1" si="104">IF(O156&gt;0,"",RANK(O156,O$90:O$171,1))</f>
        <v>#REF!</v>
      </c>
      <c r="P242" s="40" t="e">
        <f t="shared" ca="1" si="104"/>
        <v>#REF!</v>
      </c>
      <c r="Q242" s="40" t="e">
        <f t="shared" ca="1" si="104"/>
        <v>#REF!</v>
      </c>
      <c r="R242" s="40" t="e">
        <f t="shared" ca="1" si="104"/>
        <v>#REF!</v>
      </c>
      <c r="S242" s="40" t="e">
        <f t="shared" ca="1" si="104"/>
        <v>#REF!</v>
      </c>
      <c r="T242" s="40" t="e">
        <f t="shared" ca="1" si="104"/>
        <v>#REF!</v>
      </c>
      <c r="U242" s="40" t="e">
        <f t="shared" ca="1" si="104"/>
        <v>#REF!</v>
      </c>
      <c r="V242" s="40" t="e">
        <f t="shared" ca="1" si="104"/>
        <v>#REF!</v>
      </c>
      <c r="W242" s="40" t="e">
        <f t="shared" ca="1" si="104"/>
        <v>#REF!</v>
      </c>
      <c r="X242" s="40" t="e">
        <f t="shared" ca="1" si="104"/>
        <v>#REF!</v>
      </c>
      <c r="Y242" s="40" t="e">
        <f t="shared" ca="1" si="104"/>
        <v>#REF!</v>
      </c>
      <c r="Z242" s="40" t="e">
        <f t="shared" ca="1" si="104"/>
        <v>#REF!</v>
      </c>
      <c r="AA242" s="40" t="e">
        <f t="shared" ca="1" si="104"/>
        <v>#REF!</v>
      </c>
      <c r="AB242" s="40" t="e">
        <f t="shared" ca="1" si="104"/>
        <v>#REF!</v>
      </c>
      <c r="AC242" s="40" t="e">
        <f t="shared" ca="1" si="104"/>
        <v>#REF!</v>
      </c>
      <c r="AD242" s="40" t="e">
        <f t="shared" ca="1" si="104"/>
        <v>#REF!</v>
      </c>
      <c r="AE242" s="40" t="e">
        <f t="shared" ca="1" si="104"/>
        <v>#REF!</v>
      </c>
      <c r="AF242" s="40" t="e">
        <f t="shared" ca="1" si="104"/>
        <v>#REF!</v>
      </c>
      <c r="AG242" s="40" t="e">
        <f t="shared" ca="1" si="104"/>
        <v>#REF!</v>
      </c>
      <c r="AH242" s="40" t="e">
        <f t="shared" ca="1" si="104"/>
        <v>#REF!</v>
      </c>
      <c r="AI242" s="40" t="e">
        <f t="shared" ca="1" si="104"/>
        <v>#REF!</v>
      </c>
      <c r="AJ242" s="40" t="e">
        <f t="shared" ca="1" si="104"/>
        <v>#REF!</v>
      </c>
      <c r="AK242" s="40" t="e">
        <f t="shared" ca="1" si="104"/>
        <v>#REF!</v>
      </c>
      <c r="AL242" s="40" t="e">
        <f t="shared" ca="1" si="104"/>
        <v>#REF!</v>
      </c>
      <c r="AM242" s="40" t="e">
        <f t="shared" ca="1" si="104"/>
        <v>#REF!</v>
      </c>
      <c r="AN242" s="40" t="e">
        <f t="shared" ca="1" si="104"/>
        <v>#REF!</v>
      </c>
      <c r="AO242" s="40" t="e">
        <f t="shared" ca="1" si="104"/>
        <v>#REF!</v>
      </c>
      <c r="AP242" s="40" t="e">
        <f t="shared" ca="1" si="104"/>
        <v>#REF!</v>
      </c>
      <c r="AQ242" s="40" t="e">
        <f t="shared" ca="1" si="104"/>
        <v>#REF!</v>
      </c>
      <c r="AR242" s="40" t="e">
        <f t="shared" ca="1" si="104"/>
        <v>#REF!</v>
      </c>
      <c r="AS242" s="40" t="e">
        <f t="shared" ca="1" si="104"/>
        <v>#REF!</v>
      </c>
      <c r="AT242" s="40" t="e">
        <f t="shared" ca="1" si="104"/>
        <v>#REF!</v>
      </c>
      <c r="AU242" s="40" t="e">
        <f t="shared" ca="1" si="104"/>
        <v>#REF!</v>
      </c>
      <c r="AV242" s="40" t="e">
        <f t="shared" ca="1" si="104"/>
        <v>#REF!</v>
      </c>
      <c r="AW242" s="40" t="e">
        <f t="shared" ca="1" si="104"/>
        <v>#REF!</v>
      </c>
      <c r="AX242" s="40" t="e">
        <f t="shared" ca="1" si="104"/>
        <v>#REF!</v>
      </c>
      <c r="AY242" s="40" t="e">
        <f t="shared" ca="1" si="104"/>
        <v>#REF!</v>
      </c>
      <c r="AZ242" s="40" t="e">
        <f t="shared" ca="1" si="104"/>
        <v>#REF!</v>
      </c>
      <c r="BA242" s="40" t="e">
        <f t="shared" ca="1" si="104"/>
        <v>#REF!</v>
      </c>
      <c r="BB242" s="40" t="e">
        <f t="shared" si="104"/>
        <v>#N/A</v>
      </c>
      <c r="BC242" s="40" t="e">
        <f t="shared" si="104"/>
        <v>#N/A</v>
      </c>
      <c r="BD242" s="40" t="e">
        <f t="shared" si="104"/>
        <v>#N/A</v>
      </c>
      <c r="BE242" s="40" t="e">
        <f t="shared" si="104"/>
        <v>#N/A</v>
      </c>
      <c r="BF242" s="40" t="e">
        <f t="shared" si="104"/>
        <v>#N/A</v>
      </c>
      <c r="BG242" s="40" t="e">
        <f t="shared" si="104"/>
        <v>#N/A</v>
      </c>
      <c r="BH242" s="40" t="e">
        <f t="shared" si="104"/>
        <v>#N/A</v>
      </c>
      <c r="BI242" s="40" t="e">
        <f t="shared" si="104"/>
        <v>#N/A</v>
      </c>
      <c r="BJ242" s="40" t="e">
        <f t="shared" si="104"/>
        <v>#N/A</v>
      </c>
      <c r="BK242" s="40" t="e">
        <f t="shared" si="104"/>
        <v>#N/A</v>
      </c>
      <c r="BL242" s="40" t="e">
        <f t="shared" si="104"/>
        <v>#N/A</v>
      </c>
      <c r="BM242" s="40" t="e">
        <f t="shared" si="104"/>
        <v>#N/A</v>
      </c>
      <c r="BN242" s="40" t="e">
        <f t="shared" si="104"/>
        <v>#N/A</v>
      </c>
      <c r="BO242" s="40" t="e">
        <f t="shared" si="95"/>
        <v>#N/A</v>
      </c>
    </row>
    <row r="243" spans="1:67" hidden="1" x14ac:dyDescent="0.2">
      <c r="A243" s="232" t="s">
        <v>241</v>
      </c>
      <c r="B243" s="40" t="e">
        <f t="shared" ref="B243:M243" ca="1" si="105">IF(B157&gt;0,"",RANK(B157,B$91:B$172,1))</f>
        <v>#REF!</v>
      </c>
      <c r="C243" s="40" t="e">
        <f t="shared" ca="1" si="105"/>
        <v>#REF!</v>
      </c>
      <c r="D243" s="40" t="e">
        <f t="shared" ca="1" si="105"/>
        <v>#REF!</v>
      </c>
      <c r="E243" s="40" t="e">
        <f t="shared" ca="1" si="105"/>
        <v>#REF!</v>
      </c>
      <c r="F243" s="40" t="e">
        <f t="shared" ca="1" si="105"/>
        <v>#REF!</v>
      </c>
      <c r="G243" s="40" t="e">
        <f t="shared" ca="1" si="105"/>
        <v>#REF!</v>
      </c>
      <c r="H243" s="40" t="e">
        <f t="shared" ca="1" si="105"/>
        <v>#REF!</v>
      </c>
      <c r="I243" s="40" t="e">
        <f t="shared" ca="1" si="105"/>
        <v>#REF!</v>
      </c>
      <c r="J243" s="40" t="e">
        <f t="shared" ca="1" si="105"/>
        <v>#REF!</v>
      </c>
      <c r="K243" s="40" t="e">
        <f t="shared" ca="1" si="105"/>
        <v>#REF!</v>
      </c>
      <c r="L243" s="40" t="e">
        <f t="shared" ca="1" si="105"/>
        <v>#REF!</v>
      </c>
      <c r="M243" s="40" t="e">
        <f t="shared" ca="1" si="105"/>
        <v>#REF!</v>
      </c>
      <c r="N243" s="40" t="str">
        <f t="shared" ca="1" si="103"/>
        <v/>
      </c>
      <c r="O243" s="40" t="str">
        <f t="shared" ca="1" si="104"/>
        <v/>
      </c>
      <c r="P243" s="40" t="str">
        <f t="shared" ca="1" si="104"/>
        <v/>
      </c>
      <c r="Q243" s="40" t="str">
        <f t="shared" ca="1" si="104"/>
        <v/>
      </c>
      <c r="R243" s="40" t="str">
        <f t="shared" ca="1" si="104"/>
        <v/>
      </c>
      <c r="S243" s="40" t="str">
        <f t="shared" ca="1" si="104"/>
        <v/>
      </c>
      <c r="T243" s="40" t="str">
        <f t="shared" ca="1" si="104"/>
        <v/>
      </c>
      <c r="U243" s="40" t="str">
        <f t="shared" ca="1" si="104"/>
        <v/>
      </c>
      <c r="V243" s="40" t="str">
        <f t="shared" ca="1" si="104"/>
        <v/>
      </c>
      <c r="W243" s="40" t="str">
        <f t="shared" ca="1" si="104"/>
        <v/>
      </c>
      <c r="X243" s="40" t="str">
        <f t="shared" ca="1" si="104"/>
        <v/>
      </c>
      <c r="Y243" s="40" t="str">
        <f t="shared" ca="1" si="104"/>
        <v/>
      </c>
      <c r="Z243" s="40" t="str">
        <f t="shared" ca="1" si="104"/>
        <v/>
      </c>
      <c r="AA243" s="40" t="str">
        <f t="shared" ca="1" si="104"/>
        <v/>
      </c>
      <c r="AB243" s="40" t="str">
        <f t="shared" ca="1" si="104"/>
        <v/>
      </c>
      <c r="AC243" s="40" t="str">
        <f t="shared" ca="1" si="104"/>
        <v/>
      </c>
      <c r="AD243" s="40" t="str">
        <f t="shared" ca="1" si="104"/>
        <v/>
      </c>
      <c r="AE243" s="40" t="str">
        <f t="shared" ca="1" si="104"/>
        <v/>
      </c>
      <c r="AF243" s="40" t="str">
        <f t="shared" ca="1" si="104"/>
        <v/>
      </c>
      <c r="AG243" s="40" t="str">
        <f t="shared" ca="1" si="104"/>
        <v/>
      </c>
      <c r="AH243" s="40" t="str">
        <f t="shared" ca="1" si="104"/>
        <v/>
      </c>
      <c r="AI243" s="40" t="str">
        <f t="shared" ca="1" si="104"/>
        <v/>
      </c>
      <c r="AJ243" s="40" t="str">
        <f t="shared" ca="1" si="104"/>
        <v/>
      </c>
      <c r="AK243" s="40" t="str">
        <f t="shared" ca="1" si="104"/>
        <v/>
      </c>
      <c r="AL243" s="40" t="str">
        <f t="shared" ca="1" si="104"/>
        <v/>
      </c>
      <c r="AM243" s="40" t="str">
        <f t="shared" ca="1" si="104"/>
        <v/>
      </c>
      <c r="AN243" s="40" t="str">
        <f t="shared" ca="1" si="104"/>
        <v/>
      </c>
      <c r="AO243" s="40" t="str">
        <f t="shared" ca="1" si="104"/>
        <v/>
      </c>
      <c r="AP243" s="40" t="str">
        <f t="shared" ca="1" si="104"/>
        <v/>
      </c>
      <c r="AQ243" s="40" t="str">
        <f t="shared" ca="1" si="104"/>
        <v/>
      </c>
      <c r="AR243" s="40" t="str">
        <f t="shared" ca="1" si="104"/>
        <v/>
      </c>
      <c r="AS243" s="40" t="str">
        <f t="shared" ca="1" si="104"/>
        <v/>
      </c>
      <c r="AT243" s="40" t="str">
        <f t="shared" ca="1" si="104"/>
        <v/>
      </c>
      <c r="AU243" s="40" t="str">
        <f t="shared" ca="1" si="104"/>
        <v/>
      </c>
      <c r="AV243" s="40" t="str">
        <f t="shared" ca="1" si="104"/>
        <v/>
      </c>
      <c r="AW243" s="40" t="str">
        <f t="shared" ca="1" si="104"/>
        <v/>
      </c>
      <c r="AX243" s="40" t="str">
        <f t="shared" ca="1" si="104"/>
        <v/>
      </c>
      <c r="AY243" s="40" t="str">
        <f t="shared" ca="1" si="104"/>
        <v/>
      </c>
      <c r="AZ243" s="40" t="str">
        <f t="shared" ca="1" si="104"/>
        <v/>
      </c>
      <c r="BA243" s="40" t="str">
        <f t="shared" ca="1" si="104"/>
        <v/>
      </c>
      <c r="BB243" s="40" t="e">
        <f t="shared" si="104"/>
        <v>#N/A</v>
      </c>
      <c r="BC243" s="40" t="e">
        <f t="shared" si="104"/>
        <v>#N/A</v>
      </c>
      <c r="BD243" s="40" t="e">
        <f t="shared" si="104"/>
        <v>#N/A</v>
      </c>
      <c r="BE243" s="40" t="e">
        <f t="shared" si="104"/>
        <v>#N/A</v>
      </c>
      <c r="BF243" s="40" t="e">
        <f t="shared" si="104"/>
        <v>#N/A</v>
      </c>
      <c r="BG243" s="40" t="e">
        <f t="shared" si="104"/>
        <v>#N/A</v>
      </c>
      <c r="BH243" s="40" t="e">
        <f t="shared" si="104"/>
        <v>#N/A</v>
      </c>
      <c r="BI243" s="40" t="e">
        <f t="shared" si="104"/>
        <v>#N/A</v>
      </c>
      <c r="BJ243" s="40" t="e">
        <f t="shared" si="104"/>
        <v>#N/A</v>
      </c>
      <c r="BK243" s="40" t="e">
        <f t="shared" si="104"/>
        <v>#N/A</v>
      </c>
      <c r="BL243" s="40" t="e">
        <f t="shared" si="104"/>
        <v>#N/A</v>
      </c>
      <c r="BM243" s="40" t="e">
        <f t="shared" si="104"/>
        <v>#N/A</v>
      </c>
      <c r="BN243" s="40" t="e">
        <f t="shared" si="104"/>
        <v>#N/A</v>
      </c>
      <c r="BO243" s="40" t="e">
        <f t="shared" si="95"/>
        <v>#N/A</v>
      </c>
    </row>
    <row r="244" spans="1:67" hidden="1" x14ac:dyDescent="0.2">
      <c r="A244" s="232" t="s">
        <v>239</v>
      </c>
      <c r="B244" s="40" t="str">
        <f t="shared" ref="B244:M244" ca="1" si="106">IF(B158&gt;0,"",RANK(B158,B$91:B$172,1))</f>
        <v/>
      </c>
      <c r="C244" s="40" t="str">
        <f t="shared" ca="1" si="106"/>
        <v/>
      </c>
      <c r="D244" s="40" t="str">
        <f t="shared" ca="1" si="106"/>
        <v/>
      </c>
      <c r="E244" s="40" t="str">
        <f t="shared" ca="1" si="106"/>
        <v/>
      </c>
      <c r="F244" s="40" t="str">
        <f t="shared" ca="1" si="106"/>
        <v/>
      </c>
      <c r="G244" s="40" t="str">
        <f t="shared" ca="1" si="106"/>
        <v/>
      </c>
      <c r="H244" s="40" t="str">
        <f t="shared" ca="1" si="106"/>
        <v/>
      </c>
      <c r="I244" s="40" t="str">
        <f t="shared" ca="1" si="106"/>
        <v/>
      </c>
      <c r="J244" s="40" t="str">
        <f t="shared" ca="1" si="106"/>
        <v/>
      </c>
      <c r="K244" s="40" t="str">
        <f t="shared" ca="1" si="106"/>
        <v/>
      </c>
      <c r="L244" s="40" t="str">
        <f t="shared" ca="1" si="106"/>
        <v/>
      </c>
      <c r="M244" s="40" t="str">
        <f t="shared" ca="1" si="106"/>
        <v/>
      </c>
      <c r="N244" s="40" t="e">
        <f t="shared" ca="1" si="103"/>
        <v>#REF!</v>
      </c>
      <c r="O244" s="40" t="e">
        <f t="shared" ca="1" si="104"/>
        <v>#REF!</v>
      </c>
      <c r="P244" s="40" t="e">
        <f t="shared" ca="1" si="104"/>
        <v>#REF!</v>
      </c>
      <c r="Q244" s="40" t="e">
        <f t="shared" ca="1" si="104"/>
        <v>#REF!</v>
      </c>
      <c r="R244" s="40" t="e">
        <f t="shared" ca="1" si="104"/>
        <v>#REF!</v>
      </c>
      <c r="S244" s="40" t="e">
        <f t="shared" ca="1" si="104"/>
        <v>#REF!</v>
      </c>
      <c r="T244" s="40" t="e">
        <f t="shared" ca="1" si="104"/>
        <v>#REF!</v>
      </c>
      <c r="U244" s="40" t="e">
        <f t="shared" ca="1" si="104"/>
        <v>#REF!</v>
      </c>
      <c r="V244" s="40" t="e">
        <f t="shared" ca="1" si="104"/>
        <v>#REF!</v>
      </c>
      <c r="W244" s="40" t="e">
        <f t="shared" ca="1" si="104"/>
        <v>#REF!</v>
      </c>
      <c r="X244" s="40" t="e">
        <f t="shared" ca="1" si="104"/>
        <v>#REF!</v>
      </c>
      <c r="Y244" s="40" t="e">
        <f t="shared" ca="1" si="104"/>
        <v>#REF!</v>
      </c>
      <c r="Z244" s="40" t="e">
        <f t="shared" ca="1" si="104"/>
        <v>#REF!</v>
      </c>
      <c r="AA244" s="40" t="e">
        <f t="shared" ca="1" si="104"/>
        <v>#REF!</v>
      </c>
      <c r="AB244" s="40" t="e">
        <f t="shared" ca="1" si="104"/>
        <v>#REF!</v>
      </c>
      <c r="AC244" s="40" t="e">
        <f t="shared" ca="1" si="104"/>
        <v>#REF!</v>
      </c>
      <c r="AD244" s="40" t="e">
        <f t="shared" ca="1" si="104"/>
        <v>#REF!</v>
      </c>
      <c r="AE244" s="40" t="e">
        <f t="shared" ca="1" si="104"/>
        <v>#REF!</v>
      </c>
      <c r="AF244" s="40" t="e">
        <f t="shared" ca="1" si="104"/>
        <v>#REF!</v>
      </c>
      <c r="AG244" s="40" t="e">
        <f t="shared" ca="1" si="104"/>
        <v>#REF!</v>
      </c>
      <c r="AH244" s="40" t="e">
        <f t="shared" ca="1" si="104"/>
        <v>#REF!</v>
      </c>
      <c r="AI244" s="40" t="e">
        <f t="shared" ca="1" si="104"/>
        <v>#REF!</v>
      </c>
      <c r="AJ244" s="40" t="e">
        <f t="shared" ca="1" si="104"/>
        <v>#REF!</v>
      </c>
      <c r="AK244" s="40" t="e">
        <f t="shared" ca="1" si="104"/>
        <v>#REF!</v>
      </c>
      <c r="AL244" s="40" t="e">
        <f t="shared" ca="1" si="104"/>
        <v>#REF!</v>
      </c>
      <c r="AM244" s="40" t="e">
        <f t="shared" ca="1" si="104"/>
        <v>#REF!</v>
      </c>
      <c r="AN244" s="40" t="e">
        <f t="shared" ca="1" si="104"/>
        <v>#REF!</v>
      </c>
      <c r="AO244" s="40" t="e">
        <f t="shared" ca="1" si="104"/>
        <v>#REF!</v>
      </c>
      <c r="AP244" s="40" t="e">
        <f t="shared" ca="1" si="104"/>
        <v>#REF!</v>
      </c>
      <c r="AQ244" s="40" t="e">
        <f t="shared" ca="1" si="104"/>
        <v>#REF!</v>
      </c>
      <c r="AR244" s="40" t="e">
        <f t="shared" ca="1" si="104"/>
        <v>#REF!</v>
      </c>
      <c r="AS244" s="40" t="e">
        <f t="shared" ca="1" si="104"/>
        <v>#REF!</v>
      </c>
      <c r="AT244" s="40" t="e">
        <f t="shared" ca="1" si="104"/>
        <v>#REF!</v>
      </c>
      <c r="AU244" s="40" t="e">
        <f t="shared" ca="1" si="104"/>
        <v>#REF!</v>
      </c>
      <c r="AV244" s="40" t="e">
        <f t="shared" ca="1" si="104"/>
        <v>#REF!</v>
      </c>
      <c r="AW244" s="40" t="e">
        <f t="shared" ca="1" si="104"/>
        <v>#REF!</v>
      </c>
      <c r="AX244" s="40" t="e">
        <f t="shared" ca="1" si="104"/>
        <v>#REF!</v>
      </c>
      <c r="AY244" s="40" t="e">
        <f t="shared" ca="1" si="104"/>
        <v>#REF!</v>
      </c>
      <c r="AZ244" s="40" t="e">
        <f t="shared" ca="1" si="104"/>
        <v>#REF!</v>
      </c>
      <c r="BA244" s="40" t="e">
        <f t="shared" ca="1" si="104"/>
        <v>#REF!</v>
      </c>
      <c r="BB244" s="40" t="e">
        <f t="shared" si="104"/>
        <v>#N/A</v>
      </c>
      <c r="BC244" s="40" t="e">
        <f t="shared" si="104"/>
        <v>#N/A</v>
      </c>
      <c r="BD244" s="40" t="e">
        <f t="shared" si="104"/>
        <v>#N/A</v>
      </c>
      <c r="BE244" s="40" t="e">
        <f t="shared" si="104"/>
        <v>#N/A</v>
      </c>
      <c r="BF244" s="40" t="e">
        <f t="shared" si="104"/>
        <v>#N/A</v>
      </c>
      <c r="BG244" s="40" t="e">
        <f t="shared" si="104"/>
        <v>#N/A</v>
      </c>
      <c r="BH244" s="40" t="e">
        <f t="shared" si="104"/>
        <v>#N/A</v>
      </c>
      <c r="BI244" s="40" t="e">
        <f t="shared" si="104"/>
        <v>#N/A</v>
      </c>
      <c r="BJ244" s="40" t="e">
        <f t="shared" si="104"/>
        <v>#N/A</v>
      </c>
      <c r="BK244" s="40" t="e">
        <f t="shared" si="104"/>
        <v>#N/A</v>
      </c>
      <c r="BL244" s="40" t="e">
        <f t="shared" si="104"/>
        <v>#N/A</v>
      </c>
      <c r="BM244" s="40" t="e">
        <f t="shared" si="104"/>
        <v>#N/A</v>
      </c>
      <c r="BN244" s="40" t="e">
        <f t="shared" si="104"/>
        <v>#N/A</v>
      </c>
      <c r="BO244" s="40" t="e">
        <f t="shared" si="95"/>
        <v>#N/A</v>
      </c>
    </row>
    <row r="245" spans="1:67" hidden="1" x14ac:dyDescent="0.2">
      <c r="A245" s="232" t="s">
        <v>224</v>
      </c>
      <c r="B245" s="40" t="e">
        <f t="shared" ref="B245:M245" ca="1" si="107">IF(B159&gt;0,"",RANK(B159,B$91:B$172,1))</f>
        <v>#REF!</v>
      </c>
      <c r="C245" s="40" t="e">
        <f t="shared" ca="1" si="107"/>
        <v>#REF!</v>
      </c>
      <c r="D245" s="40" t="e">
        <f t="shared" ca="1" si="107"/>
        <v>#REF!</v>
      </c>
      <c r="E245" s="40" t="e">
        <f t="shared" ca="1" si="107"/>
        <v>#REF!</v>
      </c>
      <c r="F245" s="40" t="e">
        <f t="shared" ca="1" si="107"/>
        <v>#REF!</v>
      </c>
      <c r="G245" s="40" t="e">
        <f t="shared" ca="1" si="107"/>
        <v>#REF!</v>
      </c>
      <c r="H245" s="40" t="e">
        <f t="shared" ca="1" si="107"/>
        <v>#REF!</v>
      </c>
      <c r="I245" s="40" t="e">
        <f t="shared" ca="1" si="107"/>
        <v>#REF!</v>
      </c>
      <c r="J245" s="40" t="e">
        <f t="shared" ca="1" si="107"/>
        <v>#REF!</v>
      </c>
      <c r="K245" s="40" t="e">
        <f t="shared" ca="1" si="107"/>
        <v>#REF!</v>
      </c>
      <c r="L245" s="40" t="e">
        <f t="shared" ca="1" si="107"/>
        <v>#REF!</v>
      </c>
      <c r="M245" s="40" t="e">
        <f t="shared" ca="1" si="107"/>
        <v>#REF!</v>
      </c>
      <c r="N245" s="40" t="str">
        <f t="shared" ca="1" si="103"/>
        <v/>
      </c>
      <c r="O245" s="40" t="str">
        <f t="shared" ca="1" si="104"/>
        <v/>
      </c>
      <c r="P245" s="40" t="str">
        <f t="shared" ca="1" si="104"/>
        <v/>
      </c>
      <c r="Q245" s="40" t="str">
        <f t="shared" ca="1" si="104"/>
        <v/>
      </c>
      <c r="R245" s="40" t="str">
        <f t="shared" ca="1" si="104"/>
        <v/>
      </c>
      <c r="S245" s="40" t="str">
        <f t="shared" ca="1" si="104"/>
        <v/>
      </c>
      <c r="T245" s="40" t="str">
        <f t="shared" ca="1" si="104"/>
        <v/>
      </c>
      <c r="U245" s="40" t="str">
        <f t="shared" ca="1" si="104"/>
        <v/>
      </c>
      <c r="V245" s="40" t="str">
        <f t="shared" ca="1" si="104"/>
        <v/>
      </c>
      <c r="W245" s="40" t="str">
        <f t="shared" ca="1" si="104"/>
        <v/>
      </c>
      <c r="X245" s="40" t="str">
        <f t="shared" ca="1" si="104"/>
        <v/>
      </c>
      <c r="Y245" s="40" t="str">
        <f t="shared" ca="1" si="104"/>
        <v/>
      </c>
      <c r="Z245" s="40" t="str">
        <f t="shared" ca="1" si="104"/>
        <v/>
      </c>
      <c r="AA245" s="40" t="str">
        <f t="shared" ca="1" si="104"/>
        <v/>
      </c>
      <c r="AB245" s="40" t="str">
        <f t="shared" ca="1" si="104"/>
        <v/>
      </c>
      <c r="AC245" s="40" t="str">
        <f t="shared" ca="1" si="104"/>
        <v/>
      </c>
      <c r="AD245" s="40" t="str">
        <f t="shared" ca="1" si="104"/>
        <v/>
      </c>
      <c r="AE245" s="40" t="str">
        <f t="shared" ca="1" si="104"/>
        <v/>
      </c>
      <c r="AF245" s="40" t="str">
        <f t="shared" ca="1" si="104"/>
        <v/>
      </c>
      <c r="AG245" s="40" t="str">
        <f t="shared" ca="1" si="104"/>
        <v/>
      </c>
      <c r="AH245" s="40" t="str">
        <f t="shared" ca="1" si="104"/>
        <v/>
      </c>
      <c r="AI245" s="40" t="str">
        <f t="shared" ca="1" si="104"/>
        <v/>
      </c>
      <c r="AJ245" s="40" t="str">
        <f t="shared" ca="1" si="104"/>
        <v/>
      </c>
      <c r="AK245" s="40" t="str">
        <f t="shared" ca="1" si="104"/>
        <v/>
      </c>
      <c r="AL245" s="40" t="str">
        <f t="shared" ca="1" si="104"/>
        <v/>
      </c>
      <c r="AM245" s="40" t="str">
        <f t="shared" ca="1" si="104"/>
        <v/>
      </c>
      <c r="AN245" s="40" t="str">
        <f t="shared" ca="1" si="104"/>
        <v/>
      </c>
      <c r="AO245" s="40" t="str">
        <f t="shared" ca="1" si="104"/>
        <v/>
      </c>
      <c r="AP245" s="40" t="str">
        <f t="shared" ca="1" si="104"/>
        <v/>
      </c>
      <c r="AQ245" s="40" t="str">
        <f t="shared" ca="1" si="104"/>
        <v/>
      </c>
      <c r="AR245" s="40" t="str">
        <f t="shared" ca="1" si="104"/>
        <v/>
      </c>
      <c r="AS245" s="40" t="str">
        <f t="shared" ca="1" si="104"/>
        <v/>
      </c>
      <c r="AT245" s="40" t="str">
        <f t="shared" ca="1" si="104"/>
        <v/>
      </c>
      <c r="AU245" s="40" t="str">
        <f t="shared" ca="1" si="104"/>
        <v/>
      </c>
      <c r="AV245" s="40" t="str">
        <f t="shared" ca="1" si="104"/>
        <v/>
      </c>
      <c r="AW245" s="40" t="str">
        <f t="shared" ca="1" si="104"/>
        <v/>
      </c>
      <c r="AX245" s="40" t="str">
        <f t="shared" ca="1" si="104"/>
        <v/>
      </c>
      <c r="AY245" s="40" t="str">
        <f t="shared" ca="1" si="104"/>
        <v/>
      </c>
      <c r="AZ245" s="40" t="str">
        <f t="shared" ca="1" si="104"/>
        <v/>
      </c>
      <c r="BA245" s="40" t="str">
        <f t="shared" ca="1" si="104"/>
        <v/>
      </c>
      <c r="BB245" s="40" t="e">
        <f t="shared" si="104"/>
        <v>#N/A</v>
      </c>
      <c r="BC245" s="40" t="e">
        <f t="shared" si="104"/>
        <v>#N/A</v>
      </c>
      <c r="BD245" s="40" t="e">
        <f t="shared" si="104"/>
        <v>#N/A</v>
      </c>
      <c r="BE245" s="40" t="e">
        <f t="shared" si="104"/>
        <v>#N/A</v>
      </c>
      <c r="BF245" s="40" t="e">
        <f t="shared" si="104"/>
        <v>#N/A</v>
      </c>
      <c r="BG245" s="40" t="e">
        <f t="shared" si="104"/>
        <v>#N/A</v>
      </c>
      <c r="BH245" s="40" t="e">
        <f t="shared" si="104"/>
        <v>#N/A</v>
      </c>
      <c r="BI245" s="40" t="e">
        <f t="shared" si="104"/>
        <v>#N/A</v>
      </c>
      <c r="BJ245" s="40" t="e">
        <f t="shared" si="104"/>
        <v>#N/A</v>
      </c>
      <c r="BK245" s="40" t="e">
        <f t="shared" si="104"/>
        <v>#N/A</v>
      </c>
      <c r="BL245" s="40" t="e">
        <f t="shared" si="104"/>
        <v>#N/A</v>
      </c>
      <c r="BM245" s="40" t="e">
        <f t="shared" si="104"/>
        <v>#N/A</v>
      </c>
      <c r="BN245" s="40" t="e">
        <f t="shared" ref="BN245:BO248" si="108">IF(BN159&gt;0,"",RANK(BN159,BN$90:BN$171,1))</f>
        <v>#N/A</v>
      </c>
      <c r="BO245" s="40" t="e">
        <f t="shared" si="108"/>
        <v>#N/A</v>
      </c>
    </row>
    <row r="246" spans="1:67" hidden="1" x14ac:dyDescent="0.2">
      <c r="A246" s="232" t="s">
        <v>234</v>
      </c>
      <c r="B246" s="40" t="str">
        <f t="shared" ref="B246:M246" ca="1" si="109">IF(B160&gt;0,"",RANK(B160,B$91:B$172,1))</f>
        <v/>
      </c>
      <c r="C246" s="40" t="str">
        <f t="shared" ca="1" si="109"/>
        <v/>
      </c>
      <c r="D246" s="40" t="str">
        <f t="shared" ca="1" si="109"/>
        <v/>
      </c>
      <c r="E246" s="40" t="str">
        <f t="shared" ca="1" si="109"/>
        <v/>
      </c>
      <c r="F246" s="40" t="str">
        <f t="shared" ca="1" si="109"/>
        <v/>
      </c>
      <c r="G246" s="40" t="str">
        <f t="shared" ca="1" si="109"/>
        <v/>
      </c>
      <c r="H246" s="40" t="str">
        <f t="shared" ca="1" si="109"/>
        <v/>
      </c>
      <c r="I246" s="40" t="str">
        <f t="shared" ca="1" si="109"/>
        <v/>
      </c>
      <c r="J246" s="40" t="str">
        <f t="shared" ca="1" si="109"/>
        <v/>
      </c>
      <c r="K246" s="40" t="str">
        <f t="shared" ca="1" si="109"/>
        <v/>
      </c>
      <c r="L246" s="40" t="str">
        <f t="shared" ca="1" si="109"/>
        <v/>
      </c>
      <c r="M246" s="40" t="str">
        <f t="shared" ca="1" si="109"/>
        <v/>
      </c>
      <c r="N246" s="40" t="e">
        <f t="shared" ca="1" si="103"/>
        <v>#REF!</v>
      </c>
      <c r="O246" s="40" t="e">
        <f t="shared" ref="O246:BN249" ca="1" si="110">IF(O160&gt;0,"",RANK(O160,O$90:O$171,1))</f>
        <v>#REF!</v>
      </c>
      <c r="P246" s="40" t="e">
        <f t="shared" ca="1" si="110"/>
        <v>#REF!</v>
      </c>
      <c r="Q246" s="40" t="e">
        <f t="shared" ca="1" si="110"/>
        <v>#REF!</v>
      </c>
      <c r="R246" s="40" t="e">
        <f t="shared" ca="1" si="110"/>
        <v>#REF!</v>
      </c>
      <c r="S246" s="40" t="e">
        <f t="shared" ca="1" si="110"/>
        <v>#REF!</v>
      </c>
      <c r="T246" s="40" t="e">
        <f t="shared" ca="1" si="110"/>
        <v>#REF!</v>
      </c>
      <c r="U246" s="40" t="e">
        <f t="shared" ca="1" si="110"/>
        <v>#REF!</v>
      </c>
      <c r="V246" s="40" t="e">
        <f t="shared" ca="1" si="110"/>
        <v>#REF!</v>
      </c>
      <c r="W246" s="40" t="e">
        <f t="shared" ca="1" si="110"/>
        <v>#REF!</v>
      </c>
      <c r="X246" s="40" t="e">
        <f t="shared" ca="1" si="110"/>
        <v>#REF!</v>
      </c>
      <c r="Y246" s="40" t="e">
        <f t="shared" ca="1" si="110"/>
        <v>#REF!</v>
      </c>
      <c r="Z246" s="40" t="e">
        <f t="shared" ca="1" si="110"/>
        <v>#REF!</v>
      </c>
      <c r="AA246" s="40" t="e">
        <f t="shared" ca="1" si="110"/>
        <v>#REF!</v>
      </c>
      <c r="AB246" s="40" t="e">
        <f t="shared" ca="1" si="110"/>
        <v>#REF!</v>
      </c>
      <c r="AC246" s="40" t="e">
        <f t="shared" ca="1" si="110"/>
        <v>#REF!</v>
      </c>
      <c r="AD246" s="40" t="e">
        <f t="shared" ca="1" si="110"/>
        <v>#REF!</v>
      </c>
      <c r="AE246" s="40" t="e">
        <f t="shared" ca="1" si="110"/>
        <v>#REF!</v>
      </c>
      <c r="AF246" s="40" t="e">
        <f t="shared" ca="1" si="110"/>
        <v>#REF!</v>
      </c>
      <c r="AG246" s="40" t="e">
        <f t="shared" ca="1" si="110"/>
        <v>#REF!</v>
      </c>
      <c r="AH246" s="40" t="e">
        <f t="shared" ca="1" si="110"/>
        <v>#REF!</v>
      </c>
      <c r="AI246" s="40" t="e">
        <f t="shared" ca="1" si="110"/>
        <v>#REF!</v>
      </c>
      <c r="AJ246" s="40" t="e">
        <f t="shared" ca="1" si="110"/>
        <v>#REF!</v>
      </c>
      <c r="AK246" s="40" t="e">
        <f t="shared" ca="1" si="110"/>
        <v>#REF!</v>
      </c>
      <c r="AL246" s="40" t="e">
        <f t="shared" ca="1" si="110"/>
        <v>#REF!</v>
      </c>
      <c r="AM246" s="40" t="e">
        <f t="shared" ca="1" si="110"/>
        <v>#REF!</v>
      </c>
      <c r="AN246" s="40" t="e">
        <f t="shared" ca="1" si="110"/>
        <v>#REF!</v>
      </c>
      <c r="AO246" s="40" t="e">
        <f t="shared" ca="1" si="110"/>
        <v>#REF!</v>
      </c>
      <c r="AP246" s="40" t="e">
        <f t="shared" ca="1" si="110"/>
        <v>#REF!</v>
      </c>
      <c r="AQ246" s="40" t="e">
        <f t="shared" ca="1" si="110"/>
        <v>#REF!</v>
      </c>
      <c r="AR246" s="40" t="e">
        <f t="shared" ca="1" si="110"/>
        <v>#REF!</v>
      </c>
      <c r="AS246" s="40" t="e">
        <f t="shared" ca="1" si="110"/>
        <v>#REF!</v>
      </c>
      <c r="AT246" s="40" t="e">
        <f t="shared" ca="1" si="110"/>
        <v>#REF!</v>
      </c>
      <c r="AU246" s="40" t="e">
        <f t="shared" ca="1" si="110"/>
        <v>#REF!</v>
      </c>
      <c r="AV246" s="40" t="e">
        <f t="shared" ca="1" si="110"/>
        <v>#REF!</v>
      </c>
      <c r="AW246" s="40" t="e">
        <f t="shared" ca="1" si="110"/>
        <v>#REF!</v>
      </c>
      <c r="AX246" s="40" t="e">
        <f t="shared" ca="1" si="110"/>
        <v>#REF!</v>
      </c>
      <c r="AY246" s="40" t="e">
        <f t="shared" ca="1" si="110"/>
        <v>#REF!</v>
      </c>
      <c r="AZ246" s="40" t="e">
        <f t="shared" ca="1" si="110"/>
        <v>#REF!</v>
      </c>
      <c r="BA246" s="40" t="e">
        <f t="shared" ca="1" si="110"/>
        <v>#REF!</v>
      </c>
      <c r="BB246" s="40" t="e">
        <f t="shared" si="110"/>
        <v>#N/A</v>
      </c>
      <c r="BC246" s="40" t="e">
        <f t="shared" si="110"/>
        <v>#N/A</v>
      </c>
      <c r="BD246" s="40" t="e">
        <f t="shared" si="110"/>
        <v>#N/A</v>
      </c>
      <c r="BE246" s="40" t="e">
        <f t="shared" si="110"/>
        <v>#N/A</v>
      </c>
      <c r="BF246" s="40" t="e">
        <f t="shared" si="110"/>
        <v>#N/A</v>
      </c>
      <c r="BG246" s="40" t="e">
        <f t="shared" si="110"/>
        <v>#N/A</v>
      </c>
      <c r="BH246" s="40" t="e">
        <f t="shared" si="110"/>
        <v>#N/A</v>
      </c>
      <c r="BI246" s="40" t="e">
        <f t="shared" si="110"/>
        <v>#N/A</v>
      </c>
      <c r="BJ246" s="40" t="e">
        <f t="shared" si="110"/>
        <v>#N/A</v>
      </c>
      <c r="BK246" s="40" t="e">
        <f t="shared" si="110"/>
        <v>#N/A</v>
      </c>
      <c r="BL246" s="40" t="e">
        <f t="shared" si="110"/>
        <v>#N/A</v>
      </c>
      <c r="BM246" s="40" t="e">
        <f t="shared" si="110"/>
        <v>#N/A</v>
      </c>
      <c r="BN246" s="40" t="e">
        <f t="shared" si="110"/>
        <v>#N/A</v>
      </c>
      <c r="BO246" s="40" t="e">
        <f t="shared" si="108"/>
        <v>#N/A</v>
      </c>
    </row>
    <row r="247" spans="1:67" hidden="1" x14ac:dyDescent="0.2">
      <c r="A247" s="232" t="s">
        <v>240</v>
      </c>
      <c r="B247" s="40" t="e">
        <f t="shared" ref="B247:M247" ca="1" si="111">IF(B161&gt;0,"",RANK(B161,B$91:B$172,1))</f>
        <v>#REF!</v>
      </c>
      <c r="C247" s="40" t="e">
        <f t="shared" ca="1" si="111"/>
        <v>#REF!</v>
      </c>
      <c r="D247" s="40" t="e">
        <f t="shared" ca="1" si="111"/>
        <v>#REF!</v>
      </c>
      <c r="E247" s="40" t="e">
        <f t="shared" ca="1" si="111"/>
        <v>#REF!</v>
      </c>
      <c r="F247" s="40" t="e">
        <f t="shared" ca="1" si="111"/>
        <v>#REF!</v>
      </c>
      <c r="G247" s="40" t="e">
        <f t="shared" ca="1" si="111"/>
        <v>#REF!</v>
      </c>
      <c r="H247" s="40" t="e">
        <f t="shared" ca="1" si="111"/>
        <v>#REF!</v>
      </c>
      <c r="I247" s="40" t="e">
        <f t="shared" ca="1" si="111"/>
        <v>#REF!</v>
      </c>
      <c r="J247" s="40" t="e">
        <f t="shared" ca="1" si="111"/>
        <v>#REF!</v>
      </c>
      <c r="K247" s="40" t="e">
        <f t="shared" ca="1" si="111"/>
        <v>#REF!</v>
      </c>
      <c r="L247" s="40" t="e">
        <f t="shared" ca="1" si="111"/>
        <v>#REF!</v>
      </c>
      <c r="M247" s="40" t="e">
        <f t="shared" ca="1" si="111"/>
        <v>#REF!</v>
      </c>
      <c r="N247" s="40" t="str">
        <f t="shared" ca="1" si="103"/>
        <v/>
      </c>
      <c r="O247" s="40" t="str">
        <f t="shared" ca="1" si="110"/>
        <v/>
      </c>
      <c r="P247" s="40" t="str">
        <f t="shared" ca="1" si="110"/>
        <v/>
      </c>
      <c r="Q247" s="40" t="str">
        <f t="shared" ca="1" si="110"/>
        <v/>
      </c>
      <c r="R247" s="40" t="str">
        <f t="shared" ca="1" si="110"/>
        <v/>
      </c>
      <c r="S247" s="40" t="str">
        <f t="shared" ca="1" si="110"/>
        <v/>
      </c>
      <c r="T247" s="40" t="str">
        <f t="shared" ca="1" si="110"/>
        <v/>
      </c>
      <c r="U247" s="40" t="str">
        <f t="shared" ca="1" si="110"/>
        <v/>
      </c>
      <c r="V247" s="40" t="str">
        <f t="shared" ca="1" si="110"/>
        <v/>
      </c>
      <c r="W247" s="40" t="str">
        <f t="shared" ca="1" si="110"/>
        <v/>
      </c>
      <c r="X247" s="40" t="str">
        <f t="shared" ca="1" si="110"/>
        <v/>
      </c>
      <c r="Y247" s="40" t="str">
        <f t="shared" ca="1" si="110"/>
        <v/>
      </c>
      <c r="Z247" s="40" t="str">
        <f t="shared" ca="1" si="110"/>
        <v/>
      </c>
      <c r="AA247" s="40" t="str">
        <f t="shared" ca="1" si="110"/>
        <v/>
      </c>
      <c r="AB247" s="40" t="str">
        <f t="shared" ca="1" si="110"/>
        <v/>
      </c>
      <c r="AC247" s="40" t="str">
        <f t="shared" ca="1" si="110"/>
        <v/>
      </c>
      <c r="AD247" s="40" t="str">
        <f t="shared" ca="1" si="110"/>
        <v/>
      </c>
      <c r="AE247" s="40" t="str">
        <f t="shared" ca="1" si="110"/>
        <v/>
      </c>
      <c r="AF247" s="40" t="str">
        <f t="shared" ca="1" si="110"/>
        <v/>
      </c>
      <c r="AG247" s="40" t="str">
        <f t="shared" ca="1" si="110"/>
        <v/>
      </c>
      <c r="AH247" s="40" t="str">
        <f t="shared" ca="1" si="110"/>
        <v/>
      </c>
      <c r="AI247" s="40" t="str">
        <f t="shared" ca="1" si="110"/>
        <v/>
      </c>
      <c r="AJ247" s="40" t="str">
        <f t="shared" ca="1" si="110"/>
        <v/>
      </c>
      <c r="AK247" s="40" t="str">
        <f t="shared" ca="1" si="110"/>
        <v/>
      </c>
      <c r="AL247" s="40" t="str">
        <f t="shared" ca="1" si="110"/>
        <v/>
      </c>
      <c r="AM247" s="40" t="str">
        <f t="shared" ca="1" si="110"/>
        <v/>
      </c>
      <c r="AN247" s="40" t="str">
        <f t="shared" ca="1" si="110"/>
        <v/>
      </c>
      <c r="AO247" s="40" t="str">
        <f t="shared" ca="1" si="110"/>
        <v/>
      </c>
      <c r="AP247" s="40" t="str">
        <f t="shared" ca="1" si="110"/>
        <v/>
      </c>
      <c r="AQ247" s="40" t="str">
        <f t="shared" ca="1" si="110"/>
        <v/>
      </c>
      <c r="AR247" s="40" t="str">
        <f t="shared" ca="1" si="110"/>
        <v/>
      </c>
      <c r="AS247" s="40" t="str">
        <f t="shared" ca="1" si="110"/>
        <v/>
      </c>
      <c r="AT247" s="40" t="str">
        <f t="shared" ca="1" si="110"/>
        <v/>
      </c>
      <c r="AU247" s="40" t="str">
        <f t="shared" ca="1" si="110"/>
        <v/>
      </c>
      <c r="AV247" s="40" t="str">
        <f t="shared" ca="1" si="110"/>
        <v/>
      </c>
      <c r="AW247" s="40" t="str">
        <f t="shared" ca="1" si="110"/>
        <v/>
      </c>
      <c r="AX247" s="40" t="str">
        <f t="shared" ca="1" si="110"/>
        <v/>
      </c>
      <c r="AY247" s="40" t="str">
        <f t="shared" ca="1" si="110"/>
        <v/>
      </c>
      <c r="AZ247" s="40" t="str">
        <f t="shared" ca="1" si="110"/>
        <v/>
      </c>
      <c r="BA247" s="40" t="str">
        <f t="shared" ca="1" si="110"/>
        <v/>
      </c>
      <c r="BB247" s="40" t="e">
        <f t="shared" si="110"/>
        <v>#N/A</v>
      </c>
      <c r="BC247" s="40" t="e">
        <f t="shared" si="110"/>
        <v>#N/A</v>
      </c>
      <c r="BD247" s="40" t="e">
        <f t="shared" si="110"/>
        <v>#N/A</v>
      </c>
      <c r="BE247" s="40" t="e">
        <f t="shared" si="110"/>
        <v>#N/A</v>
      </c>
      <c r="BF247" s="40" t="e">
        <f t="shared" si="110"/>
        <v>#N/A</v>
      </c>
      <c r="BG247" s="40" t="e">
        <f t="shared" si="110"/>
        <v>#N/A</v>
      </c>
      <c r="BH247" s="40" t="e">
        <f t="shared" si="110"/>
        <v>#N/A</v>
      </c>
      <c r="BI247" s="40" t="e">
        <f t="shared" si="110"/>
        <v>#N/A</v>
      </c>
      <c r="BJ247" s="40" t="e">
        <f t="shared" si="110"/>
        <v>#N/A</v>
      </c>
      <c r="BK247" s="40" t="e">
        <f t="shared" si="110"/>
        <v>#N/A</v>
      </c>
      <c r="BL247" s="40" t="e">
        <f t="shared" si="110"/>
        <v>#N/A</v>
      </c>
      <c r="BM247" s="40" t="e">
        <f t="shared" si="110"/>
        <v>#N/A</v>
      </c>
      <c r="BN247" s="40" t="e">
        <f t="shared" si="110"/>
        <v>#N/A</v>
      </c>
      <c r="BO247" s="40" t="e">
        <f t="shared" si="108"/>
        <v>#N/A</v>
      </c>
    </row>
    <row r="248" spans="1:67" hidden="1" x14ac:dyDescent="0.2">
      <c r="A248" s="232" t="s">
        <v>226</v>
      </c>
      <c r="B248" s="40" t="str">
        <f t="shared" ref="B248:M248" ca="1" si="112">IF(B162&gt;0,"",RANK(B162,B$91:B$172,1))</f>
        <v/>
      </c>
      <c r="C248" s="40" t="str">
        <f t="shared" ca="1" si="112"/>
        <v/>
      </c>
      <c r="D248" s="40" t="str">
        <f t="shared" ca="1" si="112"/>
        <v/>
      </c>
      <c r="E248" s="40" t="str">
        <f t="shared" ca="1" si="112"/>
        <v/>
      </c>
      <c r="F248" s="40" t="str">
        <f t="shared" ca="1" si="112"/>
        <v/>
      </c>
      <c r="G248" s="40" t="str">
        <f t="shared" ca="1" si="112"/>
        <v/>
      </c>
      <c r="H248" s="40" t="str">
        <f t="shared" ca="1" si="112"/>
        <v/>
      </c>
      <c r="I248" s="40" t="str">
        <f t="shared" ca="1" si="112"/>
        <v/>
      </c>
      <c r="J248" s="40" t="str">
        <f t="shared" ca="1" si="112"/>
        <v/>
      </c>
      <c r="K248" s="40" t="str">
        <f t="shared" ca="1" si="112"/>
        <v/>
      </c>
      <c r="L248" s="40" t="str">
        <f t="shared" ca="1" si="112"/>
        <v/>
      </c>
      <c r="M248" s="40" t="str">
        <f t="shared" ca="1" si="112"/>
        <v/>
      </c>
      <c r="N248" s="40" t="e">
        <f t="shared" ca="1" si="103"/>
        <v>#REF!</v>
      </c>
      <c r="O248" s="40" t="e">
        <f t="shared" ca="1" si="110"/>
        <v>#REF!</v>
      </c>
      <c r="P248" s="40" t="e">
        <f t="shared" ca="1" si="110"/>
        <v>#REF!</v>
      </c>
      <c r="Q248" s="40" t="e">
        <f t="shared" ca="1" si="110"/>
        <v>#REF!</v>
      </c>
      <c r="R248" s="40" t="e">
        <f t="shared" ca="1" si="110"/>
        <v>#REF!</v>
      </c>
      <c r="S248" s="40" t="e">
        <f t="shared" ca="1" si="110"/>
        <v>#REF!</v>
      </c>
      <c r="T248" s="40" t="e">
        <f t="shared" ca="1" si="110"/>
        <v>#REF!</v>
      </c>
      <c r="U248" s="40" t="e">
        <f t="shared" ca="1" si="110"/>
        <v>#REF!</v>
      </c>
      <c r="V248" s="40" t="e">
        <f t="shared" ca="1" si="110"/>
        <v>#REF!</v>
      </c>
      <c r="W248" s="40" t="e">
        <f t="shared" ca="1" si="110"/>
        <v>#REF!</v>
      </c>
      <c r="X248" s="40" t="e">
        <f t="shared" ca="1" si="110"/>
        <v>#REF!</v>
      </c>
      <c r="Y248" s="40" t="e">
        <f t="shared" ca="1" si="110"/>
        <v>#REF!</v>
      </c>
      <c r="Z248" s="40" t="e">
        <f t="shared" ca="1" si="110"/>
        <v>#REF!</v>
      </c>
      <c r="AA248" s="40" t="e">
        <f t="shared" ca="1" si="110"/>
        <v>#REF!</v>
      </c>
      <c r="AB248" s="40" t="e">
        <f t="shared" ca="1" si="110"/>
        <v>#REF!</v>
      </c>
      <c r="AC248" s="40" t="e">
        <f t="shared" ca="1" si="110"/>
        <v>#REF!</v>
      </c>
      <c r="AD248" s="40" t="e">
        <f t="shared" ca="1" si="110"/>
        <v>#REF!</v>
      </c>
      <c r="AE248" s="40" t="e">
        <f t="shared" ca="1" si="110"/>
        <v>#REF!</v>
      </c>
      <c r="AF248" s="40" t="e">
        <f t="shared" ca="1" si="110"/>
        <v>#REF!</v>
      </c>
      <c r="AG248" s="40" t="e">
        <f t="shared" ca="1" si="110"/>
        <v>#REF!</v>
      </c>
      <c r="AH248" s="40" t="e">
        <f t="shared" ca="1" si="110"/>
        <v>#REF!</v>
      </c>
      <c r="AI248" s="40" t="e">
        <f t="shared" ca="1" si="110"/>
        <v>#REF!</v>
      </c>
      <c r="AJ248" s="40" t="e">
        <f t="shared" ca="1" si="110"/>
        <v>#REF!</v>
      </c>
      <c r="AK248" s="40" t="e">
        <f t="shared" ca="1" si="110"/>
        <v>#REF!</v>
      </c>
      <c r="AL248" s="40" t="e">
        <f t="shared" ca="1" si="110"/>
        <v>#REF!</v>
      </c>
      <c r="AM248" s="40" t="e">
        <f t="shared" ca="1" si="110"/>
        <v>#REF!</v>
      </c>
      <c r="AN248" s="40" t="e">
        <f t="shared" ca="1" si="110"/>
        <v>#REF!</v>
      </c>
      <c r="AO248" s="40" t="e">
        <f t="shared" ca="1" si="110"/>
        <v>#REF!</v>
      </c>
      <c r="AP248" s="40" t="e">
        <f t="shared" ca="1" si="110"/>
        <v>#REF!</v>
      </c>
      <c r="AQ248" s="40" t="e">
        <f t="shared" ca="1" si="110"/>
        <v>#REF!</v>
      </c>
      <c r="AR248" s="40" t="e">
        <f t="shared" ca="1" si="110"/>
        <v>#REF!</v>
      </c>
      <c r="AS248" s="40" t="e">
        <f t="shared" ca="1" si="110"/>
        <v>#REF!</v>
      </c>
      <c r="AT248" s="40" t="e">
        <f t="shared" ca="1" si="110"/>
        <v>#REF!</v>
      </c>
      <c r="AU248" s="40" t="e">
        <f t="shared" ca="1" si="110"/>
        <v>#REF!</v>
      </c>
      <c r="AV248" s="40" t="e">
        <f t="shared" ca="1" si="110"/>
        <v>#REF!</v>
      </c>
      <c r="AW248" s="40" t="e">
        <f t="shared" ca="1" si="110"/>
        <v>#REF!</v>
      </c>
      <c r="AX248" s="40" t="e">
        <f t="shared" ca="1" si="110"/>
        <v>#REF!</v>
      </c>
      <c r="AY248" s="40" t="e">
        <f t="shared" ca="1" si="110"/>
        <v>#REF!</v>
      </c>
      <c r="AZ248" s="40" t="e">
        <f t="shared" ca="1" si="110"/>
        <v>#REF!</v>
      </c>
      <c r="BA248" s="40" t="e">
        <f t="shared" ca="1" si="110"/>
        <v>#REF!</v>
      </c>
      <c r="BB248" s="40" t="e">
        <f t="shared" si="110"/>
        <v>#N/A</v>
      </c>
      <c r="BC248" s="40" t="e">
        <f t="shared" si="110"/>
        <v>#N/A</v>
      </c>
      <c r="BD248" s="40" t="e">
        <f t="shared" si="110"/>
        <v>#N/A</v>
      </c>
      <c r="BE248" s="40" t="e">
        <f t="shared" si="110"/>
        <v>#N/A</v>
      </c>
      <c r="BF248" s="40" t="e">
        <f t="shared" si="110"/>
        <v>#N/A</v>
      </c>
      <c r="BG248" s="40" t="e">
        <f t="shared" si="110"/>
        <v>#N/A</v>
      </c>
      <c r="BH248" s="40" t="e">
        <f t="shared" si="110"/>
        <v>#N/A</v>
      </c>
      <c r="BI248" s="40" t="e">
        <f t="shared" si="110"/>
        <v>#N/A</v>
      </c>
      <c r="BJ248" s="40" t="e">
        <f t="shared" si="110"/>
        <v>#N/A</v>
      </c>
      <c r="BK248" s="40" t="e">
        <f t="shared" si="110"/>
        <v>#N/A</v>
      </c>
      <c r="BL248" s="40" t="e">
        <f t="shared" si="110"/>
        <v>#N/A</v>
      </c>
      <c r="BM248" s="40" t="e">
        <f t="shared" si="110"/>
        <v>#N/A</v>
      </c>
      <c r="BN248" s="40" t="e">
        <f t="shared" si="110"/>
        <v>#N/A</v>
      </c>
      <c r="BO248" s="40" t="e">
        <f t="shared" si="108"/>
        <v>#N/A</v>
      </c>
    </row>
    <row r="249" spans="1:67" hidden="1" x14ac:dyDescent="0.2">
      <c r="A249" s="232" t="s">
        <v>220</v>
      </c>
      <c r="B249" s="40" t="e">
        <f t="shared" ref="B249:M249" ca="1" si="113">IF(B163&gt;0,"",RANK(B163,B$91:B$172,1))</f>
        <v>#REF!</v>
      </c>
      <c r="C249" s="40" t="e">
        <f t="shared" ca="1" si="113"/>
        <v>#REF!</v>
      </c>
      <c r="D249" s="40" t="e">
        <f t="shared" ca="1" si="113"/>
        <v>#REF!</v>
      </c>
      <c r="E249" s="40" t="e">
        <f t="shared" ca="1" si="113"/>
        <v>#REF!</v>
      </c>
      <c r="F249" s="40" t="e">
        <f t="shared" ca="1" si="113"/>
        <v>#REF!</v>
      </c>
      <c r="G249" s="40" t="e">
        <f t="shared" ca="1" si="113"/>
        <v>#REF!</v>
      </c>
      <c r="H249" s="40" t="e">
        <f t="shared" ca="1" si="113"/>
        <v>#REF!</v>
      </c>
      <c r="I249" s="40" t="e">
        <f t="shared" ca="1" si="113"/>
        <v>#REF!</v>
      </c>
      <c r="J249" s="40" t="e">
        <f t="shared" ca="1" si="113"/>
        <v>#REF!</v>
      </c>
      <c r="K249" s="40" t="e">
        <f t="shared" ca="1" si="113"/>
        <v>#REF!</v>
      </c>
      <c r="L249" s="40" t="e">
        <f t="shared" ca="1" si="113"/>
        <v>#REF!</v>
      </c>
      <c r="M249" s="40" t="e">
        <f t="shared" ca="1" si="113"/>
        <v>#REF!</v>
      </c>
      <c r="N249" s="40" t="str">
        <f t="shared" ca="1" si="103"/>
        <v/>
      </c>
      <c r="O249" s="40" t="str">
        <f t="shared" ca="1" si="110"/>
        <v/>
      </c>
      <c r="P249" s="40" t="str">
        <f t="shared" ca="1" si="110"/>
        <v/>
      </c>
      <c r="Q249" s="40" t="str">
        <f t="shared" ca="1" si="110"/>
        <v/>
      </c>
      <c r="R249" s="40" t="str">
        <f t="shared" ca="1" si="110"/>
        <v/>
      </c>
      <c r="S249" s="40" t="str">
        <f t="shared" ca="1" si="110"/>
        <v/>
      </c>
      <c r="T249" s="40" t="str">
        <f t="shared" ca="1" si="110"/>
        <v/>
      </c>
      <c r="U249" s="40" t="str">
        <f t="shared" ca="1" si="110"/>
        <v/>
      </c>
      <c r="V249" s="40" t="str">
        <f t="shared" ca="1" si="110"/>
        <v/>
      </c>
      <c r="W249" s="40" t="str">
        <f t="shared" ca="1" si="110"/>
        <v/>
      </c>
      <c r="X249" s="40" t="str">
        <f t="shared" ca="1" si="110"/>
        <v/>
      </c>
      <c r="Y249" s="40" t="str">
        <f t="shared" ca="1" si="110"/>
        <v/>
      </c>
      <c r="Z249" s="40" t="str">
        <f t="shared" ca="1" si="110"/>
        <v/>
      </c>
      <c r="AA249" s="40" t="str">
        <f t="shared" ca="1" si="110"/>
        <v/>
      </c>
      <c r="AB249" s="40" t="str">
        <f t="shared" ca="1" si="110"/>
        <v/>
      </c>
      <c r="AC249" s="40" t="str">
        <f t="shared" ca="1" si="110"/>
        <v/>
      </c>
      <c r="AD249" s="40" t="str">
        <f t="shared" ca="1" si="110"/>
        <v/>
      </c>
      <c r="AE249" s="40" t="str">
        <f t="shared" ca="1" si="110"/>
        <v/>
      </c>
      <c r="AF249" s="40" t="str">
        <f t="shared" ca="1" si="110"/>
        <v/>
      </c>
      <c r="AG249" s="40" t="str">
        <f t="shared" ca="1" si="110"/>
        <v/>
      </c>
      <c r="AH249" s="40" t="str">
        <f t="shared" ca="1" si="110"/>
        <v/>
      </c>
      <c r="AI249" s="40" t="str">
        <f t="shared" ca="1" si="110"/>
        <v/>
      </c>
      <c r="AJ249" s="40" t="str">
        <f t="shared" ca="1" si="110"/>
        <v/>
      </c>
      <c r="AK249" s="40" t="str">
        <f t="shared" ca="1" si="110"/>
        <v/>
      </c>
      <c r="AL249" s="40" t="str">
        <f t="shared" ca="1" si="110"/>
        <v/>
      </c>
      <c r="AM249" s="40" t="str">
        <f t="shared" ca="1" si="110"/>
        <v/>
      </c>
      <c r="AN249" s="40" t="str">
        <f t="shared" ca="1" si="110"/>
        <v/>
      </c>
      <c r="AO249" s="40" t="str">
        <f t="shared" ca="1" si="110"/>
        <v/>
      </c>
      <c r="AP249" s="40" t="str">
        <f t="shared" ca="1" si="110"/>
        <v/>
      </c>
      <c r="AQ249" s="40" t="str">
        <f t="shared" ca="1" si="110"/>
        <v/>
      </c>
      <c r="AR249" s="40" t="str">
        <f t="shared" ca="1" si="110"/>
        <v/>
      </c>
      <c r="AS249" s="40" t="str">
        <f t="shared" ca="1" si="110"/>
        <v/>
      </c>
      <c r="AT249" s="40" t="str">
        <f t="shared" ca="1" si="110"/>
        <v/>
      </c>
      <c r="AU249" s="40" t="str">
        <f t="shared" ca="1" si="110"/>
        <v/>
      </c>
      <c r="AV249" s="40" t="str">
        <f t="shared" ca="1" si="110"/>
        <v/>
      </c>
      <c r="AW249" s="40" t="str">
        <f t="shared" ca="1" si="110"/>
        <v/>
      </c>
      <c r="AX249" s="40" t="str">
        <f t="shared" ca="1" si="110"/>
        <v/>
      </c>
      <c r="AY249" s="40" t="str">
        <f t="shared" ca="1" si="110"/>
        <v/>
      </c>
      <c r="AZ249" s="40" t="str">
        <f t="shared" ca="1" si="110"/>
        <v/>
      </c>
      <c r="BA249" s="40" t="str">
        <f t="shared" ca="1" si="110"/>
        <v/>
      </c>
      <c r="BB249" s="40" t="e">
        <f t="shared" si="110"/>
        <v>#N/A</v>
      </c>
      <c r="BC249" s="40" t="e">
        <f t="shared" si="110"/>
        <v>#N/A</v>
      </c>
      <c r="BD249" s="40" t="e">
        <f t="shared" si="110"/>
        <v>#N/A</v>
      </c>
      <c r="BE249" s="40" t="e">
        <f t="shared" si="110"/>
        <v>#N/A</v>
      </c>
      <c r="BF249" s="40" t="e">
        <f t="shared" si="110"/>
        <v>#N/A</v>
      </c>
      <c r="BG249" s="40" t="e">
        <f t="shared" si="110"/>
        <v>#N/A</v>
      </c>
      <c r="BH249" s="40" t="e">
        <f t="shared" si="110"/>
        <v>#N/A</v>
      </c>
      <c r="BI249" s="40" t="e">
        <f t="shared" si="110"/>
        <v>#N/A</v>
      </c>
      <c r="BJ249" s="40" t="e">
        <f t="shared" si="110"/>
        <v>#N/A</v>
      </c>
      <c r="BK249" s="40" t="e">
        <f t="shared" si="110"/>
        <v>#N/A</v>
      </c>
      <c r="BL249" s="40" t="e">
        <f t="shared" si="110"/>
        <v>#N/A</v>
      </c>
      <c r="BM249" s="40" t="e">
        <f t="shared" si="110"/>
        <v>#N/A</v>
      </c>
      <c r="BN249" s="40" t="e">
        <f t="shared" ref="BN249:BO252" si="114">IF(BN163&gt;0,"",RANK(BN163,BN$90:BN$171,1))</f>
        <v>#N/A</v>
      </c>
      <c r="BO249" s="40" t="e">
        <f t="shared" si="114"/>
        <v>#N/A</v>
      </c>
    </row>
    <row r="250" spans="1:67" hidden="1" x14ac:dyDescent="0.2">
      <c r="A250" s="232" t="s">
        <v>236</v>
      </c>
      <c r="B250" s="40" t="str">
        <f t="shared" ref="B250:M250" ca="1" si="115">IF(B164&gt;0,"",RANK(B164,B$91:B$172,1))</f>
        <v/>
      </c>
      <c r="C250" s="40" t="str">
        <f t="shared" ca="1" si="115"/>
        <v/>
      </c>
      <c r="D250" s="40" t="str">
        <f t="shared" ca="1" si="115"/>
        <v/>
      </c>
      <c r="E250" s="40" t="str">
        <f t="shared" ca="1" si="115"/>
        <v/>
      </c>
      <c r="F250" s="40" t="str">
        <f t="shared" ca="1" si="115"/>
        <v/>
      </c>
      <c r="G250" s="40" t="str">
        <f t="shared" ca="1" si="115"/>
        <v/>
      </c>
      <c r="H250" s="40" t="str">
        <f t="shared" ca="1" si="115"/>
        <v/>
      </c>
      <c r="I250" s="40" t="str">
        <f t="shared" ca="1" si="115"/>
        <v/>
      </c>
      <c r="J250" s="40" t="str">
        <f t="shared" ca="1" si="115"/>
        <v/>
      </c>
      <c r="K250" s="40" t="str">
        <f t="shared" ca="1" si="115"/>
        <v/>
      </c>
      <c r="L250" s="40" t="str">
        <f t="shared" ca="1" si="115"/>
        <v/>
      </c>
      <c r="M250" s="40" t="str">
        <f t="shared" ca="1" si="115"/>
        <v/>
      </c>
      <c r="N250" s="40" t="e">
        <f t="shared" ca="1" si="103"/>
        <v>#REF!</v>
      </c>
      <c r="O250" s="40" t="e">
        <f t="shared" ref="O250:BN253" ca="1" si="116">IF(O164&gt;0,"",RANK(O164,O$90:O$171,1))</f>
        <v>#REF!</v>
      </c>
      <c r="P250" s="40" t="e">
        <f t="shared" ca="1" si="116"/>
        <v>#REF!</v>
      </c>
      <c r="Q250" s="40" t="e">
        <f t="shared" ca="1" si="116"/>
        <v>#REF!</v>
      </c>
      <c r="R250" s="40" t="e">
        <f t="shared" ca="1" si="116"/>
        <v>#REF!</v>
      </c>
      <c r="S250" s="40" t="e">
        <f t="shared" ca="1" si="116"/>
        <v>#REF!</v>
      </c>
      <c r="T250" s="40" t="e">
        <f t="shared" ca="1" si="116"/>
        <v>#REF!</v>
      </c>
      <c r="U250" s="40" t="e">
        <f t="shared" ca="1" si="116"/>
        <v>#REF!</v>
      </c>
      <c r="V250" s="40" t="e">
        <f t="shared" ca="1" si="116"/>
        <v>#REF!</v>
      </c>
      <c r="W250" s="40" t="e">
        <f t="shared" ca="1" si="116"/>
        <v>#REF!</v>
      </c>
      <c r="X250" s="40" t="e">
        <f t="shared" ca="1" si="116"/>
        <v>#REF!</v>
      </c>
      <c r="Y250" s="40" t="e">
        <f t="shared" ca="1" si="116"/>
        <v>#REF!</v>
      </c>
      <c r="Z250" s="40" t="e">
        <f t="shared" ca="1" si="116"/>
        <v>#REF!</v>
      </c>
      <c r="AA250" s="40" t="e">
        <f t="shared" ca="1" si="116"/>
        <v>#REF!</v>
      </c>
      <c r="AB250" s="40" t="e">
        <f t="shared" ca="1" si="116"/>
        <v>#REF!</v>
      </c>
      <c r="AC250" s="40" t="e">
        <f t="shared" ca="1" si="116"/>
        <v>#REF!</v>
      </c>
      <c r="AD250" s="40" t="e">
        <f t="shared" ca="1" si="116"/>
        <v>#REF!</v>
      </c>
      <c r="AE250" s="40" t="e">
        <f t="shared" ca="1" si="116"/>
        <v>#REF!</v>
      </c>
      <c r="AF250" s="40" t="e">
        <f t="shared" ca="1" si="116"/>
        <v>#REF!</v>
      </c>
      <c r="AG250" s="40" t="e">
        <f t="shared" ca="1" si="116"/>
        <v>#REF!</v>
      </c>
      <c r="AH250" s="40" t="e">
        <f t="shared" ca="1" si="116"/>
        <v>#REF!</v>
      </c>
      <c r="AI250" s="40" t="e">
        <f t="shared" ca="1" si="116"/>
        <v>#REF!</v>
      </c>
      <c r="AJ250" s="40" t="e">
        <f t="shared" ca="1" si="116"/>
        <v>#REF!</v>
      </c>
      <c r="AK250" s="40" t="e">
        <f t="shared" ca="1" si="116"/>
        <v>#REF!</v>
      </c>
      <c r="AL250" s="40" t="e">
        <f t="shared" ca="1" si="116"/>
        <v>#REF!</v>
      </c>
      <c r="AM250" s="40" t="e">
        <f t="shared" ca="1" si="116"/>
        <v>#REF!</v>
      </c>
      <c r="AN250" s="40" t="e">
        <f t="shared" ca="1" si="116"/>
        <v>#REF!</v>
      </c>
      <c r="AO250" s="40" t="e">
        <f t="shared" ca="1" si="116"/>
        <v>#REF!</v>
      </c>
      <c r="AP250" s="40" t="e">
        <f t="shared" ca="1" si="116"/>
        <v>#REF!</v>
      </c>
      <c r="AQ250" s="40" t="e">
        <f t="shared" ca="1" si="116"/>
        <v>#REF!</v>
      </c>
      <c r="AR250" s="40" t="e">
        <f t="shared" ca="1" si="116"/>
        <v>#REF!</v>
      </c>
      <c r="AS250" s="40" t="e">
        <f t="shared" ca="1" si="116"/>
        <v>#REF!</v>
      </c>
      <c r="AT250" s="40" t="e">
        <f t="shared" ca="1" si="116"/>
        <v>#REF!</v>
      </c>
      <c r="AU250" s="40" t="e">
        <f t="shared" ca="1" si="116"/>
        <v>#REF!</v>
      </c>
      <c r="AV250" s="40" t="e">
        <f t="shared" ca="1" si="116"/>
        <v>#REF!</v>
      </c>
      <c r="AW250" s="40" t="e">
        <f t="shared" ca="1" si="116"/>
        <v>#REF!</v>
      </c>
      <c r="AX250" s="40" t="e">
        <f t="shared" ca="1" si="116"/>
        <v>#REF!</v>
      </c>
      <c r="AY250" s="40" t="e">
        <f t="shared" ca="1" si="116"/>
        <v>#REF!</v>
      </c>
      <c r="AZ250" s="40" t="e">
        <f t="shared" ca="1" si="116"/>
        <v>#REF!</v>
      </c>
      <c r="BA250" s="40" t="e">
        <f t="shared" ca="1" si="116"/>
        <v>#REF!</v>
      </c>
      <c r="BB250" s="40" t="e">
        <f t="shared" si="116"/>
        <v>#N/A</v>
      </c>
      <c r="BC250" s="40" t="e">
        <f t="shared" si="116"/>
        <v>#N/A</v>
      </c>
      <c r="BD250" s="40" t="e">
        <f t="shared" si="116"/>
        <v>#N/A</v>
      </c>
      <c r="BE250" s="40" t="e">
        <f t="shared" si="116"/>
        <v>#N/A</v>
      </c>
      <c r="BF250" s="40" t="e">
        <f t="shared" si="116"/>
        <v>#N/A</v>
      </c>
      <c r="BG250" s="40" t="e">
        <f t="shared" si="116"/>
        <v>#N/A</v>
      </c>
      <c r="BH250" s="40" t="e">
        <f t="shared" si="116"/>
        <v>#N/A</v>
      </c>
      <c r="BI250" s="40" t="e">
        <f t="shared" si="116"/>
        <v>#N/A</v>
      </c>
      <c r="BJ250" s="40" t="e">
        <f t="shared" si="116"/>
        <v>#N/A</v>
      </c>
      <c r="BK250" s="40" t="e">
        <f t="shared" si="116"/>
        <v>#N/A</v>
      </c>
      <c r="BL250" s="40" t="e">
        <f t="shared" si="116"/>
        <v>#N/A</v>
      </c>
      <c r="BM250" s="40" t="e">
        <f t="shared" si="116"/>
        <v>#N/A</v>
      </c>
      <c r="BN250" s="40" t="e">
        <f t="shared" si="116"/>
        <v>#N/A</v>
      </c>
      <c r="BO250" s="40" t="e">
        <f t="shared" si="114"/>
        <v>#N/A</v>
      </c>
    </row>
    <row r="251" spans="1:67" hidden="1" x14ac:dyDescent="0.2">
      <c r="A251" s="232" t="s">
        <v>223</v>
      </c>
      <c r="B251" s="40" t="e">
        <f t="shared" ref="B251:M251" ca="1" si="117">IF(B165&gt;0,"",RANK(B165,B$91:B$172,1))</f>
        <v>#REF!</v>
      </c>
      <c r="C251" s="40" t="e">
        <f t="shared" ca="1" si="117"/>
        <v>#REF!</v>
      </c>
      <c r="D251" s="40" t="e">
        <f t="shared" ca="1" si="117"/>
        <v>#REF!</v>
      </c>
      <c r="E251" s="40" t="e">
        <f t="shared" ca="1" si="117"/>
        <v>#REF!</v>
      </c>
      <c r="F251" s="40" t="e">
        <f t="shared" ca="1" si="117"/>
        <v>#REF!</v>
      </c>
      <c r="G251" s="40" t="e">
        <f t="shared" ca="1" si="117"/>
        <v>#REF!</v>
      </c>
      <c r="H251" s="40" t="e">
        <f t="shared" ca="1" si="117"/>
        <v>#REF!</v>
      </c>
      <c r="I251" s="40" t="e">
        <f t="shared" ca="1" si="117"/>
        <v>#REF!</v>
      </c>
      <c r="J251" s="40" t="e">
        <f t="shared" ca="1" si="117"/>
        <v>#REF!</v>
      </c>
      <c r="K251" s="40" t="e">
        <f t="shared" ca="1" si="117"/>
        <v>#REF!</v>
      </c>
      <c r="L251" s="40" t="e">
        <f t="shared" ca="1" si="117"/>
        <v>#REF!</v>
      </c>
      <c r="M251" s="40" t="e">
        <f t="shared" ca="1" si="117"/>
        <v>#REF!</v>
      </c>
      <c r="N251" s="40" t="str">
        <f t="shared" ca="1" si="103"/>
        <v/>
      </c>
      <c r="O251" s="40" t="str">
        <f t="shared" ca="1" si="116"/>
        <v/>
      </c>
      <c r="P251" s="40" t="str">
        <f t="shared" ca="1" si="116"/>
        <v/>
      </c>
      <c r="Q251" s="40" t="str">
        <f t="shared" ca="1" si="116"/>
        <v/>
      </c>
      <c r="R251" s="40" t="str">
        <f t="shared" ca="1" si="116"/>
        <v/>
      </c>
      <c r="S251" s="40" t="str">
        <f t="shared" ca="1" si="116"/>
        <v/>
      </c>
      <c r="T251" s="40" t="str">
        <f t="shared" ca="1" si="116"/>
        <v/>
      </c>
      <c r="U251" s="40" t="str">
        <f t="shared" ca="1" si="116"/>
        <v/>
      </c>
      <c r="V251" s="40" t="str">
        <f t="shared" ca="1" si="116"/>
        <v/>
      </c>
      <c r="W251" s="40" t="str">
        <f t="shared" ca="1" si="116"/>
        <v/>
      </c>
      <c r="X251" s="40" t="str">
        <f t="shared" ca="1" si="116"/>
        <v/>
      </c>
      <c r="Y251" s="40" t="str">
        <f t="shared" ca="1" si="116"/>
        <v/>
      </c>
      <c r="Z251" s="40" t="str">
        <f t="shared" ca="1" si="116"/>
        <v/>
      </c>
      <c r="AA251" s="40" t="str">
        <f t="shared" ca="1" si="116"/>
        <v/>
      </c>
      <c r="AB251" s="40" t="str">
        <f t="shared" ca="1" si="116"/>
        <v/>
      </c>
      <c r="AC251" s="40" t="str">
        <f t="shared" ca="1" si="116"/>
        <v/>
      </c>
      <c r="AD251" s="40" t="str">
        <f t="shared" ca="1" si="116"/>
        <v/>
      </c>
      <c r="AE251" s="40" t="str">
        <f t="shared" ca="1" si="116"/>
        <v/>
      </c>
      <c r="AF251" s="40" t="str">
        <f t="shared" ca="1" si="116"/>
        <v/>
      </c>
      <c r="AG251" s="40" t="str">
        <f t="shared" ca="1" si="116"/>
        <v/>
      </c>
      <c r="AH251" s="40" t="str">
        <f t="shared" ca="1" si="116"/>
        <v/>
      </c>
      <c r="AI251" s="40" t="str">
        <f t="shared" ca="1" si="116"/>
        <v/>
      </c>
      <c r="AJ251" s="40" t="str">
        <f t="shared" ca="1" si="116"/>
        <v/>
      </c>
      <c r="AK251" s="40" t="str">
        <f t="shared" ca="1" si="116"/>
        <v/>
      </c>
      <c r="AL251" s="40" t="str">
        <f t="shared" ca="1" si="116"/>
        <v/>
      </c>
      <c r="AM251" s="40" t="str">
        <f t="shared" ca="1" si="116"/>
        <v/>
      </c>
      <c r="AN251" s="40" t="str">
        <f t="shared" ca="1" si="116"/>
        <v/>
      </c>
      <c r="AO251" s="40" t="str">
        <f t="shared" ca="1" si="116"/>
        <v/>
      </c>
      <c r="AP251" s="40" t="str">
        <f t="shared" ca="1" si="116"/>
        <v/>
      </c>
      <c r="AQ251" s="40" t="str">
        <f t="shared" ca="1" si="116"/>
        <v/>
      </c>
      <c r="AR251" s="40" t="str">
        <f t="shared" ca="1" si="116"/>
        <v/>
      </c>
      <c r="AS251" s="40" t="str">
        <f t="shared" ca="1" si="116"/>
        <v/>
      </c>
      <c r="AT251" s="40" t="str">
        <f t="shared" ca="1" si="116"/>
        <v/>
      </c>
      <c r="AU251" s="40" t="str">
        <f t="shared" ca="1" si="116"/>
        <v/>
      </c>
      <c r="AV251" s="40" t="str">
        <f t="shared" ca="1" si="116"/>
        <v/>
      </c>
      <c r="AW251" s="40" t="str">
        <f t="shared" ca="1" si="116"/>
        <v/>
      </c>
      <c r="AX251" s="40" t="str">
        <f t="shared" ca="1" si="116"/>
        <v/>
      </c>
      <c r="AY251" s="40" t="str">
        <f t="shared" ca="1" si="116"/>
        <v/>
      </c>
      <c r="AZ251" s="40" t="str">
        <f t="shared" ca="1" si="116"/>
        <v/>
      </c>
      <c r="BA251" s="40" t="str">
        <f t="shared" ca="1" si="116"/>
        <v/>
      </c>
      <c r="BB251" s="40" t="e">
        <f t="shared" si="116"/>
        <v>#N/A</v>
      </c>
      <c r="BC251" s="40" t="e">
        <f t="shared" si="116"/>
        <v>#N/A</v>
      </c>
      <c r="BD251" s="40" t="e">
        <f t="shared" si="116"/>
        <v>#N/A</v>
      </c>
      <c r="BE251" s="40" t="e">
        <f t="shared" si="116"/>
        <v>#N/A</v>
      </c>
      <c r="BF251" s="40" t="e">
        <f t="shared" si="116"/>
        <v>#N/A</v>
      </c>
      <c r="BG251" s="40" t="e">
        <f t="shared" si="116"/>
        <v>#N/A</v>
      </c>
      <c r="BH251" s="40" t="e">
        <f t="shared" si="116"/>
        <v>#N/A</v>
      </c>
      <c r="BI251" s="40" t="e">
        <f t="shared" si="116"/>
        <v>#N/A</v>
      </c>
      <c r="BJ251" s="40" t="e">
        <f t="shared" si="116"/>
        <v>#N/A</v>
      </c>
      <c r="BK251" s="40" t="e">
        <f t="shared" si="116"/>
        <v>#N/A</v>
      </c>
      <c r="BL251" s="40" t="e">
        <f t="shared" si="116"/>
        <v>#N/A</v>
      </c>
      <c r="BM251" s="40" t="e">
        <f t="shared" si="116"/>
        <v>#N/A</v>
      </c>
      <c r="BN251" s="40" t="e">
        <f t="shared" si="116"/>
        <v>#N/A</v>
      </c>
      <c r="BO251" s="40" t="e">
        <f t="shared" si="114"/>
        <v>#N/A</v>
      </c>
    </row>
    <row r="252" spans="1:67" hidden="1" x14ac:dyDescent="0.2">
      <c r="A252" s="232" t="s">
        <v>235</v>
      </c>
      <c r="B252" s="40" t="str">
        <f t="shared" ref="B252:M252" ca="1" si="118">IF(B166&gt;0,"",RANK(B166,B$91:B$172,1))</f>
        <v/>
      </c>
      <c r="C252" s="40" t="str">
        <f t="shared" ca="1" si="118"/>
        <v/>
      </c>
      <c r="D252" s="40" t="str">
        <f t="shared" ca="1" si="118"/>
        <v/>
      </c>
      <c r="E252" s="40" t="str">
        <f t="shared" ca="1" si="118"/>
        <v/>
      </c>
      <c r="F252" s="40" t="str">
        <f t="shared" ca="1" si="118"/>
        <v/>
      </c>
      <c r="G252" s="40" t="str">
        <f t="shared" ca="1" si="118"/>
        <v/>
      </c>
      <c r="H252" s="40" t="str">
        <f t="shared" ca="1" si="118"/>
        <v/>
      </c>
      <c r="I252" s="40" t="str">
        <f t="shared" ca="1" si="118"/>
        <v/>
      </c>
      <c r="J252" s="40" t="str">
        <f t="shared" ca="1" si="118"/>
        <v/>
      </c>
      <c r="K252" s="40" t="str">
        <f t="shared" ca="1" si="118"/>
        <v/>
      </c>
      <c r="L252" s="40" t="str">
        <f t="shared" ca="1" si="118"/>
        <v/>
      </c>
      <c r="M252" s="40" t="str">
        <f t="shared" ca="1" si="118"/>
        <v/>
      </c>
      <c r="N252" s="40" t="e">
        <f t="shared" ca="1" si="103"/>
        <v>#REF!</v>
      </c>
      <c r="O252" s="40" t="e">
        <f t="shared" ca="1" si="116"/>
        <v>#REF!</v>
      </c>
      <c r="P252" s="40" t="e">
        <f t="shared" ca="1" si="116"/>
        <v>#REF!</v>
      </c>
      <c r="Q252" s="40" t="e">
        <f t="shared" ca="1" si="116"/>
        <v>#REF!</v>
      </c>
      <c r="R252" s="40" t="e">
        <f t="shared" ca="1" si="116"/>
        <v>#REF!</v>
      </c>
      <c r="S252" s="40" t="e">
        <f t="shared" ca="1" si="116"/>
        <v>#REF!</v>
      </c>
      <c r="T252" s="40" t="e">
        <f t="shared" ca="1" si="116"/>
        <v>#REF!</v>
      </c>
      <c r="U252" s="40" t="e">
        <f t="shared" ca="1" si="116"/>
        <v>#REF!</v>
      </c>
      <c r="V252" s="40" t="e">
        <f t="shared" ca="1" si="116"/>
        <v>#REF!</v>
      </c>
      <c r="W252" s="40" t="e">
        <f t="shared" ca="1" si="116"/>
        <v>#REF!</v>
      </c>
      <c r="X252" s="40" t="e">
        <f t="shared" ca="1" si="116"/>
        <v>#REF!</v>
      </c>
      <c r="Y252" s="40" t="e">
        <f t="shared" ca="1" si="116"/>
        <v>#REF!</v>
      </c>
      <c r="Z252" s="40" t="e">
        <f t="shared" ca="1" si="116"/>
        <v>#REF!</v>
      </c>
      <c r="AA252" s="40" t="e">
        <f t="shared" ca="1" si="116"/>
        <v>#REF!</v>
      </c>
      <c r="AB252" s="40" t="e">
        <f t="shared" ca="1" si="116"/>
        <v>#REF!</v>
      </c>
      <c r="AC252" s="40" t="e">
        <f t="shared" ca="1" si="116"/>
        <v>#REF!</v>
      </c>
      <c r="AD252" s="40" t="e">
        <f t="shared" ca="1" si="116"/>
        <v>#REF!</v>
      </c>
      <c r="AE252" s="40" t="e">
        <f t="shared" ca="1" si="116"/>
        <v>#REF!</v>
      </c>
      <c r="AF252" s="40" t="e">
        <f t="shared" ca="1" si="116"/>
        <v>#REF!</v>
      </c>
      <c r="AG252" s="40" t="e">
        <f t="shared" ca="1" si="116"/>
        <v>#REF!</v>
      </c>
      <c r="AH252" s="40" t="e">
        <f t="shared" ca="1" si="116"/>
        <v>#REF!</v>
      </c>
      <c r="AI252" s="40" t="e">
        <f t="shared" ca="1" si="116"/>
        <v>#REF!</v>
      </c>
      <c r="AJ252" s="40" t="e">
        <f t="shared" ca="1" si="116"/>
        <v>#REF!</v>
      </c>
      <c r="AK252" s="40" t="e">
        <f t="shared" ca="1" si="116"/>
        <v>#REF!</v>
      </c>
      <c r="AL252" s="40" t="e">
        <f t="shared" ca="1" si="116"/>
        <v>#REF!</v>
      </c>
      <c r="AM252" s="40" t="e">
        <f t="shared" ca="1" si="116"/>
        <v>#REF!</v>
      </c>
      <c r="AN252" s="40" t="e">
        <f t="shared" ca="1" si="116"/>
        <v>#REF!</v>
      </c>
      <c r="AO252" s="40" t="e">
        <f t="shared" ca="1" si="116"/>
        <v>#REF!</v>
      </c>
      <c r="AP252" s="40" t="e">
        <f t="shared" ca="1" si="116"/>
        <v>#REF!</v>
      </c>
      <c r="AQ252" s="40" t="e">
        <f t="shared" ca="1" si="116"/>
        <v>#REF!</v>
      </c>
      <c r="AR252" s="40" t="e">
        <f t="shared" ca="1" si="116"/>
        <v>#REF!</v>
      </c>
      <c r="AS252" s="40" t="e">
        <f t="shared" ca="1" si="116"/>
        <v>#REF!</v>
      </c>
      <c r="AT252" s="40" t="e">
        <f t="shared" ca="1" si="116"/>
        <v>#REF!</v>
      </c>
      <c r="AU252" s="40" t="e">
        <f t="shared" ca="1" si="116"/>
        <v>#REF!</v>
      </c>
      <c r="AV252" s="40" t="e">
        <f t="shared" ca="1" si="116"/>
        <v>#REF!</v>
      </c>
      <c r="AW252" s="40" t="e">
        <f t="shared" ca="1" si="116"/>
        <v>#REF!</v>
      </c>
      <c r="AX252" s="40" t="e">
        <f t="shared" ca="1" si="116"/>
        <v>#REF!</v>
      </c>
      <c r="AY252" s="40" t="e">
        <f t="shared" ca="1" si="116"/>
        <v>#REF!</v>
      </c>
      <c r="AZ252" s="40" t="e">
        <f t="shared" ca="1" si="116"/>
        <v>#REF!</v>
      </c>
      <c r="BA252" s="40" t="e">
        <f t="shared" ca="1" si="116"/>
        <v>#REF!</v>
      </c>
      <c r="BB252" s="40" t="e">
        <f t="shared" si="116"/>
        <v>#N/A</v>
      </c>
      <c r="BC252" s="40" t="e">
        <f t="shared" si="116"/>
        <v>#N/A</v>
      </c>
      <c r="BD252" s="40" t="e">
        <f t="shared" si="116"/>
        <v>#N/A</v>
      </c>
      <c r="BE252" s="40" t="e">
        <f t="shared" si="116"/>
        <v>#N/A</v>
      </c>
      <c r="BF252" s="40" t="e">
        <f t="shared" si="116"/>
        <v>#N/A</v>
      </c>
      <c r="BG252" s="40" t="e">
        <f t="shared" si="116"/>
        <v>#N/A</v>
      </c>
      <c r="BH252" s="40" t="e">
        <f t="shared" si="116"/>
        <v>#N/A</v>
      </c>
      <c r="BI252" s="40" t="e">
        <f t="shared" si="116"/>
        <v>#N/A</v>
      </c>
      <c r="BJ252" s="40" t="e">
        <f t="shared" si="116"/>
        <v>#N/A</v>
      </c>
      <c r="BK252" s="40" t="e">
        <f t="shared" si="116"/>
        <v>#N/A</v>
      </c>
      <c r="BL252" s="40" t="e">
        <f t="shared" si="116"/>
        <v>#N/A</v>
      </c>
      <c r="BM252" s="40" t="e">
        <f t="shared" si="116"/>
        <v>#N/A</v>
      </c>
      <c r="BN252" s="40" t="e">
        <f t="shared" si="116"/>
        <v>#N/A</v>
      </c>
      <c r="BO252" s="40" t="e">
        <f t="shared" si="114"/>
        <v>#N/A</v>
      </c>
    </row>
    <row r="253" spans="1:67" hidden="1" x14ac:dyDescent="0.2">
      <c r="A253" s="232" t="s">
        <v>221</v>
      </c>
      <c r="B253" s="40" t="e">
        <f t="shared" ref="B253:M253" ca="1" si="119">IF(B167&gt;0,"",RANK(B167,B$91:B$172,1))</f>
        <v>#REF!</v>
      </c>
      <c r="C253" s="40" t="e">
        <f t="shared" ca="1" si="119"/>
        <v>#REF!</v>
      </c>
      <c r="D253" s="40" t="e">
        <f t="shared" ca="1" si="119"/>
        <v>#REF!</v>
      </c>
      <c r="E253" s="40" t="e">
        <f t="shared" ca="1" si="119"/>
        <v>#REF!</v>
      </c>
      <c r="F253" s="40" t="e">
        <f t="shared" ca="1" si="119"/>
        <v>#REF!</v>
      </c>
      <c r="G253" s="40" t="e">
        <f t="shared" ca="1" si="119"/>
        <v>#REF!</v>
      </c>
      <c r="H253" s="40" t="e">
        <f t="shared" ca="1" si="119"/>
        <v>#REF!</v>
      </c>
      <c r="I253" s="40" t="e">
        <f t="shared" ca="1" si="119"/>
        <v>#REF!</v>
      </c>
      <c r="J253" s="40" t="e">
        <f t="shared" ca="1" si="119"/>
        <v>#REF!</v>
      </c>
      <c r="K253" s="40" t="e">
        <f t="shared" ca="1" si="119"/>
        <v>#REF!</v>
      </c>
      <c r="L253" s="40" t="e">
        <f t="shared" ca="1" si="119"/>
        <v>#REF!</v>
      </c>
      <c r="M253" s="40" t="e">
        <f t="shared" ca="1" si="119"/>
        <v>#REF!</v>
      </c>
      <c r="N253" s="40" t="str">
        <f t="shared" ca="1" si="103"/>
        <v/>
      </c>
      <c r="O253" s="40" t="str">
        <f t="shared" ca="1" si="116"/>
        <v/>
      </c>
      <c r="P253" s="40" t="str">
        <f t="shared" ca="1" si="116"/>
        <v/>
      </c>
      <c r="Q253" s="40" t="str">
        <f t="shared" ca="1" si="116"/>
        <v/>
      </c>
      <c r="R253" s="40" t="str">
        <f t="shared" ca="1" si="116"/>
        <v/>
      </c>
      <c r="S253" s="40" t="str">
        <f t="shared" ca="1" si="116"/>
        <v/>
      </c>
      <c r="T253" s="40" t="str">
        <f t="shared" ca="1" si="116"/>
        <v/>
      </c>
      <c r="U253" s="40" t="str">
        <f t="shared" ca="1" si="116"/>
        <v/>
      </c>
      <c r="V253" s="40" t="str">
        <f t="shared" ca="1" si="116"/>
        <v/>
      </c>
      <c r="W253" s="40" t="str">
        <f t="shared" ca="1" si="116"/>
        <v/>
      </c>
      <c r="X253" s="40" t="str">
        <f t="shared" ca="1" si="116"/>
        <v/>
      </c>
      <c r="Y253" s="40" t="str">
        <f t="shared" ca="1" si="116"/>
        <v/>
      </c>
      <c r="Z253" s="40" t="str">
        <f t="shared" ca="1" si="116"/>
        <v/>
      </c>
      <c r="AA253" s="40" t="str">
        <f t="shared" ca="1" si="116"/>
        <v/>
      </c>
      <c r="AB253" s="40" t="str">
        <f t="shared" ca="1" si="116"/>
        <v/>
      </c>
      <c r="AC253" s="40" t="str">
        <f t="shared" ca="1" si="116"/>
        <v/>
      </c>
      <c r="AD253" s="40" t="str">
        <f t="shared" ca="1" si="116"/>
        <v/>
      </c>
      <c r="AE253" s="40" t="str">
        <f t="shared" ca="1" si="116"/>
        <v/>
      </c>
      <c r="AF253" s="40" t="str">
        <f t="shared" ca="1" si="116"/>
        <v/>
      </c>
      <c r="AG253" s="40" t="str">
        <f t="shared" ca="1" si="116"/>
        <v/>
      </c>
      <c r="AH253" s="40" t="str">
        <f t="shared" ca="1" si="116"/>
        <v/>
      </c>
      <c r="AI253" s="40" t="str">
        <f t="shared" ca="1" si="116"/>
        <v/>
      </c>
      <c r="AJ253" s="40" t="str">
        <f t="shared" ca="1" si="116"/>
        <v/>
      </c>
      <c r="AK253" s="40" t="str">
        <f t="shared" ca="1" si="116"/>
        <v/>
      </c>
      <c r="AL253" s="40" t="str">
        <f t="shared" ca="1" si="116"/>
        <v/>
      </c>
      <c r="AM253" s="40" t="str">
        <f t="shared" ca="1" si="116"/>
        <v/>
      </c>
      <c r="AN253" s="40" t="str">
        <f t="shared" ca="1" si="116"/>
        <v/>
      </c>
      <c r="AO253" s="40" t="str">
        <f t="shared" ca="1" si="116"/>
        <v/>
      </c>
      <c r="AP253" s="40" t="str">
        <f t="shared" ca="1" si="116"/>
        <v/>
      </c>
      <c r="AQ253" s="40" t="str">
        <f t="shared" ca="1" si="116"/>
        <v/>
      </c>
      <c r="AR253" s="40" t="str">
        <f t="shared" ca="1" si="116"/>
        <v/>
      </c>
      <c r="AS253" s="40" t="str">
        <f t="shared" ca="1" si="116"/>
        <v/>
      </c>
      <c r="AT253" s="40" t="str">
        <f t="shared" ca="1" si="116"/>
        <v/>
      </c>
      <c r="AU253" s="40" t="str">
        <f t="shared" ca="1" si="116"/>
        <v/>
      </c>
      <c r="AV253" s="40" t="str">
        <f t="shared" ca="1" si="116"/>
        <v/>
      </c>
      <c r="AW253" s="40" t="str">
        <f t="shared" ca="1" si="116"/>
        <v/>
      </c>
      <c r="AX253" s="40" t="str">
        <f t="shared" ca="1" si="116"/>
        <v/>
      </c>
      <c r="AY253" s="40" t="str">
        <f t="shared" ca="1" si="116"/>
        <v/>
      </c>
      <c r="AZ253" s="40" t="str">
        <f t="shared" ca="1" si="116"/>
        <v/>
      </c>
      <c r="BA253" s="40" t="str">
        <f t="shared" ca="1" si="116"/>
        <v/>
      </c>
      <c r="BB253" s="40" t="e">
        <f t="shared" si="116"/>
        <v>#N/A</v>
      </c>
      <c r="BC253" s="40" t="e">
        <f t="shared" si="116"/>
        <v>#N/A</v>
      </c>
      <c r="BD253" s="40" t="e">
        <f t="shared" si="116"/>
        <v>#N/A</v>
      </c>
      <c r="BE253" s="40" t="e">
        <f t="shared" si="116"/>
        <v>#N/A</v>
      </c>
      <c r="BF253" s="40" t="e">
        <f t="shared" si="116"/>
        <v>#N/A</v>
      </c>
      <c r="BG253" s="40" t="e">
        <f t="shared" si="116"/>
        <v>#N/A</v>
      </c>
      <c r="BH253" s="40" t="e">
        <f t="shared" si="116"/>
        <v>#N/A</v>
      </c>
      <c r="BI253" s="40" t="e">
        <f t="shared" si="116"/>
        <v>#N/A</v>
      </c>
      <c r="BJ253" s="40" t="e">
        <f t="shared" si="116"/>
        <v>#N/A</v>
      </c>
      <c r="BK253" s="40" t="e">
        <f t="shared" si="116"/>
        <v>#N/A</v>
      </c>
      <c r="BL253" s="40" t="e">
        <f t="shared" si="116"/>
        <v>#N/A</v>
      </c>
      <c r="BM253" s="40" t="e">
        <f t="shared" si="116"/>
        <v>#N/A</v>
      </c>
      <c r="BN253" s="40" t="e">
        <f t="shared" ref="BN253:BO256" si="120">IF(BN167&gt;0,"",RANK(BN167,BN$90:BN$171,1))</f>
        <v>#N/A</v>
      </c>
      <c r="BO253" s="40" t="e">
        <f t="shared" si="120"/>
        <v>#N/A</v>
      </c>
    </row>
    <row r="254" spans="1:67" hidden="1" x14ac:dyDescent="0.2">
      <c r="A254" s="232" t="s">
        <v>228</v>
      </c>
      <c r="B254" s="40" t="str">
        <f t="shared" ref="B254:M254" ca="1" si="121">IF(B168&gt;0,"",RANK(B168,B$91:B$172,1))</f>
        <v/>
      </c>
      <c r="C254" s="40" t="str">
        <f t="shared" ca="1" si="121"/>
        <v/>
      </c>
      <c r="D254" s="40" t="str">
        <f t="shared" ca="1" si="121"/>
        <v/>
      </c>
      <c r="E254" s="40" t="str">
        <f t="shared" ca="1" si="121"/>
        <v/>
      </c>
      <c r="F254" s="40" t="str">
        <f t="shared" ca="1" si="121"/>
        <v/>
      </c>
      <c r="G254" s="40" t="str">
        <f t="shared" ca="1" si="121"/>
        <v/>
      </c>
      <c r="H254" s="40" t="str">
        <f t="shared" ca="1" si="121"/>
        <v/>
      </c>
      <c r="I254" s="40" t="str">
        <f t="shared" ca="1" si="121"/>
        <v/>
      </c>
      <c r="J254" s="40" t="str">
        <f t="shared" ca="1" si="121"/>
        <v/>
      </c>
      <c r="K254" s="40" t="str">
        <f t="shared" ca="1" si="121"/>
        <v/>
      </c>
      <c r="L254" s="40" t="str">
        <f t="shared" ca="1" si="121"/>
        <v/>
      </c>
      <c r="M254" s="40" t="str">
        <f t="shared" ca="1" si="121"/>
        <v/>
      </c>
      <c r="N254" s="40" t="e">
        <f t="shared" ca="1" si="103"/>
        <v>#REF!</v>
      </c>
      <c r="O254" s="40" t="e">
        <f t="shared" ref="O254:BN257" ca="1" si="122">IF(O168&gt;0,"",RANK(O168,O$90:O$171,1))</f>
        <v>#REF!</v>
      </c>
      <c r="P254" s="40" t="e">
        <f t="shared" ca="1" si="122"/>
        <v>#REF!</v>
      </c>
      <c r="Q254" s="40" t="e">
        <f t="shared" ca="1" si="122"/>
        <v>#REF!</v>
      </c>
      <c r="R254" s="40" t="e">
        <f t="shared" ca="1" si="122"/>
        <v>#REF!</v>
      </c>
      <c r="S254" s="40" t="e">
        <f t="shared" ca="1" si="122"/>
        <v>#REF!</v>
      </c>
      <c r="T254" s="40" t="e">
        <f t="shared" ca="1" si="122"/>
        <v>#REF!</v>
      </c>
      <c r="U254" s="40" t="e">
        <f t="shared" ca="1" si="122"/>
        <v>#REF!</v>
      </c>
      <c r="V254" s="40" t="e">
        <f t="shared" ca="1" si="122"/>
        <v>#REF!</v>
      </c>
      <c r="W254" s="40" t="e">
        <f t="shared" ca="1" si="122"/>
        <v>#REF!</v>
      </c>
      <c r="X254" s="40" t="e">
        <f t="shared" ca="1" si="122"/>
        <v>#REF!</v>
      </c>
      <c r="Y254" s="40" t="e">
        <f t="shared" ca="1" si="122"/>
        <v>#REF!</v>
      </c>
      <c r="Z254" s="40" t="e">
        <f t="shared" ca="1" si="122"/>
        <v>#REF!</v>
      </c>
      <c r="AA254" s="40" t="e">
        <f t="shared" ca="1" si="122"/>
        <v>#REF!</v>
      </c>
      <c r="AB254" s="40" t="e">
        <f t="shared" ca="1" si="122"/>
        <v>#REF!</v>
      </c>
      <c r="AC254" s="40" t="e">
        <f t="shared" ca="1" si="122"/>
        <v>#REF!</v>
      </c>
      <c r="AD254" s="40" t="e">
        <f t="shared" ca="1" si="122"/>
        <v>#REF!</v>
      </c>
      <c r="AE254" s="40" t="e">
        <f t="shared" ca="1" si="122"/>
        <v>#REF!</v>
      </c>
      <c r="AF254" s="40" t="e">
        <f t="shared" ca="1" si="122"/>
        <v>#REF!</v>
      </c>
      <c r="AG254" s="40" t="e">
        <f t="shared" ca="1" si="122"/>
        <v>#REF!</v>
      </c>
      <c r="AH254" s="40" t="e">
        <f t="shared" ca="1" si="122"/>
        <v>#REF!</v>
      </c>
      <c r="AI254" s="40" t="e">
        <f t="shared" ca="1" si="122"/>
        <v>#REF!</v>
      </c>
      <c r="AJ254" s="40" t="e">
        <f t="shared" ca="1" si="122"/>
        <v>#REF!</v>
      </c>
      <c r="AK254" s="40" t="e">
        <f t="shared" ca="1" si="122"/>
        <v>#REF!</v>
      </c>
      <c r="AL254" s="40" t="e">
        <f t="shared" ca="1" si="122"/>
        <v>#REF!</v>
      </c>
      <c r="AM254" s="40" t="e">
        <f t="shared" ca="1" si="122"/>
        <v>#REF!</v>
      </c>
      <c r="AN254" s="40" t="e">
        <f t="shared" ca="1" si="122"/>
        <v>#REF!</v>
      </c>
      <c r="AO254" s="40" t="e">
        <f t="shared" ca="1" si="122"/>
        <v>#REF!</v>
      </c>
      <c r="AP254" s="40" t="e">
        <f t="shared" ca="1" si="122"/>
        <v>#REF!</v>
      </c>
      <c r="AQ254" s="40" t="e">
        <f t="shared" ca="1" si="122"/>
        <v>#REF!</v>
      </c>
      <c r="AR254" s="40" t="e">
        <f t="shared" ca="1" si="122"/>
        <v>#REF!</v>
      </c>
      <c r="AS254" s="40" t="e">
        <f t="shared" ca="1" si="122"/>
        <v>#REF!</v>
      </c>
      <c r="AT254" s="40" t="e">
        <f t="shared" ca="1" si="122"/>
        <v>#REF!</v>
      </c>
      <c r="AU254" s="40" t="e">
        <f t="shared" ca="1" si="122"/>
        <v>#REF!</v>
      </c>
      <c r="AV254" s="40" t="e">
        <f t="shared" ca="1" si="122"/>
        <v>#REF!</v>
      </c>
      <c r="AW254" s="40" t="e">
        <f t="shared" ca="1" si="122"/>
        <v>#REF!</v>
      </c>
      <c r="AX254" s="40" t="e">
        <f t="shared" ca="1" si="122"/>
        <v>#REF!</v>
      </c>
      <c r="AY254" s="40" t="e">
        <f t="shared" ca="1" si="122"/>
        <v>#REF!</v>
      </c>
      <c r="AZ254" s="40" t="e">
        <f t="shared" ca="1" si="122"/>
        <v>#REF!</v>
      </c>
      <c r="BA254" s="40" t="e">
        <f t="shared" ca="1" si="122"/>
        <v>#REF!</v>
      </c>
      <c r="BB254" s="40" t="e">
        <f t="shared" si="122"/>
        <v>#N/A</v>
      </c>
      <c r="BC254" s="40" t="e">
        <f t="shared" si="122"/>
        <v>#N/A</v>
      </c>
      <c r="BD254" s="40" t="e">
        <f t="shared" si="122"/>
        <v>#N/A</v>
      </c>
      <c r="BE254" s="40" t="e">
        <f t="shared" si="122"/>
        <v>#N/A</v>
      </c>
      <c r="BF254" s="40" t="e">
        <f t="shared" si="122"/>
        <v>#N/A</v>
      </c>
      <c r="BG254" s="40" t="e">
        <f t="shared" si="122"/>
        <v>#N/A</v>
      </c>
      <c r="BH254" s="40" t="e">
        <f t="shared" si="122"/>
        <v>#N/A</v>
      </c>
      <c r="BI254" s="40" t="e">
        <f t="shared" si="122"/>
        <v>#N/A</v>
      </c>
      <c r="BJ254" s="40" t="e">
        <f t="shared" si="122"/>
        <v>#N/A</v>
      </c>
      <c r="BK254" s="40" t="e">
        <f t="shared" si="122"/>
        <v>#N/A</v>
      </c>
      <c r="BL254" s="40" t="e">
        <f t="shared" si="122"/>
        <v>#N/A</v>
      </c>
      <c r="BM254" s="40" t="e">
        <f t="shared" si="122"/>
        <v>#N/A</v>
      </c>
      <c r="BN254" s="40" t="e">
        <f t="shared" si="122"/>
        <v>#N/A</v>
      </c>
      <c r="BO254" s="40" t="e">
        <f t="shared" si="120"/>
        <v>#N/A</v>
      </c>
    </row>
    <row r="255" spans="1:67" hidden="1" x14ac:dyDescent="0.2">
      <c r="A255" s="232" t="s">
        <v>229</v>
      </c>
      <c r="B255" s="40" t="e">
        <f t="shared" ref="B255:M255" ca="1" si="123">IF(B169&gt;0,"",RANK(B169,B$91:B$172,1))</f>
        <v>#REF!</v>
      </c>
      <c r="C255" s="40" t="e">
        <f t="shared" ca="1" si="123"/>
        <v>#REF!</v>
      </c>
      <c r="D255" s="40" t="e">
        <f t="shared" ca="1" si="123"/>
        <v>#REF!</v>
      </c>
      <c r="E255" s="40" t="e">
        <f t="shared" ca="1" si="123"/>
        <v>#REF!</v>
      </c>
      <c r="F255" s="40" t="e">
        <f t="shared" ca="1" si="123"/>
        <v>#REF!</v>
      </c>
      <c r="G255" s="40" t="e">
        <f t="shared" ca="1" si="123"/>
        <v>#REF!</v>
      </c>
      <c r="H255" s="40" t="e">
        <f t="shared" ca="1" si="123"/>
        <v>#REF!</v>
      </c>
      <c r="I255" s="40" t="e">
        <f t="shared" ca="1" si="123"/>
        <v>#REF!</v>
      </c>
      <c r="J255" s="40" t="e">
        <f t="shared" ca="1" si="123"/>
        <v>#REF!</v>
      </c>
      <c r="K255" s="40" t="e">
        <f t="shared" ca="1" si="123"/>
        <v>#REF!</v>
      </c>
      <c r="L255" s="40" t="e">
        <f t="shared" ca="1" si="123"/>
        <v>#REF!</v>
      </c>
      <c r="M255" s="40" t="e">
        <f t="shared" ca="1" si="123"/>
        <v>#REF!</v>
      </c>
      <c r="N255" s="40" t="str">
        <f t="shared" ca="1" si="103"/>
        <v/>
      </c>
      <c r="O255" s="40" t="str">
        <f t="shared" ca="1" si="122"/>
        <v/>
      </c>
      <c r="P255" s="40" t="str">
        <f t="shared" ca="1" si="122"/>
        <v/>
      </c>
      <c r="Q255" s="40" t="str">
        <f t="shared" ca="1" si="122"/>
        <v/>
      </c>
      <c r="R255" s="40" t="str">
        <f t="shared" ca="1" si="122"/>
        <v/>
      </c>
      <c r="S255" s="40" t="str">
        <f t="shared" ca="1" si="122"/>
        <v/>
      </c>
      <c r="T255" s="40" t="str">
        <f t="shared" ca="1" si="122"/>
        <v/>
      </c>
      <c r="U255" s="40" t="str">
        <f t="shared" ca="1" si="122"/>
        <v/>
      </c>
      <c r="V255" s="40" t="str">
        <f t="shared" ca="1" si="122"/>
        <v/>
      </c>
      <c r="W255" s="40" t="str">
        <f t="shared" ca="1" si="122"/>
        <v/>
      </c>
      <c r="X255" s="40" t="str">
        <f t="shared" ca="1" si="122"/>
        <v/>
      </c>
      <c r="Y255" s="40" t="str">
        <f t="shared" ca="1" si="122"/>
        <v/>
      </c>
      <c r="Z255" s="40" t="str">
        <f t="shared" ca="1" si="122"/>
        <v/>
      </c>
      <c r="AA255" s="40" t="str">
        <f t="shared" ca="1" si="122"/>
        <v/>
      </c>
      <c r="AB255" s="40" t="str">
        <f t="shared" ca="1" si="122"/>
        <v/>
      </c>
      <c r="AC255" s="40" t="str">
        <f t="shared" ca="1" si="122"/>
        <v/>
      </c>
      <c r="AD255" s="40" t="str">
        <f t="shared" ca="1" si="122"/>
        <v/>
      </c>
      <c r="AE255" s="40" t="str">
        <f t="shared" ca="1" si="122"/>
        <v/>
      </c>
      <c r="AF255" s="40" t="str">
        <f t="shared" ca="1" si="122"/>
        <v/>
      </c>
      <c r="AG255" s="40" t="str">
        <f t="shared" ca="1" si="122"/>
        <v/>
      </c>
      <c r="AH255" s="40" t="str">
        <f t="shared" ca="1" si="122"/>
        <v/>
      </c>
      <c r="AI255" s="40" t="str">
        <f t="shared" ca="1" si="122"/>
        <v/>
      </c>
      <c r="AJ255" s="40" t="str">
        <f t="shared" ca="1" si="122"/>
        <v/>
      </c>
      <c r="AK255" s="40" t="str">
        <f t="shared" ca="1" si="122"/>
        <v/>
      </c>
      <c r="AL255" s="40" t="str">
        <f t="shared" ca="1" si="122"/>
        <v/>
      </c>
      <c r="AM255" s="40" t="str">
        <f t="shared" ca="1" si="122"/>
        <v/>
      </c>
      <c r="AN255" s="40" t="str">
        <f t="shared" ca="1" si="122"/>
        <v/>
      </c>
      <c r="AO255" s="40" t="str">
        <f t="shared" ca="1" si="122"/>
        <v/>
      </c>
      <c r="AP255" s="40" t="str">
        <f t="shared" ca="1" si="122"/>
        <v/>
      </c>
      <c r="AQ255" s="40" t="str">
        <f t="shared" ca="1" si="122"/>
        <v/>
      </c>
      <c r="AR255" s="40" t="str">
        <f t="shared" ca="1" si="122"/>
        <v/>
      </c>
      <c r="AS255" s="40" t="str">
        <f t="shared" ca="1" si="122"/>
        <v/>
      </c>
      <c r="AT255" s="40" t="str">
        <f t="shared" ca="1" si="122"/>
        <v/>
      </c>
      <c r="AU255" s="40" t="str">
        <f t="shared" ca="1" si="122"/>
        <v/>
      </c>
      <c r="AV255" s="40" t="str">
        <f t="shared" ca="1" si="122"/>
        <v/>
      </c>
      <c r="AW255" s="40" t="str">
        <f t="shared" ca="1" si="122"/>
        <v/>
      </c>
      <c r="AX255" s="40" t="str">
        <f t="shared" ca="1" si="122"/>
        <v/>
      </c>
      <c r="AY255" s="40" t="str">
        <f t="shared" ca="1" si="122"/>
        <v/>
      </c>
      <c r="AZ255" s="40" t="str">
        <f t="shared" ca="1" si="122"/>
        <v/>
      </c>
      <c r="BA255" s="40" t="str">
        <f t="shared" ca="1" si="122"/>
        <v/>
      </c>
      <c r="BB255" s="40" t="e">
        <f t="shared" si="122"/>
        <v>#N/A</v>
      </c>
      <c r="BC255" s="40" t="e">
        <f t="shared" si="122"/>
        <v>#N/A</v>
      </c>
      <c r="BD255" s="40" t="e">
        <f t="shared" si="122"/>
        <v>#N/A</v>
      </c>
      <c r="BE255" s="40" t="e">
        <f t="shared" si="122"/>
        <v>#N/A</v>
      </c>
      <c r="BF255" s="40" t="e">
        <f t="shared" si="122"/>
        <v>#N/A</v>
      </c>
      <c r="BG255" s="40" t="e">
        <f t="shared" si="122"/>
        <v>#N/A</v>
      </c>
      <c r="BH255" s="40" t="e">
        <f t="shared" si="122"/>
        <v>#N/A</v>
      </c>
      <c r="BI255" s="40" t="e">
        <f t="shared" si="122"/>
        <v>#N/A</v>
      </c>
      <c r="BJ255" s="40" t="e">
        <f t="shared" si="122"/>
        <v>#N/A</v>
      </c>
      <c r="BK255" s="40" t="e">
        <f t="shared" si="122"/>
        <v>#N/A</v>
      </c>
      <c r="BL255" s="40" t="e">
        <f t="shared" si="122"/>
        <v>#N/A</v>
      </c>
      <c r="BM255" s="40" t="e">
        <f t="shared" si="122"/>
        <v>#N/A</v>
      </c>
      <c r="BN255" s="40" t="e">
        <f t="shared" si="122"/>
        <v>#N/A</v>
      </c>
      <c r="BO255" s="40" t="e">
        <f t="shared" si="120"/>
        <v>#N/A</v>
      </c>
    </row>
    <row r="256" spans="1:67" hidden="1" x14ac:dyDescent="0.2">
      <c r="A256" s="232" t="s">
        <v>288</v>
      </c>
      <c r="B256" s="40" t="str">
        <f t="shared" ref="B256:M256" ca="1" si="124">IF(B170&gt;0,"",RANK(B170,B$91:B$172,1))</f>
        <v/>
      </c>
      <c r="C256" s="40" t="str">
        <f t="shared" ca="1" si="124"/>
        <v/>
      </c>
      <c r="D256" s="40" t="str">
        <f t="shared" ca="1" si="124"/>
        <v/>
      </c>
      <c r="E256" s="40" t="str">
        <f t="shared" ca="1" si="124"/>
        <v/>
      </c>
      <c r="F256" s="40" t="str">
        <f t="shared" ca="1" si="124"/>
        <v/>
      </c>
      <c r="G256" s="40" t="str">
        <f t="shared" ca="1" si="124"/>
        <v/>
      </c>
      <c r="H256" s="40" t="str">
        <f t="shared" ca="1" si="124"/>
        <v/>
      </c>
      <c r="I256" s="40" t="str">
        <f t="shared" ca="1" si="124"/>
        <v/>
      </c>
      <c r="J256" s="40" t="str">
        <f t="shared" ca="1" si="124"/>
        <v/>
      </c>
      <c r="K256" s="40" t="str">
        <f t="shared" ca="1" si="124"/>
        <v/>
      </c>
      <c r="L256" s="40" t="str">
        <f t="shared" ca="1" si="124"/>
        <v/>
      </c>
      <c r="M256" s="40" t="str">
        <f t="shared" ca="1" si="124"/>
        <v/>
      </c>
      <c r="N256" s="40" t="e">
        <f t="shared" ca="1" si="103"/>
        <v>#REF!</v>
      </c>
      <c r="O256" s="40" t="e">
        <f t="shared" ca="1" si="122"/>
        <v>#REF!</v>
      </c>
      <c r="P256" s="40" t="e">
        <f t="shared" ca="1" si="122"/>
        <v>#REF!</v>
      </c>
      <c r="Q256" s="40" t="e">
        <f t="shared" ca="1" si="122"/>
        <v>#REF!</v>
      </c>
      <c r="R256" s="40" t="e">
        <f t="shared" ca="1" si="122"/>
        <v>#REF!</v>
      </c>
      <c r="S256" s="40" t="e">
        <f t="shared" ca="1" si="122"/>
        <v>#REF!</v>
      </c>
      <c r="T256" s="40" t="e">
        <f t="shared" ca="1" si="122"/>
        <v>#REF!</v>
      </c>
      <c r="U256" s="40" t="e">
        <f t="shared" ca="1" si="122"/>
        <v>#REF!</v>
      </c>
      <c r="V256" s="40" t="e">
        <f t="shared" ca="1" si="122"/>
        <v>#REF!</v>
      </c>
      <c r="W256" s="40" t="e">
        <f t="shared" ca="1" si="122"/>
        <v>#REF!</v>
      </c>
      <c r="X256" s="40" t="e">
        <f t="shared" ca="1" si="122"/>
        <v>#REF!</v>
      </c>
      <c r="Y256" s="40" t="e">
        <f t="shared" ca="1" si="122"/>
        <v>#REF!</v>
      </c>
      <c r="Z256" s="40" t="e">
        <f t="shared" ca="1" si="122"/>
        <v>#REF!</v>
      </c>
      <c r="AA256" s="40" t="e">
        <f t="shared" ca="1" si="122"/>
        <v>#REF!</v>
      </c>
      <c r="AB256" s="40" t="e">
        <f t="shared" ca="1" si="122"/>
        <v>#REF!</v>
      </c>
      <c r="AC256" s="40" t="e">
        <f t="shared" ca="1" si="122"/>
        <v>#REF!</v>
      </c>
      <c r="AD256" s="40" t="e">
        <f t="shared" ca="1" si="122"/>
        <v>#REF!</v>
      </c>
      <c r="AE256" s="40" t="e">
        <f t="shared" ca="1" si="122"/>
        <v>#REF!</v>
      </c>
      <c r="AF256" s="40" t="e">
        <f t="shared" ca="1" si="122"/>
        <v>#REF!</v>
      </c>
      <c r="AG256" s="40" t="e">
        <f t="shared" ca="1" si="122"/>
        <v>#REF!</v>
      </c>
      <c r="AH256" s="40" t="e">
        <f t="shared" ca="1" si="122"/>
        <v>#REF!</v>
      </c>
      <c r="AI256" s="40" t="e">
        <f t="shared" ca="1" si="122"/>
        <v>#REF!</v>
      </c>
      <c r="AJ256" s="40" t="e">
        <f t="shared" ca="1" si="122"/>
        <v>#REF!</v>
      </c>
      <c r="AK256" s="40" t="e">
        <f t="shared" ca="1" si="122"/>
        <v>#REF!</v>
      </c>
      <c r="AL256" s="40" t="e">
        <f t="shared" ca="1" si="122"/>
        <v>#REF!</v>
      </c>
      <c r="AM256" s="40" t="e">
        <f t="shared" ca="1" si="122"/>
        <v>#REF!</v>
      </c>
      <c r="AN256" s="40" t="e">
        <f t="shared" ca="1" si="122"/>
        <v>#REF!</v>
      </c>
      <c r="AO256" s="40" t="e">
        <f t="shared" ca="1" si="122"/>
        <v>#REF!</v>
      </c>
      <c r="AP256" s="40" t="e">
        <f t="shared" ca="1" si="122"/>
        <v>#REF!</v>
      </c>
      <c r="AQ256" s="40" t="e">
        <f t="shared" ca="1" si="122"/>
        <v>#REF!</v>
      </c>
      <c r="AR256" s="40" t="e">
        <f t="shared" ca="1" si="122"/>
        <v>#REF!</v>
      </c>
      <c r="AS256" s="40" t="e">
        <f t="shared" ca="1" si="122"/>
        <v>#REF!</v>
      </c>
      <c r="AT256" s="40" t="e">
        <f t="shared" ca="1" si="122"/>
        <v>#REF!</v>
      </c>
      <c r="AU256" s="40" t="e">
        <f t="shared" ca="1" si="122"/>
        <v>#REF!</v>
      </c>
      <c r="AV256" s="40" t="e">
        <f t="shared" ca="1" si="122"/>
        <v>#REF!</v>
      </c>
      <c r="AW256" s="40" t="e">
        <f t="shared" ca="1" si="122"/>
        <v>#REF!</v>
      </c>
      <c r="AX256" s="40" t="e">
        <f t="shared" ca="1" si="122"/>
        <v>#REF!</v>
      </c>
      <c r="AY256" s="40" t="e">
        <f t="shared" ca="1" si="122"/>
        <v>#REF!</v>
      </c>
      <c r="AZ256" s="40" t="e">
        <f t="shared" ca="1" si="122"/>
        <v>#REF!</v>
      </c>
      <c r="BA256" s="40" t="e">
        <f t="shared" ca="1" si="122"/>
        <v>#REF!</v>
      </c>
      <c r="BB256" s="40" t="e">
        <f t="shared" si="122"/>
        <v>#N/A</v>
      </c>
      <c r="BC256" s="40" t="e">
        <f t="shared" si="122"/>
        <v>#N/A</v>
      </c>
      <c r="BD256" s="40" t="e">
        <f t="shared" si="122"/>
        <v>#N/A</v>
      </c>
      <c r="BE256" s="40" t="e">
        <f t="shared" si="122"/>
        <v>#N/A</v>
      </c>
      <c r="BF256" s="40" t="e">
        <f t="shared" si="122"/>
        <v>#N/A</v>
      </c>
      <c r="BG256" s="40" t="e">
        <f t="shared" si="122"/>
        <v>#N/A</v>
      </c>
      <c r="BH256" s="40" t="e">
        <f t="shared" si="122"/>
        <v>#N/A</v>
      </c>
      <c r="BI256" s="40" t="e">
        <f t="shared" si="122"/>
        <v>#N/A</v>
      </c>
      <c r="BJ256" s="40" t="e">
        <f t="shared" si="122"/>
        <v>#N/A</v>
      </c>
      <c r="BK256" s="40" t="e">
        <f t="shared" si="122"/>
        <v>#N/A</v>
      </c>
      <c r="BL256" s="40" t="e">
        <f t="shared" si="122"/>
        <v>#N/A</v>
      </c>
      <c r="BM256" s="40" t="e">
        <f t="shared" si="122"/>
        <v>#N/A</v>
      </c>
      <c r="BN256" s="40" t="e">
        <f t="shared" si="122"/>
        <v>#N/A</v>
      </c>
      <c r="BO256" s="40" t="e">
        <f t="shared" si="120"/>
        <v>#N/A</v>
      </c>
    </row>
    <row r="257" spans="1:67" hidden="1" x14ac:dyDescent="0.2">
      <c r="A257" s="232" t="s">
        <v>222</v>
      </c>
      <c r="B257" s="40" t="e">
        <f t="shared" ref="B257:M257" ca="1" si="125">IF(B171&gt;0,"",RANK(B171,B$91:B$172,1))</f>
        <v>#REF!</v>
      </c>
      <c r="C257" s="40" t="e">
        <f t="shared" ca="1" si="125"/>
        <v>#REF!</v>
      </c>
      <c r="D257" s="40" t="e">
        <f t="shared" ca="1" si="125"/>
        <v>#REF!</v>
      </c>
      <c r="E257" s="40" t="e">
        <f t="shared" ca="1" si="125"/>
        <v>#REF!</v>
      </c>
      <c r="F257" s="40" t="e">
        <f t="shared" ca="1" si="125"/>
        <v>#REF!</v>
      </c>
      <c r="G257" s="40" t="e">
        <f t="shared" ca="1" si="125"/>
        <v>#REF!</v>
      </c>
      <c r="H257" s="40" t="e">
        <f t="shared" ca="1" si="125"/>
        <v>#REF!</v>
      </c>
      <c r="I257" s="40" t="e">
        <f t="shared" ca="1" si="125"/>
        <v>#REF!</v>
      </c>
      <c r="J257" s="40" t="e">
        <f t="shared" ca="1" si="125"/>
        <v>#REF!</v>
      </c>
      <c r="K257" s="40" t="e">
        <f t="shared" ca="1" si="125"/>
        <v>#REF!</v>
      </c>
      <c r="L257" s="40" t="e">
        <f t="shared" ca="1" si="125"/>
        <v>#REF!</v>
      </c>
      <c r="M257" s="40" t="e">
        <f t="shared" ca="1" si="125"/>
        <v>#REF!</v>
      </c>
      <c r="N257" s="40" t="str">
        <f t="shared" ca="1" si="103"/>
        <v/>
      </c>
      <c r="O257" s="40" t="str">
        <f t="shared" ca="1" si="122"/>
        <v/>
      </c>
      <c r="P257" s="40" t="str">
        <f t="shared" ca="1" si="122"/>
        <v/>
      </c>
      <c r="Q257" s="40" t="str">
        <f t="shared" ca="1" si="122"/>
        <v/>
      </c>
      <c r="R257" s="40" t="str">
        <f t="shared" ca="1" si="122"/>
        <v/>
      </c>
      <c r="S257" s="40" t="str">
        <f t="shared" ca="1" si="122"/>
        <v/>
      </c>
      <c r="T257" s="40" t="str">
        <f t="shared" ca="1" si="122"/>
        <v/>
      </c>
      <c r="U257" s="40" t="str">
        <f t="shared" ca="1" si="122"/>
        <v/>
      </c>
      <c r="V257" s="40" t="str">
        <f t="shared" ca="1" si="122"/>
        <v/>
      </c>
      <c r="W257" s="40" t="str">
        <f t="shared" ca="1" si="122"/>
        <v/>
      </c>
      <c r="X257" s="40" t="str">
        <f t="shared" ca="1" si="122"/>
        <v/>
      </c>
      <c r="Y257" s="40" t="str">
        <f t="shared" ca="1" si="122"/>
        <v/>
      </c>
      <c r="Z257" s="40" t="str">
        <f t="shared" ca="1" si="122"/>
        <v/>
      </c>
      <c r="AA257" s="40" t="str">
        <f t="shared" ca="1" si="122"/>
        <v/>
      </c>
      <c r="AB257" s="40" t="str">
        <f t="shared" ca="1" si="122"/>
        <v/>
      </c>
      <c r="AC257" s="40" t="str">
        <f t="shared" ca="1" si="122"/>
        <v/>
      </c>
      <c r="AD257" s="40" t="str">
        <f t="shared" ca="1" si="122"/>
        <v/>
      </c>
      <c r="AE257" s="40" t="str">
        <f t="shared" ca="1" si="122"/>
        <v/>
      </c>
      <c r="AF257" s="40" t="str">
        <f t="shared" ca="1" si="122"/>
        <v/>
      </c>
      <c r="AG257" s="40" t="str">
        <f t="shared" ca="1" si="122"/>
        <v/>
      </c>
      <c r="AH257" s="40" t="str">
        <f t="shared" ca="1" si="122"/>
        <v/>
      </c>
      <c r="AI257" s="40" t="str">
        <f t="shared" ca="1" si="122"/>
        <v/>
      </c>
      <c r="AJ257" s="40" t="str">
        <f t="shared" ca="1" si="122"/>
        <v/>
      </c>
      <c r="AK257" s="40" t="str">
        <f t="shared" ca="1" si="122"/>
        <v/>
      </c>
      <c r="AL257" s="40" t="str">
        <f t="shared" ca="1" si="122"/>
        <v/>
      </c>
      <c r="AM257" s="40" t="str">
        <f t="shared" ca="1" si="122"/>
        <v/>
      </c>
      <c r="AN257" s="40" t="str">
        <f t="shared" ca="1" si="122"/>
        <v/>
      </c>
      <c r="AO257" s="40" t="str">
        <f t="shared" ca="1" si="122"/>
        <v/>
      </c>
      <c r="AP257" s="40" t="str">
        <f t="shared" ca="1" si="122"/>
        <v/>
      </c>
      <c r="AQ257" s="40" t="str">
        <f t="shared" ca="1" si="122"/>
        <v/>
      </c>
      <c r="AR257" s="40" t="str">
        <f t="shared" ca="1" si="122"/>
        <v/>
      </c>
      <c r="AS257" s="40" t="str">
        <f t="shared" ca="1" si="122"/>
        <v/>
      </c>
      <c r="AT257" s="40" t="str">
        <f t="shared" ca="1" si="122"/>
        <v/>
      </c>
      <c r="AU257" s="40" t="str">
        <f t="shared" ca="1" si="122"/>
        <v/>
      </c>
      <c r="AV257" s="40" t="str">
        <f t="shared" ca="1" si="122"/>
        <v/>
      </c>
      <c r="AW257" s="40" t="str">
        <f t="shared" ca="1" si="122"/>
        <v/>
      </c>
      <c r="AX257" s="40" t="str">
        <f t="shared" ca="1" si="122"/>
        <v/>
      </c>
      <c r="AY257" s="40" t="str">
        <f t="shared" ca="1" si="122"/>
        <v/>
      </c>
      <c r="AZ257" s="40" t="str">
        <f t="shared" ca="1" si="122"/>
        <v/>
      </c>
      <c r="BA257" s="40" t="str">
        <f t="shared" ca="1" si="122"/>
        <v/>
      </c>
      <c r="BB257" s="40" t="e">
        <f t="shared" si="122"/>
        <v>#N/A</v>
      </c>
      <c r="BC257" s="40" t="e">
        <f t="shared" si="122"/>
        <v>#N/A</v>
      </c>
      <c r="BD257" s="40" t="e">
        <f t="shared" si="122"/>
        <v>#N/A</v>
      </c>
      <c r="BE257" s="40" t="e">
        <f t="shared" si="122"/>
        <v>#N/A</v>
      </c>
      <c r="BF257" s="40" t="e">
        <f t="shared" si="122"/>
        <v>#N/A</v>
      </c>
      <c r="BG257" s="40" t="e">
        <f t="shared" si="122"/>
        <v>#N/A</v>
      </c>
      <c r="BH257" s="40" t="e">
        <f t="shared" si="122"/>
        <v>#N/A</v>
      </c>
      <c r="BI257" s="40" t="e">
        <f t="shared" si="122"/>
        <v>#N/A</v>
      </c>
      <c r="BJ257" s="40" t="e">
        <f t="shared" si="122"/>
        <v>#N/A</v>
      </c>
      <c r="BK257" s="40" t="e">
        <f t="shared" si="122"/>
        <v>#N/A</v>
      </c>
      <c r="BL257" s="40" t="e">
        <f t="shared" si="122"/>
        <v>#N/A</v>
      </c>
      <c r="BM257" s="40" t="e">
        <f t="shared" si="122"/>
        <v>#N/A</v>
      </c>
      <c r="BN257" s="40" t="e">
        <f t="shared" ref="BN257:BO257" si="126">IF(BN171&gt;0,"",RANK(BN171,BN$90:BN$171,1))</f>
        <v>#N/A</v>
      </c>
      <c r="BO257" s="40" t="e">
        <f t="shared" si="126"/>
        <v>#N/A</v>
      </c>
    </row>
    <row r="258" spans="1:67" x14ac:dyDescent="0.2">
      <c r="A258" s="232" t="s">
        <v>233</v>
      </c>
      <c r="B258" s="40" t="str">
        <f t="shared" ref="B258:M258" ca="1" si="127">IF(B172&gt;0,"",RANK(B172,B$91:B$172,1))</f>
        <v/>
      </c>
      <c r="C258" s="40" t="str">
        <f t="shared" ca="1" si="127"/>
        <v/>
      </c>
      <c r="D258" s="40" t="str">
        <f t="shared" ca="1" si="127"/>
        <v/>
      </c>
      <c r="E258" s="40" t="str">
        <f t="shared" ca="1" si="127"/>
        <v/>
      </c>
      <c r="F258" s="40" t="str">
        <f t="shared" ca="1" si="127"/>
        <v/>
      </c>
      <c r="G258" s="40" t="str">
        <f t="shared" ca="1" si="127"/>
        <v/>
      </c>
      <c r="H258" s="40" t="str">
        <f t="shared" ca="1" si="127"/>
        <v/>
      </c>
      <c r="I258" s="40" t="str">
        <f t="shared" ca="1" si="127"/>
        <v/>
      </c>
      <c r="J258" s="40" t="str">
        <f t="shared" ca="1" si="127"/>
        <v/>
      </c>
      <c r="K258" s="40" t="str">
        <f t="shared" ca="1" si="127"/>
        <v/>
      </c>
      <c r="L258" s="40" t="str">
        <f t="shared" ca="1" si="127"/>
        <v/>
      </c>
      <c r="M258" s="40" t="str">
        <f t="shared" ca="1" si="127"/>
        <v/>
      </c>
      <c r="N258" s="40" t="e">
        <f t="shared" ca="1" si="103"/>
        <v>#REF!</v>
      </c>
    </row>
    <row r="259" spans="1:67" x14ac:dyDescent="0.2">
      <c r="N259" s="40" t="str">
        <f t="shared" ca="1" si="103"/>
        <v/>
      </c>
    </row>
  </sheetData>
  <mergeCells count="200">
    <mergeCell ref="N1:N2"/>
    <mergeCell ref="BB2:BB3"/>
    <mergeCell ref="BC2:BC3"/>
    <mergeCell ref="BD2:BD3"/>
    <mergeCell ref="AU2:AU3"/>
    <mergeCell ref="AV2:AV3"/>
    <mergeCell ref="AW2:AW3"/>
    <mergeCell ref="AX2:AX3"/>
    <mergeCell ref="AY2:AY3"/>
    <mergeCell ref="AS2:AS3"/>
    <mergeCell ref="AT2:AT3"/>
    <mergeCell ref="AK2:AK3"/>
    <mergeCell ref="AL2:AL3"/>
    <mergeCell ref="AM2:AM3"/>
    <mergeCell ref="AN2:AN3"/>
    <mergeCell ref="AO2:AO3"/>
    <mergeCell ref="AZ2:AZ3"/>
    <mergeCell ref="BA2:BA3"/>
    <mergeCell ref="AF2:AF3"/>
    <mergeCell ref="AG2:AG3"/>
    <mergeCell ref="AH2:AH3"/>
    <mergeCell ref="AI2:AI3"/>
    <mergeCell ref="AJ2:AJ3"/>
    <mergeCell ref="P1:S1"/>
    <mergeCell ref="BK1:BO1"/>
    <mergeCell ref="P2:P3"/>
    <mergeCell ref="Q2:Q3"/>
    <mergeCell ref="R2:R3"/>
    <mergeCell ref="S2:S3"/>
    <mergeCell ref="T2:T3"/>
    <mergeCell ref="U2:U3"/>
    <mergeCell ref="V2:V3"/>
    <mergeCell ref="W2:W3"/>
    <mergeCell ref="X2:X3"/>
    <mergeCell ref="Y2:Y3"/>
    <mergeCell ref="Z2:Z3"/>
    <mergeCell ref="AA2:AA3"/>
    <mergeCell ref="AB2:AB3"/>
    <mergeCell ref="AC2:AC3"/>
    <mergeCell ref="AD2:AD3"/>
    <mergeCell ref="AP2:AP3"/>
    <mergeCell ref="AQ2:AQ3"/>
    <mergeCell ref="AR2:AR3"/>
    <mergeCell ref="BO2:BO3"/>
    <mergeCell ref="BJ2:BJ3"/>
    <mergeCell ref="BK2:BK3"/>
    <mergeCell ref="BL2:BL3"/>
    <mergeCell ref="BM2:BM3"/>
    <mergeCell ref="AX174:AX175"/>
    <mergeCell ref="AY174:AY175"/>
    <mergeCell ref="AZ174:AZ175"/>
    <mergeCell ref="BA174:BA175"/>
    <mergeCell ref="BN2:BN3"/>
    <mergeCell ref="BE2:BE3"/>
    <mergeCell ref="BF2:BF3"/>
    <mergeCell ref="BG2:BG3"/>
    <mergeCell ref="BH2:BH3"/>
    <mergeCell ref="BI2:BI3"/>
    <mergeCell ref="AU87:AX87"/>
    <mergeCell ref="AY87:BB87"/>
    <mergeCell ref="BC87:BG87"/>
    <mergeCell ref="T1:W1"/>
    <mergeCell ref="X1:AA1"/>
    <mergeCell ref="AB1:AF1"/>
    <mergeCell ref="AG1:AJ1"/>
    <mergeCell ref="AK1:AO1"/>
    <mergeCell ref="AP1:AS1"/>
    <mergeCell ref="AT1:AW1"/>
    <mergeCell ref="AX1:BB1"/>
    <mergeCell ref="BC1:BF1"/>
    <mergeCell ref="BG1:BJ1"/>
    <mergeCell ref="AE2:AE3"/>
    <mergeCell ref="AS174:AS175"/>
    <mergeCell ref="AT174:AT175"/>
    <mergeCell ref="AU174:AU175"/>
    <mergeCell ref="AV174:AV175"/>
    <mergeCell ref="AW174:AW175"/>
    <mergeCell ref="AN174:AN175"/>
    <mergeCell ref="AO174:AO175"/>
    <mergeCell ref="AP174:AP175"/>
    <mergeCell ref="BC173:BG173"/>
    <mergeCell ref="AZ88:AZ89"/>
    <mergeCell ref="BA88:BA89"/>
    <mergeCell ref="AU173:AX173"/>
    <mergeCell ref="AY173:BB173"/>
    <mergeCell ref="AU88:AU89"/>
    <mergeCell ref="AV88:AV89"/>
    <mergeCell ref="AW88:AW89"/>
    <mergeCell ref="AX88:AX89"/>
    <mergeCell ref="AY88:AY89"/>
    <mergeCell ref="AP88:AP89"/>
    <mergeCell ref="AQ88:AQ89"/>
    <mergeCell ref="AR88:AR89"/>
    <mergeCell ref="AS88:AS89"/>
    <mergeCell ref="I175:I176"/>
    <mergeCell ref="J175:J176"/>
    <mergeCell ref="T174:T175"/>
    <mergeCell ref="U174:U175"/>
    <mergeCell ref="V174:V175"/>
    <mergeCell ref="W174:W175"/>
    <mergeCell ref="X174:X175"/>
    <mergeCell ref="AQ174:AQ175"/>
    <mergeCell ref="AR174:AR175"/>
    <mergeCell ref="AI174:AI175"/>
    <mergeCell ref="AJ174:AJ175"/>
    <mergeCell ref="AK174:AK175"/>
    <mergeCell ref="AL174:AL175"/>
    <mergeCell ref="AM174:AM175"/>
    <mergeCell ref="AD174:AD175"/>
    <mergeCell ref="AE174:AE175"/>
    <mergeCell ref="AF174:AF175"/>
    <mergeCell ref="AG174:AG175"/>
    <mergeCell ref="AH174:AH175"/>
    <mergeCell ref="Y174:Y175"/>
    <mergeCell ref="Z174:Z175"/>
    <mergeCell ref="AA174:AA175"/>
    <mergeCell ref="AB174:AB175"/>
    <mergeCell ref="AC174:AC175"/>
    <mergeCell ref="B174:F174"/>
    <mergeCell ref="P173:S173"/>
    <mergeCell ref="T173:X173"/>
    <mergeCell ref="Y173:AB173"/>
    <mergeCell ref="AC173:AG173"/>
    <mergeCell ref="AH173:AK173"/>
    <mergeCell ref="AL173:AO173"/>
    <mergeCell ref="AP173:AT173"/>
    <mergeCell ref="K175:K176"/>
    <mergeCell ref="L175:L176"/>
    <mergeCell ref="M175:M176"/>
    <mergeCell ref="N176:N177"/>
    <mergeCell ref="O174:O175"/>
    <mergeCell ref="P174:P175"/>
    <mergeCell ref="Q174:Q175"/>
    <mergeCell ref="R174:R175"/>
    <mergeCell ref="S174:S175"/>
    <mergeCell ref="B175:B176"/>
    <mergeCell ref="C175:C176"/>
    <mergeCell ref="D175:D176"/>
    <mergeCell ref="E175:E176"/>
    <mergeCell ref="F175:F176"/>
    <mergeCell ref="G175:G176"/>
    <mergeCell ref="H175:H176"/>
    <mergeCell ref="AC88:AC89"/>
    <mergeCell ref="AD88:AD89"/>
    <mergeCell ref="AE88:AE89"/>
    <mergeCell ref="AG88:AG89"/>
    <mergeCell ref="AH88:AH89"/>
    <mergeCell ref="AI88:AI89"/>
    <mergeCell ref="AJ88:AJ89"/>
    <mergeCell ref="W88:W89"/>
    <mergeCell ref="X88:X89"/>
    <mergeCell ref="Y88:Y89"/>
    <mergeCell ref="AP87:AT87"/>
    <mergeCell ref="Z88:Z89"/>
    <mergeCell ref="P87:S87"/>
    <mergeCell ref="T87:X87"/>
    <mergeCell ref="H89:H90"/>
    <mergeCell ref="I89:I90"/>
    <mergeCell ref="J89:J90"/>
    <mergeCell ref="K89:K90"/>
    <mergeCell ref="L89:L90"/>
    <mergeCell ref="M89:M90"/>
    <mergeCell ref="AC87:AG87"/>
    <mergeCell ref="AH87:AK87"/>
    <mergeCell ref="AL88:AL89"/>
    <mergeCell ref="AM88:AM89"/>
    <mergeCell ref="N90:N91"/>
    <mergeCell ref="O88:O89"/>
    <mergeCell ref="P88:P89"/>
    <mergeCell ref="Q88:Q89"/>
    <mergeCell ref="R88:R89"/>
    <mergeCell ref="S88:S89"/>
    <mergeCell ref="T88:T89"/>
    <mergeCell ref="U88:U89"/>
    <mergeCell ref="V88:V89"/>
    <mergeCell ref="AB88:AB89"/>
    <mergeCell ref="B88:F88"/>
    <mergeCell ref="AA88:AA89"/>
    <mergeCell ref="Y87:AB87"/>
    <mergeCell ref="AT88:AT89"/>
    <mergeCell ref="AK88:AK89"/>
    <mergeCell ref="K1:L2"/>
    <mergeCell ref="M1:M2"/>
    <mergeCell ref="J1:J2"/>
    <mergeCell ref="A1:A3"/>
    <mergeCell ref="B1:C2"/>
    <mergeCell ref="E1:F2"/>
    <mergeCell ref="H1:I2"/>
    <mergeCell ref="B89:B90"/>
    <mergeCell ref="C89:C90"/>
    <mergeCell ref="D89:D90"/>
    <mergeCell ref="E89:E90"/>
    <mergeCell ref="F89:F90"/>
    <mergeCell ref="G89:G90"/>
    <mergeCell ref="D1:D2"/>
    <mergeCell ref="G1:G2"/>
    <mergeCell ref="AN88:AN89"/>
    <mergeCell ref="AO88:AO89"/>
    <mergeCell ref="AF88:AF89"/>
    <mergeCell ref="AL87:AO87"/>
  </mergeCells>
  <conditionalFormatting sqref="H4:H6">
    <cfRule type="cellIs" dxfId="1315" priority="62" operator="lessThan">
      <formula>$B$4+2</formula>
    </cfRule>
  </conditionalFormatting>
  <conditionalFormatting sqref="H7 H26:H28 H31">
    <cfRule type="cellIs" dxfId="1314" priority="61" operator="lessThan">
      <formula>B7+2</formula>
    </cfRule>
  </conditionalFormatting>
  <conditionalFormatting sqref="H8:H9">
    <cfRule type="cellIs" dxfId="1313" priority="60" operator="lessThan">
      <formula>B8+2</formula>
    </cfRule>
  </conditionalFormatting>
  <conditionalFormatting sqref="H10">
    <cfRule type="cellIs" dxfId="1312" priority="59" operator="lessThan">
      <formula>B10+2</formula>
    </cfRule>
  </conditionalFormatting>
  <conditionalFormatting sqref="H11">
    <cfRule type="cellIs" dxfId="1311" priority="58" operator="lessThan">
      <formula>B11+2</formula>
    </cfRule>
  </conditionalFormatting>
  <conditionalFormatting sqref="H13">
    <cfRule type="cellIs" dxfId="1310" priority="57" operator="lessThan">
      <formula>B13+2</formula>
    </cfRule>
  </conditionalFormatting>
  <conditionalFormatting sqref="H14">
    <cfRule type="cellIs" dxfId="1309" priority="56" operator="lessThan">
      <formula>B14+2</formula>
    </cfRule>
  </conditionalFormatting>
  <conditionalFormatting sqref="H15">
    <cfRule type="cellIs" dxfId="1308" priority="54" operator="lessThan">
      <formula>B15+2</formula>
    </cfRule>
  </conditionalFormatting>
  <conditionalFormatting sqref="H16">
    <cfRule type="cellIs" dxfId="1307" priority="52" operator="lessThan">
      <formula>B16+2</formula>
    </cfRule>
  </conditionalFormatting>
  <conditionalFormatting sqref="H18">
    <cfRule type="cellIs" dxfId="1306" priority="51" operator="lessThan">
      <formula>B18+2</formula>
    </cfRule>
  </conditionalFormatting>
  <conditionalFormatting sqref="H19">
    <cfRule type="cellIs" dxfId="1305" priority="50" operator="lessThan">
      <formula>B19+2</formula>
    </cfRule>
  </conditionalFormatting>
  <conditionalFormatting sqref="H22">
    <cfRule type="cellIs" dxfId="1304" priority="49" operator="lessThan">
      <formula>B22+2</formula>
    </cfRule>
  </conditionalFormatting>
  <conditionalFormatting sqref="H23">
    <cfRule type="cellIs" dxfId="1303" priority="48" operator="lessThan">
      <formula>B23+2</formula>
    </cfRule>
  </conditionalFormatting>
  <conditionalFormatting sqref="H25">
    <cfRule type="cellIs" dxfId="1302" priority="47" operator="lessThan">
      <formula>B25+2</formula>
    </cfRule>
  </conditionalFormatting>
  <conditionalFormatting sqref="H30">
    <cfRule type="cellIs" dxfId="1301" priority="46" operator="lessThan">
      <formula>B30+2</formula>
    </cfRule>
  </conditionalFormatting>
  <conditionalFormatting sqref="M30:M31 M16:M25 M52:M55 J13:K14 M4:M14 G14 J15:M16 G26:G28 J26:M28 D4:D85">
    <cfRule type="cellIs" dxfId="1300" priority="44" operator="lessThan">
      <formula>0</formula>
    </cfRule>
  </conditionalFormatting>
  <conditionalFormatting sqref="G4:G12">
    <cfRule type="cellIs" dxfId="1299" priority="28" operator="lessThan">
      <formula>0</formula>
    </cfRule>
  </conditionalFormatting>
  <conditionalFormatting sqref="G22">
    <cfRule type="cellIs" dxfId="1298" priority="26" operator="lessThan">
      <formula>0</formula>
    </cfRule>
  </conditionalFormatting>
  <conditionalFormatting sqref="G30:G31">
    <cfRule type="cellIs" dxfId="1297" priority="25" operator="lessThan">
      <formula>0</formula>
    </cfRule>
  </conditionalFormatting>
  <conditionalFormatting sqref="J4:K11 M4:M11">
    <cfRule type="cellIs" dxfId="1296" priority="24" operator="lessThan">
      <formula>0</formula>
    </cfRule>
  </conditionalFormatting>
  <conditionalFormatting sqref="J18:K18 M18">
    <cfRule type="cellIs" dxfId="1295" priority="22" operator="lessThan">
      <formula>0</formula>
    </cfRule>
  </conditionalFormatting>
  <conditionalFormatting sqref="J19:K19 M19">
    <cfRule type="cellIs" dxfId="1294" priority="21" operator="lessThan">
      <formula>0</formula>
    </cfRule>
  </conditionalFormatting>
  <conditionalFormatting sqref="J22:K23 M22:M23">
    <cfRule type="cellIs" dxfId="1293" priority="20" operator="lessThan">
      <formula>0</formula>
    </cfRule>
  </conditionalFormatting>
  <conditionalFormatting sqref="J25:K25 M25">
    <cfRule type="cellIs" dxfId="1292" priority="19" operator="lessThan">
      <formula>0</formula>
    </cfRule>
  </conditionalFormatting>
  <conditionalFormatting sqref="J30:K31 M30:M31">
    <cfRule type="cellIs" dxfId="1291" priority="18" operator="lessThan">
      <formula>0</formula>
    </cfRule>
  </conditionalFormatting>
  <conditionalFormatting sqref="G16">
    <cfRule type="cellIs" dxfId="1290" priority="14" operator="lessThan">
      <formula>0</formula>
    </cfRule>
  </conditionalFormatting>
  <conditionalFormatting sqref="E16">
    <cfRule type="top10" dxfId="1289" priority="15" bottom="1" rank="3"/>
  </conditionalFormatting>
  <conditionalFormatting sqref="K52:K55 K30:K31 K4:K28">
    <cfRule type="top10" dxfId="1288" priority="5190" bottom="1" rank="5"/>
  </conditionalFormatting>
  <conditionalFormatting sqref="L25">
    <cfRule type="cellIs" dxfId="1287" priority="3" operator="lessThan">
      <formula>0</formula>
    </cfRule>
  </conditionalFormatting>
  <conditionalFormatting sqref="L30:L31">
    <cfRule type="cellIs" dxfId="1286" priority="2" operator="lessThan">
      <formula>0</formula>
    </cfRule>
  </conditionalFormatting>
  <conditionalFormatting sqref="E17:E31 E4:E15">
    <cfRule type="top10" dxfId="1285" priority="5929" bottom="1" rank="3"/>
  </conditionalFormatting>
  <conditionalFormatting sqref="H4:H31">
    <cfRule type="top10" dxfId="1284" priority="5931" bottom="1" rank="3"/>
  </conditionalFormatting>
  <conditionalFormatting sqref="B4:B31">
    <cfRule type="top10" dxfId="1283" priority="5932" bottom="1" rank="5"/>
  </conditionalFormatting>
  <conditionalFormatting sqref="B4:B85">
    <cfRule type="top10" dxfId="1282" priority="5933" bottom="1" rank="5"/>
  </conditionalFormatting>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8009B2-455C-4EF9-9B8B-84B626ED3126}">
  <dimension ref="A1:BH235"/>
  <sheetViews>
    <sheetView tabSelected="1" zoomScale="96" zoomScaleNormal="96" workbookViewId="0">
      <pane xSplit="4" ySplit="3" topLeftCell="E4" activePane="bottomRight" state="frozen"/>
      <selection activeCell="A17" sqref="A17"/>
      <selection pane="topRight" activeCell="A17" sqref="A17"/>
      <selection pane="bottomLeft" activeCell="A17" sqref="A17"/>
      <selection pane="bottomRight" activeCell="F4" sqref="F4"/>
    </sheetView>
  </sheetViews>
  <sheetFormatPr baseColWidth="10" defaultRowHeight="12.75" x14ac:dyDescent="0.2"/>
  <cols>
    <col min="1" max="1" width="2.7109375" style="15" customWidth="1"/>
    <col min="2" max="2" width="35.42578125" bestFit="1" customWidth="1"/>
    <col min="3" max="3" width="20.28515625" customWidth="1"/>
    <col min="4" max="4" width="7.28515625" style="1" customWidth="1"/>
    <col min="5" max="17" width="6" customWidth="1"/>
    <col min="18" max="21" width="6.5703125" customWidth="1"/>
    <col min="22" max="22" width="6" customWidth="1"/>
    <col min="23" max="26" width="6.5703125" customWidth="1"/>
    <col min="27" max="27" width="6" customWidth="1"/>
    <col min="28" max="51" width="6.5703125" customWidth="1"/>
    <col min="52" max="56" width="6.5703125" bestFit="1" customWidth="1"/>
    <col min="57" max="57" width="17.5703125" customWidth="1"/>
    <col min="58" max="58" width="5.42578125" bestFit="1" customWidth="1"/>
    <col min="59" max="59" width="22.28515625" customWidth="1"/>
  </cols>
  <sheetData>
    <row r="1" spans="1:60" x14ac:dyDescent="0.2">
      <c r="E1" s="357" t="s">
        <v>20</v>
      </c>
      <c r="F1" s="355"/>
      <c r="G1" s="355"/>
      <c r="H1" s="358"/>
      <c r="I1" s="357" t="s">
        <v>21</v>
      </c>
      <c r="J1" s="355"/>
      <c r="K1" s="355"/>
      <c r="L1" s="358"/>
      <c r="M1" s="357" t="s">
        <v>22</v>
      </c>
      <c r="N1" s="355"/>
      <c r="O1" s="355"/>
      <c r="P1" s="358"/>
      <c r="Q1" s="357" t="s">
        <v>23</v>
      </c>
      <c r="R1" s="355"/>
      <c r="S1" s="355"/>
      <c r="T1" s="355"/>
      <c r="U1" s="358"/>
      <c r="V1" s="357" t="s">
        <v>24</v>
      </c>
      <c r="W1" s="355"/>
      <c r="X1" s="355"/>
      <c r="Y1" s="358"/>
      <c r="Z1" s="357" t="s">
        <v>25</v>
      </c>
      <c r="AA1" s="355"/>
      <c r="AB1" s="355"/>
      <c r="AC1" s="355"/>
      <c r="AD1" s="358"/>
      <c r="AE1" s="357" t="s">
        <v>26</v>
      </c>
      <c r="AF1" s="355"/>
      <c r="AG1" s="355"/>
      <c r="AH1" s="358"/>
      <c r="AI1" s="357" t="s">
        <v>27</v>
      </c>
      <c r="AJ1" s="355"/>
      <c r="AK1" s="355"/>
      <c r="AL1" s="372"/>
      <c r="AM1" s="357" t="s">
        <v>28</v>
      </c>
      <c r="AN1" s="355"/>
      <c r="AO1" s="355"/>
      <c r="AP1" s="355"/>
      <c r="AQ1" s="358"/>
      <c r="AR1" s="357" t="s">
        <v>29</v>
      </c>
      <c r="AS1" s="355"/>
      <c r="AT1" s="355"/>
      <c r="AU1" s="358"/>
      <c r="AV1" s="357" t="s">
        <v>30</v>
      </c>
      <c r="AW1" s="355"/>
      <c r="AX1" s="355"/>
      <c r="AY1" s="358"/>
      <c r="AZ1" s="357" t="s">
        <v>132</v>
      </c>
      <c r="BA1" s="355"/>
      <c r="BB1" s="355"/>
      <c r="BC1" s="355"/>
      <c r="BD1" s="358"/>
    </row>
    <row r="2" spans="1:60" x14ac:dyDescent="0.2">
      <c r="B2" s="75">
        <v>44927</v>
      </c>
      <c r="C2" s="67">
        <f>WEEKNUM(B2,)</f>
        <v>1</v>
      </c>
      <c r="D2" s="383" t="s">
        <v>33</v>
      </c>
      <c r="E2" s="386">
        <v>1</v>
      </c>
      <c r="F2" s="327">
        <v>2</v>
      </c>
      <c r="G2" s="327">
        <v>3</v>
      </c>
      <c r="H2" s="387">
        <v>4</v>
      </c>
      <c r="I2" s="386">
        <v>5</v>
      </c>
      <c r="J2" s="327">
        <v>6</v>
      </c>
      <c r="K2" s="327">
        <v>7</v>
      </c>
      <c r="L2" s="387">
        <v>8</v>
      </c>
      <c r="M2" s="386">
        <v>9</v>
      </c>
      <c r="N2" s="327">
        <v>10</v>
      </c>
      <c r="O2" s="327">
        <v>11</v>
      </c>
      <c r="P2" s="387">
        <v>12</v>
      </c>
      <c r="Q2" s="386">
        <v>13</v>
      </c>
      <c r="R2" s="327">
        <v>14</v>
      </c>
      <c r="S2" s="327">
        <v>15</v>
      </c>
      <c r="T2" s="327">
        <v>16</v>
      </c>
      <c r="U2" s="387">
        <v>17</v>
      </c>
      <c r="V2" s="386">
        <v>18</v>
      </c>
      <c r="W2" s="327">
        <v>19</v>
      </c>
      <c r="X2" s="327">
        <v>20</v>
      </c>
      <c r="Y2" s="387">
        <v>21</v>
      </c>
      <c r="Z2" s="386">
        <v>22</v>
      </c>
      <c r="AA2" s="327">
        <v>23</v>
      </c>
      <c r="AB2" s="327">
        <v>24</v>
      </c>
      <c r="AC2" s="327">
        <v>25</v>
      </c>
      <c r="AD2" s="387">
        <v>26</v>
      </c>
      <c r="AE2" s="386">
        <v>27</v>
      </c>
      <c r="AF2" s="327">
        <v>28</v>
      </c>
      <c r="AG2" s="327">
        <v>29</v>
      </c>
      <c r="AH2" s="387">
        <v>30</v>
      </c>
      <c r="AI2" s="386">
        <v>31</v>
      </c>
      <c r="AJ2" s="327">
        <v>32</v>
      </c>
      <c r="AK2" s="327">
        <v>33</v>
      </c>
      <c r="AL2" s="388">
        <v>34</v>
      </c>
      <c r="AM2" s="386">
        <v>35</v>
      </c>
      <c r="AN2" s="327">
        <v>36</v>
      </c>
      <c r="AO2" s="327">
        <v>37</v>
      </c>
      <c r="AP2" s="327">
        <v>38</v>
      </c>
      <c r="AQ2" s="387">
        <v>39</v>
      </c>
      <c r="AR2" s="386">
        <v>40</v>
      </c>
      <c r="AS2" s="327">
        <v>41</v>
      </c>
      <c r="AT2" s="327">
        <v>42</v>
      </c>
      <c r="AU2" s="387">
        <v>43</v>
      </c>
      <c r="AV2" s="386">
        <v>44</v>
      </c>
      <c r="AW2" s="327">
        <v>45</v>
      </c>
      <c r="AX2" s="327">
        <v>46</v>
      </c>
      <c r="AY2" s="387">
        <v>47</v>
      </c>
      <c r="AZ2" s="386">
        <v>48</v>
      </c>
      <c r="BA2" s="327">
        <v>49</v>
      </c>
      <c r="BB2" s="327">
        <v>50</v>
      </c>
      <c r="BC2" s="327">
        <v>51</v>
      </c>
      <c r="BD2" s="387">
        <v>52</v>
      </c>
      <c r="BE2" s="99"/>
    </row>
    <row r="3" spans="1:60" x14ac:dyDescent="0.2">
      <c r="D3" s="383"/>
      <c r="E3" s="386"/>
      <c r="F3" s="327"/>
      <c r="G3" s="327"/>
      <c r="H3" s="387"/>
      <c r="I3" s="386"/>
      <c r="J3" s="327"/>
      <c r="K3" s="327"/>
      <c r="L3" s="387"/>
      <c r="M3" s="386"/>
      <c r="N3" s="327"/>
      <c r="O3" s="327"/>
      <c r="P3" s="387"/>
      <c r="Q3" s="386"/>
      <c r="R3" s="327"/>
      <c r="S3" s="327"/>
      <c r="T3" s="327"/>
      <c r="U3" s="387"/>
      <c r="V3" s="386"/>
      <c r="W3" s="327"/>
      <c r="X3" s="327"/>
      <c r="Y3" s="387"/>
      <c r="Z3" s="386"/>
      <c r="AA3" s="327"/>
      <c r="AB3" s="327"/>
      <c r="AC3" s="327"/>
      <c r="AD3" s="387"/>
      <c r="AE3" s="386"/>
      <c r="AF3" s="327"/>
      <c r="AG3" s="327"/>
      <c r="AH3" s="387"/>
      <c r="AI3" s="386"/>
      <c r="AJ3" s="327"/>
      <c r="AK3" s="327"/>
      <c r="AL3" s="388"/>
      <c r="AM3" s="386"/>
      <c r="AN3" s="327"/>
      <c r="AO3" s="327"/>
      <c r="AP3" s="327"/>
      <c r="AQ3" s="387"/>
      <c r="AR3" s="386"/>
      <c r="AS3" s="327"/>
      <c r="AT3" s="327"/>
      <c r="AU3" s="387"/>
      <c r="AV3" s="386"/>
      <c r="AW3" s="327"/>
      <c r="AX3" s="327"/>
      <c r="AY3" s="387"/>
      <c r="AZ3" s="386"/>
      <c r="BA3" s="327"/>
      <c r="BB3" s="327"/>
      <c r="BC3" s="327"/>
      <c r="BD3" s="387"/>
      <c r="BE3" s="315" t="s">
        <v>321</v>
      </c>
      <c r="BF3" s="1" t="s">
        <v>322</v>
      </c>
      <c r="BG3" s="1" t="s">
        <v>323</v>
      </c>
      <c r="BH3" s="1" t="s">
        <v>322</v>
      </c>
    </row>
    <row r="4" spans="1:60" x14ac:dyDescent="0.2">
      <c r="A4" s="316" t="s">
        <v>149</v>
      </c>
      <c r="B4" s="384" t="s">
        <v>0</v>
      </c>
      <c r="C4" s="385"/>
      <c r="D4" s="76">
        <f>SUMIF('EXPORT STOCK'!$B$2:$B$1106,'FABRICATION-SEM'!B4,'EXPORT STOCK'!$C$2:$C$1116)+D5</f>
        <v>0</v>
      </c>
      <c r="E4" s="78">
        <f ca="1">IF(E$2&gt;=$C$2,D4-OFFSET('previ sem'!$C$3,(ROW()-ROW($D$4))/2,(COLUMN()-COLUMN($E$2))*2),$D4-OFFSET('previ sem'!$C$3,(ROW()-ROW($D$4))/2,(COLUMN()-COLUMN($E$2))*2))</f>
        <v>0</v>
      </c>
      <c r="F4" s="78">
        <f ca="1">IF(F$2&gt;=$C$2,E4-OFFSET('previ sem'!$C$3,(ROW()-ROW($D$4))/2,(COLUMN()-COLUMN($E$2))*2),$D4-OFFSET('previ sem'!$C$3,(ROW()-ROW($D$4))/2,(COLUMN()-COLUMN($E$2))*2))</f>
        <v>0</v>
      </c>
      <c r="G4" s="2">
        <f ca="1">IF(G$2&gt;=$C$2,F4-OFFSET('previ sem'!$C$3,(ROW()-ROW($D$4))/2,(COLUMN()-COLUMN($E$2))*2),$D4-OFFSET('previ sem'!$C$3,(ROW()-ROW($D$4))/2,(COLUMN()-COLUMN($E$2))*2))</f>
        <v>0</v>
      </c>
      <c r="H4" s="184">
        <f ca="1">IF(H$2&gt;=$C$2,G4-OFFSET('previ sem'!$C$3,(ROW()-ROW($D$4))/2,(COLUMN()-COLUMN($E$2))*2),$D4-OFFSET('previ sem'!$C$3,(ROW()-ROW($D$4))/2,(COLUMN()-COLUMN($E$2))*2))</f>
        <v>0</v>
      </c>
      <c r="I4" s="78">
        <f ca="1">IF(I$2&gt;=$C$2,H4-OFFSET('previ sem'!$C$3,(ROW()-ROW($D$4))/2,(COLUMN()-COLUMN($E$2))*2),$D4-OFFSET('previ sem'!$C$3,(ROW()-ROW($D$4))/2,(COLUMN()-COLUMN($E$2))*2))</f>
        <v>0</v>
      </c>
      <c r="J4" s="2">
        <f ca="1">IF(J$2&gt;=$C$2,I4-OFFSET('previ sem'!$C$3,(ROW()-ROW($D$4))/2,(COLUMN()-COLUMN($E$2))*2),$D4-OFFSET('previ sem'!$C$3,(ROW()-ROW($D$4))/2,(COLUMN()-COLUMN($E$2))*2))</f>
        <v>0</v>
      </c>
      <c r="K4" s="2">
        <f ca="1">IF(K$2&gt;=$C$2,J4-OFFSET('previ sem'!$C$3,(ROW()-ROW($D$4))/2,(COLUMN()-COLUMN($E$2))*2),$D4-OFFSET('previ sem'!$C$3,(ROW()-ROW($D$4))/2,(COLUMN()-COLUMN($E$2))*2))</f>
        <v>0</v>
      </c>
      <c r="L4" s="184">
        <f ca="1">IF(L$2&gt;=$C$2,K4-OFFSET('previ sem'!$C$3,(ROW()-ROW($D$4))/2,(COLUMN()-COLUMN($E$2))*2),$D4-OFFSET('previ sem'!$C$3,(ROW()-ROW($D$4))/2,(COLUMN()-COLUMN($E$2))*2))</f>
        <v>0</v>
      </c>
      <c r="M4" s="78">
        <f ca="1">IF(M$2&gt;=$C$2,L4-OFFSET('previ sem'!$C$3,(ROW()-ROW($D$4))/2,(COLUMN()-COLUMN($E$2))*2),$D4-OFFSET('previ sem'!$C$3,(ROW()-ROW($D$4))/2,(COLUMN()-COLUMN($E$2))*2))</f>
        <v>0</v>
      </c>
      <c r="N4" s="2">
        <f ca="1">IF(N$2&gt;=$C$2,M4-OFFSET('previ sem'!$C$3,(ROW()-ROW($D$4))/2,(COLUMN()-COLUMN($E$2))*2),$D4-OFFSET('previ sem'!$C$3,(ROW()-ROW($D$4))/2,(COLUMN()-COLUMN($E$2))*2))</f>
        <v>0</v>
      </c>
      <c r="O4" s="2">
        <f ca="1">IF(O$2&gt;=$C$2,N4-OFFSET('previ sem'!$C$3,(ROW()-ROW($D$4))/2,(COLUMN()-COLUMN($E$2))*2),$D4-OFFSET('previ sem'!$C$3,(ROW()-ROW($D$4))/2,(COLUMN()-COLUMN($E$2))*2))</f>
        <v>0</v>
      </c>
      <c r="P4" s="184">
        <f ca="1">IF(P$2&gt;=$C$2,O4-OFFSET('previ sem'!$C$3,(ROW()-ROW($D$4))/2,(COLUMN()-COLUMN($E$2))*2),$D4-OFFSET('previ sem'!$C$3,(ROW()-ROW($D$4))/2,(COLUMN()-COLUMN($E$2))*2))</f>
        <v>0</v>
      </c>
      <c r="Q4" s="78">
        <f ca="1">IF(Q$2&gt;=$C$2,P4-OFFSET('previ sem'!$C$3,(ROW()-ROW($D$4))/2,(COLUMN()-COLUMN($E$2))*2),$D4-OFFSET('previ sem'!$C$3,(ROW()-ROW($D$4))/2,(COLUMN()-COLUMN($E$2))*2))</f>
        <v>0</v>
      </c>
      <c r="R4" s="2">
        <f ca="1">IF(R$2&gt;=$C$2,Q4-OFFSET('previ sem'!$C$3,(ROW()-ROW($D$4))/2,(COLUMN()-COLUMN($E$2))*2),$D4-OFFSET('previ sem'!$C$3,(ROW()-ROW($D$4))/2,(COLUMN()-COLUMN($E$2))*2))</f>
        <v>0</v>
      </c>
      <c r="S4" s="2">
        <f ca="1">IF(S$2&gt;=$C$2,R4-OFFSET('previ sem'!$C$3,(ROW()-ROW($D$4))/2,(COLUMN()-COLUMN($E$2))*2),$D4-OFFSET('previ sem'!$C$3,(ROW()-ROW($D$4))/2,(COLUMN()-COLUMN($E$2))*2))</f>
        <v>0</v>
      </c>
      <c r="T4" s="195">
        <f ca="1">IF(T$2&gt;=$C$2,S4-OFFSET('previ sem'!$C$3,(ROW()-ROW($D$4))/2,(COLUMN()-COLUMN($E$2))*2),$D4-OFFSET('previ sem'!$C$3,(ROW()-ROW($D$4))/2,(COLUMN()-COLUMN($E$2))*2))</f>
        <v>0</v>
      </c>
      <c r="U4" s="184">
        <f ca="1">IF(U$2&gt;=$C$2,T4-OFFSET('previ sem'!$C$3,(ROW()-ROW($D$4))/2,(COLUMN()-COLUMN($E$2))*2),$D4-OFFSET('previ sem'!$C$3,(ROW()-ROW($D$4))/2,(COLUMN()-COLUMN($E$2))*2))</f>
        <v>0</v>
      </c>
      <c r="V4" s="194">
        <f ca="1">IF(V$2&gt;=$C$2,U4-OFFSET('previ sem'!$C$3,(ROW()-ROW($D$4))/2,(COLUMN()-COLUMN($E$2))*2),$D4-OFFSET('previ sem'!$C$3,(ROW()-ROW($D$4))/2,(COLUMN()-COLUMN($E$2))*2))</f>
        <v>0</v>
      </c>
      <c r="W4" s="2">
        <f ca="1">IF(W$2&gt;=$C$2,V4-OFFSET('previ sem'!$C$3,(ROW()-ROW($D$4))/2,(COLUMN()-COLUMN($E$2))*2),$D4-OFFSET('previ sem'!$C$3,(ROW()-ROW($D$4))/2,(COLUMN()-COLUMN($E$2))*2))</f>
        <v>0</v>
      </c>
      <c r="X4" s="195">
        <f ca="1">IF(X$2&gt;=$C$2,W4-OFFSET('previ sem'!$C$3,(ROW()-ROW($D$4))/2,(COLUMN()-COLUMN($E$2))*2),$D4-OFFSET('previ sem'!$C$3,(ROW()-ROW($D$4))/2,(COLUMN()-COLUMN($E$2))*2))</f>
        <v>0</v>
      </c>
      <c r="Y4" s="184">
        <f ca="1">IF(Y$2&gt;=$C$2,X4-OFFSET('previ sem'!$C$3,(ROW()-ROW($D$4))/2,(COLUMN()-COLUMN($E$2))*2),$D4-OFFSET('previ sem'!$C$3,(ROW()-ROW($D$4))/2,(COLUMN()-COLUMN($E$2))*2))</f>
        <v>0</v>
      </c>
      <c r="Z4" s="194">
        <f ca="1">IF(Z$2&gt;=$C$2,Y4-OFFSET('previ sem'!$C$3,(ROW()-ROW($D$4))/2,(COLUMN()-COLUMN($E$2))*2),$D4-OFFSET('previ sem'!$C$3,(ROW()-ROW($D$4))/2,(COLUMN()-COLUMN($E$2))*2))</f>
        <v>0</v>
      </c>
      <c r="AA4" s="195">
        <f ca="1">IF(AA$2&gt;=$C$2,Z4-OFFSET('previ sem'!$C$3,(ROW()-ROW($D$4))/2,(COLUMN()-COLUMN($E$2))*2),$D4-OFFSET('previ sem'!$C$3,(ROW()-ROW($D$4))/2,(COLUMN()-COLUMN($E$2))*2))</f>
        <v>0</v>
      </c>
      <c r="AB4" s="2">
        <f ca="1">IF(AB$2&gt;=$C$2,AA4-OFFSET('previ sem'!$C$3,(ROW()-ROW($D$4))/2,(COLUMN()-COLUMN($E$2))*2),$D4-OFFSET('previ sem'!$C$3,(ROW()-ROW($D$4))/2,(COLUMN()-COLUMN($E$2))*2))</f>
        <v>0</v>
      </c>
      <c r="AC4" s="197">
        <f ca="1">IF(AC$2&gt;=$C$2,AB4-OFFSET('previ sem'!$C$3,(ROW()-ROW($D$4))/2,(COLUMN()-COLUMN($E$2))*2),$D4-OFFSET('previ sem'!$C$3,(ROW()-ROW($D$4))/2,(COLUMN()-COLUMN($E$2))*2))</f>
        <v>0</v>
      </c>
      <c r="AD4" s="184">
        <f ca="1">IF(AD$2&gt;=$C$2,AC4-OFFSET('previ sem'!$C$3,(ROW()-ROW($D$4))/2,(COLUMN()-COLUMN($E$2))*2),$D4-OFFSET('previ sem'!$C$3,(ROW()-ROW($D$4))/2,(COLUMN()-COLUMN($E$2))*2))</f>
        <v>0</v>
      </c>
      <c r="AE4" s="197">
        <f ca="1">IF(AE$2&gt;=$C$2,AD4-OFFSET('previ sem'!$C$3,(ROW()-ROW($D$4))/2,(COLUMN()-COLUMN($E$2))*2),$D4-OFFSET('previ sem'!$C$3,(ROW()-ROW($D$4))/2,(COLUMN()-COLUMN($E$2))*2))</f>
        <v>0</v>
      </c>
      <c r="AF4" s="2">
        <f ca="1">IF(AF$2&gt;=$C$2,AE4-OFFSET('previ sem'!$C$3,(ROW()-ROW($D$4))/2,(COLUMN()-COLUMN($E$2))*2),$D4-OFFSET('previ sem'!$C$3,(ROW()-ROW($D$4))/2,(COLUMN()-COLUMN($E$2))*2))</f>
        <v>0</v>
      </c>
      <c r="AG4" s="197">
        <f ca="1">IF(AG$2&gt;=$C$2,AF4-OFFSET('previ sem'!$C$3,(ROW()-ROW($D$4))/2,(COLUMN()-COLUMN($E$2))*2),$D4-OFFSET('previ sem'!$C$3,(ROW()-ROW($D$4))/2,(COLUMN()-COLUMN($E$2))*2))</f>
        <v>0</v>
      </c>
      <c r="AH4" s="184">
        <f ca="1">IF(AH$2&gt;=$C$2,AG4-OFFSET('previ sem'!$C$3,(ROW()-ROW($D$4))/2,(COLUMN()-COLUMN($E$2))*2),$D4-OFFSET('previ sem'!$C$3,(ROW()-ROW($D$4))/2,(COLUMN()-COLUMN($E$2))*2))</f>
        <v>0</v>
      </c>
      <c r="AI4" s="197">
        <f ca="1">IF(AI$2&gt;=$C$2,AH4-OFFSET('previ sem'!$C$3,(ROW()-ROW($D$4))/2,(COLUMN()-COLUMN($E$2))*2),$D4-OFFSET('previ sem'!$C$3,(ROW()-ROW($D$4))/2,(COLUMN()-COLUMN($E$2))*2))</f>
        <v>0</v>
      </c>
      <c r="AJ4" s="2">
        <f ca="1">IF(AJ$2&gt;=$C$2,AI4-OFFSET('previ sem'!$C$3,(ROW()-ROW($D$4))/2,(COLUMN()-COLUMN($E$2))*2),$D4-OFFSET('previ sem'!$C$3,(ROW()-ROW($D$4))/2,(COLUMN()-COLUMN($E$2))*2))</f>
        <v>0</v>
      </c>
      <c r="AK4" s="197">
        <f ca="1">IF(AK$2&gt;=$C$2,AJ4-OFFSET('previ sem'!$C$3,(ROW()-ROW($D$4))/2,(COLUMN()-COLUMN($E$2))*2),$D4-OFFSET('previ sem'!$C$3,(ROW()-ROW($D$4))/2,(COLUMN()-COLUMN($E$2))*2))</f>
        <v>0</v>
      </c>
      <c r="AL4" s="184">
        <f ca="1">IF(AL$2&gt;=$C$2,AK4-OFFSET('previ sem'!$C$3,(ROW()-ROW($D$4))/2,(COLUMN()-COLUMN($E$2))*2),$D4-OFFSET('previ sem'!$C$3,(ROW()-ROW($D$4))/2,(COLUMN()-COLUMN($E$2))*2))</f>
        <v>0</v>
      </c>
      <c r="AM4" s="197">
        <f ca="1">IF(AM$2&gt;=$C$2,AL4-OFFSET('previ sem'!$C$3,(ROW()-ROW($D$4))/2,(COLUMN()-COLUMN($E$2))*2),$D4-OFFSET('previ sem'!$C$3,(ROW()-ROW($D$4))/2,(COLUMN()-COLUMN($E$2))*2))</f>
        <v>0</v>
      </c>
      <c r="AN4" s="2">
        <f ca="1">IF(AN$2&gt;=$C$2,AM4-OFFSET('previ sem'!$C$3,(ROW()-ROW($D$4))/2,(COLUMN()-COLUMN($E$2))*2),$D4-OFFSET('previ sem'!$C$3,(ROW()-ROW($D$4))/2,(COLUMN()-COLUMN($E$2))*2))</f>
        <v>0</v>
      </c>
      <c r="AO4" s="194">
        <f ca="1">IF(AO$2&gt;=$C$2,AN4-OFFSET('previ sem'!$C$3,(ROW()-ROW($D$4))/2,(COLUMN()-COLUMN($E$2))*2),$D4-OFFSET('previ sem'!$C$3,(ROW()-ROW($D$4))/2,(COLUMN()-COLUMN($E$2))*2))</f>
        <v>0</v>
      </c>
      <c r="AP4" s="195">
        <f ca="1">IF(AP$2&gt;=$C$2,AO4-OFFSET('previ sem'!$C$3,(ROW()-ROW($D$4))/2,(COLUMN()-COLUMN($E$2))*2),$D4-OFFSET('previ sem'!$C$3,(ROW()-ROW($D$4))/2,(COLUMN()-COLUMN($E$2))*2))</f>
        <v>0</v>
      </c>
      <c r="AQ4" s="184">
        <f ca="1">IF(AQ$2&gt;=$C$2,AP4-OFFSET('previ sem'!$C$3,(ROW()-ROW($D$4))/2,(COLUMN()-COLUMN($E$2))*2),$D4-OFFSET('previ sem'!$C$3,(ROW()-ROW($D$4))/2,(COLUMN()-COLUMN($E$2))*2))</f>
        <v>0</v>
      </c>
      <c r="AR4" s="194">
        <f ca="1">IF(AR$2&gt;=$C$2,AQ4-OFFSET('previ sem'!$C$3,(ROW()-ROW($D$4))/2,(COLUMN()-COLUMN($E$2))*2),$D4-OFFSET('previ sem'!$C$3,(ROW()-ROW($D$4))/2,(COLUMN()-COLUMN($E$2))*2))</f>
        <v>0</v>
      </c>
      <c r="AS4" s="194">
        <f ca="1">IF(AS$2&gt;=$C$2,AR4-OFFSET('previ sem'!$C$3,(ROW()-ROW($D$4))/2,(COLUMN()-COLUMN($E$2))*2),$D4-OFFSET('previ sem'!$C$3,(ROW()-ROW($D$4))/2,(COLUMN()-COLUMN($E$2))*2))</f>
        <v>0</v>
      </c>
      <c r="AT4" s="195">
        <f ca="1">IF(AT$2&gt;=$C$2,AS4-OFFSET('previ sem'!$C$3,(ROW()-ROW($D$4))/2,(COLUMN()-COLUMN($E$2))*2),$D4-OFFSET('previ sem'!$C$3,(ROW()-ROW($D$4))/2,(COLUMN()-COLUMN($E$2))*2))</f>
        <v>0</v>
      </c>
      <c r="AU4" s="184">
        <f ca="1">IF(AU$2&gt;=$C$2,AT4-OFFSET('previ sem'!$C$3,(ROW()-ROW($D$4))/2,(COLUMN()-COLUMN($E$2))*2),$D4-OFFSET('previ sem'!$C$3,(ROW()-ROW($D$4))/2,(COLUMN()-COLUMN($E$2))*2))</f>
        <v>0</v>
      </c>
      <c r="AV4" s="194">
        <f ca="1">IF(AV$2&gt;=$C$2,AU4-OFFSET('previ sem'!$C$3,(ROW()-ROW($D$4))/2,(COLUMN()-COLUMN($E$2))*2),$D4-OFFSET('previ sem'!$C$3,(ROW()-ROW($D$4))/2,(COLUMN()-COLUMN($E$2))*2))</f>
        <v>0</v>
      </c>
      <c r="AW4" s="194">
        <f ca="1">IF(AW$2&gt;=$C$2,AV4-OFFSET('previ sem'!$C$3,(ROW()-ROW($D$4))/2,(COLUMN()-COLUMN($E$2))*2),$D4-OFFSET('previ sem'!$C$3,(ROW()-ROW($D$4))/2,(COLUMN()-COLUMN($E$2))*2))</f>
        <v>0</v>
      </c>
      <c r="AX4" s="195">
        <f ca="1">IF(AX$2&gt;=$C$2,AW4-OFFSET('previ sem'!$C$3,(ROW()-ROW($D$4))/2,(COLUMN()-COLUMN($E$2))*2),$D4-OFFSET('previ sem'!$C$3,(ROW()-ROW($D$4))/2,(COLUMN()-COLUMN($E$2))*2))</f>
        <v>0</v>
      </c>
      <c r="AY4" s="184">
        <f ca="1">IF(AY$2&gt;=$C$2,AX4-OFFSET('previ sem'!$C$3,(ROW()-ROW($D$4))/2,(COLUMN()-COLUMN($E$2))*2),$D4-OFFSET('previ sem'!$C$3,(ROW()-ROW($D$4))/2,(COLUMN()-COLUMN($E$2))*2))</f>
        <v>0</v>
      </c>
      <c r="AZ4" s="194">
        <f ca="1">IF(AZ$2&gt;=$C$2,AY4-OFFSET('previ sem'!$C$3,(ROW()-ROW($D$4))/2,(COLUMN()-COLUMN($E$2))*2),$D4-OFFSET('previ sem'!$C$3,(ROW()-ROW($D$4))/2,(COLUMN()-COLUMN($E$2))*2))</f>
        <v>0</v>
      </c>
      <c r="BA4" s="194">
        <f ca="1">IF(BA$2&gt;=$C$2,AZ4-OFFSET('previ sem'!$C$3,(ROW()-ROW($D$4))/2,(COLUMN()-COLUMN($E$2))*2),$D4-OFFSET('previ sem'!$C$3,(ROW()-ROW($D$4))/2,(COLUMN()-COLUMN($E$2))*2))</f>
        <v>0</v>
      </c>
      <c r="BB4" s="2">
        <f ca="1">IF(BB$2&gt;=$C$2,BA4-OFFSET('previ sem'!$C$3,(ROW()-ROW($D$4))/2,(COLUMN()-COLUMN($E$2))*2),$D4-OFFSET('previ sem'!$C$3,(ROW()-ROW($D$4))/2,(COLUMN()-COLUMN($E$2))*2))</f>
        <v>0</v>
      </c>
      <c r="BC4" s="2">
        <f ca="1">IF(BC$2&gt;=$C$2,BB4-OFFSET('previ sem'!$C$3,(ROW()-ROW($D$4))/2,(COLUMN()-COLUMN($E$2))*2),$D4-OFFSET('previ sem'!$C$3,(ROW()-ROW($D$4))/2,(COLUMN()-COLUMN($E$2))*2))</f>
        <v>0</v>
      </c>
      <c r="BD4" s="184">
        <f ca="1">IF(BD$2&gt;=$C$2,BC4-OFFSET('previ sem'!$C$3,(ROW()-ROW($D$4))/2,(COLUMN()-COLUMN($E$2))*2),$D4-OFFSET('previ sem'!$C$3,(ROW()-ROW($D$4))/2,(COLUMN()-COLUMN($E$2))*2))</f>
        <v>0</v>
      </c>
      <c r="BE4" s="56" t="s">
        <v>0</v>
      </c>
      <c r="BF4">
        <v>4</v>
      </c>
      <c r="BG4" s="36" t="s">
        <v>0</v>
      </c>
      <c r="BH4">
        <v>3</v>
      </c>
    </row>
    <row r="5" spans="1:60" s="1" customFormat="1" x14ac:dyDescent="0.2">
      <c r="A5" s="201" t="s">
        <v>149</v>
      </c>
      <c r="B5" s="309" t="s">
        <v>36</v>
      </c>
      <c r="C5" s="6" t="e">
        <f t="array" aca="1" ref="C5" ca="1">INDEX($E$2:$BD$2,,SMALL(IF($E4:$BD4&lt;0,COLUMN(E:BD)-3,""),1))</f>
        <v>#NUM!</v>
      </c>
      <c r="D5" s="77">
        <f>'PROD-SEM'!C4</f>
        <v>0</v>
      </c>
      <c r="E5" s="79" t="str">
        <f ca="1">IF(E$4&lt;0,"",IF(E4&lt;MINI!$B$4,"MINI",""))</f>
        <v/>
      </c>
      <c r="F5" s="74" t="str">
        <f ca="1">IF(F$4&lt;0,"",IF(F4&lt;MINI!$B$4,"MINI",""))</f>
        <v/>
      </c>
      <c r="G5" s="74" t="str">
        <f ca="1">IF(G$4&lt;0,"",IF(G4&lt;MINI!$B$4,"MINI",""))</f>
        <v/>
      </c>
      <c r="H5" s="80" t="str">
        <f ca="1">IF(H$4&lt;0,"",IF(H4&lt;MINI!$B$4,"MINI",""))</f>
        <v/>
      </c>
      <c r="I5" s="79" t="str">
        <f ca="1">IF(I$4&lt;0,"",IF(I4&lt;MINI!$C$4,"MINI",""))</f>
        <v/>
      </c>
      <c r="J5" s="74" t="str">
        <f ca="1">IF(J$4&lt;0,"",IF(J4&lt;MINI!$C$4,"MINI",""))</f>
        <v/>
      </c>
      <c r="K5" s="74" t="str">
        <f ca="1">IF(K$4&lt;0,"",IF(K4&lt;MINI!$C$4,"MINI",""))</f>
        <v/>
      </c>
      <c r="L5" s="80" t="str">
        <f ca="1">IF(L$4&lt;0,"",IF(L4&lt;MINI!$C$4,"MINI",""))</f>
        <v/>
      </c>
      <c r="M5" s="79" t="str">
        <f ca="1">IF(M$4&lt;0,"",IF(M4&lt;MINI!$D$4,"MINI",""))</f>
        <v/>
      </c>
      <c r="N5" s="74" t="str">
        <f ca="1">IF(N$4&lt;0,"",IF(N4&lt;MINI!$D$4,"MINI",""))</f>
        <v/>
      </c>
      <c r="O5" s="74" t="str">
        <f ca="1">IF(O$4&lt;0,"",IF(O4&lt;MINI!$D$4,"MINI",""))</f>
        <v/>
      </c>
      <c r="P5" s="80" t="str">
        <f ca="1">IF(P$4&lt;0,"",IF(P4&lt;MINI!$D$4,"MINI",""))</f>
        <v/>
      </c>
      <c r="Q5" s="79" t="str">
        <f ca="1">IF(Q$4&lt;0,"",IF(Q4&lt;MINI!$E$4,"MINI",""))</f>
        <v/>
      </c>
      <c r="R5" s="74" t="str">
        <f ca="1">IF(R$4&lt;0,"",IF(R4&lt;MINI!$E$4,"MINI",""))</f>
        <v/>
      </c>
      <c r="S5" s="74" t="str">
        <f ca="1">IF(S$4&lt;0,"",IF(S4&lt;MINI!$E$4,"MINI",""))</f>
        <v/>
      </c>
      <c r="T5" s="74" t="str">
        <f ca="1">IF(T$4&lt;0,"",IF(T4&lt;MINI!$E$4,"MINI",""))</f>
        <v/>
      </c>
      <c r="U5" s="80" t="str">
        <f ca="1">IF(U$4&lt;0,"",IF(U4&lt;MINI!$E$4,"MINI",""))</f>
        <v/>
      </c>
      <c r="V5" s="74" t="str">
        <f ca="1">IF(V$4&lt;0,"",IF(V4&lt;MINI!$F$4,"MINI",""))</f>
        <v/>
      </c>
      <c r="W5" s="74" t="str">
        <f ca="1">IF(W$4&lt;0,"",IF(W4&lt;MINI!$F$4,"MINI",""))</f>
        <v/>
      </c>
      <c r="X5" s="74" t="str">
        <f ca="1">IF(X$4&lt;0,"",IF(X4&lt;MINI!$F$4,"MINI",""))</f>
        <v/>
      </c>
      <c r="Y5" s="80" t="str">
        <f ca="1">IF(Y$4&lt;0,"",IF(Y4&lt;MINI!$F$4,"MINI",""))</f>
        <v/>
      </c>
      <c r="Z5" s="74" t="str">
        <f ca="1">IF(Z$4&lt;0,"",IF(Z4&lt;MINI!$G$4,"MINI",""))</f>
        <v/>
      </c>
      <c r="AA5" s="74" t="str">
        <f ca="1">IF(AA$4&lt;0,"",IF(AA4&lt;MINI!$G$4,"MINI",""))</f>
        <v/>
      </c>
      <c r="AB5" s="74" t="str">
        <f ca="1">IF(AB$4&lt;0,"",IF(AB4&lt;MINI!$G$4,"MINI",""))</f>
        <v/>
      </c>
      <c r="AC5" s="74" t="str">
        <f ca="1">IF(AC$4&lt;0,"",IF(AC4&lt;MINI!$G$4,"MINI",""))</f>
        <v/>
      </c>
      <c r="AD5" s="80" t="str">
        <f ca="1">IF(AD$4&lt;0,"",IF(AD4&lt;MINI!$G$4,"MINI",""))</f>
        <v/>
      </c>
      <c r="AE5" s="74" t="str">
        <f ca="1">IF(AE$4&lt;0,"",IF(AE4&lt;MINI!$H$4,"MINI",""))</f>
        <v/>
      </c>
      <c r="AF5" s="74" t="str">
        <f ca="1">IF(AF$4&lt;0,"",IF(AF4&lt;MINI!$H$4,"MINI",""))</f>
        <v/>
      </c>
      <c r="AG5" s="74" t="str">
        <f ca="1">IF(AG$4&lt;0,"",IF(AG4&lt;MINI!$H$4,"MINI",""))</f>
        <v/>
      </c>
      <c r="AH5" s="196" t="str">
        <f ca="1">IF(AH$4&lt;0,"",IF(AH4&lt;MINI!$H$4,"MINI",""))</f>
        <v/>
      </c>
      <c r="AI5" s="74" t="str">
        <f ca="1">IF(AI$4&lt;0,"",IF(AI4&lt;MINI!$I$4,"MINI",""))</f>
        <v/>
      </c>
      <c r="AJ5" s="74" t="str">
        <f ca="1">IF(AJ$4&lt;0,"",IF(AJ4&lt;MINI!$I$4,"MINI",""))</f>
        <v/>
      </c>
      <c r="AK5" s="74" t="str">
        <f ca="1">IF(AK$4&lt;0,"",IF(AK4&lt;MINI!$I$4,"MINI",""))</f>
        <v/>
      </c>
      <c r="AL5" s="80" t="str">
        <f ca="1">IF(AL$4&lt;0,"",IF(AL4&lt;MINI!$I$4,"MINI",""))</f>
        <v/>
      </c>
      <c r="AM5" s="74" t="str">
        <f ca="1">IF(AM$4&lt;0,"",IF(AM4&lt;MINI!$J$4,"MINI",""))</f>
        <v/>
      </c>
      <c r="AN5" s="74" t="str">
        <f ca="1">IF(AN$4&lt;0,"",IF(AN4&lt;MINI!$J$4,"MINI",""))</f>
        <v/>
      </c>
      <c r="AO5" s="74" t="str">
        <f ca="1">IF(AO$4&lt;0,"",IF(AO4&lt;MINI!$J$4,"MINI",""))</f>
        <v/>
      </c>
      <c r="AP5" s="74" t="str">
        <f ca="1">IF(AP$4&lt;0,"",IF(AP4&lt;MINI!$J$4,"MINI",""))</f>
        <v/>
      </c>
      <c r="AQ5" s="80" t="str">
        <f ca="1">IF(AQ$4&lt;0,"",IF(AQ4&lt;MINI!$J$4,"MINI",""))</f>
        <v/>
      </c>
      <c r="AR5" s="74" t="str">
        <f ca="1">IF(AR$4&lt;0,"",IF(AR4&lt;MINI!$K$4,"MINI",""))</f>
        <v/>
      </c>
      <c r="AS5" s="74" t="str">
        <f ca="1">IF(AS$4&lt;0,"",IF(AS4&lt;MINI!$K$4,"MINI",""))</f>
        <v/>
      </c>
      <c r="AT5" s="74" t="str">
        <f ca="1">IF(AT$4&lt;0,"",IF(AT4&lt;MINI!$K$4,"MINI",""))</f>
        <v/>
      </c>
      <c r="AU5" s="80" t="str">
        <f ca="1">IF(AU$4&lt;0,"",IF(AU4&lt;MINI!$K$4,"MINI",""))</f>
        <v/>
      </c>
      <c r="AV5" s="74" t="str">
        <f ca="1">IF(AV$4&lt;0,"",IF(AV4&lt;MINI!$L$4,"MINI",""))</f>
        <v/>
      </c>
      <c r="AW5" s="74" t="str">
        <f ca="1">IF(AW$4&lt;0,"",IF(AW4&lt;MINI!$L$4,"MINI",""))</f>
        <v/>
      </c>
      <c r="AX5" s="74" t="str">
        <f ca="1">IF(AX$4&lt;0,"",IF(AX4&lt;MINI!$L$4,"MINI",""))</f>
        <v/>
      </c>
      <c r="AY5" s="80" t="str">
        <f ca="1">IF(AY$4&lt;0,"",IF(AY4&lt;MINI!$L$4,"MINI",""))</f>
        <v/>
      </c>
      <c r="AZ5" s="74" t="str">
        <f ca="1">IF(AZ$4&lt;0,"",IF(AZ4&lt;MINI!$M$4,"MINI",""))</f>
        <v/>
      </c>
      <c r="BA5" s="74" t="str">
        <f ca="1">IF(BA$4&lt;0,"",IF(BA4&lt;MINI!$M$4,"MINI",""))</f>
        <v/>
      </c>
      <c r="BB5" s="74" t="str">
        <f ca="1">IF(BB$4&lt;0,"",IF(BB4&lt;MINI!$M$4,"MINI",""))</f>
        <v/>
      </c>
      <c r="BC5" s="74" t="str">
        <f ca="1">IF(BC$4&lt;0,"",IF(BC4&lt;MINI!$M$4,"MINI",""))</f>
        <v/>
      </c>
      <c r="BD5" s="80" t="str">
        <f ca="1">IF(BD$4&lt;0,"",IF(BD4&lt;MINI!$M$4,"MINI",""))</f>
        <v/>
      </c>
      <c r="BE5" s="56"/>
      <c r="BG5" s="36"/>
    </row>
    <row r="6" spans="1:60" x14ac:dyDescent="0.2">
      <c r="A6" s="316" t="s">
        <v>195</v>
      </c>
      <c r="B6" s="384" t="s">
        <v>188</v>
      </c>
      <c r="C6" s="385"/>
      <c r="D6" s="76">
        <f>SUMIF('EXPORT STOCK'!$B$2:$B$1106,'FABRICATION-SEM'!B6,'EXPORT STOCK'!$C$2:$C$1116)+D7</f>
        <v>0</v>
      </c>
      <c r="E6" s="78">
        <f ca="1">IF(E$2&gt;=$C$2,D6-OFFSET('previ sem'!$C$3,(ROW()-ROW($D$4))/2,(COLUMN()-COLUMN($E$2))*2),$D6-OFFSET('previ sem'!$C$3,(ROW()-ROW($D$4))/2,(COLUMN()-COLUMN($E$2))*2))</f>
        <v>0</v>
      </c>
      <c r="F6" s="2">
        <f ca="1">IF(F$2&gt;=$C$2,E6-OFFSET('previ sem'!$C$3,(ROW()-ROW($D$4))/2,(COLUMN()-COLUMN($E$2))*2),$D6-OFFSET('previ sem'!$C$3,(ROW()-ROW($D$4))/2,(COLUMN()-COLUMN($E$2))*2))</f>
        <v>0</v>
      </c>
      <c r="G6" s="2">
        <f ca="1">IF(G$2&gt;=$C$2,F6-OFFSET('previ sem'!$C$3,(ROW()-ROW($D$4))/2,(COLUMN()-COLUMN($E$2))*2),$D6-OFFSET('previ sem'!$C$3,(ROW()-ROW($D$4))/2,(COLUMN()-COLUMN($E$2))*2))</f>
        <v>0</v>
      </c>
      <c r="H6" s="184">
        <f ca="1">IF(H$2&gt;=$C$2,G6-OFFSET('previ sem'!$C$3,(ROW()-ROW($D$4))/2,(COLUMN()-COLUMN($E$2))*2),$D6-OFFSET('previ sem'!$C$3,(ROW()-ROW($D$4))/2,(COLUMN()-COLUMN($E$2))*2))</f>
        <v>0</v>
      </c>
      <c r="I6" s="78">
        <f ca="1">IF(I$2&gt;=$C$2,H6-OFFSET('previ sem'!$C$3,(ROW()-ROW($D$4))/2,(COLUMN()-COLUMN($E$2))*2),$D6-OFFSET('previ sem'!$C$3,(ROW()-ROW($D$4))/2,(COLUMN()-COLUMN($E$2))*2))</f>
        <v>0</v>
      </c>
      <c r="J6" s="2">
        <f ca="1">IF(J$2&gt;=$C$2,I6-OFFSET('previ sem'!$C$3,(ROW()-ROW($D$4))/2,(COLUMN()-COLUMN($E$2))*2),$D6-OFFSET('previ sem'!$C$3,(ROW()-ROW($D$4))/2,(COLUMN()-COLUMN($E$2))*2))</f>
        <v>0</v>
      </c>
      <c r="K6" s="2">
        <f ca="1">IF(K$2&gt;=$C$2,J6-OFFSET('previ sem'!$C$3,(ROW()-ROW($D$4))/2,(COLUMN()-COLUMN($E$2))*2),$D6-OFFSET('previ sem'!$C$3,(ROW()-ROW($D$4))/2,(COLUMN()-COLUMN($E$2))*2))</f>
        <v>0</v>
      </c>
      <c r="L6" s="184">
        <f ca="1">IF(L$2&gt;=$C$2,K6-OFFSET('previ sem'!$C$3,(ROW()-ROW($D$4))/2,(COLUMN()-COLUMN($E$2))*2),$D6-OFFSET('previ sem'!$C$3,(ROW()-ROW($D$4))/2,(COLUMN()-COLUMN($E$2))*2))</f>
        <v>0</v>
      </c>
      <c r="M6" s="78">
        <f ca="1">IF(M$2&gt;=$C$2,L6-OFFSET('previ sem'!$C$3,(ROW()-ROW($D$4))/2,(COLUMN()-COLUMN($E$2))*2),$D6-OFFSET('previ sem'!$C$3,(ROW()-ROW($D$4))/2,(COLUMN()-COLUMN($E$2))*2))</f>
        <v>0</v>
      </c>
      <c r="N6" s="2">
        <f ca="1">IF(N$2&gt;=$C$2,M6-OFFSET('previ sem'!$C$3,(ROW()-ROW($D$4))/2,(COLUMN()-COLUMN($E$2))*2),$D6-OFFSET('previ sem'!$C$3,(ROW()-ROW($D$4))/2,(COLUMN()-COLUMN($E$2))*2))</f>
        <v>0</v>
      </c>
      <c r="O6" s="2">
        <f ca="1">IF(O$2&gt;=$C$2,N6-OFFSET('previ sem'!$C$3,(ROW()-ROW($D$4))/2,(COLUMN()-COLUMN($E$2))*2),$D6-OFFSET('previ sem'!$C$3,(ROW()-ROW($D$4))/2,(COLUMN()-COLUMN($E$2))*2))</f>
        <v>0</v>
      </c>
      <c r="P6" s="184">
        <f ca="1">IF(P$2&gt;=$C$2,O6-OFFSET('previ sem'!$C$3,(ROW()-ROW($D$4))/2,(COLUMN()-COLUMN($E$2))*2),$D6-OFFSET('previ sem'!$C$3,(ROW()-ROW($D$4))/2,(COLUMN()-COLUMN($E$2))*2))</f>
        <v>0</v>
      </c>
      <c r="Q6" s="78">
        <f ca="1">IF(Q$2&gt;=$C$2,P6-OFFSET('previ sem'!$C$3,(ROW()-ROW($D$4))/2,(COLUMN()-COLUMN($E$2))*2),$D6-OFFSET('previ sem'!$C$3,(ROW()-ROW($D$4))/2,(COLUMN()-COLUMN($E$2))*2))</f>
        <v>0</v>
      </c>
      <c r="R6" s="2">
        <f ca="1">IF(R$2&gt;=$C$2,Q6-OFFSET('previ sem'!$C$3,(ROW()-ROW($D$4))/2,(COLUMN()-COLUMN($E$2))*2),$D6-OFFSET('previ sem'!$C$3,(ROW()-ROW($D$4))/2,(COLUMN()-COLUMN($E$2))*2))</f>
        <v>0</v>
      </c>
      <c r="S6" s="2">
        <f ca="1">IF(S$2&gt;=$C$2,R6-OFFSET('previ sem'!$C$3,(ROW()-ROW($D$4))/2,(COLUMN()-COLUMN($E$2))*2),$D6-OFFSET('previ sem'!$C$3,(ROW()-ROW($D$4))/2,(COLUMN()-COLUMN($E$2))*2))</f>
        <v>0</v>
      </c>
      <c r="T6" s="195">
        <f ca="1">IF(T$2&gt;=$C$2,S6-OFFSET('previ sem'!$C$3,(ROW()-ROW($D$4))/2,(COLUMN()-COLUMN($E$2))*2),$D6-OFFSET('previ sem'!$C$3,(ROW()-ROW($D$4))/2,(COLUMN()-COLUMN($E$2))*2))</f>
        <v>0</v>
      </c>
      <c r="U6" s="184">
        <f ca="1">IF(U$2&gt;=$C$2,T6-OFFSET('previ sem'!$C$3,(ROW()-ROW($D$4))/2,(COLUMN()-COLUMN($E$2))*2),$D6-OFFSET('previ sem'!$C$3,(ROW()-ROW($D$4))/2,(COLUMN()-COLUMN($E$2))*2))</f>
        <v>0</v>
      </c>
      <c r="V6" s="194">
        <f ca="1">IF(V$2&gt;=$C$2,U6-OFFSET('previ sem'!$C$3,(ROW()-ROW($D$4))/2,(COLUMN()-COLUMN($E$2))*2),$D6-OFFSET('previ sem'!$C$3,(ROW()-ROW($D$4))/2,(COLUMN()-COLUMN($E$2))*2))</f>
        <v>0</v>
      </c>
      <c r="W6" s="2">
        <f ca="1">IF(W$2&gt;=$C$2,V6-OFFSET('previ sem'!$C$3,(ROW()-ROW($D$4))/2,(COLUMN()-COLUMN($E$2))*2),$D6-OFFSET('previ sem'!$C$3,(ROW()-ROW($D$4))/2,(COLUMN()-COLUMN($E$2))*2))</f>
        <v>0</v>
      </c>
      <c r="X6" s="195">
        <f ca="1">IF(X$2&gt;=$C$2,W6-OFFSET('previ sem'!$C$3,(ROW()-ROW($D$4))/2,(COLUMN()-COLUMN($E$2))*2),$D6-OFFSET('previ sem'!$C$3,(ROW()-ROW($D$4))/2,(COLUMN()-COLUMN($E$2))*2))</f>
        <v>0</v>
      </c>
      <c r="Y6" s="184">
        <f ca="1">IF(Y$2&gt;=$C$2,X6-OFFSET('previ sem'!$C$3,(ROW()-ROW($D$4))/2,(COLUMN()-COLUMN($E$2))*2),$D6-OFFSET('previ sem'!$C$3,(ROW()-ROW($D$4))/2,(COLUMN()-COLUMN($E$2))*2))</f>
        <v>0</v>
      </c>
      <c r="Z6" s="194">
        <f ca="1">IF(Z$2&gt;=$C$2,Y6-OFFSET('previ sem'!$C$3,(ROW()-ROW($D$4))/2,(COLUMN()-COLUMN($E$2))*2),$D6-OFFSET('previ sem'!$C$3,(ROW()-ROW($D$4))/2,(COLUMN()-COLUMN($E$2))*2))</f>
        <v>0</v>
      </c>
      <c r="AA6" s="195">
        <f ca="1">IF(AA$2&gt;=$C$2,Z6-OFFSET('previ sem'!$C$3,(ROW()-ROW($D$4))/2,(COLUMN()-COLUMN($E$2))*2),$D6-OFFSET('previ sem'!$C$3,(ROW()-ROW($D$4))/2,(COLUMN()-COLUMN($E$2))*2))</f>
        <v>0</v>
      </c>
      <c r="AB6" s="2">
        <f ca="1">IF(AB$2&gt;=$C$2,AA6-OFFSET('previ sem'!$C$3,(ROW()-ROW($D$4))/2,(COLUMN()-COLUMN($E$2))*2),$D6-OFFSET('previ sem'!$C$3,(ROW()-ROW($D$4))/2,(COLUMN()-COLUMN($E$2))*2))</f>
        <v>0</v>
      </c>
      <c r="AC6" s="197">
        <f ca="1">IF(AC$2&gt;=$C$2,AB6-OFFSET('previ sem'!$C$3,(ROW()-ROW($D$4))/2,(COLUMN()-COLUMN($E$2))*2),$D6-OFFSET('previ sem'!$C$3,(ROW()-ROW($D$4))/2,(COLUMN()-COLUMN($E$2))*2))</f>
        <v>0</v>
      </c>
      <c r="AD6" s="184">
        <f ca="1">IF(AD$2&gt;=$C$2,AC6-OFFSET('previ sem'!$C$3,(ROW()-ROW($D$4))/2,(COLUMN()-COLUMN($E$2))*2),$D6-OFFSET('previ sem'!$C$3,(ROW()-ROW($D$4))/2,(COLUMN()-COLUMN($E$2))*2))</f>
        <v>0</v>
      </c>
      <c r="AE6" s="197">
        <f ca="1">IF(AE$2&gt;=$C$2,AD6-OFFSET('previ sem'!$C$3,(ROW()-ROW($D$4))/2,(COLUMN()-COLUMN($E$2))*2),$D6-OFFSET('previ sem'!$C$3,(ROW()-ROW($D$4))/2,(COLUMN()-COLUMN($E$2))*2))</f>
        <v>0</v>
      </c>
      <c r="AF6" s="2">
        <f ca="1">IF(AF$2&gt;=$C$2,AE6-OFFSET('previ sem'!$C$3,(ROW()-ROW($D$4))/2,(COLUMN()-COLUMN($E$2))*2),$D6-OFFSET('previ sem'!$C$3,(ROW()-ROW($D$4))/2,(COLUMN()-COLUMN($E$2))*2))</f>
        <v>0</v>
      </c>
      <c r="AG6" s="197">
        <f ca="1">IF(AG$2&gt;=$C$2,AF6-OFFSET('previ sem'!$C$3,(ROW()-ROW($D$4))/2,(COLUMN()-COLUMN($E$2))*2),$D6-OFFSET('previ sem'!$C$3,(ROW()-ROW($D$4))/2,(COLUMN()-COLUMN($E$2))*2))</f>
        <v>0</v>
      </c>
      <c r="AH6" s="184">
        <f ca="1">IF(AH$2&gt;=$C$2,AG6-OFFSET('previ sem'!$C$3,(ROW()-ROW($D$4))/2,(COLUMN()-COLUMN($E$2))*2),$D6-OFFSET('previ sem'!$C$3,(ROW()-ROW($D$4))/2,(COLUMN()-COLUMN($E$2))*2))</f>
        <v>0</v>
      </c>
      <c r="AI6" s="197">
        <f ca="1">IF(AI$2&gt;=$C$2,AH6-OFFSET('previ sem'!$C$3,(ROW()-ROW($D$4))/2,(COLUMN()-COLUMN($E$2))*2),$D6-OFFSET('previ sem'!$C$3,(ROW()-ROW($D$4))/2,(COLUMN()-COLUMN($E$2))*2))</f>
        <v>0</v>
      </c>
      <c r="AJ6" s="2">
        <f ca="1">IF(AJ$2&gt;=$C$2,AI6-OFFSET('previ sem'!$C$3,(ROW()-ROW($D$4))/2,(COLUMN()-COLUMN($E$2))*2),$D6-OFFSET('previ sem'!$C$3,(ROW()-ROW($D$4))/2,(COLUMN()-COLUMN($E$2))*2))</f>
        <v>0</v>
      </c>
      <c r="AK6" s="197">
        <f ca="1">IF(AK$2&gt;=$C$2,AJ6-OFFSET('previ sem'!$C$3,(ROW()-ROW($D$4))/2,(COLUMN()-COLUMN($E$2))*2),$D6-OFFSET('previ sem'!$C$3,(ROW()-ROW($D$4))/2,(COLUMN()-COLUMN($E$2))*2))</f>
        <v>0</v>
      </c>
      <c r="AL6" s="184">
        <f ca="1">IF(AL$2&gt;=$C$2,AK6-OFFSET('previ sem'!$C$3,(ROW()-ROW($D$4))/2,(COLUMN()-COLUMN($E$2))*2),$D6-OFFSET('previ sem'!$C$3,(ROW()-ROW($D$4))/2,(COLUMN()-COLUMN($E$2))*2))</f>
        <v>0</v>
      </c>
      <c r="AM6" s="197">
        <f ca="1">IF(AM$2&gt;=$C$2,AL6-OFFSET('previ sem'!$C$3,(ROW()-ROW($D$4))/2,(COLUMN()-COLUMN($E$2))*2),$D6-OFFSET('previ sem'!$C$3,(ROW()-ROW($D$4))/2,(COLUMN()-COLUMN($E$2))*2))</f>
        <v>0</v>
      </c>
      <c r="AN6" s="2">
        <f ca="1">IF(AN$2&gt;=$C$2,AM6-OFFSET('previ sem'!$C$3,(ROW()-ROW($D$4))/2,(COLUMN()-COLUMN($E$2))*2),$D6-OFFSET('previ sem'!$C$3,(ROW()-ROW($D$4))/2,(COLUMN()-COLUMN($E$2))*2))</f>
        <v>0</v>
      </c>
      <c r="AO6" s="194">
        <f ca="1">IF(AO$2&gt;=$C$2,AN6-OFFSET('previ sem'!$C$3,(ROW()-ROW($D$4))/2,(COLUMN()-COLUMN($E$2))*2),$D6-OFFSET('previ sem'!$C$3,(ROW()-ROW($D$4))/2,(COLUMN()-COLUMN($E$2))*2))</f>
        <v>0</v>
      </c>
      <c r="AP6" s="195">
        <f ca="1">IF(AP$2&gt;=$C$2,AO6-OFFSET('previ sem'!$C$3,(ROW()-ROW($D$4))/2,(COLUMN()-COLUMN($E$2))*2),$D6-OFFSET('previ sem'!$C$3,(ROW()-ROW($D$4))/2,(COLUMN()-COLUMN($E$2))*2))</f>
        <v>0</v>
      </c>
      <c r="AQ6" s="184">
        <f ca="1">IF(AQ$2&gt;=$C$2,AP6-OFFSET('previ sem'!$C$3,(ROW()-ROW($D$4))/2,(COLUMN()-COLUMN($E$2))*2),$D6-OFFSET('previ sem'!$C$3,(ROW()-ROW($D$4))/2,(COLUMN()-COLUMN($E$2))*2))</f>
        <v>0</v>
      </c>
      <c r="AR6" s="194">
        <f ca="1">IF(AR$2&gt;=$C$2,AQ6-OFFSET('previ sem'!$C$3,(ROW()-ROW($D$4))/2,(COLUMN()-COLUMN($E$2))*2),$D6-OFFSET('previ sem'!$C$3,(ROW()-ROW($D$4))/2,(COLUMN()-COLUMN($E$2))*2))</f>
        <v>0</v>
      </c>
      <c r="AS6" s="194">
        <f ca="1">IF(AS$2&gt;=$C$2,AR6-OFFSET('previ sem'!$C$3,(ROW()-ROW($D$4))/2,(COLUMN()-COLUMN($E$2))*2),$D6-OFFSET('previ sem'!$C$3,(ROW()-ROW($D$4))/2,(COLUMN()-COLUMN($E$2))*2))</f>
        <v>0</v>
      </c>
      <c r="AT6" s="195">
        <f ca="1">IF(AT$2&gt;=$C$2,AS6-OFFSET('previ sem'!$C$3,(ROW()-ROW($D$4))/2,(COLUMN()-COLUMN($E$2))*2),$D6-OFFSET('previ sem'!$C$3,(ROW()-ROW($D$4))/2,(COLUMN()-COLUMN($E$2))*2))</f>
        <v>0</v>
      </c>
      <c r="AU6" s="184">
        <f ca="1">IF(AU$2&gt;=$C$2,AT6-OFFSET('previ sem'!$C$3,(ROW()-ROW($D$4))/2,(COLUMN()-COLUMN($E$2))*2),$D6-OFFSET('previ sem'!$C$3,(ROW()-ROW($D$4))/2,(COLUMN()-COLUMN($E$2))*2))</f>
        <v>0</v>
      </c>
      <c r="AV6" s="194">
        <f ca="1">IF(AV$2&gt;=$C$2,AU6-OFFSET('previ sem'!$C$3,(ROW()-ROW($D$4))/2,(COLUMN()-COLUMN($E$2))*2),$D6-OFFSET('previ sem'!$C$3,(ROW()-ROW($D$4))/2,(COLUMN()-COLUMN($E$2))*2))</f>
        <v>0</v>
      </c>
      <c r="AW6" s="194">
        <f ca="1">IF(AW$2&gt;=$C$2,AV6-OFFSET('previ sem'!$C$3,(ROW()-ROW($D$4))/2,(COLUMN()-COLUMN($E$2))*2),$D6-OFFSET('previ sem'!$C$3,(ROW()-ROW($D$4))/2,(COLUMN()-COLUMN($E$2))*2))</f>
        <v>0</v>
      </c>
      <c r="AX6" s="195">
        <f ca="1">IF(AX$2&gt;=$C$2,AW6-OFFSET('previ sem'!$C$3,(ROW()-ROW($D$4))/2,(COLUMN()-COLUMN($E$2))*2),$D6-OFFSET('previ sem'!$C$3,(ROW()-ROW($D$4))/2,(COLUMN()-COLUMN($E$2))*2))</f>
        <v>0</v>
      </c>
      <c r="AY6" s="184">
        <f ca="1">IF(AY$2&gt;=$C$2,AX6-OFFSET('previ sem'!$C$3,(ROW()-ROW($D$4))/2,(COLUMN()-COLUMN($E$2))*2),$D6-OFFSET('previ sem'!$C$3,(ROW()-ROW($D$4))/2,(COLUMN()-COLUMN($E$2))*2))</f>
        <v>0</v>
      </c>
      <c r="AZ6" s="194">
        <f ca="1">IF(AZ$2&gt;=$C$2,AY6-OFFSET('previ sem'!$C$3,(ROW()-ROW($D$4))/2,(COLUMN()-COLUMN($E$2))*2),$D6-OFFSET('previ sem'!$C$3,(ROW()-ROW($D$4))/2,(COLUMN()-COLUMN($E$2))*2))</f>
        <v>0</v>
      </c>
      <c r="BA6" s="194">
        <f ca="1">IF(BA$2&gt;=$C$2,AZ6-OFFSET('previ sem'!$C$3,(ROW()-ROW($D$4))/2,(COLUMN()-COLUMN($E$2))*2),$D6-OFFSET('previ sem'!$C$3,(ROW()-ROW($D$4))/2,(COLUMN()-COLUMN($E$2))*2))</f>
        <v>0</v>
      </c>
      <c r="BB6" s="2">
        <f ca="1">IF(BB$2&gt;=$C$2,BA6-OFFSET('previ sem'!$C$3,(ROW()-ROW($D$4))/2,(COLUMN()-COLUMN($E$2))*2),$D6-OFFSET('previ sem'!$C$3,(ROW()-ROW($D$4))/2,(COLUMN()-COLUMN($E$2))*2))</f>
        <v>0</v>
      </c>
      <c r="BC6" s="2">
        <f ca="1">IF(BC$2&gt;=$C$2,BB6-OFFSET('previ sem'!$C$3,(ROW()-ROW($D$4))/2,(COLUMN()-COLUMN($E$2))*2),$D6-OFFSET('previ sem'!$C$3,(ROW()-ROW($D$4))/2,(COLUMN()-COLUMN($E$2))*2))</f>
        <v>0</v>
      </c>
      <c r="BD6" s="184">
        <f ca="1">IF(BD$2&gt;=$C$2,BC6-OFFSET('previ sem'!$C$3,(ROW()-ROW($D$4))/2,(COLUMN()-COLUMN($E$2))*2),$D6-OFFSET('previ sem'!$C$3,(ROW()-ROW($D$4))/2,(COLUMN()-COLUMN($E$2))*2))</f>
        <v>0</v>
      </c>
      <c r="BE6" s="56" t="s">
        <v>188</v>
      </c>
      <c r="BF6">
        <v>5</v>
      </c>
      <c r="BG6" s="36" t="s">
        <v>188</v>
      </c>
      <c r="BH6">
        <v>4</v>
      </c>
    </row>
    <row r="7" spans="1:60" s="1" customFormat="1" x14ac:dyDescent="0.2">
      <c r="A7" s="201" t="s">
        <v>195</v>
      </c>
      <c r="B7" s="309" t="s">
        <v>36</v>
      </c>
      <c r="C7" s="6" t="e">
        <f t="array" aca="1" ref="C7" ca="1">INDEX($E$2:$BD$2,,SMALL(IF($E6:$BD6&lt;0,COLUMN(E:BD)-3,""),1))</f>
        <v>#NUM!</v>
      </c>
      <c r="D7" s="77">
        <f>'PROD-SEM'!C5</f>
        <v>0</v>
      </c>
      <c r="E7" s="79" t="str">
        <f ca="1">IF(E$6&lt;0,"",IF(E6&lt;MINI!$B$5,"MINI",""))</f>
        <v/>
      </c>
      <c r="F7" s="74" t="str">
        <f ca="1">IF(F$6&lt;0,"",IF(F6&lt;MINI!$B$5,"MINI",""))</f>
        <v/>
      </c>
      <c r="G7" s="74" t="str">
        <f ca="1">IF(G$6&lt;0,"",IF(G6&lt;MINI!$B$5,"MINI",""))</f>
        <v/>
      </c>
      <c r="H7" s="80" t="str">
        <f ca="1">IF(H$6&lt;0,"",IF(H6&lt;MINI!$B$5,"MINI",""))</f>
        <v/>
      </c>
      <c r="I7" s="79" t="str">
        <f ca="1">IF(I$6&lt;0,"",IF(I6&lt;MINI!$C$5,"MINI",""))</f>
        <v/>
      </c>
      <c r="J7" s="74" t="str">
        <f ca="1">IF(J$6&lt;0,"",IF(J6&lt;MINI!$C$5,"MINI",""))</f>
        <v/>
      </c>
      <c r="K7" s="74" t="str">
        <f ca="1">IF(K$6&lt;0,"",IF(K6&lt;MINI!$C$5,"MINI",""))</f>
        <v/>
      </c>
      <c r="L7" s="80" t="str">
        <f ca="1">IF(L$6&lt;0,"",IF(L6&lt;MINI!$C$5,"MINI",""))</f>
        <v/>
      </c>
      <c r="M7" s="79" t="str">
        <f ca="1">IF(M$6&lt;0,"",IF(M6&lt;MINI!$D$5,"MINI",""))</f>
        <v/>
      </c>
      <c r="N7" s="74" t="str">
        <f ca="1">IF(N$6&lt;0,"",IF(N6&lt;MINI!$D$5,"MINI",""))</f>
        <v/>
      </c>
      <c r="O7" s="74" t="str">
        <f ca="1">IF(O$6&lt;0,"",IF(O6&lt;MINI!$D$5,"MINI",""))</f>
        <v/>
      </c>
      <c r="P7" s="80" t="str">
        <f ca="1">IF(P$6&lt;0,"",IF(P6&lt;MINI!$D$5,"MINI",""))</f>
        <v/>
      </c>
      <c r="Q7" s="79" t="str">
        <f ca="1">IF(Q$6&lt;0,"",IF(Q6&lt;MINI!$E$5,"MINI",""))</f>
        <v/>
      </c>
      <c r="R7" s="74" t="str">
        <f ca="1">IF(R$6&lt;0,"",IF(R6&lt;MINI!$E$5,"MINI",""))</f>
        <v/>
      </c>
      <c r="S7" s="74" t="str">
        <f ca="1">IF(S$6&lt;0,"",IF(S6&lt;MINI!$E$5,"MINI",""))</f>
        <v/>
      </c>
      <c r="T7" s="74" t="str">
        <f ca="1">IF(T$6&lt;0,"",IF(T6&lt;MINI!$E$5,"MINI",""))</f>
        <v/>
      </c>
      <c r="U7" s="80" t="str">
        <f ca="1">IF(U$6&lt;0,"",IF(U6&lt;MINI!$E$5,"MINI",""))</f>
        <v/>
      </c>
      <c r="V7" s="74" t="str">
        <f ca="1">IF(V$6&lt;0,"",IF(V6&lt;MINI!$F$5,"MINI",""))</f>
        <v/>
      </c>
      <c r="W7" s="74" t="str">
        <f ca="1">IF(W$6&lt;0,"",IF(W6&lt;MINI!$F$5,"MINI",""))</f>
        <v/>
      </c>
      <c r="X7" s="74" t="str">
        <f ca="1">IF(X$6&lt;0,"",IF(X6&lt;MINI!$F$5,"MINI",""))</f>
        <v/>
      </c>
      <c r="Y7" s="80" t="str">
        <f ca="1">IF(Y$6&lt;0,"",IF(Y6&lt;MINI!$F$5,"MINI",""))</f>
        <v/>
      </c>
      <c r="Z7" s="74" t="str">
        <f ca="1">IF(Z$6&lt;0,"",IF(Z6&lt;MINI!$G$5,"MINI",""))</f>
        <v/>
      </c>
      <c r="AA7" s="74" t="str">
        <f ca="1">IF(AA$6&lt;0,"",IF(AA6&lt;MINI!$G$5,"MINI",""))</f>
        <v/>
      </c>
      <c r="AB7" s="74" t="str">
        <f ca="1">IF(AB$6&lt;0,"",IF(AB6&lt;MINI!$G$5,"MINI",""))</f>
        <v/>
      </c>
      <c r="AC7" s="74" t="str">
        <f ca="1">IF(AC$6&lt;0,"",IF(AC6&lt;MINI!$G$5,"MINI",""))</f>
        <v/>
      </c>
      <c r="AD7" s="80" t="str">
        <f ca="1">IF(AD$6&lt;0,"",IF(AD6&lt;MINI!$G$5,"MINI",""))</f>
        <v/>
      </c>
      <c r="AE7" s="74" t="str">
        <f ca="1">IF(AE$6&lt;0,"",IF(AE6&lt;MINI!$H$5,"MINI",""))</f>
        <v/>
      </c>
      <c r="AF7" s="74" t="str">
        <f ca="1">IF(AF$6&lt;0,"",IF(AF6&lt;MINI!$H$5,"MINI",""))</f>
        <v/>
      </c>
      <c r="AG7" s="74" t="str">
        <f ca="1">IF(AG$6&lt;0,"",IF(AG6&lt;MINI!$H$5,"MINI",""))</f>
        <v/>
      </c>
      <c r="AH7" s="196" t="str">
        <f ca="1">IF(AH$6&lt;0,"",IF(AH6&lt;MINI!$H$5,"MINI",""))</f>
        <v/>
      </c>
      <c r="AI7" s="74" t="str">
        <f ca="1">IF(AI$6&lt;0,"",IF(AI6&lt;MINI!$I$5,"MINI",""))</f>
        <v/>
      </c>
      <c r="AJ7" s="74" t="str">
        <f ca="1">IF(AJ$6&lt;0,"",IF(AJ6&lt;MINI!$I$5,"MINI",""))</f>
        <v/>
      </c>
      <c r="AK7" s="74" t="str">
        <f ca="1">IF(AK$6&lt;0,"",IF(AK6&lt;MINI!$I$5,"MINI",""))</f>
        <v/>
      </c>
      <c r="AL7" s="80" t="str">
        <f ca="1">IF(AL$6&lt;0,"",IF(AL6&lt;MINI!$I$5,"MINI",""))</f>
        <v/>
      </c>
      <c r="AM7" s="74" t="str">
        <f ca="1">IF(AM$6&lt;0,"",IF(AM6&lt;MINI!$J$5,"MINI",""))</f>
        <v/>
      </c>
      <c r="AN7" s="74" t="str">
        <f ca="1">IF(AN$6&lt;0,"",IF(AN6&lt;MINI!$J$5,"MINI",""))</f>
        <v/>
      </c>
      <c r="AO7" s="74" t="str">
        <f ca="1">IF(AO$6&lt;0,"",IF(AO6&lt;MINI!$J$5,"MINI",""))</f>
        <v/>
      </c>
      <c r="AP7" s="74" t="str">
        <f ca="1">IF(AP$6&lt;0,"",IF(AP6&lt;MINI!$J$5,"MINI",""))</f>
        <v/>
      </c>
      <c r="AQ7" s="80" t="str">
        <f ca="1">IF(AQ$6&lt;0,"",IF(AQ6&lt;MINI!$J$5,"MINI",""))</f>
        <v/>
      </c>
      <c r="AR7" s="74" t="str">
        <f ca="1">IF(AR$6&lt;0,"",IF(AR6&lt;MINI!$K$5,"MINI",""))</f>
        <v/>
      </c>
      <c r="AS7" s="74" t="str">
        <f ca="1">IF(AS$6&lt;0,"",IF(AS6&lt;MINI!$K$5,"MINI",""))</f>
        <v/>
      </c>
      <c r="AT7" s="74" t="str">
        <f ca="1">IF(AT$6&lt;0,"",IF(AT6&lt;MINI!$K$5,"MINI",""))</f>
        <v/>
      </c>
      <c r="AU7" s="80" t="str">
        <f ca="1">IF(AU$6&lt;0,"",IF(AU6&lt;MINI!$K$5,"MINI",""))</f>
        <v/>
      </c>
      <c r="AV7" s="74" t="str">
        <f ca="1">IF(AV$6&lt;0,"",IF(AV6&lt;MINI!$L$5,"MINI",""))</f>
        <v/>
      </c>
      <c r="AW7" s="74" t="str">
        <f ca="1">IF(AW$6&lt;0,"",IF(AW6&lt;MINI!$L$5,"MINI",""))</f>
        <v/>
      </c>
      <c r="AX7" s="74" t="str">
        <f ca="1">IF(AX$6&lt;0,"",IF(AX6&lt;MINI!$L$5,"MINI",""))</f>
        <v/>
      </c>
      <c r="AY7" s="80" t="str">
        <f ca="1">IF(AY$6&lt;0,"",IF(AY6&lt;MINI!$L$5,"MINI",""))</f>
        <v/>
      </c>
      <c r="AZ7" s="74" t="str">
        <f ca="1">IF(AZ$6&lt;0,"",IF(AZ6&lt;MINI!$M$5,"MINI",""))</f>
        <v/>
      </c>
      <c r="BA7" s="74" t="str">
        <f ca="1">IF(BA$6&lt;0,"",IF(BA6&lt;MINI!$M$5,"MINI",""))</f>
        <v/>
      </c>
      <c r="BB7" s="74" t="str">
        <f ca="1">IF(BB$6&lt;0,"",IF(BB6&lt;MINI!$M$5,"MINI",""))</f>
        <v/>
      </c>
      <c r="BC7" s="74" t="str">
        <f ca="1">IF(BC$6&lt;0,"",IF(BC6&lt;MINI!$M$5,"MINI",""))</f>
        <v/>
      </c>
      <c r="BD7" s="80" t="str">
        <f ca="1">IF(BD$6&lt;0,"",IF(BD6&lt;MINI!$M$5,"MINI",""))</f>
        <v/>
      </c>
      <c r="BE7" s="56"/>
      <c r="BG7" s="36"/>
    </row>
    <row r="8" spans="1:60" x14ac:dyDescent="0.2">
      <c r="A8" s="317" t="s">
        <v>317</v>
      </c>
      <c r="B8" s="384" t="s">
        <v>306</v>
      </c>
      <c r="C8" s="385"/>
      <c r="D8" s="76">
        <f>SUMIF('EXPORT STOCK'!$B$2:$B$1106,'FABRICATION-SEM'!B8,'EXPORT STOCK'!$C$2:$C$1116)+D9</f>
        <v>0</v>
      </c>
      <c r="E8" s="78">
        <f ca="1">IF(E$2&gt;=$C$2,D8-OFFSET('previ sem'!$C$3,(ROW()-ROW($D$4))/2,(COLUMN()-COLUMN($E$2))*2),$D8-OFFSET('previ sem'!$C$3,(ROW()-ROW($D$4))/2,(COLUMN()-COLUMN($E$2))*2))</f>
        <v>0</v>
      </c>
      <c r="F8" s="2">
        <f ca="1">IF(F$2&gt;=$C$2,E8-OFFSET('previ sem'!$C$3,(ROW()-ROW($D$4))/2,(COLUMN()-COLUMN($E$2))*2),$D8-OFFSET('previ sem'!$C$3,(ROW()-ROW($D$4))/2,(COLUMN()-COLUMN($E$2))*2))</f>
        <v>0</v>
      </c>
      <c r="G8" s="2">
        <f ca="1">IF(G$2&gt;=$C$2,F8-OFFSET('previ sem'!$C$3,(ROW()-ROW($D$4))/2,(COLUMN()-COLUMN($E$2))*2),$D8-OFFSET('previ sem'!$C$3,(ROW()-ROW($D$4))/2,(COLUMN()-COLUMN($E$2))*2))</f>
        <v>0</v>
      </c>
      <c r="H8" s="184">
        <f ca="1">IF(H$2&gt;=$C$2,G8-OFFSET('previ sem'!$C$3,(ROW()-ROW($D$4))/2,(COLUMN()-COLUMN($E$2))*2),$D8-OFFSET('previ sem'!$C$3,(ROW()-ROW($D$4))/2,(COLUMN()-COLUMN($E$2))*2))</f>
        <v>0</v>
      </c>
      <c r="I8" s="78">
        <f ca="1">IF(I$2&gt;=$C$2,H8-OFFSET('previ sem'!$C$3,(ROW()-ROW($D$4))/2,(COLUMN()-COLUMN($E$2))*2),$D8-OFFSET('previ sem'!$C$3,(ROW()-ROW($D$4))/2,(COLUMN()-COLUMN($E$2))*2))</f>
        <v>0</v>
      </c>
      <c r="J8" s="2">
        <f ca="1">IF(J$2&gt;=$C$2,I8-OFFSET('previ sem'!$C$3,(ROW()-ROW($D$4))/2,(COLUMN()-COLUMN($E$2))*2),$D8-OFFSET('previ sem'!$C$3,(ROW()-ROW($D$4))/2,(COLUMN()-COLUMN($E$2))*2))</f>
        <v>0</v>
      </c>
      <c r="K8" s="2">
        <f ca="1">IF(K$2&gt;=$C$2,J8-OFFSET('previ sem'!$C$3,(ROW()-ROW($D$4))/2,(COLUMN()-COLUMN($E$2))*2),$D8-OFFSET('previ sem'!$C$3,(ROW()-ROW($D$4))/2,(COLUMN()-COLUMN($E$2))*2))</f>
        <v>0</v>
      </c>
      <c r="L8" s="184">
        <f ca="1">IF(L$2&gt;=$C$2,K8-OFFSET('previ sem'!$C$3,(ROW()-ROW($D$4))/2,(COLUMN()-COLUMN($E$2))*2),$D8-OFFSET('previ sem'!$C$3,(ROW()-ROW($D$4))/2,(COLUMN()-COLUMN($E$2))*2))</f>
        <v>0</v>
      </c>
      <c r="M8" s="78">
        <f ca="1">IF(M$2&gt;=$C$2,L8-OFFSET('previ sem'!$C$3,(ROW()-ROW($D$4))/2,(COLUMN()-COLUMN($E$2))*2),$D8-OFFSET('previ sem'!$C$3,(ROW()-ROW($D$4))/2,(COLUMN()-COLUMN($E$2))*2))</f>
        <v>0</v>
      </c>
      <c r="N8" s="2">
        <f ca="1">IF(N$2&gt;=$C$2,M8-OFFSET('previ sem'!$C$3,(ROW()-ROW($D$4))/2,(COLUMN()-COLUMN($E$2))*2),$D8-OFFSET('previ sem'!$C$3,(ROW()-ROW($D$4))/2,(COLUMN()-COLUMN($E$2))*2))</f>
        <v>0</v>
      </c>
      <c r="O8" s="2">
        <f ca="1">IF(O$2&gt;=$C$2,N8-OFFSET('previ sem'!$C$3,(ROW()-ROW($D$4))/2,(COLUMN()-COLUMN($E$2))*2),$D8-OFFSET('previ sem'!$C$3,(ROW()-ROW($D$4))/2,(COLUMN()-COLUMN($E$2))*2))</f>
        <v>0</v>
      </c>
      <c r="P8" s="184">
        <f ca="1">IF(P$2&gt;=$C$2,O8-OFFSET('previ sem'!$C$3,(ROW()-ROW($D$4))/2,(COLUMN()-COLUMN($E$2))*2),$D8-OFFSET('previ sem'!$C$3,(ROW()-ROW($D$4))/2,(COLUMN()-COLUMN($E$2))*2))</f>
        <v>0</v>
      </c>
      <c r="Q8" s="78">
        <f ca="1">IF(Q$2&gt;=$C$2,P8-OFFSET('previ sem'!$C$3,(ROW()-ROW($D$4))/2,(COLUMN()-COLUMN($E$2))*2),$D8-OFFSET('previ sem'!$C$3,(ROW()-ROW($D$4))/2,(COLUMN()-COLUMN($E$2))*2))</f>
        <v>0</v>
      </c>
      <c r="R8" s="2">
        <f ca="1">IF(R$2&gt;=$C$2,Q8-OFFSET('previ sem'!$C$3,(ROW()-ROW($D$4))/2,(COLUMN()-COLUMN($E$2))*2),$D8-OFFSET('previ sem'!$C$3,(ROW()-ROW($D$4))/2,(COLUMN()-COLUMN($E$2))*2))</f>
        <v>0</v>
      </c>
      <c r="S8" s="2">
        <f ca="1">IF(S$2&gt;=$C$2,R8-OFFSET('previ sem'!$C$3,(ROW()-ROW($D$4))/2,(COLUMN()-COLUMN($E$2))*2),$D8-OFFSET('previ sem'!$C$3,(ROW()-ROW($D$4))/2,(COLUMN()-COLUMN($E$2))*2))</f>
        <v>0</v>
      </c>
      <c r="T8" s="195">
        <f ca="1">IF(T$2&gt;=$C$2,S8-OFFSET('previ sem'!$C$3,(ROW()-ROW($D$4))/2,(COLUMN()-COLUMN($E$2))*2),$D8-OFFSET('previ sem'!$C$3,(ROW()-ROW($D$4))/2,(COLUMN()-COLUMN($E$2))*2))</f>
        <v>0</v>
      </c>
      <c r="U8" s="184">
        <f ca="1">IF(U$2&gt;=$C$2,T8-OFFSET('previ sem'!$C$3,(ROW()-ROW($D$4))/2,(COLUMN()-COLUMN($E$2))*2),$D8-OFFSET('previ sem'!$C$3,(ROW()-ROW($D$4))/2,(COLUMN()-COLUMN($E$2))*2))</f>
        <v>0</v>
      </c>
      <c r="V8" s="194">
        <f ca="1">IF(V$2&gt;=$C$2,U8-OFFSET('previ sem'!$C$3,(ROW()-ROW($D$4))/2,(COLUMN()-COLUMN($E$2))*2),$D8-OFFSET('previ sem'!$C$3,(ROW()-ROW($D$4))/2,(COLUMN()-COLUMN($E$2))*2))</f>
        <v>0</v>
      </c>
      <c r="W8" s="2">
        <f ca="1">IF(W$2&gt;=$C$2,V8-OFFSET('previ sem'!$C$3,(ROW()-ROW($D$4))/2,(COLUMN()-COLUMN($E$2))*2),$D8-OFFSET('previ sem'!$C$3,(ROW()-ROW($D$4))/2,(COLUMN()-COLUMN($E$2))*2))</f>
        <v>0</v>
      </c>
      <c r="X8" s="195">
        <f ca="1">IF(X$2&gt;=$C$2,W8-OFFSET('previ sem'!$C$3,(ROW()-ROW($D$4))/2,(COLUMN()-COLUMN($E$2))*2),$D8-OFFSET('previ sem'!$C$3,(ROW()-ROW($D$4))/2,(COLUMN()-COLUMN($E$2))*2))</f>
        <v>0</v>
      </c>
      <c r="Y8" s="184">
        <f ca="1">IF(Y$2&gt;=$C$2,X8-OFFSET('previ sem'!$C$3,(ROW()-ROW($D$4))/2,(COLUMN()-COLUMN($E$2))*2),$D8-OFFSET('previ sem'!$C$3,(ROW()-ROW($D$4))/2,(COLUMN()-COLUMN($E$2))*2))</f>
        <v>0</v>
      </c>
      <c r="Z8" s="194">
        <f ca="1">IF(Z$2&gt;=$C$2,Y8-OFFSET('previ sem'!$C$3,(ROW()-ROW($D$4))/2,(COLUMN()-COLUMN($E$2))*2),$D8-OFFSET('previ sem'!$C$3,(ROW()-ROW($D$4))/2,(COLUMN()-COLUMN($E$2))*2))</f>
        <v>0</v>
      </c>
      <c r="AA8" s="195">
        <f ca="1">IF(AA$2&gt;=$C$2,Z8-OFFSET('previ sem'!$C$3,(ROW()-ROW($D$4))/2,(COLUMN()-COLUMN($E$2))*2),$D8-OFFSET('previ sem'!$C$3,(ROW()-ROW($D$4))/2,(COLUMN()-COLUMN($E$2))*2))</f>
        <v>0</v>
      </c>
      <c r="AB8" s="2">
        <f ca="1">IF(AB$2&gt;=$C$2,AA8-OFFSET('previ sem'!$C$3,(ROW()-ROW($D$4))/2,(COLUMN()-COLUMN($E$2))*2),$D8-OFFSET('previ sem'!$C$3,(ROW()-ROW($D$4))/2,(COLUMN()-COLUMN($E$2))*2))</f>
        <v>0</v>
      </c>
      <c r="AC8" s="197">
        <f ca="1">IF(AC$2&gt;=$C$2,AB8-OFFSET('previ sem'!$C$3,(ROW()-ROW($D$4))/2,(COLUMN()-COLUMN($E$2))*2),$D8-OFFSET('previ sem'!$C$3,(ROW()-ROW($D$4))/2,(COLUMN()-COLUMN($E$2))*2))</f>
        <v>0</v>
      </c>
      <c r="AD8" s="184">
        <f ca="1">IF(AD$2&gt;=$C$2,AC8-OFFSET('previ sem'!$C$3,(ROW()-ROW($D$4))/2,(COLUMN()-COLUMN($E$2))*2),$D8-OFFSET('previ sem'!$C$3,(ROW()-ROW($D$4))/2,(COLUMN()-COLUMN($E$2))*2))</f>
        <v>0</v>
      </c>
      <c r="AE8" s="197">
        <f ca="1">IF(AE$2&gt;=$C$2,AD8-OFFSET('previ sem'!$C$3,(ROW()-ROW($D$4))/2,(COLUMN()-COLUMN($E$2))*2),$D8-OFFSET('previ sem'!$C$3,(ROW()-ROW($D$4))/2,(COLUMN()-COLUMN($E$2))*2))</f>
        <v>0</v>
      </c>
      <c r="AF8" s="2">
        <f ca="1">IF(AF$2&gt;=$C$2,AE8-OFFSET('previ sem'!$C$3,(ROW()-ROW($D$4))/2,(COLUMN()-COLUMN($E$2))*2),$D8-OFFSET('previ sem'!$C$3,(ROW()-ROW($D$4))/2,(COLUMN()-COLUMN($E$2))*2))</f>
        <v>0</v>
      </c>
      <c r="AG8" s="197">
        <f ca="1">IF(AG$2&gt;=$C$2,AF8-OFFSET('previ sem'!$C$3,(ROW()-ROW($D$4))/2,(COLUMN()-COLUMN($E$2))*2),$D8-OFFSET('previ sem'!$C$3,(ROW()-ROW($D$4))/2,(COLUMN()-COLUMN($E$2))*2))</f>
        <v>0</v>
      </c>
      <c r="AH8" s="184">
        <f ca="1">IF(AH$2&gt;=$C$2,AG8-OFFSET('previ sem'!$C$3,(ROW()-ROW($D$4))/2,(COLUMN()-COLUMN($E$2))*2),$D8-OFFSET('previ sem'!$C$3,(ROW()-ROW($D$4))/2,(COLUMN()-COLUMN($E$2))*2))</f>
        <v>0</v>
      </c>
      <c r="AI8" s="197">
        <f ca="1">IF(AI$2&gt;=$C$2,AH8-OFFSET('previ sem'!$C$3,(ROW()-ROW($D$4))/2,(COLUMN()-COLUMN($E$2))*2),$D8-OFFSET('previ sem'!$C$3,(ROW()-ROW($D$4))/2,(COLUMN()-COLUMN($E$2))*2))</f>
        <v>0</v>
      </c>
      <c r="AJ8" s="2">
        <f ca="1">IF(AJ$2&gt;=$C$2,AI8-OFFSET('previ sem'!$C$3,(ROW()-ROW($D$4))/2,(COLUMN()-COLUMN($E$2))*2),$D8-OFFSET('previ sem'!$C$3,(ROW()-ROW($D$4))/2,(COLUMN()-COLUMN($E$2))*2))</f>
        <v>0</v>
      </c>
      <c r="AK8" s="197">
        <f ca="1">IF(AK$2&gt;=$C$2,AJ8-OFFSET('previ sem'!$C$3,(ROW()-ROW($D$4))/2,(COLUMN()-COLUMN($E$2))*2),$D8-OFFSET('previ sem'!$C$3,(ROW()-ROW($D$4))/2,(COLUMN()-COLUMN($E$2))*2))</f>
        <v>0</v>
      </c>
      <c r="AL8" s="184">
        <f ca="1">IF(AL$2&gt;=$C$2,AK8-OFFSET('previ sem'!$C$3,(ROW()-ROW($D$4))/2,(COLUMN()-COLUMN($E$2))*2),$D8-OFFSET('previ sem'!$C$3,(ROW()-ROW($D$4))/2,(COLUMN()-COLUMN($E$2))*2))</f>
        <v>0</v>
      </c>
      <c r="AM8" s="197">
        <f ca="1">IF(AM$2&gt;=$C$2,AL8-OFFSET('previ sem'!$C$3,(ROW()-ROW($D$4))/2,(COLUMN()-COLUMN($E$2))*2),$D8-OFFSET('previ sem'!$C$3,(ROW()-ROW($D$4))/2,(COLUMN()-COLUMN($E$2))*2))</f>
        <v>0</v>
      </c>
      <c r="AN8" s="2">
        <f ca="1">IF(AN$2&gt;=$C$2,AM8-OFFSET('previ sem'!$C$3,(ROW()-ROW($D$4))/2,(COLUMN()-COLUMN($E$2))*2),$D8-OFFSET('previ sem'!$C$3,(ROW()-ROW($D$4))/2,(COLUMN()-COLUMN($E$2))*2))</f>
        <v>0</v>
      </c>
      <c r="AO8" s="194">
        <f ca="1">IF(AO$2&gt;=$C$2,AN8-OFFSET('previ sem'!$C$3,(ROW()-ROW($D$4))/2,(COLUMN()-COLUMN($E$2))*2),$D8-OFFSET('previ sem'!$C$3,(ROW()-ROW($D$4))/2,(COLUMN()-COLUMN($E$2))*2))</f>
        <v>0</v>
      </c>
      <c r="AP8" s="195">
        <f ca="1">IF(AP$2&gt;=$C$2,AO8-OFFSET('previ sem'!$C$3,(ROW()-ROW($D$4))/2,(COLUMN()-COLUMN($E$2))*2),$D8-OFFSET('previ sem'!$C$3,(ROW()-ROW($D$4))/2,(COLUMN()-COLUMN($E$2))*2))</f>
        <v>0</v>
      </c>
      <c r="AQ8" s="184">
        <f ca="1">IF(AQ$2&gt;=$C$2,AP8-OFFSET('previ sem'!$C$3,(ROW()-ROW($D$4))/2,(COLUMN()-COLUMN($E$2))*2),$D8-OFFSET('previ sem'!$C$3,(ROW()-ROW($D$4))/2,(COLUMN()-COLUMN($E$2))*2))</f>
        <v>0</v>
      </c>
      <c r="AR8" s="194">
        <f ca="1">IF(AR$2&gt;=$C$2,AQ8-OFFSET('previ sem'!$C$3,(ROW()-ROW($D$4))/2,(COLUMN()-COLUMN($E$2))*2),$D8-OFFSET('previ sem'!$C$3,(ROW()-ROW($D$4))/2,(COLUMN()-COLUMN($E$2))*2))</f>
        <v>0</v>
      </c>
      <c r="AS8" s="194">
        <f ca="1">IF(AS$2&gt;=$C$2,AR8-OFFSET('previ sem'!$C$3,(ROW()-ROW($D$4))/2,(COLUMN()-COLUMN($E$2))*2),$D8-OFFSET('previ sem'!$C$3,(ROW()-ROW($D$4))/2,(COLUMN()-COLUMN($E$2))*2))</f>
        <v>0</v>
      </c>
      <c r="AT8" s="195">
        <f ca="1">IF(AT$2&gt;=$C$2,AS8-OFFSET('previ sem'!$C$3,(ROW()-ROW($D$4))/2,(COLUMN()-COLUMN($E$2))*2),$D8-OFFSET('previ sem'!$C$3,(ROW()-ROW($D$4))/2,(COLUMN()-COLUMN($E$2))*2))</f>
        <v>0</v>
      </c>
      <c r="AU8" s="184">
        <f ca="1">IF(AU$2&gt;=$C$2,AT8-OFFSET('previ sem'!$C$3,(ROW()-ROW($D$4))/2,(COLUMN()-COLUMN($E$2))*2),$D8-OFFSET('previ sem'!$C$3,(ROW()-ROW($D$4))/2,(COLUMN()-COLUMN($E$2))*2))</f>
        <v>0</v>
      </c>
      <c r="AV8" s="194">
        <f ca="1">IF(AV$2&gt;=$C$2,AU8-OFFSET('previ sem'!$C$3,(ROW()-ROW($D$4))/2,(COLUMN()-COLUMN($E$2))*2),$D8-OFFSET('previ sem'!$C$3,(ROW()-ROW($D$4))/2,(COLUMN()-COLUMN($E$2))*2))</f>
        <v>0</v>
      </c>
      <c r="AW8" s="194">
        <f ca="1">IF(AW$2&gt;=$C$2,AV8-OFFSET('previ sem'!$C$3,(ROW()-ROW($D$4))/2,(COLUMN()-COLUMN($E$2))*2),$D8-OFFSET('previ sem'!$C$3,(ROW()-ROW($D$4))/2,(COLUMN()-COLUMN($E$2))*2))</f>
        <v>0</v>
      </c>
      <c r="AX8" s="195">
        <f ca="1">IF(AX$2&gt;=$C$2,AW8-OFFSET('previ sem'!$C$3,(ROW()-ROW($D$4))/2,(COLUMN()-COLUMN($E$2))*2),$D8-OFFSET('previ sem'!$C$3,(ROW()-ROW($D$4))/2,(COLUMN()-COLUMN($E$2))*2))</f>
        <v>0</v>
      </c>
      <c r="AY8" s="184">
        <f ca="1">IF(AY$2&gt;=$C$2,AX8-OFFSET('previ sem'!$C$3,(ROW()-ROW($D$4))/2,(COLUMN()-COLUMN($E$2))*2),$D8-OFFSET('previ sem'!$C$3,(ROW()-ROW($D$4))/2,(COLUMN()-COLUMN($E$2))*2))</f>
        <v>0</v>
      </c>
      <c r="AZ8" s="194">
        <f ca="1">IF(AZ$2&gt;=$C$2,AY8-OFFSET('previ sem'!$C$3,(ROW()-ROW($D$4))/2,(COLUMN()-COLUMN($E$2))*2),$D8-OFFSET('previ sem'!$C$3,(ROW()-ROW($D$4))/2,(COLUMN()-COLUMN($E$2))*2))</f>
        <v>0</v>
      </c>
      <c r="BA8" s="194">
        <f ca="1">IF(BA$2&gt;=$C$2,AZ8-OFFSET('previ sem'!$C$3,(ROW()-ROW($D$4))/2,(COLUMN()-COLUMN($E$2))*2),$D8-OFFSET('previ sem'!$C$3,(ROW()-ROW($D$4))/2,(COLUMN()-COLUMN($E$2))*2))</f>
        <v>0</v>
      </c>
      <c r="BB8" s="2">
        <f ca="1">IF(BB$2&gt;=$C$2,BA8-OFFSET('previ sem'!$C$3,(ROW()-ROW($D$4))/2,(COLUMN()-COLUMN($E$2))*2),$D8-OFFSET('previ sem'!$C$3,(ROW()-ROW($D$4))/2,(COLUMN()-COLUMN($E$2))*2))</f>
        <v>0</v>
      </c>
      <c r="BC8" s="2">
        <f ca="1">IF(BC$2&gt;=$C$2,BB8-OFFSET('previ sem'!$C$3,(ROW()-ROW($D$4))/2,(COLUMN()-COLUMN($E$2))*2),$D8-OFFSET('previ sem'!$C$3,(ROW()-ROW($D$4))/2,(COLUMN()-COLUMN($E$2))*2))</f>
        <v>0</v>
      </c>
      <c r="BD8" s="184">
        <f ca="1">IF(BD$2&gt;=$C$2,BC8-OFFSET('previ sem'!$C$3,(ROW()-ROW($D$4))/2,(COLUMN()-COLUMN($E$2))*2),$D8-OFFSET('previ sem'!$C$3,(ROW()-ROW($D$4))/2,(COLUMN()-COLUMN($E$2))*2))</f>
        <v>0</v>
      </c>
      <c r="BE8" s="56" t="s">
        <v>306</v>
      </c>
      <c r="BF8">
        <v>6</v>
      </c>
      <c r="BG8" s="36" t="s">
        <v>306</v>
      </c>
      <c r="BH8">
        <v>5</v>
      </c>
    </row>
    <row r="9" spans="1:60" s="1" customFormat="1" x14ac:dyDescent="0.2">
      <c r="A9" s="201"/>
      <c r="B9" s="309" t="s">
        <v>36</v>
      </c>
      <c r="C9" s="6" t="e">
        <f t="array" aca="1" ref="C9" ca="1">INDEX($E$2:$BD$2,,SMALL(IF($E8:$BD8&lt;0,COLUMN(E:BD)-3,""),1))</f>
        <v>#NUM!</v>
      </c>
      <c r="D9" s="77">
        <f>'PROD-SEM'!C6</f>
        <v>0</v>
      </c>
      <c r="E9" s="79" t="str">
        <f ca="1">IF(E$10&lt;0,"",IF(E8&lt;MINI!$B$6,"MINI",""))</f>
        <v/>
      </c>
      <c r="F9" s="74" t="str">
        <f ca="1">IF(F$10&lt;0,"",IF(F8&lt;MINI!$B$6,"MINI",""))</f>
        <v/>
      </c>
      <c r="G9" s="74" t="str">
        <f ca="1">IF(G$10&lt;0,"",IF(G8&lt;MINI!$B$6,"MINI",""))</f>
        <v/>
      </c>
      <c r="H9" s="80" t="str">
        <f ca="1">IF(H$10&lt;0,"",IF(H8&lt;MINI!$B$6,"MINI",""))</f>
        <v/>
      </c>
      <c r="I9" s="79" t="str">
        <f ca="1">IF(I$10&lt;0,"",IF(I8&lt;MINI!$C$6,"MINI",""))</f>
        <v/>
      </c>
      <c r="J9" s="74" t="str">
        <f ca="1">IF(J$10&lt;0,"",IF(J8&lt;MINI!$C$6,"MINI",""))</f>
        <v/>
      </c>
      <c r="K9" s="74" t="str">
        <f ca="1">IF(K$10&lt;0,"",IF(K8&lt;MINI!$C$6,"MINI",""))</f>
        <v/>
      </c>
      <c r="L9" s="80" t="str">
        <f ca="1">IF(L$10&lt;0,"",IF(L8&lt;MINI!$C$6,"MINI",""))</f>
        <v/>
      </c>
      <c r="M9" s="79" t="str">
        <f ca="1">IF(M$10&lt;0,"",IF(M8&lt;MINI!$D$6,"MINI",""))</f>
        <v/>
      </c>
      <c r="N9" s="74" t="str">
        <f ca="1">IF(N$10&lt;0,"",IF(N8&lt;MINI!$D$6,"MINI",""))</f>
        <v/>
      </c>
      <c r="O9" s="74" t="str">
        <f ca="1">IF(O$10&lt;0,"",IF(O8&lt;MINI!$D$6,"MINI",""))</f>
        <v/>
      </c>
      <c r="P9" s="80" t="str">
        <f ca="1">IF(P$10&lt;0,"",IF(P8&lt;MINI!$D$6,"MINI",""))</f>
        <v/>
      </c>
      <c r="Q9" s="79" t="str">
        <f ca="1">IF(Q$10&lt;0,"",IF(Q8&lt;MINI!$E$6,"MINI",""))</f>
        <v/>
      </c>
      <c r="R9" s="74" t="str">
        <f ca="1">IF(R$10&lt;0,"",IF(R8&lt;MINI!$E$6,"MINI",""))</f>
        <v/>
      </c>
      <c r="S9" s="74" t="str">
        <f ca="1">IF(S$10&lt;0,"",IF(S8&lt;MINI!$E$6,"MINI",""))</f>
        <v/>
      </c>
      <c r="T9" s="74" t="str">
        <f ca="1">IF(T$10&lt;0,"",IF(T8&lt;MINI!$E$6,"MINI",""))</f>
        <v/>
      </c>
      <c r="U9" s="80" t="str">
        <f ca="1">IF(U$10&lt;0,"",IF(U8&lt;MINI!$E$6,"MINI",""))</f>
        <v/>
      </c>
      <c r="V9" s="74" t="str">
        <f ca="1">IF(V$10&lt;0,"",IF(V8&lt;MINI!$F$6,"MINI",""))</f>
        <v/>
      </c>
      <c r="W9" s="74" t="str">
        <f ca="1">IF(W$10&lt;0,"",IF(W8&lt;MINI!$F$6,"MINI",""))</f>
        <v/>
      </c>
      <c r="X9" s="74" t="str">
        <f ca="1">IF(X$10&lt;0,"",IF(X8&lt;MINI!$F$6,"MINI",""))</f>
        <v/>
      </c>
      <c r="Y9" s="80" t="str">
        <f ca="1">IF(Y$10&lt;0,"",IF(Y8&lt;MINI!$F$6,"MINI",""))</f>
        <v/>
      </c>
      <c r="Z9" s="74" t="str">
        <f ca="1">IF(Z$10&lt;0,"",IF(Z8&lt;MINI!$G$6,"MINI",""))</f>
        <v/>
      </c>
      <c r="AA9" s="74" t="str">
        <f ca="1">IF(AA$10&lt;0,"",IF(AA8&lt;MINI!$G$6,"MINI",""))</f>
        <v/>
      </c>
      <c r="AB9" s="74" t="str">
        <f ca="1">IF(AB$10&lt;0,"",IF(AB8&lt;MINI!$G$6,"MINI",""))</f>
        <v/>
      </c>
      <c r="AC9" s="74" t="str">
        <f ca="1">IF(AC$10&lt;0,"",IF(AC8&lt;MINI!$G$6,"MINI",""))</f>
        <v/>
      </c>
      <c r="AD9" s="80" t="str">
        <f ca="1">IF(AD$10&lt;0,"",IF(AD8&lt;MINI!$G$6,"MINI",""))</f>
        <v/>
      </c>
      <c r="AE9" s="74" t="str">
        <f ca="1">IF(AE$10&lt;0,"",IF(AE8&lt;MINI!$H$6,"MINI",""))</f>
        <v/>
      </c>
      <c r="AF9" s="74" t="str">
        <f ca="1">IF(AF$10&lt;0,"",IF(AF8&lt;MINI!$H$6,"MINI",""))</f>
        <v/>
      </c>
      <c r="AG9" s="74" t="str">
        <f ca="1">IF(AG$10&lt;0,"",IF(AG8&lt;MINI!$H$6,"MINI",""))</f>
        <v/>
      </c>
      <c r="AH9" s="196" t="str">
        <f ca="1">IF(AH$10&lt;0,"",IF(AH8&lt;MINI!$H$6,"MINI",""))</f>
        <v/>
      </c>
      <c r="AI9" s="74" t="str">
        <f ca="1">IF(AI$10&lt;0,"",IF(AI8&lt;MINI!$I$6,"MINI",""))</f>
        <v/>
      </c>
      <c r="AJ9" s="74" t="str">
        <f ca="1">IF(AJ$10&lt;0,"",IF(AJ8&lt;MINI!$I$6,"MINI",""))</f>
        <v/>
      </c>
      <c r="AK9" s="74" t="str">
        <f ca="1">IF(AK$10&lt;0,"",IF(AK8&lt;MINI!$I$6,"MINI",""))</f>
        <v/>
      </c>
      <c r="AL9" s="80" t="str">
        <f ca="1">IF(AL$10&lt;0,"",IF(AL8&lt;MINI!$I$6,"MINI",""))</f>
        <v/>
      </c>
      <c r="AM9" s="74" t="str">
        <f ca="1">IF(AM$10&lt;0,"",IF(AM8&lt;MINI!$J$6,"MINI",""))</f>
        <v/>
      </c>
      <c r="AN9" s="74" t="str">
        <f ca="1">IF(AN$10&lt;0,"",IF(AN8&lt;MINI!$J$6,"MINI",""))</f>
        <v/>
      </c>
      <c r="AO9" s="74" t="str">
        <f ca="1">IF(AO$10&lt;0,"",IF(AO8&lt;MINI!$J$6,"MINI",""))</f>
        <v/>
      </c>
      <c r="AP9" s="74" t="str">
        <f ca="1">IF(AP$10&lt;0,"",IF(AP8&lt;MINI!$J$6,"MINI",""))</f>
        <v/>
      </c>
      <c r="AQ9" s="80" t="str">
        <f ca="1">IF(AQ$10&lt;0,"",IF(AQ8&lt;MINI!$J$6,"MINI",""))</f>
        <v/>
      </c>
      <c r="AR9" s="74" t="str">
        <f ca="1">IF(AR$10&lt;0,"",IF(AR8&lt;MINI!$K$6,"MINI",""))</f>
        <v/>
      </c>
      <c r="AS9" s="74" t="str">
        <f ca="1">IF(AS$10&lt;0,"",IF(AS8&lt;MINI!$K$6,"MINI",""))</f>
        <v/>
      </c>
      <c r="AT9" s="74" t="str">
        <f ca="1">IF(AT$10&lt;0,"",IF(AT8&lt;MINI!$K$6,"MINI",""))</f>
        <v/>
      </c>
      <c r="AU9" s="80" t="str">
        <f ca="1">IF(AU$10&lt;0,"",IF(AU8&lt;MINI!$K$6,"MINI",""))</f>
        <v/>
      </c>
      <c r="AV9" s="74" t="str">
        <f ca="1">IF(AV$10&lt;0,"",IF(AV8&lt;MINI!$L$6,"MINI",""))</f>
        <v/>
      </c>
      <c r="AW9" s="74" t="str">
        <f ca="1">IF(AW$10&lt;0,"",IF(AW8&lt;MINI!$L$6,"MINI",""))</f>
        <v/>
      </c>
      <c r="AX9" s="74" t="str">
        <f ca="1">IF(AX$10&lt;0,"",IF(AX8&lt;MINI!$L$6,"MINI",""))</f>
        <v/>
      </c>
      <c r="AY9" s="80" t="str">
        <f ca="1">IF(AY$10&lt;0,"",IF(AY8&lt;MINI!$L$6,"MINI",""))</f>
        <v/>
      </c>
      <c r="AZ9" s="74" t="str">
        <f ca="1">IF(AZ$10&lt;0,"",IF(AZ8&lt;MINI!$M$6,"MINI",""))</f>
        <v/>
      </c>
      <c r="BA9" s="74" t="str">
        <f ca="1">IF(BA$10&lt;0,"",IF(BA8&lt;MINI!$M$6,"MINI",""))</f>
        <v/>
      </c>
      <c r="BB9" s="74" t="str">
        <f ca="1">IF(BB$10&lt;0,"",IF(BB8&lt;MINI!$M$6,"MINI",""))</f>
        <v/>
      </c>
      <c r="BC9" s="74" t="str">
        <f ca="1">IF(BC$10&lt;0,"",IF(BC8&lt;MINI!$M$6,"MINI",""))</f>
        <v/>
      </c>
      <c r="BD9" s="80" t="str">
        <f ca="1">IF(BD$10&lt;0,"",IF(BD8&lt;MINI!$M$6,"MINI",""))</f>
        <v/>
      </c>
      <c r="BE9" s="56"/>
      <c r="BG9" s="36"/>
    </row>
    <row r="10" spans="1:60" x14ac:dyDescent="0.2">
      <c r="A10" s="316" t="s">
        <v>197</v>
      </c>
      <c r="B10" s="384" t="s">
        <v>1</v>
      </c>
      <c r="C10" s="385"/>
      <c r="D10" s="76">
        <f>SUMIF('EXPORT STOCK'!$B$2:$B$1106,'FABRICATION-SEM'!B10,'EXPORT STOCK'!$C$2:$C$1116)+D11</f>
        <v>0</v>
      </c>
      <c r="E10" s="78">
        <f ca="1">IF(E$2&gt;=$C$2,D10-OFFSET('previ sem'!$C$3,(ROW()-ROW($D$4))/2,(COLUMN()-COLUMN($E$2))*2),$D10-OFFSET('previ sem'!$C$3,(ROW()-ROW($D$4))/2,(COLUMN()-COLUMN($E$2))*2))</f>
        <v>0</v>
      </c>
      <c r="F10" s="2">
        <f ca="1">IF(F$2&gt;=$C$2,E10-OFFSET('previ sem'!$C$3,(ROW()-ROW($D$4))/2,(COLUMN()-COLUMN($E$2))*2),$D10-OFFSET('previ sem'!$C$3,(ROW()-ROW($D$4))/2,(COLUMN()-COLUMN($E$2))*2))</f>
        <v>0</v>
      </c>
      <c r="G10" s="2">
        <f ca="1">IF(G$2&gt;=$C$2,F10-OFFSET('previ sem'!$C$3,(ROW()-ROW($D$4))/2,(COLUMN()-COLUMN($E$2))*2),$D10-OFFSET('previ sem'!$C$3,(ROW()-ROW($D$4))/2,(COLUMN()-COLUMN($E$2))*2))</f>
        <v>0</v>
      </c>
      <c r="H10" s="184">
        <f ca="1">IF(H$2&gt;=$C$2,G10-OFFSET('previ sem'!$C$3,(ROW()-ROW($D$4))/2,(COLUMN()-COLUMN($E$2))*2),$D10-OFFSET('previ sem'!$C$3,(ROW()-ROW($D$4))/2,(COLUMN()-COLUMN($E$2))*2))</f>
        <v>0</v>
      </c>
      <c r="I10" s="78">
        <f ca="1">IF(I$2&gt;=$C$2,H10-OFFSET('previ sem'!$C$3,(ROW()-ROW($D$4))/2,(COLUMN()-COLUMN($E$2))*2),$D10-OFFSET('previ sem'!$C$3,(ROW()-ROW($D$4))/2,(COLUMN()-COLUMN($E$2))*2))</f>
        <v>0</v>
      </c>
      <c r="J10" s="2">
        <f ca="1">IF(J$2&gt;=$C$2,I10-OFFSET('previ sem'!$C$3,(ROW()-ROW($D$4))/2,(COLUMN()-COLUMN($E$2))*2),$D10-OFFSET('previ sem'!$C$3,(ROW()-ROW($D$4))/2,(COLUMN()-COLUMN($E$2))*2))</f>
        <v>0</v>
      </c>
      <c r="K10" s="2">
        <f ca="1">IF(K$2&gt;=$C$2,J10-OFFSET('previ sem'!$C$3,(ROW()-ROW($D$4))/2,(COLUMN()-COLUMN($E$2))*2),$D10-OFFSET('previ sem'!$C$3,(ROW()-ROW($D$4))/2,(COLUMN()-COLUMN($E$2))*2))</f>
        <v>0</v>
      </c>
      <c r="L10" s="184">
        <f ca="1">IF(L$2&gt;=$C$2,K10-OFFSET('previ sem'!$C$3,(ROW()-ROW($D$4))/2,(COLUMN()-COLUMN($E$2))*2),$D10-OFFSET('previ sem'!$C$3,(ROW()-ROW($D$4))/2,(COLUMN()-COLUMN($E$2))*2))</f>
        <v>0</v>
      </c>
      <c r="M10" s="78">
        <f ca="1">IF(M$2&gt;=$C$2,L10-OFFSET('previ sem'!$C$3,(ROW()-ROW($D$4))/2,(COLUMN()-COLUMN($E$2))*2),$D10-OFFSET('previ sem'!$C$3,(ROW()-ROW($D$4))/2,(COLUMN()-COLUMN($E$2))*2))</f>
        <v>0</v>
      </c>
      <c r="N10" s="2">
        <f ca="1">IF(N$2&gt;=$C$2,M10-OFFSET('previ sem'!$C$3,(ROW()-ROW($D$4))/2,(COLUMN()-COLUMN($E$2))*2),$D10-OFFSET('previ sem'!$C$3,(ROW()-ROW($D$4))/2,(COLUMN()-COLUMN($E$2))*2))</f>
        <v>0</v>
      </c>
      <c r="O10" s="2">
        <f ca="1">IF(O$2&gt;=$C$2,N10-OFFSET('previ sem'!$C$3,(ROW()-ROW($D$4))/2,(COLUMN()-COLUMN($E$2))*2),$D10-OFFSET('previ sem'!$C$3,(ROW()-ROW($D$4))/2,(COLUMN()-COLUMN($E$2))*2))</f>
        <v>0</v>
      </c>
      <c r="P10" s="184">
        <f ca="1">IF(P$2&gt;=$C$2,O10-OFFSET('previ sem'!$C$3,(ROW()-ROW($D$4))/2,(COLUMN()-COLUMN($E$2))*2),$D10-OFFSET('previ sem'!$C$3,(ROW()-ROW($D$4))/2,(COLUMN()-COLUMN($E$2))*2))</f>
        <v>0</v>
      </c>
      <c r="Q10" s="78">
        <f ca="1">IF(Q$2&gt;=$C$2,P10-OFFSET('previ sem'!$C$3,(ROW()-ROW($D$4))/2,(COLUMN()-COLUMN($E$2))*2),$D10-OFFSET('previ sem'!$C$3,(ROW()-ROW($D$4))/2,(COLUMN()-COLUMN($E$2))*2))</f>
        <v>0</v>
      </c>
      <c r="R10" s="2">
        <f ca="1">IF(R$2&gt;=$C$2,Q10-OFFSET('previ sem'!$C$3,(ROW()-ROW($D$4))/2,(COLUMN()-COLUMN($E$2))*2),$D10-OFFSET('previ sem'!$C$3,(ROW()-ROW($D$4))/2,(COLUMN()-COLUMN($E$2))*2))</f>
        <v>0</v>
      </c>
      <c r="S10" s="2">
        <f ca="1">IF(S$2&gt;=$C$2,R10-OFFSET('previ sem'!$C$3,(ROW()-ROW($D$4))/2,(COLUMN()-COLUMN($E$2))*2),$D10-OFFSET('previ sem'!$C$3,(ROW()-ROW($D$4))/2,(COLUMN()-COLUMN($E$2))*2))</f>
        <v>0</v>
      </c>
      <c r="T10" s="195">
        <f ca="1">IF(T$2&gt;=$C$2,S10-OFFSET('previ sem'!$C$3,(ROW()-ROW($D$4))/2,(COLUMN()-COLUMN($E$2))*2),$D10-OFFSET('previ sem'!$C$3,(ROW()-ROW($D$4))/2,(COLUMN()-COLUMN($E$2))*2))</f>
        <v>0</v>
      </c>
      <c r="U10" s="184">
        <f ca="1">IF(U$2&gt;=$C$2,T10-OFFSET('previ sem'!$C$3,(ROW()-ROW($D$4))/2,(COLUMN()-COLUMN($E$2))*2),$D10-OFFSET('previ sem'!$C$3,(ROW()-ROW($D$4))/2,(COLUMN()-COLUMN($E$2))*2))</f>
        <v>0</v>
      </c>
      <c r="V10" s="194">
        <f ca="1">IF(V$2&gt;=$C$2,U10-OFFSET('previ sem'!$C$3,(ROW()-ROW($D$4))/2,(COLUMN()-COLUMN($E$2))*2),$D10-OFFSET('previ sem'!$C$3,(ROW()-ROW($D$4))/2,(COLUMN()-COLUMN($E$2))*2))</f>
        <v>0</v>
      </c>
      <c r="W10" s="2">
        <f ca="1">IF(W$2&gt;=$C$2,V10-OFFSET('previ sem'!$C$3,(ROW()-ROW($D$4))/2,(COLUMN()-COLUMN($E$2))*2),$D10-OFFSET('previ sem'!$C$3,(ROW()-ROW($D$4))/2,(COLUMN()-COLUMN($E$2))*2))</f>
        <v>0</v>
      </c>
      <c r="X10" s="195">
        <f ca="1">IF(X$2&gt;=$C$2,W10-OFFSET('previ sem'!$C$3,(ROW()-ROW($D$4))/2,(COLUMN()-COLUMN($E$2))*2),$D10-OFFSET('previ sem'!$C$3,(ROW()-ROW($D$4))/2,(COLUMN()-COLUMN($E$2))*2))</f>
        <v>0</v>
      </c>
      <c r="Y10" s="184">
        <f ca="1">IF(Y$2&gt;=$C$2,X10-OFFSET('previ sem'!$C$3,(ROW()-ROW($D$4))/2,(COLUMN()-COLUMN($E$2))*2),$D10-OFFSET('previ sem'!$C$3,(ROW()-ROW($D$4))/2,(COLUMN()-COLUMN($E$2))*2))</f>
        <v>0</v>
      </c>
      <c r="Z10" s="194">
        <f ca="1">IF(Z$2&gt;=$C$2,Y10-OFFSET('previ sem'!$C$3,(ROW()-ROW($D$4))/2,(COLUMN()-COLUMN($E$2))*2),$D10-OFFSET('previ sem'!$C$3,(ROW()-ROW($D$4))/2,(COLUMN()-COLUMN($E$2))*2))</f>
        <v>0</v>
      </c>
      <c r="AA10" s="195">
        <f ca="1">IF(AA$2&gt;=$C$2,Z10-OFFSET('previ sem'!$C$3,(ROW()-ROW($D$4))/2,(COLUMN()-COLUMN($E$2))*2),$D10-OFFSET('previ sem'!$C$3,(ROW()-ROW($D$4))/2,(COLUMN()-COLUMN($E$2))*2))</f>
        <v>0</v>
      </c>
      <c r="AB10" s="2">
        <f ca="1">IF(AB$2&gt;=$C$2,AA10-OFFSET('previ sem'!$C$3,(ROW()-ROW($D$4))/2,(COLUMN()-COLUMN($E$2))*2),$D10-OFFSET('previ sem'!$C$3,(ROW()-ROW($D$4))/2,(COLUMN()-COLUMN($E$2))*2))</f>
        <v>0</v>
      </c>
      <c r="AC10" s="197">
        <f ca="1">IF(AC$2&gt;=$C$2,AB10-OFFSET('previ sem'!$C$3,(ROW()-ROW($D$4))/2,(COLUMN()-COLUMN($E$2))*2),$D10-OFFSET('previ sem'!$C$3,(ROW()-ROW($D$4))/2,(COLUMN()-COLUMN($E$2))*2))</f>
        <v>0</v>
      </c>
      <c r="AD10" s="184">
        <f ca="1">IF(AD$2&gt;=$C$2,AC10-OFFSET('previ sem'!$C$3,(ROW()-ROW($D$4))/2,(COLUMN()-COLUMN($E$2))*2),$D10-OFFSET('previ sem'!$C$3,(ROW()-ROW($D$4))/2,(COLUMN()-COLUMN($E$2))*2))</f>
        <v>0</v>
      </c>
      <c r="AE10" s="197">
        <f ca="1">IF(AE$2&gt;=$C$2,AD10-OFFSET('previ sem'!$C$3,(ROW()-ROW($D$4))/2,(COLUMN()-COLUMN($E$2))*2),$D10-OFFSET('previ sem'!$C$3,(ROW()-ROW($D$4))/2,(COLUMN()-COLUMN($E$2))*2))</f>
        <v>0</v>
      </c>
      <c r="AF10" s="2">
        <f ca="1">IF(AF$2&gt;=$C$2,AE10-OFFSET('previ sem'!$C$3,(ROW()-ROW($D$4))/2,(COLUMN()-COLUMN($E$2))*2),$D10-OFFSET('previ sem'!$C$3,(ROW()-ROW($D$4))/2,(COLUMN()-COLUMN($E$2))*2))</f>
        <v>0</v>
      </c>
      <c r="AG10" s="197">
        <f ca="1">IF(AG$2&gt;=$C$2,AF10-OFFSET('previ sem'!$C$3,(ROW()-ROW($D$4))/2,(COLUMN()-COLUMN($E$2))*2),$D10-OFFSET('previ sem'!$C$3,(ROW()-ROW($D$4))/2,(COLUMN()-COLUMN($E$2))*2))</f>
        <v>0</v>
      </c>
      <c r="AH10" s="184">
        <f ca="1">IF(AH$2&gt;=$C$2,AG10-OFFSET('previ sem'!$C$3,(ROW()-ROW($D$4))/2,(COLUMN()-COLUMN($E$2))*2),$D10-OFFSET('previ sem'!$C$3,(ROW()-ROW($D$4))/2,(COLUMN()-COLUMN($E$2))*2))</f>
        <v>0</v>
      </c>
      <c r="AI10" s="197">
        <f ca="1">IF(AI$2&gt;=$C$2,AH10-OFFSET('previ sem'!$C$3,(ROW()-ROW($D$4))/2,(COLUMN()-COLUMN($E$2))*2),$D10-OFFSET('previ sem'!$C$3,(ROW()-ROW($D$4))/2,(COLUMN()-COLUMN($E$2))*2))</f>
        <v>0</v>
      </c>
      <c r="AJ10" s="2">
        <f ca="1">IF(AJ$2&gt;=$C$2,AI10-OFFSET('previ sem'!$C$3,(ROW()-ROW($D$4))/2,(COLUMN()-COLUMN($E$2))*2),$D10-OFFSET('previ sem'!$C$3,(ROW()-ROW($D$4))/2,(COLUMN()-COLUMN($E$2))*2))</f>
        <v>0</v>
      </c>
      <c r="AK10" s="197">
        <f ca="1">IF(AK$2&gt;=$C$2,AJ10-OFFSET('previ sem'!$C$3,(ROW()-ROW($D$4))/2,(COLUMN()-COLUMN($E$2))*2),$D10-OFFSET('previ sem'!$C$3,(ROW()-ROW($D$4))/2,(COLUMN()-COLUMN($E$2))*2))</f>
        <v>0</v>
      </c>
      <c r="AL10" s="184">
        <f ca="1">IF(AL$2&gt;=$C$2,AK10-OFFSET('previ sem'!$C$3,(ROW()-ROW($D$4))/2,(COLUMN()-COLUMN($E$2))*2),$D10-OFFSET('previ sem'!$C$3,(ROW()-ROW($D$4))/2,(COLUMN()-COLUMN($E$2))*2))</f>
        <v>0</v>
      </c>
      <c r="AM10" s="197">
        <f ca="1">IF(AM$2&gt;=$C$2,AL10-OFFSET('previ sem'!$C$3,(ROW()-ROW($D$4))/2,(COLUMN()-COLUMN($E$2))*2),$D10-OFFSET('previ sem'!$C$3,(ROW()-ROW($D$4))/2,(COLUMN()-COLUMN($E$2))*2))</f>
        <v>0</v>
      </c>
      <c r="AN10" s="2">
        <f ca="1">IF(AN$2&gt;=$C$2,AM10-OFFSET('previ sem'!$C$3,(ROW()-ROW($D$4))/2,(COLUMN()-COLUMN($E$2))*2),$D10-OFFSET('previ sem'!$C$3,(ROW()-ROW($D$4))/2,(COLUMN()-COLUMN($E$2))*2))</f>
        <v>0</v>
      </c>
      <c r="AO10" s="194">
        <f ca="1">IF(AO$2&gt;=$C$2,AN10-OFFSET('previ sem'!$C$3,(ROW()-ROW($D$4))/2,(COLUMN()-COLUMN($E$2))*2),$D10-OFFSET('previ sem'!$C$3,(ROW()-ROW($D$4))/2,(COLUMN()-COLUMN($E$2))*2))</f>
        <v>0</v>
      </c>
      <c r="AP10" s="195">
        <f ca="1">IF(AP$2&gt;=$C$2,AO10-OFFSET('previ sem'!$C$3,(ROW()-ROW($D$4))/2,(COLUMN()-COLUMN($E$2))*2),$D10-OFFSET('previ sem'!$C$3,(ROW()-ROW($D$4))/2,(COLUMN()-COLUMN($E$2))*2))</f>
        <v>0</v>
      </c>
      <c r="AQ10" s="184">
        <f ca="1">IF(AQ$2&gt;=$C$2,AP10-OFFSET('previ sem'!$C$3,(ROW()-ROW($D$4))/2,(COLUMN()-COLUMN($E$2))*2),$D10-OFFSET('previ sem'!$C$3,(ROW()-ROW($D$4))/2,(COLUMN()-COLUMN($E$2))*2))</f>
        <v>0</v>
      </c>
      <c r="AR10" s="194">
        <f ca="1">IF(AR$2&gt;=$C$2,AQ10-OFFSET('previ sem'!$C$3,(ROW()-ROW($D$4))/2,(COLUMN()-COLUMN($E$2))*2),$D10-OFFSET('previ sem'!$C$3,(ROW()-ROW($D$4))/2,(COLUMN()-COLUMN($E$2))*2))</f>
        <v>0</v>
      </c>
      <c r="AS10" s="194">
        <f ca="1">IF(AS$2&gt;=$C$2,AR10-OFFSET('previ sem'!$C$3,(ROW()-ROW($D$4))/2,(COLUMN()-COLUMN($E$2))*2),$D10-OFFSET('previ sem'!$C$3,(ROW()-ROW($D$4))/2,(COLUMN()-COLUMN($E$2))*2))</f>
        <v>0</v>
      </c>
      <c r="AT10" s="195">
        <f ca="1">IF(AT$2&gt;=$C$2,AS10-OFFSET('previ sem'!$C$3,(ROW()-ROW($D$4))/2,(COLUMN()-COLUMN($E$2))*2),$D10-OFFSET('previ sem'!$C$3,(ROW()-ROW($D$4))/2,(COLUMN()-COLUMN($E$2))*2))</f>
        <v>0</v>
      </c>
      <c r="AU10" s="184">
        <f ca="1">IF(AU$2&gt;=$C$2,AT10-OFFSET('previ sem'!$C$3,(ROW()-ROW($D$4))/2,(COLUMN()-COLUMN($E$2))*2),$D10-OFFSET('previ sem'!$C$3,(ROW()-ROW($D$4))/2,(COLUMN()-COLUMN($E$2))*2))</f>
        <v>0</v>
      </c>
      <c r="AV10" s="194">
        <f ca="1">IF(AV$2&gt;=$C$2,AU10-OFFSET('previ sem'!$C$3,(ROW()-ROW($D$4))/2,(COLUMN()-COLUMN($E$2))*2),$D10-OFFSET('previ sem'!$C$3,(ROW()-ROW($D$4))/2,(COLUMN()-COLUMN($E$2))*2))</f>
        <v>0</v>
      </c>
      <c r="AW10" s="194">
        <f ca="1">IF(AW$2&gt;=$C$2,AV10-OFFSET('previ sem'!$C$3,(ROW()-ROW($D$4))/2,(COLUMN()-COLUMN($E$2))*2),$D10-OFFSET('previ sem'!$C$3,(ROW()-ROW($D$4))/2,(COLUMN()-COLUMN($E$2))*2))</f>
        <v>0</v>
      </c>
      <c r="AX10" s="195">
        <f ca="1">IF(AX$2&gt;=$C$2,AW10-OFFSET('previ sem'!$C$3,(ROW()-ROW($D$4))/2,(COLUMN()-COLUMN($E$2))*2),$D10-OFFSET('previ sem'!$C$3,(ROW()-ROW($D$4))/2,(COLUMN()-COLUMN($E$2))*2))</f>
        <v>0</v>
      </c>
      <c r="AY10" s="184">
        <f ca="1">IF(AY$2&gt;=$C$2,AX10-OFFSET('previ sem'!$C$3,(ROW()-ROW($D$4))/2,(COLUMN()-COLUMN($E$2))*2),$D10-OFFSET('previ sem'!$C$3,(ROW()-ROW($D$4))/2,(COLUMN()-COLUMN($E$2))*2))</f>
        <v>0</v>
      </c>
      <c r="AZ10" s="194">
        <f ca="1">IF(AZ$2&gt;=$C$2,AY10-OFFSET('previ sem'!$C$3,(ROW()-ROW($D$4))/2,(COLUMN()-COLUMN($E$2))*2),$D10-OFFSET('previ sem'!$C$3,(ROW()-ROW($D$4))/2,(COLUMN()-COLUMN($E$2))*2))</f>
        <v>0</v>
      </c>
      <c r="BA10" s="194">
        <f ca="1">IF(BA$2&gt;=$C$2,AZ10-OFFSET('previ sem'!$C$3,(ROW()-ROW($D$4))/2,(COLUMN()-COLUMN($E$2))*2),$D10-OFFSET('previ sem'!$C$3,(ROW()-ROW($D$4))/2,(COLUMN()-COLUMN($E$2))*2))</f>
        <v>0</v>
      </c>
      <c r="BB10" s="2">
        <f ca="1">IF(BB$2&gt;=$C$2,BA10-OFFSET('previ sem'!$C$3,(ROW()-ROW($D$4))/2,(COLUMN()-COLUMN($E$2))*2),$D10-OFFSET('previ sem'!$C$3,(ROW()-ROW($D$4))/2,(COLUMN()-COLUMN($E$2))*2))</f>
        <v>0</v>
      </c>
      <c r="BC10" s="2">
        <f ca="1">IF(BC$2&gt;=$C$2,BB10-OFFSET('previ sem'!$C$3,(ROW()-ROW($D$4))/2,(COLUMN()-COLUMN($E$2))*2),$D10-OFFSET('previ sem'!$C$3,(ROW()-ROW($D$4))/2,(COLUMN()-COLUMN($E$2))*2))</f>
        <v>0</v>
      </c>
      <c r="BD10" s="184">
        <f ca="1">IF(BD$2&gt;=$C$2,BC10-OFFSET('previ sem'!$C$3,(ROW()-ROW($D$4))/2,(COLUMN()-COLUMN($E$2))*2),$D10-OFFSET('previ sem'!$C$3,(ROW()-ROW($D$4))/2,(COLUMN()-COLUMN($E$2))*2))</f>
        <v>0</v>
      </c>
      <c r="BE10" s="56" t="s">
        <v>1</v>
      </c>
      <c r="BF10">
        <v>7</v>
      </c>
      <c r="BG10" s="36" t="s">
        <v>1</v>
      </c>
      <c r="BH10">
        <v>6</v>
      </c>
    </row>
    <row r="11" spans="1:60" s="1" customFormat="1" x14ac:dyDescent="0.2">
      <c r="A11" s="201" t="s">
        <v>197</v>
      </c>
      <c r="B11" s="310" t="s">
        <v>36</v>
      </c>
      <c r="C11" s="274" t="e">
        <f t="array" aca="1" ref="C11" ca="1">INDEX($E$2:$BD$2,,SMALL(IF($E10:$BD10&lt;0,COLUMN(E:BD)-3,""),1))</f>
        <v>#NUM!</v>
      </c>
      <c r="D11" s="77">
        <f>'PROD-SEM'!C7</f>
        <v>0</v>
      </c>
      <c r="E11" s="79" t="str">
        <f ca="1">IF(E$10&lt;0,"",IF(E10&lt;MINI!$B$7,"MINI",""))</f>
        <v/>
      </c>
      <c r="F11" s="74" t="str">
        <f ca="1">IF(F$10&lt;0,"",IF(F10&lt;MINI!$B$7,"MINI",""))</f>
        <v/>
      </c>
      <c r="G11" s="74" t="str">
        <f ca="1">IF(G$10&lt;0,"",IF(G10&lt;MINI!$B$7,"MINI",""))</f>
        <v/>
      </c>
      <c r="H11" s="80" t="str">
        <f ca="1">IF(H$10&lt;0,"",IF(H10&lt;MINI!$B$7,"MINI",""))</f>
        <v/>
      </c>
      <c r="I11" s="79" t="str">
        <f ca="1">IF(I$10&lt;0,"",IF(I10&lt;MINI!$C$7,"MINI",""))</f>
        <v/>
      </c>
      <c r="J11" s="74" t="str">
        <f ca="1">IF(J$10&lt;0,"",IF(J10&lt;MINI!$C$7,"MINI",""))</f>
        <v/>
      </c>
      <c r="K11" s="74" t="str">
        <f ca="1">IF(K$10&lt;0,"",IF(K10&lt;MINI!$C$7,"MINI",""))</f>
        <v/>
      </c>
      <c r="L11" s="80" t="str">
        <f ca="1">IF(L$10&lt;0,"",IF(L10&lt;MINI!$C$7,"MINI",""))</f>
        <v/>
      </c>
      <c r="M11" s="79" t="str">
        <f ca="1">IF(M$10&lt;0,"",IF(M10&lt;MINI!$D$7,"MINI",""))</f>
        <v/>
      </c>
      <c r="N11" s="74" t="str">
        <f ca="1">IF(N$10&lt;0,"",IF(N10&lt;MINI!$D$7,"MINI",""))</f>
        <v/>
      </c>
      <c r="O11" s="74" t="str">
        <f ca="1">IF(O$10&lt;0,"",IF(O10&lt;MINI!$D$7,"MINI",""))</f>
        <v/>
      </c>
      <c r="P11" s="80" t="str">
        <f ca="1">IF(P$10&lt;0,"",IF(P10&lt;MINI!$D$7,"MINI",""))</f>
        <v/>
      </c>
      <c r="Q11" s="79" t="str">
        <f ca="1">IF(Q$10&lt;0,"",IF(Q10&lt;MINI!$E$7,"MINI",""))</f>
        <v/>
      </c>
      <c r="R11" s="74" t="str">
        <f ca="1">IF(R$10&lt;0,"",IF(R10&lt;MINI!$E$7,"MINI",""))</f>
        <v/>
      </c>
      <c r="S11" s="74" t="str">
        <f ca="1">IF(S$10&lt;0,"",IF(S10&lt;MINI!$E$7,"MINI",""))</f>
        <v/>
      </c>
      <c r="T11" s="74" t="str">
        <f ca="1">IF(T$10&lt;0,"",IF(T10&lt;MINI!$E$7,"MINI",""))</f>
        <v/>
      </c>
      <c r="U11" s="80" t="str">
        <f ca="1">IF(U$10&lt;0,"",IF(U10&lt;MINI!$E$7,"MINI",""))</f>
        <v/>
      </c>
      <c r="V11" s="74" t="str">
        <f ca="1">IF(V$10&lt;0,"",IF(V10&lt;MINI!$F$7,"MINI",""))</f>
        <v/>
      </c>
      <c r="W11" s="74" t="str">
        <f ca="1">IF(W$10&lt;0,"",IF(W10&lt;MINI!$F$7,"MINI",""))</f>
        <v/>
      </c>
      <c r="X11" s="74" t="str">
        <f ca="1">IF(X$10&lt;0,"",IF(X10&lt;MINI!$F$7,"MINI",""))</f>
        <v/>
      </c>
      <c r="Y11" s="80" t="str">
        <f ca="1">IF(Y$10&lt;0,"",IF(Y10&lt;MINI!$F$7,"MINI",""))</f>
        <v/>
      </c>
      <c r="Z11" s="74" t="str">
        <f ca="1">IF(Z$10&lt;0,"",IF(Z10&lt;MINI!$G$7,"MINI",""))</f>
        <v/>
      </c>
      <c r="AA11" s="74" t="str">
        <f ca="1">IF(AA$10&lt;0,"",IF(AA10&lt;MINI!$G$7,"MINI",""))</f>
        <v/>
      </c>
      <c r="AB11" s="74" t="str">
        <f ca="1">IF(AB$10&lt;0,"",IF(AB10&lt;MINI!$G$7,"MINI",""))</f>
        <v/>
      </c>
      <c r="AC11" s="74" t="str">
        <f ca="1">IF(AC$10&lt;0,"",IF(AC10&lt;MINI!$G$7,"MINI",""))</f>
        <v/>
      </c>
      <c r="AD11" s="80" t="str">
        <f ca="1">IF(AD$10&lt;0,"",IF(AD10&lt;MINI!$G$7,"MINI",""))</f>
        <v/>
      </c>
      <c r="AE11" s="74" t="str">
        <f ca="1">IF(AE$10&lt;0,"",IF(AE10&lt;MINI!$H$7,"MINI",""))</f>
        <v/>
      </c>
      <c r="AF11" s="74" t="str">
        <f ca="1">IF(AF$10&lt;0,"",IF(AF10&lt;MINI!$H$7,"MINI",""))</f>
        <v/>
      </c>
      <c r="AG11" s="74" t="str">
        <f ca="1">IF(AG$10&lt;0,"",IF(AG10&lt;MINI!$H$7,"MINI",""))</f>
        <v/>
      </c>
      <c r="AH11" s="196" t="str">
        <f ca="1">IF(AH$10&lt;0,"",IF(AH10&lt;MINI!$H$7,"MINI",""))</f>
        <v/>
      </c>
      <c r="AI11" s="74" t="str">
        <f ca="1">IF(AI$10&lt;0,"",IF(AI10&lt;MINI!$I$7,"MINI",""))</f>
        <v/>
      </c>
      <c r="AJ11" s="74" t="str">
        <f ca="1">IF(AJ$10&lt;0,"",IF(AJ10&lt;MINI!$I$7,"MINI",""))</f>
        <v/>
      </c>
      <c r="AK11" s="74" t="str">
        <f ca="1">IF(AK$10&lt;0,"",IF(AK10&lt;MINI!$I$7,"MINI",""))</f>
        <v/>
      </c>
      <c r="AL11" s="80" t="str">
        <f ca="1">IF(AL$10&lt;0,"",IF(AL10&lt;MINI!$I$7,"MINI",""))</f>
        <v/>
      </c>
      <c r="AM11" s="74" t="str">
        <f ca="1">IF(AM$10&lt;0,"",IF(AM10&lt;MINI!$J$7,"MINI",""))</f>
        <v/>
      </c>
      <c r="AN11" s="74" t="str">
        <f ca="1">IF(AN$10&lt;0,"",IF(AN10&lt;MINI!$J$7,"MINI",""))</f>
        <v/>
      </c>
      <c r="AO11" s="74" t="str">
        <f ca="1">IF(AO$10&lt;0,"",IF(AO10&lt;MINI!$J$7,"MINI",""))</f>
        <v/>
      </c>
      <c r="AP11" s="74" t="str">
        <f ca="1">IF(AP$10&lt;0,"",IF(AP10&lt;MINI!$J$7,"MINI",""))</f>
        <v/>
      </c>
      <c r="AQ11" s="80" t="str">
        <f ca="1">IF(AQ$10&lt;0,"",IF(AQ10&lt;MINI!$J$7,"MINI",""))</f>
        <v/>
      </c>
      <c r="AR11" s="74" t="str">
        <f ca="1">IF(AR$10&lt;0,"",IF(AR10&lt;MINI!$K$7,"MINI",""))</f>
        <v/>
      </c>
      <c r="AS11" s="74" t="str">
        <f ca="1">IF(AS$10&lt;0,"",IF(AS10&lt;MINI!$K$7,"MINI",""))</f>
        <v/>
      </c>
      <c r="AT11" s="74" t="str">
        <f ca="1">IF(AT$10&lt;0,"",IF(AT10&lt;MINI!$K$7,"MINI",""))</f>
        <v/>
      </c>
      <c r="AU11" s="80" t="str">
        <f ca="1">IF(AU$10&lt;0,"",IF(AU10&lt;MINI!$K$7,"MINI",""))</f>
        <v/>
      </c>
      <c r="AV11" s="74" t="str">
        <f ca="1">IF(AV$10&lt;0,"",IF(AV10&lt;MINI!$L$7,"MINI",""))</f>
        <v/>
      </c>
      <c r="AW11" s="74" t="str">
        <f ca="1">IF(AW$10&lt;0,"",IF(AW10&lt;MINI!$L$7,"MINI",""))</f>
        <v/>
      </c>
      <c r="AX11" s="74" t="str">
        <f ca="1">IF(AX$10&lt;0,"",IF(AX10&lt;MINI!$L$7,"MINI",""))</f>
        <v/>
      </c>
      <c r="AY11" s="80" t="str">
        <f ca="1">IF(AY$10&lt;0,"",IF(AY10&lt;MINI!$L$7,"MINI",""))</f>
        <v/>
      </c>
      <c r="AZ11" s="74" t="str">
        <f ca="1">IF(AZ$10&lt;0,"",IF(AZ10&lt;MINI!$M$7,"MINI",""))</f>
        <v/>
      </c>
      <c r="BA11" s="74" t="str">
        <f ca="1">IF(BA$10&lt;0,"",IF(BA10&lt;MINI!$M$7,"MINI",""))</f>
        <v/>
      </c>
      <c r="BB11" s="74" t="str">
        <f ca="1">IF(BB$10&lt;0,"",IF(BB10&lt;MINI!$M$7,"MINI",""))</f>
        <v/>
      </c>
      <c r="BC11" s="74" t="str">
        <f ca="1">IF(BC$10&lt;0,"",IF(BC10&lt;MINI!$M$7,"MINI",""))</f>
        <v/>
      </c>
      <c r="BD11" s="80" t="str">
        <f ca="1">IF(BD$10&lt;0,"",IF(BD10&lt;MINI!$M$7,"MINI",""))</f>
        <v/>
      </c>
      <c r="BE11" s="56"/>
      <c r="BG11" s="36"/>
    </row>
    <row r="12" spans="1:60" x14ac:dyDescent="0.2">
      <c r="A12" s="15" t="s">
        <v>152</v>
      </c>
      <c r="B12" s="384" t="s">
        <v>2</v>
      </c>
      <c r="C12" s="385"/>
      <c r="D12" s="76">
        <f>SUMIF('EXPORT STOCK'!$B$2:$B$1106,'FABRICATION-SEM'!B12,'EXPORT STOCK'!$C$2:$C$1116)+D13</f>
        <v>0</v>
      </c>
      <c r="E12" s="78">
        <f ca="1">IF(E$2&gt;=$C$2,D12-OFFSET('previ sem'!$C$3,(ROW()-ROW($D$4))/2,(COLUMN()-COLUMN($E$2))*2),$D12-OFFSET('previ sem'!$C$3,(ROW()-ROW($D$4))/2,(COLUMN()-COLUMN($E$2))*2))</f>
        <v>0</v>
      </c>
      <c r="F12" s="2">
        <f ca="1">IF(F$2&gt;=$C$2,E12-OFFSET('previ sem'!$C$3,(ROW()-ROW($D$4))/2,(COLUMN()-COLUMN($E$2))*2),$D12-OFFSET('previ sem'!$C$3,(ROW()-ROW($D$4))/2,(COLUMN()-COLUMN($E$2))*2))</f>
        <v>0</v>
      </c>
      <c r="G12" s="2">
        <f ca="1">IF(G$2&gt;=$C$2,F12-OFFSET('previ sem'!$C$3,(ROW()-ROW($D$4))/2,(COLUMN()-COLUMN($E$2))*2),$D12-OFFSET('previ sem'!$C$3,(ROW()-ROW($D$4))/2,(COLUMN()-COLUMN($E$2))*2))</f>
        <v>0</v>
      </c>
      <c r="H12" s="184">
        <f ca="1">IF(H$2&gt;=$C$2,G12-OFFSET('previ sem'!$C$3,(ROW()-ROW($D$4))/2,(COLUMN()-COLUMN($E$2))*2),$D12-OFFSET('previ sem'!$C$3,(ROW()-ROW($D$4))/2,(COLUMN()-COLUMN($E$2))*2))</f>
        <v>0</v>
      </c>
      <c r="I12" s="78">
        <f ca="1">IF(I$2&gt;=$C$2,H12-OFFSET('previ sem'!$C$3,(ROW()-ROW($D$4))/2,(COLUMN()-COLUMN($E$2))*2),$D12-OFFSET('previ sem'!$C$3,(ROW()-ROW($D$4))/2,(COLUMN()-COLUMN($E$2))*2))</f>
        <v>0</v>
      </c>
      <c r="J12" s="2">
        <f ca="1">IF(J$2&gt;=$C$2,I12-OFFSET('previ sem'!$C$3,(ROW()-ROW($D$4))/2,(COLUMN()-COLUMN($E$2))*2),$D12-OFFSET('previ sem'!$C$3,(ROW()-ROW($D$4))/2,(COLUMN()-COLUMN($E$2))*2))</f>
        <v>0</v>
      </c>
      <c r="K12" s="2">
        <f ca="1">IF(K$2&gt;=$C$2,J12-OFFSET('previ sem'!$C$3,(ROW()-ROW($D$4))/2,(COLUMN()-COLUMN($E$2))*2),$D12-OFFSET('previ sem'!$C$3,(ROW()-ROW($D$4))/2,(COLUMN()-COLUMN($E$2))*2))</f>
        <v>0</v>
      </c>
      <c r="L12" s="184">
        <f ca="1">IF(L$2&gt;=$C$2,K12-OFFSET('previ sem'!$C$3,(ROW()-ROW($D$4))/2,(COLUMN()-COLUMN($E$2))*2),$D12-OFFSET('previ sem'!$C$3,(ROW()-ROW($D$4))/2,(COLUMN()-COLUMN($E$2))*2))</f>
        <v>0</v>
      </c>
      <c r="M12" s="78">
        <f ca="1">IF(M$2&gt;=$C$2,L12-OFFSET('previ sem'!$C$3,(ROW()-ROW($D$4))/2,(COLUMN()-COLUMN($E$2))*2),$D12-OFFSET('previ sem'!$C$3,(ROW()-ROW($D$4))/2,(COLUMN()-COLUMN($E$2))*2))</f>
        <v>0</v>
      </c>
      <c r="N12" s="2">
        <f ca="1">IF(N$2&gt;=$C$2,M12-OFFSET('previ sem'!$C$3,(ROW()-ROW($D$4))/2,(COLUMN()-COLUMN($E$2))*2),$D12-OFFSET('previ sem'!$C$3,(ROW()-ROW($D$4))/2,(COLUMN()-COLUMN($E$2))*2))</f>
        <v>0</v>
      </c>
      <c r="O12" s="2">
        <f ca="1">IF(O$2&gt;=$C$2,N12-OFFSET('previ sem'!$C$3,(ROW()-ROW($D$4))/2,(COLUMN()-COLUMN($E$2))*2),$D12-OFFSET('previ sem'!$C$3,(ROW()-ROW($D$4))/2,(COLUMN()-COLUMN($E$2))*2))</f>
        <v>0</v>
      </c>
      <c r="P12" s="184">
        <f ca="1">IF(P$2&gt;=$C$2,O12-OFFSET('previ sem'!$C$3,(ROW()-ROW($D$4))/2,(COLUMN()-COLUMN($E$2))*2),$D12-OFFSET('previ sem'!$C$3,(ROW()-ROW($D$4))/2,(COLUMN()-COLUMN($E$2))*2))</f>
        <v>0</v>
      </c>
      <c r="Q12" s="78">
        <f ca="1">IF(Q$2&gt;=$C$2,P12-OFFSET('previ sem'!$C$3,(ROW()-ROW($D$4))/2,(COLUMN()-COLUMN($E$2))*2),$D12-OFFSET('previ sem'!$C$3,(ROW()-ROW($D$4))/2,(COLUMN()-COLUMN($E$2))*2))</f>
        <v>0</v>
      </c>
      <c r="R12" s="2">
        <f ca="1">IF(R$2&gt;=$C$2,Q12-OFFSET('previ sem'!$C$3,(ROW()-ROW($D$4))/2,(COLUMN()-COLUMN($E$2))*2),$D12-OFFSET('previ sem'!$C$3,(ROW()-ROW($D$4))/2,(COLUMN()-COLUMN($E$2))*2))</f>
        <v>0</v>
      </c>
      <c r="S12" s="2">
        <f ca="1">IF(S$2&gt;=$C$2,R12-OFFSET('previ sem'!$C$3,(ROW()-ROW($D$4))/2,(COLUMN()-COLUMN($E$2))*2),$D12-OFFSET('previ sem'!$C$3,(ROW()-ROW($D$4))/2,(COLUMN()-COLUMN($E$2))*2))</f>
        <v>0</v>
      </c>
      <c r="T12" s="195">
        <f ca="1">IF(T$2&gt;=$C$2,S12-OFFSET('previ sem'!$C$3,(ROW()-ROW($D$4))/2,(COLUMN()-COLUMN($E$2))*2),$D12-OFFSET('previ sem'!$C$3,(ROW()-ROW($D$4))/2,(COLUMN()-COLUMN($E$2))*2))</f>
        <v>0</v>
      </c>
      <c r="U12" s="184">
        <f ca="1">IF(U$2&gt;=$C$2,T12-OFFSET('previ sem'!$C$3,(ROW()-ROW($D$4))/2,(COLUMN()-COLUMN($E$2))*2),$D12-OFFSET('previ sem'!$C$3,(ROW()-ROW($D$4))/2,(COLUMN()-COLUMN($E$2))*2))</f>
        <v>0</v>
      </c>
      <c r="V12" s="194">
        <f ca="1">IF(V$2&gt;=$C$2,U12-OFFSET('previ sem'!$C$3,(ROW()-ROW($D$4))/2,(COLUMN()-COLUMN($E$2))*2),$D12-OFFSET('previ sem'!$C$3,(ROW()-ROW($D$4))/2,(COLUMN()-COLUMN($E$2))*2))</f>
        <v>0</v>
      </c>
      <c r="W12" s="2">
        <f ca="1">IF(W$2&gt;=$C$2,V12-OFFSET('previ sem'!$C$3,(ROW()-ROW($D$4))/2,(COLUMN()-COLUMN($E$2))*2),$D12-OFFSET('previ sem'!$C$3,(ROW()-ROW($D$4))/2,(COLUMN()-COLUMN($E$2))*2))</f>
        <v>0</v>
      </c>
      <c r="X12" s="195">
        <f ca="1">IF(X$2&gt;=$C$2,W12-OFFSET('previ sem'!$C$3,(ROW()-ROW($D$4))/2,(COLUMN()-COLUMN($E$2))*2),$D12-OFFSET('previ sem'!$C$3,(ROW()-ROW($D$4))/2,(COLUMN()-COLUMN($E$2))*2))</f>
        <v>0</v>
      </c>
      <c r="Y12" s="184">
        <f ca="1">IF(Y$2&gt;=$C$2,X12-OFFSET('previ sem'!$C$3,(ROW()-ROW($D$4))/2,(COLUMN()-COLUMN($E$2))*2),$D12-OFFSET('previ sem'!$C$3,(ROW()-ROW($D$4))/2,(COLUMN()-COLUMN($E$2))*2))</f>
        <v>0</v>
      </c>
      <c r="Z12" s="194">
        <f ca="1">IF(Z$2&gt;=$C$2,Y12-OFFSET('previ sem'!$C$3,(ROW()-ROW($D$4))/2,(COLUMN()-COLUMN($E$2))*2),$D12-OFFSET('previ sem'!$C$3,(ROW()-ROW($D$4))/2,(COLUMN()-COLUMN($E$2))*2))</f>
        <v>0</v>
      </c>
      <c r="AA12" s="195">
        <f ca="1">IF(AA$2&gt;=$C$2,Z12-OFFSET('previ sem'!$C$3,(ROW()-ROW($D$4))/2,(COLUMN()-COLUMN($E$2))*2),$D12-OFFSET('previ sem'!$C$3,(ROW()-ROW($D$4))/2,(COLUMN()-COLUMN($E$2))*2))</f>
        <v>0</v>
      </c>
      <c r="AB12" s="2">
        <f ca="1">IF(AB$2&gt;=$C$2,AA12-OFFSET('previ sem'!$C$3,(ROW()-ROW($D$4))/2,(COLUMN()-COLUMN($E$2))*2),$D12-OFFSET('previ sem'!$C$3,(ROW()-ROW($D$4))/2,(COLUMN()-COLUMN($E$2))*2))</f>
        <v>0</v>
      </c>
      <c r="AC12" s="197">
        <f ca="1">IF(AC$2&gt;=$C$2,AB12-OFFSET('previ sem'!$C$3,(ROW()-ROW($D$4))/2,(COLUMN()-COLUMN($E$2))*2),$D12-OFFSET('previ sem'!$C$3,(ROW()-ROW($D$4))/2,(COLUMN()-COLUMN($E$2))*2))</f>
        <v>0</v>
      </c>
      <c r="AD12" s="184">
        <f ca="1">IF(AD$2&gt;=$C$2,AC12-OFFSET('previ sem'!$C$3,(ROW()-ROW($D$4))/2,(COLUMN()-COLUMN($E$2))*2),$D12-OFFSET('previ sem'!$C$3,(ROW()-ROW($D$4))/2,(COLUMN()-COLUMN($E$2))*2))</f>
        <v>0</v>
      </c>
      <c r="AE12" s="197">
        <f ca="1">IF(AE$2&gt;=$C$2,AD12-OFFSET('previ sem'!$C$3,(ROW()-ROW($D$4))/2,(COLUMN()-COLUMN($E$2))*2),$D12-OFFSET('previ sem'!$C$3,(ROW()-ROW($D$4))/2,(COLUMN()-COLUMN($E$2))*2))</f>
        <v>0</v>
      </c>
      <c r="AF12" s="2">
        <f ca="1">IF(AF$2&gt;=$C$2,AE12-OFFSET('previ sem'!$C$3,(ROW()-ROW($D$4))/2,(COLUMN()-COLUMN($E$2))*2),$D12-OFFSET('previ sem'!$C$3,(ROW()-ROW($D$4))/2,(COLUMN()-COLUMN($E$2))*2))</f>
        <v>0</v>
      </c>
      <c r="AG12" s="197">
        <f ca="1">IF(AG$2&gt;=$C$2,AF12-OFFSET('previ sem'!$C$3,(ROW()-ROW($D$4))/2,(COLUMN()-COLUMN($E$2))*2),$D12-OFFSET('previ sem'!$C$3,(ROW()-ROW($D$4))/2,(COLUMN()-COLUMN($E$2))*2))</f>
        <v>0</v>
      </c>
      <c r="AH12" s="184">
        <f ca="1">IF(AH$2&gt;=$C$2,AG12-OFFSET('previ sem'!$C$3,(ROW()-ROW($D$4))/2,(COLUMN()-COLUMN($E$2))*2),$D12-OFFSET('previ sem'!$C$3,(ROW()-ROW($D$4))/2,(COLUMN()-COLUMN($E$2))*2))</f>
        <v>0</v>
      </c>
      <c r="AI12" s="197">
        <f ca="1">IF(AI$2&gt;=$C$2,AH12-OFFSET('previ sem'!$C$3,(ROW()-ROW($D$4))/2,(COLUMN()-COLUMN($E$2))*2),$D12-OFFSET('previ sem'!$C$3,(ROW()-ROW($D$4))/2,(COLUMN()-COLUMN($E$2))*2))</f>
        <v>0</v>
      </c>
      <c r="AJ12" s="2">
        <f ca="1">IF(AJ$2&gt;=$C$2,AI12-OFFSET('previ sem'!$C$3,(ROW()-ROW($D$4))/2,(COLUMN()-COLUMN($E$2))*2),$D12-OFFSET('previ sem'!$C$3,(ROW()-ROW($D$4))/2,(COLUMN()-COLUMN($E$2))*2))</f>
        <v>0</v>
      </c>
      <c r="AK12" s="197">
        <f ca="1">IF(AK$2&gt;=$C$2,AJ12-OFFSET('previ sem'!$C$3,(ROW()-ROW($D$4))/2,(COLUMN()-COLUMN($E$2))*2),$D12-OFFSET('previ sem'!$C$3,(ROW()-ROW($D$4))/2,(COLUMN()-COLUMN($E$2))*2))</f>
        <v>0</v>
      </c>
      <c r="AL12" s="184">
        <f ca="1">IF(AL$2&gt;=$C$2,AK12-OFFSET('previ sem'!$C$3,(ROW()-ROW($D$4))/2,(COLUMN()-COLUMN($E$2))*2),$D12-OFFSET('previ sem'!$C$3,(ROW()-ROW($D$4))/2,(COLUMN()-COLUMN($E$2))*2))</f>
        <v>0</v>
      </c>
      <c r="AM12" s="197">
        <f ca="1">IF(AM$2&gt;=$C$2,AL12-OFFSET('previ sem'!$C$3,(ROW()-ROW($D$4))/2,(COLUMN()-COLUMN($E$2))*2),$D12-OFFSET('previ sem'!$C$3,(ROW()-ROW($D$4))/2,(COLUMN()-COLUMN($E$2))*2))</f>
        <v>0</v>
      </c>
      <c r="AN12" s="2">
        <f ca="1">IF(AN$2&gt;=$C$2,AM12-OFFSET('previ sem'!$C$3,(ROW()-ROW($D$4))/2,(COLUMN()-COLUMN($E$2))*2),$D12-OFFSET('previ sem'!$C$3,(ROW()-ROW($D$4))/2,(COLUMN()-COLUMN($E$2))*2))</f>
        <v>0</v>
      </c>
      <c r="AO12" s="194">
        <f ca="1">IF(AO$2&gt;=$C$2,AN12-OFFSET('previ sem'!$C$3,(ROW()-ROW($D$4))/2,(COLUMN()-COLUMN($E$2))*2),$D12-OFFSET('previ sem'!$C$3,(ROW()-ROW($D$4))/2,(COLUMN()-COLUMN($E$2))*2))</f>
        <v>0</v>
      </c>
      <c r="AP12" s="195">
        <f ca="1">IF(AP$2&gt;=$C$2,AO12-OFFSET('previ sem'!$C$3,(ROW()-ROW($D$4))/2,(COLUMN()-COLUMN($E$2))*2),$D12-OFFSET('previ sem'!$C$3,(ROW()-ROW($D$4))/2,(COLUMN()-COLUMN($E$2))*2))</f>
        <v>0</v>
      </c>
      <c r="AQ12" s="184">
        <f ca="1">IF(AQ$2&gt;=$C$2,AP12-OFFSET('previ sem'!$C$3,(ROW()-ROW($D$4))/2,(COLUMN()-COLUMN($E$2))*2),$D12-OFFSET('previ sem'!$C$3,(ROW()-ROW($D$4))/2,(COLUMN()-COLUMN($E$2))*2))</f>
        <v>0</v>
      </c>
      <c r="AR12" s="194">
        <f ca="1">IF(AR$2&gt;=$C$2,AQ12-OFFSET('previ sem'!$C$3,(ROW()-ROW($D$4))/2,(COLUMN()-COLUMN($E$2))*2),$D12-OFFSET('previ sem'!$C$3,(ROW()-ROW($D$4))/2,(COLUMN()-COLUMN($E$2))*2))</f>
        <v>0</v>
      </c>
      <c r="AS12" s="194">
        <f ca="1">IF(AS$2&gt;=$C$2,AR12-OFFSET('previ sem'!$C$3,(ROW()-ROW($D$4))/2,(COLUMN()-COLUMN($E$2))*2),$D12-OFFSET('previ sem'!$C$3,(ROW()-ROW($D$4))/2,(COLUMN()-COLUMN($E$2))*2))</f>
        <v>0</v>
      </c>
      <c r="AT12" s="195">
        <f ca="1">IF(AT$2&gt;=$C$2,AS12-OFFSET('previ sem'!$C$3,(ROW()-ROW($D$4))/2,(COLUMN()-COLUMN($E$2))*2),$D12-OFFSET('previ sem'!$C$3,(ROW()-ROW($D$4))/2,(COLUMN()-COLUMN($E$2))*2))</f>
        <v>0</v>
      </c>
      <c r="AU12" s="184">
        <f ca="1">IF(AU$2&gt;=$C$2,AT12-OFFSET('previ sem'!$C$3,(ROW()-ROW($D$4))/2,(COLUMN()-COLUMN($E$2))*2),$D12-OFFSET('previ sem'!$C$3,(ROW()-ROW($D$4))/2,(COLUMN()-COLUMN($E$2))*2))</f>
        <v>0</v>
      </c>
      <c r="AV12" s="194">
        <f ca="1">IF(AV$2&gt;=$C$2,AU12-OFFSET('previ sem'!$C$3,(ROW()-ROW($D$4))/2,(COLUMN()-COLUMN($E$2))*2),$D12-OFFSET('previ sem'!$C$3,(ROW()-ROW($D$4))/2,(COLUMN()-COLUMN($E$2))*2))</f>
        <v>0</v>
      </c>
      <c r="AW12" s="194">
        <f ca="1">IF(AW$2&gt;=$C$2,AV12-OFFSET('previ sem'!$C$3,(ROW()-ROW($D$4))/2,(COLUMN()-COLUMN($E$2))*2),$D12-OFFSET('previ sem'!$C$3,(ROW()-ROW($D$4))/2,(COLUMN()-COLUMN($E$2))*2))</f>
        <v>0</v>
      </c>
      <c r="AX12" s="195">
        <f ca="1">IF(AX$2&gt;=$C$2,AW12-OFFSET('previ sem'!$C$3,(ROW()-ROW($D$4))/2,(COLUMN()-COLUMN($E$2))*2),$D12-OFFSET('previ sem'!$C$3,(ROW()-ROW($D$4))/2,(COLUMN()-COLUMN($E$2))*2))</f>
        <v>0</v>
      </c>
      <c r="AY12" s="184">
        <f ca="1">IF(AY$2&gt;=$C$2,AX12-OFFSET('previ sem'!$C$3,(ROW()-ROW($D$4))/2,(COLUMN()-COLUMN($E$2))*2),$D12-OFFSET('previ sem'!$C$3,(ROW()-ROW($D$4))/2,(COLUMN()-COLUMN($E$2))*2))</f>
        <v>0</v>
      </c>
      <c r="AZ12" s="194">
        <f ca="1">IF(AZ$2&gt;=$C$2,AY12-OFFSET('previ sem'!$C$3,(ROW()-ROW($D$4))/2,(COLUMN()-COLUMN($E$2))*2),$D12-OFFSET('previ sem'!$C$3,(ROW()-ROW($D$4))/2,(COLUMN()-COLUMN($E$2))*2))</f>
        <v>0</v>
      </c>
      <c r="BA12" s="194">
        <f ca="1">IF(BA$2&gt;=$C$2,AZ12-OFFSET('previ sem'!$C$3,(ROW()-ROW($D$4))/2,(COLUMN()-COLUMN($E$2))*2),$D12-OFFSET('previ sem'!$C$3,(ROW()-ROW($D$4))/2,(COLUMN()-COLUMN($E$2))*2))</f>
        <v>0</v>
      </c>
      <c r="BB12" s="2">
        <f ca="1">IF(BB$2&gt;=$C$2,BA12-OFFSET('previ sem'!$C$3,(ROW()-ROW($D$4))/2,(COLUMN()-COLUMN($E$2))*2),$D12-OFFSET('previ sem'!$C$3,(ROW()-ROW($D$4))/2,(COLUMN()-COLUMN($E$2))*2))</f>
        <v>0</v>
      </c>
      <c r="BC12" s="2">
        <f ca="1">IF(BC$2&gt;=$C$2,BB12-OFFSET('previ sem'!$C$3,(ROW()-ROW($D$4))/2,(COLUMN()-COLUMN($E$2))*2),$D12-OFFSET('previ sem'!$C$3,(ROW()-ROW($D$4))/2,(COLUMN()-COLUMN($E$2))*2))</f>
        <v>0</v>
      </c>
      <c r="BD12" s="184">
        <f ca="1">IF(BD$2&gt;=$C$2,BC12-OFFSET('previ sem'!$C$3,(ROW()-ROW($D$4))/2,(COLUMN()-COLUMN($E$2))*2),$D12-OFFSET('previ sem'!$C$3,(ROW()-ROW($D$4))/2,(COLUMN()-COLUMN($E$2))*2))</f>
        <v>0</v>
      </c>
      <c r="BE12" s="56" t="s">
        <v>2</v>
      </c>
      <c r="BF12">
        <v>8</v>
      </c>
      <c r="BG12" s="36" t="s">
        <v>2</v>
      </c>
      <c r="BH12">
        <v>7</v>
      </c>
    </row>
    <row r="13" spans="1:60" x14ac:dyDescent="0.2">
      <c r="A13" s="202" t="s">
        <v>152</v>
      </c>
      <c r="B13" s="309" t="s">
        <v>36</v>
      </c>
      <c r="C13" s="6" t="e">
        <f t="array" aca="1" ref="C13" ca="1">INDEX($E$2:$BD$2,,SMALL(IF($E12:$BD12&lt;0,COLUMN(E:BD)-3,""),1))</f>
        <v>#NUM!</v>
      </c>
      <c r="D13" s="77">
        <f>'PROD-SEM'!C8</f>
        <v>0</v>
      </c>
      <c r="E13" s="79" t="str">
        <f ca="1">IF(E12&lt;0,"",IF(E12&lt;MINI!$B$8,"MINI",""))</f>
        <v/>
      </c>
      <c r="F13" s="74" t="str">
        <f ca="1">IF(F12&lt;0,"",IF(F12&lt;MINI!$B$8,"MINI",""))</f>
        <v/>
      </c>
      <c r="G13" s="74" t="str">
        <f ca="1">IF(G12&lt;0,"",IF(G12&lt;MINI!$B$8,"MINI",""))</f>
        <v/>
      </c>
      <c r="H13" s="80" t="str">
        <f ca="1">IF(H12&lt;0,"",IF(H12&lt;MINI!$B$8,"MINI",""))</f>
        <v/>
      </c>
      <c r="I13" s="79" t="str">
        <f ca="1">IF(I12&lt;0,"",IF(I12&lt;MINI!$C$8,"MINI",""))</f>
        <v/>
      </c>
      <c r="J13" s="74" t="str">
        <f ca="1">IF(J12&lt;0,"",IF(J12&lt;MINI!$C$8,"MINI",""))</f>
        <v/>
      </c>
      <c r="K13" s="74" t="str">
        <f ca="1">IF(K12&lt;0,"",IF(K12&lt;MINI!$C$8,"MINI",""))</f>
        <v/>
      </c>
      <c r="L13" s="80" t="str">
        <f ca="1">IF(L12&lt;0,"",IF(L12&lt;MINI!$C$8,"MINI",""))</f>
        <v/>
      </c>
      <c r="M13" s="79" t="str">
        <f ca="1">IF(M12&lt;0,"",IF(M12&lt;MINI!$D$8,"MINI",""))</f>
        <v/>
      </c>
      <c r="N13" s="74" t="str">
        <f ca="1">IF(N12&lt;0,"",IF(N12&lt;MINI!$D$8,"MINI",""))</f>
        <v/>
      </c>
      <c r="O13" s="74" t="str">
        <f ca="1">IF(O12&lt;0,"",IF(O12&lt;MINI!$D$8,"MINI",""))</f>
        <v/>
      </c>
      <c r="P13" s="80" t="str">
        <f ca="1">IF(P12&lt;0,"",IF(P12&lt;MINI!$D$8,"MINI",""))</f>
        <v/>
      </c>
      <c r="Q13" s="79" t="str">
        <f ca="1">IF(Q12&lt;0,"",IF(Q12&lt;MINI!$E$8,"MINI",""))</f>
        <v/>
      </c>
      <c r="R13" s="74" t="str">
        <f ca="1">IF(R12&lt;0,"",IF(R12&lt;MINI!$E$8,"MINI",""))</f>
        <v/>
      </c>
      <c r="S13" s="74" t="str">
        <f ca="1">IF(S12&lt;0,"",IF(S12&lt;MINI!$E$8,"MINI",""))</f>
        <v/>
      </c>
      <c r="T13" s="74" t="str">
        <f ca="1">IF(T12&lt;0,"",IF(T12&lt;MINI!$E$8,"MINI",""))</f>
        <v/>
      </c>
      <c r="U13" s="80" t="str">
        <f ca="1">IF(U12&lt;0,"",IF(U12&lt;MINI!$E$8,"MINI",""))</f>
        <v/>
      </c>
      <c r="V13" s="74" t="str">
        <f ca="1">IF(V12&lt;0,"",IF(V12&lt;MINI!$F$8,"MINI",""))</f>
        <v/>
      </c>
      <c r="W13" s="74" t="str">
        <f ca="1">IF(W12&lt;0,"",IF(W12&lt;MINI!$F$8,"MINI",""))</f>
        <v/>
      </c>
      <c r="X13" s="74" t="str">
        <f ca="1">IF(X12&lt;0,"",IF(X12&lt;MINI!$F$8,"MINI",""))</f>
        <v/>
      </c>
      <c r="Y13" s="80" t="str">
        <f ca="1">IF(Y12&lt;0,"",IF(Y12&lt;MINI!$F$8,"MINI",""))</f>
        <v/>
      </c>
      <c r="Z13" s="74" t="str">
        <f ca="1">IF(Z12&lt;0,"",IF(Z12&lt;MINI!$G$8,"MINI",""))</f>
        <v/>
      </c>
      <c r="AA13" s="74" t="str">
        <f ca="1">IF(AA12&lt;0,"",IF(AA12&lt;MINI!$G$8,"MINI",""))</f>
        <v/>
      </c>
      <c r="AB13" s="74" t="str">
        <f ca="1">IF(AB12&lt;0,"",IF(AB12&lt;MINI!$G$8,"MINI",""))</f>
        <v/>
      </c>
      <c r="AC13" s="74" t="str">
        <f ca="1">IF(AC12&lt;0,"",IF(AC12&lt;MINI!$G$8,"MINI",""))</f>
        <v/>
      </c>
      <c r="AD13" s="80" t="str">
        <f ca="1">IF(AD12&lt;0,"",IF(AD12&lt;MINI!$G$8,"MINI",""))</f>
        <v/>
      </c>
      <c r="AE13" s="74" t="str">
        <f ca="1">IF(AE12&lt;0,"",IF(AE12&lt;MINI!$H$8,"MINI",""))</f>
        <v/>
      </c>
      <c r="AF13" s="74" t="str">
        <f ca="1">IF(AF12&lt;0,"",IF(AF12&lt;MINI!$H$8,"MINI",""))</f>
        <v/>
      </c>
      <c r="AG13" s="74" t="str">
        <f ca="1">IF(AG12&lt;0,"",IF(AG12&lt;MINI!$H$8,"MINI",""))</f>
        <v/>
      </c>
      <c r="AH13" s="196" t="str">
        <f ca="1">IF(AH12&lt;0,"",IF(AH12&lt;MINI!$H$8,"MINI",""))</f>
        <v/>
      </c>
      <c r="AI13" s="74" t="str">
        <f ca="1">IF(AI12&lt;0,"",IF(AI12&lt;MINI!$I$8,"MINI",""))</f>
        <v/>
      </c>
      <c r="AJ13" s="74" t="str">
        <f ca="1">IF(AJ12&lt;0,"",IF(AJ12&lt;MINI!$I$8,"MINI",""))</f>
        <v/>
      </c>
      <c r="AK13" s="74" t="str">
        <f ca="1">IF(AK12&lt;0,"",IF(AK12&lt;MINI!$I$8,"MINI",""))</f>
        <v/>
      </c>
      <c r="AL13" s="80" t="str">
        <f ca="1">IF(AL12&lt;0,"",IF(AL12&lt;MINI!$I$8,"MINI",""))</f>
        <v/>
      </c>
      <c r="AM13" s="74" t="str">
        <f ca="1">IF(AM12&lt;0,"",IF(AM12&lt;MINI!$J$8,"MINI",""))</f>
        <v/>
      </c>
      <c r="AN13" s="74" t="str">
        <f ca="1">IF(AN12&lt;0,"",IF(AN12&lt;MINI!$J$8,"MINI",""))</f>
        <v/>
      </c>
      <c r="AO13" s="74" t="str">
        <f ca="1">IF(AO12&lt;0,"",IF(AO12&lt;MINI!$J$8,"MINI",""))</f>
        <v/>
      </c>
      <c r="AP13" s="74" t="str">
        <f ca="1">IF(AP12&lt;0,"",IF(AP12&lt;MINI!$J$8,"MINI",""))</f>
        <v/>
      </c>
      <c r="AQ13" s="80" t="str">
        <f ca="1">IF(AQ12&lt;0,"",IF(AQ12&lt;MINI!$J$8,"MINI",""))</f>
        <v/>
      </c>
      <c r="AR13" s="74" t="str">
        <f ca="1">IF(AR12&lt;0,"",IF(AR12&lt;MINI!$K$8,"MINI",""))</f>
        <v/>
      </c>
      <c r="AS13" s="74" t="str">
        <f ca="1">IF(AS12&lt;0,"",IF(AS12&lt;MINI!$K$8,"MINI",""))</f>
        <v/>
      </c>
      <c r="AT13" s="74" t="str">
        <f ca="1">IF(AT12&lt;0,"",IF(AT12&lt;MINI!$K$8,"MINI",""))</f>
        <v/>
      </c>
      <c r="AU13" s="80" t="str">
        <f ca="1">IF(AU12&lt;0,"",IF(AU12&lt;MINI!$K$8,"MINI",""))</f>
        <v/>
      </c>
      <c r="AV13" s="74" t="str">
        <f ca="1">IF(AV12&lt;0,"",IF(AV12&lt;MINI!$L$8,"MINI",""))</f>
        <v/>
      </c>
      <c r="AW13" s="74" t="str">
        <f ca="1">IF(AW12&lt;0,"",IF(AW12&lt;MINI!$L$8,"MINI",""))</f>
        <v/>
      </c>
      <c r="AX13" s="74" t="str">
        <f ca="1">IF(AX12&lt;0,"",IF(AX12&lt;MINI!$L$8,"MINI",""))</f>
        <v/>
      </c>
      <c r="AY13" s="80" t="str">
        <f ca="1">IF(AY12&lt;0,"",IF(AY12&lt;MINI!$L$8,"MINI",""))</f>
        <v/>
      </c>
      <c r="AZ13" s="74" t="str">
        <f ca="1">IF(AZ12&lt;0,"",IF(AZ12&lt;MINI!$M$8,"MINI",""))</f>
        <v/>
      </c>
      <c r="BA13" s="74" t="str">
        <f ca="1">IF(BA12&lt;0,"",IF(BA12&lt;MINI!$M$8,"MINI",""))</f>
        <v/>
      </c>
      <c r="BB13" s="74" t="str">
        <f ca="1">IF(BB12&lt;0,"",IF(BB12&lt;MINI!$M$8,"MINI",""))</f>
        <v/>
      </c>
      <c r="BC13" s="74" t="str">
        <f ca="1">IF(BC12&lt;0,"",IF(BC12&lt;MINI!$M$8,"MINI",""))</f>
        <v/>
      </c>
      <c r="BD13" s="80" t="str">
        <f ca="1">IF(BD12&lt;0,"",IF(BD12&lt;MINI!$M$8,"MINI",""))</f>
        <v/>
      </c>
      <c r="BE13" s="56"/>
      <c r="BF13" s="1"/>
      <c r="BG13" s="36"/>
      <c r="BH13" s="1"/>
    </row>
    <row r="14" spans="1:60" x14ac:dyDescent="0.2">
      <c r="A14" s="187" t="s">
        <v>318</v>
      </c>
      <c r="B14" s="384" t="s">
        <v>307</v>
      </c>
      <c r="C14" s="385"/>
      <c r="D14" s="76">
        <f>SUMIF('EXPORT STOCK'!$B$2:$B$1106,'FABRICATION-SEM'!B14,'EXPORT STOCK'!$C$2:$C$1116)+D15</f>
        <v>0</v>
      </c>
      <c r="E14" s="78">
        <f ca="1">IF(E$2&gt;=$C$2,D14-OFFSET('previ sem'!$C$3,(ROW()-ROW($D$4))/2,(COLUMN()-COLUMN($E$2))*2),$D14-OFFSET('previ sem'!$C$3,(ROW()-ROW($D$4))/2,(COLUMN()-COLUMN($E$2))*2))</f>
        <v>0</v>
      </c>
      <c r="F14" s="2">
        <f ca="1">IF(F$2&gt;=$C$2,E14-OFFSET('previ sem'!$C$3,(ROW()-ROW($D$4))/2,(COLUMN()-COLUMN($E$2))*2),$D14-OFFSET('previ sem'!$C$3,(ROW()-ROW($D$4))/2,(COLUMN()-COLUMN($E$2))*2))</f>
        <v>0</v>
      </c>
      <c r="G14" s="2">
        <f ca="1">IF(G$2&gt;=$C$2,F14-OFFSET('previ sem'!$C$3,(ROW()-ROW($D$4))/2,(COLUMN()-COLUMN($E$2))*2),$D14-OFFSET('previ sem'!$C$3,(ROW()-ROW($D$4))/2,(COLUMN()-COLUMN($E$2))*2))</f>
        <v>0</v>
      </c>
      <c r="H14" s="184">
        <f ca="1">IF(H$2&gt;=$C$2,G14-OFFSET('previ sem'!$C$3,(ROW()-ROW($D$4))/2,(COLUMN()-COLUMN($E$2))*2),$D14-OFFSET('previ sem'!$C$3,(ROW()-ROW($D$4))/2,(COLUMN()-COLUMN($E$2))*2))</f>
        <v>0</v>
      </c>
      <c r="I14" s="78">
        <f ca="1">IF(I$2&gt;=$C$2,H14-OFFSET('previ sem'!$C$3,(ROW()-ROW($D$4))/2,(COLUMN()-COLUMN($E$2))*2),$D14-OFFSET('previ sem'!$C$3,(ROW()-ROW($D$4))/2,(COLUMN()-COLUMN($E$2))*2))</f>
        <v>0</v>
      </c>
      <c r="J14" s="2">
        <f ca="1">IF(J$2&gt;=$C$2,I14-OFFSET('previ sem'!$C$3,(ROW()-ROW($D$4))/2,(COLUMN()-COLUMN($E$2))*2),$D14-OFFSET('previ sem'!$C$3,(ROW()-ROW($D$4))/2,(COLUMN()-COLUMN($E$2))*2))</f>
        <v>0</v>
      </c>
      <c r="K14" s="2">
        <f ca="1">IF(K$2&gt;=$C$2,J14-OFFSET('previ sem'!$C$3,(ROW()-ROW($D$4))/2,(COLUMN()-COLUMN($E$2))*2),$D14-OFFSET('previ sem'!$C$3,(ROW()-ROW($D$4))/2,(COLUMN()-COLUMN($E$2))*2))</f>
        <v>0</v>
      </c>
      <c r="L14" s="184">
        <f ca="1">IF(L$2&gt;=$C$2,K14-OFFSET('previ sem'!$C$3,(ROW()-ROW($D$4))/2,(COLUMN()-COLUMN($E$2))*2),$D14-OFFSET('previ sem'!$C$3,(ROW()-ROW($D$4))/2,(COLUMN()-COLUMN($E$2))*2))</f>
        <v>0</v>
      </c>
      <c r="M14" s="78">
        <f ca="1">IF(M$2&gt;=$C$2,L14-OFFSET('previ sem'!$C$3,(ROW()-ROW($D$4))/2,(COLUMN()-COLUMN($E$2))*2),$D14-OFFSET('previ sem'!$C$3,(ROW()-ROW($D$4))/2,(COLUMN()-COLUMN($E$2))*2))</f>
        <v>0</v>
      </c>
      <c r="N14" s="2">
        <f ca="1">IF(N$2&gt;=$C$2,M14-OFFSET('previ sem'!$C$3,(ROW()-ROW($D$4))/2,(COLUMN()-COLUMN($E$2))*2),$D14-OFFSET('previ sem'!$C$3,(ROW()-ROW($D$4))/2,(COLUMN()-COLUMN($E$2))*2))</f>
        <v>0</v>
      </c>
      <c r="O14" s="2">
        <f ca="1">IF(O$2&gt;=$C$2,N14-OFFSET('previ sem'!$C$3,(ROW()-ROW($D$4))/2,(COLUMN()-COLUMN($E$2))*2),$D14-OFFSET('previ sem'!$C$3,(ROW()-ROW($D$4))/2,(COLUMN()-COLUMN($E$2))*2))</f>
        <v>0</v>
      </c>
      <c r="P14" s="184">
        <f ca="1">IF(P$2&gt;=$C$2,O14-OFFSET('previ sem'!$C$3,(ROW()-ROW($D$4))/2,(COLUMN()-COLUMN($E$2))*2),$D14-OFFSET('previ sem'!$C$3,(ROW()-ROW($D$4))/2,(COLUMN()-COLUMN($E$2))*2))</f>
        <v>0</v>
      </c>
      <c r="Q14" s="78">
        <f ca="1">IF(Q$2&gt;=$C$2,P14-OFFSET('previ sem'!$C$3,(ROW()-ROW($D$4))/2,(COLUMN()-COLUMN($E$2))*2),$D14-OFFSET('previ sem'!$C$3,(ROW()-ROW($D$4))/2,(COLUMN()-COLUMN($E$2))*2))</f>
        <v>0</v>
      </c>
      <c r="R14" s="2">
        <f ca="1">IF(R$2&gt;=$C$2,Q14-OFFSET('previ sem'!$C$3,(ROW()-ROW($D$4))/2,(COLUMN()-COLUMN($E$2))*2),$D14-OFFSET('previ sem'!$C$3,(ROW()-ROW($D$4))/2,(COLUMN()-COLUMN($E$2))*2))</f>
        <v>0</v>
      </c>
      <c r="S14" s="2">
        <f ca="1">IF(S$2&gt;=$C$2,R14-OFFSET('previ sem'!$C$3,(ROW()-ROW($D$4))/2,(COLUMN()-COLUMN($E$2))*2),$D14-OFFSET('previ sem'!$C$3,(ROW()-ROW($D$4))/2,(COLUMN()-COLUMN($E$2))*2))</f>
        <v>0</v>
      </c>
      <c r="T14" s="195">
        <f ca="1">IF(T$2&gt;=$C$2,S14-OFFSET('previ sem'!$C$3,(ROW()-ROW($D$4))/2,(COLUMN()-COLUMN($E$2))*2),$D14-OFFSET('previ sem'!$C$3,(ROW()-ROW($D$4))/2,(COLUMN()-COLUMN($E$2))*2))</f>
        <v>0</v>
      </c>
      <c r="U14" s="184">
        <f ca="1">IF(U$2&gt;=$C$2,T14-OFFSET('previ sem'!$C$3,(ROW()-ROW($D$4))/2,(COLUMN()-COLUMN($E$2))*2),$D14-OFFSET('previ sem'!$C$3,(ROW()-ROW($D$4))/2,(COLUMN()-COLUMN($E$2))*2))</f>
        <v>0</v>
      </c>
      <c r="V14" s="194">
        <f ca="1">IF(V$2&gt;=$C$2,U14-OFFSET('previ sem'!$C$3,(ROW()-ROW($D$4))/2,(COLUMN()-COLUMN($E$2))*2),$D14-OFFSET('previ sem'!$C$3,(ROW()-ROW($D$4))/2,(COLUMN()-COLUMN($E$2))*2))</f>
        <v>0</v>
      </c>
      <c r="W14" s="2">
        <f ca="1">IF(W$2&gt;=$C$2,V14-OFFSET('previ sem'!$C$3,(ROW()-ROW($D$4))/2,(COLUMN()-COLUMN($E$2))*2),$D14-OFFSET('previ sem'!$C$3,(ROW()-ROW($D$4))/2,(COLUMN()-COLUMN($E$2))*2))</f>
        <v>0</v>
      </c>
      <c r="X14" s="195">
        <f ca="1">IF(X$2&gt;=$C$2,W14-OFFSET('previ sem'!$C$3,(ROW()-ROW($D$4))/2,(COLUMN()-COLUMN($E$2))*2),$D14-OFFSET('previ sem'!$C$3,(ROW()-ROW($D$4))/2,(COLUMN()-COLUMN($E$2))*2))</f>
        <v>0</v>
      </c>
      <c r="Y14" s="184">
        <f ca="1">IF(Y$2&gt;=$C$2,X14-OFFSET('previ sem'!$C$3,(ROW()-ROW($D$4))/2,(COLUMN()-COLUMN($E$2))*2),$D14-OFFSET('previ sem'!$C$3,(ROW()-ROW($D$4))/2,(COLUMN()-COLUMN($E$2))*2))</f>
        <v>0</v>
      </c>
      <c r="Z14" s="194">
        <f ca="1">IF(Z$2&gt;=$C$2,Y14-OFFSET('previ sem'!$C$3,(ROW()-ROW($D$4))/2,(COLUMN()-COLUMN($E$2))*2),$D14-OFFSET('previ sem'!$C$3,(ROW()-ROW($D$4))/2,(COLUMN()-COLUMN($E$2))*2))</f>
        <v>0</v>
      </c>
      <c r="AA14" s="195">
        <f ca="1">IF(AA$2&gt;=$C$2,Z14-OFFSET('previ sem'!$C$3,(ROW()-ROW($D$4))/2,(COLUMN()-COLUMN($E$2))*2),$D14-OFFSET('previ sem'!$C$3,(ROW()-ROW($D$4))/2,(COLUMN()-COLUMN($E$2))*2))</f>
        <v>0</v>
      </c>
      <c r="AB14" s="2">
        <f ca="1">IF(AB$2&gt;=$C$2,AA14-OFFSET('previ sem'!$C$3,(ROW()-ROW($D$4))/2,(COLUMN()-COLUMN($E$2))*2),$D14-OFFSET('previ sem'!$C$3,(ROW()-ROW($D$4))/2,(COLUMN()-COLUMN($E$2))*2))</f>
        <v>0</v>
      </c>
      <c r="AC14" s="197">
        <f ca="1">IF(AC$2&gt;=$C$2,AB14-OFFSET('previ sem'!$C$3,(ROW()-ROW($D$4))/2,(COLUMN()-COLUMN($E$2))*2),$D14-OFFSET('previ sem'!$C$3,(ROW()-ROW($D$4))/2,(COLUMN()-COLUMN($E$2))*2))</f>
        <v>0</v>
      </c>
      <c r="AD14" s="184">
        <f ca="1">IF(AD$2&gt;=$C$2,AC14-OFFSET('previ sem'!$C$3,(ROW()-ROW($D$4))/2,(COLUMN()-COLUMN($E$2))*2),$D14-OFFSET('previ sem'!$C$3,(ROW()-ROW($D$4))/2,(COLUMN()-COLUMN($E$2))*2))</f>
        <v>0</v>
      </c>
      <c r="AE14" s="197">
        <f ca="1">IF(AE$2&gt;=$C$2,AD14-OFFSET('previ sem'!$C$3,(ROW()-ROW($D$4))/2,(COLUMN()-COLUMN($E$2))*2),$D14-OFFSET('previ sem'!$C$3,(ROW()-ROW($D$4))/2,(COLUMN()-COLUMN($E$2))*2))</f>
        <v>0</v>
      </c>
      <c r="AF14" s="2">
        <f ca="1">IF(AF$2&gt;=$C$2,AE14-OFFSET('previ sem'!$C$3,(ROW()-ROW($D$4))/2,(COLUMN()-COLUMN($E$2))*2),$D14-OFFSET('previ sem'!$C$3,(ROW()-ROW($D$4))/2,(COLUMN()-COLUMN($E$2))*2))</f>
        <v>0</v>
      </c>
      <c r="AG14" s="197">
        <f ca="1">IF(AG$2&gt;=$C$2,AF14-OFFSET('previ sem'!$C$3,(ROW()-ROW($D$4))/2,(COLUMN()-COLUMN($E$2))*2),$D14-OFFSET('previ sem'!$C$3,(ROW()-ROW($D$4))/2,(COLUMN()-COLUMN($E$2))*2))</f>
        <v>0</v>
      </c>
      <c r="AH14" s="184">
        <f ca="1">IF(AH$2&gt;=$C$2,AG14-OFFSET('previ sem'!$C$3,(ROW()-ROW($D$4))/2,(COLUMN()-COLUMN($E$2))*2),$D14-OFFSET('previ sem'!$C$3,(ROW()-ROW($D$4))/2,(COLUMN()-COLUMN($E$2))*2))</f>
        <v>0</v>
      </c>
      <c r="AI14" s="197">
        <f ca="1">IF(AI$2&gt;=$C$2,AH14-OFFSET('previ sem'!$C$3,(ROW()-ROW($D$4))/2,(COLUMN()-COLUMN($E$2))*2),$D14-OFFSET('previ sem'!$C$3,(ROW()-ROW($D$4))/2,(COLUMN()-COLUMN($E$2))*2))</f>
        <v>0</v>
      </c>
      <c r="AJ14" s="2">
        <f ca="1">IF(AJ$2&gt;=$C$2,AI14-OFFSET('previ sem'!$C$3,(ROW()-ROW($D$4))/2,(COLUMN()-COLUMN($E$2))*2),$D14-OFFSET('previ sem'!$C$3,(ROW()-ROW($D$4))/2,(COLUMN()-COLUMN($E$2))*2))</f>
        <v>0</v>
      </c>
      <c r="AK14" s="197">
        <f ca="1">IF(AK$2&gt;=$C$2,AJ14-OFFSET('previ sem'!$C$3,(ROW()-ROW($D$4))/2,(COLUMN()-COLUMN($E$2))*2),$D14-OFFSET('previ sem'!$C$3,(ROW()-ROW($D$4))/2,(COLUMN()-COLUMN($E$2))*2))</f>
        <v>0</v>
      </c>
      <c r="AL14" s="184">
        <f ca="1">IF(AL$2&gt;=$C$2,AK14-OFFSET('previ sem'!$C$3,(ROW()-ROW($D$4))/2,(COLUMN()-COLUMN($E$2))*2),$D14-OFFSET('previ sem'!$C$3,(ROW()-ROW($D$4))/2,(COLUMN()-COLUMN($E$2))*2))</f>
        <v>0</v>
      </c>
      <c r="AM14" s="197">
        <f ca="1">IF(AM$2&gt;=$C$2,AL14-OFFSET('previ sem'!$C$3,(ROW()-ROW($D$4))/2,(COLUMN()-COLUMN($E$2))*2),$D14-OFFSET('previ sem'!$C$3,(ROW()-ROW($D$4))/2,(COLUMN()-COLUMN($E$2))*2))</f>
        <v>0</v>
      </c>
      <c r="AN14" s="2">
        <f ca="1">IF(AN$2&gt;=$C$2,AM14-OFFSET('previ sem'!$C$3,(ROW()-ROW($D$4))/2,(COLUMN()-COLUMN($E$2))*2),$D14-OFFSET('previ sem'!$C$3,(ROW()-ROW($D$4))/2,(COLUMN()-COLUMN($E$2))*2))</f>
        <v>0</v>
      </c>
      <c r="AO14" s="194">
        <f ca="1">IF(AO$2&gt;=$C$2,AN14-OFFSET('previ sem'!$C$3,(ROW()-ROW($D$4))/2,(COLUMN()-COLUMN($E$2))*2),$D14-OFFSET('previ sem'!$C$3,(ROW()-ROW($D$4))/2,(COLUMN()-COLUMN($E$2))*2))</f>
        <v>0</v>
      </c>
      <c r="AP14" s="195">
        <f ca="1">IF(AP$2&gt;=$C$2,AO14-OFFSET('previ sem'!$C$3,(ROW()-ROW($D$4))/2,(COLUMN()-COLUMN($E$2))*2),$D14-OFFSET('previ sem'!$C$3,(ROW()-ROW($D$4))/2,(COLUMN()-COLUMN($E$2))*2))</f>
        <v>0</v>
      </c>
      <c r="AQ14" s="184">
        <f ca="1">IF(AQ$2&gt;=$C$2,AP14-OFFSET('previ sem'!$C$3,(ROW()-ROW($D$4))/2,(COLUMN()-COLUMN($E$2))*2),$D14-OFFSET('previ sem'!$C$3,(ROW()-ROW($D$4))/2,(COLUMN()-COLUMN($E$2))*2))</f>
        <v>0</v>
      </c>
      <c r="AR14" s="194">
        <f ca="1">IF(AR$2&gt;=$C$2,AQ14-OFFSET('previ sem'!$C$3,(ROW()-ROW($D$4))/2,(COLUMN()-COLUMN($E$2))*2),$D14-OFFSET('previ sem'!$C$3,(ROW()-ROW($D$4))/2,(COLUMN()-COLUMN($E$2))*2))</f>
        <v>0</v>
      </c>
      <c r="AS14" s="194">
        <f ca="1">IF(AS$2&gt;=$C$2,AR14-OFFSET('previ sem'!$C$3,(ROW()-ROW($D$4))/2,(COLUMN()-COLUMN($E$2))*2),$D14-OFFSET('previ sem'!$C$3,(ROW()-ROW($D$4))/2,(COLUMN()-COLUMN($E$2))*2))</f>
        <v>0</v>
      </c>
      <c r="AT14" s="195">
        <f ca="1">IF(AT$2&gt;=$C$2,AS14-OFFSET('previ sem'!$C$3,(ROW()-ROW($D$4))/2,(COLUMN()-COLUMN($E$2))*2),$D14-OFFSET('previ sem'!$C$3,(ROW()-ROW($D$4))/2,(COLUMN()-COLUMN($E$2))*2))</f>
        <v>0</v>
      </c>
      <c r="AU14" s="184">
        <f ca="1">IF(AU$2&gt;=$C$2,AT14-OFFSET('previ sem'!$C$3,(ROW()-ROW($D$4))/2,(COLUMN()-COLUMN($E$2))*2),$D14-OFFSET('previ sem'!$C$3,(ROW()-ROW($D$4))/2,(COLUMN()-COLUMN($E$2))*2))</f>
        <v>0</v>
      </c>
      <c r="AV14" s="194">
        <f ca="1">IF(AV$2&gt;=$C$2,AU14-OFFSET('previ sem'!$C$3,(ROW()-ROW($D$4))/2,(COLUMN()-COLUMN($E$2))*2),$D14-OFFSET('previ sem'!$C$3,(ROW()-ROW($D$4))/2,(COLUMN()-COLUMN($E$2))*2))</f>
        <v>0</v>
      </c>
      <c r="AW14" s="194">
        <f ca="1">IF(AW$2&gt;=$C$2,AV14-OFFSET('previ sem'!$C$3,(ROW()-ROW($D$4))/2,(COLUMN()-COLUMN($E$2))*2),$D14-OFFSET('previ sem'!$C$3,(ROW()-ROW($D$4))/2,(COLUMN()-COLUMN($E$2))*2))</f>
        <v>0</v>
      </c>
      <c r="AX14" s="195">
        <f ca="1">IF(AX$2&gt;=$C$2,AW14-OFFSET('previ sem'!$C$3,(ROW()-ROW($D$4))/2,(COLUMN()-COLUMN($E$2))*2),$D14-OFFSET('previ sem'!$C$3,(ROW()-ROW($D$4))/2,(COLUMN()-COLUMN($E$2))*2))</f>
        <v>0</v>
      </c>
      <c r="AY14" s="184">
        <f ca="1">IF(AY$2&gt;=$C$2,AX14-OFFSET('previ sem'!$C$3,(ROW()-ROW($D$4))/2,(COLUMN()-COLUMN($E$2))*2),$D14-OFFSET('previ sem'!$C$3,(ROW()-ROW($D$4))/2,(COLUMN()-COLUMN($E$2))*2))</f>
        <v>0</v>
      </c>
      <c r="AZ14" s="194">
        <f ca="1">IF(AZ$2&gt;=$C$2,AY14-OFFSET('previ sem'!$C$3,(ROW()-ROW($D$4))/2,(COLUMN()-COLUMN($E$2))*2),$D14-OFFSET('previ sem'!$C$3,(ROW()-ROW($D$4))/2,(COLUMN()-COLUMN($E$2))*2))</f>
        <v>0</v>
      </c>
      <c r="BA14" s="194">
        <f ca="1">IF(BA$2&gt;=$C$2,AZ14-OFFSET('previ sem'!$C$3,(ROW()-ROW($D$4))/2,(COLUMN()-COLUMN($E$2))*2),$D14-OFFSET('previ sem'!$C$3,(ROW()-ROW($D$4))/2,(COLUMN()-COLUMN($E$2))*2))</f>
        <v>0</v>
      </c>
      <c r="BB14" s="2">
        <f ca="1">IF(BB$2&gt;=$C$2,BA14-OFFSET('previ sem'!$C$3,(ROW()-ROW($D$4))/2,(COLUMN()-COLUMN($E$2))*2),$D14-OFFSET('previ sem'!$C$3,(ROW()-ROW($D$4))/2,(COLUMN()-COLUMN($E$2))*2))</f>
        <v>0</v>
      </c>
      <c r="BC14" s="2">
        <f ca="1">IF(BC$2&gt;=$C$2,BB14-OFFSET('previ sem'!$C$3,(ROW()-ROW($D$4))/2,(COLUMN()-COLUMN($E$2))*2),$D14-OFFSET('previ sem'!$C$3,(ROW()-ROW($D$4))/2,(COLUMN()-COLUMN($E$2))*2))</f>
        <v>0</v>
      </c>
      <c r="BD14" s="184">
        <f ca="1">IF(BD$2&gt;=$C$2,BC14-OFFSET('previ sem'!$C$3,(ROW()-ROW($D$4))/2,(COLUMN()-COLUMN($E$2))*2),$D14-OFFSET('previ sem'!$C$3,(ROW()-ROW($D$4))/2,(COLUMN()-COLUMN($E$2))*2))</f>
        <v>0</v>
      </c>
      <c r="BE14" s="56" t="s">
        <v>307</v>
      </c>
      <c r="BF14">
        <v>9</v>
      </c>
      <c r="BG14" s="36" t="s">
        <v>307</v>
      </c>
      <c r="BH14">
        <v>8</v>
      </c>
    </row>
    <row r="15" spans="1:60" x14ac:dyDescent="0.2">
      <c r="A15" s="202"/>
      <c r="B15" s="309" t="s">
        <v>36</v>
      </c>
      <c r="C15" s="6" t="e">
        <f t="array" aca="1" ref="C15" ca="1">INDEX($E$2:$BD$2,,SMALL(IF($E14:$BD14&lt;0,COLUMN(E:BD)-3,""),1))</f>
        <v>#NUM!</v>
      </c>
      <c r="D15" s="77">
        <f>'PROD-SEM'!C9</f>
        <v>0</v>
      </c>
      <c r="E15" s="79" t="str">
        <f ca="1">IF(E14&lt;0,"",IF(E14&lt;MINI!$B$9,"MINI",""))</f>
        <v/>
      </c>
      <c r="F15" s="74" t="str">
        <f ca="1">IF(F14&lt;0,"",IF(F14&lt;MINI!$B$9,"MINI",""))</f>
        <v/>
      </c>
      <c r="G15" s="74" t="str">
        <f ca="1">IF(G14&lt;0,"",IF(G14&lt;MINI!$B$9,"MINI",""))</f>
        <v/>
      </c>
      <c r="H15" s="80" t="str">
        <f ca="1">IF(H14&lt;0,"",IF(H14&lt;MINI!$B$9,"MINI",""))</f>
        <v/>
      </c>
      <c r="I15" s="79" t="str">
        <f ca="1">IF(I14&lt;0,"",IF(I14&lt;MINI!$C$9,"MINI",""))</f>
        <v/>
      </c>
      <c r="J15" s="74" t="str">
        <f ca="1">IF(J14&lt;0,"",IF(J14&lt;MINI!$C$9,"MINI",""))</f>
        <v/>
      </c>
      <c r="K15" s="74" t="str">
        <f ca="1">IF(K14&lt;0,"",IF(K14&lt;MINI!$C$9,"MINI",""))</f>
        <v/>
      </c>
      <c r="L15" s="80" t="str">
        <f ca="1">IF(L14&lt;0,"",IF(L14&lt;MINI!$C$9,"MINI",""))</f>
        <v/>
      </c>
      <c r="M15" s="79" t="str">
        <f ca="1">IF(M14&lt;0,"",IF(M14&lt;MINI!$D$9,"MINI",""))</f>
        <v/>
      </c>
      <c r="N15" s="74" t="str">
        <f ca="1">IF(N14&lt;0,"",IF(N14&lt;MINI!$D$9,"MINI",""))</f>
        <v/>
      </c>
      <c r="O15" s="74" t="str">
        <f ca="1">IF(O14&lt;0,"",IF(O14&lt;MINI!$D$9,"MINI",""))</f>
        <v/>
      </c>
      <c r="P15" s="80" t="str">
        <f ca="1">IF(P14&lt;0,"",IF(P14&lt;MINI!$D$9,"MINI",""))</f>
        <v/>
      </c>
      <c r="Q15" s="79" t="str">
        <f ca="1">IF(Q14&lt;0,"",IF(Q14&lt;MINI!$E$9,"MINI",""))</f>
        <v/>
      </c>
      <c r="R15" s="74" t="str">
        <f ca="1">IF(R14&lt;0,"",IF(R14&lt;MINI!$E$9,"MINI",""))</f>
        <v/>
      </c>
      <c r="S15" s="74" t="str">
        <f ca="1">IF(S14&lt;0,"",IF(S14&lt;MINI!$E$9,"MINI",""))</f>
        <v/>
      </c>
      <c r="T15" s="74" t="str">
        <f ca="1">IF(T14&lt;0,"",IF(T14&lt;MINI!$E$9,"MINI",""))</f>
        <v/>
      </c>
      <c r="U15" s="80" t="str">
        <f ca="1">IF(U14&lt;0,"",IF(U14&lt;MINI!$E$9,"MINI",""))</f>
        <v/>
      </c>
      <c r="V15" s="74" t="str">
        <f ca="1">IF(V14&lt;0,"",IF(V14&lt;MINI!$F$9,"MINI",""))</f>
        <v/>
      </c>
      <c r="W15" s="74" t="str">
        <f ca="1">IF(W14&lt;0,"",IF(W14&lt;MINI!$F$9,"MINI",""))</f>
        <v/>
      </c>
      <c r="X15" s="74" t="str">
        <f ca="1">IF(X14&lt;0,"",IF(X14&lt;MINI!$F$9,"MINI",""))</f>
        <v/>
      </c>
      <c r="Y15" s="80" t="str">
        <f ca="1">IF(Y14&lt;0,"",IF(Y14&lt;MINI!$F$9,"MINI",""))</f>
        <v/>
      </c>
      <c r="Z15" s="74" t="str">
        <f ca="1">IF(Z14&lt;0,"",IF(Z14&lt;MINI!$G$9,"MINI",""))</f>
        <v/>
      </c>
      <c r="AA15" s="74" t="str">
        <f ca="1">IF(AA14&lt;0,"",IF(AA14&lt;MINI!$G$9,"MINI",""))</f>
        <v/>
      </c>
      <c r="AB15" s="74" t="str">
        <f ca="1">IF(AB14&lt;0,"",IF(AB14&lt;MINI!$G$9,"MINI",""))</f>
        <v/>
      </c>
      <c r="AC15" s="74" t="str">
        <f ca="1">IF(AC14&lt;0,"",IF(AC14&lt;MINI!$G$9,"MINI",""))</f>
        <v/>
      </c>
      <c r="AD15" s="80" t="str">
        <f ca="1">IF(AD14&lt;0,"",IF(AD14&lt;MINI!$G$9,"MINI",""))</f>
        <v/>
      </c>
      <c r="AE15" s="74" t="str">
        <f ca="1">IF(AE14&lt;0,"",IF(AE14&lt;MINI!$H$9,"MINI",""))</f>
        <v/>
      </c>
      <c r="AF15" s="74" t="str">
        <f ca="1">IF(AF14&lt;0,"",IF(AF14&lt;MINI!$H$9,"MINI",""))</f>
        <v/>
      </c>
      <c r="AG15" s="74" t="str">
        <f ca="1">IF(AG14&lt;0,"",IF(AG14&lt;MINI!$H$9,"MINI",""))</f>
        <v/>
      </c>
      <c r="AH15" s="196" t="str">
        <f ca="1">IF(AH14&lt;0,"",IF(AH14&lt;MINI!$H$9,"MINI",""))</f>
        <v/>
      </c>
      <c r="AI15" s="74" t="str">
        <f ca="1">IF(AI14&lt;0,"",IF(AI14&lt;MINI!$I$9,"MINI",""))</f>
        <v/>
      </c>
      <c r="AJ15" s="74" t="str">
        <f ca="1">IF(AJ14&lt;0,"",IF(AJ14&lt;MINI!$I$9,"MINI",""))</f>
        <v/>
      </c>
      <c r="AK15" s="74" t="str">
        <f ca="1">IF(AK14&lt;0,"",IF(AK14&lt;MINI!$I$9,"MINI",""))</f>
        <v/>
      </c>
      <c r="AL15" s="80" t="str">
        <f ca="1">IF(AL14&lt;0,"",IF(AL14&lt;MINI!$I$9,"MINI",""))</f>
        <v/>
      </c>
      <c r="AM15" s="74" t="str">
        <f ca="1">IF(AM14&lt;0,"",IF(AM14&lt;MINI!$J$9,"MINI",""))</f>
        <v/>
      </c>
      <c r="AN15" s="74" t="str">
        <f ca="1">IF(AN14&lt;0,"",IF(AN14&lt;MINI!$J$9,"MINI",""))</f>
        <v/>
      </c>
      <c r="AO15" s="74" t="str">
        <f ca="1">IF(AO14&lt;0,"",IF(AO14&lt;MINI!$J$9,"MINI",""))</f>
        <v/>
      </c>
      <c r="AP15" s="74" t="str">
        <f ca="1">IF(AP14&lt;0,"",IF(AP14&lt;MINI!$J$9,"MINI",""))</f>
        <v/>
      </c>
      <c r="AQ15" s="80" t="str">
        <f ca="1">IF(AQ14&lt;0,"",IF(AQ14&lt;MINI!$J$9,"MINI",""))</f>
        <v/>
      </c>
      <c r="AR15" s="74" t="str">
        <f ca="1">IF(AR14&lt;0,"",IF(AR14&lt;MINI!$K$9,"MINI",""))</f>
        <v/>
      </c>
      <c r="AS15" s="74" t="str">
        <f ca="1">IF(AS14&lt;0,"",IF(AS14&lt;MINI!$K$9,"MINI",""))</f>
        <v/>
      </c>
      <c r="AT15" s="74" t="str">
        <f ca="1">IF(AT14&lt;0,"",IF(AT14&lt;MINI!$K$9,"MINI",""))</f>
        <v/>
      </c>
      <c r="AU15" s="80" t="str">
        <f ca="1">IF(AU14&lt;0,"",IF(AU14&lt;MINI!$K$9,"MINI",""))</f>
        <v/>
      </c>
      <c r="AV15" s="74" t="str">
        <f ca="1">IF(AV14&lt;0,"",IF(AV14&lt;MINI!$L$9,"MINI",""))</f>
        <v/>
      </c>
      <c r="AW15" s="74" t="str">
        <f ca="1">IF(AW14&lt;0,"",IF(AW14&lt;MINI!$L$9,"MINI",""))</f>
        <v/>
      </c>
      <c r="AX15" s="74" t="str">
        <f ca="1">IF(AX14&lt;0,"",IF(AX14&lt;MINI!$L$9,"MINI",""))</f>
        <v/>
      </c>
      <c r="AY15" s="80" t="str">
        <f ca="1">IF(AY14&lt;0,"",IF(AY14&lt;MINI!$L$9,"MINI",""))</f>
        <v/>
      </c>
      <c r="AZ15" s="74" t="str">
        <f ca="1">IF(AZ14&lt;0,"",IF(AZ14&lt;MINI!$M$9,"MINI",""))</f>
        <v/>
      </c>
      <c r="BA15" s="74" t="str">
        <f ca="1">IF(BA14&lt;0,"",IF(BA14&lt;MINI!$M$9,"MINI",""))</f>
        <v/>
      </c>
      <c r="BB15" s="74" t="str">
        <f ca="1">IF(BB14&lt;0,"",IF(BB14&lt;MINI!$M$9,"MINI",""))</f>
        <v/>
      </c>
      <c r="BC15" s="74" t="str">
        <f ca="1">IF(BC14&lt;0,"",IF(BC14&lt;MINI!$M$9,"MINI",""))</f>
        <v/>
      </c>
      <c r="BD15" s="80" t="str">
        <f ca="1">IF(BD14&lt;0,"",IF(BD14&lt;MINI!$M$9,"MINI",""))</f>
        <v/>
      </c>
      <c r="BE15" s="56"/>
      <c r="BF15" s="1"/>
      <c r="BG15" s="36"/>
      <c r="BH15" s="1"/>
    </row>
    <row r="16" spans="1:60" x14ac:dyDescent="0.2">
      <c r="A16" s="15" t="s">
        <v>155</v>
      </c>
      <c r="B16" s="384" t="s">
        <v>3</v>
      </c>
      <c r="C16" s="385"/>
      <c r="D16" s="76">
        <f>SUMIF('EXPORT STOCK'!$B$2:$B$1106,'FABRICATION-SEM'!B16,'EXPORT STOCK'!$C$2:$C$1116)+D17</f>
        <v>0</v>
      </c>
      <c r="E16" s="78">
        <f ca="1">IF(E$2&gt;=$C$2,D16-OFFSET('previ sem'!$C$3,(ROW()-ROW($D$4))/2,(COLUMN()-COLUMN($E$2))*2),$D16-OFFSET('previ sem'!$C$3,(ROW()-ROW($D$4))/2,(COLUMN()-COLUMN($E$2))*2))</f>
        <v>0</v>
      </c>
      <c r="F16" s="2">
        <f ca="1">IF(F$2&gt;=$C$2,E16-OFFSET('previ sem'!$C$3,(ROW()-ROW($D$4))/2,(COLUMN()-COLUMN($E$2))*2),$D16-OFFSET('previ sem'!$C$3,(ROW()-ROW($D$4))/2,(COLUMN()-COLUMN($E$2))*2))</f>
        <v>0</v>
      </c>
      <c r="G16" s="2">
        <f ca="1">IF(G$2&gt;=$C$2,F16-OFFSET('previ sem'!$C$3,(ROW()-ROW($D$4))/2,(COLUMN()-COLUMN($E$2))*2),$D16-OFFSET('previ sem'!$C$3,(ROW()-ROW($D$4))/2,(COLUMN()-COLUMN($E$2))*2))</f>
        <v>0</v>
      </c>
      <c r="H16" s="184">
        <f ca="1">IF(H$2&gt;=$C$2,G16-OFFSET('previ sem'!$C$3,(ROW()-ROW($D$4))/2,(COLUMN()-COLUMN($E$2))*2),$D16-OFFSET('previ sem'!$C$3,(ROW()-ROW($D$4))/2,(COLUMN()-COLUMN($E$2))*2))</f>
        <v>0</v>
      </c>
      <c r="I16" s="78">
        <f ca="1">IF(I$2&gt;=$C$2,H16-OFFSET('previ sem'!$C$3,(ROW()-ROW($D$4))/2,(COLUMN()-COLUMN($E$2))*2),$D16-OFFSET('previ sem'!$C$3,(ROW()-ROW($D$4))/2,(COLUMN()-COLUMN($E$2))*2))</f>
        <v>0</v>
      </c>
      <c r="J16" s="2">
        <f ca="1">IF(J$2&gt;=$C$2,I16-OFFSET('previ sem'!$C$3,(ROW()-ROW($D$4))/2,(COLUMN()-COLUMN($E$2))*2),$D16-OFFSET('previ sem'!$C$3,(ROW()-ROW($D$4))/2,(COLUMN()-COLUMN($E$2))*2))</f>
        <v>0</v>
      </c>
      <c r="K16" s="2">
        <f ca="1">IF(K$2&gt;=$C$2,J16-OFFSET('previ sem'!$C$3,(ROW()-ROW($D$4))/2,(COLUMN()-COLUMN($E$2))*2),$D16-OFFSET('previ sem'!$C$3,(ROW()-ROW($D$4))/2,(COLUMN()-COLUMN($E$2))*2))</f>
        <v>0</v>
      </c>
      <c r="L16" s="184">
        <f ca="1">IF(L$2&gt;=$C$2,K16-OFFSET('previ sem'!$C$3,(ROW()-ROW($D$4))/2,(COLUMN()-COLUMN($E$2))*2),$D16-OFFSET('previ sem'!$C$3,(ROW()-ROW($D$4))/2,(COLUMN()-COLUMN($E$2))*2))</f>
        <v>0</v>
      </c>
      <c r="M16" s="78">
        <f ca="1">IF(M$2&gt;=$C$2,L16-OFFSET('previ sem'!$C$3,(ROW()-ROW($D$4))/2,(COLUMN()-COLUMN($E$2))*2),$D16-OFFSET('previ sem'!$C$3,(ROW()-ROW($D$4))/2,(COLUMN()-COLUMN($E$2))*2))</f>
        <v>0</v>
      </c>
      <c r="N16" s="2">
        <f ca="1">IF(N$2&gt;=$C$2,M16-OFFSET('previ sem'!$C$3,(ROW()-ROW($D$4))/2,(COLUMN()-COLUMN($E$2))*2),$D16-OFFSET('previ sem'!$C$3,(ROW()-ROW($D$4))/2,(COLUMN()-COLUMN($E$2))*2))</f>
        <v>0</v>
      </c>
      <c r="O16" s="2">
        <f ca="1">IF(O$2&gt;=$C$2,N16-OFFSET('previ sem'!$C$3,(ROW()-ROW($D$4))/2,(COLUMN()-COLUMN($E$2))*2),$D16-OFFSET('previ sem'!$C$3,(ROW()-ROW($D$4))/2,(COLUMN()-COLUMN($E$2))*2))</f>
        <v>0</v>
      </c>
      <c r="P16" s="184">
        <f ca="1">IF(P$2&gt;=$C$2,O16-OFFSET('previ sem'!$C$3,(ROW()-ROW($D$4))/2,(COLUMN()-COLUMN($E$2))*2),$D16-OFFSET('previ sem'!$C$3,(ROW()-ROW($D$4))/2,(COLUMN()-COLUMN($E$2))*2))</f>
        <v>0</v>
      </c>
      <c r="Q16" s="78">
        <f ca="1">IF(Q$2&gt;=$C$2,P16-OFFSET('previ sem'!$C$3,(ROW()-ROW($D$4))/2,(COLUMN()-COLUMN($E$2))*2),$D16-OFFSET('previ sem'!$C$3,(ROW()-ROW($D$4))/2,(COLUMN()-COLUMN($E$2))*2))</f>
        <v>0</v>
      </c>
      <c r="R16" s="2">
        <f ca="1">IF(R$2&gt;=$C$2,Q16-OFFSET('previ sem'!$C$3,(ROW()-ROW($D$4))/2,(COLUMN()-COLUMN($E$2))*2),$D16-OFFSET('previ sem'!$C$3,(ROW()-ROW($D$4))/2,(COLUMN()-COLUMN($E$2))*2))</f>
        <v>0</v>
      </c>
      <c r="S16" s="2">
        <f ca="1">IF(S$2&gt;=$C$2,R16-OFFSET('previ sem'!$C$3,(ROW()-ROW($D$4))/2,(COLUMN()-COLUMN($E$2))*2),$D16-OFFSET('previ sem'!$C$3,(ROW()-ROW($D$4))/2,(COLUMN()-COLUMN($E$2))*2))</f>
        <v>0</v>
      </c>
      <c r="T16" s="195">
        <f ca="1">IF(T$2&gt;=$C$2,S16-OFFSET('previ sem'!$C$3,(ROW()-ROW($D$4))/2,(COLUMN()-COLUMN($E$2))*2),$D16-OFFSET('previ sem'!$C$3,(ROW()-ROW($D$4))/2,(COLUMN()-COLUMN($E$2))*2))</f>
        <v>0</v>
      </c>
      <c r="U16" s="184">
        <f ca="1">IF(U$2&gt;=$C$2,T16-OFFSET('previ sem'!$C$3,(ROW()-ROW($D$4))/2,(COLUMN()-COLUMN($E$2))*2),$D16-OFFSET('previ sem'!$C$3,(ROW()-ROW($D$4))/2,(COLUMN()-COLUMN($E$2))*2))</f>
        <v>0</v>
      </c>
      <c r="V16" s="194">
        <f ca="1">IF(V$2&gt;=$C$2,U16-OFFSET('previ sem'!$C$3,(ROW()-ROW($D$4))/2,(COLUMN()-COLUMN($E$2))*2),$D16-OFFSET('previ sem'!$C$3,(ROW()-ROW($D$4))/2,(COLUMN()-COLUMN($E$2))*2))</f>
        <v>0</v>
      </c>
      <c r="W16" s="2">
        <f ca="1">IF(W$2&gt;=$C$2,V16-OFFSET('previ sem'!$C$3,(ROW()-ROW($D$4))/2,(COLUMN()-COLUMN($E$2))*2),$D16-OFFSET('previ sem'!$C$3,(ROW()-ROW($D$4))/2,(COLUMN()-COLUMN($E$2))*2))</f>
        <v>0</v>
      </c>
      <c r="X16" s="195">
        <f ca="1">IF(X$2&gt;=$C$2,W16-OFFSET('previ sem'!$C$3,(ROW()-ROW($D$4))/2,(COLUMN()-COLUMN($E$2))*2),$D16-OFFSET('previ sem'!$C$3,(ROW()-ROW($D$4))/2,(COLUMN()-COLUMN($E$2))*2))</f>
        <v>0</v>
      </c>
      <c r="Y16" s="184">
        <f ca="1">IF(Y$2&gt;=$C$2,X16-OFFSET('previ sem'!$C$3,(ROW()-ROW($D$4))/2,(COLUMN()-COLUMN($E$2))*2),$D16-OFFSET('previ sem'!$C$3,(ROW()-ROW($D$4))/2,(COLUMN()-COLUMN($E$2))*2))</f>
        <v>0</v>
      </c>
      <c r="Z16" s="194">
        <f ca="1">IF(Z$2&gt;=$C$2,Y16-OFFSET('previ sem'!$C$3,(ROW()-ROW($D$4))/2,(COLUMN()-COLUMN($E$2))*2),$D16-OFFSET('previ sem'!$C$3,(ROW()-ROW($D$4))/2,(COLUMN()-COLUMN($E$2))*2))</f>
        <v>0</v>
      </c>
      <c r="AA16" s="195">
        <f ca="1">IF(AA$2&gt;=$C$2,Z16-OFFSET('previ sem'!$C$3,(ROW()-ROW($D$4))/2,(COLUMN()-COLUMN($E$2))*2),$D16-OFFSET('previ sem'!$C$3,(ROW()-ROW($D$4))/2,(COLUMN()-COLUMN($E$2))*2))</f>
        <v>0</v>
      </c>
      <c r="AB16" s="2">
        <f ca="1">IF(AB$2&gt;=$C$2,AA16-OFFSET('previ sem'!$C$3,(ROW()-ROW($D$4))/2,(COLUMN()-COLUMN($E$2))*2),$D16-OFFSET('previ sem'!$C$3,(ROW()-ROW($D$4))/2,(COLUMN()-COLUMN($E$2))*2))</f>
        <v>0</v>
      </c>
      <c r="AC16" s="197">
        <f ca="1">IF(AC$2&gt;=$C$2,AB16-OFFSET('previ sem'!$C$3,(ROW()-ROW($D$4))/2,(COLUMN()-COLUMN($E$2))*2),$D16-OFFSET('previ sem'!$C$3,(ROW()-ROW($D$4))/2,(COLUMN()-COLUMN($E$2))*2))</f>
        <v>0</v>
      </c>
      <c r="AD16" s="184">
        <f ca="1">IF(AD$2&gt;=$C$2,AC16-OFFSET('previ sem'!$C$3,(ROW()-ROW($D$4))/2,(COLUMN()-COLUMN($E$2))*2),$D16-OFFSET('previ sem'!$C$3,(ROW()-ROW($D$4))/2,(COLUMN()-COLUMN($E$2))*2))</f>
        <v>0</v>
      </c>
      <c r="AE16" s="197">
        <f ca="1">IF(AE$2&gt;=$C$2,AD16-OFFSET('previ sem'!$C$3,(ROW()-ROW($D$4))/2,(COLUMN()-COLUMN($E$2))*2),$D16-OFFSET('previ sem'!$C$3,(ROW()-ROW($D$4))/2,(COLUMN()-COLUMN($E$2))*2))</f>
        <v>0</v>
      </c>
      <c r="AF16" s="2">
        <f ca="1">IF(AF$2&gt;=$C$2,AE16-OFFSET('previ sem'!$C$3,(ROW()-ROW($D$4))/2,(COLUMN()-COLUMN($E$2))*2),$D16-OFFSET('previ sem'!$C$3,(ROW()-ROW($D$4))/2,(COLUMN()-COLUMN($E$2))*2))</f>
        <v>0</v>
      </c>
      <c r="AG16" s="197">
        <f ca="1">IF(AG$2&gt;=$C$2,AF16-OFFSET('previ sem'!$C$3,(ROW()-ROW($D$4))/2,(COLUMN()-COLUMN($E$2))*2),$D16-OFFSET('previ sem'!$C$3,(ROW()-ROW($D$4))/2,(COLUMN()-COLUMN($E$2))*2))</f>
        <v>0</v>
      </c>
      <c r="AH16" s="184">
        <f ca="1">IF(AH$2&gt;=$C$2,AG16-OFFSET('previ sem'!$C$3,(ROW()-ROW($D$4))/2,(COLUMN()-COLUMN($E$2))*2),$D16-OFFSET('previ sem'!$C$3,(ROW()-ROW($D$4))/2,(COLUMN()-COLUMN($E$2))*2))</f>
        <v>0</v>
      </c>
      <c r="AI16" s="197">
        <f ca="1">IF(AI$2&gt;=$C$2,AH16-OFFSET('previ sem'!$C$3,(ROW()-ROW($D$4))/2,(COLUMN()-COLUMN($E$2))*2),$D16-OFFSET('previ sem'!$C$3,(ROW()-ROW($D$4))/2,(COLUMN()-COLUMN($E$2))*2))</f>
        <v>0</v>
      </c>
      <c r="AJ16" s="2">
        <f ca="1">IF(AJ$2&gt;=$C$2,AI16-OFFSET('previ sem'!$C$3,(ROW()-ROW($D$4))/2,(COLUMN()-COLUMN($E$2))*2),$D16-OFFSET('previ sem'!$C$3,(ROW()-ROW($D$4))/2,(COLUMN()-COLUMN($E$2))*2))</f>
        <v>0</v>
      </c>
      <c r="AK16" s="197">
        <f ca="1">IF(AK$2&gt;=$C$2,AJ16-OFFSET('previ sem'!$C$3,(ROW()-ROW($D$4))/2,(COLUMN()-COLUMN($E$2))*2),$D16-OFFSET('previ sem'!$C$3,(ROW()-ROW($D$4))/2,(COLUMN()-COLUMN($E$2))*2))</f>
        <v>0</v>
      </c>
      <c r="AL16" s="184">
        <f ca="1">IF(AL$2&gt;=$C$2,AK16-OFFSET('previ sem'!$C$3,(ROW()-ROW($D$4))/2,(COLUMN()-COLUMN($E$2))*2),$D16-OFFSET('previ sem'!$C$3,(ROW()-ROW($D$4))/2,(COLUMN()-COLUMN($E$2))*2))</f>
        <v>0</v>
      </c>
      <c r="AM16" s="197">
        <f ca="1">IF(AM$2&gt;=$C$2,AL16-OFFSET('previ sem'!$C$3,(ROW()-ROW($D$4))/2,(COLUMN()-COLUMN($E$2))*2),$D16-OFFSET('previ sem'!$C$3,(ROW()-ROW($D$4))/2,(COLUMN()-COLUMN($E$2))*2))</f>
        <v>0</v>
      </c>
      <c r="AN16" s="2">
        <f ca="1">IF(AN$2&gt;=$C$2,AM16-OFFSET('previ sem'!$C$3,(ROW()-ROW($D$4))/2,(COLUMN()-COLUMN($E$2))*2),$D16-OFFSET('previ sem'!$C$3,(ROW()-ROW($D$4))/2,(COLUMN()-COLUMN($E$2))*2))</f>
        <v>0</v>
      </c>
      <c r="AO16" s="194">
        <f ca="1">IF(AO$2&gt;=$C$2,AN16-OFFSET('previ sem'!$C$3,(ROW()-ROW($D$4))/2,(COLUMN()-COLUMN($E$2))*2),$D16-OFFSET('previ sem'!$C$3,(ROW()-ROW($D$4))/2,(COLUMN()-COLUMN($E$2))*2))</f>
        <v>0</v>
      </c>
      <c r="AP16" s="195">
        <f ca="1">IF(AP$2&gt;=$C$2,AO16-OFFSET('previ sem'!$C$3,(ROW()-ROW($D$4))/2,(COLUMN()-COLUMN($E$2))*2),$D16-OFFSET('previ sem'!$C$3,(ROW()-ROW($D$4))/2,(COLUMN()-COLUMN($E$2))*2))</f>
        <v>0</v>
      </c>
      <c r="AQ16" s="184">
        <f ca="1">IF(AQ$2&gt;=$C$2,AP16-OFFSET('previ sem'!$C$3,(ROW()-ROW($D$4))/2,(COLUMN()-COLUMN($E$2))*2),$D16-OFFSET('previ sem'!$C$3,(ROW()-ROW($D$4))/2,(COLUMN()-COLUMN($E$2))*2))</f>
        <v>0</v>
      </c>
      <c r="AR16" s="194">
        <f ca="1">IF(AR$2&gt;=$C$2,AQ16-OFFSET('previ sem'!$C$3,(ROW()-ROW($D$4))/2,(COLUMN()-COLUMN($E$2))*2),$D16-OFFSET('previ sem'!$C$3,(ROW()-ROW($D$4))/2,(COLUMN()-COLUMN($E$2))*2))</f>
        <v>0</v>
      </c>
      <c r="AS16" s="194">
        <f ca="1">IF(AS$2&gt;=$C$2,AR16-OFFSET('previ sem'!$C$3,(ROW()-ROW($D$4))/2,(COLUMN()-COLUMN($E$2))*2),$D16-OFFSET('previ sem'!$C$3,(ROW()-ROW($D$4))/2,(COLUMN()-COLUMN($E$2))*2))</f>
        <v>0</v>
      </c>
      <c r="AT16" s="195">
        <f ca="1">IF(AT$2&gt;=$C$2,AS16-OFFSET('previ sem'!$C$3,(ROW()-ROW($D$4))/2,(COLUMN()-COLUMN($E$2))*2),$D16-OFFSET('previ sem'!$C$3,(ROW()-ROW($D$4))/2,(COLUMN()-COLUMN($E$2))*2))</f>
        <v>0</v>
      </c>
      <c r="AU16" s="184">
        <f ca="1">IF(AU$2&gt;=$C$2,AT16-OFFSET('previ sem'!$C$3,(ROW()-ROW($D$4))/2,(COLUMN()-COLUMN($E$2))*2),$D16-OFFSET('previ sem'!$C$3,(ROW()-ROW($D$4))/2,(COLUMN()-COLUMN($E$2))*2))</f>
        <v>0</v>
      </c>
      <c r="AV16" s="194">
        <f ca="1">IF(AV$2&gt;=$C$2,AU16-OFFSET('previ sem'!$C$3,(ROW()-ROW($D$4))/2,(COLUMN()-COLUMN($E$2))*2),$D16-OFFSET('previ sem'!$C$3,(ROW()-ROW($D$4))/2,(COLUMN()-COLUMN($E$2))*2))</f>
        <v>0</v>
      </c>
      <c r="AW16" s="194">
        <f ca="1">IF(AW$2&gt;=$C$2,AV16-OFFSET('previ sem'!$C$3,(ROW()-ROW($D$4))/2,(COLUMN()-COLUMN($E$2))*2),$D16-OFFSET('previ sem'!$C$3,(ROW()-ROW($D$4))/2,(COLUMN()-COLUMN($E$2))*2))</f>
        <v>0</v>
      </c>
      <c r="AX16" s="195">
        <f ca="1">IF(AX$2&gt;=$C$2,AW16-OFFSET('previ sem'!$C$3,(ROW()-ROW($D$4))/2,(COLUMN()-COLUMN($E$2))*2),$D16-OFFSET('previ sem'!$C$3,(ROW()-ROW($D$4))/2,(COLUMN()-COLUMN($E$2))*2))</f>
        <v>0</v>
      </c>
      <c r="AY16" s="184">
        <f ca="1">IF(AY$2&gt;=$C$2,AX16-OFFSET('previ sem'!$C$3,(ROW()-ROW($D$4))/2,(COLUMN()-COLUMN($E$2))*2),$D16-OFFSET('previ sem'!$C$3,(ROW()-ROW($D$4))/2,(COLUMN()-COLUMN($E$2))*2))</f>
        <v>0</v>
      </c>
      <c r="AZ16" s="194">
        <f ca="1">IF(AZ$2&gt;=$C$2,AY16-OFFSET('previ sem'!$C$3,(ROW()-ROW($D$4))/2,(COLUMN()-COLUMN($E$2))*2),$D16-OFFSET('previ sem'!$C$3,(ROW()-ROW($D$4))/2,(COLUMN()-COLUMN($E$2))*2))</f>
        <v>0</v>
      </c>
      <c r="BA16" s="194">
        <f ca="1">IF(BA$2&gt;=$C$2,AZ16-OFFSET('previ sem'!$C$3,(ROW()-ROW($D$4))/2,(COLUMN()-COLUMN($E$2))*2),$D16-OFFSET('previ sem'!$C$3,(ROW()-ROW($D$4))/2,(COLUMN()-COLUMN($E$2))*2))</f>
        <v>0</v>
      </c>
      <c r="BB16" s="2">
        <f ca="1">IF(BB$2&gt;=$C$2,BA16-OFFSET('previ sem'!$C$3,(ROW()-ROW($D$4))/2,(COLUMN()-COLUMN($E$2))*2),$D16-OFFSET('previ sem'!$C$3,(ROW()-ROW($D$4))/2,(COLUMN()-COLUMN($E$2))*2))</f>
        <v>0</v>
      </c>
      <c r="BC16" s="2">
        <f ca="1">IF(BC$2&gt;=$C$2,BB16-OFFSET('previ sem'!$C$3,(ROW()-ROW($D$4))/2,(COLUMN()-COLUMN($E$2))*2),$D16-OFFSET('previ sem'!$C$3,(ROW()-ROW($D$4))/2,(COLUMN()-COLUMN($E$2))*2))</f>
        <v>0</v>
      </c>
      <c r="BD16" s="184">
        <f ca="1">IF(BD$2&gt;=$C$2,BC16-OFFSET('previ sem'!$C$3,(ROW()-ROW($D$4))/2,(COLUMN()-COLUMN($E$2))*2),$D16-OFFSET('previ sem'!$C$3,(ROW()-ROW($D$4))/2,(COLUMN()-COLUMN($E$2))*2))</f>
        <v>0</v>
      </c>
      <c r="BE16" s="56" t="s">
        <v>3</v>
      </c>
      <c r="BF16">
        <v>10</v>
      </c>
      <c r="BG16" s="36" t="s">
        <v>3</v>
      </c>
      <c r="BH16">
        <v>9</v>
      </c>
    </row>
    <row r="17" spans="1:60" x14ac:dyDescent="0.2">
      <c r="A17" s="202" t="s">
        <v>155</v>
      </c>
      <c r="B17" s="309" t="s">
        <v>36</v>
      </c>
      <c r="C17" s="6" t="e">
        <f t="array" aca="1" ref="C17" ca="1">INDEX($E$2:$BD$2,,SMALL(IF($E16:$BD16&lt;0,COLUMN(E:BD)-3,""),1))</f>
        <v>#NUM!</v>
      </c>
      <c r="D17" s="77">
        <f>'PROD-SEM'!C10</f>
        <v>0</v>
      </c>
      <c r="E17" s="79" t="str">
        <f ca="1">IF(E16&lt;0,"",IF(E16&lt;MINI!$B$10,"MINI",""))</f>
        <v/>
      </c>
      <c r="F17" s="74" t="str">
        <f ca="1">IF(F16&lt;0,"",IF(F16&lt;MINI!$B$10,"MINI",""))</f>
        <v/>
      </c>
      <c r="G17" s="74" t="str">
        <f ca="1">IF(G16&lt;0,"",IF(G16&lt;MINI!$B$10,"MINI",""))</f>
        <v/>
      </c>
      <c r="H17" s="80" t="str">
        <f ca="1">IF(H16&lt;0,"",IF(H16&lt;MINI!$B$10,"MINI",""))</f>
        <v/>
      </c>
      <c r="I17" s="79" t="str">
        <f ca="1">IF(I16&lt;0,"",IF(I16&lt;MINI!$C$10,"MINI",""))</f>
        <v/>
      </c>
      <c r="J17" s="74" t="str">
        <f ca="1">IF(J16&lt;0,"",IF(J16&lt;MINI!$C$10,"MINI",""))</f>
        <v/>
      </c>
      <c r="K17" s="74" t="str">
        <f ca="1">IF(K16&lt;0,"",IF(K16&lt;MINI!$C$10,"MINI",""))</f>
        <v/>
      </c>
      <c r="L17" s="80" t="str">
        <f ca="1">IF(L16&lt;0,"",IF(L16&lt;MINI!$C$10,"MINI",""))</f>
        <v/>
      </c>
      <c r="M17" s="79" t="str">
        <f ca="1">IF(M16&lt;0,"",IF(M16&lt;MINI!$D$10,"MINI",""))</f>
        <v/>
      </c>
      <c r="N17" s="74" t="str">
        <f ca="1">IF(N16&lt;0,"",IF(N16&lt;MINI!$D$10,"MINI",""))</f>
        <v/>
      </c>
      <c r="O17" s="74" t="str">
        <f ca="1">IF(O16&lt;0,"",IF(O16&lt;MINI!$D$10,"MINI",""))</f>
        <v/>
      </c>
      <c r="P17" s="80" t="str">
        <f ca="1">IF(P16&lt;0,"",IF(P16&lt;MINI!$D$10,"MINI",""))</f>
        <v/>
      </c>
      <c r="Q17" s="79" t="str">
        <f ca="1">IF(Q16&lt;0,"",IF(Q16&lt;MINI!$E$10,"MINI",""))</f>
        <v/>
      </c>
      <c r="R17" s="74" t="str">
        <f ca="1">IF(R16&lt;0,"",IF(R16&lt;MINI!$E$10,"MINI",""))</f>
        <v/>
      </c>
      <c r="S17" s="74" t="str">
        <f ca="1">IF(S16&lt;0,"",IF(S16&lt;MINI!$E$10,"MINI",""))</f>
        <v/>
      </c>
      <c r="T17" s="74" t="str">
        <f ca="1">IF(T16&lt;0,"",IF(T16&lt;MINI!$E$10,"MINI",""))</f>
        <v/>
      </c>
      <c r="U17" s="80" t="str">
        <f ca="1">IF(U16&lt;0,"",IF(U16&lt;MINI!$E$10,"MINI",""))</f>
        <v/>
      </c>
      <c r="V17" s="74" t="str">
        <f ca="1">IF(V16&lt;0,"",IF(V16&lt;MINI!$F$10,"MINI",""))</f>
        <v/>
      </c>
      <c r="W17" s="74" t="str">
        <f ca="1">IF(W16&lt;0,"",IF(W16&lt;MINI!$F$10,"MINI",""))</f>
        <v/>
      </c>
      <c r="X17" s="74" t="str">
        <f ca="1">IF(X16&lt;0,"",IF(X16&lt;MINI!$F$10,"MINI",""))</f>
        <v/>
      </c>
      <c r="Y17" s="80" t="str">
        <f ca="1">IF(Y16&lt;0,"",IF(Y16&lt;MINI!$F$10,"MINI",""))</f>
        <v/>
      </c>
      <c r="Z17" s="74" t="str">
        <f ca="1">IF(Z16&lt;0,"",IF(Z16&lt;MINI!$G$10,"MINI",""))</f>
        <v/>
      </c>
      <c r="AA17" s="74" t="str">
        <f ca="1">IF(AA16&lt;0,"",IF(AA16&lt;MINI!$G$10,"MINI",""))</f>
        <v/>
      </c>
      <c r="AB17" s="74" t="str">
        <f ca="1">IF(AB16&lt;0,"",IF(AB16&lt;MINI!$G$10,"MINI",""))</f>
        <v/>
      </c>
      <c r="AC17" s="74" t="str">
        <f ca="1">IF(AC16&lt;0,"",IF(AC16&lt;MINI!$G$10,"MINI",""))</f>
        <v/>
      </c>
      <c r="AD17" s="80" t="str">
        <f ca="1">IF(AD16&lt;0,"",IF(AD16&lt;MINI!$G$10,"MINI",""))</f>
        <v/>
      </c>
      <c r="AE17" s="74" t="str">
        <f ca="1">IF(AE16&lt;0,"",IF(AE16&lt;MINI!$H$10,"MINI",""))</f>
        <v/>
      </c>
      <c r="AF17" s="74" t="str">
        <f ca="1">IF(AF16&lt;0,"",IF(AF16&lt;MINI!$H$10,"MINI",""))</f>
        <v/>
      </c>
      <c r="AG17" s="74" t="str">
        <f ca="1">IF(AG16&lt;0,"",IF(AG16&lt;MINI!$H$10,"MINI",""))</f>
        <v/>
      </c>
      <c r="AH17" s="196" t="str">
        <f ca="1">IF(AH16&lt;0,"",IF(AH16&lt;MINI!$H$10,"MINI",""))</f>
        <v/>
      </c>
      <c r="AI17" s="74" t="str">
        <f ca="1">IF(AI16&lt;0,"",IF(AI16&lt;MINI!$I$10,"MINI",""))</f>
        <v/>
      </c>
      <c r="AJ17" s="74" t="str">
        <f ca="1">IF(AJ16&lt;0,"",IF(AJ16&lt;MINI!$I$10,"MINI",""))</f>
        <v/>
      </c>
      <c r="AK17" s="74" t="str">
        <f ca="1">IF(AK16&lt;0,"",IF(AK16&lt;MINI!$I$10,"MINI",""))</f>
        <v/>
      </c>
      <c r="AL17" s="80" t="str">
        <f ca="1">IF(AL16&lt;0,"",IF(AL16&lt;MINI!$I$10,"MINI",""))</f>
        <v/>
      </c>
      <c r="AM17" s="74" t="str">
        <f ca="1">IF(AM16&lt;0,"",IF(AM16&lt;MINI!$J$10,"MINI",""))</f>
        <v/>
      </c>
      <c r="AN17" s="74" t="str">
        <f ca="1">IF(AN16&lt;0,"",IF(AN16&lt;MINI!$J$10,"MINI",""))</f>
        <v/>
      </c>
      <c r="AO17" s="74" t="str">
        <f ca="1">IF(AO16&lt;0,"",IF(AO16&lt;MINI!$J$10,"MINI",""))</f>
        <v/>
      </c>
      <c r="AP17" s="74" t="str">
        <f ca="1">IF(AP16&lt;0,"",IF(AP16&lt;MINI!$J$10,"MINI",""))</f>
        <v/>
      </c>
      <c r="AQ17" s="80" t="str">
        <f ca="1">IF(AQ16&lt;0,"",IF(AQ16&lt;MINI!$J$10,"MINI",""))</f>
        <v/>
      </c>
      <c r="AR17" s="74" t="str">
        <f ca="1">IF(AR16&lt;0,"",IF(AR16&lt;MINI!$K$10,"MINI",""))</f>
        <v/>
      </c>
      <c r="AS17" s="74" t="str">
        <f ca="1">IF(AS16&lt;0,"",IF(AS16&lt;MINI!$K$10,"MINI",""))</f>
        <v/>
      </c>
      <c r="AT17" s="74" t="str">
        <f ca="1">IF(AT16&lt;0,"",IF(AT16&lt;MINI!$K$10,"MINI",""))</f>
        <v/>
      </c>
      <c r="AU17" s="80" t="str">
        <f ca="1">IF(AU16&lt;0,"",IF(AU16&lt;MINI!$K$10,"MINI",""))</f>
        <v/>
      </c>
      <c r="AV17" s="74" t="str">
        <f ca="1">IF(AV16&lt;0,"",IF(AV16&lt;MINI!$L$10,"MINI",""))</f>
        <v/>
      </c>
      <c r="AW17" s="74" t="str">
        <f ca="1">IF(AW16&lt;0,"",IF(AW16&lt;MINI!$L$10,"MINI",""))</f>
        <v/>
      </c>
      <c r="AX17" s="74" t="str">
        <f ca="1">IF(AX16&lt;0,"",IF(AX16&lt;MINI!$L$10,"MINI",""))</f>
        <v/>
      </c>
      <c r="AY17" s="80" t="str">
        <f ca="1">IF(AY16&lt;0,"",IF(AY16&lt;MINI!$L$10,"MINI",""))</f>
        <v/>
      </c>
      <c r="AZ17" s="74" t="str">
        <f ca="1">IF(AZ16&lt;0,"",IF(AZ16&lt;MINI!$M$10,"MINI",""))</f>
        <v/>
      </c>
      <c r="BA17" s="74" t="str">
        <f ca="1">IF(BA16&lt;0,"",IF(BA16&lt;MINI!$M$10,"MINI",""))</f>
        <v/>
      </c>
      <c r="BB17" s="74" t="str">
        <f ca="1">IF(BB16&lt;0,"",IF(BB16&lt;MINI!$M$10,"MINI",""))</f>
        <v/>
      </c>
      <c r="BC17" s="74" t="str">
        <f ca="1">IF(BC16&lt;0,"",IF(BC16&lt;MINI!$M$10,"MINI",""))</f>
        <v/>
      </c>
      <c r="BD17" s="80" t="str">
        <f ca="1">IF(BD16&lt;0,"",IF(BD16&lt;MINI!$M$10,"MINI",""))</f>
        <v/>
      </c>
      <c r="BE17" s="56"/>
      <c r="BF17" s="1"/>
      <c r="BG17" s="36"/>
      <c r="BH17" s="1"/>
    </row>
    <row r="18" spans="1:60" x14ac:dyDescent="0.2">
      <c r="A18" s="15" t="s">
        <v>157</v>
      </c>
      <c r="B18" s="384" t="s">
        <v>4</v>
      </c>
      <c r="C18" s="385"/>
      <c r="D18" s="76">
        <f>SUMIF('EXPORT STOCK'!$B$2:$B$1106,'FABRICATION-SEM'!B18,'EXPORT STOCK'!$C$2:$C$1116)+D19</f>
        <v>0</v>
      </c>
      <c r="E18" s="78">
        <f ca="1">IF(E$2&gt;=$C$2,D18-OFFSET('previ sem'!$C$3,(ROW()-ROW($D$4))/2,(COLUMN()-COLUMN($E$2))*2),$D18-OFFSET('previ sem'!$C$3,(ROW()-ROW($D$4))/2,(COLUMN()-COLUMN($E$2))*2))</f>
        <v>0</v>
      </c>
      <c r="F18" s="2">
        <f ca="1">IF(F$2&gt;=$C$2,E18-OFFSET('previ sem'!$C$3,(ROW()-ROW($D$4))/2,(COLUMN()-COLUMN($E$2))*2),$D18-OFFSET('previ sem'!$C$3,(ROW()-ROW($D$4))/2,(COLUMN()-COLUMN($E$2))*2))</f>
        <v>0</v>
      </c>
      <c r="G18" s="2">
        <f ca="1">IF(G$2&gt;=$C$2,F18-OFFSET('previ sem'!$C$3,(ROW()-ROW($D$4))/2,(COLUMN()-COLUMN($E$2))*2),$D18-OFFSET('previ sem'!$C$3,(ROW()-ROW($D$4))/2,(COLUMN()-COLUMN($E$2))*2))</f>
        <v>0</v>
      </c>
      <c r="H18" s="184">
        <f ca="1">IF(H$2&gt;=$C$2,G18-OFFSET('previ sem'!$C$3,(ROW()-ROW($D$4))/2,(COLUMN()-COLUMN($E$2))*2),$D18-OFFSET('previ sem'!$C$3,(ROW()-ROW($D$4))/2,(COLUMN()-COLUMN($E$2))*2))</f>
        <v>0</v>
      </c>
      <c r="I18" s="78">
        <f ca="1">IF(I$2&gt;=$C$2,H18-OFFSET('previ sem'!$C$3,(ROW()-ROW($D$4))/2,(COLUMN()-COLUMN($E$2))*2),$D18-OFFSET('previ sem'!$C$3,(ROW()-ROW($D$4))/2,(COLUMN()-COLUMN($E$2))*2))</f>
        <v>0</v>
      </c>
      <c r="J18" s="2">
        <f ca="1">IF(J$2&gt;=$C$2,I18-OFFSET('previ sem'!$C$3,(ROW()-ROW($D$4))/2,(COLUMN()-COLUMN($E$2))*2),$D18-OFFSET('previ sem'!$C$3,(ROW()-ROW($D$4))/2,(COLUMN()-COLUMN($E$2))*2))</f>
        <v>0</v>
      </c>
      <c r="K18" s="2">
        <f ca="1">IF(K$2&gt;=$C$2,J18-OFFSET('previ sem'!$C$3,(ROW()-ROW($D$4))/2,(COLUMN()-COLUMN($E$2))*2),$D18-OFFSET('previ sem'!$C$3,(ROW()-ROW($D$4))/2,(COLUMN()-COLUMN($E$2))*2))</f>
        <v>0</v>
      </c>
      <c r="L18" s="184">
        <f ca="1">IF(L$2&gt;=$C$2,K18-OFFSET('previ sem'!$C$3,(ROW()-ROW($D$4))/2,(COLUMN()-COLUMN($E$2))*2),$D18-OFFSET('previ sem'!$C$3,(ROW()-ROW($D$4))/2,(COLUMN()-COLUMN($E$2))*2))</f>
        <v>0</v>
      </c>
      <c r="M18" s="78">
        <f ca="1">IF(M$2&gt;=$C$2,L18-OFFSET('previ sem'!$C$3,(ROW()-ROW($D$4))/2,(COLUMN()-COLUMN($E$2))*2),$D18-OFFSET('previ sem'!$C$3,(ROW()-ROW($D$4))/2,(COLUMN()-COLUMN($E$2))*2))</f>
        <v>0</v>
      </c>
      <c r="N18" s="2">
        <f ca="1">IF(N$2&gt;=$C$2,M18-OFFSET('previ sem'!$C$3,(ROW()-ROW($D$4))/2,(COLUMN()-COLUMN($E$2))*2),$D18-OFFSET('previ sem'!$C$3,(ROW()-ROW($D$4))/2,(COLUMN()-COLUMN($E$2))*2))</f>
        <v>0</v>
      </c>
      <c r="O18" s="2">
        <f ca="1">IF(O$2&gt;=$C$2,N18-OFFSET('previ sem'!$C$3,(ROW()-ROW($D$4))/2,(COLUMN()-COLUMN($E$2))*2),$D18-OFFSET('previ sem'!$C$3,(ROW()-ROW($D$4))/2,(COLUMN()-COLUMN($E$2))*2))</f>
        <v>0</v>
      </c>
      <c r="P18" s="184">
        <f ca="1">IF(P$2&gt;=$C$2,O18-OFFSET('previ sem'!$C$3,(ROW()-ROW($D$4))/2,(COLUMN()-COLUMN($E$2))*2),$D18-OFFSET('previ sem'!$C$3,(ROW()-ROW($D$4))/2,(COLUMN()-COLUMN($E$2))*2))</f>
        <v>0</v>
      </c>
      <c r="Q18" s="78">
        <f ca="1">IF(Q$2&gt;=$C$2,P18-OFFSET('previ sem'!$C$3,(ROW()-ROW($D$4))/2,(COLUMN()-COLUMN($E$2))*2),$D18-OFFSET('previ sem'!$C$3,(ROW()-ROW($D$4))/2,(COLUMN()-COLUMN($E$2))*2))</f>
        <v>0</v>
      </c>
      <c r="R18" s="2">
        <f ca="1">IF(R$2&gt;=$C$2,Q18-OFFSET('previ sem'!$C$3,(ROW()-ROW($D$4))/2,(COLUMN()-COLUMN($E$2))*2),$D18-OFFSET('previ sem'!$C$3,(ROW()-ROW($D$4))/2,(COLUMN()-COLUMN($E$2))*2))</f>
        <v>0</v>
      </c>
      <c r="S18" s="2">
        <f ca="1">IF(S$2&gt;=$C$2,R18-OFFSET('previ sem'!$C$3,(ROW()-ROW($D$4))/2,(COLUMN()-COLUMN($E$2))*2),$D18-OFFSET('previ sem'!$C$3,(ROW()-ROW($D$4))/2,(COLUMN()-COLUMN($E$2))*2))</f>
        <v>0</v>
      </c>
      <c r="T18" s="195">
        <f ca="1">IF(T$2&gt;=$C$2,S18-OFFSET('previ sem'!$C$3,(ROW()-ROW($D$4))/2,(COLUMN()-COLUMN($E$2))*2),$D18-OFFSET('previ sem'!$C$3,(ROW()-ROW($D$4))/2,(COLUMN()-COLUMN($E$2))*2))</f>
        <v>0</v>
      </c>
      <c r="U18" s="184">
        <f ca="1">IF(U$2&gt;=$C$2,T18-OFFSET('previ sem'!$C$3,(ROW()-ROW($D$4))/2,(COLUMN()-COLUMN($E$2))*2),$D18-OFFSET('previ sem'!$C$3,(ROW()-ROW($D$4))/2,(COLUMN()-COLUMN($E$2))*2))</f>
        <v>0</v>
      </c>
      <c r="V18" s="194">
        <f ca="1">IF(V$2&gt;=$C$2,U18-OFFSET('previ sem'!$C$3,(ROW()-ROW($D$4))/2,(COLUMN()-COLUMN($E$2))*2),$D18-OFFSET('previ sem'!$C$3,(ROW()-ROW($D$4))/2,(COLUMN()-COLUMN($E$2))*2))</f>
        <v>0</v>
      </c>
      <c r="W18" s="2">
        <f ca="1">IF(W$2&gt;=$C$2,V18-OFFSET('previ sem'!$C$3,(ROW()-ROW($D$4))/2,(COLUMN()-COLUMN($E$2))*2),$D18-OFFSET('previ sem'!$C$3,(ROW()-ROW($D$4))/2,(COLUMN()-COLUMN($E$2))*2))</f>
        <v>0</v>
      </c>
      <c r="X18" s="195">
        <f ca="1">IF(X$2&gt;=$C$2,W18-OFFSET('previ sem'!$C$3,(ROW()-ROW($D$4))/2,(COLUMN()-COLUMN($E$2))*2),$D18-OFFSET('previ sem'!$C$3,(ROW()-ROW($D$4))/2,(COLUMN()-COLUMN($E$2))*2))</f>
        <v>0</v>
      </c>
      <c r="Y18" s="184">
        <f ca="1">IF(Y$2&gt;=$C$2,X18-OFFSET('previ sem'!$C$3,(ROW()-ROW($D$4))/2,(COLUMN()-COLUMN($E$2))*2),$D18-OFFSET('previ sem'!$C$3,(ROW()-ROW($D$4))/2,(COLUMN()-COLUMN($E$2))*2))</f>
        <v>0</v>
      </c>
      <c r="Z18" s="194">
        <f ca="1">IF(Z$2&gt;=$C$2,Y18-OFFSET('previ sem'!$C$3,(ROW()-ROW($D$4))/2,(COLUMN()-COLUMN($E$2))*2),$D18-OFFSET('previ sem'!$C$3,(ROW()-ROW($D$4))/2,(COLUMN()-COLUMN($E$2))*2))</f>
        <v>0</v>
      </c>
      <c r="AA18" s="195">
        <f ca="1">IF(AA$2&gt;=$C$2,Z18-OFFSET('previ sem'!$C$3,(ROW()-ROW($D$4))/2,(COLUMN()-COLUMN($E$2))*2),$D18-OFFSET('previ sem'!$C$3,(ROW()-ROW($D$4))/2,(COLUMN()-COLUMN($E$2))*2))</f>
        <v>0</v>
      </c>
      <c r="AB18" s="2">
        <f ca="1">IF(AB$2&gt;=$C$2,AA18-OFFSET('previ sem'!$C$3,(ROW()-ROW($D$4))/2,(COLUMN()-COLUMN($E$2))*2),$D18-OFFSET('previ sem'!$C$3,(ROW()-ROW($D$4))/2,(COLUMN()-COLUMN($E$2))*2))</f>
        <v>0</v>
      </c>
      <c r="AC18" s="197">
        <f ca="1">IF(AC$2&gt;=$C$2,AB18-OFFSET('previ sem'!$C$3,(ROW()-ROW($D$4))/2,(COLUMN()-COLUMN($E$2))*2),$D18-OFFSET('previ sem'!$C$3,(ROW()-ROW($D$4))/2,(COLUMN()-COLUMN($E$2))*2))</f>
        <v>0</v>
      </c>
      <c r="AD18" s="184">
        <f ca="1">IF(AD$2&gt;=$C$2,AC18-OFFSET('previ sem'!$C$3,(ROW()-ROW($D$4))/2,(COLUMN()-COLUMN($E$2))*2),$D18-OFFSET('previ sem'!$C$3,(ROW()-ROW($D$4))/2,(COLUMN()-COLUMN($E$2))*2))</f>
        <v>0</v>
      </c>
      <c r="AE18" s="197">
        <f ca="1">IF(AE$2&gt;=$C$2,AD18-OFFSET('previ sem'!$C$3,(ROW()-ROW($D$4))/2,(COLUMN()-COLUMN($E$2))*2),$D18-OFFSET('previ sem'!$C$3,(ROW()-ROW($D$4))/2,(COLUMN()-COLUMN($E$2))*2))</f>
        <v>0</v>
      </c>
      <c r="AF18" s="2">
        <f ca="1">IF(AF$2&gt;=$C$2,AE18-OFFSET('previ sem'!$C$3,(ROW()-ROW($D$4))/2,(COLUMN()-COLUMN($E$2))*2),$D18-OFFSET('previ sem'!$C$3,(ROW()-ROW($D$4))/2,(COLUMN()-COLUMN($E$2))*2))</f>
        <v>0</v>
      </c>
      <c r="AG18" s="197">
        <f ca="1">IF(AG$2&gt;=$C$2,AF18-OFFSET('previ sem'!$C$3,(ROW()-ROW($D$4))/2,(COLUMN()-COLUMN($E$2))*2),$D18-OFFSET('previ sem'!$C$3,(ROW()-ROW($D$4))/2,(COLUMN()-COLUMN($E$2))*2))</f>
        <v>0</v>
      </c>
      <c r="AH18" s="184">
        <f ca="1">IF(AH$2&gt;=$C$2,AG18-OFFSET('previ sem'!$C$3,(ROW()-ROW($D$4))/2,(COLUMN()-COLUMN($E$2))*2),$D18-OFFSET('previ sem'!$C$3,(ROW()-ROW($D$4))/2,(COLUMN()-COLUMN($E$2))*2))</f>
        <v>0</v>
      </c>
      <c r="AI18" s="197">
        <f ca="1">IF(AI$2&gt;=$C$2,AH18-OFFSET('previ sem'!$C$3,(ROW()-ROW($D$4))/2,(COLUMN()-COLUMN($E$2))*2),$D18-OFFSET('previ sem'!$C$3,(ROW()-ROW($D$4))/2,(COLUMN()-COLUMN($E$2))*2))</f>
        <v>0</v>
      </c>
      <c r="AJ18" s="2">
        <f ca="1">IF(AJ$2&gt;=$C$2,AI18-OFFSET('previ sem'!$C$3,(ROW()-ROW($D$4))/2,(COLUMN()-COLUMN($E$2))*2),$D18-OFFSET('previ sem'!$C$3,(ROW()-ROW($D$4))/2,(COLUMN()-COLUMN($E$2))*2))</f>
        <v>0</v>
      </c>
      <c r="AK18" s="197">
        <f ca="1">IF(AK$2&gt;=$C$2,AJ18-OFFSET('previ sem'!$C$3,(ROW()-ROW($D$4))/2,(COLUMN()-COLUMN($E$2))*2),$D18-OFFSET('previ sem'!$C$3,(ROW()-ROW($D$4))/2,(COLUMN()-COLUMN($E$2))*2))</f>
        <v>0</v>
      </c>
      <c r="AL18" s="184">
        <f ca="1">IF(AL$2&gt;=$C$2,AK18-OFFSET('previ sem'!$C$3,(ROW()-ROW($D$4))/2,(COLUMN()-COLUMN($E$2))*2),$D18-OFFSET('previ sem'!$C$3,(ROW()-ROW($D$4))/2,(COLUMN()-COLUMN($E$2))*2))</f>
        <v>0</v>
      </c>
      <c r="AM18" s="197">
        <f ca="1">IF(AM$2&gt;=$C$2,AL18-OFFSET('previ sem'!$C$3,(ROW()-ROW($D$4))/2,(COLUMN()-COLUMN($E$2))*2),$D18-OFFSET('previ sem'!$C$3,(ROW()-ROW($D$4))/2,(COLUMN()-COLUMN($E$2))*2))</f>
        <v>0</v>
      </c>
      <c r="AN18" s="2">
        <f ca="1">IF(AN$2&gt;=$C$2,AM18-OFFSET('previ sem'!$C$3,(ROW()-ROW($D$4))/2,(COLUMN()-COLUMN($E$2))*2),$D18-OFFSET('previ sem'!$C$3,(ROW()-ROW($D$4))/2,(COLUMN()-COLUMN($E$2))*2))</f>
        <v>0</v>
      </c>
      <c r="AO18" s="194">
        <f ca="1">IF(AO$2&gt;=$C$2,AN18-OFFSET('previ sem'!$C$3,(ROW()-ROW($D$4))/2,(COLUMN()-COLUMN($E$2))*2),$D18-OFFSET('previ sem'!$C$3,(ROW()-ROW($D$4))/2,(COLUMN()-COLUMN($E$2))*2))</f>
        <v>0</v>
      </c>
      <c r="AP18" s="195">
        <f ca="1">IF(AP$2&gt;=$C$2,AO18-OFFSET('previ sem'!$C$3,(ROW()-ROW($D$4))/2,(COLUMN()-COLUMN($E$2))*2),$D18-OFFSET('previ sem'!$C$3,(ROW()-ROW($D$4))/2,(COLUMN()-COLUMN($E$2))*2))</f>
        <v>0</v>
      </c>
      <c r="AQ18" s="184">
        <f ca="1">IF(AQ$2&gt;=$C$2,AP18-OFFSET('previ sem'!$C$3,(ROW()-ROW($D$4))/2,(COLUMN()-COLUMN($E$2))*2),$D18-OFFSET('previ sem'!$C$3,(ROW()-ROW($D$4))/2,(COLUMN()-COLUMN($E$2))*2))</f>
        <v>0</v>
      </c>
      <c r="AR18" s="194">
        <f ca="1">IF(AR$2&gt;=$C$2,AQ18-OFFSET('previ sem'!$C$3,(ROW()-ROW($D$4))/2,(COLUMN()-COLUMN($E$2))*2),$D18-OFFSET('previ sem'!$C$3,(ROW()-ROW($D$4))/2,(COLUMN()-COLUMN($E$2))*2))</f>
        <v>0</v>
      </c>
      <c r="AS18" s="194">
        <f ca="1">IF(AS$2&gt;=$C$2,AR18-OFFSET('previ sem'!$C$3,(ROW()-ROW($D$4))/2,(COLUMN()-COLUMN($E$2))*2),$D18-OFFSET('previ sem'!$C$3,(ROW()-ROW($D$4))/2,(COLUMN()-COLUMN($E$2))*2))</f>
        <v>0</v>
      </c>
      <c r="AT18" s="195">
        <f ca="1">IF(AT$2&gt;=$C$2,AS18-OFFSET('previ sem'!$C$3,(ROW()-ROW($D$4))/2,(COLUMN()-COLUMN($E$2))*2),$D18-OFFSET('previ sem'!$C$3,(ROW()-ROW($D$4))/2,(COLUMN()-COLUMN($E$2))*2))</f>
        <v>0</v>
      </c>
      <c r="AU18" s="184">
        <f ca="1">IF(AU$2&gt;=$C$2,AT18-OFFSET('previ sem'!$C$3,(ROW()-ROW($D$4))/2,(COLUMN()-COLUMN($E$2))*2),$D18-OFFSET('previ sem'!$C$3,(ROW()-ROW($D$4))/2,(COLUMN()-COLUMN($E$2))*2))</f>
        <v>0</v>
      </c>
      <c r="AV18" s="194">
        <f ca="1">IF(AV$2&gt;=$C$2,AU18-OFFSET('previ sem'!$C$3,(ROW()-ROW($D$4))/2,(COLUMN()-COLUMN($E$2))*2),$D18-OFFSET('previ sem'!$C$3,(ROW()-ROW($D$4))/2,(COLUMN()-COLUMN($E$2))*2))</f>
        <v>0</v>
      </c>
      <c r="AW18" s="194">
        <f ca="1">IF(AW$2&gt;=$C$2,AV18-OFFSET('previ sem'!$C$3,(ROW()-ROW($D$4))/2,(COLUMN()-COLUMN($E$2))*2),$D18-OFFSET('previ sem'!$C$3,(ROW()-ROW($D$4))/2,(COLUMN()-COLUMN($E$2))*2))</f>
        <v>0</v>
      </c>
      <c r="AX18" s="195">
        <f ca="1">IF(AX$2&gt;=$C$2,AW18-OFFSET('previ sem'!$C$3,(ROW()-ROW($D$4))/2,(COLUMN()-COLUMN($E$2))*2),$D18-OFFSET('previ sem'!$C$3,(ROW()-ROW($D$4))/2,(COLUMN()-COLUMN($E$2))*2))</f>
        <v>0</v>
      </c>
      <c r="AY18" s="184">
        <f ca="1">IF(AY$2&gt;=$C$2,AX18-OFFSET('previ sem'!$C$3,(ROW()-ROW($D$4))/2,(COLUMN()-COLUMN($E$2))*2),$D18-OFFSET('previ sem'!$C$3,(ROW()-ROW($D$4))/2,(COLUMN()-COLUMN($E$2))*2))</f>
        <v>0</v>
      </c>
      <c r="AZ18" s="194">
        <f ca="1">IF(AZ$2&gt;=$C$2,AY18-OFFSET('previ sem'!$C$3,(ROW()-ROW($D$4))/2,(COLUMN()-COLUMN($E$2))*2),$D18-OFFSET('previ sem'!$C$3,(ROW()-ROW($D$4))/2,(COLUMN()-COLUMN($E$2))*2))</f>
        <v>0</v>
      </c>
      <c r="BA18" s="194">
        <f ca="1">IF(BA$2&gt;=$C$2,AZ18-OFFSET('previ sem'!$C$3,(ROW()-ROW($D$4))/2,(COLUMN()-COLUMN($E$2))*2),$D18-OFFSET('previ sem'!$C$3,(ROW()-ROW($D$4))/2,(COLUMN()-COLUMN($E$2))*2))</f>
        <v>0</v>
      </c>
      <c r="BB18" s="2">
        <f ca="1">IF(BB$2&gt;=$C$2,BA18-OFFSET('previ sem'!$C$3,(ROW()-ROW($D$4))/2,(COLUMN()-COLUMN($E$2))*2),$D18-OFFSET('previ sem'!$C$3,(ROW()-ROW($D$4))/2,(COLUMN()-COLUMN($E$2))*2))</f>
        <v>0</v>
      </c>
      <c r="BC18" s="2">
        <f ca="1">IF(BC$2&gt;=$C$2,BB18-OFFSET('previ sem'!$C$3,(ROW()-ROW($D$4))/2,(COLUMN()-COLUMN($E$2))*2),$D18-OFFSET('previ sem'!$C$3,(ROW()-ROW($D$4))/2,(COLUMN()-COLUMN($E$2))*2))</f>
        <v>0</v>
      </c>
      <c r="BD18" s="184">
        <f ca="1">IF(BD$2&gt;=$C$2,BC18-OFFSET('previ sem'!$C$3,(ROW()-ROW($D$4))/2,(COLUMN()-COLUMN($E$2))*2),$D18-OFFSET('previ sem'!$C$3,(ROW()-ROW($D$4))/2,(COLUMN()-COLUMN($E$2))*2))</f>
        <v>0</v>
      </c>
      <c r="BE18" s="56" t="s">
        <v>4</v>
      </c>
      <c r="BF18">
        <v>11</v>
      </c>
      <c r="BG18" s="36" t="s">
        <v>4</v>
      </c>
      <c r="BH18">
        <v>10</v>
      </c>
    </row>
    <row r="19" spans="1:60" x14ac:dyDescent="0.2">
      <c r="A19" s="202" t="s">
        <v>157</v>
      </c>
      <c r="B19" s="309" t="s">
        <v>36</v>
      </c>
      <c r="C19" s="6" t="e">
        <f t="array" aca="1" ref="C19" ca="1">INDEX($E$2:$BD$2,,SMALL(IF($E18:$BD18&lt;0,COLUMN(E:BD)-3,""),1))</f>
        <v>#NUM!</v>
      </c>
      <c r="D19" s="77">
        <f>'PROD-SEM'!C11</f>
        <v>0</v>
      </c>
      <c r="E19" s="79" t="str">
        <f ca="1">IF(E18&lt;0,"",IF(E18&lt;MINI!$B$11,"MINI",""))</f>
        <v/>
      </c>
      <c r="F19" s="74" t="str">
        <f ca="1">IF(F18&lt;0,"",IF(F18&lt;MINI!$B$11,"MINI",""))</f>
        <v/>
      </c>
      <c r="G19" s="74" t="str">
        <f ca="1">IF(G18&lt;0,"",IF(G18&lt;MINI!$B$11,"MINI",""))</f>
        <v/>
      </c>
      <c r="H19" s="80" t="str">
        <f ca="1">IF(H18&lt;0,"",IF(H18&lt;MINI!$B$11,"MINI",""))</f>
        <v/>
      </c>
      <c r="I19" s="79" t="str">
        <f ca="1">IF(I18&lt;0,"",IF(I18&lt;MINI!$C$11,"MINI",""))</f>
        <v/>
      </c>
      <c r="J19" s="74" t="str">
        <f ca="1">IF(J18&lt;0,"",IF(J18&lt;MINI!$C$11,"MINI",""))</f>
        <v/>
      </c>
      <c r="K19" s="74" t="str">
        <f ca="1">IF(K18&lt;0,"",IF(K18&lt;MINI!$C$11,"MINI",""))</f>
        <v/>
      </c>
      <c r="L19" s="80" t="str">
        <f ca="1">IF(L18&lt;0,"",IF(L18&lt;MINI!$C$11,"MINI",""))</f>
        <v/>
      </c>
      <c r="M19" s="79" t="str">
        <f ca="1">IF(M18&lt;0,"",IF(M18&lt;MINI!$D$11,"MINI",""))</f>
        <v/>
      </c>
      <c r="N19" s="74" t="str">
        <f ca="1">IF(N18&lt;0,"",IF(N18&lt;MINI!$D$11,"MINI",""))</f>
        <v/>
      </c>
      <c r="O19" s="74" t="str">
        <f ca="1">IF(O18&lt;0,"",IF(O18&lt;MINI!$D$11,"MINI",""))</f>
        <v/>
      </c>
      <c r="P19" s="80" t="str">
        <f ca="1">IF(P18&lt;0,"",IF(P18&lt;MINI!$D$11,"MINI",""))</f>
        <v/>
      </c>
      <c r="Q19" s="79" t="str">
        <f ca="1">IF(Q18&lt;0,"",IF(Q18&lt;MINI!$E$11,"MINI",""))</f>
        <v/>
      </c>
      <c r="R19" s="74" t="str">
        <f ca="1">IF(R18&lt;0,"",IF(R18&lt;MINI!$E$11,"MINI",""))</f>
        <v/>
      </c>
      <c r="S19" s="74" t="str">
        <f ca="1">IF(S18&lt;0,"",IF(S18&lt;MINI!$E$11,"MINI",""))</f>
        <v/>
      </c>
      <c r="T19" s="74" t="str">
        <f ca="1">IF(T18&lt;0,"",IF(T18&lt;MINI!$E$11,"MINI",""))</f>
        <v/>
      </c>
      <c r="U19" s="80" t="str">
        <f ca="1">IF(U18&lt;0,"",IF(U18&lt;MINI!$E$11,"MINI",""))</f>
        <v/>
      </c>
      <c r="V19" s="74" t="str">
        <f ca="1">IF(V18&lt;0,"",IF(V18&lt;MINI!$F$11,"MINI",""))</f>
        <v/>
      </c>
      <c r="W19" s="74" t="str">
        <f ca="1">IF(W18&lt;0,"",IF(W18&lt;MINI!$F$11,"MINI",""))</f>
        <v/>
      </c>
      <c r="X19" s="74" t="str">
        <f ca="1">IF(X18&lt;0,"",IF(X18&lt;MINI!$F$11,"MINI",""))</f>
        <v/>
      </c>
      <c r="Y19" s="80" t="str">
        <f ca="1">IF(Y18&lt;0,"",IF(Y18&lt;MINI!$F$11,"MINI",""))</f>
        <v/>
      </c>
      <c r="Z19" s="74" t="str">
        <f ca="1">IF(Z18&lt;0,"",IF(Z18&lt;MINI!$G$11,"MINI",""))</f>
        <v/>
      </c>
      <c r="AA19" s="74" t="str">
        <f ca="1">IF(AA18&lt;0,"",IF(AA18&lt;MINI!$G$11,"MINI",""))</f>
        <v/>
      </c>
      <c r="AB19" s="74" t="str">
        <f ca="1">IF(AB18&lt;0,"",IF(AB18&lt;MINI!$G$11,"MINI",""))</f>
        <v/>
      </c>
      <c r="AC19" s="74" t="str">
        <f ca="1">IF(AC18&lt;0,"",IF(AC18&lt;MINI!$G$11,"MINI",""))</f>
        <v/>
      </c>
      <c r="AD19" s="80" t="str">
        <f ca="1">IF(AD18&lt;0,"",IF(AD18&lt;MINI!$G$11,"MINI",""))</f>
        <v/>
      </c>
      <c r="AE19" s="74" t="str">
        <f ca="1">IF(AE18&lt;0,"",IF(AE18&lt;MINI!$H$11,"MINI",""))</f>
        <v/>
      </c>
      <c r="AF19" s="74" t="str">
        <f ca="1">IF(AF18&lt;0,"",IF(AF18&lt;MINI!$H$11,"MINI",""))</f>
        <v/>
      </c>
      <c r="AG19" s="74" t="str">
        <f ca="1">IF(AG18&lt;0,"",IF(AG18&lt;MINI!$H$11,"MINI",""))</f>
        <v/>
      </c>
      <c r="AH19" s="196" t="str">
        <f ca="1">IF(AH18&lt;0,"",IF(AH18&lt;MINI!$H$11,"MINI",""))</f>
        <v/>
      </c>
      <c r="AI19" s="74" t="str">
        <f ca="1">IF(AI18&lt;0,"",IF(AI18&lt;MINI!$I$11,"MINI",""))</f>
        <v/>
      </c>
      <c r="AJ19" s="74" t="str">
        <f ca="1">IF(AJ18&lt;0,"",IF(AJ18&lt;MINI!$I$11,"MINI",""))</f>
        <v/>
      </c>
      <c r="AK19" s="74" t="str">
        <f ca="1">IF(AK18&lt;0,"",IF(AK18&lt;MINI!$I$11,"MINI",""))</f>
        <v/>
      </c>
      <c r="AL19" s="80" t="str">
        <f ca="1">IF(AL18&lt;0,"",IF(AL18&lt;MINI!$I$11,"MINI",""))</f>
        <v/>
      </c>
      <c r="AM19" s="74" t="str">
        <f ca="1">IF(AM18&lt;0,"",IF(AM18&lt;MINI!$J$11,"MINI",""))</f>
        <v/>
      </c>
      <c r="AN19" s="74" t="str">
        <f ca="1">IF(AN18&lt;0,"",IF(AN18&lt;MINI!$J$11,"MINI",""))</f>
        <v/>
      </c>
      <c r="AO19" s="74" t="str">
        <f ca="1">IF(AO18&lt;0,"",IF(AO18&lt;MINI!$J$11,"MINI",""))</f>
        <v/>
      </c>
      <c r="AP19" s="74" t="str">
        <f ca="1">IF(AP18&lt;0,"",IF(AP18&lt;MINI!$J$11,"MINI",""))</f>
        <v/>
      </c>
      <c r="AQ19" s="80" t="str">
        <f ca="1">IF(AQ18&lt;0,"",IF(AQ18&lt;MINI!$J$11,"MINI",""))</f>
        <v/>
      </c>
      <c r="AR19" s="74" t="str">
        <f ca="1">IF(AR18&lt;0,"",IF(AR18&lt;MINI!$K$11,"MINI",""))</f>
        <v/>
      </c>
      <c r="AS19" s="74" t="str">
        <f ca="1">IF(AS18&lt;0,"",IF(AS18&lt;MINI!$K$11,"MINI",""))</f>
        <v/>
      </c>
      <c r="AT19" s="74" t="str">
        <f ca="1">IF(AT18&lt;0,"",IF(AT18&lt;MINI!$K$11,"MINI",""))</f>
        <v/>
      </c>
      <c r="AU19" s="80" t="str">
        <f ca="1">IF(AU18&lt;0,"",IF(AU18&lt;MINI!$K$11,"MINI",""))</f>
        <v/>
      </c>
      <c r="AV19" s="74" t="str">
        <f ca="1">IF(AV18&lt;0,"",IF(AV18&lt;MINI!$L$11,"MINI",""))</f>
        <v/>
      </c>
      <c r="AW19" s="74" t="str">
        <f ca="1">IF(AW18&lt;0,"",IF(AW18&lt;MINI!$L$11,"MINI",""))</f>
        <v/>
      </c>
      <c r="AX19" s="74" t="str">
        <f ca="1">IF(AX18&lt;0,"",IF(AX18&lt;MINI!$L$11,"MINI",""))</f>
        <v/>
      </c>
      <c r="AY19" s="80" t="str">
        <f ca="1">IF(AY18&lt;0,"",IF(AY18&lt;MINI!$L$11,"MINI",""))</f>
        <v/>
      </c>
      <c r="AZ19" s="74" t="str">
        <f ca="1">IF(AZ18&lt;0,"",IF(AZ18&lt;MINI!$M$11,"MINI",""))</f>
        <v/>
      </c>
      <c r="BA19" s="74" t="str">
        <f ca="1">IF(BA18&lt;0,"",IF(BA18&lt;MINI!$M$11,"MINI",""))</f>
        <v/>
      </c>
      <c r="BB19" s="74" t="str">
        <f ca="1">IF(BB18&lt;0,"",IF(BB18&lt;MINI!$M$11,"MINI",""))</f>
        <v/>
      </c>
      <c r="BC19" s="74" t="str">
        <f ca="1">IF(BC18&lt;0,"",IF(BC18&lt;MINI!$M$11,"MINI",""))</f>
        <v/>
      </c>
      <c r="BD19" s="80" t="str">
        <f ca="1">IF(BD18&lt;0,"",IF(BD18&lt;MINI!$M$11,"MINI",""))</f>
        <v/>
      </c>
      <c r="BE19" s="56"/>
      <c r="BF19" s="1"/>
      <c r="BG19" s="36"/>
      <c r="BH19" s="1"/>
    </row>
    <row r="20" spans="1:60" x14ac:dyDescent="0.2">
      <c r="A20" s="15" t="s">
        <v>198</v>
      </c>
      <c r="B20" s="384" t="s">
        <v>32</v>
      </c>
      <c r="C20" s="385"/>
      <c r="D20" s="76">
        <f>SUMIF('EXPORT STOCK'!$B$2:$B$1106,'FABRICATION-SEM'!B20,'EXPORT STOCK'!$C$2:$C$1116)+D21</f>
        <v>0</v>
      </c>
      <c r="E20" s="78">
        <f ca="1">IF(E$2&gt;=$C$2,D20-OFFSET('previ sem'!$C$3,(ROW()-ROW($D$4))/2,(COLUMN()-COLUMN($E$2))*2),$D20-OFFSET('previ sem'!$C$3,(ROW()-ROW($D$4))/2,(COLUMN()-COLUMN($E$2))*2))</f>
        <v>0</v>
      </c>
      <c r="F20" s="2">
        <f ca="1">IF(F$2&gt;=$C$2,E20-OFFSET('previ sem'!$C$3,(ROW()-ROW($D$4))/2,(COLUMN()-COLUMN($E$2))*2),$D20-OFFSET('previ sem'!$C$3,(ROW()-ROW($D$4))/2,(COLUMN()-COLUMN($E$2))*2))</f>
        <v>0</v>
      </c>
      <c r="G20" s="2">
        <f ca="1">IF(G$2&gt;=$C$2,F20-OFFSET('previ sem'!$C$3,(ROW()-ROW($D$4))/2,(COLUMN()-COLUMN($E$2))*2),$D20-OFFSET('previ sem'!$C$3,(ROW()-ROW($D$4))/2,(COLUMN()-COLUMN($E$2))*2))</f>
        <v>0</v>
      </c>
      <c r="H20" s="184">
        <f ca="1">IF(H$2&gt;=$C$2,G20-OFFSET('previ sem'!$C$3,(ROW()-ROW($D$4))/2,(COLUMN()-COLUMN($E$2))*2),$D20-OFFSET('previ sem'!$C$3,(ROW()-ROW($D$4))/2,(COLUMN()-COLUMN($E$2))*2))</f>
        <v>0</v>
      </c>
      <c r="I20" s="78">
        <f ca="1">IF(I$2&gt;=$C$2,H20-OFFSET('previ sem'!$C$3,(ROW()-ROW($D$4))/2,(COLUMN()-COLUMN($E$2))*2),$D20-OFFSET('previ sem'!$C$3,(ROW()-ROW($D$4))/2,(COLUMN()-COLUMN($E$2))*2))</f>
        <v>0</v>
      </c>
      <c r="J20" s="2">
        <f ca="1">IF(J$2&gt;=$C$2,I20-OFFSET('previ sem'!$C$3,(ROW()-ROW($D$4))/2,(COLUMN()-COLUMN($E$2))*2),$D20-OFFSET('previ sem'!$C$3,(ROW()-ROW($D$4))/2,(COLUMN()-COLUMN($E$2))*2))</f>
        <v>0</v>
      </c>
      <c r="K20" s="2">
        <f ca="1">IF(K$2&gt;=$C$2,J20-OFFSET('previ sem'!$C$3,(ROW()-ROW($D$4))/2,(COLUMN()-COLUMN($E$2))*2),$D20-OFFSET('previ sem'!$C$3,(ROW()-ROW($D$4))/2,(COLUMN()-COLUMN($E$2))*2))</f>
        <v>0</v>
      </c>
      <c r="L20" s="184">
        <f ca="1">IF(L$2&gt;=$C$2,K20-OFFSET('previ sem'!$C$3,(ROW()-ROW($D$4))/2,(COLUMN()-COLUMN($E$2))*2),$D20-OFFSET('previ sem'!$C$3,(ROW()-ROW($D$4))/2,(COLUMN()-COLUMN($E$2))*2))</f>
        <v>0</v>
      </c>
      <c r="M20" s="78">
        <f ca="1">IF(M$2&gt;=$C$2,L20-OFFSET('previ sem'!$C$3,(ROW()-ROW($D$4))/2,(COLUMN()-COLUMN($E$2))*2),$D20-OFFSET('previ sem'!$C$3,(ROW()-ROW($D$4))/2,(COLUMN()-COLUMN($E$2))*2))</f>
        <v>0</v>
      </c>
      <c r="N20" s="2">
        <f ca="1">IF(N$2&gt;=$C$2,M20-OFFSET('previ sem'!$C$3,(ROW()-ROW($D$4))/2,(COLUMN()-COLUMN($E$2))*2),$D20-OFFSET('previ sem'!$C$3,(ROW()-ROW($D$4))/2,(COLUMN()-COLUMN($E$2))*2))</f>
        <v>0</v>
      </c>
      <c r="O20" s="2">
        <f ca="1">IF(O$2&gt;=$C$2,N20-OFFSET('previ sem'!$C$3,(ROW()-ROW($D$4))/2,(COLUMN()-COLUMN($E$2))*2),$D20-OFFSET('previ sem'!$C$3,(ROW()-ROW($D$4))/2,(COLUMN()-COLUMN($E$2))*2))</f>
        <v>0</v>
      </c>
      <c r="P20" s="184">
        <f ca="1">IF(P$2&gt;=$C$2,O20-OFFSET('previ sem'!$C$3,(ROW()-ROW($D$4))/2,(COLUMN()-COLUMN($E$2))*2),$D20-OFFSET('previ sem'!$C$3,(ROW()-ROW($D$4))/2,(COLUMN()-COLUMN($E$2))*2))</f>
        <v>0</v>
      </c>
      <c r="Q20" s="78">
        <f ca="1">IF(Q$2&gt;=$C$2,P20-OFFSET('previ sem'!$C$3,(ROW()-ROW($D$4))/2,(COLUMN()-COLUMN($E$2))*2),$D20-OFFSET('previ sem'!$C$3,(ROW()-ROW($D$4))/2,(COLUMN()-COLUMN($E$2))*2))</f>
        <v>0</v>
      </c>
      <c r="R20" s="2">
        <f ca="1">IF(R$2&gt;=$C$2,Q20-OFFSET('previ sem'!$C$3,(ROW()-ROW($D$4))/2,(COLUMN()-COLUMN($E$2))*2),$D20-OFFSET('previ sem'!$C$3,(ROW()-ROW($D$4))/2,(COLUMN()-COLUMN($E$2))*2))</f>
        <v>0</v>
      </c>
      <c r="S20" s="2">
        <f ca="1">IF(S$2&gt;=$C$2,R20-OFFSET('previ sem'!$C$3,(ROW()-ROW($D$4))/2,(COLUMN()-COLUMN($E$2))*2),$D20-OFFSET('previ sem'!$C$3,(ROW()-ROW($D$4))/2,(COLUMN()-COLUMN($E$2))*2))</f>
        <v>0</v>
      </c>
      <c r="T20" s="195">
        <f ca="1">IF(T$2&gt;=$C$2,S20-OFFSET('previ sem'!$C$3,(ROW()-ROW($D$4))/2,(COLUMN()-COLUMN($E$2))*2),$D20-OFFSET('previ sem'!$C$3,(ROW()-ROW($D$4))/2,(COLUMN()-COLUMN($E$2))*2))</f>
        <v>0</v>
      </c>
      <c r="U20" s="184">
        <f ca="1">IF(U$2&gt;=$C$2,T20-OFFSET('previ sem'!$C$3,(ROW()-ROW($D$4))/2,(COLUMN()-COLUMN($E$2))*2),$D20-OFFSET('previ sem'!$C$3,(ROW()-ROW($D$4))/2,(COLUMN()-COLUMN($E$2))*2))</f>
        <v>0</v>
      </c>
      <c r="V20" s="194">
        <f ca="1">IF(V$2&gt;=$C$2,U20-OFFSET('previ sem'!$C$3,(ROW()-ROW($D$4))/2,(COLUMN()-COLUMN($E$2))*2),$D20-OFFSET('previ sem'!$C$3,(ROW()-ROW($D$4))/2,(COLUMN()-COLUMN($E$2))*2))</f>
        <v>0</v>
      </c>
      <c r="W20" s="2">
        <f ca="1">IF(W$2&gt;=$C$2,V20-OFFSET('previ sem'!$C$3,(ROW()-ROW($D$4))/2,(COLUMN()-COLUMN($E$2))*2),$D20-OFFSET('previ sem'!$C$3,(ROW()-ROW($D$4))/2,(COLUMN()-COLUMN($E$2))*2))</f>
        <v>0</v>
      </c>
      <c r="X20" s="195">
        <f ca="1">IF(X$2&gt;=$C$2,W20-OFFSET('previ sem'!$C$3,(ROW()-ROW($D$4))/2,(COLUMN()-COLUMN($E$2))*2),$D20-OFFSET('previ sem'!$C$3,(ROW()-ROW($D$4))/2,(COLUMN()-COLUMN($E$2))*2))</f>
        <v>0</v>
      </c>
      <c r="Y20" s="184">
        <f ca="1">IF(Y$2&gt;=$C$2,X20-OFFSET('previ sem'!$C$3,(ROW()-ROW($D$4))/2,(COLUMN()-COLUMN($E$2))*2),$D20-OFFSET('previ sem'!$C$3,(ROW()-ROW($D$4))/2,(COLUMN()-COLUMN($E$2))*2))</f>
        <v>0</v>
      </c>
      <c r="Z20" s="194">
        <f ca="1">IF(Z$2&gt;=$C$2,Y20-OFFSET('previ sem'!$C$3,(ROW()-ROW($D$4))/2,(COLUMN()-COLUMN($E$2))*2),$D20-OFFSET('previ sem'!$C$3,(ROW()-ROW($D$4))/2,(COLUMN()-COLUMN($E$2))*2))</f>
        <v>0</v>
      </c>
      <c r="AA20" s="195">
        <f ca="1">IF(AA$2&gt;=$C$2,Z20-OFFSET('previ sem'!$C$3,(ROW()-ROW($D$4))/2,(COLUMN()-COLUMN($E$2))*2),$D20-OFFSET('previ sem'!$C$3,(ROW()-ROW($D$4))/2,(COLUMN()-COLUMN($E$2))*2))</f>
        <v>0</v>
      </c>
      <c r="AB20" s="2">
        <f ca="1">IF(AB$2&gt;=$C$2,AA20-OFFSET('previ sem'!$C$3,(ROW()-ROW($D$4))/2,(COLUMN()-COLUMN($E$2))*2),$D20-OFFSET('previ sem'!$C$3,(ROW()-ROW($D$4))/2,(COLUMN()-COLUMN($E$2))*2))</f>
        <v>0</v>
      </c>
      <c r="AC20" s="197">
        <f ca="1">IF(AC$2&gt;=$C$2,AB20-OFFSET('previ sem'!$C$3,(ROW()-ROW($D$4))/2,(COLUMN()-COLUMN($E$2))*2),$D20-OFFSET('previ sem'!$C$3,(ROW()-ROW($D$4))/2,(COLUMN()-COLUMN($E$2))*2))</f>
        <v>0</v>
      </c>
      <c r="AD20" s="184">
        <f ca="1">IF(AD$2&gt;=$C$2,AC20-OFFSET('previ sem'!$C$3,(ROW()-ROW($D$4))/2,(COLUMN()-COLUMN($E$2))*2),$D20-OFFSET('previ sem'!$C$3,(ROW()-ROW($D$4))/2,(COLUMN()-COLUMN($E$2))*2))</f>
        <v>0</v>
      </c>
      <c r="AE20" s="197">
        <f ca="1">IF(AE$2&gt;=$C$2,AD20-OFFSET('previ sem'!$C$3,(ROW()-ROW($D$4))/2,(COLUMN()-COLUMN($E$2))*2),$D20-OFFSET('previ sem'!$C$3,(ROW()-ROW($D$4))/2,(COLUMN()-COLUMN($E$2))*2))</f>
        <v>0</v>
      </c>
      <c r="AF20" s="2">
        <f ca="1">IF(AF$2&gt;=$C$2,AE20-OFFSET('previ sem'!$C$3,(ROW()-ROW($D$4))/2,(COLUMN()-COLUMN($E$2))*2),$D20-OFFSET('previ sem'!$C$3,(ROW()-ROW($D$4))/2,(COLUMN()-COLUMN($E$2))*2))</f>
        <v>0</v>
      </c>
      <c r="AG20" s="197">
        <f ca="1">IF(AG$2&gt;=$C$2,AF20-OFFSET('previ sem'!$C$3,(ROW()-ROW($D$4))/2,(COLUMN()-COLUMN($E$2))*2),$D20-OFFSET('previ sem'!$C$3,(ROW()-ROW($D$4))/2,(COLUMN()-COLUMN($E$2))*2))</f>
        <v>0</v>
      </c>
      <c r="AH20" s="184">
        <f ca="1">IF(AH$2&gt;=$C$2,AG20-OFFSET('previ sem'!$C$3,(ROW()-ROW($D$4))/2,(COLUMN()-COLUMN($E$2))*2),$D20-OFFSET('previ sem'!$C$3,(ROW()-ROW($D$4))/2,(COLUMN()-COLUMN($E$2))*2))</f>
        <v>0</v>
      </c>
      <c r="AI20" s="197">
        <f ca="1">IF(AI$2&gt;=$C$2,AH20-OFFSET('previ sem'!$C$3,(ROW()-ROW($D$4))/2,(COLUMN()-COLUMN($E$2))*2),$D20-OFFSET('previ sem'!$C$3,(ROW()-ROW($D$4))/2,(COLUMN()-COLUMN($E$2))*2))</f>
        <v>0</v>
      </c>
      <c r="AJ20" s="2">
        <f ca="1">IF(AJ$2&gt;=$C$2,AI20-OFFSET('previ sem'!$C$3,(ROW()-ROW($D$4))/2,(COLUMN()-COLUMN($E$2))*2),$D20-OFFSET('previ sem'!$C$3,(ROW()-ROW($D$4))/2,(COLUMN()-COLUMN($E$2))*2))</f>
        <v>0</v>
      </c>
      <c r="AK20" s="197">
        <f ca="1">IF(AK$2&gt;=$C$2,AJ20-OFFSET('previ sem'!$C$3,(ROW()-ROW($D$4))/2,(COLUMN()-COLUMN($E$2))*2),$D20-OFFSET('previ sem'!$C$3,(ROW()-ROW($D$4))/2,(COLUMN()-COLUMN($E$2))*2))</f>
        <v>0</v>
      </c>
      <c r="AL20" s="184">
        <f ca="1">IF(AL$2&gt;=$C$2,AK20-OFFSET('previ sem'!$C$3,(ROW()-ROW($D$4))/2,(COLUMN()-COLUMN($E$2))*2),$D20-OFFSET('previ sem'!$C$3,(ROW()-ROW($D$4))/2,(COLUMN()-COLUMN($E$2))*2))</f>
        <v>0</v>
      </c>
      <c r="AM20" s="197">
        <f ca="1">IF(AM$2&gt;=$C$2,AL20-OFFSET('previ sem'!$C$3,(ROW()-ROW($D$4))/2,(COLUMN()-COLUMN($E$2))*2),$D20-OFFSET('previ sem'!$C$3,(ROW()-ROW($D$4))/2,(COLUMN()-COLUMN($E$2))*2))</f>
        <v>0</v>
      </c>
      <c r="AN20" s="2">
        <f ca="1">IF(AN$2&gt;=$C$2,AM20-OFFSET('previ sem'!$C$3,(ROW()-ROW($D$4))/2,(COLUMN()-COLUMN($E$2))*2),$D20-OFFSET('previ sem'!$C$3,(ROW()-ROW($D$4))/2,(COLUMN()-COLUMN($E$2))*2))</f>
        <v>0</v>
      </c>
      <c r="AO20" s="194">
        <f ca="1">IF(AO$2&gt;=$C$2,AN20-OFFSET('previ sem'!$C$3,(ROW()-ROW($D$4))/2,(COLUMN()-COLUMN($E$2))*2),$D20-OFFSET('previ sem'!$C$3,(ROW()-ROW($D$4))/2,(COLUMN()-COLUMN($E$2))*2))</f>
        <v>0</v>
      </c>
      <c r="AP20" s="195">
        <f ca="1">IF(AP$2&gt;=$C$2,AO20-OFFSET('previ sem'!$C$3,(ROW()-ROW($D$4))/2,(COLUMN()-COLUMN($E$2))*2),$D20-OFFSET('previ sem'!$C$3,(ROW()-ROW($D$4))/2,(COLUMN()-COLUMN($E$2))*2))</f>
        <v>0</v>
      </c>
      <c r="AQ20" s="184">
        <f ca="1">IF(AQ$2&gt;=$C$2,AP20-OFFSET('previ sem'!$C$3,(ROW()-ROW($D$4))/2,(COLUMN()-COLUMN($E$2))*2),$D20-OFFSET('previ sem'!$C$3,(ROW()-ROW($D$4))/2,(COLUMN()-COLUMN($E$2))*2))</f>
        <v>0</v>
      </c>
      <c r="AR20" s="194">
        <f ca="1">IF(AR$2&gt;=$C$2,AQ20-OFFSET('previ sem'!$C$3,(ROW()-ROW($D$4))/2,(COLUMN()-COLUMN($E$2))*2),$D20-OFFSET('previ sem'!$C$3,(ROW()-ROW($D$4))/2,(COLUMN()-COLUMN($E$2))*2))</f>
        <v>0</v>
      </c>
      <c r="AS20" s="194">
        <f ca="1">IF(AS$2&gt;=$C$2,AR20-OFFSET('previ sem'!$C$3,(ROW()-ROW($D$4))/2,(COLUMN()-COLUMN($E$2))*2),$D20-OFFSET('previ sem'!$C$3,(ROW()-ROW($D$4))/2,(COLUMN()-COLUMN($E$2))*2))</f>
        <v>0</v>
      </c>
      <c r="AT20" s="195">
        <f ca="1">IF(AT$2&gt;=$C$2,AS20-OFFSET('previ sem'!$C$3,(ROW()-ROW($D$4))/2,(COLUMN()-COLUMN($E$2))*2),$D20-OFFSET('previ sem'!$C$3,(ROW()-ROW($D$4))/2,(COLUMN()-COLUMN($E$2))*2))</f>
        <v>0</v>
      </c>
      <c r="AU20" s="184">
        <f ca="1">IF(AU$2&gt;=$C$2,AT20-OFFSET('previ sem'!$C$3,(ROW()-ROW($D$4))/2,(COLUMN()-COLUMN($E$2))*2),$D20-OFFSET('previ sem'!$C$3,(ROW()-ROW($D$4))/2,(COLUMN()-COLUMN($E$2))*2))</f>
        <v>0</v>
      </c>
      <c r="AV20" s="194">
        <f ca="1">IF(AV$2&gt;=$C$2,AU20-OFFSET('previ sem'!$C$3,(ROW()-ROW($D$4))/2,(COLUMN()-COLUMN($E$2))*2),$D20-OFFSET('previ sem'!$C$3,(ROW()-ROW($D$4))/2,(COLUMN()-COLUMN($E$2))*2))</f>
        <v>0</v>
      </c>
      <c r="AW20" s="194">
        <f ca="1">IF(AW$2&gt;=$C$2,AV20-OFFSET('previ sem'!$C$3,(ROW()-ROW($D$4))/2,(COLUMN()-COLUMN($E$2))*2),$D20-OFFSET('previ sem'!$C$3,(ROW()-ROW($D$4))/2,(COLUMN()-COLUMN($E$2))*2))</f>
        <v>0</v>
      </c>
      <c r="AX20" s="195">
        <f ca="1">IF(AX$2&gt;=$C$2,AW20-OFFSET('previ sem'!$C$3,(ROW()-ROW($D$4))/2,(COLUMN()-COLUMN($E$2))*2),$D20-OFFSET('previ sem'!$C$3,(ROW()-ROW($D$4))/2,(COLUMN()-COLUMN($E$2))*2))</f>
        <v>0</v>
      </c>
      <c r="AY20" s="184">
        <f ca="1">IF(AY$2&gt;=$C$2,AX20-OFFSET('previ sem'!$C$3,(ROW()-ROW($D$4))/2,(COLUMN()-COLUMN($E$2))*2),$D20-OFFSET('previ sem'!$C$3,(ROW()-ROW($D$4))/2,(COLUMN()-COLUMN($E$2))*2))</f>
        <v>0</v>
      </c>
      <c r="AZ20" s="194">
        <f ca="1">IF(AZ$2&gt;=$C$2,AY20-OFFSET('previ sem'!$C$3,(ROW()-ROW($D$4))/2,(COLUMN()-COLUMN($E$2))*2),$D20-OFFSET('previ sem'!$C$3,(ROW()-ROW($D$4))/2,(COLUMN()-COLUMN($E$2))*2))</f>
        <v>0</v>
      </c>
      <c r="BA20" s="194">
        <f ca="1">IF(BA$2&gt;=$C$2,AZ20-OFFSET('previ sem'!$C$3,(ROW()-ROW($D$4))/2,(COLUMN()-COLUMN($E$2))*2),$D20-OFFSET('previ sem'!$C$3,(ROW()-ROW($D$4))/2,(COLUMN()-COLUMN($E$2))*2))</f>
        <v>0</v>
      </c>
      <c r="BB20" s="2">
        <f ca="1">IF(BB$2&gt;=$C$2,BA20-OFFSET('previ sem'!$C$3,(ROW()-ROW($D$4))/2,(COLUMN()-COLUMN($E$2))*2),$D20-OFFSET('previ sem'!$C$3,(ROW()-ROW($D$4))/2,(COLUMN()-COLUMN($E$2))*2))</f>
        <v>0</v>
      </c>
      <c r="BC20" s="2">
        <f ca="1">IF(BC$2&gt;=$C$2,BB20-OFFSET('previ sem'!$C$3,(ROW()-ROW($D$4))/2,(COLUMN()-COLUMN($E$2))*2),$D20-OFFSET('previ sem'!$C$3,(ROW()-ROW($D$4))/2,(COLUMN()-COLUMN($E$2))*2))</f>
        <v>0</v>
      </c>
      <c r="BD20" s="184">
        <f ca="1">IF(BD$2&gt;=$C$2,BC20-OFFSET('previ sem'!$C$3,(ROW()-ROW($D$4))/2,(COLUMN()-COLUMN($E$2))*2),$D20-OFFSET('previ sem'!$C$3,(ROW()-ROW($D$4))/2,(COLUMN()-COLUMN($E$2))*2))</f>
        <v>0</v>
      </c>
      <c r="BE20" s="56" t="s">
        <v>32</v>
      </c>
      <c r="BF20">
        <v>12</v>
      </c>
      <c r="BG20" s="36" t="s">
        <v>32</v>
      </c>
      <c r="BH20">
        <v>11</v>
      </c>
    </row>
    <row r="21" spans="1:60" x14ac:dyDescent="0.2">
      <c r="A21" s="202" t="s">
        <v>198</v>
      </c>
      <c r="B21" s="309" t="s">
        <v>36</v>
      </c>
      <c r="C21" s="6" t="e">
        <f t="array" aca="1" ref="C21" ca="1">INDEX($E$2:$BD$2,,SMALL(IF($E20:$BD20&lt;0,COLUMN(E:BD)-3,""),1))</f>
        <v>#NUM!</v>
      </c>
      <c r="D21" s="77">
        <f>'PROD-SEM'!C12</f>
        <v>0</v>
      </c>
      <c r="E21" s="79" t="str">
        <f ca="1">IF(E20&lt;0,"",IF(E20&lt;MINI!$B$12,"MINI",""))</f>
        <v/>
      </c>
      <c r="F21" s="74" t="str">
        <f ca="1">IF(F20&lt;0,"",IF(F20&lt;MINI!$B$12,"MINI",""))</f>
        <v/>
      </c>
      <c r="G21" s="74" t="str">
        <f ca="1">IF(G20&lt;0,"",IF(G20&lt;MINI!$B$12,"MINI",""))</f>
        <v/>
      </c>
      <c r="H21" s="80" t="str">
        <f ca="1">IF(H20&lt;0,"",IF(H20&lt;MINI!$B$12,"MINI",""))</f>
        <v/>
      </c>
      <c r="I21" s="79" t="str">
        <f ca="1">IF(I20&lt;0,"",IF(I20&lt;MINI!$C$12,"MINI",""))</f>
        <v/>
      </c>
      <c r="J21" s="74" t="str">
        <f ca="1">IF(J20&lt;0,"",IF(J20&lt;MINI!$C$12,"MINI",""))</f>
        <v/>
      </c>
      <c r="K21" s="74" t="str">
        <f ca="1">IF(K20&lt;0,"",IF(K20&lt;MINI!$C$12,"MINI",""))</f>
        <v/>
      </c>
      <c r="L21" s="80" t="str">
        <f ca="1">IF(L20&lt;0,"",IF(L20&lt;MINI!$C$12,"MINI",""))</f>
        <v/>
      </c>
      <c r="M21" s="79" t="str">
        <f ca="1">IF(M20&lt;0,"",IF(M20&lt;MINI!$D$12,"MINI",""))</f>
        <v/>
      </c>
      <c r="N21" s="74" t="str">
        <f ca="1">IF(N20&lt;0,"",IF(N20&lt;MINI!$D$12,"MINI",""))</f>
        <v/>
      </c>
      <c r="O21" s="74" t="str">
        <f ca="1">IF(O20&lt;0,"",IF(O20&lt;MINI!$D$12,"MINI",""))</f>
        <v/>
      </c>
      <c r="P21" s="80" t="str">
        <f ca="1">IF(P20&lt;0,"",IF(P20&lt;MINI!$D$12,"MINI",""))</f>
        <v/>
      </c>
      <c r="Q21" s="79" t="str">
        <f ca="1">IF(Q20&lt;0,"",IF(Q20&lt;MINI!$E$12,"MINI",""))</f>
        <v/>
      </c>
      <c r="R21" s="74" t="str">
        <f ca="1">IF(R20&lt;0,"",IF(R20&lt;MINI!$E$12,"MINI",""))</f>
        <v/>
      </c>
      <c r="S21" s="74" t="str">
        <f ca="1">IF(S20&lt;0,"",IF(S20&lt;MINI!$E$12,"MINI",""))</f>
        <v/>
      </c>
      <c r="T21" s="74" t="str">
        <f ca="1">IF(T20&lt;0,"",IF(T20&lt;MINI!$E$12,"MINI",""))</f>
        <v/>
      </c>
      <c r="U21" s="80" t="str">
        <f ca="1">IF(U20&lt;0,"",IF(U20&lt;MINI!$E$12,"MINI",""))</f>
        <v/>
      </c>
      <c r="V21" s="74" t="str">
        <f ca="1">IF(V20&lt;0,"",IF(V20&lt;MINI!$F$12,"MINI",""))</f>
        <v/>
      </c>
      <c r="W21" s="74" t="str">
        <f ca="1">IF(W20&lt;0,"",IF(W20&lt;MINI!$F$12,"MINI",""))</f>
        <v/>
      </c>
      <c r="X21" s="74" t="str">
        <f ca="1">IF(X20&lt;0,"",IF(X20&lt;MINI!$F$12,"MINI",""))</f>
        <v/>
      </c>
      <c r="Y21" s="80" t="str">
        <f ca="1">IF(Y20&lt;0,"",IF(Y20&lt;MINI!$F$12,"MINI",""))</f>
        <v/>
      </c>
      <c r="Z21" s="74" t="str">
        <f ca="1">IF(Z20&lt;0,"",IF(Z20&lt;MINI!$G$12,"MINI",""))</f>
        <v/>
      </c>
      <c r="AA21" s="74" t="str">
        <f ca="1">IF(AA20&lt;0,"",IF(AA20&lt;MINI!$G$12,"MINI",""))</f>
        <v/>
      </c>
      <c r="AB21" s="74" t="str">
        <f ca="1">IF(AB20&lt;0,"",IF(AB20&lt;MINI!$G$12,"MINI",""))</f>
        <v/>
      </c>
      <c r="AC21" s="74" t="str">
        <f ca="1">IF(AC20&lt;0,"",IF(AC20&lt;MINI!$G$12,"MINI",""))</f>
        <v/>
      </c>
      <c r="AD21" s="80" t="str">
        <f ca="1">IF(AD20&lt;0,"",IF(AD20&lt;MINI!$G$12,"MINI",""))</f>
        <v/>
      </c>
      <c r="AE21" s="74" t="str">
        <f ca="1">IF(AE20&lt;0,"",IF(AE20&lt;MINI!$H$12,"MINI",""))</f>
        <v/>
      </c>
      <c r="AF21" s="74" t="str">
        <f ca="1">IF(AF20&lt;0,"",IF(AF20&lt;MINI!$H$12,"MINI",""))</f>
        <v/>
      </c>
      <c r="AG21" s="74" t="str">
        <f ca="1">IF(AG20&lt;0,"",IF(AG20&lt;MINI!$H$12,"MINI",""))</f>
        <v/>
      </c>
      <c r="AH21" s="196" t="str">
        <f ca="1">IF(AH20&lt;0,"",IF(AH20&lt;MINI!$H$12,"MINI",""))</f>
        <v/>
      </c>
      <c r="AI21" s="74" t="str">
        <f ca="1">IF(AI20&lt;0,"",IF(AI20&lt;MINI!$I$12,"MINI",""))</f>
        <v/>
      </c>
      <c r="AJ21" s="74" t="str">
        <f ca="1">IF(AJ20&lt;0,"",IF(AJ20&lt;MINI!$I$12,"MINI",""))</f>
        <v/>
      </c>
      <c r="AK21" s="74" t="str">
        <f ca="1">IF(AK20&lt;0,"",IF(AK20&lt;MINI!$I$12,"MINI",""))</f>
        <v/>
      </c>
      <c r="AL21" s="80" t="str">
        <f ca="1">IF(AL20&lt;0,"",IF(AL20&lt;MINI!$I$12,"MINI",""))</f>
        <v/>
      </c>
      <c r="AM21" s="74" t="str">
        <f ca="1">IF(AM20&lt;0,"",IF(AM20&lt;MINI!$J$12,"MINI",""))</f>
        <v/>
      </c>
      <c r="AN21" s="74" t="str">
        <f ca="1">IF(AN20&lt;0,"",IF(AN20&lt;MINI!$J$12,"MINI",""))</f>
        <v/>
      </c>
      <c r="AO21" s="74" t="str">
        <f ca="1">IF(AO20&lt;0,"",IF(AO20&lt;MINI!$J$12,"MINI",""))</f>
        <v/>
      </c>
      <c r="AP21" s="74" t="str">
        <f ca="1">IF(AP20&lt;0,"",IF(AP20&lt;MINI!$J$12,"MINI",""))</f>
        <v/>
      </c>
      <c r="AQ21" s="80" t="str">
        <f ca="1">IF(AQ20&lt;0,"",IF(AQ20&lt;MINI!$J$12,"MINI",""))</f>
        <v/>
      </c>
      <c r="AR21" s="74" t="str">
        <f ca="1">IF(AR20&lt;0,"",IF(AR20&lt;MINI!$K$12,"MINI",""))</f>
        <v/>
      </c>
      <c r="AS21" s="74" t="str">
        <f ca="1">IF(AS20&lt;0,"",IF(AS20&lt;MINI!$K$12,"MINI",""))</f>
        <v/>
      </c>
      <c r="AT21" s="74" t="str">
        <f ca="1">IF(AT20&lt;0,"",IF(AT20&lt;MINI!$K$12,"MINI",""))</f>
        <v/>
      </c>
      <c r="AU21" s="80" t="str">
        <f ca="1">IF(AU20&lt;0,"",IF(AU20&lt;MINI!$K$12,"MINI",""))</f>
        <v/>
      </c>
      <c r="AV21" s="74" t="str">
        <f ca="1">IF(AV20&lt;0,"",IF(AV20&lt;MINI!$L$12,"MINI",""))</f>
        <v/>
      </c>
      <c r="AW21" s="74" t="str">
        <f ca="1">IF(AW20&lt;0,"",IF(AW20&lt;MINI!$L$12,"MINI",""))</f>
        <v/>
      </c>
      <c r="AX21" s="74" t="str">
        <f ca="1">IF(AX20&lt;0,"",IF(AX20&lt;MINI!$L$12,"MINI",""))</f>
        <v/>
      </c>
      <c r="AY21" s="80" t="str">
        <f ca="1">IF(AY20&lt;0,"",IF(AY20&lt;MINI!$L$12,"MINI",""))</f>
        <v/>
      </c>
      <c r="AZ21" s="74" t="str">
        <f ca="1">IF(AZ20&lt;0,"",IF(AZ20&lt;MINI!$M$12,"MINI",""))</f>
        <v/>
      </c>
      <c r="BA21" s="74" t="str">
        <f ca="1">IF(BA20&lt;0,"",IF(BA20&lt;MINI!$M$12,"MINI",""))</f>
        <v/>
      </c>
      <c r="BB21" s="74" t="str">
        <f ca="1">IF(BB20&lt;0,"",IF(BB20&lt;MINI!$M$12,"MINI",""))</f>
        <v/>
      </c>
      <c r="BC21" s="74" t="str">
        <f ca="1">IF(BC20&lt;0,"",IF(BC20&lt;MINI!$M$12,"MINI",""))</f>
        <v/>
      </c>
      <c r="BD21" s="80" t="str">
        <f ca="1">IF(BD20&lt;0,"",IF(BD20&lt;MINI!$M$12,"MINI",""))</f>
        <v/>
      </c>
      <c r="BE21" s="56"/>
      <c r="BF21" s="1"/>
      <c r="BG21" s="36"/>
      <c r="BH21" s="1"/>
    </row>
    <row r="22" spans="1:60" x14ac:dyDescent="0.2">
      <c r="A22" s="15" t="s">
        <v>164</v>
      </c>
      <c r="B22" s="384" t="s">
        <v>5</v>
      </c>
      <c r="C22" s="385"/>
      <c r="D22" s="76">
        <f>SUMIF('EXPORT STOCK'!$B$2:$B$1106,'FABRICATION-SEM'!B22,'EXPORT STOCK'!$C$2:$C$1116)+D23</f>
        <v>0</v>
      </c>
      <c r="E22" s="78">
        <f ca="1">IF(E$2&gt;=$C$2,D22-OFFSET('previ sem'!$C$3,(ROW()-ROW($D$4))/2,(COLUMN()-COLUMN($E$2))*2),$D22-OFFSET('previ sem'!$C$3,(ROW()-ROW($D$4))/2,(COLUMN()-COLUMN($E$2))*2))</f>
        <v>0</v>
      </c>
      <c r="F22" s="2">
        <f ca="1">IF(F$2&gt;=$C$2,E22-OFFSET('previ sem'!$C$3,(ROW()-ROW($D$4))/2,(COLUMN()-COLUMN($E$2))*2),$D22-OFFSET('previ sem'!$C$3,(ROW()-ROW($D$4))/2,(COLUMN()-COLUMN($E$2))*2))</f>
        <v>0</v>
      </c>
      <c r="G22" s="2">
        <f ca="1">IF(G$2&gt;=$C$2,F22-OFFSET('previ sem'!$C$3,(ROW()-ROW($D$4))/2,(COLUMN()-COLUMN($E$2))*2),$D22-OFFSET('previ sem'!$C$3,(ROW()-ROW($D$4))/2,(COLUMN()-COLUMN($E$2))*2))</f>
        <v>0</v>
      </c>
      <c r="H22" s="184">
        <f ca="1">IF(H$2&gt;=$C$2,G22-OFFSET('previ sem'!$C$3,(ROW()-ROW($D$4))/2,(COLUMN()-COLUMN($E$2))*2),$D22-OFFSET('previ sem'!$C$3,(ROW()-ROW($D$4))/2,(COLUMN()-COLUMN($E$2))*2))</f>
        <v>0</v>
      </c>
      <c r="I22" s="78">
        <f ca="1">IF(I$2&gt;=$C$2,H22-OFFSET('previ sem'!$C$3,(ROW()-ROW($D$4))/2,(COLUMN()-COLUMN($E$2))*2),$D22-OFFSET('previ sem'!$C$3,(ROW()-ROW($D$4))/2,(COLUMN()-COLUMN($E$2))*2))</f>
        <v>0</v>
      </c>
      <c r="J22" s="2">
        <f ca="1">IF(J$2&gt;=$C$2,I22-OFFSET('previ sem'!$C$3,(ROW()-ROW($D$4))/2,(COLUMN()-COLUMN($E$2))*2),$D22-OFFSET('previ sem'!$C$3,(ROW()-ROW($D$4))/2,(COLUMN()-COLUMN($E$2))*2))</f>
        <v>0</v>
      </c>
      <c r="K22" s="2">
        <f ca="1">IF(K$2&gt;=$C$2,J22-OFFSET('previ sem'!$C$3,(ROW()-ROW($D$4))/2,(COLUMN()-COLUMN($E$2))*2),$D22-OFFSET('previ sem'!$C$3,(ROW()-ROW($D$4))/2,(COLUMN()-COLUMN($E$2))*2))</f>
        <v>0</v>
      </c>
      <c r="L22" s="184">
        <f ca="1">IF(L$2&gt;=$C$2,K22-OFFSET('previ sem'!$C$3,(ROW()-ROW($D$4))/2,(COLUMN()-COLUMN($E$2))*2),$D22-OFFSET('previ sem'!$C$3,(ROW()-ROW($D$4))/2,(COLUMN()-COLUMN($E$2))*2))</f>
        <v>0</v>
      </c>
      <c r="M22" s="78">
        <f ca="1">IF(M$2&gt;=$C$2,L22-OFFSET('previ sem'!$C$3,(ROW()-ROW($D$4))/2,(COLUMN()-COLUMN($E$2))*2),$D22-OFFSET('previ sem'!$C$3,(ROW()-ROW($D$4))/2,(COLUMN()-COLUMN($E$2))*2))</f>
        <v>0</v>
      </c>
      <c r="N22" s="2">
        <f ca="1">IF(N$2&gt;=$C$2,M22-OFFSET('previ sem'!$C$3,(ROW()-ROW($D$4))/2,(COLUMN()-COLUMN($E$2))*2),$D22-OFFSET('previ sem'!$C$3,(ROW()-ROW($D$4))/2,(COLUMN()-COLUMN($E$2))*2))</f>
        <v>0</v>
      </c>
      <c r="O22" s="2">
        <f ca="1">IF(O$2&gt;=$C$2,N22-OFFSET('previ sem'!$C$3,(ROW()-ROW($D$4))/2,(COLUMN()-COLUMN($E$2))*2),$D22-OFFSET('previ sem'!$C$3,(ROW()-ROW($D$4))/2,(COLUMN()-COLUMN($E$2))*2))</f>
        <v>0</v>
      </c>
      <c r="P22" s="184">
        <f ca="1">IF(P$2&gt;=$C$2,O22-OFFSET('previ sem'!$C$3,(ROW()-ROW($D$4))/2,(COLUMN()-COLUMN($E$2))*2),$D22-OFFSET('previ sem'!$C$3,(ROW()-ROW($D$4))/2,(COLUMN()-COLUMN($E$2))*2))</f>
        <v>0</v>
      </c>
      <c r="Q22" s="78">
        <f ca="1">IF(Q$2&gt;=$C$2,P22-OFFSET('previ sem'!$C$3,(ROW()-ROW($D$4))/2,(COLUMN()-COLUMN($E$2))*2),$D22-OFFSET('previ sem'!$C$3,(ROW()-ROW($D$4))/2,(COLUMN()-COLUMN($E$2))*2))</f>
        <v>0</v>
      </c>
      <c r="R22" s="2">
        <f ca="1">IF(R$2&gt;=$C$2,Q22-OFFSET('previ sem'!$C$3,(ROW()-ROW($D$4))/2,(COLUMN()-COLUMN($E$2))*2),$D22-OFFSET('previ sem'!$C$3,(ROW()-ROW($D$4))/2,(COLUMN()-COLUMN($E$2))*2))</f>
        <v>0</v>
      </c>
      <c r="S22" s="2">
        <f ca="1">IF(S$2&gt;=$C$2,R22-OFFSET('previ sem'!$C$3,(ROW()-ROW($D$4))/2,(COLUMN()-COLUMN($E$2))*2),$D22-OFFSET('previ sem'!$C$3,(ROW()-ROW($D$4))/2,(COLUMN()-COLUMN($E$2))*2))</f>
        <v>0</v>
      </c>
      <c r="T22" s="195">
        <f ca="1">IF(T$2&gt;=$C$2,S22-OFFSET('previ sem'!$C$3,(ROW()-ROW($D$4))/2,(COLUMN()-COLUMN($E$2))*2),$D22-OFFSET('previ sem'!$C$3,(ROW()-ROW($D$4))/2,(COLUMN()-COLUMN($E$2))*2))</f>
        <v>0</v>
      </c>
      <c r="U22" s="184">
        <f ca="1">IF(U$2&gt;=$C$2,T22-OFFSET('previ sem'!$C$3,(ROW()-ROW($D$4))/2,(COLUMN()-COLUMN($E$2))*2),$D22-OFFSET('previ sem'!$C$3,(ROW()-ROW($D$4))/2,(COLUMN()-COLUMN($E$2))*2))</f>
        <v>0</v>
      </c>
      <c r="V22" s="194">
        <f ca="1">IF(V$2&gt;=$C$2,U22-OFFSET('previ sem'!$C$3,(ROW()-ROW($D$4))/2,(COLUMN()-COLUMN($E$2))*2),$D22-OFFSET('previ sem'!$C$3,(ROW()-ROW($D$4))/2,(COLUMN()-COLUMN($E$2))*2))</f>
        <v>0</v>
      </c>
      <c r="W22" s="2">
        <f ca="1">IF(W$2&gt;=$C$2,V22-OFFSET('previ sem'!$C$3,(ROW()-ROW($D$4))/2,(COLUMN()-COLUMN($E$2))*2),$D22-OFFSET('previ sem'!$C$3,(ROW()-ROW($D$4))/2,(COLUMN()-COLUMN($E$2))*2))</f>
        <v>0</v>
      </c>
      <c r="X22" s="195">
        <f ca="1">IF(X$2&gt;=$C$2,W22-OFFSET('previ sem'!$C$3,(ROW()-ROW($D$4))/2,(COLUMN()-COLUMN($E$2))*2),$D22-OFFSET('previ sem'!$C$3,(ROW()-ROW($D$4))/2,(COLUMN()-COLUMN($E$2))*2))</f>
        <v>0</v>
      </c>
      <c r="Y22" s="184">
        <f ca="1">IF(Y$2&gt;=$C$2,X22-OFFSET('previ sem'!$C$3,(ROW()-ROW($D$4))/2,(COLUMN()-COLUMN($E$2))*2),$D22-OFFSET('previ sem'!$C$3,(ROW()-ROW($D$4))/2,(COLUMN()-COLUMN($E$2))*2))</f>
        <v>0</v>
      </c>
      <c r="Z22" s="194">
        <f ca="1">IF(Z$2&gt;=$C$2,Y22-OFFSET('previ sem'!$C$3,(ROW()-ROW($D$4))/2,(COLUMN()-COLUMN($E$2))*2),$D22-OFFSET('previ sem'!$C$3,(ROW()-ROW($D$4))/2,(COLUMN()-COLUMN($E$2))*2))</f>
        <v>0</v>
      </c>
      <c r="AA22" s="195">
        <f ca="1">IF(AA$2&gt;=$C$2,Z22-OFFSET('previ sem'!$C$3,(ROW()-ROW($D$4))/2,(COLUMN()-COLUMN($E$2))*2),$D22-OFFSET('previ sem'!$C$3,(ROW()-ROW($D$4))/2,(COLUMN()-COLUMN($E$2))*2))</f>
        <v>0</v>
      </c>
      <c r="AB22" s="2">
        <f ca="1">IF(AB$2&gt;=$C$2,AA22-OFFSET('previ sem'!$C$3,(ROW()-ROW($D$4))/2,(COLUMN()-COLUMN($E$2))*2),$D22-OFFSET('previ sem'!$C$3,(ROW()-ROW($D$4))/2,(COLUMN()-COLUMN($E$2))*2))</f>
        <v>0</v>
      </c>
      <c r="AC22" s="197">
        <f ca="1">IF(AC$2&gt;=$C$2,AB22-OFFSET('previ sem'!$C$3,(ROW()-ROW($D$4))/2,(COLUMN()-COLUMN($E$2))*2),$D22-OFFSET('previ sem'!$C$3,(ROW()-ROW($D$4))/2,(COLUMN()-COLUMN($E$2))*2))</f>
        <v>0</v>
      </c>
      <c r="AD22" s="184">
        <f ca="1">IF(AD$2&gt;=$C$2,AC22-OFFSET('previ sem'!$C$3,(ROW()-ROW($D$4))/2,(COLUMN()-COLUMN($E$2))*2),$D22-OFFSET('previ sem'!$C$3,(ROW()-ROW($D$4))/2,(COLUMN()-COLUMN($E$2))*2))</f>
        <v>0</v>
      </c>
      <c r="AE22" s="197">
        <f ca="1">IF(AE$2&gt;=$C$2,AD22-OFFSET('previ sem'!$C$3,(ROW()-ROW($D$4))/2,(COLUMN()-COLUMN($E$2))*2),$D22-OFFSET('previ sem'!$C$3,(ROW()-ROW($D$4))/2,(COLUMN()-COLUMN($E$2))*2))</f>
        <v>0</v>
      </c>
      <c r="AF22" s="2">
        <f ca="1">IF(AF$2&gt;=$C$2,AE22-OFFSET('previ sem'!$C$3,(ROW()-ROW($D$4))/2,(COLUMN()-COLUMN($E$2))*2),$D22-OFFSET('previ sem'!$C$3,(ROW()-ROW($D$4))/2,(COLUMN()-COLUMN($E$2))*2))</f>
        <v>0</v>
      </c>
      <c r="AG22" s="197">
        <f ca="1">IF(AG$2&gt;=$C$2,AF22-OFFSET('previ sem'!$C$3,(ROW()-ROW($D$4))/2,(COLUMN()-COLUMN($E$2))*2),$D22-OFFSET('previ sem'!$C$3,(ROW()-ROW($D$4))/2,(COLUMN()-COLUMN($E$2))*2))</f>
        <v>0</v>
      </c>
      <c r="AH22" s="184">
        <f ca="1">IF(AH$2&gt;=$C$2,AG22-OFFSET('previ sem'!$C$3,(ROW()-ROW($D$4))/2,(COLUMN()-COLUMN($E$2))*2),$D22-OFFSET('previ sem'!$C$3,(ROW()-ROW($D$4))/2,(COLUMN()-COLUMN($E$2))*2))</f>
        <v>0</v>
      </c>
      <c r="AI22" s="197">
        <f ca="1">IF(AI$2&gt;=$C$2,AH22-OFFSET('previ sem'!$C$3,(ROW()-ROW($D$4))/2,(COLUMN()-COLUMN($E$2))*2),$D22-OFFSET('previ sem'!$C$3,(ROW()-ROW($D$4))/2,(COLUMN()-COLUMN($E$2))*2))</f>
        <v>0</v>
      </c>
      <c r="AJ22" s="2">
        <f ca="1">IF(AJ$2&gt;=$C$2,AI22-OFFSET('previ sem'!$C$3,(ROW()-ROW($D$4))/2,(COLUMN()-COLUMN($E$2))*2),$D22-OFFSET('previ sem'!$C$3,(ROW()-ROW($D$4))/2,(COLUMN()-COLUMN($E$2))*2))</f>
        <v>0</v>
      </c>
      <c r="AK22" s="197">
        <f ca="1">IF(AK$2&gt;=$C$2,AJ22-OFFSET('previ sem'!$C$3,(ROW()-ROW($D$4))/2,(COLUMN()-COLUMN($E$2))*2),$D22-OFFSET('previ sem'!$C$3,(ROW()-ROW($D$4))/2,(COLUMN()-COLUMN($E$2))*2))</f>
        <v>0</v>
      </c>
      <c r="AL22" s="184">
        <f ca="1">IF(AL$2&gt;=$C$2,AK22-OFFSET('previ sem'!$C$3,(ROW()-ROW($D$4))/2,(COLUMN()-COLUMN($E$2))*2),$D22-OFFSET('previ sem'!$C$3,(ROW()-ROW($D$4))/2,(COLUMN()-COLUMN($E$2))*2))</f>
        <v>0</v>
      </c>
      <c r="AM22" s="197">
        <f ca="1">IF(AM$2&gt;=$C$2,AL22-OFFSET('previ sem'!$C$3,(ROW()-ROW($D$4))/2,(COLUMN()-COLUMN($E$2))*2),$D22-OFFSET('previ sem'!$C$3,(ROW()-ROW($D$4))/2,(COLUMN()-COLUMN($E$2))*2))</f>
        <v>0</v>
      </c>
      <c r="AN22" s="2">
        <f ca="1">IF(AN$2&gt;=$C$2,AM22-OFFSET('previ sem'!$C$3,(ROW()-ROW($D$4))/2,(COLUMN()-COLUMN($E$2))*2),$D22-OFFSET('previ sem'!$C$3,(ROW()-ROW($D$4))/2,(COLUMN()-COLUMN($E$2))*2))</f>
        <v>0</v>
      </c>
      <c r="AO22" s="194">
        <f ca="1">IF(AO$2&gt;=$C$2,AN22-OFFSET('previ sem'!$C$3,(ROW()-ROW($D$4))/2,(COLUMN()-COLUMN($E$2))*2),$D22-OFFSET('previ sem'!$C$3,(ROW()-ROW($D$4))/2,(COLUMN()-COLUMN($E$2))*2))</f>
        <v>0</v>
      </c>
      <c r="AP22" s="195">
        <f ca="1">IF(AP$2&gt;=$C$2,AO22-OFFSET('previ sem'!$C$3,(ROW()-ROW($D$4))/2,(COLUMN()-COLUMN($E$2))*2),$D22-OFFSET('previ sem'!$C$3,(ROW()-ROW($D$4))/2,(COLUMN()-COLUMN($E$2))*2))</f>
        <v>0</v>
      </c>
      <c r="AQ22" s="184">
        <f ca="1">IF(AQ$2&gt;=$C$2,AP22-OFFSET('previ sem'!$C$3,(ROW()-ROW($D$4))/2,(COLUMN()-COLUMN($E$2))*2),$D22-OFFSET('previ sem'!$C$3,(ROW()-ROW($D$4))/2,(COLUMN()-COLUMN($E$2))*2))</f>
        <v>0</v>
      </c>
      <c r="AR22" s="194">
        <f ca="1">IF(AR$2&gt;=$C$2,AQ22-OFFSET('previ sem'!$C$3,(ROW()-ROW($D$4))/2,(COLUMN()-COLUMN($E$2))*2),$D22-OFFSET('previ sem'!$C$3,(ROW()-ROW($D$4))/2,(COLUMN()-COLUMN($E$2))*2))</f>
        <v>0</v>
      </c>
      <c r="AS22" s="194">
        <f ca="1">IF(AS$2&gt;=$C$2,AR22-OFFSET('previ sem'!$C$3,(ROW()-ROW($D$4))/2,(COLUMN()-COLUMN($E$2))*2),$D22-OFFSET('previ sem'!$C$3,(ROW()-ROW($D$4))/2,(COLUMN()-COLUMN($E$2))*2))</f>
        <v>0</v>
      </c>
      <c r="AT22" s="195">
        <f ca="1">IF(AT$2&gt;=$C$2,AS22-OFFSET('previ sem'!$C$3,(ROW()-ROW($D$4))/2,(COLUMN()-COLUMN($E$2))*2),$D22-OFFSET('previ sem'!$C$3,(ROW()-ROW($D$4))/2,(COLUMN()-COLUMN($E$2))*2))</f>
        <v>0</v>
      </c>
      <c r="AU22" s="184">
        <f ca="1">IF(AU$2&gt;=$C$2,AT22-OFFSET('previ sem'!$C$3,(ROW()-ROW($D$4))/2,(COLUMN()-COLUMN($E$2))*2),$D22-OFFSET('previ sem'!$C$3,(ROW()-ROW($D$4))/2,(COLUMN()-COLUMN($E$2))*2))</f>
        <v>0</v>
      </c>
      <c r="AV22" s="194">
        <f ca="1">IF(AV$2&gt;=$C$2,AU22-OFFSET('previ sem'!$C$3,(ROW()-ROW($D$4))/2,(COLUMN()-COLUMN($E$2))*2),$D22-OFFSET('previ sem'!$C$3,(ROW()-ROW($D$4))/2,(COLUMN()-COLUMN($E$2))*2))</f>
        <v>0</v>
      </c>
      <c r="AW22" s="194">
        <f ca="1">IF(AW$2&gt;=$C$2,AV22-OFFSET('previ sem'!$C$3,(ROW()-ROW($D$4))/2,(COLUMN()-COLUMN($E$2))*2),$D22-OFFSET('previ sem'!$C$3,(ROW()-ROW($D$4))/2,(COLUMN()-COLUMN($E$2))*2))</f>
        <v>0</v>
      </c>
      <c r="AX22" s="195">
        <f ca="1">IF(AX$2&gt;=$C$2,AW22-OFFSET('previ sem'!$C$3,(ROW()-ROW($D$4))/2,(COLUMN()-COLUMN($E$2))*2),$D22-OFFSET('previ sem'!$C$3,(ROW()-ROW($D$4))/2,(COLUMN()-COLUMN($E$2))*2))</f>
        <v>0</v>
      </c>
      <c r="AY22" s="184">
        <f ca="1">IF(AY$2&gt;=$C$2,AX22-OFFSET('previ sem'!$C$3,(ROW()-ROW($D$4))/2,(COLUMN()-COLUMN($E$2))*2),$D22-OFFSET('previ sem'!$C$3,(ROW()-ROW($D$4))/2,(COLUMN()-COLUMN($E$2))*2))</f>
        <v>0</v>
      </c>
      <c r="AZ22" s="194">
        <f ca="1">IF(AZ$2&gt;=$C$2,AY22-OFFSET('previ sem'!$C$3,(ROW()-ROW($D$4))/2,(COLUMN()-COLUMN($E$2))*2),$D22-OFFSET('previ sem'!$C$3,(ROW()-ROW($D$4))/2,(COLUMN()-COLUMN($E$2))*2))</f>
        <v>0</v>
      </c>
      <c r="BA22" s="194">
        <f ca="1">IF(BA$2&gt;=$C$2,AZ22-OFFSET('previ sem'!$C$3,(ROW()-ROW($D$4))/2,(COLUMN()-COLUMN($E$2))*2),$D22-OFFSET('previ sem'!$C$3,(ROW()-ROW($D$4))/2,(COLUMN()-COLUMN($E$2))*2))</f>
        <v>0</v>
      </c>
      <c r="BB22" s="2">
        <f ca="1">IF(BB$2&gt;=$C$2,BA22-OFFSET('previ sem'!$C$3,(ROW()-ROW($D$4))/2,(COLUMN()-COLUMN($E$2))*2),$D22-OFFSET('previ sem'!$C$3,(ROW()-ROW($D$4))/2,(COLUMN()-COLUMN($E$2))*2))</f>
        <v>0</v>
      </c>
      <c r="BC22" s="2">
        <f ca="1">IF(BC$2&gt;=$C$2,BB22-OFFSET('previ sem'!$C$3,(ROW()-ROW($D$4))/2,(COLUMN()-COLUMN($E$2))*2),$D22-OFFSET('previ sem'!$C$3,(ROW()-ROW($D$4))/2,(COLUMN()-COLUMN($E$2))*2))</f>
        <v>0</v>
      </c>
      <c r="BD22" s="184">
        <f ca="1">IF(BD$2&gt;=$C$2,BC22-OFFSET('previ sem'!$C$3,(ROW()-ROW($D$4))/2,(COLUMN()-COLUMN($E$2))*2),$D22-OFFSET('previ sem'!$C$3,(ROW()-ROW($D$4))/2,(COLUMN()-COLUMN($E$2))*2))</f>
        <v>0</v>
      </c>
      <c r="BE22" s="56" t="s">
        <v>5</v>
      </c>
      <c r="BF22">
        <v>13</v>
      </c>
      <c r="BG22" s="36" t="s">
        <v>5</v>
      </c>
      <c r="BH22">
        <v>12</v>
      </c>
    </row>
    <row r="23" spans="1:60" x14ac:dyDescent="0.2">
      <c r="A23" s="202" t="s">
        <v>164</v>
      </c>
      <c r="B23" s="309" t="s">
        <v>36</v>
      </c>
      <c r="C23" s="6" t="e">
        <f t="array" aca="1" ref="C23" ca="1">INDEX($E$2:$BD$2,,SMALL(IF($E22:$BD22&lt;0,COLUMN(E:BD)-3,""),1))</f>
        <v>#NUM!</v>
      </c>
      <c r="D23" s="77">
        <f>'PROD-SEM'!C13</f>
        <v>0</v>
      </c>
      <c r="E23" s="79" t="str">
        <f ca="1">IF(E22&lt;0,"",IF(E22&lt;MINI!$B$13,"MINI",""))</f>
        <v/>
      </c>
      <c r="F23" s="74" t="str">
        <f ca="1">IF(F22&lt;0,"",IF(F22&lt;MINI!$B$13,"MINI",""))</f>
        <v/>
      </c>
      <c r="G23" s="74" t="str">
        <f ca="1">IF(G22&lt;0,"",IF(G22&lt;MINI!$B$13,"MINI",""))</f>
        <v/>
      </c>
      <c r="H23" s="80" t="str">
        <f ca="1">IF(H22&lt;0,"",IF(H22&lt;MINI!$B$13,"MINI",""))</f>
        <v/>
      </c>
      <c r="I23" s="79" t="str">
        <f ca="1">IF(I22&lt;0,"",IF(I22&lt;MINI!$C$13,"MINI",""))</f>
        <v/>
      </c>
      <c r="J23" s="74" t="str">
        <f ca="1">IF(J22&lt;0,"",IF(J22&lt;MINI!$C$13,"MINI",""))</f>
        <v/>
      </c>
      <c r="K23" s="74" t="str">
        <f ca="1">IF(K22&lt;0,"",IF(K22&lt;MINI!$C$13,"MINI",""))</f>
        <v/>
      </c>
      <c r="L23" s="80" t="str">
        <f ca="1">IF(L22&lt;0,"",IF(L22&lt;MINI!$C$13,"MINI",""))</f>
        <v/>
      </c>
      <c r="M23" s="79" t="str">
        <f ca="1">IF(M22&lt;0,"",IF(M22&lt;MINI!$D$13,"MINI",""))</f>
        <v/>
      </c>
      <c r="N23" s="74" t="str">
        <f ca="1">IF(N22&lt;0,"",IF(N22&lt;MINI!$D$13,"MINI",""))</f>
        <v/>
      </c>
      <c r="O23" s="74" t="str">
        <f ca="1">IF(O22&lt;0,"",IF(O22&lt;MINI!$D$13,"MINI",""))</f>
        <v/>
      </c>
      <c r="P23" s="80" t="str">
        <f ca="1">IF(P22&lt;0,"",IF(P22&lt;MINI!$D$13,"MINI",""))</f>
        <v/>
      </c>
      <c r="Q23" s="79" t="str">
        <f ca="1">IF(Q22&lt;0,"",IF(Q22&lt;MINI!$E$13,"MINI",""))</f>
        <v/>
      </c>
      <c r="R23" s="74" t="str">
        <f ca="1">IF(R22&lt;0,"",IF(R22&lt;MINI!$E$13,"MINI",""))</f>
        <v/>
      </c>
      <c r="S23" s="74" t="str">
        <f ca="1">IF(S22&lt;0,"",IF(S22&lt;MINI!$E$13,"MINI",""))</f>
        <v/>
      </c>
      <c r="T23" s="74" t="str">
        <f ca="1">IF(T22&lt;0,"",IF(T22&lt;MINI!$E$13,"MINI",""))</f>
        <v/>
      </c>
      <c r="U23" s="80" t="str">
        <f ca="1">IF(U22&lt;0,"",IF(U22&lt;MINI!$E$13,"MINI",""))</f>
        <v/>
      </c>
      <c r="V23" s="74" t="str">
        <f ca="1">IF(V22&lt;0,"",IF(V22&lt;MINI!$F$13,"MINI",""))</f>
        <v/>
      </c>
      <c r="W23" s="74" t="str">
        <f ca="1">IF(W22&lt;0,"",IF(W22&lt;MINI!$F$13,"MINI",""))</f>
        <v/>
      </c>
      <c r="X23" s="74" t="str">
        <f ca="1">IF(X22&lt;0,"",IF(X22&lt;MINI!$F$13,"MINI",""))</f>
        <v/>
      </c>
      <c r="Y23" s="80" t="str">
        <f ca="1">IF(Y22&lt;0,"",IF(Y22&lt;MINI!$F$13,"MINI",""))</f>
        <v/>
      </c>
      <c r="Z23" s="74" t="str">
        <f ca="1">IF(Z22&lt;0,"",IF(Z22&lt;MINI!$G$13,"MINI",""))</f>
        <v/>
      </c>
      <c r="AA23" s="74" t="str">
        <f ca="1">IF(AA22&lt;0,"",IF(AA22&lt;MINI!$G$13,"MINI",""))</f>
        <v/>
      </c>
      <c r="AB23" s="74" t="str">
        <f ca="1">IF(AB22&lt;0,"",IF(AB22&lt;MINI!$G$13,"MINI",""))</f>
        <v/>
      </c>
      <c r="AC23" s="74" t="str">
        <f ca="1">IF(AC22&lt;0,"",IF(AC22&lt;MINI!$G$13,"MINI",""))</f>
        <v/>
      </c>
      <c r="AD23" s="80" t="str">
        <f ca="1">IF(AD22&lt;0,"",IF(AD22&lt;MINI!$G$13,"MINI",""))</f>
        <v/>
      </c>
      <c r="AE23" s="74" t="str">
        <f ca="1">IF(AE22&lt;0,"",IF(AE22&lt;MINI!$H$13,"MINI",""))</f>
        <v/>
      </c>
      <c r="AF23" s="74" t="str">
        <f ca="1">IF(AF22&lt;0,"",IF(AF22&lt;MINI!$H$13,"MINI",""))</f>
        <v/>
      </c>
      <c r="AG23" s="74" t="str">
        <f ca="1">IF(AG22&lt;0,"",IF(AG22&lt;MINI!$H$13,"MINI",""))</f>
        <v/>
      </c>
      <c r="AH23" s="196" t="str">
        <f ca="1">IF(AH22&lt;0,"",IF(AH22&lt;MINI!$H$13,"MINI",""))</f>
        <v/>
      </c>
      <c r="AI23" s="74" t="str">
        <f ca="1">IF(AI22&lt;0,"",IF(AI22&lt;MINI!$I$13,"MINI",""))</f>
        <v/>
      </c>
      <c r="AJ23" s="74" t="str">
        <f ca="1">IF(AJ22&lt;0,"",IF(AJ22&lt;MINI!$I$13,"MINI",""))</f>
        <v/>
      </c>
      <c r="AK23" s="74" t="str">
        <f ca="1">IF(AK22&lt;0,"",IF(AK22&lt;MINI!$I$13,"MINI",""))</f>
        <v/>
      </c>
      <c r="AL23" s="80" t="str">
        <f ca="1">IF(AL22&lt;0,"",IF(AL22&lt;MINI!$I$13,"MINI",""))</f>
        <v/>
      </c>
      <c r="AM23" s="74" t="str">
        <f ca="1">IF(AM22&lt;0,"",IF(AM22&lt;MINI!$J$13,"MINI",""))</f>
        <v/>
      </c>
      <c r="AN23" s="74" t="str">
        <f ca="1">IF(AN22&lt;0,"",IF(AN22&lt;MINI!$J$13,"MINI",""))</f>
        <v/>
      </c>
      <c r="AO23" s="74" t="str">
        <f ca="1">IF(AO22&lt;0,"",IF(AO22&lt;MINI!$J$13,"MINI",""))</f>
        <v/>
      </c>
      <c r="AP23" s="74" t="str">
        <f ca="1">IF(AP22&lt;0,"",IF(AP22&lt;MINI!$J$13,"MINI",""))</f>
        <v/>
      </c>
      <c r="AQ23" s="80" t="str">
        <f ca="1">IF(AQ22&lt;0,"",IF(AQ22&lt;MINI!$J$13,"MINI",""))</f>
        <v/>
      </c>
      <c r="AR23" s="74" t="str">
        <f ca="1">IF(AR22&lt;0,"",IF(AR22&lt;MINI!$K$13,"MINI",""))</f>
        <v/>
      </c>
      <c r="AS23" s="74" t="str">
        <f ca="1">IF(AS22&lt;0,"",IF(AS22&lt;MINI!$K$13,"MINI",""))</f>
        <v/>
      </c>
      <c r="AT23" s="74" t="str">
        <f ca="1">IF(AT22&lt;0,"",IF(AT22&lt;MINI!$K$13,"MINI",""))</f>
        <v/>
      </c>
      <c r="AU23" s="80" t="str">
        <f ca="1">IF(AU22&lt;0,"",IF(AU22&lt;MINI!$K$13,"MINI",""))</f>
        <v/>
      </c>
      <c r="AV23" s="74" t="str">
        <f ca="1">IF(AV22&lt;0,"",IF(AV22&lt;MINI!$L$13,"MINI",""))</f>
        <v/>
      </c>
      <c r="AW23" s="74" t="str">
        <f ca="1">IF(AW22&lt;0,"",IF(AW22&lt;MINI!$L$13,"MINI",""))</f>
        <v/>
      </c>
      <c r="AX23" s="74" t="str">
        <f ca="1">IF(AX22&lt;0,"",IF(AX22&lt;MINI!$L$13,"MINI",""))</f>
        <v/>
      </c>
      <c r="AY23" s="80" t="str">
        <f ca="1">IF(AY22&lt;0,"",IF(AY22&lt;MINI!$L$13,"MINI",""))</f>
        <v/>
      </c>
      <c r="AZ23" s="74" t="str">
        <f ca="1">IF(AZ22&lt;0,"",IF(AZ22&lt;MINI!$M$13,"MINI",""))</f>
        <v/>
      </c>
      <c r="BA23" s="74" t="str">
        <f ca="1">IF(BA22&lt;0,"",IF(BA22&lt;MINI!$M$13,"MINI",""))</f>
        <v/>
      </c>
      <c r="BB23" s="74" t="str">
        <f ca="1">IF(BB22&lt;0,"",IF(BB22&lt;MINI!$M$13,"MINI",""))</f>
        <v/>
      </c>
      <c r="BC23" s="74" t="str">
        <f ca="1">IF(BC22&lt;0,"",IF(BC22&lt;MINI!$M$13,"MINI",""))</f>
        <v/>
      </c>
      <c r="BD23" s="80" t="str">
        <f ca="1">IF(BD22&lt;0,"",IF(BD22&lt;MINI!$M$13,"MINI",""))</f>
        <v/>
      </c>
      <c r="BE23" s="56"/>
      <c r="BF23" s="1"/>
      <c r="BG23" s="36"/>
      <c r="BH23" s="1"/>
    </row>
    <row r="24" spans="1:60" x14ac:dyDescent="0.2">
      <c r="A24" s="15" t="s">
        <v>159</v>
      </c>
      <c r="B24" s="384" t="s">
        <v>6</v>
      </c>
      <c r="C24" s="385"/>
      <c r="D24" s="76">
        <f>SUMIF('EXPORT STOCK'!$B$2:$B$1106,'FABRICATION-SEM'!B24,'EXPORT STOCK'!$C$2:$C$1116)+D25</f>
        <v>0</v>
      </c>
      <c r="E24" s="78">
        <f ca="1">IF(E$2&gt;=$C$2,D24-OFFSET('previ sem'!$C$3,(ROW()-ROW($D$4))/2,(COLUMN()-COLUMN($E$2))*2),$D24-OFFSET('previ sem'!$C$3,(ROW()-ROW($D$4))/2,(COLUMN()-COLUMN($E$2))*2))</f>
        <v>0</v>
      </c>
      <c r="F24" s="2">
        <f ca="1">IF(F$2&gt;=$C$2,E24-OFFSET('previ sem'!$C$3,(ROW()-ROW($D$4))/2,(COLUMN()-COLUMN($E$2))*2),$D24-OFFSET('previ sem'!$C$3,(ROW()-ROW($D$4))/2,(COLUMN()-COLUMN($E$2))*2))</f>
        <v>0</v>
      </c>
      <c r="G24" s="2">
        <f ca="1">IF(G$2&gt;=$C$2,F24-OFFSET('previ sem'!$C$3,(ROW()-ROW($D$4))/2,(COLUMN()-COLUMN($E$2))*2),$D24-OFFSET('previ sem'!$C$3,(ROW()-ROW($D$4))/2,(COLUMN()-COLUMN($E$2))*2))</f>
        <v>0</v>
      </c>
      <c r="H24" s="184">
        <f ca="1">IF(H$2&gt;=$C$2,G24-OFFSET('previ sem'!$C$3,(ROW()-ROW($D$4))/2,(COLUMN()-COLUMN($E$2))*2),$D24-OFFSET('previ sem'!$C$3,(ROW()-ROW($D$4))/2,(COLUMN()-COLUMN($E$2))*2))</f>
        <v>0</v>
      </c>
      <c r="I24" s="78">
        <f ca="1">IF(I$2&gt;=$C$2,H24-OFFSET('previ sem'!$C$3,(ROW()-ROW($D$4))/2,(COLUMN()-COLUMN($E$2))*2),$D24-OFFSET('previ sem'!$C$3,(ROW()-ROW($D$4))/2,(COLUMN()-COLUMN($E$2))*2))</f>
        <v>0</v>
      </c>
      <c r="J24" s="2">
        <f ca="1">IF(J$2&gt;=$C$2,I24-OFFSET('previ sem'!$C$3,(ROW()-ROW($D$4))/2,(COLUMN()-COLUMN($E$2))*2),$D24-OFFSET('previ sem'!$C$3,(ROW()-ROW($D$4))/2,(COLUMN()-COLUMN($E$2))*2))</f>
        <v>0</v>
      </c>
      <c r="K24" s="2">
        <f ca="1">IF(K$2&gt;=$C$2,J24-OFFSET('previ sem'!$C$3,(ROW()-ROW($D$4))/2,(COLUMN()-COLUMN($E$2))*2),$D24-OFFSET('previ sem'!$C$3,(ROW()-ROW($D$4))/2,(COLUMN()-COLUMN($E$2))*2))</f>
        <v>0</v>
      </c>
      <c r="L24" s="184">
        <f ca="1">IF(L$2&gt;=$C$2,K24-OFFSET('previ sem'!$C$3,(ROW()-ROW($D$4))/2,(COLUMN()-COLUMN($E$2))*2),$D24-OFFSET('previ sem'!$C$3,(ROW()-ROW($D$4))/2,(COLUMN()-COLUMN($E$2))*2))</f>
        <v>0</v>
      </c>
      <c r="M24" s="78">
        <f ca="1">IF(M$2&gt;=$C$2,L24-OFFSET('previ sem'!$C$3,(ROW()-ROW($D$4))/2,(COLUMN()-COLUMN($E$2))*2),$D24-OFFSET('previ sem'!$C$3,(ROW()-ROW($D$4))/2,(COLUMN()-COLUMN($E$2))*2))</f>
        <v>0</v>
      </c>
      <c r="N24" s="2">
        <f ca="1">IF(N$2&gt;=$C$2,M24-OFFSET('previ sem'!$C$3,(ROW()-ROW($D$4))/2,(COLUMN()-COLUMN($E$2))*2),$D24-OFFSET('previ sem'!$C$3,(ROW()-ROW($D$4))/2,(COLUMN()-COLUMN($E$2))*2))</f>
        <v>0</v>
      </c>
      <c r="O24" s="2">
        <f ca="1">IF(O$2&gt;=$C$2,N24-OFFSET('previ sem'!$C$3,(ROW()-ROW($D$4))/2,(COLUMN()-COLUMN($E$2))*2),$D24-OFFSET('previ sem'!$C$3,(ROW()-ROW($D$4))/2,(COLUMN()-COLUMN($E$2))*2))</f>
        <v>0</v>
      </c>
      <c r="P24" s="184">
        <f ca="1">IF(P$2&gt;=$C$2,O24-OFFSET('previ sem'!$C$3,(ROW()-ROW($D$4))/2,(COLUMN()-COLUMN($E$2))*2),$D24-OFFSET('previ sem'!$C$3,(ROW()-ROW($D$4))/2,(COLUMN()-COLUMN($E$2))*2))</f>
        <v>0</v>
      </c>
      <c r="Q24" s="78">
        <f ca="1">IF(Q$2&gt;=$C$2,P24-OFFSET('previ sem'!$C$3,(ROW()-ROW($D$4))/2,(COLUMN()-COLUMN($E$2))*2),$D24-OFFSET('previ sem'!$C$3,(ROW()-ROW($D$4))/2,(COLUMN()-COLUMN($E$2))*2))</f>
        <v>0</v>
      </c>
      <c r="R24" s="2">
        <f ca="1">IF(R$2&gt;=$C$2,Q24-OFFSET('previ sem'!$C$3,(ROW()-ROW($D$4))/2,(COLUMN()-COLUMN($E$2))*2),$D24-OFFSET('previ sem'!$C$3,(ROW()-ROW($D$4))/2,(COLUMN()-COLUMN($E$2))*2))</f>
        <v>0</v>
      </c>
      <c r="S24" s="2">
        <f ca="1">IF(S$2&gt;=$C$2,R24-OFFSET('previ sem'!$C$3,(ROW()-ROW($D$4))/2,(COLUMN()-COLUMN($E$2))*2),$D24-OFFSET('previ sem'!$C$3,(ROW()-ROW($D$4))/2,(COLUMN()-COLUMN($E$2))*2))</f>
        <v>0</v>
      </c>
      <c r="T24" s="195">
        <f ca="1">IF(T$2&gt;=$C$2,S24-OFFSET('previ sem'!$C$3,(ROW()-ROW($D$4))/2,(COLUMN()-COLUMN($E$2))*2),$D24-OFFSET('previ sem'!$C$3,(ROW()-ROW($D$4))/2,(COLUMN()-COLUMN($E$2))*2))</f>
        <v>0</v>
      </c>
      <c r="U24" s="184">
        <f ca="1">IF(U$2&gt;=$C$2,T24-OFFSET('previ sem'!$C$3,(ROW()-ROW($D$4))/2,(COLUMN()-COLUMN($E$2))*2),$D24-OFFSET('previ sem'!$C$3,(ROW()-ROW($D$4))/2,(COLUMN()-COLUMN($E$2))*2))</f>
        <v>0</v>
      </c>
      <c r="V24" s="194">
        <f ca="1">IF(V$2&gt;=$C$2,U24-OFFSET('previ sem'!$C$3,(ROW()-ROW($D$4))/2,(COLUMN()-COLUMN($E$2))*2),$D24-OFFSET('previ sem'!$C$3,(ROW()-ROW($D$4))/2,(COLUMN()-COLUMN($E$2))*2))</f>
        <v>0</v>
      </c>
      <c r="W24" s="2">
        <f ca="1">IF(W$2&gt;=$C$2,V24-OFFSET('previ sem'!$C$3,(ROW()-ROW($D$4))/2,(COLUMN()-COLUMN($E$2))*2),$D24-OFFSET('previ sem'!$C$3,(ROW()-ROW($D$4))/2,(COLUMN()-COLUMN($E$2))*2))</f>
        <v>0</v>
      </c>
      <c r="X24" s="195">
        <f ca="1">IF(X$2&gt;=$C$2,W24-OFFSET('previ sem'!$C$3,(ROW()-ROW($D$4))/2,(COLUMN()-COLUMN($E$2))*2),$D24-OFFSET('previ sem'!$C$3,(ROW()-ROW($D$4))/2,(COLUMN()-COLUMN($E$2))*2))</f>
        <v>0</v>
      </c>
      <c r="Y24" s="184">
        <f ca="1">IF(Y$2&gt;=$C$2,X24-OFFSET('previ sem'!$C$3,(ROW()-ROW($D$4))/2,(COLUMN()-COLUMN($E$2))*2),$D24-OFFSET('previ sem'!$C$3,(ROW()-ROW($D$4))/2,(COLUMN()-COLUMN($E$2))*2))</f>
        <v>0</v>
      </c>
      <c r="Z24" s="194">
        <f ca="1">IF(Z$2&gt;=$C$2,Y24-OFFSET('previ sem'!$C$3,(ROW()-ROW($D$4))/2,(COLUMN()-COLUMN($E$2))*2),$D24-OFFSET('previ sem'!$C$3,(ROW()-ROW($D$4))/2,(COLUMN()-COLUMN($E$2))*2))</f>
        <v>0</v>
      </c>
      <c r="AA24" s="195">
        <f ca="1">IF(AA$2&gt;=$C$2,Z24-OFFSET('previ sem'!$C$3,(ROW()-ROW($D$4))/2,(COLUMN()-COLUMN($E$2))*2),$D24-OFFSET('previ sem'!$C$3,(ROW()-ROW($D$4))/2,(COLUMN()-COLUMN($E$2))*2))</f>
        <v>0</v>
      </c>
      <c r="AB24" s="2">
        <f ca="1">IF(AB$2&gt;=$C$2,AA24-OFFSET('previ sem'!$C$3,(ROW()-ROW($D$4))/2,(COLUMN()-COLUMN($E$2))*2),$D24-OFFSET('previ sem'!$C$3,(ROW()-ROW($D$4))/2,(COLUMN()-COLUMN($E$2))*2))</f>
        <v>0</v>
      </c>
      <c r="AC24" s="197">
        <f ca="1">IF(AC$2&gt;=$C$2,AB24-OFFSET('previ sem'!$C$3,(ROW()-ROW($D$4))/2,(COLUMN()-COLUMN($E$2))*2),$D24-OFFSET('previ sem'!$C$3,(ROW()-ROW($D$4))/2,(COLUMN()-COLUMN($E$2))*2))</f>
        <v>0</v>
      </c>
      <c r="AD24" s="184">
        <f ca="1">IF(AD$2&gt;=$C$2,AC24-OFFSET('previ sem'!$C$3,(ROW()-ROW($D$4))/2,(COLUMN()-COLUMN($E$2))*2),$D24-OFFSET('previ sem'!$C$3,(ROW()-ROW($D$4))/2,(COLUMN()-COLUMN($E$2))*2))</f>
        <v>0</v>
      </c>
      <c r="AE24" s="197">
        <f ca="1">IF(AE$2&gt;=$C$2,AD24-OFFSET('previ sem'!$C$3,(ROW()-ROW($D$4))/2,(COLUMN()-COLUMN($E$2))*2),$D24-OFFSET('previ sem'!$C$3,(ROW()-ROW($D$4))/2,(COLUMN()-COLUMN($E$2))*2))</f>
        <v>0</v>
      </c>
      <c r="AF24" s="2">
        <f ca="1">IF(AF$2&gt;=$C$2,AE24-OFFSET('previ sem'!$C$3,(ROW()-ROW($D$4))/2,(COLUMN()-COLUMN($E$2))*2),$D24-OFFSET('previ sem'!$C$3,(ROW()-ROW($D$4))/2,(COLUMN()-COLUMN($E$2))*2))</f>
        <v>0</v>
      </c>
      <c r="AG24" s="197">
        <f ca="1">IF(AG$2&gt;=$C$2,AF24-OFFSET('previ sem'!$C$3,(ROW()-ROW($D$4))/2,(COLUMN()-COLUMN($E$2))*2),$D24-OFFSET('previ sem'!$C$3,(ROW()-ROW($D$4))/2,(COLUMN()-COLUMN($E$2))*2))</f>
        <v>0</v>
      </c>
      <c r="AH24" s="184">
        <f ca="1">IF(AH$2&gt;=$C$2,AG24-OFFSET('previ sem'!$C$3,(ROW()-ROW($D$4))/2,(COLUMN()-COLUMN($E$2))*2),$D24-OFFSET('previ sem'!$C$3,(ROW()-ROW($D$4))/2,(COLUMN()-COLUMN($E$2))*2))</f>
        <v>0</v>
      </c>
      <c r="AI24" s="197">
        <f ca="1">IF(AI$2&gt;=$C$2,AH24-OFFSET('previ sem'!$C$3,(ROW()-ROW($D$4))/2,(COLUMN()-COLUMN($E$2))*2),$D24-OFFSET('previ sem'!$C$3,(ROW()-ROW($D$4))/2,(COLUMN()-COLUMN($E$2))*2))</f>
        <v>0</v>
      </c>
      <c r="AJ24" s="2">
        <f ca="1">IF(AJ$2&gt;=$C$2,AI24-OFFSET('previ sem'!$C$3,(ROW()-ROW($D$4))/2,(COLUMN()-COLUMN($E$2))*2),$D24-OFFSET('previ sem'!$C$3,(ROW()-ROW($D$4))/2,(COLUMN()-COLUMN($E$2))*2))</f>
        <v>0</v>
      </c>
      <c r="AK24" s="197">
        <f ca="1">IF(AK$2&gt;=$C$2,AJ24-OFFSET('previ sem'!$C$3,(ROW()-ROW($D$4))/2,(COLUMN()-COLUMN($E$2))*2),$D24-OFFSET('previ sem'!$C$3,(ROW()-ROW($D$4))/2,(COLUMN()-COLUMN($E$2))*2))</f>
        <v>0</v>
      </c>
      <c r="AL24" s="184">
        <f ca="1">IF(AL$2&gt;=$C$2,AK24-OFFSET('previ sem'!$C$3,(ROW()-ROW($D$4))/2,(COLUMN()-COLUMN($E$2))*2),$D24-OFFSET('previ sem'!$C$3,(ROW()-ROW($D$4))/2,(COLUMN()-COLUMN($E$2))*2))</f>
        <v>0</v>
      </c>
      <c r="AM24" s="197">
        <f ca="1">IF(AM$2&gt;=$C$2,AL24-OFFSET('previ sem'!$C$3,(ROW()-ROW($D$4))/2,(COLUMN()-COLUMN($E$2))*2),$D24-OFFSET('previ sem'!$C$3,(ROW()-ROW($D$4))/2,(COLUMN()-COLUMN($E$2))*2))</f>
        <v>0</v>
      </c>
      <c r="AN24" s="2">
        <f ca="1">IF(AN$2&gt;=$C$2,AM24-OFFSET('previ sem'!$C$3,(ROW()-ROW($D$4))/2,(COLUMN()-COLUMN($E$2))*2),$D24-OFFSET('previ sem'!$C$3,(ROW()-ROW($D$4))/2,(COLUMN()-COLUMN($E$2))*2))</f>
        <v>0</v>
      </c>
      <c r="AO24" s="194">
        <f ca="1">IF(AO$2&gt;=$C$2,AN24-OFFSET('previ sem'!$C$3,(ROW()-ROW($D$4))/2,(COLUMN()-COLUMN($E$2))*2),$D24-OFFSET('previ sem'!$C$3,(ROW()-ROW($D$4))/2,(COLUMN()-COLUMN($E$2))*2))</f>
        <v>0</v>
      </c>
      <c r="AP24" s="195">
        <f ca="1">IF(AP$2&gt;=$C$2,AO24-OFFSET('previ sem'!$C$3,(ROW()-ROW($D$4))/2,(COLUMN()-COLUMN($E$2))*2),$D24-OFFSET('previ sem'!$C$3,(ROW()-ROW($D$4))/2,(COLUMN()-COLUMN($E$2))*2))</f>
        <v>0</v>
      </c>
      <c r="AQ24" s="184">
        <f ca="1">IF(AQ$2&gt;=$C$2,AP24-OFFSET('previ sem'!$C$3,(ROW()-ROW($D$4))/2,(COLUMN()-COLUMN($E$2))*2),$D24-OFFSET('previ sem'!$C$3,(ROW()-ROW($D$4))/2,(COLUMN()-COLUMN($E$2))*2))</f>
        <v>0</v>
      </c>
      <c r="AR24" s="194">
        <f ca="1">IF(AR$2&gt;=$C$2,AQ24-OFFSET('previ sem'!$C$3,(ROW()-ROW($D$4))/2,(COLUMN()-COLUMN($E$2))*2),$D24-OFFSET('previ sem'!$C$3,(ROW()-ROW($D$4))/2,(COLUMN()-COLUMN($E$2))*2))</f>
        <v>0</v>
      </c>
      <c r="AS24" s="194">
        <f ca="1">IF(AS$2&gt;=$C$2,AR24-OFFSET('previ sem'!$C$3,(ROW()-ROW($D$4))/2,(COLUMN()-COLUMN($E$2))*2),$D24-OFFSET('previ sem'!$C$3,(ROW()-ROW($D$4))/2,(COLUMN()-COLUMN($E$2))*2))</f>
        <v>0</v>
      </c>
      <c r="AT24" s="195">
        <f ca="1">IF(AT$2&gt;=$C$2,AS24-OFFSET('previ sem'!$C$3,(ROW()-ROW($D$4))/2,(COLUMN()-COLUMN($E$2))*2),$D24-OFFSET('previ sem'!$C$3,(ROW()-ROW($D$4))/2,(COLUMN()-COLUMN($E$2))*2))</f>
        <v>0</v>
      </c>
      <c r="AU24" s="184">
        <f ca="1">IF(AU$2&gt;=$C$2,AT24-OFFSET('previ sem'!$C$3,(ROW()-ROW($D$4))/2,(COLUMN()-COLUMN($E$2))*2),$D24-OFFSET('previ sem'!$C$3,(ROW()-ROW($D$4))/2,(COLUMN()-COLUMN($E$2))*2))</f>
        <v>0</v>
      </c>
      <c r="AV24" s="194">
        <f ca="1">IF(AV$2&gt;=$C$2,AU24-OFFSET('previ sem'!$C$3,(ROW()-ROW($D$4))/2,(COLUMN()-COLUMN($E$2))*2),$D24-OFFSET('previ sem'!$C$3,(ROW()-ROW($D$4))/2,(COLUMN()-COLUMN($E$2))*2))</f>
        <v>0</v>
      </c>
      <c r="AW24" s="194">
        <f ca="1">IF(AW$2&gt;=$C$2,AV24-OFFSET('previ sem'!$C$3,(ROW()-ROW($D$4))/2,(COLUMN()-COLUMN($E$2))*2),$D24-OFFSET('previ sem'!$C$3,(ROW()-ROW($D$4))/2,(COLUMN()-COLUMN($E$2))*2))</f>
        <v>0</v>
      </c>
      <c r="AX24" s="195">
        <f ca="1">IF(AX$2&gt;=$C$2,AW24-OFFSET('previ sem'!$C$3,(ROW()-ROW($D$4))/2,(COLUMN()-COLUMN($E$2))*2),$D24-OFFSET('previ sem'!$C$3,(ROW()-ROW($D$4))/2,(COLUMN()-COLUMN($E$2))*2))</f>
        <v>0</v>
      </c>
      <c r="AY24" s="184">
        <f ca="1">IF(AY$2&gt;=$C$2,AX24-OFFSET('previ sem'!$C$3,(ROW()-ROW($D$4))/2,(COLUMN()-COLUMN($E$2))*2),$D24-OFFSET('previ sem'!$C$3,(ROW()-ROW($D$4))/2,(COLUMN()-COLUMN($E$2))*2))</f>
        <v>0</v>
      </c>
      <c r="AZ24" s="194">
        <f ca="1">IF(AZ$2&gt;=$C$2,AY24-OFFSET('previ sem'!$C$3,(ROW()-ROW($D$4))/2,(COLUMN()-COLUMN($E$2))*2),$D24-OFFSET('previ sem'!$C$3,(ROW()-ROW($D$4))/2,(COLUMN()-COLUMN($E$2))*2))</f>
        <v>0</v>
      </c>
      <c r="BA24" s="194">
        <f ca="1">IF(BA$2&gt;=$C$2,AZ24-OFFSET('previ sem'!$C$3,(ROW()-ROW($D$4))/2,(COLUMN()-COLUMN($E$2))*2),$D24-OFFSET('previ sem'!$C$3,(ROW()-ROW($D$4))/2,(COLUMN()-COLUMN($E$2))*2))</f>
        <v>0</v>
      </c>
      <c r="BB24" s="2">
        <f ca="1">IF(BB$2&gt;=$C$2,BA24-OFFSET('previ sem'!$C$3,(ROW()-ROW($D$4))/2,(COLUMN()-COLUMN($E$2))*2),$D24-OFFSET('previ sem'!$C$3,(ROW()-ROW($D$4))/2,(COLUMN()-COLUMN($E$2))*2))</f>
        <v>0</v>
      </c>
      <c r="BC24" s="2">
        <f ca="1">IF(BC$2&gt;=$C$2,BB24-OFFSET('previ sem'!$C$3,(ROW()-ROW($D$4))/2,(COLUMN()-COLUMN($E$2))*2),$D24-OFFSET('previ sem'!$C$3,(ROW()-ROW($D$4))/2,(COLUMN()-COLUMN($E$2))*2))</f>
        <v>0</v>
      </c>
      <c r="BD24" s="184">
        <f ca="1">IF(BD$2&gt;=$C$2,BC24-OFFSET('previ sem'!$C$3,(ROW()-ROW($D$4))/2,(COLUMN()-COLUMN($E$2))*2),$D24-OFFSET('previ sem'!$C$3,(ROW()-ROW($D$4))/2,(COLUMN()-COLUMN($E$2))*2))</f>
        <v>0</v>
      </c>
      <c r="BE24" s="56" t="s">
        <v>6</v>
      </c>
      <c r="BF24">
        <v>14</v>
      </c>
      <c r="BG24" s="36" t="s">
        <v>6</v>
      </c>
      <c r="BH24">
        <v>13</v>
      </c>
    </row>
    <row r="25" spans="1:60" x14ac:dyDescent="0.2">
      <c r="A25" s="202" t="s">
        <v>159</v>
      </c>
      <c r="B25" s="309" t="s">
        <v>36</v>
      </c>
      <c r="C25" s="6" t="e">
        <f t="array" aca="1" ref="C25" ca="1">INDEX($E$2:$BD$2,,SMALL(IF($E24:$BD24&lt;0,COLUMN(E:BD)-3,""),1))</f>
        <v>#NUM!</v>
      </c>
      <c r="D25" s="77">
        <f>'PROD-SEM'!C14</f>
        <v>0</v>
      </c>
      <c r="E25" s="79" t="str">
        <f ca="1">IF(E24&lt;0,"",IF(E24&lt;MINI!$B$14,"MINI",""))</f>
        <v/>
      </c>
      <c r="F25" s="74" t="str">
        <f ca="1">IF(F24&lt;0,"",IF(F24&lt;MINI!$B$14,"MINI",""))</f>
        <v/>
      </c>
      <c r="G25" s="74" t="str">
        <f ca="1">IF(G24&lt;0,"",IF(G24&lt;MINI!$B$14,"MINI",""))</f>
        <v/>
      </c>
      <c r="H25" s="80" t="str">
        <f ca="1">IF(H24&lt;0,"",IF(H24&lt;MINI!$B$14,"MINI",""))</f>
        <v/>
      </c>
      <c r="I25" s="79" t="str">
        <f ca="1">IF(I24&lt;0,"",IF(I24&lt;MINI!$C$14,"MINI",""))</f>
        <v/>
      </c>
      <c r="J25" s="74" t="str">
        <f ca="1">IF(J24&lt;0,"",IF(J24&lt;MINI!$C$14,"MINI",""))</f>
        <v/>
      </c>
      <c r="K25" s="74" t="str">
        <f ca="1">IF(K24&lt;0,"",IF(K24&lt;MINI!$C$14,"MINI",""))</f>
        <v/>
      </c>
      <c r="L25" s="80" t="str">
        <f ca="1">IF(L24&lt;0,"",IF(L24&lt;MINI!$C$14,"MINI",""))</f>
        <v/>
      </c>
      <c r="M25" s="79" t="str">
        <f ca="1">IF(M24&lt;0,"",IF(M24&lt;MINI!$D$14,"MINI",""))</f>
        <v/>
      </c>
      <c r="N25" s="74" t="str">
        <f ca="1">IF(N24&lt;0,"",IF(N24&lt;MINI!$D$14,"MINI",""))</f>
        <v/>
      </c>
      <c r="O25" s="74" t="str">
        <f ca="1">IF(O24&lt;0,"",IF(O24&lt;MINI!$D$14,"MINI",""))</f>
        <v/>
      </c>
      <c r="P25" s="80" t="str">
        <f ca="1">IF(P24&lt;0,"",IF(P24&lt;MINI!$D$14,"MINI",""))</f>
        <v/>
      </c>
      <c r="Q25" s="79" t="str">
        <f ca="1">IF(Q24&lt;0,"",IF(Q24&lt;MINI!$E$14,"MINI",""))</f>
        <v/>
      </c>
      <c r="R25" s="74" t="str">
        <f ca="1">IF(R24&lt;0,"",IF(R24&lt;MINI!$E$14,"MINI",""))</f>
        <v/>
      </c>
      <c r="S25" s="74" t="str">
        <f ca="1">IF(S24&lt;0,"",IF(S24&lt;MINI!$E$14,"MINI",""))</f>
        <v/>
      </c>
      <c r="T25" s="74" t="str">
        <f ca="1">IF(T24&lt;0,"",IF(T24&lt;MINI!$E$14,"MINI",""))</f>
        <v/>
      </c>
      <c r="U25" s="80" t="str">
        <f ca="1">IF(U24&lt;0,"",IF(U24&lt;MINI!$E$14,"MINI",""))</f>
        <v/>
      </c>
      <c r="V25" s="74" t="str">
        <f ca="1">IF(V24&lt;0,"",IF(V24&lt;MINI!$F$14,"MINI",""))</f>
        <v/>
      </c>
      <c r="W25" s="74" t="str">
        <f ca="1">IF(W24&lt;0,"",IF(W24&lt;MINI!$F$14,"MINI",""))</f>
        <v/>
      </c>
      <c r="X25" s="74" t="str">
        <f ca="1">IF(X24&lt;0,"",IF(X24&lt;MINI!$F$14,"MINI",""))</f>
        <v/>
      </c>
      <c r="Y25" s="80" t="str">
        <f ca="1">IF(Y24&lt;0,"",IF(Y24&lt;MINI!$F$14,"MINI",""))</f>
        <v/>
      </c>
      <c r="Z25" s="74" t="str">
        <f ca="1">IF(Z24&lt;0,"",IF(Z24&lt;MINI!$G$14,"MINI",""))</f>
        <v/>
      </c>
      <c r="AA25" s="74" t="str">
        <f ca="1">IF(AA24&lt;0,"",IF(AA24&lt;MINI!$G$14,"MINI",""))</f>
        <v/>
      </c>
      <c r="AB25" s="74" t="str">
        <f ca="1">IF(AB24&lt;0,"",IF(AB24&lt;MINI!$G$14,"MINI",""))</f>
        <v/>
      </c>
      <c r="AC25" s="74" t="str">
        <f ca="1">IF(AC24&lt;0,"",IF(AC24&lt;MINI!$G$14,"MINI",""))</f>
        <v/>
      </c>
      <c r="AD25" s="80" t="str">
        <f ca="1">IF(AD24&lt;0,"",IF(AD24&lt;MINI!$G$14,"MINI",""))</f>
        <v/>
      </c>
      <c r="AE25" s="74" t="str">
        <f ca="1">IF(AE24&lt;0,"",IF(AE24&lt;MINI!$H$14,"MINI",""))</f>
        <v/>
      </c>
      <c r="AF25" s="74" t="str">
        <f ca="1">IF(AF24&lt;0,"",IF(AF24&lt;MINI!$H$14,"MINI",""))</f>
        <v/>
      </c>
      <c r="AG25" s="74" t="str">
        <f ca="1">IF(AG24&lt;0,"",IF(AG24&lt;MINI!$H$14,"MINI",""))</f>
        <v/>
      </c>
      <c r="AH25" s="196" t="str">
        <f ca="1">IF(AH24&lt;0,"",IF(AH24&lt;MINI!$H$14,"MINI",""))</f>
        <v/>
      </c>
      <c r="AI25" s="74" t="str">
        <f ca="1">IF(AI24&lt;0,"",IF(AI24&lt;MINI!$I$14,"MINI",""))</f>
        <v/>
      </c>
      <c r="AJ25" s="74" t="str">
        <f ca="1">IF(AJ24&lt;0,"",IF(AJ24&lt;MINI!$I$14,"MINI",""))</f>
        <v/>
      </c>
      <c r="AK25" s="74" t="str">
        <f ca="1">IF(AK24&lt;0,"",IF(AK24&lt;MINI!$I$14,"MINI",""))</f>
        <v/>
      </c>
      <c r="AL25" s="80" t="str">
        <f ca="1">IF(AL24&lt;0,"",IF(AL24&lt;MINI!$I$14,"MINI",""))</f>
        <v/>
      </c>
      <c r="AM25" s="74" t="str">
        <f ca="1">IF(AM24&lt;0,"",IF(AM24&lt;MINI!$J$14,"MINI",""))</f>
        <v/>
      </c>
      <c r="AN25" s="74" t="str">
        <f ca="1">IF(AN24&lt;0,"",IF(AN24&lt;MINI!$J$14,"MINI",""))</f>
        <v/>
      </c>
      <c r="AO25" s="74" t="str">
        <f ca="1">IF(AO24&lt;0,"",IF(AO24&lt;MINI!$J$14,"MINI",""))</f>
        <v/>
      </c>
      <c r="AP25" s="74" t="str">
        <f ca="1">IF(AP24&lt;0,"",IF(AP24&lt;MINI!$J$14,"MINI",""))</f>
        <v/>
      </c>
      <c r="AQ25" s="80" t="str">
        <f ca="1">IF(AQ24&lt;0,"",IF(AQ24&lt;MINI!$J$14,"MINI",""))</f>
        <v/>
      </c>
      <c r="AR25" s="74" t="str">
        <f ca="1">IF(AR24&lt;0,"",IF(AR24&lt;MINI!$K$14,"MINI",""))</f>
        <v/>
      </c>
      <c r="AS25" s="74" t="str">
        <f ca="1">IF(AS24&lt;0,"",IF(AS24&lt;MINI!$K$14,"MINI",""))</f>
        <v/>
      </c>
      <c r="AT25" s="74" t="str">
        <f ca="1">IF(AT24&lt;0,"",IF(AT24&lt;MINI!$K$14,"MINI",""))</f>
        <v/>
      </c>
      <c r="AU25" s="80" t="str">
        <f ca="1">IF(AU24&lt;0,"",IF(AU24&lt;MINI!$K$14,"MINI",""))</f>
        <v/>
      </c>
      <c r="AV25" s="74" t="str">
        <f ca="1">IF(AV24&lt;0,"",IF(AV24&lt;MINI!$L$14,"MINI",""))</f>
        <v/>
      </c>
      <c r="AW25" s="74" t="str">
        <f ca="1">IF(AW24&lt;0,"",IF(AW24&lt;MINI!$L$14,"MINI",""))</f>
        <v/>
      </c>
      <c r="AX25" s="74" t="str">
        <f ca="1">IF(AX24&lt;0,"",IF(AX24&lt;MINI!$L$14,"MINI",""))</f>
        <v/>
      </c>
      <c r="AY25" s="80" t="str">
        <f ca="1">IF(AY24&lt;0,"",IF(AY24&lt;MINI!$L$14,"MINI",""))</f>
        <v/>
      </c>
      <c r="AZ25" s="74" t="str">
        <f ca="1">IF(AZ24&lt;0,"",IF(AZ24&lt;MINI!$M$14,"MINI",""))</f>
        <v/>
      </c>
      <c r="BA25" s="74" t="str">
        <f ca="1">IF(BA24&lt;0,"",IF(BA24&lt;MINI!$M$14,"MINI",""))</f>
        <v/>
      </c>
      <c r="BB25" s="74" t="str">
        <f ca="1">IF(BB24&lt;0,"",IF(BB24&lt;MINI!$M$14,"MINI",""))</f>
        <v/>
      </c>
      <c r="BC25" s="74" t="str">
        <f ca="1">IF(BC24&lt;0,"",IF(BC24&lt;MINI!$M$14,"MINI",""))</f>
        <v/>
      </c>
      <c r="BD25" s="80" t="str">
        <f ca="1">IF(BD24&lt;0,"",IF(BD24&lt;MINI!$M$14,"MINI",""))</f>
        <v/>
      </c>
      <c r="BE25" s="56"/>
      <c r="BF25" s="1"/>
      <c r="BG25" s="36"/>
      <c r="BH25" s="1"/>
    </row>
    <row r="26" spans="1:60" x14ac:dyDescent="0.2">
      <c r="A26" s="15" t="s">
        <v>162</v>
      </c>
      <c r="B26" s="384" t="s">
        <v>7</v>
      </c>
      <c r="C26" s="385"/>
      <c r="D26" s="76">
        <f>SUMIF('EXPORT STOCK'!$B$2:$B$1106,'FABRICATION-SEM'!B26,'EXPORT STOCK'!$C$2:$C$1116)+D27</f>
        <v>0</v>
      </c>
      <c r="E26" s="78">
        <f ca="1">IF(E$2&gt;=$C$2,D26-OFFSET('previ sem'!$C$3,(ROW()-ROW($D$4))/2,(COLUMN()-COLUMN($E$2))*2),$D26-OFFSET('previ sem'!$C$3,(ROW()-ROW($D$4))/2,(COLUMN()-COLUMN($E$2))*2))</f>
        <v>0</v>
      </c>
      <c r="F26" s="2">
        <f ca="1">IF(F$2&gt;=$C$2,E26-OFFSET('previ sem'!$C$3,(ROW()-ROW($D$4))/2,(COLUMN()-COLUMN($E$2))*2),$D26-OFFSET('previ sem'!$C$3,(ROW()-ROW($D$4))/2,(COLUMN()-COLUMN($E$2))*2))</f>
        <v>0</v>
      </c>
      <c r="G26" s="2">
        <f ca="1">IF(G$2&gt;=$C$2,F26-OFFSET('previ sem'!$C$3,(ROW()-ROW($D$4))/2,(COLUMN()-COLUMN($E$2))*2),$D26-OFFSET('previ sem'!$C$3,(ROW()-ROW($D$4))/2,(COLUMN()-COLUMN($E$2))*2))</f>
        <v>0</v>
      </c>
      <c r="H26" s="184">
        <f ca="1">IF(H$2&gt;=$C$2,G26-OFFSET('previ sem'!$C$3,(ROW()-ROW($D$4))/2,(COLUMN()-COLUMN($E$2))*2),$D26-OFFSET('previ sem'!$C$3,(ROW()-ROW($D$4))/2,(COLUMN()-COLUMN($E$2))*2))</f>
        <v>0</v>
      </c>
      <c r="I26" s="78">
        <f ca="1">IF(I$2&gt;=$C$2,H26-OFFSET('previ sem'!$C$3,(ROW()-ROW($D$4))/2,(COLUMN()-COLUMN($E$2))*2),$D26-OFFSET('previ sem'!$C$3,(ROW()-ROW($D$4))/2,(COLUMN()-COLUMN($E$2))*2))</f>
        <v>0</v>
      </c>
      <c r="J26" s="2">
        <f ca="1">IF(J$2&gt;=$C$2,I26-OFFSET('previ sem'!$C$3,(ROW()-ROW($D$4))/2,(COLUMN()-COLUMN($E$2))*2),$D26-OFFSET('previ sem'!$C$3,(ROW()-ROW($D$4))/2,(COLUMN()-COLUMN($E$2))*2))</f>
        <v>0</v>
      </c>
      <c r="K26" s="2">
        <f ca="1">IF(K$2&gt;=$C$2,J26-OFFSET('previ sem'!$C$3,(ROW()-ROW($D$4))/2,(COLUMN()-COLUMN($E$2))*2),$D26-OFFSET('previ sem'!$C$3,(ROW()-ROW($D$4))/2,(COLUMN()-COLUMN($E$2))*2))</f>
        <v>0</v>
      </c>
      <c r="L26" s="184">
        <f ca="1">IF(L$2&gt;=$C$2,K26-OFFSET('previ sem'!$C$3,(ROW()-ROW($D$4))/2,(COLUMN()-COLUMN($E$2))*2),$D26-OFFSET('previ sem'!$C$3,(ROW()-ROW($D$4))/2,(COLUMN()-COLUMN($E$2))*2))</f>
        <v>0</v>
      </c>
      <c r="M26" s="78">
        <f ca="1">IF(M$2&gt;=$C$2,L26-OFFSET('previ sem'!$C$3,(ROW()-ROW($D$4))/2,(COLUMN()-COLUMN($E$2))*2),$D26-OFFSET('previ sem'!$C$3,(ROW()-ROW($D$4))/2,(COLUMN()-COLUMN($E$2))*2))</f>
        <v>0</v>
      </c>
      <c r="N26" s="2">
        <f ca="1">IF(N$2&gt;=$C$2,M26-OFFSET('previ sem'!$C$3,(ROW()-ROW($D$4))/2,(COLUMN()-COLUMN($E$2))*2),$D26-OFFSET('previ sem'!$C$3,(ROW()-ROW($D$4))/2,(COLUMN()-COLUMN($E$2))*2))</f>
        <v>0</v>
      </c>
      <c r="O26" s="2">
        <f ca="1">IF(O$2&gt;=$C$2,N26-OFFSET('previ sem'!$C$3,(ROW()-ROW($D$4))/2,(COLUMN()-COLUMN($E$2))*2),$D26-OFFSET('previ sem'!$C$3,(ROW()-ROW($D$4))/2,(COLUMN()-COLUMN($E$2))*2))</f>
        <v>0</v>
      </c>
      <c r="P26" s="184">
        <f ca="1">IF(P$2&gt;=$C$2,O26-OFFSET('previ sem'!$C$3,(ROW()-ROW($D$4))/2,(COLUMN()-COLUMN($E$2))*2),$D26-OFFSET('previ sem'!$C$3,(ROW()-ROW($D$4))/2,(COLUMN()-COLUMN($E$2))*2))</f>
        <v>0</v>
      </c>
      <c r="Q26" s="78">
        <f ca="1">IF(Q$2&gt;=$C$2,P26-OFFSET('previ sem'!$C$3,(ROW()-ROW($D$4))/2,(COLUMN()-COLUMN($E$2))*2),$D26-OFFSET('previ sem'!$C$3,(ROW()-ROW($D$4))/2,(COLUMN()-COLUMN($E$2))*2))</f>
        <v>0</v>
      </c>
      <c r="R26" s="2">
        <f ca="1">IF(R$2&gt;=$C$2,Q26-OFFSET('previ sem'!$C$3,(ROW()-ROW($D$4))/2,(COLUMN()-COLUMN($E$2))*2),$D26-OFFSET('previ sem'!$C$3,(ROW()-ROW($D$4))/2,(COLUMN()-COLUMN($E$2))*2))</f>
        <v>0</v>
      </c>
      <c r="S26" s="2">
        <f ca="1">IF(S$2&gt;=$C$2,R26-OFFSET('previ sem'!$C$3,(ROW()-ROW($D$4))/2,(COLUMN()-COLUMN($E$2))*2),$D26-OFFSET('previ sem'!$C$3,(ROW()-ROW($D$4))/2,(COLUMN()-COLUMN($E$2))*2))</f>
        <v>0</v>
      </c>
      <c r="T26" s="195">
        <f ca="1">IF(T$2&gt;=$C$2,S26-OFFSET('previ sem'!$C$3,(ROW()-ROW($D$4))/2,(COLUMN()-COLUMN($E$2))*2),$D26-OFFSET('previ sem'!$C$3,(ROW()-ROW($D$4))/2,(COLUMN()-COLUMN($E$2))*2))</f>
        <v>0</v>
      </c>
      <c r="U26" s="184">
        <f ca="1">IF(U$2&gt;=$C$2,T26-OFFSET('previ sem'!$C$3,(ROW()-ROW($D$4))/2,(COLUMN()-COLUMN($E$2))*2),$D26-OFFSET('previ sem'!$C$3,(ROW()-ROW($D$4))/2,(COLUMN()-COLUMN($E$2))*2))</f>
        <v>0</v>
      </c>
      <c r="V26" s="194">
        <f ca="1">IF(V$2&gt;=$C$2,U26-OFFSET('previ sem'!$C$3,(ROW()-ROW($D$4))/2,(COLUMN()-COLUMN($E$2))*2),$D26-OFFSET('previ sem'!$C$3,(ROW()-ROW($D$4))/2,(COLUMN()-COLUMN($E$2))*2))</f>
        <v>0</v>
      </c>
      <c r="W26" s="2">
        <f ca="1">IF(W$2&gt;=$C$2,V26-OFFSET('previ sem'!$C$3,(ROW()-ROW($D$4))/2,(COLUMN()-COLUMN($E$2))*2),$D26-OFFSET('previ sem'!$C$3,(ROW()-ROW($D$4))/2,(COLUMN()-COLUMN($E$2))*2))</f>
        <v>0</v>
      </c>
      <c r="X26" s="195">
        <f ca="1">IF(X$2&gt;=$C$2,W26-OFFSET('previ sem'!$C$3,(ROW()-ROW($D$4))/2,(COLUMN()-COLUMN($E$2))*2),$D26-OFFSET('previ sem'!$C$3,(ROW()-ROW($D$4))/2,(COLUMN()-COLUMN($E$2))*2))</f>
        <v>0</v>
      </c>
      <c r="Y26" s="184">
        <f ca="1">IF(Y$2&gt;=$C$2,X26-OFFSET('previ sem'!$C$3,(ROW()-ROW($D$4))/2,(COLUMN()-COLUMN($E$2))*2),$D26-OFFSET('previ sem'!$C$3,(ROW()-ROW($D$4))/2,(COLUMN()-COLUMN($E$2))*2))</f>
        <v>0</v>
      </c>
      <c r="Z26" s="194">
        <f ca="1">IF(Z$2&gt;=$C$2,Y26-OFFSET('previ sem'!$C$3,(ROW()-ROW($D$4))/2,(COLUMN()-COLUMN($E$2))*2),$D26-OFFSET('previ sem'!$C$3,(ROW()-ROW($D$4))/2,(COLUMN()-COLUMN($E$2))*2))</f>
        <v>0</v>
      </c>
      <c r="AA26" s="195">
        <f ca="1">IF(AA$2&gt;=$C$2,Z26-OFFSET('previ sem'!$C$3,(ROW()-ROW($D$4))/2,(COLUMN()-COLUMN($E$2))*2),$D26-OFFSET('previ sem'!$C$3,(ROW()-ROW($D$4))/2,(COLUMN()-COLUMN($E$2))*2))</f>
        <v>0</v>
      </c>
      <c r="AB26" s="2">
        <f ca="1">IF(AB$2&gt;=$C$2,AA26-OFFSET('previ sem'!$C$3,(ROW()-ROW($D$4))/2,(COLUMN()-COLUMN($E$2))*2),$D26-OFFSET('previ sem'!$C$3,(ROW()-ROW($D$4))/2,(COLUMN()-COLUMN($E$2))*2))</f>
        <v>0</v>
      </c>
      <c r="AC26" s="197">
        <f ca="1">IF(AC$2&gt;=$C$2,AB26-OFFSET('previ sem'!$C$3,(ROW()-ROW($D$4))/2,(COLUMN()-COLUMN($E$2))*2),$D26-OFFSET('previ sem'!$C$3,(ROW()-ROW($D$4))/2,(COLUMN()-COLUMN($E$2))*2))</f>
        <v>0</v>
      </c>
      <c r="AD26" s="184">
        <f ca="1">IF(AD$2&gt;=$C$2,AC26-OFFSET('previ sem'!$C$3,(ROW()-ROW($D$4))/2,(COLUMN()-COLUMN($E$2))*2),$D26-OFFSET('previ sem'!$C$3,(ROW()-ROW($D$4))/2,(COLUMN()-COLUMN($E$2))*2))</f>
        <v>0</v>
      </c>
      <c r="AE26" s="197">
        <f ca="1">IF(AE$2&gt;=$C$2,AD26-OFFSET('previ sem'!$C$3,(ROW()-ROW($D$4))/2,(COLUMN()-COLUMN($E$2))*2),$D26-OFFSET('previ sem'!$C$3,(ROW()-ROW($D$4))/2,(COLUMN()-COLUMN($E$2))*2))</f>
        <v>0</v>
      </c>
      <c r="AF26" s="2">
        <f ca="1">IF(AF$2&gt;=$C$2,AE26-OFFSET('previ sem'!$C$3,(ROW()-ROW($D$4))/2,(COLUMN()-COLUMN($E$2))*2),$D26-OFFSET('previ sem'!$C$3,(ROW()-ROW($D$4))/2,(COLUMN()-COLUMN($E$2))*2))</f>
        <v>0</v>
      </c>
      <c r="AG26" s="197">
        <f ca="1">IF(AG$2&gt;=$C$2,AF26-OFFSET('previ sem'!$C$3,(ROW()-ROW($D$4))/2,(COLUMN()-COLUMN($E$2))*2),$D26-OFFSET('previ sem'!$C$3,(ROW()-ROW($D$4))/2,(COLUMN()-COLUMN($E$2))*2))</f>
        <v>0</v>
      </c>
      <c r="AH26" s="184">
        <f ca="1">IF(AH$2&gt;=$C$2,AG26-OFFSET('previ sem'!$C$3,(ROW()-ROW($D$4))/2,(COLUMN()-COLUMN($E$2))*2),$D26-OFFSET('previ sem'!$C$3,(ROW()-ROW($D$4))/2,(COLUMN()-COLUMN($E$2))*2))</f>
        <v>0</v>
      </c>
      <c r="AI26" s="197">
        <f ca="1">IF(AI$2&gt;=$C$2,AH26-OFFSET('previ sem'!$C$3,(ROW()-ROW($D$4))/2,(COLUMN()-COLUMN($E$2))*2),$D26-OFFSET('previ sem'!$C$3,(ROW()-ROW($D$4))/2,(COLUMN()-COLUMN($E$2))*2))</f>
        <v>0</v>
      </c>
      <c r="AJ26" s="2">
        <f ca="1">IF(AJ$2&gt;=$C$2,AI26-OFFSET('previ sem'!$C$3,(ROW()-ROW($D$4))/2,(COLUMN()-COLUMN($E$2))*2),$D26-OFFSET('previ sem'!$C$3,(ROW()-ROW($D$4))/2,(COLUMN()-COLUMN($E$2))*2))</f>
        <v>0</v>
      </c>
      <c r="AK26" s="197">
        <f ca="1">IF(AK$2&gt;=$C$2,AJ26-OFFSET('previ sem'!$C$3,(ROW()-ROW($D$4))/2,(COLUMN()-COLUMN($E$2))*2),$D26-OFFSET('previ sem'!$C$3,(ROW()-ROW($D$4))/2,(COLUMN()-COLUMN($E$2))*2))</f>
        <v>0</v>
      </c>
      <c r="AL26" s="184">
        <f ca="1">IF(AL$2&gt;=$C$2,AK26-OFFSET('previ sem'!$C$3,(ROW()-ROW($D$4))/2,(COLUMN()-COLUMN($E$2))*2),$D26-OFFSET('previ sem'!$C$3,(ROW()-ROW($D$4))/2,(COLUMN()-COLUMN($E$2))*2))</f>
        <v>0</v>
      </c>
      <c r="AM26" s="197">
        <f ca="1">IF(AM$2&gt;=$C$2,AL26-OFFSET('previ sem'!$C$3,(ROW()-ROW($D$4))/2,(COLUMN()-COLUMN($E$2))*2),$D26-OFFSET('previ sem'!$C$3,(ROW()-ROW($D$4))/2,(COLUMN()-COLUMN($E$2))*2))</f>
        <v>0</v>
      </c>
      <c r="AN26" s="2">
        <f ca="1">IF(AN$2&gt;=$C$2,AM26-OFFSET('previ sem'!$C$3,(ROW()-ROW($D$4))/2,(COLUMN()-COLUMN($E$2))*2),$D26-OFFSET('previ sem'!$C$3,(ROW()-ROW($D$4))/2,(COLUMN()-COLUMN($E$2))*2))</f>
        <v>0</v>
      </c>
      <c r="AO26" s="194">
        <f ca="1">IF(AO$2&gt;=$C$2,AN26-OFFSET('previ sem'!$C$3,(ROW()-ROW($D$4))/2,(COLUMN()-COLUMN($E$2))*2),$D26-OFFSET('previ sem'!$C$3,(ROW()-ROW($D$4))/2,(COLUMN()-COLUMN($E$2))*2))</f>
        <v>0</v>
      </c>
      <c r="AP26" s="195">
        <f ca="1">IF(AP$2&gt;=$C$2,AO26-OFFSET('previ sem'!$C$3,(ROW()-ROW($D$4))/2,(COLUMN()-COLUMN($E$2))*2),$D26-OFFSET('previ sem'!$C$3,(ROW()-ROW($D$4))/2,(COLUMN()-COLUMN($E$2))*2))</f>
        <v>0</v>
      </c>
      <c r="AQ26" s="184">
        <f ca="1">IF(AQ$2&gt;=$C$2,AP26-OFFSET('previ sem'!$C$3,(ROW()-ROW($D$4))/2,(COLUMN()-COLUMN($E$2))*2),$D26-OFFSET('previ sem'!$C$3,(ROW()-ROW($D$4))/2,(COLUMN()-COLUMN($E$2))*2))</f>
        <v>0</v>
      </c>
      <c r="AR26" s="194">
        <f ca="1">IF(AR$2&gt;=$C$2,AQ26-OFFSET('previ sem'!$C$3,(ROW()-ROW($D$4))/2,(COLUMN()-COLUMN($E$2))*2),$D26-OFFSET('previ sem'!$C$3,(ROW()-ROW($D$4))/2,(COLUMN()-COLUMN($E$2))*2))</f>
        <v>0</v>
      </c>
      <c r="AS26" s="194">
        <f ca="1">IF(AS$2&gt;=$C$2,AR26-OFFSET('previ sem'!$C$3,(ROW()-ROW($D$4))/2,(COLUMN()-COLUMN($E$2))*2),$D26-OFFSET('previ sem'!$C$3,(ROW()-ROW($D$4))/2,(COLUMN()-COLUMN($E$2))*2))</f>
        <v>0</v>
      </c>
      <c r="AT26" s="195">
        <f ca="1">IF(AT$2&gt;=$C$2,AS26-OFFSET('previ sem'!$C$3,(ROW()-ROW($D$4))/2,(COLUMN()-COLUMN($E$2))*2),$D26-OFFSET('previ sem'!$C$3,(ROW()-ROW($D$4))/2,(COLUMN()-COLUMN($E$2))*2))</f>
        <v>0</v>
      </c>
      <c r="AU26" s="184">
        <f ca="1">IF(AU$2&gt;=$C$2,AT26-OFFSET('previ sem'!$C$3,(ROW()-ROW($D$4))/2,(COLUMN()-COLUMN($E$2))*2),$D26-OFFSET('previ sem'!$C$3,(ROW()-ROW($D$4))/2,(COLUMN()-COLUMN($E$2))*2))</f>
        <v>0</v>
      </c>
      <c r="AV26" s="194">
        <f ca="1">IF(AV$2&gt;=$C$2,AU26-OFFSET('previ sem'!$C$3,(ROW()-ROW($D$4))/2,(COLUMN()-COLUMN($E$2))*2),$D26-OFFSET('previ sem'!$C$3,(ROW()-ROW($D$4))/2,(COLUMN()-COLUMN($E$2))*2))</f>
        <v>0</v>
      </c>
      <c r="AW26" s="194">
        <f ca="1">IF(AW$2&gt;=$C$2,AV26-OFFSET('previ sem'!$C$3,(ROW()-ROW($D$4))/2,(COLUMN()-COLUMN($E$2))*2),$D26-OFFSET('previ sem'!$C$3,(ROW()-ROW($D$4))/2,(COLUMN()-COLUMN($E$2))*2))</f>
        <v>0</v>
      </c>
      <c r="AX26" s="195">
        <f ca="1">IF(AX$2&gt;=$C$2,AW26-OFFSET('previ sem'!$C$3,(ROW()-ROW($D$4))/2,(COLUMN()-COLUMN($E$2))*2),$D26-OFFSET('previ sem'!$C$3,(ROW()-ROW($D$4))/2,(COLUMN()-COLUMN($E$2))*2))</f>
        <v>0</v>
      </c>
      <c r="AY26" s="184">
        <f ca="1">IF(AY$2&gt;=$C$2,AX26-OFFSET('previ sem'!$C$3,(ROW()-ROW($D$4))/2,(COLUMN()-COLUMN($E$2))*2),$D26-OFFSET('previ sem'!$C$3,(ROW()-ROW($D$4))/2,(COLUMN()-COLUMN($E$2))*2))</f>
        <v>0</v>
      </c>
      <c r="AZ26" s="194">
        <f ca="1">IF(AZ$2&gt;=$C$2,AY26-OFFSET('previ sem'!$C$3,(ROW()-ROW($D$4))/2,(COLUMN()-COLUMN($E$2))*2),$D26-OFFSET('previ sem'!$C$3,(ROW()-ROW($D$4))/2,(COLUMN()-COLUMN($E$2))*2))</f>
        <v>0</v>
      </c>
      <c r="BA26" s="194">
        <f ca="1">IF(BA$2&gt;=$C$2,AZ26-OFFSET('previ sem'!$C$3,(ROW()-ROW($D$4))/2,(COLUMN()-COLUMN($E$2))*2),$D26-OFFSET('previ sem'!$C$3,(ROW()-ROW($D$4))/2,(COLUMN()-COLUMN($E$2))*2))</f>
        <v>0</v>
      </c>
      <c r="BB26" s="2">
        <f ca="1">IF(BB$2&gt;=$C$2,BA26-OFFSET('previ sem'!$C$3,(ROW()-ROW($D$4))/2,(COLUMN()-COLUMN($E$2))*2),$D26-OFFSET('previ sem'!$C$3,(ROW()-ROW($D$4))/2,(COLUMN()-COLUMN($E$2))*2))</f>
        <v>0</v>
      </c>
      <c r="BC26" s="2">
        <f ca="1">IF(BC$2&gt;=$C$2,BB26-OFFSET('previ sem'!$C$3,(ROW()-ROW($D$4))/2,(COLUMN()-COLUMN($E$2))*2),$D26-OFFSET('previ sem'!$C$3,(ROW()-ROW($D$4))/2,(COLUMN()-COLUMN($E$2))*2))</f>
        <v>0</v>
      </c>
      <c r="BD26" s="184">
        <f ca="1">IF(BD$2&gt;=$C$2,BC26-OFFSET('previ sem'!$C$3,(ROW()-ROW($D$4))/2,(COLUMN()-COLUMN($E$2))*2),$D26-OFFSET('previ sem'!$C$3,(ROW()-ROW($D$4))/2,(COLUMN()-COLUMN($E$2))*2))</f>
        <v>0</v>
      </c>
      <c r="BE26" s="56" t="s">
        <v>7</v>
      </c>
      <c r="BF26">
        <v>15</v>
      </c>
      <c r="BG26" s="36" t="s">
        <v>7</v>
      </c>
      <c r="BH26">
        <v>14</v>
      </c>
    </row>
    <row r="27" spans="1:60" x14ac:dyDescent="0.2">
      <c r="A27" s="202" t="s">
        <v>162</v>
      </c>
      <c r="B27" s="309" t="s">
        <v>36</v>
      </c>
      <c r="C27" s="6" t="e">
        <f t="array" aca="1" ref="C27" ca="1">INDEX($E$2:$BD$2,,SMALL(IF($E26:$BD26&lt;0,COLUMN(E:BD)-3,""),1))</f>
        <v>#NUM!</v>
      </c>
      <c r="D27" s="77">
        <f>'PROD-SEM'!C15</f>
        <v>0</v>
      </c>
      <c r="E27" s="79" t="str">
        <f ca="1">IF(E26&lt;0,"",IF(E26&lt;MINI!$B$15,"MINI",""))</f>
        <v/>
      </c>
      <c r="F27" s="74" t="str">
        <f ca="1">IF(F26&lt;0,"",IF(F26&lt;MINI!$B$15,"MINI",""))</f>
        <v/>
      </c>
      <c r="G27" s="74" t="str">
        <f ca="1">IF(G26&lt;0,"",IF(G26&lt;MINI!$B$15,"MINI",""))</f>
        <v/>
      </c>
      <c r="H27" s="80" t="str">
        <f ca="1">IF(H26&lt;0,"",IF(H26&lt;MINI!$B$15,"MINI",""))</f>
        <v/>
      </c>
      <c r="I27" s="79" t="str">
        <f ca="1">IF(I26&lt;0,"",IF(I26&lt;MINI!$C$15,"MINI",""))</f>
        <v/>
      </c>
      <c r="J27" s="74" t="str">
        <f ca="1">IF(J26&lt;0,"",IF(J26&lt;MINI!$C$15,"MINI",""))</f>
        <v/>
      </c>
      <c r="K27" s="74" t="str">
        <f ca="1">IF(K26&lt;0,"",IF(K26&lt;MINI!$C$15,"MINI",""))</f>
        <v/>
      </c>
      <c r="L27" s="80" t="str">
        <f ca="1">IF(L26&lt;0,"",IF(L26&lt;MINI!$C$15,"MINI",""))</f>
        <v/>
      </c>
      <c r="M27" s="79" t="str">
        <f ca="1">IF(M26&lt;0,"",IF(M26&lt;MINI!$D$15,"MINI",""))</f>
        <v/>
      </c>
      <c r="N27" s="74" t="str">
        <f ca="1">IF(N26&lt;0,"",IF(N26&lt;MINI!$D$15,"MINI",""))</f>
        <v/>
      </c>
      <c r="O27" s="74" t="str">
        <f ca="1">IF(O26&lt;0,"",IF(O26&lt;MINI!$D$15,"MINI",""))</f>
        <v/>
      </c>
      <c r="P27" s="80" t="str">
        <f ca="1">IF(P26&lt;0,"",IF(P26&lt;MINI!$D$15,"MINI",""))</f>
        <v/>
      </c>
      <c r="Q27" s="79" t="str">
        <f ca="1">IF(Q26&lt;0,"",IF(Q26&lt;MINI!$E$15,"MINI",""))</f>
        <v/>
      </c>
      <c r="R27" s="74" t="str">
        <f ca="1">IF(R26&lt;0,"",IF(R26&lt;MINI!$E$15,"MINI",""))</f>
        <v/>
      </c>
      <c r="S27" s="74" t="str">
        <f ca="1">IF(S26&lt;0,"",IF(S26&lt;MINI!$E$15,"MINI",""))</f>
        <v/>
      </c>
      <c r="T27" s="74" t="str">
        <f ca="1">IF(T26&lt;0,"",IF(T26&lt;MINI!$E$15,"MINI",""))</f>
        <v/>
      </c>
      <c r="U27" s="80" t="str">
        <f ca="1">IF(U26&lt;0,"",IF(U26&lt;MINI!$E$15,"MINI",""))</f>
        <v/>
      </c>
      <c r="V27" s="74" t="str">
        <f ca="1">IF(V26&lt;0,"",IF(V26&lt;MINI!$F$15,"MINI",""))</f>
        <v/>
      </c>
      <c r="W27" s="74" t="str">
        <f ca="1">IF(W26&lt;0,"",IF(W26&lt;MINI!$F$15,"MINI",""))</f>
        <v/>
      </c>
      <c r="X27" s="74" t="str">
        <f ca="1">IF(X26&lt;0,"",IF(X26&lt;MINI!$F$15,"MINI",""))</f>
        <v/>
      </c>
      <c r="Y27" s="80" t="str">
        <f ca="1">IF(Y26&lt;0,"",IF(Y26&lt;MINI!$F$15,"MINI",""))</f>
        <v/>
      </c>
      <c r="Z27" s="74" t="str">
        <f ca="1">IF(Z26&lt;0,"",IF(Z26&lt;MINI!$G$15,"MINI",""))</f>
        <v/>
      </c>
      <c r="AA27" s="74" t="str">
        <f ca="1">IF(AA26&lt;0,"",IF(AA26&lt;MINI!$G$15,"MINI",""))</f>
        <v/>
      </c>
      <c r="AB27" s="74" t="str">
        <f ca="1">IF(AB26&lt;0,"",IF(AB26&lt;MINI!$G$15,"MINI",""))</f>
        <v/>
      </c>
      <c r="AC27" s="74" t="str">
        <f ca="1">IF(AC26&lt;0,"",IF(AC26&lt;MINI!$G$15,"MINI",""))</f>
        <v/>
      </c>
      <c r="AD27" s="80" t="str">
        <f ca="1">IF(AD26&lt;0,"",IF(AD26&lt;MINI!$G$15,"MINI",""))</f>
        <v/>
      </c>
      <c r="AE27" s="74" t="str">
        <f ca="1">IF(AE26&lt;0,"",IF(AE26&lt;MINI!$H$15,"MINI",""))</f>
        <v/>
      </c>
      <c r="AF27" s="74" t="str">
        <f ca="1">IF(AF26&lt;0,"",IF(AF26&lt;MINI!$H$15,"MINI",""))</f>
        <v/>
      </c>
      <c r="AG27" s="74" t="str">
        <f ca="1">IF(AG26&lt;0,"",IF(AG26&lt;MINI!$H$15,"MINI",""))</f>
        <v/>
      </c>
      <c r="AH27" s="196" t="str">
        <f ca="1">IF(AH26&lt;0,"",IF(AH26&lt;MINI!$H$15,"MINI",""))</f>
        <v/>
      </c>
      <c r="AI27" s="74" t="str">
        <f ca="1">IF(AI26&lt;0,"",IF(AI26&lt;MINI!$I$15,"MINI",""))</f>
        <v/>
      </c>
      <c r="AJ27" s="74" t="str">
        <f ca="1">IF(AJ26&lt;0,"",IF(AJ26&lt;MINI!$I$15,"MINI",""))</f>
        <v/>
      </c>
      <c r="AK27" s="74" t="str">
        <f ca="1">IF(AK26&lt;0,"",IF(AK26&lt;MINI!$I$15,"MINI",""))</f>
        <v/>
      </c>
      <c r="AL27" s="80" t="str">
        <f ca="1">IF(AL26&lt;0,"",IF(AL26&lt;MINI!$I$15,"MINI",""))</f>
        <v/>
      </c>
      <c r="AM27" s="74" t="str">
        <f ca="1">IF(AM26&lt;0,"",IF(AM26&lt;MINI!$J$15,"MINI",""))</f>
        <v/>
      </c>
      <c r="AN27" s="74" t="str">
        <f ca="1">IF(AN26&lt;0,"",IF(AN26&lt;MINI!$J$15,"MINI",""))</f>
        <v/>
      </c>
      <c r="AO27" s="74" t="str">
        <f ca="1">IF(AO26&lt;0,"",IF(AO26&lt;MINI!$J$15,"MINI",""))</f>
        <v/>
      </c>
      <c r="AP27" s="74" t="str">
        <f ca="1">IF(AP26&lt;0,"",IF(AP26&lt;MINI!$J$15,"MINI",""))</f>
        <v/>
      </c>
      <c r="AQ27" s="80" t="str">
        <f ca="1">IF(AQ26&lt;0,"",IF(AQ26&lt;MINI!$J$15,"MINI",""))</f>
        <v/>
      </c>
      <c r="AR27" s="74" t="str">
        <f ca="1">IF(AR26&lt;0,"",IF(AR26&lt;MINI!$K$15,"MINI",""))</f>
        <v/>
      </c>
      <c r="AS27" s="74" t="str">
        <f ca="1">IF(AS26&lt;0,"",IF(AS26&lt;MINI!$K$15,"MINI",""))</f>
        <v/>
      </c>
      <c r="AT27" s="74" t="str">
        <f ca="1">IF(AT26&lt;0,"",IF(AT26&lt;MINI!$K$15,"MINI",""))</f>
        <v/>
      </c>
      <c r="AU27" s="80" t="str">
        <f ca="1">IF(AU26&lt;0,"",IF(AU26&lt;MINI!$K$15,"MINI",""))</f>
        <v/>
      </c>
      <c r="AV27" s="74" t="str">
        <f ca="1">IF(AV26&lt;0,"",IF(AV26&lt;MINI!$L$15,"MINI",""))</f>
        <v/>
      </c>
      <c r="AW27" s="74" t="str">
        <f ca="1">IF(AW26&lt;0,"",IF(AW26&lt;MINI!$L$15,"MINI",""))</f>
        <v/>
      </c>
      <c r="AX27" s="74" t="str">
        <f ca="1">IF(AX26&lt;0,"",IF(AX26&lt;MINI!$L$15,"MINI",""))</f>
        <v/>
      </c>
      <c r="AY27" s="80" t="str">
        <f ca="1">IF(AY26&lt;0,"",IF(AY26&lt;MINI!$L$15,"MINI",""))</f>
        <v/>
      </c>
      <c r="AZ27" s="74" t="str">
        <f ca="1">IF(AZ26&lt;0,"",IF(AZ26&lt;MINI!$M$15,"MINI",""))</f>
        <v/>
      </c>
      <c r="BA27" s="74" t="str">
        <f ca="1">IF(BA26&lt;0,"",IF(BA26&lt;MINI!$M$15,"MINI",""))</f>
        <v/>
      </c>
      <c r="BB27" s="74" t="str">
        <f ca="1">IF(BB26&lt;0,"",IF(BB26&lt;MINI!$M$15,"MINI",""))</f>
        <v/>
      </c>
      <c r="BC27" s="74" t="str">
        <f ca="1">IF(BC26&lt;0,"",IF(BC26&lt;MINI!$M$15,"MINI",""))</f>
        <v/>
      </c>
      <c r="BD27" s="80" t="str">
        <f ca="1">IF(BD26&lt;0,"",IF(BD26&lt;MINI!$M$15,"MINI",""))</f>
        <v/>
      </c>
      <c r="BE27" s="56"/>
      <c r="BF27" s="1"/>
      <c r="BG27" s="36"/>
      <c r="BH27" s="1"/>
    </row>
    <row r="28" spans="1:60" x14ac:dyDescent="0.2">
      <c r="A28" s="15" t="s">
        <v>199</v>
      </c>
      <c r="B28" s="384" t="s">
        <v>8</v>
      </c>
      <c r="C28" s="385"/>
      <c r="D28" s="76">
        <f>SUMIF('EXPORT STOCK'!$B$2:$B$1106,'FABRICATION-SEM'!B28,'EXPORT STOCK'!$C$2:$C$1116)+D29</f>
        <v>0</v>
      </c>
      <c r="E28" s="78">
        <f ca="1">IF(E$2&gt;=$C$2,D28-OFFSET('previ sem'!$C$3,(ROW()-ROW($D$4))/2,(COLUMN()-COLUMN($E$2))*2),$D28-OFFSET('previ sem'!$C$3,(ROW()-ROW($D$4))/2,(COLUMN()-COLUMN($E$2))*2))</f>
        <v>0</v>
      </c>
      <c r="F28" s="2">
        <f ca="1">IF(F$2&gt;=$C$2,E28-OFFSET('previ sem'!$C$3,(ROW()-ROW($D$4))/2,(COLUMN()-COLUMN($E$2))*2),$D28-OFFSET('previ sem'!$C$3,(ROW()-ROW($D$4))/2,(COLUMN()-COLUMN($E$2))*2))</f>
        <v>0</v>
      </c>
      <c r="G28" s="2">
        <f ca="1">IF(G$2&gt;=$C$2,F28-OFFSET('previ sem'!$C$3,(ROW()-ROW($D$4))/2,(COLUMN()-COLUMN($E$2))*2),$D28-OFFSET('previ sem'!$C$3,(ROW()-ROW($D$4))/2,(COLUMN()-COLUMN($E$2))*2))</f>
        <v>0</v>
      </c>
      <c r="H28" s="184">
        <f ca="1">IF(H$2&gt;=$C$2,G28-OFFSET('previ sem'!$C$3,(ROW()-ROW($D$4))/2,(COLUMN()-COLUMN($E$2))*2),$D28-OFFSET('previ sem'!$C$3,(ROW()-ROW($D$4))/2,(COLUMN()-COLUMN($E$2))*2))</f>
        <v>0</v>
      </c>
      <c r="I28" s="78">
        <f ca="1">IF(I$2&gt;=$C$2,H28-OFFSET('previ sem'!$C$3,(ROW()-ROW($D$4))/2,(COLUMN()-COLUMN($E$2))*2),$D28-OFFSET('previ sem'!$C$3,(ROW()-ROW($D$4))/2,(COLUMN()-COLUMN($E$2))*2))</f>
        <v>0</v>
      </c>
      <c r="J28" s="2">
        <f ca="1">IF(J$2&gt;=$C$2,I28-OFFSET('previ sem'!$C$3,(ROW()-ROW($D$4))/2,(COLUMN()-COLUMN($E$2))*2),$D28-OFFSET('previ sem'!$C$3,(ROW()-ROW($D$4))/2,(COLUMN()-COLUMN($E$2))*2))</f>
        <v>0</v>
      </c>
      <c r="K28" s="2">
        <f ca="1">IF(K$2&gt;=$C$2,J28-OFFSET('previ sem'!$C$3,(ROW()-ROW($D$4))/2,(COLUMN()-COLUMN($E$2))*2),$D28-OFFSET('previ sem'!$C$3,(ROW()-ROW($D$4))/2,(COLUMN()-COLUMN($E$2))*2))</f>
        <v>0</v>
      </c>
      <c r="L28" s="184">
        <f ca="1">IF(L$2&gt;=$C$2,K28-OFFSET('previ sem'!$C$3,(ROW()-ROW($D$4))/2,(COLUMN()-COLUMN($E$2))*2),$D28-OFFSET('previ sem'!$C$3,(ROW()-ROW($D$4))/2,(COLUMN()-COLUMN($E$2))*2))</f>
        <v>0</v>
      </c>
      <c r="M28" s="78">
        <f ca="1">IF(M$2&gt;=$C$2,L28-OFFSET('previ sem'!$C$3,(ROW()-ROW($D$4))/2,(COLUMN()-COLUMN($E$2))*2),$D28-OFFSET('previ sem'!$C$3,(ROW()-ROW($D$4))/2,(COLUMN()-COLUMN($E$2))*2))</f>
        <v>0</v>
      </c>
      <c r="N28" s="2">
        <f ca="1">IF(N$2&gt;=$C$2,M28-OFFSET('previ sem'!$C$3,(ROW()-ROW($D$4))/2,(COLUMN()-COLUMN($E$2))*2),$D28-OFFSET('previ sem'!$C$3,(ROW()-ROW($D$4))/2,(COLUMN()-COLUMN($E$2))*2))</f>
        <v>0</v>
      </c>
      <c r="O28" s="2">
        <f ca="1">IF(O$2&gt;=$C$2,N28-OFFSET('previ sem'!$C$3,(ROW()-ROW($D$4))/2,(COLUMN()-COLUMN($E$2))*2),$D28-OFFSET('previ sem'!$C$3,(ROW()-ROW($D$4))/2,(COLUMN()-COLUMN($E$2))*2))</f>
        <v>0</v>
      </c>
      <c r="P28" s="184">
        <f ca="1">IF(P$2&gt;=$C$2,O28-OFFSET('previ sem'!$C$3,(ROW()-ROW($D$4))/2,(COLUMN()-COLUMN($E$2))*2),$D28-OFFSET('previ sem'!$C$3,(ROW()-ROW($D$4))/2,(COLUMN()-COLUMN($E$2))*2))</f>
        <v>0</v>
      </c>
      <c r="Q28" s="78">
        <f ca="1">IF(Q$2&gt;=$C$2,P28-OFFSET('previ sem'!$C$3,(ROW()-ROW($D$4))/2,(COLUMN()-COLUMN($E$2))*2),$D28-OFFSET('previ sem'!$C$3,(ROW()-ROW($D$4))/2,(COLUMN()-COLUMN($E$2))*2))</f>
        <v>0</v>
      </c>
      <c r="R28" s="2">
        <f ca="1">IF(R$2&gt;=$C$2,Q28-OFFSET('previ sem'!$C$3,(ROW()-ROW($D$4))/2,(COLUMN()-COLUMN($E$2))*2),$D28-OFFSET('previ sem'!$C$3,(ROW()-ROW($D$4))/2,(COLUMN()-COLUMN($E$2))*2))</f>
        <v>0</v>
      </c>
      <c r="S28" s="2">
        <f ca="1">IF(S$2&gt;=$C$2,R28-OFFSET('previ sem'!$C$3,(ROW()-ROW($D$4))/2,(COLUMN()-COLUMN($E$2))*2),$D28-OFFSET('previ sem'!$C$3,(ROW()-ROW($D$4))/2,(COLUMN()-COLUMN($E$2))*2))</f>
        <v>0</v>
      </c>
      <c r="T28" s="195">
        <f ca="1">IF(T$2&gt;=$C$2,S28-OFFSET('previ sem'!$C$3,(ROW()-ROW($D$4))/2,(COLUMN()-COLUMN($E$2))*2),$D28-OFFSET('previ sem'!$C$3,(ROW()-ROW($D$4))/2,(COLUMN()-COLUMN($E$2))*2))</f>
        <v>0</v>
      </c>
      <c r="U28" s="184">
        <f ca="1">IF(U$2&gt;=$C$2,T28-OFFSET('previ sem'!$C$3,(ROW()-ROW($D$4))/2,(COLUMN()-COLUMN($E$2))*2),$D28-OFFSET('previ sem'!$C$3,(ROW()-ROW($D$4))/2,(COLUMN()-COLUMN($E$2))*2))</f>
        <v>0</v>
      </c>
      <c r="V28" s="194">
        <f ca="1">IF(V$2&gt;=$C$2,U28-OFFSET('previ sem'!$C$3,(ROW()-ROW($D$4))/2,(COLUMN()-COLUMN($E$2))*2),$D28-OFFSET('previ sem'!$C$3,(ROW()-ROW($D$4))/2,(COLUMN()-COLUMN($E$2))*2))</f>
        <v>0</v>
      </c>
      <c r="W28" s="2">
        <f ca="1">IF(W$2&gt;=$C$2,V28-OFFSET('previ sem'!$C$3,(ROW()-ROW($D$4))/2,(COLUMN()-COLUMN($E$2))*2),$D28-OFFSET('previ sem'!$C$3,(ROW()-ROW($D$4))/2,(COLUMN()-COLUMN($E$2))*2))</f>
        <v>0</v>
      </c>
      <c r="X28" s="195">
        <f ca="1">IF(X$2&gt;=$C$2,W28-OFFSET('previ sem'!$C$3,(ROW()-ROW($D$4))/2,(COLUMN()-COLUMN($E$2))*2),$D28-OFFSET('previ sem'!$C$3,(ROW()-ROW($D$4))/2,(COLUMN()-COLUMN($E$2))*2))</f>
        <v>0</v>
      </c>
      <c r="Y28" s="184">
        <f ca="1">IF(Y$2&gt;=$C$2,X28-OFFSET('previ sem'!$C$3,(ROW()-ROW($D$4))/2,(COLUMN()-COLUMN($E$2))*2),$D28-OFFSET('previ sem'!$C$3,(ROW()-ROW($D$4))/2,(COLUMN()-COLUMN($E$2))*2))</f>
        <v>0</v>
      </c>
      <c r="Z28" s="194">
        <f ca="1">IF(Z$2&gt;=$C$2,Y28-OFFSET('previ sem'!$C$3,(ROW()-ROW($D$4))/2,(COLUMN()-COLUMN($E$2))*2),$D28-OFFSET('previ sem'!$C$3,(ROW()-ROW($D$4))/2,(COLUMN()-COLUMN($E$2))*2))</f>
        <v>0</v>
      </c>
      <c r="AA28" s="195">
        <f ca="1">IF(AA$2&gt;=$C$2,Z28-OFFSET('previ sem'!$C$3,(ROW()-ROW($D$4))/2,(COLUMN()-COLUMN($E$2))*2),$D28-OFFSET('previ sem'!$C$3,(ROW()-ROW($D$4))/2,(COLUMN()-COLUMN($E$2))*2))</f>
        <v>0</v>
      </c>
      <c r="AB28" s="2">
        <f ca="1">IF(AB$2&gt;=$C$2,AA28-OFFSET('previ sem'!$C$3,(ROW()-ROW($D$4))/2,(COLUMN()-COLUMN($E$2))*2),$D28-OFFSET('previ sem'!$C$3,(ROW()-ROW($D$4))/2,(COLUMN()-COLUMN($E$2))*2))</f>
        <v>0</v>
      </c>
      <c r="AC28" s="197">
        <f ca="1">IF(AC$2&gt;=$C$2,AB28-OFFSET('previ sem'!$C$3,(ROW()-ROW($D$4))/2,(COLUMN()-COLUMN($E$2))*2),$D28-OFFSET('previ sem'!$C$3,(ROW()-ROW($D$4))/2,(COLUMN()-COLUMN($E$2))*2))</f>
        <v>0</v>
      </c>
      <c r="AD28" s="184">
        <f ca="1">IF(AD$2&gt;=$C$2,AC28-OFFSET('previ sem'!$C$3,(ROW()-ROW($D$4))/2,(COLUMN()-COLUMN($E$2))*2),$D28-OFFSET('previ sem'!$C$3,(ROW()-ROW($D$4))/2,(COLUMN()-COLUMN($E$2))*2))</f>
        <v>0</v>
      </c>
      <c r="AE28" s="197">
        <f ca="1">IF(AE$2&gt;=$C$2,AD28-OFFSET('previ sem'!$C$3,(ROW()-ROW($D$4))/2,(COLUMN()-COLUMN($E$2))*2),$D28-OFFSET('previ sem'!$C$3,(ROW()-ROW($D$4))/2,(COLUMN()-COLUMN($E$2))*2))</f>
        <v>0</v>
      </c>
      <c r="AF28" s="2">
        <f ca="1">IF(AF$2&gt;=$C$2,AE28-OFFSET('previ sem'!$C$3,(ROW()-ROW($D$4))/2,(COLUMN()-COLUMN($E$2))*2),$D28-OFFSET('previ sem'!$C$3,(ROW()-ROW($D$4))/2,(COLUMN()-COLUMN($E$2))*2))</f>
        <v>0</v>
      </c>
      <c r="AG28" s="197">
        <f ca="1">IF(AG$2&gt;=$C$2,AF28-OFFSET('previ sem'!$C$3,(ROW()-ROW($D$4))/2,(COLUMN()-COLUMN($E$2))*2),$D28-OFFSET('previ sem'!$C$3,(ROW()-ROW($D$4))/2,(COLUMN()-COLUMN($E$2))*2))</f>
        <v>0</v>
      </c>
      <c r="AH28" s="184">
        <f ca="1">IF(AH$2&gt;=$C$2,AG28-OFFSET('previ sem'!$C$3,(ROW()-ROW($D$4))/2,(COLUMN()-COLUMN($E$2))*2),$D28-OFFSET('previ sem'!$C$3,(ROW()-ROW($D$4))/2,(COLUMN()-COLUMN($E$2))*2))</f>
        <v>0</v>
      </c>
      <c r="AI28" s="197">
        <f ca="1">IF(AI$2&gt;=$C$2,AH28-OFFSET('previ sem'!$C$3,(ROW()-ROW($D$4))/2,(COLUMN()-COLUMN($E$2))*2),$D28-OFFSET('previ sem'!$C$3,(ROW()-ROW($D$4))/2,(COLUMN()-COLUMN($E$2))*2))</f>
        <v>0</v>
      </c>
      <c r="AJ28" s="2">
        <f ca="1">IF(AJ$2&gt;=$C$2,AI28-OFFSET('previ sem'!$C$3,(ROW()-ROW($D$4))/2,(COLUMN()-COLUMN($E$2))*2),$D28-OFFSET('previ sem'!$C$3,(ROW()-ROW($D$4))/2,(COLUMN()-COLUMN($E$2))*2))</f>
        <v>0</v>
      </c>
      <c r="AK28" s="197">
        <f ca="1">IF(AK$2&gt;=$C$2,AJ28-OFFSET('previ sem'!$C$3,(ROW()-ROW($D$4))/2,(COLUMN()-COLUMN($E$2))*2),$D28-OFFSET('previ sem'!$C$3,(ROW()-ROW($D$4))/2,(COLUMN()-COLUMN($E$2))*2))</f>
        <v>0</v>
      </c>
      <c r="AL28" s="184">
        <f ca="1">IF(AL$2&gt;=$C$2,AK28-OFFSET('previ sem'!$C$3,(ROW()-ROW($D$4))/2,(COLUMN()-COLUMN($E$2))*2),$D28-OFFSET('previ sem'!$C$3,(ROW()-ROW($D$4))/2,(COLUMN()-COLUMN($E$2))*2))</f>
        <v>0</v>
      </c>
      <c r="AM28" s="197">
        <f ca="1">IF(AM$2&gt;=$C$2,AL28-OFFSET('previ sem'!$C$3,(ROW()-ROW($D$4))/2,(COLUMN()-COLUMN($E$2))*2),$D28-OFFSET('previ sem'!$C$3,(ROW()-ROW($D$4))/2,(COLUMN()-COLUMN($E$2))*2))</f>
        <v>0</v>
      </c>
      <c r="AN28" s="2">
        <f ca="1">IF(AN$2&gt;=$C$2,AM28-OFFSET('previ sem'!$C$3,(ROW()-ROW($D$4))/2,(COLUMN()-COLUMN($E$2))*2),$D28-OFFSET('previ sem'!$C$3,(ROW()-ROW($D$4))/2,(COLUMN()-COLUMN($E$2))*2))</f>
        <v>0</v>
      </c>
      <c r="AO28" s="194">
        <f ca="1">IF(AO$2&gt;=$C$2,AN28-OFFSET('previ sem'!$C$3,(ROW()-ROW($D$4))/2,(COLUMN()-COLUMN($E$2))*2),$D28-OFFSET('previ sem'!$C$3,(ROW()-ROW($D$4))/2,(COLUMN()-COLUMN($E$2))*2))</f>
        <v>0</v>
      </c>
      <c r="AP28" s="195">
        <f ca="1">IF(AP$2&gt;=$C$2,AO28-OFFSET('previ sem'!$C$3,(ROW()-ROW($D$4))/2,(COLUMN()-COLUMN($E$2))*2),$D28-OFFSET('previ sem'!$C$3,(ROW()-ROW($D$4))/2,(COLUMN()-COLUMN($E$2))*2))</f>
        <v>0</v>
      </c>
      <c r="AQ28" s="184">
        <f ca="1">IF(AQ$2&gt;=$C$2,AP28-OFFSET('previ sem'!$C$3,(ROW()-ROW($D$4))/2,(COLUMN()-COLUMN($E$2))*2),$D28-OFFSET('previ sem'!$C$3,(ROW()-ROW($D$4))/2,(COLUMN()-COLUMN($E$2))*2))</f>
        <v>0</v>
      </c>
      <c r="AR28" s="194">
        <f ca="1">IF(AR$2&gt;=$C$2,AQ28-OFFSET('previ sem'!$C$3,(ROW()-ROW($D$4))/2,(COLUMN()-COLUMN($E$2))*2),$D28-OFFSET('previ sem'!$C$3,(ROW()-ROW($D$4))/2,(COLUMN()-COLUMN($E$2))*2))</f>
        <v>0</v>
      </c>
      <c r="AS28" s="194">
        <f ca="1">IF(AS$2&gt;=$C$2,AR28-OFFSET('previ sem'!$C$3,(ROW()-ROW($D$4))/2,(COLUMN()-COLUMN($E$2))*2),$D28-OFFSET('previ sem'!$C$3,(ROW()-ROW($D$4))/2,(COLUMN()-COLUMN($E$2))*2))</f>
        <v>0</v>
      </c>
      <c r="AT28" s="195">
        <f ca="1">IF(AT$2&gt;=$C$2,AS28-OFFSET('previ sem'!$C$3,(ROW()-ROW($D$4))/2,(COLUMN()-COLUMN($E$2))*2),$D28-OFFSET('previ sem'!$C$3,(ROW()-ROW($D$4))/2,(COLUMN()-COLUMN($E$2))*2))</f>
        <v>0</v>
      </c>
      <c r="AU28" s="184">
        <f ca="1">IF(AU$2&gt;=$C$2,AT28-OFFSET('previ sem'!$C$3,(ROW()-ROW($D$4))/2,(COLUMN()-COLUMN($E$2))*2),$D28-OFFSET('previ sem'!$C$3,(ROW()-ROW($D$4))/2,(COLUMN()-COLUMN($E$2))*2))</f>
        <v>0</v>
      </c>
      <c r="AV28" s="194">
        <f ca="1">IF(AV$2&gt;=$C$2,AU28-OFFSET('previ sem'!$C$3,(ROW()-ROW($D$4))/2,(COLUMN()-COLUMN($E$2))*2),$D28-OFFSET('previ sem'!$C$3,(ROW()-ROW($D$4))/2,(COLUMN()-COLUMN($E$2))*2))</f>
        <v>0</v>
      </c>
      <c r="AW28" s="194">
        <f ca="1">IF(AW$2&gt;=$C$2,AV28-OFFSET('previ sem'!$C$3,(ROW()-ROW($D$4))/2,(COLUMN()-COLUMN($E$2))*2),$D28-OFFSET('previ sem'!$C$3,(ROW()-ROW($D$4))/2,(COLUMN()-COLUMN($E$2))*2))</f>
        <v>0</v>
      </c>
      <c r="AX28" s="195">
        <f ca="1">IF(AX$2&gt;=$C$2,AW28-OFFSET('previ sem'!$C$3,(ROW()-ROW($D$4))/2,(COLUMN()-COLUMN($E$2))*2),$D28-OFFSET('previ sem'!$C$3,(ROW()-ROW($D$4))/2,(COLUMN()-COLUMN($E$2))*2))</f>
        <v>0</v>
      </c>
      <c r="AY28" s="184">
        <f ca="1">IF(AY$2&gt;=$C$2,AX28-OFFSET('previ sem'!$C$3,(ROW()-ROW($D$4))/2,(COLUMN()-COLUMN($E$2))*2),$D28-OFFSET('previ sem'!$C$3,(ROW()-ROW($D$4))/2,(COLUMN()-COLUMN($E$2))*2))</f>
        <v>0</v>
      </c>
      <c r="AZ28" s="194">
        <f ca="1">IF(AZ$2&gt;=$C$2,AY28-OFFSET('previ sem'!$C$3,(ROW()-ROW($D$4))/2,(COLUMN()-COLUMN($E$2))*2),$D28-OFFSET('previ sem'!$C$3,(ROW()-ROW($D$4))/2,(COLUMN()-COLUMN($E$2))*2))</f>
        <v>0</v>
      </c>
      <c r="BA28" s="194">
        <f ca="1">IF(BA$2&gt;=$C$2,AZ28-OFFSET('previ sem'!$C$3,(ROW()-ROW($D$4))/2,(COLUMN()-COLUMN($E$2))*2),$D28-OFFSET('previ sem'!$C$3,(ROW()-ROW($D$4))/2,(COLUMN()-COLUMN($E$2))*2))</f>
        <v>0</v>
      </c>
      <c r="BB28" s="2">
        <f ca="1">IF(BB$2&gt;=$C$2,BA28-OFFSET('previ sem'!$C$3,(ROW()-ROW($D$4))/2,(COLUMN()-COLUMN($E$2))*2),$D28-OFFSET('previ sem'!$C$3,(ROW()-ROW($D$4))/2,(COLUMN()-COLUMN($E$2))*2))</f>
        <v>0</v>
      </c>
      <c r="BC28" s="2">
        <f ca="1">IF(BC$2&gt;=$C$2,BB28-OFFSET('previ sem'!$C$3,(ROW()-ROW($D$4))/2,(COLUMN()-COLUMN($E$2))*2),$D28-OFFSET('previ sem'!$C$3,(ROW()-ROW($D$4))/2,(COLUMN()-COLUMN($E$2))*2))</f>
        <v>0</v>
      </c>
      <c r="BD28" s="184">
        <f ca="1">IF(BD$2&gt;=$C$2,BC28-OFFSET('previ sem'!$C$3,(ROW()-ROW($D$4))/2,(COLUMN()-COLUMN($E$2))*2),$D28-OFFSET('previ sem'!$C$3,(ROW()-ROW($D$4))/2,(COLUMN()-COLUMN($E$2))*2))</f>
        <v>0</v>
      </c>
      <c r="BE28" s="56" t="s">
        <v>8</v>
      </c>
      <c r="BF28">
        <v>16</v>
      </c>
      <c r="BG28" s="36" t="s">
        <v>8</v>
      </c>
      <c r="BH28">
        <v>15</v>
      </c>
    </row>
    <row r="29" spans="1:60" x14ac:dyDescent="0.2">
      <c r="A29" s="202" t="s">
        <v>199</v>
      </c>
      <c r="B29" s="309" t="s">
        <v>36</v>
      </c>
      <c r="C29" s="6" t="e">
        <f t="array" aca="1" ref="C29" ca="1">INDEX($E$2:$BD$2,,SMALL(IF($E28:$BD28&lt;0,COLUMN(E:BD)-3,""),1))</f>
        <v>#NUM!</v>
      </c>
      <c r="D29" s="77">
        <f>'PROD-SEM'!C16</f>
        <v>0</v>
      </c>
      <c r="E29" s="79" t="str">
        <f ca="1">IF(E28&lt;0,"",IF(E28&lt;MINI!$B$16,"MINI",""))</f>
        <v/>
      </c>
      <c r="F29" s="74" t="str">
        <f ca="1">IF(F28&lt;0,"",IF(F28&lt;MINI!$B$16,"MINI",""))</f>
        <v/>
      </c>
      <c r="G29" s="74" t="str">
        <f ca="1">IF(G28&lt;0,"",IF(G28&lt;MINI!$B$16,"MINI",""))</f>
        <v/>
      </c>
      <c r="H29" s="80" t="str">
        <f ca="1">IF(H28&lt;0,"",IF(H28&lt;MINI!$B$16,"MINI",""))</f>
        <v/>
      </c>
      <c r="I29" s="79" t="str">
        <f ca="1">IF(I28&lt;0,"",IF(I28&lt;MINI!$C$16,"MINI",""))</f>
        <v/>
      </c>
      <c r="J29" s="74" t="str">
        <f ca="1">IF(J28&lt;0,"",IF(J28&lt;MINI!$C$16,"MINI",""))</f>
        <v/>
      </c>
      <c r="K29" s="74" t="str">
        <f ca="1">IF(K28&lt;0,"",IF(K28&lt;MINI!$C$16,"MINI",""))</f>
        <v/>
      </c>
      <c r="L29" s="80" t="str">
        <f ca="1">IF(L28&lt;0,"",IF(L28&lt;MINI!$C$16,"MINI",""))</f>
        <v/>
      </c>
      <c r="M29" s="79" t="str">
        <f ca="1">IF(M28&lt;0,"",IF(M28&lt;MINI!$D$16,"MINI",""))</f>
        <v/>
      </c>
      <c r="N29" s="74" t="str">
        <f ca="1">IF(N28&lt;0,"",IF(N28&lt;MINI!$D$16,"MINI",""))</f>
        <v/>
      </c>
      <c r="O29" s="74" t="str">
        <f ca="1">IF(O28&lt;0,"",IF(O28&lt;MINI!$D$16,"MINI",""))</f>
        <v/>
      </c>
      <c r="P29" s="80" t="str">
        <f ca="1">IF(P28&lt;0,"",IF(P28&lt;MINI!$D$16,"MINI",""))</f>
        <v/>
      </c>
      <c r="Q29" s="79" t="str">
        <f ca="1">IF(Q28&lt;0,"",IF(Q28&lt;MINI!$E$16,"MINI",""))</f>
        <v/>
      </c>
      <c r="R29" s="74" t="str">
        <f ca="1">IF(R28&lt;0,"",IF(R28&lt;MINI!$E$16,"MINI",""))</f>
        <v/>
      </c>
      <c r="S29" s="74" t="str">
        <f ca="1">IF(S28&lt;0,"",IF(S28&lt;MINI!$E$16,"MINI",""))</f>
        <v/>
      </c>
      <c r="T29" s="74" t="str">
        <f ca="1">IF(T28&lt;0,"",IF(T28&lt;MINI!$E$16,"MINI",""))</f>
        <v/>
      </c>
      <c r="U29" s="80" t="str">
        <f ca="1">IF(U28&lt;0,"",IF(U28&lt;MINI!$E$16,"MINI",""))</f>
        <v/>
      </c>
      <c r="V29" s="74" t="str">
        <f ca="1">IF(V28&lt;0,"",IF(V28&lt;MINI!$F$16,"MINI",""))</f>
        <v/>
      </c>
      <c r="W29" s="74" t="str">
        <f ca="1">IF(W28&lt;0,"",IF(W28&lt;MINI!$F$16,"MINI",""))</f>
        <v/>
      </c>
      <c r="X29" s="74" t="str">
        <f ca="1">IF(X28&lt;0,"",IF(X28&lt;MINI!$F$16,"MINI",""))</f>
        <v/>
      </c>
      <c r="Y29" s="80" t="str">
        <f ca="1">IF(Y28&lt;0,"",IF(Y28&lt;MINI!$F$16,"MINI",""))</f>
        <v/>
      </c>
      <c r="Z29" s="74" t="str">
        <f ca="1">IF(Z28&lt;0,"",IF(Z28&lt;MINI!$G$16,"MINI",""))</f>
        <v/>
      </c>
      <c r="AA29" s="74" t="str">
        <f ca="1">IF(AA28&lt;0,"",IF(AA28&lt;MINI!$G$16,"MINI",""))</f>
        <v/>
      </c>
      <c r="AB29" s="74" t="str">
        <f ca="1">IF(AB28&lt;0,"",IF(AB28&lt;MINI!$G$16,"MINI",""))</f>
        <v/>
      </c>
      <c r="AC29" s="74" t="str">
        <f ca="1">IF(AC28&lt;0,"",IF(AC28&lt;MINI!$G$16,"MINI",""))</f>
        <v/>
      </c>
      <c r="AD29" s="80" t="str">
        <f ca="1">IF(AD28&lt;0,"",IF(AD28&lt;MINI!$G$16,"MINI",""))</f>
        <v/>
      </c>
      <c r="AE29" s="74" t="str">
        <f ca="1">IF(AE28&lt;0,"",IF(AE28&lt;MINI!$H$16,"MINI",""))</f>
        <v/>
      </c>
      <c r="AF29" s="74" t="str">
        <f ca="1">IF(AF28&lt;0,"",IF(AF28&lt;MINI!$H$16,"MINI",""))</f>
        <v/>
      </c>
      <c r="AG29" s="74" t="str">
        <f ca="1">IF(AG28&lt;0,"",IF(AG28&lt;MINI!$H$16,"MINI",""))</f>
        <v/>
      </c>
      <c r="AH29" s="196" t="str">
        <f ca="1">IF(AH28&lt;0,"",IF(AH28&lt;MINI!$H$16,"MINI",""))</f>
        <v/>
      </c>
      <c r="AI29" s="74" t="str">
        <f ca="1">IF(AI28&lt;0,"",IF(AI28&lt;MINI!$I$16,"MINI",""))</f>
        <v/>
      </c>
      <c r="AJ29" s="74" t="str">
        <f ca="1">IF(AJ28&lt;0,"",IF(AJ28&lt;MINI!$I$16,"MINI",""))</f>
        <v/>
      </c>
      <c r="AK29" s="74" t="str">
        <f ca="1">IF(AK28&lt;0,"",IF(AK28&lt;MINI!$I$16,"MINI",""))</f>
        <v/>
      </c>
      <c r="AL29" s="80" t="str">
        <f ca="1">IF(AL28&lt;0,"",IF(AL28&lt;MINI!$I$16,"MINI",""))</f>
        <v/>
      </c>
      <c r="AM29" s="74" t="str">
        <f ca="1">IF(AM28&lt;0,"",IF(AM28&lt;MINI!$J$16,"MINI",""))</f>
        <v/>
      </c>
      <c r="AN29" s="74" t="str">
        <f ca="1">IF(AN28&lt;0,"",IF(AN28&lt;MINI!$J$16,"MINI",""))</f>
        <v/>
      </c>
      <c r="AO29" s="74" t="str">
        <f ca="1">IF(AO28&lt;0,"",IF(AO28&lt;MINI!$J$16,"MINI",""))</f>
        <v/>
      </c>
      <c r="AP29" s="74" t="str">
        <f ca="1">IF(AP28&lt;0,"",IF(AP28&lt;MINI!$J$16,"MINI",""))</f>
        <v/>
      </c>
      <c r="AQ29" s="80" t="str">
        <f ca="1">IF(AQ28&lt;0,"",IF(AQ28&lt;MINI!$J$16,"MINI",""))</f>
        <v/>
      </c>
      <c r="AR29" s="74" t="str">
        <f ca="1">IF(AR28&lt;0,"",IF(AR28&lt;MINI!$K$16,"MINI",""))</f>
        <v/>
      </c>
      <c r="AS29" s="74" t="str">
        <f ca="1">IF(AS28&lt;0,"",IF(AS28&lt;MINI!$K$16,"MINI",""))</f>
        <v/>
      </c>
      <c r="AT29" s="74" t="str">
        <f ca="1">IF(AT28&lt;0,"",IF(AT28&lt;MINI!$K$16,"MINI",""))</f>
        <v/>
      </c>
      <c r="AU29" s="80" t="str">
        <f ca="1">IF(AU28&lt;0,"",IF(AU28&lt;MINI!$K$16,"MINI",""))</f>
        <v/>
      </c>
      <c r="AV29" s="74" t="str">
        <f ca="1">IF(AV28&lt;0,"",IF(AV28&lt;MINI!$L$16,"MINI",""))</f>
        <v/>
      </c>
      <c r="AW29" s="74" t="str">
        <f ca="1">IF(AW28&lt;0,"",IF(AW28&lt;MINI!$L$16,"MINI",""))</f>
        <v/>
      </c>
      <c r="AX29" s="74" t="str">
        <f ca="1">IF(AX28&lt;0,"",IF(AX28&lt;MINI!$L$16,"MINI",""))</f>
        <v/>
      </c>
      <c r="AY29" s="80" t="str">
        <f ca="1">IF(AY28&lt;0,"",IF(AY28&lt;MINI!$L$16,"MINI",""))</f>
        <v/>
      </c>
      <c r="AZ29" s="74" t="str">
        <f ca="1">IF(AZ28&lt;0,"",IF(AZ28&lt;MINI!$M$16,"MINI",""))</f>
        <v/>
      </c>
      <c r="BA29" s="74" t="str">
        <f ca="1">IF(BA28&lt;0,"",IF(BA28&lt;MINI!$M$16,"MINI",""))</f>
        <v/>
      </c>
      <c r="BB29" s="74" t="str">
        <f ca="1">IF(BB28&lt;0,"",IF(BB28&lt;MINI!$M$16,"MINI",""))</f>
        <v/>
      </c>
      <c r="BC29" s="74" t="str">
        <f ca="1">IF(BC28&lt;0,"",IF(BC28&lt;MINI!$M$16,"MINI",""))</f>
        <v/>
      </c>
      <c r="BD29" s="80" t="str">
        <f ca="1">IF(BD28&lt;0,"",IF(BD28&lt;MINI!$M$16,"MINI",""))</f>
        <v/>
      </c>
      <c r="BE29" s="56"/>
      <c r="BF29" s="1"/>
      <c r="BG29" s="36"/>
      <c r="BH29" s="1"/>
    </row>
    <row r="30" spans="1:60" x14ac:dyDescent="0.2">
      <c r="A30" s="15" t="s">
        <v>200</v>
      </c>
      <c r="B30" s="384" t="s">
        <v>9</v>
      </c>
      <c r="C30" s="385"/>
      <c r="D30" s="76">
        <f>SUMIF('EXPORT STOCK'!$B$2:$B$1106,'FABRICATION-SEM'!B30,'EXPORT STOCK'!$C$2:$C$1116)+D31</f>
        <v>0</v>
      </c>
      <c r="E30" s="78">
        <f ca="1">IF(E$2&gt;=$C$2,D30-OFFSET('previ sem'!$C$3,(ROW()-ROW($D$4))/2,(COLUMN()-COLUMN($E$2))*2),$D30-OFFSET('previ sem'!$C$3,(ROW()-ROW($D$4))/2,(COLUMN()-COLUMN($E$2))*2))</f>
        <v>0</v>
      </c>
      <c r="F30" s="2">
        <f ca="1">IF(F$2&gt;=$C$2,E30-OFFSET('previ sem'!$C$3,(ROW()-ROW($D$4))/2,(COLUMN()-COLUMN($E$2))*2),$D30-OFFSET('previ sem'!$C$3,(ROW()-ROW($D$4))/2,(COLUMN()-COLUMN($E$2))*2))</f>
        <v>0</v>
      </c>
      <c r="G30" s="2">
        <f ca="1">IF(G$2&gt;=$C$2,F30-OFFSET('previ sem'!$C$3,(ROW()-ROW($D$4))/2,(COLUMN()-COLUMN($E$2))*2),$D30-OFFSET('previ sem'!$C$3,(ROW()-ROW($D$4))/2,(COLUMN()-COLUMN($E$2))*2))</f>
        <v>0</v>
      </c>
      <c r="H30" s="184">
        <f ca="1">IF(H$2&gt;=$C$2,G30-OFFSET('previ sem'!$C$3,(ROW()-ROW($D$4))/2,(COLUMN()-COLUMN($E$2))*2),$D30-OFFSET('previ sem'!$C$3,(ROW()-ROW($D$4))/2,(COLUMN()-COLUMN($E$2))*2))</f>
        <v>0</v>
      </c>
      <c r="I30" s="78">
        <f ca="1">IF(I$2&gt;=$C$2,H30-OFFSET('previ sem'!$C$3,(ROW()-ROW($D$4))/2,(COLUMN()-COLUMN($E$2))*2),$D30-OFFSET('previ sem'!$C$3,(ROW()-ROW($D$4))/2,(COLUMN()-COLUMN($E$2))*2))</f>
        <v>0</v>
      </c>
      <c r="J30" s="2">
        <f ca="1">IF(J$2&gt;=$C$2,I30-OFFSET('previ sem'!$C$3,(ROW()-ROW($D$4))/2,(COLUMN()-COLUMN($E$2))*2),$D30-OFFSET('previ sem'!$C$3,(ROW()-ROW($D$4))/2,(COLUMN()-COLUMN($E$2))*2))</f>
        <v>0</v>
      </c>
      <c r="K30" s="2">
        <f ca="1">IF(K$2&gt;=$C$2,J30-OFFSET('previ sem'!$C$3,(ROW()-ROW($D$4))/2,(COLUMN()-COLUMN($E$2))*2),$D30-OFFSET('previ sem'!$C$3,(ROW()-ROW($D$4))/2,(COLUMN()-COLUMN($E$2))*2))</f>
        <v>0</v>
      </c>
      <c r="L30" s="184">
        <f ca="1">IF(L$2&gt;=$C$2,K30-OFFSET('previ sem'!$C$3,(ROW()-ROW($D$4))/2,(COLUMN()-COLUMN($E$2))*2),$D30-OFFSET('previ sem'!$C$3,(ROW()-ROW($D$4))/2,(COLUMN()-COLUMN($E$2))*2))</f>
        <v>0</v>
      </c>
      <c r="M30" s="78">
        <f ca="1">IF(M$2&gt;=$C$2,L30-OFFSET('previ sem'!$C$3,(ROW()-ROW($D$4))/2,(COLUMN()-COLUMN($E$2))*2),$D30-OFFSET('previ sem'!$C$3,(ROW()-ROW($D$4))/2,(COLUMN()-COLUMN($E$2))*2))</f>
        <v>0</v>
      </c>
      <c r="N30" s="2">
        <f ca="1">IF(N$2&gt;=$C$2,M30-OFFSET('previ sem'!$C$3,(ROW()-ROW($D$4))/2,(COLUMN()-COLUMN($E$2))*2),$D30-OFFSET('previ sem'!$C$3,(ROW()-ROW($D$4))/2,(COLUMN()-COLUMN($E$2))*2))</f>
        <v>0</v>
      </c>
      <c r="O30" s="2">
        <f ca="1">IF(O$2&gt;=$C$2,N30-OFFSET('previ sem'!$C$3,(ROW()-ROW($D$4))/2,(COLUMN()-COLUMN($E$2))*2),$D30-OFFSET('previ sem'!$C$3,(ROW()-ROW($D$4))/2,(COLUMN()-COLUMN($E$2))*2))</f>
        <v>0</v>
      </c>
      <c r="P30" s="184">
        <f ca="1">IF(P$2&gt;=$C$2,O30-OFFSET('previ sem'!$C$3,(ROW()-ROW($D$4))/2,(COLUMN()-COLUMN($E$2))*2),$D30-OFFSET('previ sem'!$C$3,(ROW()-ROW($D$4))/2,(COLUMN()-COLUMN($E$2))*2))</f>
        <v>0</v>
      </c>
      <c r="Q30" s="78">
        <f ca="1">IF(Q$2&gt;=$C$2,P30-OFFSET('previ sem'!$C$3,(ROW()-ROW($D$4))/2,(COLUMN()-COLUMN($E$2))*2),$D30-OFFSET('previ sem'!$C$3,(ROW()-ROW($D$4))/2,(COLUMN()-COLUMN($E$2))*2))</f>
        <v>0</v>
      </c>
      <c r="R30" s="2">
        <f ca="1">IF(R$2&gt;=$C$2,Q30-OFFSET('previ sem'!$C$3,(ROW()-ROW($D$4))/2,(COLUMN()-COLUMN($E$2))*2),$D30-OFFSET('previ sem'!$C$3,(ROW()-ROW($D$4))/2,(COLUMN()-COLUMN($E$2))*2))</f>
        <v>0</v>
      </c>
      <c r="S30" s="2">
        <f ca="1">IF(S$2&gt;=$C$2,R30-OFFSET('previ sem'!$C$3,(ROW()-ROW($D$4))/2,(COLUMN()-COLUMN($E$2))*2),$D30-OFFSET('previ sem'!$C$3,(ROW()-ROW($D$4))/2,(COLUMN()-COLUMN($E$2))*2))</f>
        <v>0</v>
      </c>
      <c r="T30" s="195">
        <f ca="1">IF(T$2&gt;=$C$2,S30-OFFSET('previ sem'!$C$3,(ROW()-ROW($D$4))/2,(COLUMN()-COLUMN($E$2))*2),$D30-OFFSET('previ sem'!$C$3,(ROW()-ROW($D$4))/2,(COLUMN()-COLUMN($E$2))*2))</f>
        <v>0</v>
      </c>
      <c r="U30" s="184">
        <f ca="1">IF(U$2&gt;=$C$2,T30-OFFSET('previ sem'!$C$3,(ROW()-ROW($D$4))/2,(COLUMN()-COLUMN($E$2))*2),$D30-OFFSET('previ sem'!$C$3,(ROW()-ROW($D$4))/2,(COLUMN()-COLUMN($E$2))*2))</f>
        <v>0</v>
      </c>
      <c r="V30" s="194">
        <f ca="1">IF(V$2&gt;=$C$2,U30-OFFSET('previ sem'!$C$3,(ROW()-ROW($D$4))/2,(COLUMN()-COLUMN($E$2))*2),$D30-OFFSET('previ sem'!$C$3,(ROW()-ROW($D$4))/2,(COLUMN()-COLUMN($E$2))*2))</f>
        <v>0</v>
      </c>
      <c r="W30" s="2">
        <f ca="1">IF(W$2&gt;=$C$2,V30-OFFSET('previ sem'!$C$3,(ROW()-ROW($D$4))/2,(COLUMN()-COLUMN($E$2))*2),$D30-OFFSET('previ sem'!$C$3,(ROW()-ROW($D$4))/2,(COLUMN()-COLUMN($E$2))*2))</f>
        <v>0</v>
      </c>
      <c r="X30" s="195">
        <f ca="1">IF(X$2&gt;=$C$2,W30-OFFSET('previ sem'!$C$3,(ROW()-ROW($D$4))/2,(COLUMN()-COLUMN($E$2))*2),$D30-OFFSET('previ sem'!$C$3,(ROW()-ROW($D$4))/2,(COLUMN()-COLUMN($E$2))*2))</f>
        <v>0</v>
      </c>
      <c r="Y30" s="184">
        <f ca="1">IF(Y$2&gt;=$C$2,X30-OFFSET('previ sem'!$C$3,(ROW()-ROW($D$4))/2,(COLUMN()-COLUMN($E$2))*2),$D30-OFFSET('previ sem'!$C$3,(ROW()-ROW($D$4))/2,(COLUMN()-COLUMN($E$2))*2))</f>
        <v>0</v>
      </c>
      <c r="Z30" s="194">
        <f ca="1">IF(Z$2&gt;=$C$2,Y30-OFFSET('previ sem'!$C$3,(ROW()-ROW($D$4))/2,(COLUMN()-COLUMN($E$2))*2),$D30-OFFSET('previ sem'!$C$3,(ROW()-ROW($D$4))/2,(COLUMN()-COLUMN($E$2))*2))</f>
        <v>0</v>
      </c>
      <c r="AA30" s="195">
        <f ca="1">IF(AA$2&gt;=$C$2,Z30-OFFSET('previ sem'!$C$3,(ROW()-ROW($D$4))/2,(COLUMN()-COLUMN($E$2))*2),$D30-OFFSET('previ sem'!$C$3,(ROW()-ROW($D$4))/2,(COLUMN()-COLUMN($E$2))*2))</f>
        <v>0</v>
      </c>
      <c r="AB30" s="2">
        <f ca="1">IF(AB$2&gt;=$C$2,AA30-OFFSET('previ sem'!$C$3,(ROW()-ROW($D$4))/2,(COLUMN()-COLUMN($E$2))*2),$D30-OFFSET('previ sem'!$C$3,(ROW()-ROW($D$4))/2,(COLUMN()-COLUMN($E$2))*2))</f>
        <v>0</v>
      </c>
      <c r="AC30" s="197">
        <f ca="1">IF(AC$2&gt;=$C$2,AB30-OFFSET('previ sem'!$C$3,(ROW()-ROW($D$4))/2,(COLUMN()-COLUMN($E$2))*2),$D30-OFFSET('previ sem'!$C$3,(ROW()-ROW($D$4))/2,(COLUMN()-COLUMN($E$2))*2))</f>
        <v>0</v>
      </c>
      <c r="AD30" s="184">
        <f ca="1">IF(AD$2&gt;=$C$2,AC30-OFFSET('previ sem'!$C$3,(ROW()-ROW($D$4))/2,(COLUMN()-COLUMN($E$2))*2),$D30-OFFSET('previ sem'!$C$3,(ROW()-ROW($D$4))/2,(COLUMN()-COLUMN($E$2))*2))</f>
        <v>0</v>
      </c>
      <c r="AE30" s="197">
        <f ca="1">IF(AE$2&gt;=$C$2,AD30-OFFSET('previ sem'!$C$3,(ROW()-ROW($D$4))/2,(COLUMN()-COLUMN($E$2))*2),$D30-OFFSET('previ sem'!$C$3,(ROW()-ROW($D$4))/2,(COLUMN()-COLUMN($E$2))*2))</f>
        <v>0</v>
      </c>
      <c r="AF30" s="2">
        <f ca="1">IF(AF$2&gt;=$C$2,AE30-OFFSET('previ sem'!$C$3,(ROW()-ROW($D$4))/2,(COLUMN()-COLUMN($E$2))*2),$D30-OFFSET('previ sem'!$C$3,(ROW()-ROW($D$4))/2,(COLUMN()-COLUMN($E$2))*2))</f>
        <v>0</v>
      </c>
      <c r="AG30" s="197">
        <f ca="1">IF(AG$2&gt;=$C$2,AF30-OFFSET('previ sem'!$C$3,(ROW()-ROW($D$4))/2,(COLUMN()-COLUMN($E$2))*2),$D30-OFFSET('previ sem'!$C$3,(ROW()-ROW($D$4))/2,(COLUMN()-COLUMN($E$2))*2))</f>
        <v>0</v>
      </c>
      <c r="AH30" s="184">
        <f ca="1">IF(AH$2&gt;=$C$2,AG30-OFFSET('previ sem'!$C$3,(ROW()-ROW($D$4))/2,(COLUMN()-COLUMN($E$2))*2),$D30-OFFSET('previ sem'!$C$3,(ROW()-ROW($D$4))/2,(COLUMN()-COLUMN($E$2))*2))</f>
        <v>0</v>
      </c>
      <c r="AI30" s="197">
        <f ca="1">IF(AI$2&gt;=$C$2,AH30-OFFSET('previ sem'!$C$3,(ROW()-ROW($D$4))/2,(COLUMN()-COLUMN($E$2))*2),$D30-OFFSET('previ sem'!$C$3,(ROW()-ROW($D$4))/2,(COLUMN()-COLUMN($E$2))*2))</f>
        <v>0</v>
      </c>
      <c r="AJ30" s="2">
        <f ca="1">IF(AJ$2&gt;=$C$2,AI30-OFFSET('previ sem'!$C$3,(ROW()-ROW($D$4))/2,(COLUMN()-COLUMN($E$2))*2),$D30-OFFSET('previ sem'!$C$3,(ROW()-ROW($D$4))/2,(COLUMN()-COLUMN($E$2))*2))</f>
        <v>0</v>
      </c>
      <c r="AK30" s="197">
        <f ca="1">IF(AK$2&gt;=$C$2,AJ30-OFFSET('previ sem'!$C$3,(ROW()-ROW($D$4))/2,(COLUMN()-COLUMN($E$2))*2),$D30-OFFSET('previ sem'!$C$3,(ROW()-ROW($D$4))/2,(COLUMN()-COLUMN($E$2))*2))</f>
        <v>0</v>
      </c>
      <c r="AL30" s="184">
        <f ca="1">IF(AL$2&gt;=$C$2,AK30-OFFSET('previ sem'!$C$3,(ROW()-ROW($D$4))/2,(COLUMN()-COLUMN($E$2))*2),$D30-OFFSET('previ sem'!$C$3,(ROW()-ROW($D$4))/2,(COLUMN()-COLUMN($E$2))*2))</f>
        <v>0</v>
      </c>
      <c r="AM30" s="197">
        <f ca="1">IF(AM$2&gt;=$C$2,AL30-OFFSET('previ sem'!$C$3,(ROW()-ROW($D$4))/2,(COLUMN()-COLUMN($E$2))*2),$D30-OFFSET('previ sem'!$C$3,(ROW()-ROW($D$4))/2,(COLUMN()-COLUMN($E$2))*2))</f>
        <v>0</v>
      </c>
      <c r="AN30" s="2">
        <f ca="1">IF(AN$2&gt;=$C$2,AM30-OFFSET('previ sem'!$C$3,(ROW()-ROW($D$4))/2,(COLUMN()-COLUMN($E$2))*2),$D30-OFFSET('previ sem'!$C$3,(ROW()-ROW($D$4))/2,(COLUMN()-COLUMN($E$2))*2))</f>
        <v>0</v>
      </c>
      <c r="AO30" s="194">
        <f ca="1">IF(AO$2&gt;=$C$2,AN30-OFFSET('previ sem'!$C$3,(ROW()-ROW($D$4))/2,(COLUMN()-COLUMN($E$2))*2),$D30-OFFSET('previ sem'!$C$3,(ROW()-ROW($D$4))/2,(COLUMN()-COLUMN($E$2))*2))</f>
        <v>0</v>
      </c>
      <c r="AP30" s="195">
        <f ca="1">IF(AP$2&gt;=$C$2,AO30-OFFSET('previ sem'!$C$3,(ROW()-ROW($D$4))/2,(COLUMN()-COLUMN($E$2))*2),$D30-OFFSET('previ sem'!$C$3,(ROW()-ROW($D$4))/2,(COLUMN()-COLUMN($E$2))*2))</f>
        <v>0</v>
      </c>
      <c r="AQ30" s="184">
        <f ca="1">IF(AQ$2&gt;=$C$2,AP30-OFFSET('previ sem'!$C$3,(ROW()-ROW($D$4))/2,(COLUMN()-COLUMN($E$2))*2),$D30-OFFSET('previ sem'!$C$3,(ROW()-ROW($D$4))/2,(COLUMN()-COLUMN($E$2))*2))</f>
        <v>0</v>
      </c>
      <c r="AR30" s="194">
        <f ca="1">IF(AR$2&gt;=$C$2,AQ30-OFFSET('previ sem'!$C$3,(ROW()-ROW($D$4))/2,(COLUMN()-COLUMN($E$2))*2),$D30-OFFSET('previ sem'!$C$3,(ROW()-ROW($D$4))/2,(COLUMN()-COLUMN($E$2))*2))</f>
        <v>0</v>
      </c>
      <c r="AS30" s="194">
        <f ca="1">IF(AS$2&gt;=$C$2,AR30-OFFSET('previ sem'!$C$3,(ROW()-ROW($D$4))/2,(COLUMN()-COLUMN($E$2))*2),$D30-OFFSET('previ sem'!$C$3,(ROW()-ROW($D$4))/2,(COLUMN()-COLUMN($E$2))*2))</f>
        <v>0</v>
      </c>
      <c r="AT30" s="195">
        <f ca="1">IF(AT$2&gt;=$C$2,AS30-OFFSET('previ sem'!$C$3,(ROW()-ROW($D$4))/2,(COLUMN()-COLUMN($E$2))*2),$D30-OFFSET('previ sem'!$C$3,(ROW()-ROW($D$4))/2,(COLUMN()-COLUMN($E$2))*2))</f>
        <v>0</v>
      </c>
      <c r="AU30" s="184">
        <f ca="1">IF(AU$2&gt;=$C$2,AT30-OFFSET('previ sem'!$C$3,(ROW()-ROW($D$4))/2,(COLUMN()-COLUMN($E$2))*2),$D30-OFFSET('previ sem'!$C$3,(ROW()-ROW($D$4))/2,(COLUMN()-COLUMN($E$2))*2))</f>
        <v>0</v>
      </c>
      <c r="AV30" s="194">
        <f ca="1">IF(AV$2&gt;=$C$2,AU30-OFFSET('previ sem'!$C$3,(ROW()-ROW($D$4))/2,(COLUMN()-COLUMN($E$2))*2),$D30-OFFSET('previ sem'!$C$3,(ROW()-ROW($D$4))/2,(COLUMN()-COLUMN($E$2))*2))</f>
        <v>0</v>
      </c>
      <c r="AW30" s="194">
        <f ca="1">IF(AW$2&gt;=$C$2,AV30-OFFSET('previ sem'!$C$3,(ROW()-ROW($D$4))/2,(COLUMN()-COLUMN($E$2))*2),$D30-OFFSET('previ sem'!$C$3,(ROW()-ROW($D$4))/2,(COLUMN()-COLUMN($E$2))*2))</f>
        <v>0</v>
      </c>
      <c r="AX30" s="195">
        <f ca="1">IF(AX$2&gt;=$C$2,AW30-OFFSET('previ sem'!$C$3,(ROW()-ROW($D$4))/2,(COLUMN()-COLUMN($E$2))*2),$D30-OFFSET('previ sem'!$C$3,(ROW()-ROW($D$4))/2,(COLUMN()-COLUMN($E$2))*2))</f>
        <v>0</v>
      </c>
      <c r="AY30" s="184">
        <f ca="1">IF(AY$2&gt;=$C$2,AX30-OFFSET('previ sem'!$C$3,(ROW()-ROW($D$4))/2,(COLUMN()-COLUMN($E$2))*2),$D30-OFFSET('previ sem'!$C$3,(ROW()-ROW($D$4))/2,(COLUMN()-COLUMN($E$2))*2))</f>
        <v>0</v>
      </c>
      <c r="AZ30" s="194">
        <f ca="1">IF(AZ$2&gt;=$C$2,AY30-OFFSET('previ sem'!$C$3,(ROW()-ROW($D$4))/2,(COLUMN()-COLUMN($E$2))*2),$D30-OFFSET('previ sem'!$C$3,(ROW()-ROW($D$4))/2,(COLUMN()-COLUMN($E$2))*2))</f>
        <v>0</v>
      </c>
      <c r="BA30" s="194">
        <f ca="1">IF(BA$2&gt;=$C$2,AZ30-OFFSET('previ sem'!$C$3,(ROW()-ROW($D$4))/2,(COLUMN()-COLUMN($E$2))*2),$D30-OFFSET('previ sem'!$C$3,(ROW()-ROW($D$4))/2,(COLUMN()-COLUMN($E$2))*2))</f>
        <v>0</v>
      </c>
      <c r="BB30" s="2">
        <f ca="1">IF(BB$2&gt;=$C$2,BA30-OFFSET('previ sem'!$C$3,(ROW()-ROW($D$4))/2,(COLUMN()-COLUMN($E$2))*2),$D30-OFFSET('previ sem'!$C$3,(ROW()-ROW($D$4))/2,(COLUMN()-COLUMN($E$2))*2))</f>
        <v>0</v>
      </c>
      <c r="BC30" s="2">
        <f ca="1">IF(BC$2&gt;=$C$2,BB30-OFFSET('previ sem'!$C$3,(ROW()-ROW($D$4))/2,(COLUMN()-COLUMN($E$2))*2),$D30-OFFSET('previ sem'!$C$3,(ROW()-ROW($D$4))/2,(COLUMN()-COLUMN($E$2))*2))</f>
        <v>0</v>
      </c>
      <c r="BD30" s="184">
        <f ca="1">IF(BD$2&gt;=$C$2,BC30-OFFSET('previ sem'!$C$3,(ROW()-ROW($D$4))/2,(COLUMN()-COLUMN($E$2))*2),$D30-OFFSET('previ sem'!$C$3,(ROW()-ROW($D$4))/2,(COLUMN()-COLUMN($E$2))*2))</f>
        <v>0</v>
      </c>
      <c r="BE30" s="56" t="s">
        <v>9</v>
      </c>
      <c r="BF30">
        <v>17</v>
      </c>
      <c r="BG30" s="36" t="s">
        <v>9</v>
      </c>
      <c r="BH30">
        <v>16</v>
      </c>
    </row>
    <row r="31" spans="1:60" x14ac:dyDescent="0.2">
      <c r="A31" s="202" t="s">
        <v>200</v>
      </c>
      <c r="B31" s="309" t="s">
        <v>36</v>
      </c>
      <c r="C31" s="6" t="e">
        <f t="array" aca="1" ref="C31" ca="1">INDEX($E$2:$BD$2,,SMALL(IF($E30:$BD30&lt;0,COLUMN(E:BD)-3,""),1))</f>
        <v>#NUM!</v>
      </c>
      <c r="D31" s="77">
        <f>'PROD-SEM'!C17</f>
        <v>0</v>
      </c>
      <c r="E31" s="79" t="str">
        <f ca="1">IF(E30&lt;0,"",IF(E30&lt;MINI!$B$17,"MINI",""))</f>
        <v/>
      </c>
      <c r="F31" s="74" t="str">
        <f ca="1">IF(F30&lt;0,"",IF(F30&lt;MINI!$B$17,"MINI",""))</f>
        <v/>
      </c>
      <c r="G31" s="74" t="str">
        <f ca="1">IF(G30&lt;0,"",IF(G30&lt;MINI!$B$17,"MINI",""))</f>
        <v/>
      </c>
      <c r="H31" s="80" t="str">
        <f ca="1">IF(H30&lt;0,"",IF(H30&lt;MINI!$B$17,"MINI",""))</f>
        <v/>
      </c>
      <c r="I31" s="79" t="str">
        <f ca="1">IF(I30&lt;0,"",IF(I30&lt;MINI!$C$17,"MINI",""))</f>
        <v/>
      </c>
      <c r="J31" s="74" t="str">
        <f ca="1">IF(J30&lt;0,"",IF(J30&lt;MINI!$C$17,"MINI",""))</f>
        <v/>
      </c>
      <c r="K31" s="74" t="str">
        <f ca="1">IF(K30&lt;0,"",IF(K30&lt;MINI!$C$17,"MINI",""))</f>
        <v/>
      </c>
      <c r="L31" s="80" t="str">
        <f ca="1">IF(L30&lt;0,"",IF(L30&lt;MINI!$C$17,"MINI",""))</f>
        <v/>
      </c>
      <c r="M31" s="79" t="str">
        <f ca="1">IF(M30&lt;0,"",IF(M30&lt;MINI!$D$17,"MINI",""))</f>
        <v/>
      </c>
      <c r="N31" s="74" t="str">
        <f ca="1">IF(N30&lt;0,"",IF(N30&lt;MINI!$D$17,"MINI",""))</f>
        <v/>
      </c>
      <c r="O31" s="74" t="str">
        <f ca="1">IF(O30&lt;0,"",IF(O30&lt;MINI!$D$17,"MINI",""))</f>
        <v/>
      </c>
      <c r="P31" s="80" t="str">
        <f ca="1">IF(P30&lt;0,"",IF(P30&lt;MINI!$D$17,"MINI",""))</f>
        <v/>
      </c>
      <c r="Q31" s="79" t="str">
        <f ca="1">IF(Q30&lt;0,"",IF(Q30&lt;MINI!$E$17,"MINI",""))</f>
        <v/>
      </c>
      <c r="R31" s="74" t="str">
        <f ca="1">IF(R30&lt;0,"",IF(R30&lt;MINI!$E$17,"MINI",""))</f>
        <v/>
      </c>
      <c r="S31" s="74" t="str">
        <f ca="1">IF(S30&lt;0,"",IF(S30&lt;MINI!$E$17,"MINI",""))</f>
        <v/>
      </c>
      <c r="T31" s="74" t="str">
        <f ca="1">IF(T30&lt;0,"",IF(T30&lt;MINI!$E$17,"MINI",""))</f>
        <v/>
      </c>
      <c r="U31" s="80" t="str">
        <f ca="1">IF(U30&lt;0,"",IF(U30&lt;MINI!$E$17,"MINI",""))</f>
        <v/>
      </c>
      <c r="V31" s="74" t="str">
        <f ca="1">IF(V30&lt;0,"",IF(V30&lt;MINI!$F$17,"MINI",""))</f>
        <v/>
      </c>
      <c r="W31" s="74" t="str">
        <f ca="1">IF(W30&lt;0,"",IF(W30&lt;MINI!$F$17,"MINI",""))</f>
        <v/>
      </c>
      <c r="X31" s="74" t="str">
        <f ca="1">IF(X30&lt;0,"",IF(X30&lt;MINI!$F$17,"MINI",""))</f>
        <v/>
      </c>
      <c r="Y31" s="80" t="str">
        <f ca="1">IF(Y30&lt;0,"",IF(Y30&lt;MINI!$F$17,"MINI",""))</f>
        <v/>
      </c>
      <c r="Z31" s="74" t="str">
        <f ca="1">IF(Z30&lt;0,"",IF(Z30&lt;MINI!$G$17,"MINI",""))</f>
        <v/>
      </c>
      <c r="AA31" s="74" t="str">
        <f ca="1">IF(AA30&lt;0,"",IF(AA30&lt;MINI!$G$17,"MINI",""))</f>
        <v/>
      </c>
      <c r="AB31" s="74" t="str">
        <f ca="1">IF(AB30&lt;0,"",IF(AB30&lt;MINI!$G$17,"MINI",""))</f>
        <v/>
      </c>
      <c r="AC31" s="74" t="str">
        <f ca="1">IF(AC30&lt;0,"",IF(AC30&lt;MINI!$G$17,"MINI",""))</f>
        <v/>
      </c>
      <c r="AD31" s="80" t="str">
        <f ca="1">IF(AD30&lt;0,"",IF(AD30&lt;MINI!$G$17,"MINI",""))</f>
        <v/>
      </c>
      <c r="AE31" s="74" t="str">
        <f ca="1">IF(AE30&lt;0,"",IF(AE30&lt;MINI!$H$17,"MINI",""))</f>
        <v/>
      </c>
      <c r="AF31" s="74" t="str">
        <f ca="1">IF(AF30&lt;0,"",IF(AF30&lt;MINI!$H$17,"MINI",""))</f>
        <v/>
      </c>
      <c r="AG31" s="74" t="str">
        <f ca="1">IF(AG30&lt;0,"",IF(AG30&lt;MINI!$H$17,"MINI",""))</f>
        <v/>
      </c>
      <c r="AH31" s="196" t="str">
        <f ca="1">IF(AH30&lt;0,"",IF(AH30&lt;MINI!$H$17,"MINI",""))</f>
        <v/>
      </c>
      <c r="AI31" s="74" t="str">
        <f ca="1">IF(AI30&lt;0,"",IF(AI30&lt;MINI!$I$17,"MINI",""))</f>
        <v/>
      </c>
      <c r="AJ31" s="74" t="str">
        <f ca="1">IF(AJ30&lt;0,"",IF(AJ30&lt;MINI!$I$17,"MINI",""))</f>
        <v/>
      </c>
      <c r="AK31" s="74" t="str">
        <f ca="1">IF(AK30&lt;0,"",IF(AK30&lt;MINI!$I$17,"MINI",""))</f>
        <v/>
      </c>
      <c r="AL31" s="80" t="str">
        <f ca="1">IF(AL30&lt;0,"",IF(AL30&lt;MINI!$I$17,"MINI",""))</f>
        <v/>
      </c>
      <c r="AM31" s="74" t="str">
        <f ca="1">IF(AM30&lt;0,"",IF(AM30&lt;MINI!$J$17,"MINI",""))</f>
        <v/>
      </c>
      <c r="AN31" s="74" t="str">
        <f ca="1">IF(AN30&lt;0,"",IF(AN30&lt;MINI!$J$17,"MINI",""))</f>
        <v/>
      </c>
      <c r="AO31" s="74" t="str">
        <f ca="1">IF(AO30&lt;0,"",IF(AO30&lt;MINI!$J$17,"MINI",""))</f>
        <v/>
      </c>
      <c r="AP31" s="74" t="str">
        <f ca="1">IF(AP30&lt;0,"",IF(AP30&lt;MINI!$J$17,"MINI",""))</f>
        <v/>
      </c>
      <c r="AQ31" s="80" t="str">
        <f ca="1">IF(AQ30&lt;0,"",IF(AQ30&lt;MINI!$J$17,"MINI",""))</f>
        <v/>
      </c>
      <c r="AR31" s="74" t="str">
        <f ca="1">IF(AR30&lt;0,"",IF(AR30&lt;MINI!$K$17,"MINI",""))</f>
        <v/>
      </c>
      <c r="AS31" s="74" t="str">
        <f ca="1">IF(AS30&lt;0,"",IF(AS30&lt;MINI!$K$17,"MINI",""))</f>
        <v/>
      </c>
      <c r="AT31" s="74" t="str">
        <f ca="1">IF(AT30&lt;0,"",IF(AT30&lt;MINI!$K$17,"MINI",""))</f>
        <v/>
      </c>
      <c r="AU31" s="80" t="str">
        <f ca="1">IF(AU30&lt;0,"",IF(AU30&lt;MINI!$K$17,"MINI",""))</f>
        <v/>
      </c>
      <c r="AV31" s="74" t="str">
        <f ca="1">IF(AV30&lt;0,"",IF(AV30&lt;MINI!$L$17,"MINI",""))</f>
        <v/>
      </c>
      <c r="AW31" s="74" t="str">
        <f ca="1">IF(AW30&lt;0,"",IF(AW30&lt;MINI!$L$17,"MINI",""))</f>
        <v/>
      </c>
      <c r="AX31" s="74" t="str">
        <f ca="1">IF(AX30&lt;0,"",IF(AX30&lt;MINI!$L$17,"MINI",""))</f>
        <v/>
      </c>
      <c r="AY31" s="80" t="str">
        <f ca="1">IF(AY30&lt;0,"",IF(AY30&lt;MINI!$L$17,"MINI",""))</f>
        <v/>
      </c>
      <c r="AZ31" s="74" t="str">
        <f ca="1">IF(AZ30&lt;0,"",IF(AZ30&lt;MINI!$M$17,"MINI",""))</f>
        <v/>
      </c>
      <c r="BA31" s="74" t="str">
        <f ca="1">IF(BA30&lt;0,"",IF(BA30&lt;MINI!$M$17,"MINI",""))</f>
        <v/>
      </c>
      <c r="BB31" s="74" t="str">
        <f ca="1">IF(BB30&lt;0,"",IF(BB30&lt;MINI!$M$17,"MINI",""))</f>
        <v/>
      </c>
      <c r="BC31" s="74" t="str">
        <f ca="1">IF(BC30&lt;0,"",IF(BC30&lt;MINI!$M$17,"MINI",""))</f>
        <v/>
      </c>
      <c r="BD31" s="80" t="str">
        <f ca="1">IF(BD30&lt;0,"",IF(BD30&lt;MINI!$M$17,"MINI",""))</f>
        <v/>
      </c>
      <c r="BE31" s="56"/>
      <c r="BF31" s="1"/>
      <c r="BG31" s="36"/>
      <c r="BH31" s="1"/>
    </row>
    <row r="32" spans="1:60" x14ac:dyDescent="0.2">
      <c r="A32" s="15" t="s">
        <v>201</v>
      </c>
      <c r="B32" s="384" t="s">
        <v>10</v>
      </c>
      <c r="C32" s="385"/>
      <c r="D32" s="76">
        <f>SUMIF('EXPORT STOCK'!$B$2:$B$1106,'FABRICATION-SEM'!B32,'EXPORT STOCK'!$C$2:$C$1116)+D33</f>
        <v>0</v>
      </c>
      <c r="E32" s="78">
        <f ca="1">IF(E$2&gt;=$C$2,D32-OFFSET('previ sem'!$C$3,(ROW()-ROW($D$4))/2,(COLUMN()-COLUMN($E$2))*2),$D32-OFFSET('previ sem'!$C$3,(ROW()-ROW($D$4))/2,(COLUMN()-COLUMN($E$2))*2))</f>
        <v>0</v>
      </c>
      <c r="F32" s="2">
        <f ca="1">IF(F$2&gt;=$C$2,E32-OFFSET('previ sem'!$C$3,(ROW()-ROW($D$4))/2,(COLUMN()-COLUMN($E$2))*2),$D32-OFFSET('previ sem'!$C$3,(ROW()-ROW($D$4))/2,(COLUMN()-COLUMN($E$2))*2))</f>
        <v>0</v>
      </c>
      <c r="G32" s="2">
        <f ca="1">IF(G$2&gt;=$C$2,F32-OFFSET('previ sem'!$C$3,(ROW()-ROW($D$4))/2,(COLUMN()-COLUMN($E$2))*2),$D32-OFFSET('previ sem'!$C$3,(ROW()-ROW($D$4))/2,(COLUMN()-COLUMN($E$2))*2))</f>
        <v>0</v>
      </c>
      <c r="H32" s="184">
        <f ca="1">IF(H$2&gt;=$C$2,G32-OFFSET('previ sem'!$C$3,(ROW()-ROW($D$4))/2,(COLUMN()-COLUMN($E$2))*2),$D32-OFFSET('previ sem'!$C$3,(ROW()-ROW($D$4))/2,(COLUMN()-COLUMN($E$2))*2))</f>
        <v>0</v>
      </c>
      <c r="I32" s="78">
        <f ca="1">IF(I$2&gt;=$C$2,H32-OFFSET('previ sem'!$C$3,(ROW()-ROW($D$4))/2,(COLUMN()-COLUMN($E$2))*2),$D32-OFFSET('previ sem'!$C$3,(ROW()-ROW($D$4))/2,(COLUMN()-COLUMN($E$2))*2))</f>
        <v>0</v>
      </c>
      <c r="J32" s="2">
        <f ca="1">IF(J$2&gt;=$C$2,I32-OFFSET('previ sem'!$C$3,(ROW()-ROW($D$4))/2,(COLUMN()-COLUMN($E$2))*2),$D32-OFFSET('previ sem'!$C$3,(ROW()-ROW($D$4))/2,(COLUMN()-COLUMN($E$2))*2))</f>
        <v>0</v>
      </c>
      <c r="K32" s="2">
        <f ca="1">IF(K$2&gt;=$C$2,J32-OFFSET('previ sem'!$C$3,(ROW()-ROW($D$4))/2,(COLUMN()-COLUMN($E$2))*2),$D32-OFFSET('previ sem'!$C$3,(ROW()-ROW($D$4))/2,(COLUMN()-COLUMN($E$2))*2))</f>
        <v>0</v>
      </c>
      <c r="L32" s="184">
        <f ca="1">IF(L$2&gt;=$C$2,K32-OFFSET('previ sem'!$C$3,(ROW()-ROW($D$4))/2,(COLUMN()-COLUMN($E$2))*2),$D32-OFFSET('previ sem'!$C$3,(ROW()-ROW($D$4))/2,(COLUMN()-COLUMN($E$2))*2))</f>
        <v>0</v>
      </c>
      <c r="M32" s="78">
        <f ca="1">IF(M$2&gt;=$C$2,L32-OFFSET('previ sem'!$C$3,(ROW()-ROW($D$4))/2,(COLUMN()-COLUMN($E$2))*2),$D32-OFFSET('previ sem'!$C$3,(ROW()-ROW($D$4))/2,(COLUMN()-COLUMN($E$2))*2))</f>
        <v>0</v>
      </c>
      <c r="N32" s="2">
        <f ca="1">IF(N$2&gt;=$C$2,M32-OFFSET('previ sem'!$C$3,(ROW()-ROW($D$4))/2,(COLUMN()-COLUMN($E$2))*2),$D32-OFFSET('previ sem'!$C$3,(ROW()-ROW($D$4))/2,(COLUMN()-COLUMN($E$2))*2))</f>
        <v>0</v>
      </c>
      <c r="O32" s="2">
        <f ca="1">IF(O$2&gt;=$C$2,N32-OFFSET('previ sem'!$C$3,(ROW()-ROW($D$4))/2,(COLUMN()-COLUMN($E$2))*2),$D32-OFFSET('previ sem'!$C$3,(ROW()-ROW($D$4))/2,(COLUMN()-COLUMN($E$2))*2))</f>
        <v>0</v>
      </c>
      <c r="P32" s="184">
        <f ca="1">IF(P$2&gt;=$C$2,O32-OFFSET('previ sem'!$C$3,(ROW()-ROW($D$4))/2,(COLUMN()-COLUMN($E$2))*2),$D32-OFFSET('previ sem'!$C$3,(ROW()-ROW($D$4))/2,(COLUMN()-COLUMN($E$2))*2))</f>
        <v>0</v>
      </c>
      <c r="Q32" s="78">
        <f ca="1">IF(Q$2&gt;=$C$2,P32-OFFSET('previ sem'!$C$3,(ROW()-ROW($D$4))/2,(COLUMN()-COLUMN($E$2))*2),$D32-OFFSET('previ sem'!$C$3,(ROW()-ROW($D$4))/2,(COLUMN()-COLUMN($E$2))*2))</f>
        <v>0</v>
      </c>
      <c r="R32" s="2">
        <f ca="1">IF(R$2&gt;=$C$2,Q32-OFFSET('previ sem'!$C$3,(ROW()-ROW($D$4))/2,(COLUMN()-COLUMN($E$2))*2),$D32-OFFSET('previ sem'!$C$3,(ROW()-ROW($D$4))/2,(COLUMN()-COLUMN($E$2))*2))</f>
        <v>0</v>
      </c>
      <c r="S32" s="2">
        <f ca="1">IF(S$2&gt;=$C$2,R32-OFFSET('previ sem'!$C$3,(ROW()-ROW($D$4))/2,(COLUMN()-COLUMN($E$2))*2),$D32-OFFSET('previ sem'!$C$3,(ROW()-ROW($D$4))/2,(COLUMN()-COLUMN($E$2))*2))</f>
        <v>0</v>
      </c>
      <c r="T32" s="195">
        <f ca="1">IF(T$2&gt;=$C$2,S32-OFFSET('previ sem'!$C$3,(ROW()-ROW($D$4))/2,(COLUMN()-COLUMN($E$2))*2),$D32-OFFSET('previ sem'!$C$3,(ROW()-ROW($D$4))/2,(COLUMN()-COLUMN($E$2))*2))</f>
        <v>0</v>
      </c>
      <c r="U32" s="184">
        <f ca="1">IF(U$2&gt;=$C$2,T32-OFFSET('previ sem'!$C$3,(ROW()-ROW($D$4))/2,(COLUMN()-COLUMN($E$2))*2),$D32-OFFSET('previ sem'!$C$3,(ROW()-ROW($D$4))/2,(COLUMN()-COLUMN($E$2))*2))</f>
        <v>0</v>
      </c>
      <c r="V32" s="194">
        <f ca="1">IF(V$2&gt;=$C$2,U32-OFFSET('previ sem'!$C$3,(ROW()-ROW($D$4))/2,(COLUMN()-COLUMN($E$2))*2),$D32-OFFSET('previ sem'!$C$3,(ROW()-ROW($D$4))/2,(COLUMN()-COLUMN($E$2))*2))</f>
        <v>0</v>
      </c>
      <c r="W32" s="2">
        <f ca="1">IF(W$2&gt;=$C$2,V32-OFFSET('previ sem'!$C$3,(ROW()-ROW($D$4))/2,(COLUMN()-COLUMN($E$2))*2),$D32-OFFSET('previ sem'!$C$3,(ROW()-ROW($D$4))/2,(COLUMN()-COLUMN($E$2))*2))</f>
        <v>0</v>
      </c>
      <c r="X32" s="195">
        <f ca="1">IF(X$2&gt;=$C$2,W32-OFFSET('previ sem'!$C$3,(ROW()-ROW($D$4))/2,(COLUMN()-COLUMN($E$2))*2),$D32-OFFSET('previ sem'!$C$3,(ROW()-ROW($D$4))/2,(COLUMN()-COLUMN($E$2))*2))</f>
        <v>0</v>
      </c>
      <c r="Y32" s="184">
        <f ca="1">IF(Y$2&gt;=$C$2,X32-OFFSET('previ sem'!$C$3,(ROW()-ROW($D$4))/2,(COLUMN()-COLUMN($E$2))*2),$D32-OFFSET('previ sem'!$C$3,(ROW()-ROW($D$4))/2,(COLUMN()-COLUMN($E$2))*2))</f>
        <v>0</v>
      </c>
      <c r="Z32" s="194">
        <f ca="1">IF(Z$2&gt;=$C$2,Y32-OFFSET('previ sem'!$C$3,(ROW()-ROW($D$4))/2,(COLUMN()-COLUMN($E$2))*2),$D32-OFFSET('previ sem'!$C$3,(ROW()-ROW($D$4))/2,(COLUMN()-COLUMN($E$2))*2))</f>
        <v>0</v>
      </c>
      <c r="AA32" s="195">
        <f ca="1">IF(AA$2&gt;=$C$2,Z32-OFFSET('previ sem'!$C$3,(ROW()-ROW($D$4))/2,(COLUMN()-COLUMN($E$2))*2),$D32-OFFSET('previ sem'!$C$3,(ROW()-ROW($D$4))/2,(COLUMN()-COLUMN($E$2))*2))</f>
        <v>0</v>
      </c>
      <c r="AB32" s="2">
        <f ca="1">IF(AB$2&gt;=$C$2,AA32-OFFSET('previ sem'!$C$3,(ROW()-ROW($D$4))/2,(COLUMN()-COLUMN($E$2))*2),$D32-OFFSET('previ sem'!$C$3,(ROW()-ROW($D$4))/2,(COLUMN()-COLUMN($E$2))*2))</f>
        <v>0</v>
      </c>
      <c r="AC32" s="197">
        <f ca="1">IF(AC$2&gt;=$C$2,AB32-OFFSET('previ sem'!$C$3,(ROW()-ROW($D$4))/2,(COLUMN()-COLUMN($E$2))*2),$D32-OFFSET('previ sem'!$C$3,(ROW()-ROW($D$4))/2,(COLUMN()-COLUMN($E$2))*2))</f>
        <v>0</v>
      </c>
      <c r="AD32" s="184">
        <f ca="1">IF(AD$2&gt;=$C$2,AC32-OFFSET('previ sem'!$C$3,(ROW()-ROW($D$4))/2,(COLUMN()-COLUMN($E$2))*2),$D32-OFFSET('previ sem'!$C$3,(ROW()-ROW($D$4))/2,(COLUMN()-COLUMN($E$2))*2))</f>
        <v>0</v>
      </c>
      <c r="AE32" s="197">
        <f ca="1">IF(AE$2&gt;=$C$2,AD32-OFFSET('previ sem'!$C$3,(ROW()-ROW($D$4))/2,(COLUMN()-COLUMN($E$2))*2),$D32-OFFSET('previ sem'!$C$3,(ROW()-ROW($D$4))/2,(COLUMN()-COLUMN($E$2))*2))</f>
        <v>0</v>
      </c>
      <c r="AF32" s="2">
        <f ca="1">IF(AF$2&gt;=$C$2,AE32-OFFSET('previ sem'!$C$3,(ROW()-ROW($D$4))/2,(COLUMN()-COLUMN($E$2))*2),$D32-OFFSET('previ sem'!$C$3,(ROW()-ROW($D$4))/2,(COLUMN()-COLUMN($E$2))*2))</f>
        <v>0</v>
      </c>
      <c r="AG32" s="197">
        <f ca="1">IF(AG$2&gt;=$C$2,AF32-OFFSET('previ sem'!$C$3,(ROW()-ROW($D$4))/2,(COLUMN()-COLUMN($E$2))*2),$D32-OFFSET('previ sem'!$C$3,(ROW()-ROW($D$4))/2,(COLUMN()-COLUMN($E$2))*2))</f>
        <v>0</v>
      </c>
      <c r="AH32" s="184">
        <f ca="1">IF(AH$2&gt;=$C$2,AG32-OFFSET('previ sem'!$C$3,(ROW()-ROW($D$4))/2,(COLUMN()-COLUMN($E$2))*2),$D32-OFFSET('previ sem'!$C$3,(ROW()-ROW($D$4))/2,(COLUMN()-COLUMN($E$2))*2))</f>
        <v>0</v>
      </c>
      <c r="AI32" s="197">
        <f ca="1">IF(AI$2&gt;=$C$2,AH32-OFFSET('previ sem'!$C$3,(ROW()-ROW($D$4))/2,(COLUMN()-COLUMN($E$2))*2),$D32-OFFSET('previ sem'!$C$3,(ROW()-ROW($D$4))/2,(COLUMN()-COLUMN($E$2))*2))</f>
        <v>0</v>
      </c>
      <c r="AJ32" s="2">
        <f ca="1">IF(AJ$2&gt;=$C$2,AI32-OFFSET('previ sem'!$C$3,(ROW()-ROW($D$4))/2,(COLUMN()-COLUMN($E$2))*2),$D32-OFFSET('previ sem'!$C$3,(ROW()-ROW($D$4))/2,(COLUMN()-COLUMN($E$2))*2))</f>
        <v>0</v>
      </c>
      <c r="AK32" s="197">
        <f ca="1">IF(AK$2&gt;=$C$2,AJ32-OFFSET('previ sem'!$C$3,(ROW()-ROW($D$4))/2,(COLUMN()-COLUMN($E$2))*2),$D32-OFFSET('previ sem'!$C$3,(ROW()-ROW($D$4))/2,(COLUMN()-COLUMN($E$2))*2))</f>
        <v>0</v>
      </c>
      <c r="AL32" s="184">
        <f ca="1">IF(AL$2&gt;=$C$2,AK32-OFFSET('previ sem'!$C$3,(ROW()-ROW($D$4))/2,(COLUMN()-COLUMN($E$2))*2),$D32-OFFSET('previ sem'!$C$3,(ROW()-ROW($D$4))/2,(COLUMN()-COLUMN($E$2))*2))</f>
        <v>0</v>
      </c>
      <c r="AM32" s="197">
        <f ca="1">IF(AM$2&gt;=$C$2,AL32-OFFSET('previ sem'!$C$3,(ROW()-ROW($D$4))/2,(COLUMN()-COLUMN($E$2))*2),$D32-OFFSET('previ sem'!$C$3,(ROW()-ROW($D$4))/2,(COLUMN()-COLUMN($E$2))*2))</f>
        <v>0</v>
      </c>
      <c r="AN32" s="2">
        <f ca="1">IF(AN$2&gt;=$C$2,AM32-OFFSET('previ sem'!$C$3,(ROW()-ROW($D$4))/2,(COLUMN()-COLUMN($E$2))*2),$D32-OFFSET('previ sem'!$C$3,(ROW()-ROW($D$4))/2,(COLUMN()-COLUMN($E$2))*2))</f>
        <v>0</v>
      </c>
      <c r="AO32" s="194">
        <f ca="1">IF(AO$2&gt;=$C$2,AN32-OFFSET('previ sem'!$C$3,(ROW()-ROW($D$4))/2,(COLUMN()-COLUMN($E$2))*2),$D32-OFFSET('previ sem'!$C$3,(ROW()-ROW($D$4))/2,(COLUMN()-COLUMN($E$2))*2))</f>
        <v>0</v>
      </c>
      <c r="AP32" s="195">
        <f ca="1">IF(AP$2&gt;=$C$2,AO32-OFFSET('previ sem'!$C$3,(ROW()-ROW($D$4))/2,(COLUMN()-COLUMN($E$2))*2),$D32-OFFSET('previ sem'!$C$3,(ROW()-ROW($D$4))/2,(COLUMN()-COLUMN($E$2))*2))</f>
        <v>0</v>
      </c>
      <c r="AQ32" s="184">
        <f ca="1">IF(AQ$2&gt;=$C$2,AP32-OFFSET('previ sem'!$C$3,(ROW()-ROW($D$4))/2,(COLUMN()-COLUMN($E$2))*2),$D32-OFFSET('previ sem'!$C$3,(ROW()-ROW($D$4))/2,(COLUMN()-COLUMN($E$2))*2))</f>
        <v>0</v>
      </c>
      <c r="AR32" s="194">
        <f ca="1">IF(AR$2&gt;=$C$2,AQ32-OFFSET('previ sem'!$C$3,(ROW()-ROW($D$4))/2,(COLUMN()-COLUMN($E$2))*2),$D32-OFFSET('previ sem'!$C$3,(ROW()-ROW($D$4))/2,(COLUMN()-COLUMN($E$2))*2))</f>
        <v>0</v>
      </c>
      <c r="AS32" s="194">
        <f ca="1">IF(AS$2&gt;=$C$2,AR32-OFFSET('previ sem'!$C$3,(ROW()-ROW($D$4))/2,(COLUMN()-COLUMN($E$2))*2),$D32-OFFSET('previ sem'!$C$3,(ROW()-ROW($D$4))/2,(COLUMN()-COLUMN($E$2))*2))</f>
        <v>0</v>
      </c>
      <c r="AT32" s="195">
        <f ca="1">IF(AT$2&gt;=$C$2,AS32-OFFSET('previ sem'!$C$3,(ROW()-ROW($D$4))/2,(COLUMN()-COLUMN($E$2))*2),$D32-OFFSET('previ sem'!$C$3,(ROW()-ROW($D$4))/2,(COLUMN()-COLUMN($E$2))*2))</f>
        <v>0</v>
      </c>
      <c r="AU32" s="184">
        <f ca="1">IF(AU$2&gt;=$C$2,AT32-OFFSET('previ sem'!$C$3,(ROW()-ROW($D$4))/2,(COLUMN()-COLUMN($E$2))*2),$D32-OFFSET('previ sem'!$C$3,(ROW()-ROW($D$4))/2,(COLUMN()-COLUMN($E$2))*2))</f>
        <v>0</v>
      </c>
      <c r="AV32" s="194">
        <f ca="1">IF(AV$2&gt;=$C$2,AU32-OFFSET('previ sem'!$C$3,(ROW()-ROW($D$4))/2,(COLUMN()-COLUMN($E$2))*2),$D32-OFFSET('previ sem'!$C$3,(ROW()-ROW($D$4))/2,(COLUMN()-COLUMN($E$2))*2))</f>
        <v>0</v>
      </c>
      <c r="AW32" s="194">
        <f ca="1">IF(AW$2&gt;=$C$2,AV32-OFFSET('previ sem'!$C$3,(ROW()-ROW($D$4))/2,(COLUMN()-COLUMN($E$2))*2),$D32-OFFSET('previ sem'!$C$3,(ROW()-ROW($D$4))/2,(COLUMN()-COLUMN($E$2))*2))</f>
        <v>0</v>
      </c>
      <c r="AX32" s="195">
        <f ca="1">IF(AX$2&gt;=$C$2,AW32-OFFSET('previ sem'!$C$3,(ROW()-ROW($D$4))/2,(COLUMN()-COLUMN($E$2))*2),$D32-OFFSET('previ sem'!$C$3,(ROW()-ROW($D$4))/2,(COLUMN()-COLUMN($E$2))*2))</f>
        <v>0</v>
      </c>
      <c r="AY32" s="184">
        <f ca="1">IF(AY$2&gt;=$C$2,AX32-OFFSET('previ sem'!$C$3,(ROW()-ROW($D$4))/2,(COLUMN()-COLUMN($E$2))*2),$D32-OFFSET('previ sem'!$C$3,(ROW()-ROW($D$4))/2,(COLUMN()-COLUMN($E$2))*2))</f>
        <v>0</v>
      </c>
      <c r="AZ32" s="194">
        <f ca="1">IF(AZ$2&gt;=$C$2,AY32-OFFSET('previ sem'!$C$3,(ROW()-ROW($D$4))/2,(COLUMN()-COLUMN($E$2))*2),$D32-OFFSET('previ sem'!$C$3,(ROW()-ROW($D$4))/2,(COLUMN()-COLUMN($E$2))*2))</f>
        <v>0</v>
      </c>
      <c r="BA32" s="194">
        <f ca="1">IF(BA$2&gt;=$C$2,AZ32-OFFSET('previ sem'!$C$3,(ROW()-ROW($D$4))/2,(COLUMN()-COLUMN($E$2))*2),$D32-OFFSET('previ sem'!$C$3,(ROW()-ROW($D$4))/2,(COLUMN()-COLUMN($E$2))*2))</f>
        <v>0</v>
      </c>
      <c r="BB32" s="2">
        <f ca="1">IF(BB$2&gt;=$C$2,BA32-OFFSET('previ sem'!$C$3,(ROW()-ROW($D$4))/2,(COLUMN()-COLUMN($E$2))*2),$D32-OFFSET('previ sem'!$C$3,(ROW()-ROW($D$4))/2,(COLUMN()-COLUMN($E$2))*2))</f>
        <v>0</v>
      </c>
      <c r="BC32" s="2">
        <f ca="1">IF(BC$2&gt;=$C$2,BB32-OFFSET('previ sem'!$C$3,(ROW()-ROW($D$4))/2,(COLUMN()-COLUMN($E$2))*2),$D32-OFFSET('previ sem'!$C$3,(ROW()-ROW($D$4))/2,(COLUMN()-COLUMN($E$2))*2))</f>
        <v>0</v>
      </c>
      <c r="BD32" s="184">
        <f ca="1">IF(BD$2&gt;=$C$2,BC32-OFFSET('previ sem'!$C$3,(ROW()-ROW($D$4))/2,(COLUMN()-COLUMN($E$2))*2),$D32-OFFSET('previ sem'!$C$3,(ROW()-ROW($D$4))/2,(COLUMN()-COLUMN($E$2))*2))</f>
        <v>0</v>
      </c>
      <c r="BE32" s="56" t="s">
        <v>10</v>
      </c>
      <c r="BF32">
        <v>18</v>
      </c>
      <c r="BG32" s="36" t="s">
        <v>10</v>
      </c>
      <c r="BH32">
        <v>17</v>
      </c>
    </row>
    <row r="33" spans="1:60" x14ac:dyDescent="0.2">
      <c r="A33" s="202" t="s">
        <v>201</v>
      </c>
      <c r="B33" s="309" t="s">
        <v>36</v>
      </c>
      <c r="C33" s="6" t="e">
        <f t="array" aca="1" ref="C33" ca="1">INDEX($E$2:$BD$2,,SMALL(IF($E32:$BD32&lt;0,COLUMN(E:BD)-3,""),1))</f>
        <v>#NUM!</v>
      </c>
      <c r="D33" s="77">
        <f>'PROD-SEM'!C18</f>
        <v>0</v>
      </c>
      <c r="E33" s="79" t="str">
        <f ca="1">IF(E32&lt;0,"",IF(E32&lt;MINI!$B$18,"MINI",""))</f>
        <v/>
      </c>
      <c r="F33" s="74" t="str">
        <f ca="1">IF(F32&lt;0,"",IF(F32&lt;MINI!$B$18,"MINI",""))</f>
        <v/>
      </c>
      <c r="G33" s="74" t="str">
        <f ca="1">IF(G32&lt;0,"",IF(G32&lt;MINI!$B$18,"MINI",""))</f>
        <v/>
      </c>
      <c r="H33" s="80" t="str">
        <f ca="1">IF(H32&lt;0,"",IF(H32&lt;MINI!$B$18,"MINI",""))</f>
        <v/>
      </c>
      <c r="I33" s="79" t="str">
        <f ca="1">IF(I32&lt;0,"",IF(I32&lt;MINI!$C$18,"MINI",""))</f>
        <v/>
      </c>
      <c r="J33" s="74" t="str">
        <f ca="1">IF(J32&lt;0,"",IF(J32&lt;MINI!$C$18,"MINI",""))</f>
        <v/>
      </c>
      <c r="K33" s="74" t="str">
        <f ca="1">IF(K32&lt;0,"",IF(K32&lt;MINI!$C$18,"MINI",""))</f>
        <v/>
      </c>
      <c r="L33" s="80" t="str">
        <f ca="1">IF(L32&lt;0,"",IF(L32&lt;MINI!$C$18,"MINI",""))</f>
        <v/>
      </c>
      <c r="M33" s="79" t="str">
        <f ca="1">IF(M32&lt;0,"",IF(M32&lt;MINI!$D$18,"MINI",""))</f>
        <v/>
      </c>
      <c r="N33" s="74" t="str">
        <f ca="1">IF(N32&lt;0,"",IF(N32&lt;MINI!$D$18,"MINI",""))</f>
        <v/>
      </c>
      <c r="O33" s="74" t="str">
        <f ca="1">IF(O32&lt;0,"",IF(O32&lt;MINI!$D$18,"MINI",""))</f>
        <v/>
      </c>
      <c r="P33" s="80" t="str">
        <f ca="1">IF(P32&lt;0,"",IF(P32&lt;MINI!$D$18,"MINI",""))</f>
        <v/>
      </c>
      <c r="Q33" s="79" t="str">
        <f ca="1">IF(Q32&lt;0,"",IF(Q32&lt;MINI!$E$18,"MINI",""))</f>
        <v/>
      </c>
      <c r="R33" s="74" t="str">
        <f ca="1">IF(R32&lt;0,"",IF(R32&lt;MINI!$E$18,"MINI",""))</f>
        <v/>
      </c>
      <c r="S33" s="74" t="str">
        <f ca="1">IF(S32&lt;0,"",IF(S32&lt;MINI!$E$18,"MINI",""))</f>
        <v/>
      </c>
      <c r="T33" s="74" t="str">
        <f ca="1">IF(T32&lt;0,"",IF(T32&lt;MINI!$E$18,"MINI",""))</f>
        <v/>
      </c>
      <c r="U33" s="80" t="str">
        <f ca="1">IF(U32&lt;0,"",IF(U32&lt;MINI!$E$18,"MINI",""))</f>
        <v/>
      </c>
      <c r="V33" s="74" t="str">
        <f ca="1">IF(V32&lt;0,"",IF(V32&lt;MINI!$F$18,"MINI",""))</f>
        <v/>
      </c>
      <c r="W33" s="74" t="str">
        <f ca="1">IF(W32&lt;0,"",IF(W32&lt;MINI!$F$18,"MINI",""))</f>
        <v/>
      </c>
      <c r="X33" s="74" t="str">
        <f ca="1">IF(X32&lt;0,"",IF(X32&lt;MINI!$F$18,"MINI",""))</f>
        <v/>
      </c>
      <c r="Y33" s="80" t="str">
        <f ca="1">IF(Y32&lt;0,"",IF(Y32&lt;MINI!$F$18,"MINI",""))</f>
        <v/>
      </c>
      <c r="Z33" s="74" t="str">
        <f ca="1">IF(Z32&lt;0,"",IF(Z32&lt;MINI!$G$18,"MINI",""))</f>
        <v/>
      </c>
      <c r="AA33" s="74" t="str">
        <f ca="1">IF(AA32&lt;0,"",IF(AA32&lt;MINI!$G$18,"MINI",""))</f>
        <v/>
      </c>
      <c r="AB33" s="74" t="str">
        <f ca="1">IF(AB32&lt;0,"",IF(AB32&lt;MINI!$G$18,"MINI",""))</f>
        <v/>
      </c>
      <c r="AC33" s="74" t="str">
        <f ca="1">IF(AC32&lt;0,"",IF(AC32&lt;MINI!$G$18,"MINI",""))</f>
        <v/>
      </c>
      <c r="AD33" s="80" t="str">
        <f ca="1">IF(AD32&lt;0,"",IF(AD32&lt;MINI!$G$18,"MINI",""))</f>
        <v/>
      </c>
      <c r="AE33" s="74" t="str">
        <f ca="1">IF(AE32&lt;0,"",IF(AE32&lt;MINI!$H$18,"MINI",""))</f>
        <v/>
      </c>
      <c r="AF33" s="74" t="str">
        <f ca="1">IF(AF32&lt;0,"",IF(AF32&lt;MINI!$H$18,"MINI",""))</f>
        <v/>
      </c>
      <c r="AG33" s="74" t="str">
        <f ca="1">IF(AG32&lt;0,"",IF(AG32&lt;MINI!$H$18,"MINI",""))</f>
        <v/>
      </c>
      <c r="AH33" s="196" t="str">
        <f ca="1">IF(AH32&lt;0,"",IF(AH32&lt;MINI!$H$18,"MINI",""))</f>
        <v/>
      </c>
      <c r="AI33" s="74" t="str">
        <f ca="1">IF(AI32&lt;0,"",IF(AI32&lt;MINI!$I$18,"MINI",""))</f>
        <v/>
      </c>
      <c r="AJ33" s="74" t="str">
        <f ca="1">IF(AJ32&lt;0,"",IF(AJ32&lt;MINI!$I$18,"MINI",""))</f>
        <v/>
      </c>
      <c r="AK33" s="74" t="str">
        <f ca="1">IF(AK32&lt;0,"",IF(AK32&lt;MINI!$I$18,"MINI",""))</f>
        <v/>
      </c>
      <c r="AL33" s="80" t="str">
        <f ca="1">IF(AL32&lt;0,"",IF(AL32&lt;MINI!$I$18,"MINI",""))</f>
        <v/>
      </c>
      <c r="AM33" s="74" t="str">
        <f ca="1">IF(AM32&lt;0,"",IF(AM32&lt;MINI!$J$18,"MINI",""))</f>
        <v/>
      </c>
      <c r="AN33" s="74" t="str">
        <f ca="1">IF(AN32&lt;0,"",IF(AN32&lt;MINI!$J$18,"MINI",""))</f>
        <v/>
      </c>
      <c r="AO33" s="74" t="str">
        <f ca="1">IF(AO32&lt;0,"",IF(AO32&lt;MINI!$J$18,"MINI",""))</f>
        <v/>
      </c>
      <c r="AP33" s="74" t="str">
        <f ca="1">IF(AP32&lt;0,"",IF(AP32&lt;MINI!$J$18,"MINI",""))</f>
        <v/>
      </c>
      <c r="AQ33" s="80" t="str">
        <f ca="1">IF(AQ32&lt;0,"",IF(AQ32&lt;MINI!$J$18,"MINI",""))</f>
        <v/>
      </c>
      <c r="AR33" s="74" t="str">
        <f ca="1">IF(AR32&lt;0,"",IF(AR32&lt;MINI!$K$18,"MINI",""))</f>
        <v/>
      </c>
      <c r="AS33" s="74" t="str">
        <f ca="1">IF(AS32&lt;0,"",IF(AS32&lt;MINI!$K$18,"MINI",""))</f>
        <v/>
      </c>
      <c r="AT33" s="74" t="str">
        <f ca="1">IF(AT32&lt;0,"",IF(AT32&lt;MINI!$K$18,"MINI",""))</f>
        <v/>
      </c>
      <c r="AU33" s="80" t="str">
        <f ca="1">IF(AU32&lt;0,"",IF(AU32&lt;MINI!$K$18,"MINI",""))</f>
        <v/>
      </c>
      <c r="AV33" s="74" t="str">
        <f ca="1">IF(AV32&lt;0,"",IF(AV32&lt;MINI!$L$18,"MINI",""))</f>
        <v/>
      </c>
      <c r="AW33" s="74" t="str">
        <f ca="1">IF(AW32&lt;0,"",IF(AW32&lt;MINI!$L$18,"MINI",""))</f>
        <v/>
      </c>
      <c r="AX33" s="74" t="str">
        <f ca="1">IF(AX32&lt;0,"",IF(AX32&lt;MINI!$L$18,"MINI",""))</f>
        <v/>
      </c>
      <c r="AY33" s="80" t="str">
        <f ca="1">IF(AY32&lt;0,"",IF(AY32&lt;MINI!$L$18,"MINI",""))</f>
        <v/>
      </c>
      <c r="AZ33" s="74" t="str">
        <f ca="1">IF(AZ32&lt;0,"",IF(AZ32&lt;MINI!$M$18,"MINI",""))</f>
        <v/>
      </c>
      <c r="BA33" s="74" t="str">
        <f ca="1">IF(BA32&lt;0,"",IF(BA32&lt;MINI!$M$18,"MINI",""))</f>
        <v/>
      </c>
      <c r="BB33" s="74" t="str">
        <f ca="1">IF(BB32&lt;0,"",IF(BB32&lt;MINI!$M$18,"MINI",""))</f>
        <v/>
      </c>
      <c r="BC33" s="74" t="str">
        <f ca="1">IF(BC32&lt;0,"",IF(BC32&lt;MINI!$M$18,"MINI",""))</f>
        <v/>
      </c>
      <c r="BD33" s="80" t="str">
        <f ca="1">IF(BD32&lt;0,"",IF(BD32&lt;MINI!$M$18,"MINI",""))</f>
        <v/>
      </c>
      <c r="BE33" s="56"/>
      <c r="BF33" s="1"/>
      <c r="BG33" s="36"/>
      <c r="BH33" s="1"/>
    </row>
    <row r="34" spans="1:60" x14ac:dyDescent="0.2">
      <c r="A34" s="15" t="s">
        <v>165</v>
      </c>
      <c r="B34" s="384" t="s">
        <v>11</v>
      </c>
      <c r="C34" s="385"/>
      <c r="D34" s="76">
        <f>SUMIF('EXPORT STOCK'!$B$2:$B$1106,'FABRICATION-SEM'!B34,'EXPORT STOCK'!$C$2:$C$1116)+D35</f>
        <v>0</v>
      </c>
      <c r="E34" s="78">
        <f ca="1">IF(E$2&gt;=$C$2,D34-OFFSET('previ sem'!$C$3,(ROW()-ROW($D$4))/2,(COLUMN()-COLUMN($E$2))*2),$D34-OFFSET('previ sem'!$C$3,(ROW()-ROW($D$4))/2,(COLUMN()-COLUMN($E$2))*2))</f>
        <v>0</v>
      </c>
      <c r="F34" s="2">
        <f ca="1">IF(F$2&gt;=$C$2,E34-OFFSET('previ sem'!$C$3,(ROW()-ROW($D$4))/2,(COLUMN()-COLUMN($E$2))*2),$D34-OFFSET('previ sem'!$C$3,(ROW()-ROW($D$4))/2,(COLUMN()-COLUMN($E$2))*2))</f>
        <v>0</v>
      </c>
      <c r="G34" s="2">
        <f ca="1">IF(G$2&gt;=$C$2,F34-OFFSET('previ sem'!$C$3,(ROW()-ROW($D$4))/2,(COLUMN()-COLUMN($E$2))*2),$D34-OFFSET('previ sem'!$C$3,(ROW()-ROW($D$4))/2,(COLUMN()-COLUMN($E$2))*2))</f>
        <v>0</v>
      </c>
      <c r="H34" s="184">
        <f ca="1">IF(H$2&gt;=$C$2,G34-OFFSET('previ sem'!$C$3,(ROW()-ROW($D$4))/2,(COLUMN()-COLUMN($E$2))*2),$D34-OFFSET('previ sem'!$C$3,(ROW()-ROW($D$4))/2,(COLUMN()-COLUMN($E$2))*2))</f>
        <v>0</v>
      </c>
      <c r="I34" s="78">
        <f ca="1">IF(I$2&gt;=$C$2,H34-OFFSET('previ sem'!$C$3,(ROW()-ROW($D$4))/2,(COLUMN()-COLUMN($E$2))*2),$D34-OFFSET('previ sem'!$C$3,(ROW()-ROW($D$4))/2,(COLUMN()-COLUMN($E$2))*2))</f>
        <v>0</v>
      </c>
      <c r="J34" s="2">
        <f ca="1">IF(J$2&gt;=$C$2,I34-OFFSET('previ sem'!$C$3,(ROW()-ROW($D$4))/2,(COLUMN()-COLUMN($E$2))*2),$D34-OFFSET('previ sem'!$C$3,(ROW()-ROW($D$4))/2,(COLUMN()-COLUMN($E$2))*2))</f>
        <v>0</v>
      </c>
      <c r="K34" s="2">
        <f ca="1">IF(K$2&gt;=$C$2,J34-OFFSET('previ sem'!$C$3,(ROW()-ROW($D$4))/2,(COLUMN()-COLUMN($E$2))*2),$D34-OFFSET('previ sem'!$C$3,(ROW()-ROW($D$4))/2,(COLUMN()-COLUMN($E$2))*2))</f>
        <v>0</v>
      </c>
      <c r="L34" s="184">
        <f ca="1">IF(L$2&gt;=$C$2,K34-OFFSET('previ sem'!$C$3,(ROW()-ROW($D$4))/2,(COLUMN()-COLUMN($E$2))*2),$D34-OFFSET('previ sem'!$C$3,(ROW()-ROW($D$4))/2,(COLUMN()-COLUMN($E$2))*2))</f>
        <v>0</v>
      </c>
      <c r="M34" s="78">
        <f ca="1">IF(M$2&gt;=$C$2,L34-OFFSET('previ sem'!$C$3,(ROW()-ROW($D$4))/2,(COLUMN()-COLUMN($E$2))*2),$D34-OFFSET('previ sem'!$C$3,(ROW()-ROW($D$4))/2,(COLUMN()-COLUMN($E$2))*2))</f>
        <v>0</v>
      </c>
      <c r="N34" s="2">
        <f ca="1">IF(N$2&gt;=$C$2,M34-OFFSET('previ sem'!$C$3,(ROW()-ROW($D$4))/2,(COLUMN()-COLUMN($E$2))*2),$D34-OFFSET('previ sem'!$C$3,(ROW()-ROW($D$4))/2,(COLUMN()-COLUMN($E$2))*2))</f>
        <v>0</v>
      </c>
      <c r="O34" s="2">
        <f ca="1">IF(O$2&gt;=$C$2,N34-OFFSET('previ sem'!$C$3,(ROW()-ROW($D$4))/2,(COLUMN()-COLUMN($E$2))*2),$D34-OFFSET('previ sem'!$C$3,(ROW()-ROW($D$4))/2,(COLUMN()-COLUMN($E$2))*2))</f>
        <v>0</v>
      </c>
      <c r="P34" s="184">
        <f ca="1">IF(P$2&gt;=$C$2,O34-OFFSET('previ sem'!$C$3,(ROW()-ROW($D$4))/2,(COLUMN()-COLUMN($E$2))*2),$D34-OFFSET('previ sem'!$C$3,(ROW()-ROW($D$4))/2,(COLUMN()-COLUMN($E$2))*2))</f>
        <v>0</v>
      </c>
      <c r="Q34" s="78">
        <f ca="1">IF(Q$2&gt;=$C$2,P34-OFFSET('previ sem'!$C$3,(ROW()-ROW($D$4))/2,(COLUMN()-COLUMN($E$2))*2),$D34-OFFSET('previ sem'!$C$3,(ROW()-ROW($D$4))/2,(COLUMN()-COLUMN($E$2))*2))</f>
        <v>0</v>
      </c>
      <c r="R34" s="2">
        <f ca="1">IF(R$2&gt;=$C$2,Q34-OFFSET('previ sem'!$C$3,(ROW()-ROW($D$4))/2,(COLUMN()-COLUMN($E$2))*2),$D34-OFFSET('previ sem'!$C$3,(ROW()-ROW($D$4))/2,(COLUMN()-COLUMN($E$2))*2))</f>
        <v>0</v>
      </c>
      <c r="S34" s="2">
        <f ca="1">IF(S$2&gt;=$C$2,R34-OFFSET('previ sem'!$C$3,(ROW()-ROW($D$4))/2,(COLUMN()-COLUMN($E$2))*2),$D34-OFFSET('previ sem'!$C$3,(ROW()-ROW($D$4))/2,(COLUMN()-COLUMN($E$2))*2))</f>
        <v>0</v>
      </c>
      <c r="T34" s="195">
        <f ca="1">IF(T$2&gt;=$C$2,S34-OFFSET('previ sem'!$C$3,(ROW()-ROW($D$4))/2,(COLUMN()-COLUMN($E$2))*2),$D34-OFFSET('previ sem'!$C$3,(ROW()-ROW($D$4))/2,(COLUMN()-COLUMN($E$2))*2))</f>
        <v>0</v>
      </c>
      <c r="U34" s="184">
        <f ca="1">IF(U$2&gt;=$C$2,T34-OFFSET('previ sem'!$C$3,(ROW()-ROW($D$4))/2,(COLUMN()-COLUMN($E$2))*2),$D34-OFFSET('previ sem'!$C$3,(ROW()-ROW($D$4))/2,(COLUMN()-COLUMN($E$2))*2))</f>
        <v>0</v>
      </c>
      <c r="V34" s="194">
        <f ca="1">IF(V$2&gt;=$C$2,U34-OFFSET('previ sem'!$C$3,(ROW()-ROW($D$4))/2,(COLUMN()-COLUMN($E$2))*2),$D34-OFFSET('previ sem'!$C$3,(ROW()-ROW($D$4))/2,(COLUMN()-COLUMN($E$2))*2))</f>
        <v>0</v>
      </c>
      <c r="W34" s="2">
        <f ca="1">IF(W$2&gt;=$C$2,V34-OFFSET('previ sem'!$C$3,(ROW()-ROW($D$4))/2,(COLUMN()-COLUMN($E$2))*2),$D34-OFFSET('previ sem'!$C$3,(ROW()-ROW($D$4))/2,(COLUMN()-COLUMN($E$2))*2))</f>
        <v>0</v>
      </c>
      <c r="X34" s="195">
        <f ca="1">IF(X$2&gt;=$C$2,W34-OFFSET('previ sem'!$C$3,(ROW()-ROW($D$4))/2,(COLUMN()-COLUMN($E$2))*2),$D34-OFFSET('previ sem'!$C$3,(ROW()-ROW($D$4))/2,(COLUMN()-COLUMN($E$2))*2))</f>
        <v>0</v>
      </c>
      <c r="Y34" s="184">
        <f ca="1">IF(Y$2&gt;=$C$2,X34-OFFSET('previ sem'!$C$3,(ROW()-ROW($D$4))/2,(COLUMN()-COLUMN($E$2))*2),$D34-OFFSET('previ sem'!$C$3,(ROW()-ROW($D$4))/2,(COLUMN()-COLUMN($E$2))*2))</f>
        <v>0</v>
      </c>
      <c r="Z34" s="194">
        <f ca="1">IF(Z$2&gt;=$C$2,Y34-OFFSET('previ sem'!$C$3,(ROW()-ROW($D$4))/2,(COLUMN()-COLUMN($E$2))*2),$D34-OFFSET('previ sem'!$C$3,(ROW()-ROW($D$4))/2,(COLUMN()-COLUMN($E$2))*2))</f>
        <v>0</v>
      </c>
      <c r="AA34" s="195">
        <f ca="1">IF(AA$2&gt;=$C$2,Z34-OFFSET('previ sem'!$C$3,(ROW()-ROW($D$4))/2,(COLUMN()-COLUMN($E$2))*2),$D34-OFFSET('previ sem'!$C$3,(ROW()-ROW($D$4))/2,(COLUMN()-COLUMN($E$2))*2))</f>
        <v>0</v>
      </c>
      <c r="AB34" s="2">
        <f ca="1">IF(AB$2&gt;=$C$2,AA34-OFFSET('previ sem'!$C$3,(ROW()-ROW($D$4))/2,(COLUMN()-COLUMN($E$2))*2),$D34-OFFSET('previ sem'!$C$3,(ROW()-ROW($D$4))/2,(COLUMN()-COLUMN($E$2))*2))</f>
        <v>0</v>
      </c>
      <c r="AC34" s="197">
        <f ca="1">IF(AC$2&gt;=$C$2,AB34-OFFSET('previ sem'!$C$3,(ROW()-ROW($D$4))/2,(COLUMN()-COLUMN($E$2))*2),$D34-OFFSET('previ sem'!$C$3,(ROW()-ROW($D$4))/2,(COLUMN()-COLUMN($E$2))*2))</f>
        <v>0</v>
      </c>
      <c r="AD34" s="184">
        <f ca="1">IF(AD$2&gt;=$C$2,AC34-OFFSET('previ sem'!$C$3,(ROW()-ROW($D$4))/2,(COLUMN()-COLUMN($E$2))*2),$D34-OFFSET('previ sem'!$C$3,(ROW()-ROW($D$4))/2,(COLUMN()-COLUMN($E$2))*2))</f>
        <v>0</v>
      </c>
      <c r="AE34" s="197">
        <f ca="1">IF(AE$2&gt;=$C$2,AD34-OFFSET('previ sem'!$C$3,(ROW()-ROW($D$4))/2,(COLUMN()-COLUMN($E$2))*2),$D34-OFFSET('previ sem'!$C$3,(ROW()-ROW($D$4))/2,(COLUMN()-COLUMN($E$2))*2))</f>
        <v>0</v>
      </c>
      <c r="AF34" s="2">
        <f ca="1">IF(AF$2&gt;=$C$2,AE34-OFFSET('previ sem'!$C$3,(ROW()-ROW($D$4))/2,(COLUMN()-COLUMN($E$2))*2),$D34-OFFSET('previ sem'!$C$3,(ROW()-ROW($D$4))/2,(COLUMN()-COLUMN($E$2))*2))</f>
        <v>0</v>
      </c>
      <c r="AG34" s="197">
        <f ca="1">IF(AG$2&gt;=$C$2,AF34-OFFSET('previ sem'!$C$3,(ROW()-ROW($D$4))/2,(COLUMN()-COLUMN($E$2))*2),$D34-OFFSET('previ sem'!$C$3,(ROW()-ROW($D$4))/2,(COLUMN()-COLUMN($E$2))*2))</f>
        <v>0</v>
      </c>
      <c r="AH34" s="184">
        <f ca="1">IF(AH$2&gt;=$C$2,AG34-OFFSET('previ sem'!$C$3,(ROW()-ROW($D$4))/2,(COLUMN()-COLUMN($E$2))*2),$D34-OFFSET('previ sem'!$C$3,(ROW()-ROW($D$4))/2,(COLUMN()-COLUMN($E$2))*2))</f>
        <v>0</v>
      </c>
      <c r="AI34" s="197">
        <f ca="1">IF(AI$2&gt;=$C$2,AH34-OFFSET('previ sem'!$C$3,(ROW()-ROW($D$4))/2,(COLUMN()-COLUMN($E$2))*2),$D34-OFFSET('previ sem'!$C$3,(ROW()-ROW($D$4))/2,(COLUMN()-COLUMN($E$2))*2))</f>
        <v>0</v>
      </c>
      <c r="AJ34" s="2">
        <f ca="1">IF(AJ$2&gt;=$C$2,AI34-OFFSET('previ sem'!$C$3,(ROW()-ROW($D$4))/2,(COLUMN()-COLUMN($E$2))*2),$D34-OFFSET('previ sem'!$C$3,(ROW()-ROW($D$4))/2,(COLUMN()-COLUMN($E$2))*2))</f>
        <v>0</v>
      </c>
      <c r="AK34" s="197">
        <f ca="1">IF(AK$2&gt;=$C$2,AJ34-OFFSET('previ sem'!$C$3,(ROW()-ROW($D$4))/2,(COLUMN()-COLUMN($E$2))*2),$D34-OFFSET('previ sem'!$C$3,(ROW()-ROW($D$4))/2,(COLUMN()-COLUMN($E$2))*2))</f>
        <v>0</v>
      </c>
      <c r="AL34" s="184">
        <f ca="1">IF(AL$2&gt;=$C$2,AK34-OFFSET('previ sem'!$C$3,(ROW()-ROW($D$4))/2,(COLUMN()-COLUMN($E$2))*2),$D34-OFFSET('previ sem'!$C$3,(ROW()-ROW($D$4))/2,(COLUMN()-COLUMN($E$2))*2))</f>
        <v>0</v>
      </c>
      <c r="AM34" s="197">
        <f ca="1">IF(AM$2&gt;=$C$2,AL34-OFFSET('previ sem'!$C$3,(ROW()-ROW($D$4))/2,(COLUMN()-COLUMN($E$2))*2),$D34-OFFSET('previ sem'!$C$3,(ROW()-ROW($D$4))/2,(COLUMN()-COLUMN($E$2))*2))</f>
        <v>0</v>
      </c>
      <c r="AN34" s="2">
        <f ca="1">IF(AN$2&gt;=$C$2,AM34-OFFSET('previ sem'!$C$3,(ROW()-ROW($D$4))/2,(COLUMN()-COLUMN($E$2))*2),$D34-OFFSET('previ sem'!$C$3,(ROW()-ROW($D$4))/2,(COLUMN()-COLUMN($E$2))*2))</f>
        <v>0</v>
      </c>
      <c r="AO34" s="194">
        <f ca="1">IF(AO$2&gt;=$C$2,AN34-OFFSET('previ sem'!$C$3,(ROW()-ROW($D$4))/2,(COLUMN()-COLUMN($E$2))*2),$D34-OFFSET('previ sem'!$C$3,(ROW()-ROW($D$4))/2,(COLUMN()-COLUMN($E$2))*2))</f>
        <v>0</v>
      </c>
      <c r="AP34" s="195">
        <f ca="1">IF(AP$2&gt;=$C$2,AO34-OFFSET('previ sem'!$C$3,(ROW()-ROW($D$4))/2,(COLUMN()-COLUMN($E$2))*2),$D34-OFFSET('previ sem'!$C$3,(ROW()-ROW($D$4))/2,(COLUMN()-COLUMN($E$2))*2))</f>
        <v>0</v>
      </c>
      <c r="AQ34" s="184">
        <f ca="1">IF(AQ$2&gt;=$C$2,AP34-OFFSET('previ sem'!$C$3,(ROW()-ROW($D$4))/2,(COLUMN()-COLUMN($E$2))*2),$D34-OFFSET('previ sem'!$C$3,(ROW()-ROW($D$4))/2,(COLUMN()-COLUMN($E$2))*2))</f>
        <v>0</v>
      </c>
      <c r="AR34" s="194">
        <f ca="1">IF(AR$2&gt;=$C$2,AQ34-OFFSET('previ sem'!$C$3,(ROW()-ROW($D$4))/2,(COLUMN()-COLUMN($E$2))*2),$D34-OFFSET('previ sem'!$C$3,(ROW()-ROW($D$4))/2,(COLUMN()-COLUMN($E$2))*2))</f>
        <v>0</v>
      </c>
      <c r="AS34" s="194">
        <f ca="1">IF(AS$2&gt;=$C$2,AR34-OFFSET('previ sem'!$C$3,(ROW()-ROW($D$4))/2,(COLUMN()-COLUMN($E$2))*2),$D34-OFFSET('previ sem'!$C$3,(ROW()-ROW($D$4))/2,(COLUMN()-COLUMN($E$2))*2))</f>
        <v>0</v>
      </c>
      <c r="AT34" s="195">
        <f ca="1">IF(AT$2&gt;=$C$2,AS34-OFFSET('previ sem'!$C$3,(ROW()-ROW($D$4))/2,(COLUMN()-COLUMN($E$2))*2),$D34-OFFSET('previ sem'!$C$3,(ROW()-ROW($D$4))/2,(COLUMN()-COLUMN($E$2))*2))</f>
        <v>0</v>
      </c>
      <c r="AU34" s="184">
        <f ca="1">IF(AU$2&gt;=$C$2,AT34-OFFSET('previ sem'!$C$3,(ROW()-ROW($D$4))/2,(COLUMN()-COLUMN($E$2))*2),$D34-OFFSET('previ sem'!$C$3,(ROW()-ROW($D$4))/2,(COLUMN()-COLUMN($E$2))*2))</f>
        <v>0</v>
      </c>
      <c r="AV34" s="194">
        <f ca="1">IF(AV$2&gt;=$C$2,AU34-OFFSET('previ sem'!$C$3,(ROW()-ROW($D$4))/2,(COLUMN()-COLUMN($E$2))*2),$D34-OFFSET('previ sem'!$C$3,(ROW()-ROW($D$4))/2,(COLUMN()-COLUMN($E$2))*2))</f>
        <v>0</v>
      </c>
      <c r="AW34" s="194">
        <f ca="1">IF(AW$2&gt;=$C$2,AV34-OFFSET('previ sem'!$C$3,(ROW()-ROW($D$4))/2,(COLUMN()-COLUMN($E$2))*2),$D34-OFFSET('previ sem'!$C$3,(ROW()-ROW($D$4))/2,(COLUMN()-COLUMN($E$2))*2))</f>
        <v>0</v>
      </c>
      <c r="AX34" s="195">
        <f ca="1">IF(AX$2&gt;=$C$2,AW34-OFFSET('previ sem'!$C$3,(ROW()-ROW($D$4))/2,(COLUMN()-COLUMN($E$2))*2),$D34-OFFSET('previ sem'!$C$3,(ROW()-ROW($D$4))/2,(COLUMN()-COLUMN($E$2))*2))</f>
        <v>0</v>
      </c>
      <c r="AY34" s="184">
        <f ca="1">IF(AY$2&gt;=$C$2,AX34-OFFSET('previ sem'!$C$3,(ROW()-ROW($D$4))/2,(COLUMN()-COLUMN($E$2))*2),$D34-OFFSET('previ sem'!$C$3,(ROW()-ROW($D$4))/2,(COLUMN()-COLUMN($E$2))*2))</f>
        <v>0</v>
      </c>
      <c r="AZ34" s="194">
        <f ca="1">IF(AZ$2&gt;=$C$2,AY34-OFFSET('previ sem'!$C$3,(ROW()-ROW($D$4))/2,(COLUMN()-COLUMN($E$2))*2),$D34-OFFSET('previ sem'!$C$3,(ROW()-ROW($D$4))/2,(COLUMN()-COLUMN($E$2))*2))</f>
        <v>0</v>
      </c>
      <c r="BA34" s="194">
        <f ca="1">IF(BA$2&gt;=$C$2,AZ34-OFFSET('previ sem'!$C$3,(ROW()-ROW($D$4))/2,(COLUMN()-COLUMN($E$2))*2),$D34-OFFSET('previ sem'!$C$3,(ROW()-ROW($D$4))/2,(COLUMN()-COLUMN($E$2))*2))</f>
        <v>0</v>
      </c>
      <c r="BB34" s="2">
        <f ca="1">IF(BB$2&gt;=$C$2,BA34-OFFSET('previ sem'!$C$3,(ROW()-ROW($D$4))/2,(COLUMN()-COLUMN($E$2))*2),$D34-OFFSET('previ sem'!$C$3,(ROW()-ROW($D$4))/2,(COLUMN()-COLUMN($E$2))*2))</f>
        <v>0</v>
      </c>
      <c r="BC34" s="2">
        <f ca="1">IF(BC$2&gt;=$C$2,BB34-OFFSET('previ sem'!$C$3,(ROW()-ROW($D$4))/2,(COLUMN()-COLUMN($E$2))*2),$D34-OFFSET('previ sem'!$C$3,(ROW()-ROW($D$4))/2,(COLUMN()-COLUMN($E$2))*2))</f>
        <v>0</v>
      </c>
      <c r="BD34" s="184">
        <f ca="1">IF(BD$2&gt;=$C$2,BC34-OFFSET('previ sem'!$C$3,(ROW()-ROW($D$4))/2,(COLUMN()-COLUMN($E$2))*2),$D34-OFFSET('previ sem'!$C$3,(ROW()-ROW($D$4))/2,(COLUMN()-COLUMN($E$2))*2))</f>
        <v>0</v>
      </c>
      <c r="BE34" s="56" t="s">
        <v>11</v>
      </c>
      <c r="BF34">
        <v>19</v>
      </c>
      <c r="BG34" s="36" t="s">
        <v>11</v>
      </c>
      <c r="BH34">
        <v>18</v>
      </c>
    </row>
    <row r="35" spans="1:60" x14ac:dyDescent="0.2">
      <c r="A35" s="202" t="s">
        <v>165</v>
      </c>
      <c r="B35" s="309" t="s">
        <v>36</v>
      </c>
      <c r="C35" s="6" t="e">
        <f t="array" aca="1" ref="C35" ca="1">INDEX($E$2:$BD$2,,SMALL(IF($E34:$BD34&lt;0,COLUMN(E:BD)-3,""),1))</f>
        <v>#NUM!</v>
      </c>
      <c r="D35" s="77">
        <f>'PROD-SEM'!C19</f>
        <v>0</v>
      </c>
      <c r="E35" s="79" t="str">
        <f ca="1">IF(E34&lt;0,"",IF(E34&lt;MINI!$B$19,"MINI",""))</f>
        <v/>
      </c>
      <c r="F35" s="74" t="str">
        <f ca="1">IF(F34&lt;0,"",IF(F34&lt;MINI!$B$19,"MINI",""))</f>
        <v/>
      </c>
      <c r="G35" s="74" t="str">
        <f ca="1">IF(G34&lt;0,"",IF(G34&lt;MINI!$B$19,"MINI",""))</f>
        <v/>
      </c>
      <c r="H35" s="80" t="str">
        <f ca="1">IF(H34&lt;0,"",IF(H34&lt;MINI!$B$19,"MINI",""))</f>
        <v/>
      </c>
      <c r="I35" s="79" t="str">
        <f ca="1">IF(I34&lt;0,"",IF(I34&lt;MINI!$C$19,"MINI",""))</f>
        <v/>
      </c>
      <c r="J35" s="74" t="str">
        <f ca="1">IF(J34&lt;0,"",IF(J34&lt;MINI!$C$19,"MINI",""))</f>
        <v/>
      </c>
      <c r="K35" s="74" t="str">
        <f ca="1">IF(K34&lt;0,"",IF(K34&lt;MINI!$C$19,"MINI",""))</f>
        <v/>
      </c>
      <c r="L35" s="80" t="str">
        <f ca="1">IF(L34&lt;0,"",IF(L34&lt;MINI!$C$19,"MINI",""))</f>
        <v/>
      </c>
      <c r="M35" s="79" t="str">
        <f ca="1">IF(M34&lt;0,"",IF(M34&lt;MINI!$D$19,"MINI",""))</f>
        <v/>
      </c>
      <c r="N35" s="74" t="str">
        <f ca="1">IF(N34&lt;0,"",IF(N34&lt;MINI!$D$19,"MINI",""))</f>
        <v/>
      </c>
      <c r="O35" s="74" t="str">
        <f ca="1">IF(O34&lt;0,"",IF(O34&lt;MINI!$D$19,"MINI",""))</f>
        <v/>
      </c>
      <c r="P35" s="80" t="str">
        <f ca="1">IF(P34&lt;0,"",IF(P34&lt;MINI!$D$19,"MINI",""))</f>
        <v/>
      </c>
      <c r="Q35" s="79" t="str">
        <f ca="1">IF(Q34&lt;0,"",IF(Q34&lt;MINI!$E$19,"MINI",""))</f>
        <v/>
      </c>
      <c r="R35" s="74" t="str">
        <f ca="1">IF(R34&lt;0,"",IF(R34&lt;MINI!$E$19,"MINI",""))</f>
        <v/>
      </c>
      <c r="S35" s="74" t="str">
        <f ca="1">IF(S34&lt;0,"",IF(S34&lt;MINI!$E$19,"MINI",""))</f>
        <v/>
      </c>
      <c r="T35" s="74" t="str">
        <f ca="1">IF(T34&lt;0,"",IF(T34&lt;MINI!$E$19,"MINI",""))</f>
        <v/>
      </c>
      <c r="U35" s="80" t="str">
        <f ca="1">IF(U34&lt;0,"",IF(U34&lt;MINI!$E$19,"MINI",""))</f>
        <v/>
      </c>
      <c r="V35" s="74" t="str">
        <f ca="1">IF(V34&lt;0,"",IF(V34&lt;MINI!$F$19,"MINI",""))</f>
        <v/>
      </c>
      <c r="W35" s="74" t="str">
        <f ca="1">IF(W34&lt;0,"",IF(W34&lt;MINI!$F$19,"MINI",""))</f>
        <v/>
      </c>
      <c r="X35" s="74" t="str">
        <f ca="1">IF(X34&lt;0,"",IF(X34&lt;MINI!$F$19,"MINI",""))</f>
        <v/>
      </c>
      <c r="Y35" s="80" t="str">
        <f ca="1">IF(Y34&lt;0,"",IF(Y34&lt;MINI!$F$19,"MINI",""))</f>
        <v/>
      </c>
      <c r="Z35" s="74" t="str">
        <f ca="1">IF(Z34&lt;0,"",IF(Z34&lt;MINI!$G$19,"MINI",""))</f>
        <v/>
      </c>
      <c r="AA35" s="74" t="str">
        <f ca="1">IF(AA34&lt;0,"",IF(AA34&lt;MINI!$G$19,"MINI",""))</f>
        <v/>
      </c>
      <c r="AB35" s="74" t="str">
        <f ca="1">IF(AB34&lt;0,"",IF(AB34&lt;MINI!$G$19,"MINI",""))</f>
        <v/>
      </c>
      <c r="AC35" s="74" t="str">
        <f ca="1">IF(AC34&lt;0,"",IF(AC34&lt;MINI!$G$19,"MINI",""))</f>
        <v/>
      </c>
      <c r="AD35" s="80" t="str">
        <f ca="1">IF(AD34&lt;0,"",IF(AD34&lt;MINI!$G$19,"MINI",""))</f>
        <v/>
      </c>
      <c r="AE35" s="74" t="str">
        <f ca="1">IF(AE34&lt;0,"",IF(AE34&lt;MINI!$H$19,"MINI",""))</f>
        <v/>
      </c>
      <c r="AF35" s="74" t="str">
        <f ca="1">IF(AF34&lt;0,"",IF(AF34&lt;MINI!$H$19,"MINI",""))</f>
        <v/>
      </c>
      <c r="AG35" s="74" t="str">
        <f ca="1">IF(AG34&lt;0,"",IF(AG34&lt;MINI!$H$19,"MINI",""))</f>
        <v/>
      </c>
      <c r="AH35" s="196" t="str">
        <f ca="1">IF(AH34&lt;0,"",IF(AH34&lt;MINI!$H$19,"MINI",""))</f>
        <v/>
      </c>
      <c r="AI35" s="74" t="str">
        <f ca="1">IF(AI34&lt;0,"",IF(AI34&lt;MINI!$I$19,"MINI",""))</f>
        <v/>
      </c>
      <c r="AJ35" s="74" t="str">
        <f ca="1">IF(AJ34&lt;0,"",IF(AJ34&lt;MINI!$I$19,"MINI",""))</f>
        <v/>
      </c>
      <c r="AK35" s="74" t="str">
        <f ca="1">IF(AK34&lt;0,"",IF(AK34&lt;MINI!$I$19,"MINI",""))</f>
        <v/>
      </c>
      <c r="AL35" s="80" t="str">
        <f ca="1">IF(AL34&lt;0,"",IF(AL34&lt;MINI!$I$19,"MINI",""))</f>
        <v/>
      </c>
      <c r="AM35" s="74" t="str">
        <f ca="1">IF(AM34&lt;0,"",IF(AM34&lt;MINI!$J$19,"MINI",""))</f>
        <v/>
      </c>
      <c r="AN35" s="74" t="str">
        <f ca="1">IF(AN34&lt;0,"",IF(AN34&lt;MINI!$J$19,"MINI",""))</f>
        <v/>
      </c>
      <c r="AO35" s="74" t="str">
        <f ca="1">IF(AO34&lt;0,"",IF(AO34&lt;MINI!$J$19,"MINI",""))</f>
        <v/>
      </c>
      <c r="AP35" s="74" t="str">
        <f ca="1">IF(AP34&lt;0,"",IF(AP34&lt;MINI!$J$19,"MINI",""))</f>
        <v/>
      </c>
      <c r="AQ35" s="80" t="str">
        <f ca="1">IF(AQ34&lt;0,"",IF(AQ34&lt;MINI!$J$19,"MINI",""))</f>
        <v/>
      </c>
      <c r="AR35" s="74" t="str">
        <f ca="1">IF(AR34&lt;0,"",IF(AR34&lt;MINI!$K$19,"MINI",""))</f>
        <v/>
      </c>
      <c r="AS35" s="74" t="str">
        <f ca="1">IF(AS34&lt;0,"",IF(AS34&lt;MINI!$K$19,"MINI",""))</f>
        <v/>
      </c>
      <c r="AT35" s="74" t="str">
        <f ca="1">IF(AT34&lt;0,"",IF(AT34&lt;MINI!$K$19,"MINI",""))</f>
        <v/>
      </c>
      <c r="AU35" s="80" t="str">
        <f ca="1">IF(AU34&lt;0,"",IF(AU34&lt;MINI!$K$19,"MINI",""))</f>
        <v/>
      </c>
      <c r="AV35" s="74" t="str">
        <f ca="1">IF(AV34&lt;0,"",IF(AV34&lt;MINI!$L$19,"MINI",""))</f>
        <v/>
      </c>
      <c r="AW35" s="74" t="str">
        <f ca="1">IF(AW34&lt;0,"",IF(AW34&lt;MINI!$L$19,"MINI",""))</f>
        <v/>
      </c>
      <c r="AX35" s="74" t="str">
        <f ca="1">IF(AX34&lt;0,"",IF(AX34&lt;MINI!$L$19,"MINI",""))</f>
        <v/>
      </c>
      <c r="AY35" s="80" t="str">
        <f ca="1">IF(AY34&lt;0,"",IF(AY34&lt;MINI!$L$19,"MINI",""))</f>
        <v/>
      </c>
      <c r="AZ35" s="74" t="str">
        <f ca="1">IF(AZ34&lt;0,"",IF(AZ34&lt;MINI!$M$19,"MINI",""))</f>
        <v/>
      </c>
      <c r="BA35" s="74" t="str">
        <f ca="1">IF(BA34&lt;0,"",IF(BA34&lt;MINI!$M$19,"MINI",""))</f>
        <v/>
      </c>
      <c r="BB35" s="74" t="str">
        <f ca="1">IF(BB34&lt;0,"",IF(BB34&lt;MINI!$M$19,"MINI",""))</f>
        <v/>
      </c>
      <c r="BC35" s="74" t="str">
        <f ca="1">IF(BC34&lt;0,"",IF(BC34&lt;MINI!$M$19,"MINI",""))</f>
        <v/>
      </c>
      <c r="BD35" s="80" t="str">
        <f ca="1">IF(BD34&lt;0,"",IF(BD34&lt;MINI!$M$19,"MINI",""))</f>
        <v/>
      </c>
      <c r="BE35" s="56"/>
      <c r="BF35" s="1"/>
      <c r="BG35" s="36"/>
      <c r="BH35" s="1"/>
    </row>
    <row r="36" spans="1:60" x14ac:dyDescent="0.2">
      <c r="A36" s="15" t="s">
        <v>202</v>
      </c>
      <c r="B36" s="384" t="s">
        <v>12</v>
      </c>
      <c r="C36" s="385"/>
      <c r="D36" s="76">
        <f>SUMIF('EXPORT STOCK'!$B$2:$B$1106,'FABRICATION-SEM'!B36,'EXPORT STOCK'!$C$2:$C$1116)+D37</f>
        <v>0</v>
      </c>
      <c r="E36" s="78">
        <f ca="1">IF(E$2&gt;=$C$2,D36-OFFSET('previ sem'!$C$3,(ROW()-ROW($D$4))/2,(COLUMN()-COLUMN($E$2))*2),$D36-OFFSET('previ sem'!$C$3,(ROW()-ROW($D$4))/2,(COLUMN()-COLUMN($E$2))*2))</f>
        <v>0</v>
      </c>
      <c r="F36" s="2">
        <f ca="1">IF(F$2&gt;=$C$2,E36-OFFSET('previ sem'!$C$3,(ROW()-ROW($D$4))/2,(COLUMN()-COLUMN($E$2))*2),$D36-OFFSET('previ sem'!$C$3,(ROW()-ROW($D$4))/2,(COLUMN()-COLUMN($E$2))*2))</f>
        <v>0</v>
      </c>
      <c r="G36" s="2">
        <f ca="1">IF(G$2&gt;=$C$2,F36-OFFSET('previ sem'!$C$3,(ROW()-ROW($D$4))/2,(COLUMN()-COLUMN($E$2))*2),$D36-OFFSET('previ sem'!$C$3,(ROW()-ROW($D$4))/2,(COLUMN()-COLUMN($E$2))*2))</f>
        <v>0</v>
      </c>
      <c r="H36" s="184">
        <f ca="1">IF(H$2&gt;=$C$2,G36-OFFSET('previ sem'!$C$3,(ROW()-ROW($D$4))/2,(COLUMN()-COLUMN($E$2))*2),$D36-OFFSET('previ sem'!$C$3,(ROW()-ROW($D$4))/2,(COLUMN()-COLUMN($E$2))*2))</f>
        <v>0</v>
      </c>
      <c r="I36" s="78">
        <f ca="1">IF(I$2&gt;=$C$2,H36-OFFSET('previ sem'!$C$3,(ROW()-ROW($D$4))/2,(COLUMN()-COLUMN($E$2))*2),$D36-OFFSET('previ sem'!$C$3,(ROW()-ROW($D$4))/2,(COLUMN()-COLUMN($E$2))*2))</f>
        <v>0</v>
      </c>
      <c r="J36" s="2">
        <f ca="1">IF(J$2&gt;=$C$2,I36-OFFSET('previ sem'!$C$3,(ROW()-ROW($D$4))/2,(COLUMN()-COLUMN($E$2))*2),$D36-OFFSET('previ sem'!$C$3,(ROW()-ROW($D$4))/2,(COLUMN()-COLUMN($E$2))*2))</f>
        <v>0</v>
      </c>
      <c r="K36" s="2">
        <f ca="1">IF(K$2&gt;=$C$2,J36-OFFSET('previ sem'!$C$3,(ROW()-ROW($D$4))/2,(COLUMN()-COLUMN($E$2))*2),$D36-OFFSET('previ sem'!$C$3,(ROW()-ROW($D$4))/2,(COLUMN()-COLUMN($E$2))*2))</f>
        <v>0</v>
      </c>
      <c r="L36" s="184">
        <f ca="1">IF(L$2&gt;=$C$2,K36-OFFSET('previ sem'!$C$3,(ROW()-ROW($D$4))/2,(COLUMN()-COLUMN($E$2))*2),$D36-OFFSET('previ sem'!$C$3,(ROW()-ROW($D$4))/2,(COLUMN()-COLUMN($E$2))*2))</f>
        <v>0</v>
      </c>
      <c r="M36" s="78">
        <f ca="1">IF(M$2&gt;=$C$2,L36-OFFSET('previ sem'!$C$3,(ROW()-ROW($D$4))/2,(COLUMN()-COLUMN($E$2))*2),$D36-OFFSET('previ sem'!$C$3,(ROW()-ROW($D$4))/2,(COLUMN()-COLUMN($E$2))*2))</f>
        <v>0</v>
      </c>
      <c r="N36" s="2">
        <f ca="1">IF(N$2&gt;=$C$2,M36-OFFSET('previ sem'!$C$3,(ROW()-ROW($D$4))/2,(COLUMN()-COLUMN($E$2))*2),$D36-OFFSET('previ sem'!$C$3,(ROW()-ROW($D$4))/2,(COLUMN()-COLUMN($E$2))*2))</f>
        <v>0</v>
      </c>
      <c r="O36" s="2">
        <f ca="1">IF(O$2&gt;=$C$2,N36-OFFSET('previ sem'!$C$3,(ROW()-ROW($D$4))/2,(COLUMN()-COLUMN($E$2))*2),$D36-OFFSET('previ sem'!$C$3,(ROW()-ROW($D$4))/2,(COLUMN()-COLUMN($E$2))*2))</f>
        <v>0</v>
      </c>
      <c r="P36" s="184">
        <f ca="1">IF(P$2&gt;=$C$2,O36-OFFSET('previ sem'!$C$3,(ROW()-ROW($D$4))/2,(COLUMN()-COLUMN($E$2))*2),$D36-OFFSET('previ sem'!$C$3,(ROW()-ROW($D$4))/2,(COLUMN()-COLUMN($E$2))*2))</f>
        <v>0</v>
      </c>
      <c r="Q36" s="78">
        <f ca="1">IF(Q$2&gt;=$C$2,P36-OFFSET('previ sem'!$C$3,(ROW()-ROW($D$4))/2,(COLUMN()-COLUMN($E$2))*2),$D36-OFFSET('previ sem'!$C$3,(ROW()-ROW($D$4))/2,(COLUMN()-COLUMN($E$2))*2))</f>
        <v>0</v>
      </c>
      <c r="R36" s="2">
        <f ca="1">IF(R$2&gt;=$C$2,Q36-OFFSET('previ sem'!$C$3,(ROW()-ROW($D$4))/2,(COLUMN()-COLUMN($E$2))*2),$D36-OFFSET('previ sem'!$C$3,(ROW()-ROW($D$4))/2,(COLUMN()-COLUMN($E$2))*2))</f>
        <v>0</v>
      </c>
      <c r="S36" s="2">
        <f ca="1">IF(S$2&gt;=$C$2,R36-OFFSET('previ sem'!$C$3,(ROW()-ROW($D$4))/2,(COLUMN()-COLUMN($E$2))*2),$D36-OFFSET('previ sem'!$C$3,(ROW()-ROW($D$4))/2,(COLUMN()-COLUMN($E$2))*2))</f>
        <v>0</v>
      </c>
      <c r="T36" s="195">
        <f ca="1">IF(T$2&gt;=$C$2,S36-OFFSET('previ sem'!$C$3,(ROW()-ROW($D$4))/2,(COLUMN()-COLUMN($E$2))*2),$D36-OFFSET('previ sem'!$C$3,(ROW()-ROW($D$4))/2,(COLUMN()-COLUMN($E$2))*2))</f>
        <v>0</v>
      </c>
      <c r="U36" s="184">
        <f ca="1">IF(U$2&gt;=$C$2,T36-OFFSET('previ sem'!$C$3,(ROW()-ROW($D$4))/2,(COLUMN()-COLUMN($E$2))*2),$D36-OFFSET('previ sem'!$C$3,(ROW()-ROW($D$4))/2,(COLUMN()-COLUMN($E$2))*2))</f>
        <v>0</v>
      </c>
      <c r="V36" s="194">
        <f ca="1">IF(V$2&gt;=$C$2,U36-OFFSET('previ sem'!$C$3,(ROW()-ROW($D$4))/2,(COLUMN()-COLUMN($E$2))*2),$D36-OFFSET('previ sem'!$C$3,(ROW()-ROW($D$4))/2,(COLUMN()-COLUMN($E$2))*2))</f>
        <v>0</v>
      </c>
      <c r="W36" s="2">
        <f ca="1">IF(W$2&gt;=$C$2,V36-OFFSET('previ sem'!$C$3,(ROW()-ROW($D$4))/2,(COLUMN()-COLUMN($E$2))*2),$D36-OFFSET('previ sem'!$C$3,(ROW()-ROW($D$4))/2,(COLUMN()-COLUMN($E$2))*2))</f>
        <v>0</v>
      </c>
      <c r="X36" s="195">
        <f ca="1">IF(X$2&gt;=$C$2,W36-OFFSET('previ sem'!$C$3,(ROW()-ROW($D$4))/2,(COLUMN()-COLUMN($E$2))*2),$D36-OFFSET('previ sem'!$C$3,(ROW()-ROW($D$4))/2,(COLUMN()-COLUMN($E$2))*2))</f>
        <v>0</v>
      </c>
      <c r="Y36" s="184">
        <f ca="1">IF(Y$2&gt;=$C$2,X36-OFFSET('previ sem'!$C$3,(ROW()-ROW($D$4))/2,(COLUMN()-COLUMN($E$2))*2),$D36-OFFSET('previ sem'!$C$3,(ROW()-ROW($D$4))/2,(COLUMN()-COLUMN($E$2))*2))</f>
        <v>0</v>
      </c>
      <c r="Z36" s="194">
        <f ca="1">IF(Z$2&gt;=$C$2,Y36-OFFSET('previ sem'!$C$3,(ROW()-ROW($D$4))/2,(COLUMN()-COLUMN($E$2))*2),$D36-OFFSET('previ sem'!$C$3,(ROW()-ROW($D$4))/2,(COLUMN()-COLUMN($E$2))*2))</f>
        <v>0</v>
      </c>
      <c r="AA36" s="195">
        <f ca="1">IF(AA$2&gt;=$C$2,Z36-OFFSET('previ sem'!$C$3,(ROW()-ROW($D$4))/2,(COLUMN()-COLUMN($E$2))*2),$D36-OFFSET('previ sem'!$C$3,(ROW()-ROW($D$4))/2,(COLUMN()-COLUMN($E$2))*2))</f>
        <v>0</v>
      </c>
      <c r="AB36" s="2">
        <f ca="1">IF(AB$2&gt;=$C$2,AA36-OFFSET('previ sem'!$C$3,(ROW()-ROW($D$4))/2,(COLUMN()-COLUMN($E$2))*2),$D36-OFFSET('previ sem'!$C$3,(ROW()-ROW($D$4))/2,(COLUMN()-COLUMN($E$2))*2))</f>
        <v>0</v>
      </c>
      <c r="AC36" s="197">
        <f ca="1">IF(AC$2&gt;=$C$2,AB36-OFFSET('previ sem'!$C$3,(ROW()-ROW($D$4))/2,(COLUMN()-COLUMN($E$2))*2),$D36-OFFSET('previ sem'!$C$3,(ROW()-ROW($D$4))/2,(COLUMN()-COLUMN($E$2))*2))</f>
        <v>0</v>
      </c>
      <c r="AD36" s="184">
        <f ca="1">IF(AD$2&gt;=$C$2,AC36-OFFSET('previ sem'!$C$3,(ROW()-ROW($D$4))/2,(COLUMN()-COLUMN($E$2))*2),$D36-OFFSET('previ sem'!$C$3,(ROW()-ROW($D$4))/2,(COLUMN()-COLUMN($E$2))*2))</f>
        <v>0</v>
      </c>
      <c r="AE36" s="197">
        <f ca="1">IF(AE$2&gt;=$C$2,AD36-OFFSET('previ sem'!$C$3,(ROW()-ROW($D$4))/2,(COLUMN()-COLUMN($E$2))*2),$D36-OFFSET('previ sem'!$C$3,(ROW()-ROW($D$4))/2,(COLUMN()-COLUMN($E$2))*2))</f>
        <v>0</v>
      </c>
      <c r="AF36" s="2">
        <f ca="1">IF(AF$2&gt;=$C$2,AE36-OFFSET('previ sem'!$C$3,(ROW()-ROW($D$4))/2,(COLUMN()-COLUMN($E$2))*2),$D36-OFFSET('previ sem'!$C$3,(ROW()-ROW($D$4))/2,(COLUMN()-COLUMN($E$2))*2))</f>
        <v>0</v>
      </c>
      <c r="AG36" s="197">
        <f ca="1">IF(AG$2&gt;=$C$2,AF36-OFFSET('previ sem'!$C$3,(ROW()-ROW($D$4))/2,(COLUMN()-COLUMN($E$2))*2),$D36-OFFSET('previ sem'!$C$3,(ROW()-ROW($D$4))/2,(COLUMN()-COLUMN($E$2))*2))</f>
        <v>0</v>
      </c>
      <c r="AH36" s="184">
        <f ca="1">IF(AH$2&gt;=$C$2,AG36-OFFSET('previ sem'!$C$3,(ROW()-ROW($D$4))/2,(COLUMN()-COLUMN($E$2))*2),$D36-OFFSET('previ sem'!$C$3,(ROW()-ROW($D$4))/2,(COLUMN()-COLUMN($E$2))*2))</f>
        <v>0</v>
      </c>
      <c r="AI36" s="197">
        <f ca="1">IF(AI$2&gt;=$C$2,AH36-OFFSET('previ sem'!$C$3,(ROW()-ROW($D$4))/2,(COLUMN()-COLUMN($E$2))*2),$D36-OFFSET('previ sem'!$C$3,(ROW()-ROW($D$4))/2,(COLUMN()-COLUMN($E$2))*2))</f>
        <v>0</v>
      </c>
      <c r="AJ36" s="2">
        <f ca="1">IF(AJ$2&gt;=$C$2,AI36-OFFSET('previ sem'!$C$3,(ROW()-ROW($D$4))/2,(COLUMN()-COLUMN($E$2))*2),$D36-OFFSET('previ sem'!$C$3,(ROW()-ROW($D$4))/2,(COLUMN()-COLUMN($E$2))*2))</f>
        <v>0</v>
      </c>
      <c r="AK36" s="197">
        <f ca="1">IF(AK$2&gt;=$C$2,AJ36-OFFSET('previ sem'!$C$3,(ROW()-ROW($D$4))/2,(COLUMN()-COLUMN($E$2))*2),$D36-OFFSET('previ sem'!$C$3,(ROW()-ROW($D$4))/2,(COLUMN()-COLUMN($E$2))*2))</f>
        <v>0</v>
      </c>
      <c r="AL36" s="184">
        <f ca="1">IF(AL$2&gt;=$C$2,AK36-OFFSET('previ sem'!$C$3,(ROW()-ROW($D$4))/2,(COLUMN()-COLUMN($E$2))*2),$D36-OFFSET('previ sem'!$C$3,(ROW()-ROW($D$4))/2,(COLUMN()-COLUMN($E$2))*2))</f>
        <v>0</v>
      </c>
      <c r="AM36" s="197">
        <f ca="1">IF(AM$2&gt;=$C$2,AL36-OFFSET('previ sem'!$C$3,(ROW()-ROW($D$4))/2,(COLUMN()-COLUMN($E$2))*2),$D36-OFFSET('previ sem'!$C$3,(ROW()-ROW($D$4))/2,(COLUMN()-COLUMN($E$2))*2))</f>
        <v>0</v>
      </c>
      <c r="AN36" s="2">
        <f ca="1">IF(AN$2&gt;=$C$2,AM36-OFFSET('previ sem'!$C$3,(ROW()-ROW($D$4))/2,(COLUMN()-COLUMN($E$2))*2),$D36-OFFSET('previ sem'!$C$3,(ROW()-ROW($D$4))/2,(COLUMN()-COLUMN($E$2))*2))</f>
        <v>0</v>
      </c>
      <c r="AO36" s="194">
        <f ca="1">IF(AO$2&gt;=$C$2,AN36-OFFSET('previ sem'!$C$3,(ROW()-ROW($D$4))/2,(COLUMN()-COLUMN($E$2))*2),$D36-OFFSET('previ sem'!$C$3,(ROW()-ROW($D$4))/2,(COLUMN()-COLUMN($E$2))*2))</f>
        <v>0</v>
      </c>
      <c r="AP36" s="195">
        <f ca="1">IF(AP$2&gt;=$C$2,AO36-OFFSET('previ sem'!$C$3,(ROW()-ROW($D$4))/2,(COLUMN()-COLUMN($E$2))*2),$D36-OFFSET('previ sem'!$C$3,(ROW()-ROW($D$4))/2,(COLUMN()-COLUMN($E$2))*2))</f>
        <v>0</v>
      </c>
      <c r="AQ36" s="184">
        <f ca="1">IF(AQ$2&gt;=$C$2,AP36-OFFSET('previ sem'!$C$3,(ROW()-ROW($D$4))/2,(COLUMN()-COLUMN($E$2))*2),$D36-OFFSET('previ sem'!$C$3,(ROW()-ROW($D$4))/2,(COLUMN()-COLUMN($E$2))*2))</f>
        <v>0</v>
      </c>
      <c r="AR36" s="194">
        <f ca="1">IF(AR$2&gt;=$C$2,AQ36-OFFSET('previ sem'!$C$3,(ROW()-ROW($D$4))/2,(COLUMN()-COLUMN($E$2))*2),$D36-OFFSET('previ sem'!$C$3,(ROW()-ROW($D$4))/2,(COLUMN()-COLUMN($E$2))*2))</f>
        <v>0</v>
      </c>
      <c r="AS36" s="194">
        <f ca="1">IF(AS$2&gt;=$C$2,AR36-OFFSET('previ sem'!$C$3,(ROW()-ROW($D$4))/2,(COLUMN()-COLUMN($E$2))*2),$D36-OFFSET('previ sem'!$C$3,(ROW()-ROW($D$4))/2,(COLUMN()-COLUMN($E$2))*2))</f>
        <v>0</v>
      </c>
      <c r="AT36" s="195">
        <f ca="1">IF(AT$2&gt;=$C$2,AS36-OFFSET('previ sem'!$C$3,(ROW()-ROW($D$4))/2,(COLUMN()-COLUMN($E$2))*2),$D36-OFFSET('previ sem'!$C$3,(ROW()-ROW($D$4))/2,(COLUMN()-COLUMN($E$2))*2))</f>
        <v>0</v>
      </c>
      <c r="AU36" s="184">
        <f ca="1">IF(AU$2&gt;=$C$2,AT36-OFFSET('previ sem'!$C$3,(ROW()-ROW($D$4))/2,(COLUMN()-COLUMN($E$2))*2),$D36-OFFSET('previ sem'!$C$3,(ROW()-ROW($D$4))/2,(COLUMN()-COLUMN($E$2))*2))</f>
        <v>0</v>
      </c>
      <c r="AV36" s="194">
        <f ca="1">IF(AV$2&gt;=$C$2,AU36-OFFSET('previ sem'!$C$3,(ROW()-ROW($D$4))/2,(COLUMN()-COLUMN($E$2))*2),$D36-OFFSET('previ sem'!$C$3,(ROW()-ROW($D$4))/2,(COLUMN()-COLUMN($E$2))*2))</f>
        <v>0</v>
      </c>
      <c r="AW36" s="194">
        <f ca="1">IF(AW$2&gt;=$C$2,AV36-OFFSET('previ sem'!$C$3,(ROW()-ROW($D$4))/2,(COLUMN()-COLUMN($E$2))*2),$D36-OFFSET('previ sem'!$C$3,(ROW()-ROW($D$4))/2,(COLUMN()-COLUMN($E$2))*2))</f>
        <v>0</v>
      </c>
      <c r="AX36" s="195">
        <f ca="1">IF(AX$2&gt;=$C$2,AW36-OFFSET('previ sem'!$C$3,(ROW()-ROW($D$4))/2,(COLUMN()-COLUMN($E$2))*2),$D36-OFFSET('previ sem'!$C$3,(ROW()-ROW($D$4))/2,(COLUMN()-COLUMN($E$2))*2))</f>
        <v>0</v>
      </c>
      <c r="AY36" s="184">
        <f ca="1">IF(AY$2&gt;=$C$2,AX36-OFFSET('previ sem'!$C$3,(ROW()-ROW($D$4))/2,(COLUMN()-COLUMN($E$2))*2),$D36-OFFSET('previ sem'!$C$3,(ROW()-ROW($D$4))/2,(COLUMN()-COLUMN($E$2))*2))</f>
        <v>0</v>
      </c>
      <c r="AZ36" s="194">
        <f ca="1">IF(AZ$2&gt;=$C$2,AY36-OFFSET('previ sem'!$C$3,(ROW()-ROW($D$4))/2,(COLUMN()-COLUMN($E$2))*2),$D36-OFFSET('previ sem'!$C$3,(ROW()-ROW($D$4))/2,(COLUMN()-COLUMN($E$2))*2))</f>
        <v>0</v>
      </c>
      <c r="BA36" s="194">
        <f ca="1">IF(BA$2&gt;=$C$2,AZ36-OFFSET('previ sem'!$C$3,(ROW()-ROW($D$4))/2,(COLUMN()-COLUMN($E$2))*2),$D36-OFFSET('previ sem'!$C$3,(ROW()-ROW($D$4))/2,(COLUMN()-COLUMN($E$2))*2))</f>
        <v>0</v>
      </c>
      <c r="BB36" s="2">
        <f ca="1">IF(BB$2&gt;=$C$2,BA36-OFFSET('previ sem'!$C$3,(ROW()-ROW($D$4))/2,(COLUMN()-COLUMN($E$2))*2),$D36-OFFSET('previ sem'!$C$3,(ROW()-ROW($D$4))/2,(COLUMN()-COLUMN($E$2))*2))</f>
        <v>0</v>
      </c>
      <c r="BC36" s="2">
        <f ca="1">IF(BC$2&gt;=$C$2,BB36-OFFSET('previ sem'!$C$3,(ROW()-ROW($D$4))/2,(COLUMN()-COLUMN($E$2))*2),$D36-OFFSET('previ sem'!$C$3,(ROW()-ROW($D$4))/2,(COLUMN()-COLUMN($E$2))*2))</f>
        <v>0</v>
      </c>
      <c r="BD36" s="184">
        <f ca="1">IF(BD$2&gt;=$C$2,BC36-OFFSET('previ sem'!$C$3,(ROW()-ROW($D$4))/2,(COLUMN()-COLUMN($E$2))*2),$D36-OFFSET('previ sem'!$C$3,(ROW()-ROW($D$4))/2,(COLUMN()-COLUMN($E$2))*2))</f>
        <v>0</v>
      </c>
      <c r="BE36" s="56" t="s">
        <v>12</v>
      </c>
      <c r="BF36">
        <v>20</v>
      </c>
      <c r="BG36" s="36" t="s">
        <v>12</v>
      </c>
      <c r="BH36">
        <v>19</v>
      </c>
    </row>
    <row r="37" spans="1:60" x14ac:dyDescent="0.2">
      <c r="A37" s="202" t="s">
        <v>202</v>
      </c>
      <c r="B37" s="309" t="s">
        <v>36</v>
      </c>
      <c r="C37" s="6" t="e">
        <f t="array" aca="1" ref="C37" ca="1">INDEX($E$2:$BD$2,,SMALL(IF($E36:$BD36&lt;0,COLUMN(E:BD)-3,""),1))</f>
        <v>#NUM!</v>
      </c>
      <c r="D37" s="77">
        <f>'PROD-SEM'!C20</f>
        <v>0</v>
      </c>
      <c r="E37" s="79" t="str">
        <f ca="1">IF(E36&lt;0,"",IF(E36&lt;MINI!$B$20,"MINI",""))</f>
        <v/>
      </c>
      <c r="F37" s="74" t="str">
        <f ca="1">IF(F36&lt;0,"",IF(F36&lt;MINI!$B$20,"MINI",""))</f>
        <v/>
      </c>
      <c r="G37" s="74" t="str">
        <f ca="1">IF(G36&lt;0,"",IF(G36&lt;MINI!$B$20,"MINI",""))</f>
        <v/>
      </c>
      <c r="H37" s="80" t="str">
        <f ca="1">IF(H36&lt;0,"",IF(H36&lt;MINI!$B$20,"MINI",""))</f>
        <v/>
      </c>
      <c r="I37" s="79" t="str">
        <f ca="1">IF(I36&lt;0,"",IF(I36&lt;MINI!$C$20,"MINI",""))</f>
        <v/>
      </c>
      <c r="J37" s="74" t="str">
        <f ca="1">IF(J36&lt;0,"",IF(J36&lt;MINI!$C$20,"MINI",""))</f>
        <v/>
      </c>
      <c r="K37" s="74" t="str">
        <f ca="1">IF(K36&lt;0,"",IF(K36&lt;MINI!$C$20,"MINI",""))</f>
        <v/>
      </c>
      <c r="L37" s="80" t="str">
        <f ca="1">IF(L36&lt;0,"",IF(L36&lt;MINI!$C$20,"MINI",""))</f>
        <v/>
      </c>
      <c r="M37" s="79" t="str">
        <f ca="1">IF(M36&lt;0,"",IF(M36&lt;MINI!$D$20,"MINI",""))</f>
        <v/>
      </c>
      <c r="N37" s="74" t="str">
        <f ca="1">IF(N36&lt;0,"",IF(N36&lt;MINI!$D$20,"MINI",""))</f>
        <v/>
      </c>
      <c r="O37" s="74" t="str">
        <f ca="1">IF(O36&lt;0,"",IF(O36&lt;MINI!$D$20,"MINI",""))</f>
        <v/>
      </c>
      <c r="P37" s="80" t="str">
        <f ca="1">IF(P36&lt;0,"",IF(P36&lt;MINI!$D$20,"MINI",""))</f>
        <v/>
      </c>
      <c r="Q37" s="79" t="str">
        <f ca="1">IF(Q36&lt;0,"",IF(Q36&lt;MINI!$E$20,"MINI",""))</f>
        <v/>
      </c>
      <c r="R37" s="74" t="str">
        <f ca="1">IF(R36&lt;0,"",IF(R36&lt;MINI!$E$20,"MINI",""))</f>
        <v/>
      </c>
      <c r="S37" s="74" t="str">
        <f ca="1">IF(S36&lt;0,"",IF(S36&lt;MINI!$E$20,"MINI",""))</f>
        <v/>
      </c>
      <c r="T37" s="74" t="str">
        <f ca="1">IF(T36&lt;0,"",IF(T36&lt;MINI!$E$20,"MINI",""))</f>
        <v/>
      </c>
      <c r="U37" s="80" t="str">
        <f ca="1">IF(U36&lt;0,"",IF(U36&lt;MINI!$E$20,"MINI",""))</f>
        <v/>
      </c>
      <c r="V37" s="74" t="str">
        <f ca="1">IF(V36&lt;0,"",IF(V36&lt;MINI!$F$20,"MINI",""))</f>
        <v/>
      </c>
      <c r="W37" s="74" t="str">
        <f ca="1">IF(W36&lt;0,"",IF(W36&lt;MINI!$F$20,"MINI",""))</f>
        <v/>
      </c>
      <c r="X37" s="74" t="str">
        <f ca="1">IF(X36&lt;0,"",IF(X36&lt;MINI!$F$20,"MINI",""))</f>
        <v/>
      </c>
      <c r="Y37" s="80" t="str">
        <f ca="1">IF(Y36&lt;0,"",IF(Y36&lt;MINI!$F$20,"MINI",""))</f>
        <v/>
      </c>
      <c r="Z37" s="74" t="str">
        <f ca="1">IF(Z36&lt;0,"",IF(Z36&lt;MINI!$G$20,"MINI",""))</f>
        <v/>
      </c>
      <c r="AA37" s="74" t="str">
        <f ca="1">IF(AA36&lt;0,"",IF(AA36&lt;MINI!$G$20,"MINI",""))</f>
        <v/>
      </c>
      <c r="AB37" s="74" t="str">
        <f ca="1">IF(AB36&lt;0,"",IF(AB36&lt;MINI!$G$20,"MINI",""))</f>
        <v/>
      </c>
      <c r="AC37" s="74" t="str">
        <f ca="1">IF(AC36&lt;0,"",IF(AC36&lt;MINI!$G$20,"MINI",""))</f>
        <v/>
      </c>
      <c r="AD37" s="80" t="str">
        <f ca="1">IF(AD36&lt;0,"",IF(AD36&lt;MINI!$G$20,"MINI",""))</f>
        <v/>
      </c>
      <c r="AE37" s="74" t="str">
        <f ca="1">IF(AE36&lt;0,"",IF(AE36&lt;MINI!$H$20,"MINI",""))</f>
        <v/>
      </c>
      <c r="AF37" s="74" t="str">
        <f ca="1">IF(AF36&lt;0,"",IF(AF36&lt;MINI!$H$20,"MINI",""))</f>
        <v/>
      </c>
      <c r="AG37" s="74" t="str">
        <f ca="1">IF(AG36&lt;0,"",IF(AG36&lt;MINI!$H$20,"MINI",""))</f>
        <v/>
      </c>
      <c r="AH37" s="196" t="str">
        <f ca="1">IF(AH36&lt;0,"",IF(AH36&lt;MINI!$H$20,"MINI",""))</f>
        <v/>
      </c>
      <c r="AI37" s="74" t="str">
        <f ca="1">IF(AI36&lt;0,"",IF(AI36&lt;MINI!$I$20,"MINI",""))</f>
        <v/>
      </c>
      <c r="AJ37" s="74" t="str">
        <f ca="1">IF(AJ36&lt;0,"",IF(AJ36&lt;MINI!$I$20,"MINI",""))</f>
        <v/>
      </c>
      <c r="AK37" s="74" t="str">
        <f ca="1">IF(AK36&lt;0,"",IF(AK36&lt;MINI!$I$20,"MINI",""))</f>
        <v/>
      </c>
      <c r="AL37" s="80" t="str">
        <f ca="1">IF(AL36&lt;0,"",IF(AL36&lt;MINI!$I$20,"MINI",""))</f>
        <v/>
      </c>
      <c r="AM37" s="74" t="str">
        <f ca="1">IF(AM36&lt;0,"",IF(AM36&lt;MINI!$J$20,"MINI",""))</f>
        <v/>
      </c>
      <c r="AN37" s="74" t="str">
        <f ca="1">IF(AN36&lt;0,"",IF(AN36&lt;MINI!$J$20,"MINI",""))</f>
        <v/>
      </c>
      <c r="AO37" s="74" t="str">
        <f ca="1">IF(AO36&lt;0,"",IF(AO36&lt;MINI!$J$20,"MINI",""))</f>
        <v/>
      </c>
      <c r="AP37" s="74" t="str">
        <f ca="1">IF(AP36&lt;0,"",IF(AP36&lt;MINI!$J$20,"MINI",""))</f>
        <v/>
      </c>
      <c r="AQ37" s="80" t="str">
        <f ca="1">IF(AQ36&lt;0,"",IF(AQ36&lt;MINI!$J$20,"MINI",""))</f>
        <v/>
      </c>
      <c r="AR37" s="74" t="str">
        <f ca="1">IF(AR36&lt;0,"",IF(AR36&lt;MINI!$K$20,"MINI",""))</f>
        <v/>
      </c>
      <c r="AS37" s="74" t="str">
        <f ca="1">IF(AS36&lt;0,"",IF(AS36&lt;MINI!$K$20,"MINI",""))</f>
        <v/>
      </c>
      <c r="AT37" s="74" t="str">
        <f ca="1">IF(AT36&lt;0,"",IF(AT36&lt;MINI!$K$20,"MINI",""))</f>
        <v/>
      </c>
      <c r="AU37" s="80" t="str">
        <f ca="1">IF(AU36&lt;0,"",IF(AU36&lt;MINI!$K$20,"MINI",""))</f>
        <v/>
      </c>
      <c r="AV37" s="74" t="str">
        <f ca="1">IF(AV36&lt;0,"",IF(AV36&lt;MINI!$L$20,"MINI",""))</f>
        <v/>
      </c>
      <c r="AW37" s="74" t="str">
        <f ca="1">IF(AW36&lt;0,"",IF(AW36&lt;MINI!$L$20,"MINI",""))</f>
        <v/>
      </c>
      <c r="AX37" s="74" t="str">
        <f ca="1">IF(AX36&lt;0,"",IF(AX36&lt;MINI!$L$20,"MINI",""))</f>
        <v/>
      </c>
      <c r="AY37" s="80" t="str">
        <f ca="1">IF(AY36&lt;0,"",IF(AY36&lt;MINI!$L$20,"MINI",""))</f>
        <v/>
      </c>
      <c r="AZ37" s="74" t="str">
        <f ca="1">IF(AZ36&lt;0,"",IF(AZ36&lt;MINI!$M$20,"MINI",""))</f>
        <v/>
      </c>
      <c r="BA37" s="74" t="str">
        <f ca="1">IF(BA36&lt;0,"",IF(BA36&lt;MINI!$M$20,"MINI",""))</f>
        <v/>
      </c>
      <c r="BB37" s="74" t="str">
        <f ca="1">IF(BB36&lt;0,"",IF(BB36&lt;MINI!$M$20,"MINI",""))</f>
        <v/>
      </c>
      <c r="BC37" s="74" t="str">
        <f ca="1">IF(BC36&lt;0,"",IF(BC36&lt;MINI!$M$20,"MINI",""))</f>
        <v/>
      </c>
      <c r="BD37" s="80" t="str">
        <f ca="1">IF(BD36&lt;0,"",IF(BD36&lt;MINI!$M$20,"MINI",""))</f>
        <v/>
      </c>
      <c r="BE37" s="56"/>
      <c r="BF37" s="1"/>
      <c r="BG37" s="36"/>
      <c r="BH37" s="1"/>
    </row>
    <row r="38" spans="1:60" x14ac:dyDescent="0.2">
      <c r="A38" s="15" t="s">
        <v>203</v>
      </c>
      <c r="B38" s="384" t="s">
        <v>13</v>
      </c>
      <c r="C38" s="385"/>
      <c r="D38" s="76">
        <f>SUMIF('EXPORT STOCK'!$B$2:$B$1106,'FABRICATION-SEM'!B38,'EXPORT STOCK'!$C$2:$C$1116)+D39</f>
        <v>0</v>
      </c>
      <c r="E38" s="78">
        <f ca="1">IF(E$2&gt;=$C$2,D38-OFFSET('previ sem'!$C$3,(ROW()-ROW($D$4))/2,(COLUMN()-COLUMN($E$2))*2),$D38-OFFSET('previ sem'!$C$3,(ROW()-ROW($D$4))/2,(COLUMN()-COLUMN($E$2))*2))</f>
        <v>0</v>
      </c>
      <c r="F38" s="2">
        <f ca="1">IF(F$2&gt;=$C$2,E38-OFFSET('previ sem'!$C$3,(ROW()-ROW($D$4))/2,(COLUMN()-COLUMN($E$2))*2),$D38-OFFSET('previ sem'!$C$3,(ROW()-ROW($D$4))/2,(COLUMN()-COLUMN($E$2))*2))</f>
        <v>0</v>
      </c>
      <c r="G38" s="2">
        <f ca="1">IF(G$2&gt;=$C$2,F38-OFFSET('previ sem'!$C$3,(ROW()-ROW($D$4))/2,(COLUMN()-COLUMN($E$2))*2),$D38-OFFSET('previ sem'!$C$3,(ROW()-ROW($D$4))/2,(COLUMN()-COLUMN($E$2))*2))</f>
        <v>0</v>
      </c>
      <c r="H38" s="184">
        <f ca="1">IF(H$2&gt;=$C$2,G38-OFFSET('previ sem'!$C$3,(ROW()-ROW($D$4))/2,(COLUMN()-COLUMN($E$2))*2),$D38-OFFSET('previ sem'!$C$3,(ROW()-ROW($D$4))/2,(COLUMN()-COLUMN($E$2))*2))</f>
        <v>0</v>
      </c>
      <c r="I38" s="78">
        <f ca="1">IF(I$2&gt;=$C$2,H38-OFFSET('previ sem'!$C$3,(ROW()-ROW($D$4))/2,(COLUMN()-COLUMN($E$2))*2),$D38-OFFSET('previ sem'!$C$3,(ROW()-ROW($D$4))/2,(COLUMN()-COLUMN($E$2))*2))</f>
        <v>0</v>
      </c>
      <c r="J38" s="2">
        <f ca="1">IF(J$2&gt;=$C$2,I38-OFFSET('previ sem'!$C$3,(ROW()-ROW($D$4))/2,(COLUMN()-COLUMN($E$2))*2),$D38-OFFSET('previ sem'!$C$3,(ROW()-ROW($D$4))/2,(COLUMN()-COLUMN($E$2))*2))</f>
        <v>0</v>
      </c>
      <c r="K38" s="2">
        <f ca="1">IF(K$2&gt;=$C$2,J38-OFFSET('previ sem'!$C$3,(ROW()-ROW($D$4))/2,(COLUMN()-COLUMN($E$2))*2),$D38-OFFSET('previ sem'!$C$3,(ROW()-ROW($D$4))/2,(COLUMN()-COLUMN($E$2))*2))</f>
        <v>0</v>
      </c>
      <c r="L38" s="184">
        <f ca="1">IF(L$2&gt;=$C$2,K38-OFFSET('previ sem'!$C$3,(ROW()-ROW($D$4))/2,(COLUMN()-COLUMN($E$2))*2),$D38-OFFSET('previ sem'!$C$3,(ROW()-ROW($D$4))/2,(COLUMN()-COLUMN($E$2))*2))</f>
        <v>0</v>
      </c>
      <c r="M38" s="78">
        <f ca="1">IF(M$2&gt;=$C$2,L38-OFFSET('previ sem'!$C$3,(ROW()-ROW($D$4))/2,(COLUMN()-COLUMN($E$2))*2),$D38-OFFSET('previ sem'!$C$3,(ROW()-ROW($D$4))/2,(COLUMN()-COLUMN($E$2))*2))</f>
        <v>0</v>
      </c>
      <c r="N38" s="2">
        <f ca="1">IF(N$2&gt;=$C$2,M38-OFFSET('previ sem'!$C$3,(ROW()-ROW($D$4))/2,(COLUMN()-COLUMN($E$2))*2),$D38-OFFSET('previ sem'!$C$3,(ROW()-ROW($D$4))/2,(COLUMN()-COLUMN($E$2))*2))</f>
        <v>0</v>
      </c>
      <c r="O38" s="2">
        <f ca="1">IF(O$2&gt;=$C$2,N38-OFFSET('previ sem'!$C$3,(ROW()-ROW($D$4))/2,(COLUMN()-COLUMN($E$2))*2),$D38-OFFSET('previ sem'!$C$3,(ROW()-ROW($D$4))/2,(COLUMN()-COLUMN($E$2))*2))</f>
        <v>0</v>
      </c>
      <c r="P38" s="184">
        <f ca="1">IF(P$2&gt;=$C$2,O38-OFFSET('previ sem'!$C$3,(ROW()-ROW($D$4))/2,(COLUMN()-COLUMN($E$2))*2),$D38-OFFSET('previ sem'!$C$3,(ROW()-ROW($D$4))/2,(COLUMN()-COLUMN($E$2))*2))</f>
        <v>0</v>
      </c>
      <c r="Q38" s="78">
        <f ca="1">IF(Q$2&gt;=$C$2,P38-OFFSET('previ sem'!$C$3,(ROW()-ROW($D$4))/2,(COLUMN()-COLUMN($E$2))*2),$D38-OFFSET('previ sem'!$C$3,(ROW()-ROW($D$4))/2,(COLUMN()-COLUMN($E$2))*2))</f>
        <v>0</v>
      </c>
      <c r="R38" s="2">
        <f ca="1">IF(R$2&gt;=$C$2,Q38-OFFSET('previ sem'!$C$3,(ROW()-ROW($D$4))/2,(COLUMN()-COLUMN($E$2))*2),$D38-OFFSET('previ sem'!$C$3,(ROW()-ROW($D$4))/2,(COLUMN()-COLUMN($E$2))*2))</f>
        <v>0</v>
      </c>
      <c r="S38" s="2">
        <f ca="1">IF(S$2&gt;=$C$2,R38-OFFSET('previ sem'!$C$3,(ROW()-ROW($D$4))/2,(COLUMN()-COLUMN($E$2))*2),$D38-OFFSET('previ sem'!$C$3,(ROW()-ROW($D$4))/2,(COLUMN()-COLUMN($E$2))*2))</f>
        <v>0</v>
      </c>
      <c r="T38" s="195">
        <f ca="1">IF(T$2&gt;=$C$2,S38-OFFSET('previ sem'!$C$3,(ROW()-ROW($D$4))/2,(COLUMN()-COLUMN($E$2))*2),$D38-OFFSET('previ sem'!$C$3,(ROW()-ROW($D$4))/2,(COLUMN()-COLUMN($E$2))*2))</f>
        <v>0</v>
      </c>
      <c r="U38" s="184">
        <f ca="1">IF(U$2&gt;=$C$2,T38-OFFSET('previ sem'!$C$3,(ROW()-ROW($D$4))/2,(COLUMN()-COLUMN($E$2))*2),$D38-OFFSET('previ sem'!$C$3,(ROW()-ROW($D$4))/2,(COLUMN()-COLUMN($E$2))*2))</f>
        <v>0</v>
      </c>
      <c r="V38" s="194">
        <f ca="1">IF(V$2&gt;=$C$2,U38-OFFSET('previ sem'!$C$3,(ROW()-ROW($D$4))/2,(COLUMN()-COLUMN($E$2))*2),$D38-OFFSET('previ sem'!$C$3,(ROW()-ROW($D$4))/2,(COLUMN()-COLUMN($E$2))*2))</f>
        <v>0</v>
      </c>
      <c r="W38" s="2">
        <f ca="1">IF(W$2&gt;=$C$2,V38-OFFSET('previ sem'!$C$3,(ROW()-ROW($D$4))/2,(COLUMN()-COLUMN($E$2))*2),$D38-OFFSET('previ sem'!$C$3,(ROW()-ROW($D$4))/2,(COLUMN()-COLUMN($E$2))*2))</f>
        <v>0</v>
      </c>
      <c r="X38" s="195">
        <f ca="1">IF(X$2&gt;=$C$2,W38-OFFSET('previ sem'!$C$3,(ROW()-ROW($D$4))/2,(COLUMN()-COLUMN($E$2))*2),$D38-OFFSET('previ sem'!$C$3,(ROW()-ROW($D$4))/2,(COLUMN()-COLUMN($E$2))*2))</f>
        <v>0</v>
      </c>
      <c r="Y38" s="184">
        <f ca="1">IF(Y$2&gt;=$C$2,X38-OFFSET('previ sem'!$C$3,(ROW()-ROW($D$4))/2,(COLUMN()-COLUMN($E$2))*2),$D38-OFFSET('previ sem'!$C$3,(ROW()-ROW($D$4))/2,(COLUMN()-COLUMN($E$2))*2))</f>
        <v>0</v>
      </c>
      <c r="Z38" s="194">
        <f ca="1">IF(Z$2&gt;=$C$2,Y38-OFFSET('previ sem'!$C$3,(ROW()-ROW($D$4))/2,(COLUMN()-COLUMN($E$2))*2),$D38-OFFSET('previ sem'!$C$3,(ROW()-ROW($D$4))/2,(COLUMN()-COLUMN($E$2))*2))</f>
        <v>0</v>
      </c>
      <c r="AA38" s="195">
        <f ca="1">IF(AA$2&gt;=$C$2,Z38-OFFSET('previ sem'!$C$3,(ROW()-ROW($D$4))/2,(COLUMN()-COLUMN($E$2))*2),$D38-OFFSET('previ sem'!$C$3,(ROW()-ROW($D$4))/2,(COLUMN()-COLUMN($E$2))*2))</f>
        <v>0</v>
      </c>
      <c r="AB38" s="2">
        <f ca="1">IF(AB$2&gt;=$C$2,AA38-OFFSET('previ sem'!$C$3,(ROW()-ROW($D$4))/2,(COLUMN()-COLUMN($E$2))*2),$D38-OFFSET('previ sem'!$C$3,(ROW()-ROW($D$4))/2,(COLUMN()-COLUMN($E$2))*2))</f>
        <v>0</v>
      </c>
      <c r="AC38" s="197">
        <f ca="1">IF(AC$2&gt;=$C$2,AB38-OFFSET('previ sem'!$C$3,(ROW()-ROW($D$4))/2,(COLUMN()-COLUMN($E$2))*2),$D38-OFFSET('previ sem'!$C$3,(ROW()-ROW($D$4))/2,(COLUMN()-COLUMN($E$2))*2))</f>
        <v>0</v>
      </c>
      <c r="AD38" s="184">
        <f ca="1">IF(AD$2&gt;=$C$2,AC38-OFFSET('previ sem'!$C$3,(ROW()-ROW($D$4))/2,(COLUMN()-COLUMN($E$2))*2),$D38-OFFSET('previ sem'!$C$3,(ROW()-ROW($D$4))/2,(COLUMN()-COLUMN($E$2))*2))</f>
        <v>0</v>
      </c>
      <c r="AE38" s="197">
        <f ca="1">IF(AE$2&gt;=$C$2,AD38-OFFSET('previ sem'!$C$3,(ROW()-ROW($D$4))/2,(COLUMN()-COLUMN($E$2))*2),$D38-OFFSET('previ sem'!$C$3,(ROW()-ROW($D$4))/2,(COLUMN()-COLUMN($E$2))*2))</f>
        <v>0</v>
      </c>
      <c r="AF38" s="2">
        <f ca="1">IF(AF$2&gt;=$C$2,AE38-OFFSET('previ sem'!$C$3,(ROW()-ROW($D$4))/2,(COLUMN()-COLUMN($E$2))*2),$D38-OFFSET('previ sem'!$C$3,(ROW()-ROW($D$4))/2,(COLUMN()-COLUMN($E$2))*2))</f>
        <v>0</v>
      </c>
      <c r="AG38" s="197">
        <f ca="1">IF(AG$2&gt;=$C$2,AF38-OFFSET('previ sem'!$C$3,(ROW()-ROW($D$4))/2,(COLUMN()-COLUMN($E$2))*2),$D38-OFFSET('previ sem'!$C$3,(ROW()-ROW($D$4))/2,(COLUMN()-COLUMN($E$2))*2))</f>
        <v>0</v>
      </c>
      <c r="AH38" s="184">
        <f ca="1">IF(AH$2&gt;=$C$2,AG38-OFFSET('previ sem'!$C$3,(ROW()-ROW($D$4))/2,(COLUMN()-COLUMN($E$2))*2),$D38-OFFSET('previ sem'!$C$3,(ROW()-ROW($D$4))/2,(COLUMN()-COLUMN($E$2))*2))</f>
        <v>0</v>
      </c>
      <c r="AI38" s="197">
        <f ca="1">IF(AI$2&gt;=$C$2,AH38-OFFSET('previ sem'!$C$3,(ROW()-ROW($D$4))/2,(COLUMN()-COLUMN($E$2))*2),$D38-OFFSET('previ sem'!$C$3,(ROW()-ROW($D$4))/2,(COLUMN()-COLUMN($E$2))*2))</f>
        <v>0</v>
      </c>
      <c r="AJ38" s="2">
        <f ca="1">IF(AJ$2&gt;=$C$2,AI38-OFFSET('previ sem'!$C$3,(ROW()-ROW($D$4))/2,(COLUMN()-COLUMN($E$2))*2),$D38-OFFSET('previ sem'!$C$3,(ROW()-ROW($D$4))/2,(COLUMN()-COLUMN($E$2))*2))</f>
        <v>0</v>
      </c>
      <c r="AK38" s="197">
        <f ca="1">IF(AK$2&gt;=$C$2,AJ38-OFFSET('previ sem'!$C$3,(ROW()-ROW($D$4))/2,(COLUMN()-COLUMN($E$2))*2),$D38-OFFSET('previ sem'!$C$3,(ROW()-ROW($D$4))/2,(COLUMN()-COLUMN($E$2))*2))</f>
        <v>0</v>
      </c>
      <c r="AL38" s="184">
        <f ca="1">IF(AL$2&gt;=$C$2,AK38-OFFSET('previ sem'!$C$3,(ROW()-ROW($D$4))/2,(COLUMN()-COLUMN($E$2))*2),$D38-OFFSET('previ sem'!$C$3,(ROW()-ROW($D$4))/2,(COLUMN()-COLUMN($E$2))*2))</f>
        <v>0</v>
      </c>
      <c r="AM38" s="197">
        <f ca="1">IF(AM$2&gt;=$C$2,AL38-OFFSET('previ sem'!$C$3,(ROW()-ROW($D$4))/2,(COLUMN()-COLUMN($E$2))*2),$D38-OFFSET('previ sem'!$C$3,(ROW()-ROW($D$4))/2,(COLUMN()-COLUMN($E$2))*2))</f>
        <v>0</v>
      </c>
      <c r="AN38" s="2">
        <f ca="1">IF(AN$2&gt;=$C$2,AM38-OFFSET('previ sem'!$C$3,(ROW()-ROW($D$4))/2,(COLUMN()-COLUMN($E$2))*2),$D38-OFFSET('previ sem'!$C$3,(ROW()-ROW($D$4))/2,(COLUMN()-COLUMN($E$2))*2))</f>
        <v>0</v>
      </c>
      <c r="AO38" s="194">
        <f ca="1">IF(AO$2&gt;=$C$2,AN38-OFFSET('previ sem'!$C$3,(ROW()-ROW($D$4))/2,(COLUMN()-COLUMN($E$2))*2),$D38-OFFSET('previ sem'!$C$3,(ROW()-ROW($D$4))/2,(COLUMN()-COLUMN($E$2))*2))</f>
        <v>0</v>
      </c>
      <c r="AP38" s="195">
        <f ca="1">IF(AP$2&gt;=$C$2,AO38-OFFSET('previ sem'!$C$3,(ROW()-ROW($D$4))/2,(COLUMN()-COLUMN($E$2))*2),$D38-OFFSET('previ sem'!$C$3,(ROW()-ROW($D$4))/2,(COLUMN()-COLUMN($E$2))*2))</f>
        <v>0</v>
      </c>
      <c r="AQ38" s="184">
        <f ca="1">IF(AQ$2&gt;=$C$2,AP38-OFFSET('previ sem'!$C$3,(ROW()-ROW($D$4))/2,(COLUMN()-COLUMN($E$2))*2),$D38-OFFSET('previ sem'!$C$3,(ROW()-ROW($D$4))/2,(COLUMN()-COLUMN($E$2))*2))</f>
        <v>0</v>
      </c>
      <c r="AR38" s="194">
        <f ca="1">IF(AR$2&gt;=$C$2,AQ38-OFFSET('previ sem'!$C$3,(ROW()-ROW($D$4))/2,(COLUMN()-COLUMN($E$2))*2),$D38-OFFSET('previ sem'!$C$3,(ROW()-ROW($D$4))/2,(COLUMN()-COLUMN($E$2))*2))</f>
        <v>0</v>
      </c>
      <c r="AS38" s="194">
        <f ca="1">IF(AS$2&gt;=$C$2,AR38-OFFSET('previ sem'!$C$3,(ROW()-ROW($D$4))/2,(COLUMN()-COLUMN($E$2))*2),$D38-OFFSET('previ sem'!$C$3,(ROW()-ROW($D$4))/2,(COLUMN()-COLUMN($E$2))*2))</f>
        <v>0</v>
      </c>
      <c r="AT38" s="195">
        <f ca="1">IF(AT$2&gt;=$C$2,AS38-OFFSET('previ sem'!$C$3,(ROW()-ROW($D$4))/2,(COLUMN()-COLUMN($E$2))*2),$D38-OFFSET('previ sem'!$C$3,(ROW()-ROW($D$4))/2,(COLUMN()-COLUMN($E$2))*2))</f>
        <v>0</v>
      </c>
      <c r="AU38" s="184">
        <f ca="1">IF(AU$2&gt;=$C$2,AT38-OFFSET('previ sem'!$C$3,(ROW()-ROW($D$4))/2,(COLUMN()-COLUMN($E$2))*2),$D38-OFFSET('previ sem'!$C$3,(ROW()-ROW($D$4))/2,(COLUMN()-COLUMN($E$2))*2))</f>
        <v>0</v>
      </c>
      <c r="AV38" s="194">
        <f ca="1">IF(AV$2&gt;=$C$2,AU38-OFFSET('previ sem'!$C$3,(ROW()-ROW($D$4))/2,(COLUMN()-COLUMN($E$2))*2),$D38-OFFSET('previ sem'!$C$3,(ROW()-ROW($D$4))/2,(COLUMN()-COLUMN($E$2))*2))</f>
        <v>0</v>
      </c>
      <c r="AW38" s="194">
        <f ca="1">IF(AW$2&gt;=$C$2,AV38-OFFSET('previ sem'!$C$3,(ROW()-ROW($D$4))/2,(COLUMN()-COLUMN($E$2))*2),$D38-OFFSET('previ sem'!$C$3,(ROW()-ROW($D$4))/2,(COLUMN()-COLUMN($E$2))*2))</f>
        <v>0</v>
      </c>
      <c r="AX38" s="195">
        <f ca="1">IF(AX$2&gt;=$C$2,AW38-OFFSET('previ sem'!$C$3,(ROW()-ROW($D$4))/2,(COLUMN()-COLUMN($E$2))*2),$D38-OFFSET('previ sem'!$C$3,(ROW()-ROW($D$4))/2,(COLUMN()-COLUMN($E$2))*2))</f>
        <v>0</v>
      </c>
      <c r="AY38" s="184">
        <f ca="1">IF(AY$2&gt;=$C$2,AX38-OFFSET('previ sem'!$C$3,(ROW()-ROW($D$4))/2,(COLUMN()-COLUMN($E$2))*2),$D38-OFFSET('previ sem'!$C$3,(ROW()-ROW($D$4))/2,(COLUMN()-COLUMN($E$2))*2))</f>
        <v>0</v>
      </c>
      <c r="AZ38" s="194">
        <f ca="1">IF(AZ$2&gt;=$C$2,AY38-OFFSET('previ sem'!$C$3,(ROW()-ROW($D$4))/2,(COLUMN()-COLUMN($E$2))*2),$D38-OFFSET('previ sem'!$C$3,(ROW()-ROW($D$4))/2,(COLUMN()-COLUMN($E$2))*2))</f>
        <v>0</v>
      </c>
      <c r="BA38" s="194">
        <f ca="1">IF(BA$2&gt;=$C$2,AZ38-OFFSET('previ sem'!$C$3,(ROW()-ROW($D$4))/2,(COLUMN()-COLUMN($E$2))*2),$D38-OFFSET('previ sem'!$C$3,(ROW()-ROW($D$4))/2,(COLUMN()-COLUMN($E$2))*2))</f>
        <v>0</v>
      </c>
      <c r="BB38" s="2">
        <f ca="1">IF(BB$2&gt;=$C$2,BA38-OFFSET('previ sem'!$C$3,(ROW()-ROW($D$4))/2,(COLUMN()-COLUMN($E$2))*2),$D38-OFFSET('previ sem'!$C$3,(ROW()-ROW($D$4))/2,(COLUMN()-COLUMN($E$2))*2))</f>
        <v>0</v>
      </c>
      <c r="BC38" s="2">
        <f ca="1">IF(BC$2&gt;=$C$2,BB38-OFFSET('previ sem'!$C$3,(ROW()-ROW($D$4))/2,(COLUMN()-COLUMN($E$2))*2),$D38-OFFSET('previ sem'!$C$3,(ROW()-ROW($D$4))/2,(COLUMN()-COLUMN($E$2))*2))</f>
        <v>0</v>
      </c>
      <c r="BD38" s="184">
        <f ca="1">IF(BD$2&gt;=$C$2,BC38-OFFSET('previ sem'!$C$3,(ROW()-ROW($D$4))/2,(COLUMN()-COLUMN($E$2))*2),$D38-OFFSET('previ sem'!$C$3,(ROW()-ROW($D$4))/2,(COLUMN()-COLUMN($E$2))*2))</f>
        <v>0</v>
      </c>
      <c r="BE38" s="56" t="s">
        <v>13</v>
      </c>
      <c r="BF38">
        <v>21</v>
      </c>
      <c r="BG38" s="36" t="s">
        <v>13</v>
      </c>
      <c r="BH38">
        <v>20</v>
      </c>
    </row>
    <row r="39" spans="1:60" x14ac:dyDescent="0.2">
      <c r="A39" s="202" t="s">
        <v>203</v>
      </c>
      <c r="B39" s="309" t="s">
        <v>36</v>
      </c>
      <c r="C39" s="6" t="e">
        <f t="array" aca="1" ref="C39" ca="1">INDEX($E$2:$BD$2,,SMALL(IF($E38:$BD38&lt;0,COLUMN(E:BD)-3,""),1))</f>
        <v>#NUM!</v>
      </c>
      <c r="D39" s="77">
        <f>'PROD-SEM'!C21</f>
        <v>0</v>
      </c>
      <c r="E39" s="79" t="str">
        <f ca="1">IF(E38&lt;0,"",IF(E38&lt;MINI!$B$21,"MINI",""))</f>
        <v/>
      </c>
      <c r="F39" s="74" t="str">
        <f ca="1">IF(F38&lt;0,"",IF(F38&lt;MINI!$B$21,"MINI",""))</f>
        <v/>
      </c>
      <c r="G39" s="74" t="str">
        <f ca="1">IF(G38&lt;0,"",IF(G38&lt;MINI!$B$21,"MINI",""))</f>
        <v/>
      </c>
      <c r="H39" s="80" t="str">
        <f ca="1">IF(H38&lt;0,"",IF(H38&lt;MINI!$B$21,"MINI",""))</f>
        <v/>
      </c>
      <c r="I39" s="79" t="str">
        <f ca="1">IF(I38&lt;0,"",IF(I38&lt;MINI!$C$21,"MINI",""))</f>
        <v/>
      </c>
      <c r="J39" s="74" t="str">
        <f ca="1">IF(J38&lt;0,"",IF(J38&lt;MINI!$C$21,"MINI",""))</f>
        <v/>
      </c>
      <c r="K39" s="74" t="str">
        <f ca="1">IF(K38&lt;0,"",IF(K38&lt;MINI!$C$21,"MINI",""))</f>
        <v/>
      </c>
      <c r="L39" s="80" t="str">
        <f ca="1">IF(L38&lt;0,"",IF(L38&lt;MINI!$C$21,"MINI",""))</f>
        <v/>
      </c>
      <c r="M39" s="79" t="str">
        <f ca="1">IF(M38&lt;0,"",IF(M38&lt;MINI!$D$21,"MINI",""))</f>
        <v/>
      </c>
      <c r="N39" s="74" t="str">
        <f ca="1">IF(N38&lt;0,"",IF(N38&lt;MINI!$D$21,"MINI",""))</f>
        <v/>
      </c>
      <c r="O39" s="74" t="str">
        <f ca="1">IF(O38&lt;0,"",IF(O38&lt;MINI!$D$21,"MINI",""))</f>
        <v/>
      </c>
      <c r="P39" s="80" t="str">
        <f ca="1">IF(P38&lt;0,"",IF(P38&lt;MINI!$D$21,"MINI",""))</f>
        <v/>
      </c>
      <c r="Q39" s="79" t="str">
        <f ca="1">IF(Q38&lt;0,"",IF(Q38&lt;MINI!$E$21,"MINI",""))</f>
        <v/>
      </c>
      <c r="R39" s="74" t="str">
        <f ca="1">IF(R38&lt;0,"",IF(R38&lt;MINI!$E$21,"MINI",""))</f>
        <v/>
      </c>
      <c r="S39" s="74" t="str">
        <f ca="1">IF(S38&lt;0,"",IF(S38&lt;MINI!$E$21,"MINI",""))</f>
        <v/>
      </c>
      <c r="T39" s="74" t="str">
        <f ca="1">IF(T38&lt;0,"",IF(T38&lt;MINI!$E$21,"MINI",""))</f>
        <v/>
      </c>
      <c r="U39" s="80" t="str">
        <f ca="1">IF(U38&lt;0,"",IF(U38&lt;MINI!$E$21,"MINI",""))</f>
        <v/>
      </c>
      <c r="V39" s="74" t="str">
        <f ca="1">IF(V38&lt;0,"",IF(V38&lt;MINI!$F$21,"MINI",""))</f>
        <v/>
      </c>
      <c r="W39" s="74" t="str">
        <f ca="1">IF(W38&lt;0,"",IF(W38&lt;MINI!$F$21,"MINI",""))</f>
        <v/>
      </c>
      <c r="X39" s="74" t="str">
        <f ca="1">IF(X38&lt;0,"",IF(X38&lt;MINI!$F$21,"MINI",""))</f>
        <v/>
      </c>
      <c r="Y39" s="80" t="str">
        <f ca="1">IF(Y38&lt;0,"",IF(Y38&lt;MINI!$F$21,"MINI",""))</f>
        <v/>
      </c>
      <c r="Z39" s="74" t="str">
        <f ca="1">IF(Z38&lt;0,"",IF(Z38&lt;MINI!$G$21,"MINI",""))</f>
        <v/>
      </c>
      <c r="AA39" s="74" t="str">
        <f ca="1">IF(AA38&lt;0,"",IF(AA38&lt;MINI!$G$21,"MINI",""))</f>
        <v/>
      </c>
      <c r="AB39" s="74" t="str">
        <f ca="1">IF(AB38&lt;0,"",IF(AB38&lt;MINI!$G$21,"MINI",""))</f>
        <v/>
      </c>
      <c r="AC39" s="74" t="str">
        <f ca="1">IF(AC38&lt;0,"",IF(AC38&lt;MINI!$G$21,"MINI",""))</f>
        <v/>
      </c>
      <c r="AD39" s="80" t="str">
        <f ca="1">IF(AD38&lt;0,"",IF(AD38&lt;MINI!$G$21,"MINI",""))</f>
        <v/>
      </c>
      <c r="AE39" s="74" t="str">
        <f ca="1">IF(AE38&lt;0,"",IF(AE38&lt;MINI!$H$21,"MINI",""))</f>
        <v/>
      </c>
      <c r="AF39" s="74" t="str">
        <f ca="1">IF(AF38&lt;0,"",IF(AF38&lt;MINI!$H$21,"MINI",""))</f>
        <v/>
      </c>
      <c r="AG39" s="74" t="str">
        <f ca="1">IF(AG38&lt;0,"",IF(AG38&lt;MINI!$H$21,"MINI",""))</f>
        <v/>
      </c>
      <c r="AH39" s="196" t="str">
        <f ca="1">IF(AH38&lt;0,"",IF(AH38&lt;MINI!$H$21,"MINI",""))</f>
        <v/>
      </c>
      <c r="AI39" s="74" t="str">
        <f ca="1">IF(AI38&lt;0,"",IF(AI38&lt;MINI!$I$21,"MINI",""))</f>
        <v/>
      </c>
      <c r="AJ39" s="74" t="str">
        <f ca="1">IF(AJ38&lt;0,"",IF(AJ38&lt;MINI!$I$21,"MINI",""))</f>
        <v/>
      </c>
      <c r="AK39" s="74" t="str">
        <f ca="1">IF(AK38&lt;0,"",IF(AK38&lt;MINI!$I$21,"MINI",""))</f>
        <v/>
      </c>
      <c r="AL39" s="80" t="str">
        <f ca="1">IF(AL38&lt;0,"",IF(AL38&lt;MINI!$I$21,"MINI",""))</f>
        <v/>
      </c>
      <c r="AM39" s="74" t="str">
        <f ca="1">IF(AM38&lt;0,"",IF(AM38&lt;MINI!$J$21,"MINI",""))</f>
        <v/>
      </c>
      <c r="AN39" s="74" t="str">
        <f ca="1">IF(AN38&lt;0,"",IF(AN38&lt;MINI!$J$21,"MINI",""))</f>
        <v/>
      </c>
      <c r="AO39" s="74" t="str">
        <f ca="1">IF(AO38&lt;0,"",IF(AO38&lt;MINI!$J$21,"MINI",""))</f>
        <v/>
      </c>
      <c r="AP39" s="74" t="str">
        <f ca="1">IF(AP38&lt;0,"",IF(AP38&lt;MINI!$J$21,"MINI",""))</f>
        <v/>
      </c>
      <c r="AQ39" s="80" t="str">
        <f ca="1">IF(AQ38&lt;0,"",IF(AQ38&lt;MINI!$J$21,"MINI",""))</f>
        <v/>
      </c>
      <c r="AR39" s="74" t="str">
        <f ca="1">IF(AR38&lt;0,"",IF(AR38&lt;MINI!$K$21,"MINI",""))</f>
        <v/>
      </c>
      <c r="AS39" s="74" t="str">
        <f ca="1">IF(AS38&lt;0,"",IF(AS38&lt;MINI!$K$21,"MINI",""))</f>
        <v/>
      </c>
      <c r="AT39" s="74" t="str">
        <f ca="1">IF(AT38&lt;0,"",IF(AT38&lt;MINI!$K$21,"MINI",""))</f>
        <v/>
      </c>
      <c r="AU39" s="80" t="str">
        <f ca="1">IF(AU38&lt;0,"",IF(AU38&lt;MINI!$K$21,"MINI",""))</f>
        <v/>
      </c>
      <c r="AV39" s="74" t="str">
        <f ca="1">IF(AV38&lt;0,"",IF(AV38&lt;MINI!$L$21,"MINI",""))</f>
        <v/>
      </c>
      <c r="AW39" s="74" t="str">
        <f ca="1">IF(AW38&lt;0,"",IF(AW38&lt;MINI!$L$21,"MINI",""))</f>
        <v/>
      </c>
      <c r="AX39" s="74" t="str">
        <f ca="1">IF(AX38&lt;0,"",IF(AX38&lt;MINI!$L$21,"MINI",""))</f>
        <v/>
      </c>
      <c r="AY39" s="80" t="str">
        <f ca="1">IF(AY38&lt;0,"",IF(AY38&lt;MINI!$L$21,"MINI",""))</f>
        <v/>
      </c>
      <c r="AZ39" s="74" t="str">
        <f ca="1">IF(AZ38&lt;0,"",IF(AZ38&lt;MINI!$M$21,"MINI",""))</f>
        <v/>
      </c>
      <c r="BA39" s="74" t="str">
        <f ca="1">IF(BA38&lt;0,"",IF(BA38&lt;MINI!$M$21,"MINI",""))</f>
        <v/>
      </c>
      <c r="BB39" s="74" t="str">
        <f ca="1">IF(BB38&lt;0,"",IF(BB38&lt;MINI!$M$21,"MINI",""))</f>
        <v/>
      </c>
      <c r="BC39" s="74" t="str">
        <f ca="1">IF(BC38&lt;0,"",IF(BC38&lt;MINI!$M$21,"MINI",""))</f>
        <v/>
      </c>
      <c r="BD39" s="80" t="str">
        <f ca="1">IF(BD38&lt;0,"",IF(BD38&lt;MINI!$M$21,"MINI",""))</f>
        <v/>
      </c>
      <c r="BE39" s="56"/>
      <c r="BF39" s="1"/>
      <c r="BG39" s="36"/>
      <c r="BH39" s="1"/>
    </row>
    <row r="40" spans="1:60" x14ac:dyDescent="0.2">
      <c r="A40" s="15" t="s">
        <v>204</v>
      </c>
      <c r="B40" s="384" t="s">
        <v>14</v>
      </c>
      <c r="C40" s="385"/>
      <c r="D40" s="76">
        <f>SUMIF('EXPORT STOCK'!$B$2:$B$1106,'FABRICATION-SEM'!B40,'EXPORT STOCK'!$C$2:$C$1116)+D41</f>
        <v>0</v>
      </c>
      <c r="E40" s="78">
        <f ca="1">IF(E$2&gt;=$C$2,D40-OFFSET('previ sem'!$C$3,(ROW()-ROW($D$4))/2,(COLUMN()-COLUMN($E$2))*2),$D40-OFFSET('previ sem'!$C$3,(ROW()-ROW($D$4))/2,(COLUMN()-COLUMN($E$2))*2))</f>
        <v>0</v>
      </c>
      <c r="F40" s="2">
        <f ca="1">IF(F$2&gt;=$C$2,E40-OFFSET('previ sem'!$C$3,(ROW()-ROW($D$4))/2,(COLUMN()-COLUMN($E$2))*2),$D40-OFFSET('previ sem'!$C$3,(ROW()-ROW($D$4))/2,(COLUMN()-COLUMN($E$2))*2))</f>
        <v>0</v>
      </c>
      <c r="G40" s="2">
        <f ca="1">IF(G$2&gt;=$C$2,F40-OFFSET('previ sem'!$C$3,(ROW()-ROW($D$4))/2,(COLUMN()-COLUMN($E$2))*2),$D40-OFFSET('previ sem'!$C$3,(ROW()-ROW($D$4))/2,(COLUMN()-COLUMN($E$2))*2))</f>
        <v>0</v>
      </c>
      <c r="H40" s="184">
        <f ca="1">IF(H$2&gt;=$C$2,G40-OFFSET('previ sem'!$C$3,(ROW()-ROW($D$4))/2,(COLUMN()-COLUMN($E$2))*2),$D40-OFFSET('previ sem'!$C$3,(ROW()-ROW($D$4))/2,(COLUMN()-COLUMN($E$2))*2))</f>
        <v>0</v>
      </c>
      <c r="I40" s="78">
        <f ca="1">IF(I$2&gt;=$C$2,H40-OFFSET('previ sem'!$C$3,(ROW()-ROW($D$4))/2,(COLUMN()-COLUMN($E$2))*2),$D40-OFFSET('previ sem'!$C$3,(ROW()-ROW($D$4))/2,(COLUMN()-COLUMN($E$2))*2))</f>
        <v>0</v>
      </c>
      <c r="J40" s="2">
        <f ca="1">IF(J$2&gt;=$C$2,I40-OFFSET('previ sem'!$C$3,(ROW()-ROW($D$4))/2,(COLUMN()-COLUMN($E$2))*2),$D40-OFFSET('previ sem'!$C$3,(ROW()-ROW($D$4))/2,(COLUMN()-COLUMN($E$2))*2))</f>
        <v>0</v>
      </c>
      <c r="K40" s="2">
        <f ca="1">IF(K$2&gt;=$C$2,J40-OFFSET('previ sem'!$C$3,(ROW()-ROW($D$4))/2,(COLUMN()-COLUMN($E$2))*2),$D40-OFFSET('previ sem'!$C$3,(ROW()-ROW($D$4))/2,(COLUMN()-COLUMN($E$2))*2))</f>
        <v>0</v>
      </c>
      <c r="L40" s="184">
        <f ca="1">IF(L$2&gt;=$C$2,K40-OFFSET('previ sem'!$C$3,(ROW()-ROW($D$4))/2,(COLUMN()-COLUMN($E$2))*2),$D40-OFFSET('previ sem'!$C$3,(ROW()-ROW($D$4))/2,(COLUMN()-COLUMN($E$2))*2))</f>
        <v>0</v>
      </c>
      <c r="M40" s="78">
        <f ca="1">IF(M$2&gt;=$C$2,L40-OFFSET('previ sem'!$C$3,(ROW()-ROW($D$4))/2,(COLUMN()-COLUMN($E$2))*2),$D40-OFFSET('previ sem'!$C$3,(ROW()-ROW($D$4))/2,(COLUMN()-COLUMN($E$2))*2))</f>
        <v>0</v>
      </c>
      <c r="N40" s="2">
        <f ca="1">IF(N$2&gt;=$C$2,M40-OFFSET('previ sem'!$C$3,(ROW()-ROW($D$4))/2,(COLUMN()-COLUMN($E$2))*2),$D40-OFFSET('previ sem'!$C$3,(ROW()-ROW($D$4))/2,(COLUMN()-COLUMN($E$2))*2))</f>
        <v>0</v>
      </c>
      <c r="O40" s="2">
        <f ca="1">IF(O$2&gt;=$C$2,N40-OFFSET('previ sem'!$C$3,(ROW()-ROW($D$4))/2,(COLUMN()-COLUMN($E$2))*2),$D40-OFFSET('previ sem'!$C$3,(ROW()-ROW($D$4))/2,(COLUMN()-COLUMN($E$2))*2))</f>
        <v>0</v>
      </c>
      <c r="P40" s="184">
        <f ca="1">IF(P$2&gt;=$C$2,O40-OFFSET('previ sem'!$C$3,(ROW()-ROW($D$4))/2,(COLUMN()-COLUMN($E$2))*2),$D40-OFFSET('previ sem'!$C$3,(ROW()-ROW($D$4))/2,(COLUMN()-COLUMN($E$2))*2))</f>
        <v>0</v>
      </c>
      <c r="Q40" s="78">
        <f ca="1">IF(Q$2&gt;=$C$2,P40-OFFSET('previ sem'!$C$3,(ROW()-ROW($D$4))/2,(COLUMN()-COLUMN($E$2))*2),$D40-OFFSET('previ sem'!$C$3,(ROW()-ROW($D$4))/2,(COLUMN()-COLUMN($E$2))*2))</f>
        <v>0</v>
      </c>
      <c r="R40" s="2">
        <f ca="1">IF(R$2&gt;=$C$2,Q40-OFFSET('previ sem'!$C$3,(ROW()-ROW($D$4))/2,(COLUMN()-COLUMN($E$2))*2),$D40-OFFSET('previ sem'!$C$3,(ROW()-ROW($D$4))/2,(COLUMN()-COLUMN($E$2))*2))</f>
        <v>0</v>
      </c>
      <c r="S40" s="2">
        <f ca="1">IF(S$2&gt;=$C$2,R40-OFFSET('previ sem'!$C$3,(ROW()-ROW($D$4))/2,(COLUMN()-COLUMN($E$2))*2),$D40-OFFSET('previ sem'!$C$3,(ROW()-ROW($D$4))/2,(COLUMN()-COLUMN($E$2))*2))</f>
        <v>0</v>
      </c>
      <c r="T40" s="195">
        <f ca="1">IF(T$2&gt;=$C$2,S40-OFFSET('previ sem'!$C$3,(ROW()-ROW($D$4))/2,(COLUMN()-COLUMN($E$2))*2),$D40-OFFSET('previ sem'!$C$3,(ROW()-ROW($D$4))/2,(COLUMN()-COLUMN($E$2))*2))</f>
        <v>0</v>
      </c>
      <c r="U40" s="184">
        <f ca="1">IF(U$2&gt;=$C$2,T40-OFFSET('previ sem'!$C$3,(ROW()-ROW($D$4))/2,(COLUMN()-COLUMN($E$2))*2),$D40-OFFSET('previ sem'!$C$3,(ROW()-ROW($D$4))/2,(COLUMN()-COLUMN($E$2))*2))</f>
        <v>0</v>
      </c>
      <c r="V40" s="194">
        <f ca="1">IF(V$2&gt;=$C$2,U40-OFFSET('previ sem'!$C$3,(ROW()-ROW($D$4))/2,(COLUMN()-COLUMN($E$2))*2),$D40-OFFSET('previ sem'!$C$3,(ROW()-ROW($D$4))/2,(COLUMN()-COLUMN($E$2))*2))</f>
        <v>0</v>
      </c>
      <c r="W40" s="2">
        <f ca="1">IF(W$2&gt;=$C$2,V40-OFFSET('previ sem'!$C$3,(ROW()-ROW($D$4))/2,(COLUMN()-COLUMN($E$2))*2),$D40-OFFSET('previ sem'!$C$3,(ROW()-ROW($D$4))/2,(COLUMN()-COLUMN($E$2))*2))</f>
        <v>0</v>
      </c>
      <c r="X40" s="195">
        <f ca="1">IF(X$2&gt;=$C$2,W40-OFFSET('previ sem'!$C$3,(ROW()-ROW($D$4))/2,(COLUMN()-COLUMN($E$2))*2),$D40-OFFSET('previ sem'!$C$3,(ROW()-ROW($D$4))/2,(COLUMN()-COLUMN($E$2))*2))</f>
        <v>0</v>
      </c>
      <c r="Y40" s="184">
        <f ca="1">IF(Y$2&gt;=$C$2,X40-OFFSET('previ sem'!$C$3,(ROW()-ROW($D$4))/2,(COLUMN()-COLUMN($E$2))*2),$D40-OFFSET('previ sem'!$C$3,(ROW()-ROW($D$4))/2,(COLUMN()-COLUMN($E$2))*2))</f>
        <v>0</v>
      </c>
      <c r="Z40" s="194">
        <f ca="1">IF(Z$2&gt;=$C$2,Y40-OFFSET('previ sem'!$C$3,(ROW()-ROW($D$4))/2,(COLUMN()-COLUMN($E$2))*2),$D40-OFFSET('previ sem'!$C$3,(ROW()-ROW($D$4))/2,(COLUMN()-COLUMN($E$2))*2))</f>
        <v>0</v>
      </c>
      <c r="AA40" s="195">
        <f ca="1">IF(AA$2&gt;=$C$2,Z40-OFFSET('previ sem'!$C$3,(ROW()-ROW($D$4))/2,(COLUMN()-COLUMN($E$2))*2),$D40-OFFSET('previ sem'!$C$3,(ROW()-ROW($D$4))/2,(COLUMN()-COLUMN($E$2))*2))</f>
        <v>0</v>
      </c>
      <c r="AB40" s="2">
        <f ca="1">IF(AB$2&gt;=$C$2,AA40-OFFSET('previ sem'!$C$3,(ROW()-ROW($D$4))/2,(COLUMN()-COLUMN($E$2))*2),$D40-OFFSET('previ sem'!$C$3,(ROW()-ROW($D$4))/2,(COLUMN()-COLUMN($E$2))*2))</f>
        <v>0</v>
      </c>
      <c r="AC40" s="197">
        <f ca="1">IF(AC$2&gt;=$C$2,AB40-OFFSET('previ sem'!$C$3,(ROW()-ROW($D$4))/2,(COLUMN()-COLUMN($E$2))*2),$D40-OFFSET('previ sem'!$C$3,(ROW()-ROW($D$4))/2,(COLUMN()-COLUMN($E$2))*2))</f>
        <v>0</v>
      </c>
      <c r="AD40" s="184">
        <f ca="1">IF(AD$2&gt;=$C$2,AC40-OFFSET('previ sem'!$C$3,(ROW()-ROW($D$4))/2,(COLUMN()-COLUMN($E$2))*2),$D40-OFFSET('previ sem'!$C$3,(ROW()-ROW($D$4))/2,(COLUMN()-COLUMN($E$2))*2))</f>
        <v>0</v>
      </c>
      <c r="AE40" s="197">
        <f ca="1">IF(AE$2&gt;=$C$2,AD40-OFFSET('previ sem'!$C$3,(ROW()-ROW($D$4))/2,(COLUMN()-COLUMN($E$2))*2),$D40-OFFSET('previ sem'!$C$3,(ROW()-ROW($D$4))/2,(COLUMN()-COLUMN($E$2))*2))</f>
        <v>0</v>
      </c>
      <c r="AF40" s="2">
        <f ca="1">IF(AF$2&gt;=$C$2,AE40-OFFSET('previ sem'!$C$3,(ROW()-ROW($D$4))/2,(COLUMN()-COLUMN($E$2))*2),$D40-OFFSET('previ sem'!$C$3,(ROW()-ROW($D$4))/2,(COLUMN()-COLUMN($E$2))*2))</f>
        <v>0</v>
      </c>
      <c r="AG40" s="197">
        <f ca="1">IF(AG$2&gt;=$C$2,AF40-OFFSET('previ sem'!$C$3,(ROW()-ROW($D$4))/2,(COLUMN()-COLUMN($E$2))*2),$D40-OFFSET('previ sem'!$C$3,(ROW()-ROW($D$4))/2,(COLUMN()-COLUMN($E$2))*2))</f>
        <v>0</v>
      </c>
      <c r="AH40" s="184">
        <f ca="1">IF(AH$2&gt;=$C$2,AG40-OFFSET('previ sem'!$C$3,(ROW()-ROW($D$4))/2,(COLUMN()-COLUMN($E$2))*2),$D40-OFFSET('previ sem'!$C$3,(ROW()-ROW($D$4))/2,(COLUMN()-COLUMN($E$2))*2))</f>
        <v>0</v>
      </c>
      <c r="AI40" s="197">
        <f ca="1">IF(AI$2&gt;=$C$2,AH40-OFFSET('previ sem'!$C$3,(ROW()-ROW($D$4))/2,(COLUMN()-COLUMN($E$2))*2),$D40-OFFSET('previ sem'!$C$3,(ROW()-ROW($D$4))/2,(COLUMN()-COLUMN($E$2))*2))</f>
        <v>0</v>
      </c>
      <c r="AJ40" s="2">
        <f ca="1">IF(AJ$2&gt;=$C$2,AI40-OFFSET('previ sem'!$C$3,(ROW()-ROW($D$4))/2,(COLUMN()-COLUMN($E$2))*2),$D40-OFFSET('previ sem'!$C$3,(ROW()-ROW($D$4))/2,(COLUMN()-COLUMN($E$2))*2))</f>
        <v>0</v>
      </c>
      <c r="AK40" s="197">
        <f ca="1">IF(AK$2&gt;=$C$2,AJ40-OFFSET('previ sem'!$C$3,(ROW()-ROW($D$4))/2,(COLUMN()-COLUMN($E$2))*2),$D40-OFFSET('previ sem'!$C$3,(ROW()-ROW($D$4))/2,(COLUMN()-COLUMN($E$2))*2))</f>
        <v>0</v>
      </c>
      <c r="AL40" s="184">
        <f ca="1">IF(AL$2&gt;=$C$2,AK40-OFFSET('previ sem'!$C$3,(ROW()-ROW($D$4))/2,(COLUMN()-COLUMN($E$2))*2),$D40-OFFSET('previ sem'!$C$3,(ROW()-ROW($D$4))/2,(COLUMN()-COLUMN($E$2))*2))</f>
        <v>0</v>
      </c>
      <c r="AM40" s="197">
        <f ca="1">IF(AM$2&gt;=$C$2,AL40-OFFSET('previ sem'!$C$3,(ROW()-ROW($D$4))/2,(COLUMN()-COLUMN($E$2))*2),$D40-OFFSET('previ sem'!$C$3,(ROW()-ROW($D$4))/2,(COLUMN()-COLUMN($E$2))*2))</f>
        <v>0</v>
      </c>
      <c r="AN40" s="2">
        <f ca="1">IF(AN$2&gt;=$C$2,AM40-OFFSET('previ sem'!$C$3,(ROW()-ROW($D$4))/2,(COLUMN()-COLUMN($E$2))*2),$D40-OFFSET('previ sem'!$C$3,(ROW()-ROW($D$4))/2,(COLUMN()-COLUMN($E$2))*2))</f>
        <v>0</v>
      </c>
      <c r="AO40" s="194">
        <f ca="1">IF(AO$2&gt;=$C$2,AN40-OFFSET('previ sem'!$C$3,(ROW()-ROW($D$4))/2,(COLUMN()-COLUMN($E$2))*2),$D40-OFFSET('previ sem'!$C$3,(ROW()-ROW($D$4))/2,(COLUMN()-COLUMN($E$2))*2))</f>
        <v>0</v>
      </c>
      <c r="AP40" s="195">
        <f ca="1">IF(AP$2&gt;=$C$2,AO40-OFFSET('previ sem'!$C$3,(ROW()-ROW($D$4))/2,(COLUMN()-COLUMN($E$2))*2),$D40-OFFSET('previ sem'!$C$3,(ROW()-ROW($D$4))/2,(COLUMN()-COLUMN($E$2))*2))</f>
        <v>0</v>
      </c>
      <c r="AQ40" s="184">
        <f ca="1">IF(AQ$2&gt;=$C$2,AP40-OFFSET('previ sem'!$C$3,(ROW()-ROW($D$4))/2,(COLUMN()-COLUMN($E$2))*2),$D40-OFFSET('previ sem'!$C$3,(ROW()-ROW($D$4))/2,(COLUMN()-COLUMN($E$2))*2))</f>
        <v>0</v>
      </c>
      <c r="AR40" s="194">
        <f ca="1">IF(AR$2&gt;=$C$2,AQ40-OFFSET('previ sem'!$C$3,(ROW()-ROW($D$4))/2,(COLUMN()-COLUMN($E$2))*2),$D40-OFFSET('previ sem'!$C$3,(ROW()-ROW($D$4))/2,(COLUMN()-COLUMN($E$2))*2))</f>
        <v>0</v>
      </c>
      <c r="AS40" s="194">
        <f ca="1">IF(AS$2&gt;=$C$2,AR40-OFFSET('previ sem'!$C$3,(ROW()-ROW($D$4))/2,(COLUMN()-COLUMN($E$2))*2),$D40-OFFSET('previ sem'!$C$3,(ROW()-ROW($D$4))/2,(COLUMN()-COLUMN($E$2))*2))</f>
        <v>0</v>
      </c>
      <c r="AT40" s="195">
        <f ca="1">IF(AT$2&gt;=$C$2,AS40-OFFSET('previ sem'!$C$3,(ROW()-ROW($D$4))/2,(COLUMN()-COLUMN($E$2))*2),$D40-OFFSET('previ sem'!$C$3,(ROW()-ROW($D$4))/2,(COLUMN()-COLUMN($E$2))*2))</f>
        <v>0</v>
      </c>
      <c r="AU40" s="184">
        <f ca="1">IF(AU$2&gt;=$C$2,AT40-OFFSET('previ sem'!$C$3,(ROW()-ROW($D$4))/2,(COLUMN()-COLUMN($E$2))*2),$D40-OFFSET('previ sem'!$C$3,(ROW()-ROW($D$4))/2,(COLUMN()-COLUMN($E$2))*2))</f>
        <v>0</v>
      </c>
      <c r="AV40" s="194">
        <f ca="1">IF(AV$2&gt;=$C$2,AU40-OFFSET('previ sem'!$C$3,(ROW()-ROW($D$4))/2,(COLUMN()-COLUMN($E$2))*2),$D40-OFFSET('previ sem'!$C$3,(ROW()-ROW($D$4))/2,(COLUMN()-COLUMN($E$2))*2))</f>
        <v>0</v>
      </c>
      <c r="AW40" s="194">
        <f ca="1">IF(AW$2&gt;=$C$2,AV40-OFFSET('previ sem'!$C$3,(ROW()-ROW($D$4))/2,(COLUMN()-COLUMN($E$2))*2),$D40-OFFSET('previ sem'!$C$3,(ROW()-ROW($D$4))/2,(COLUMN()-COLUMN($E$2))*2))</f>
        <v>0</v>
      </c>
      <c r="AX40" s="195">
        <f ca="1">IF(AX$2&gt;=$C$2,AW40-OFFSET('previ sem'!$C$3,(ROW()-ROW($D$4))/2,(COLUMN()-COLUMN($E$2))*2),$D40-OFFSET('previ sem'!$C$3,(ROW()-ROW($D$4))/2,(COLUMN()-COLUMN($E$2))*2))</f>
        <v>0</v>
      </c>
      <c r="AY40" s="184">
        <f ca="1">IF(AY$2&gt;=$C$2,AX40-OFFSET('previ sem'!$C$3,(ROW()-ROW($D$4))/2,(COLUMN()-COLUMN($E$2))*2),$D40-OFFSET('previ sem'!$C$3,(ROW()-ROW($D$4))/2,(COLUMN()-COLUMN($E$2))*2))</f>
        <v>0</v>
      </c>
      <c r="AZ40" s="194">
        <f ca="1">IF(AZ$2&gt;=$C$2,AY40-OFFSET('previ sem'!$C$3,(ROW()-ROW($D$4))/2,(COLUMN()-COLUMN($E$2))*2),$D40-OFFSET('previ sem'!$C$3,(ROW()-ROW($D$4))/2,(COLUMN()-COLUMN($E$2))*2))</f>
        <v>0</v>
      </c>
      <c r="BA40" s="194">
        <f ca="1">IF(BA$2&gt;=$C$2,AZ40-OFFSET('previ sem'!$C$3,(ROW()-ROW($D$4))/2,(COLUMN()-COLUMN($E$2))*2),$D40-OFFSET('previ sem'!$C$3,(ROW()-ROW($D$4))/2,(COLUMN()-COLUMN($E$2))*2))</f>
        <v>0</v>
      </c>
      <c r="BB40" s="2">
        <f ca="1">IF(BB$2&gt;=$C$2,BA40-OFFSET('previ sem'!$C$3,(ROW()-ROW($D$4))/2,(COLUMN()-COLUMN($E$2))*2),$D40-OFFSET('previ sem'!$C$3,(ROW()-ROW($D$4))/2,(COLUMN()-COLUMN($E$2))*2))</f>
        <v>0</v>
      </c>
      <c r="BC40" s="2">
        <f ca="1">IF(BC$2&gt;=$C$2,BB40-OFFSET('previ sem'!$C$3,(ROW()-ROW($D$4))/2,(COLUMN()-COLUMN($E$2))*2),$D40-OFFSET('previ sem'!$C$3,(ROW()-ROW($D$4))/2,(COLUMN()-COLUMN($E$2))*2))</f>
        <v>0</v>
      </c>
      <c r="BD40" s="184">
        <f ca="1">IF(BD$2&gt;=$C$2,BC40-OFFSET('previ sem'!$C$3,(ROW()-ROW($D$4))/2,(COLUMN()-COLUMN($E$2))*2),$D40-OFFSET('previ sem'!$C$3,(ROW()-ROW($D$4))/2,(COLUMN()-COLUMN($E$2))*2))</f>
        <v>0</v>
      </c>
      <c r="BE40" s="56" t="s">
        <v>14</v>
      </c>
      <c r="BF40">
        <v>22</v>
      </c>
      <c r="BG40" s="36" t="s">
        <v>14</v>
      </c>
      <c r="BH40">
        <v>21</v>
      </c>
    </row>
    <row r="41" spans="1:60" x14ac:dyDescent="0.2">
      <c r="A41" s="202" t="s">
        <v>204</v>
      </c>
      <c r="B41" s="309" t="s">
        <v>36</v>
      </c>
      <c r="C41" s="6" t="e">
        <f t="array" aca="1" ref="C41" ca="1">INDEX($E$2:$BD$2,,SMALL(IF($E40:$BD40&lt;0,COLUMN(E:BD)-3,""),1))</f>
        <v>#NUM!</v>
      </c>
      <c r="D41" s="77">
        <f>'PROD-SEM'!C22</f>
        <v>0</v>
      </c>
      <c r="E41" s="79" t="str">
        <f ca="1">IF(E40&lt;0,"",IF(E40&lt;MINI!$B$22,"MINI",""))</f>
        <v/>
      </c>
      <c r="F41" s="74" t="str">
        <f ca="1">IF(F40&lt;0,"",IF(F40&lt;MINI!$B$22,"MINI",""))</f>
        <v/>
      </c>
      <c r="G41" s="74" t="str">
        <f ca="1">IF(G40&lt;0,"",IF(G40&lt;MINI!$B$22,"MINI",""))</f>
        <v/>
      </c>
      <c r="H41" s="80" t="str">
        <f ca="1">IF(H40&lt;0,"",IF(H40&lt;MINI!$B$22,"MINI",""))</f>
        <v/>
      </c>
      <c r="I41" s="79" t="str">
        <f ca="1">IF(I40&lt;0,"",IF(I40&lt;MINI!$C$22,"MINI",""))</f>
        <v/>
      </c>
      <c r="J41" s="74" t="str">
        <f ca="1">IF(J40&lt;0,"",IF(J40&lt;MINI!$C$22,"MINI",""))</f>
        <v/>
      </c>
      <c r="K41" s="74" t="str">
        <f ca="1">IF(K40&lt;0,"",IF(K40&lt;MINI!$C$22,"MINI",""))</f>
        <v/>
      </c>
      <c r="L41" s="80" t="str">
        <f ca="1">IF(L40&lt;0,"",IF(L40&lt;MINI!$C$22,"MINI",""))</f>
        <v/>
      </c>
      <c r="M41" s="79" t="str">
        <f ca="1">IF(M40&lt;0,"",IF(M40&lt;MINI!$D$22,"MINI",""))</f>
        <v/>
      </c>
      <c r="N41" s="74" t="str">
        <f ca="1">IF(N40&lt;0,"",IF(N40&lt;MINI!$D$22,"MINI",""))</f>
        <v/>
      </c>
      <c r="O41" s="74" t="str">
        <f ca="1">IF(O40&lt;0,"",IF(O40&lt;MINI!$D$22,"MINI",""))</f>
        <v/>
      </c>
      <c r="P41" s="80" t="str">
        <f ca="1">IF(P40&lt;0,"",IF(P40&lt;MINI!$D$22,"MINI",""))</f>
        <v/>
      </c>
      <c r="Q41" s="79" t="str">
        <f ca="1">IF(Q40&lt;0,"",IF(Q40&lt;MINI!$E$22,"MINI",""))</f>
        <v/>
      </c>
      <c r="R41" s="74" t="str">
        <f ca="1">IF(R40&lt;0,"",IF(R40&lt;MINI!$E$22,"MINI",""))</f>
        <v/>
      </c>
      <c r="S41" s="74" t="str">
        <f ca="1">IF(S40&lt;0,"",IF(S40&lt;MINI!$E$22,"MINI",""))</f>
        <v/>
      </c>
      <c r="T41" s="74" t="str">
        <f ca="1">IF(T40&lt;0,"",IF(T40&lt;MINI!$E$22,"MINI",""))</f>
        <v/>
      </c>
      <c r="U41" s="80" t="str">
        <f ca="1">IF(U40&lt;0,"",IF(U40&lt;MINI!$E$22,"MINI",""))</f>
        <v/>
      </c>
      <c r="V41" s="74" t="str">
        <f ca="1">IF(V40&lt;0,"",IF(V40&lt;MINI!$F$22,"MINI",""))</f>
        <v/>
      </c>
      <c r="W41" s="74" t="str">
        <f ca="1">IF(W40&lt;0,"",IF(W40&lt;MINI!$F$22,"MINI",""))</f>
        <v/>
      </c>
      <c r="X41" s="74" t="str">
        <f ca="1">IF(X40&lt;0,"",IF(X40&lt;MINI!$F$22,"MINI",""))</f>
        <v/>
      </c>
      <c r="Y41" s="80" t="str">
        <f ca="1">IF(Y40&lt;0,"",IF(Y40&lt;MINI!$F$22,"MINI",""))</f>
        <v/>
      </c>
      <c r="Z41" s="74" t="str">
        <f ca="1">IF(Z40&lt;0,"",IF(Z40&lt;MINI!$G$22,"MINI",""))</f>
        <v/>
      </c>
      <c r="AA41" s="74" t="str">
        <f ca="1">IF(AA40&lt;0,"",IF(AA40&lt;MINI!$G$22,"MINI",""))</f>
        <v/>
      </c>
      <c r="AB41" s="74" t="str">
        <f ca="1">IF(AB40&lt;0,"",IF(AB40&lt;MINI!$G$22,"MINI",""))</f>
        <v/>
      </c>
      <c r="AC41" s="74" t="str">
        <f ca="1">IF(AC40&lt;0,"",IF(AC40&lt;MINI!$G$22,"MINI",""))</f>
        <v/>
      </c>
      <c r="AD41" s="80" t="str">
        <f ca="1">IF(AD40&lt;0,"",IF(AD40&lt;MINI!$G$22,"MINI",""))</f>
        <v/>
      </c>
      <c r="AE41" s="74" t="str">
        <f ca="1">IF(AE40&lt;0,"",IF(AE40&lt;MINI!$H$22,"MINI",""))</f>
        <v/>
      </c>
      <c r="AF41" s="74" t="str">
        <f ca="1">IF(AF40&lt;0,"",IF(AF40&lt;MINI!$H$22,"MINI",""))</f>
        <v/>
      </c>
      <c r="AG41" s="74" t="str">
        <f ca="1">IF(AG40&lt;0,"",IF(AG40&lt;MINI!$H$22,"MINI",""))</f>
        <v/>
      </c>
      <c r="AH41" s="196" t="str">
        <f ca="1">IF(AH40&lt;0,"",IF(AH40&lt;MINI!$H$22,"MINI",""))</f>
        <v/>
      </c>
      <c r="AI41" s="74" t="str">
        <f ca="1">IF(AI40&lt;0,"",IF(AI40&lt;MINI!$I$22,"MINI",""))</f>
        <v/>
      </c>
      <c r="AJ41" s="74" t="str">
        <f ca="1">IF(AJ40&lt;0,"",IF(AJ40&lt;MINI!$I$22,"MINI",""))</f>
        <v/>
      </c>
      <c r="AK41" s="74" t="str">
        <f ca="1">IF(AK40&lt;0,"",IF(AK40&lt;MINI!$I$22,"MINI",""))</f>
        <v/>
      </c>
      <c r="AL41" s="80" t="str">
        <f ca="1">IF(AL40&lt;0,"",IF(AL40&lt;MINI!$I$22,"MINI",""))</f>
        <v/>
      </c>
      <c r="AM41" s="74" t="str">
        <f ca="1">IF(AM40&lt;0,"",IF(AM40&lt;MINI!$J$22,"MINI",""))</f>
        <v/>
      </c>
      <c r="AN41" s="74" t="str">
        <f ca="1">IF(AN40&lt;0,"",IF(AN40&lt;MINI!$J$22,"MINI",""))</f>
        <v/>
      </c>
      <c r="AO41" s="74" t="str">
        <f ca="1">IF(AO40&lt;0,"",IF(AO40&lt;MINI!$J$22,"MINI",""))</f>
        <v/>
      </c>
      <c r="AP41" s="74" t="str">
        <f ca="1">IF(AP40&lt;0,"",IF(AP40&lt;MINI!$J$22,"MINI",""))</f>
        <v/>
      </c>
      <c r="AQ41" s="80" t="str">
        <f ca="1">IF(AQ40&lt;0,"",IF(AQ40&lt;MINI!$J$22,"MINI",""))</f>
        <v/>
      </c>
      <c r="AR41" s="74" t="str">
        <f ca="1">IF(AR40&lt;0,"",IF(AR40&lt;MINI!$K$22,"MINI",""))</f>
        <v/>
      </c>
      <c r="AS41" s="74" t="str">
        <f ca="1">IF(AS40&lt;0,"",IF(AS40&lt;MINI!$K$22,"MINI",""))</f>
        <v/>
      </c>
      <c r="AT41" s="74" t="str">
        <f ca="1">IF(AT40&lt;0,"",IF(AT40&lt;MINI!$K$22,"MINI",""))</f>
        <v/>
      </c>
      <c r="AU41" s="80" t="str">
        <f ca="1">IF(AU40&lt;0,"",IF(AU40&lt;MINI!$K$22,"MINI",""))</f>
        <v/>
      </c>
      <c r="AV41" s="74" t="str">
        <f ca="1">IF(AV40&lt;0,"",IF(AV40&lt;MINI!$L$22,"MINI",""))</f>
        <v/>
      </c>
      <c r="AW41" s="74" t="str">
        <f ca="1">IF(AW40&lt;0,"",IF(AW40&lt;MINI!$L$22,"MINI",""))</f>
        <v/>
      </c>
      <c r="AX41" s="74" t="str">
        <f ca="1">IF(AX40&lt;0,"",IF(AX40&lt;MINI!$L$22,"MINI",""))</f>
        <v/>
      </c>
      <c r="AY41" s="80" t="str">
        <f ca="1">IF(AY40&lt;0,"",IF(AY40&lt;MINI!$L$22,"MINI",""))</f>
        <v/>
      </c>
      <c r="AZ41" s="74" t="str">
        <f ca="1">IF(AZ40&lt;0,"",IF(AZ40&lt;MINI!$M$22,"MINI",""))</f>
        <v/>
      </c>
      <c r="BA41" s="74" t="str">
        <f ca="1">IF(BA40&lt;0,"",IF(BA40&lt;MINI!$M$22,"MINI",""))</f>
        <v/>
      </c>
      <c r="BB41" s="74" t="str">
        <f ca="1">IF(BB40&lt;0,"",IF(BB40&lt;MINI!$M$22,"MINI",""))</f>
        <v/>
      </c>
      <c r="BC41" s="74" t="str">
        <f ca="1">IF(BC40&lt;0,"",IF(BC40&lt;MINI!$M$22,"MINI",""))</f>
        <v/>
      </c>
      <c r="BD41" s="80" t="str">
        <f ca="1">IF(BD40&lt;0,"",IF(BD40&lt;MINI!$M$22,"MINI",""))</f>
        <v/>
      </c>
      <c r="BE41" s="56"/>
      <c r="BF41" s="1"/>
      <c r="BG41" s="36"/>
      <c r="BH41" s="1"/>
    </row>
    <row r="42" spans="1:60" x14ac:dyDescent="0.2">
      <c r="A42" s="15" t="s">
        <v>205</v>
      </c>
      <c r="B42" s="384" t="s">
        <v>123</v>
      </c>
      <c r="C42" s="385"/>
      <c r="D42" s="76">
        <f>SUMIF('EXPORT STOCK'!$B$2:$B$1106,'FABRICATION-SEM'!B42,'EXPORT STOCK'!$C$2:$C$1116)+D43</f>
        <v>0</v>
      </c>
      <c r="E42" s="78">
        <f ca="1">IF(E$2&gt;=$C$2,D42-OFFSET('previ sem'!$C$3,(ROW()-ROW($D$4))/2,(COLUMN()-COLUMN($E$2))*2),$D42-OFFSET('previ sem'!$C$3,(ROW()-ROW($D$4))/2,(COLUMN()-COLUMN($E$2))*2))</f>
        <v>0</v>
      </c>
      <c r="F42" s="2">
        <f ca="1">IF(F$2&gt;=$C$2,E42-OFFSET('previ sem'!$C$3,(ROW()-ROW($D$4))/2,(COLUMN()-COLUMN($E$2))*2),$D42-OFFSET('previ sem'!$C$3,(ROW()-ROW($D$4))/2,(COLUMN()-COLUMN($E$2))*2))</f>
        <v>0</v>
      </c>
      <c r="G42" s="2">
        <f ca="1">IF(G$2&gt;=$C$2,F42-OFFSET('previ sem'!$C$3,(ROW()-ROW($D$4))/2,(COLUMN()-COLUMN($E$2))*2),$D42-OFFSET('previ sem'!$C$3,(ROW()-ROW($D$4))/2,(COLUMN()-COLUMN($E$2))*2))</f>
        <v>0</v>
      </c>
      <c r="H42" s="184">
        <f ca="1">IF(H$2&gt;=$C$2,G42-OFFSET('previ sem'!$C$3,(ROW()-ROW($D$4))/2,(COLUMN()-COLUMN($E$2))*2),$D42-OFFSET('previ sem'!$C$3,(ROW()-ROW($D$4))/2,(COLUMN()-COLUMN($E$2))*2))</f>
        <v>0</v>
      </c>
      <c r="I42" s="78">
        <f ca="1">IF(I$2&gt;=$C$2,H42-OFFSET('previ sem'!$C$3,(ROW()-ROW($D$4))/2,(COLUMN()-COLUMN($E$2))*2),$D42-OFFSET('previ sem'!$C$3,(ROW()-ROW($D$4))/2,(COLUMN()-COLUMN($E$2))*2))</f>
        <v>0</v>
      </c>
      <c r="J42" s="2">
        <f ca="1">IF(J$2&gt;=$C$2,I42-OFFSET('previ sem'!$C$3,(ROW()-ROW($D$4))/2,(COLUMN()-COLUMN($E$2))*2),$D42-OFFSET('previ sem'!$C$3,(ROW()-ROW($D$4))/2,(COLUMN()-COLUMN($E$2))*2))</f>
        <v>0</v>
      </c>
      <c r="K42" s="2">
        <f ca="1">IF(K$2&gt;=$C$2,J42-OFFSET('previ sem'!$C$3,(ROW()-ROW($D$4))/2,(COLUMN()-COLUMN($E$2))*2),$D42-OFFSET('previ sem'!$C$3,(ROW()-ROW($D$4))/2,(COLUMN()-COLUMN($E$2))*2))</f>
        <v>0</v>
      </c>
      <c r="L42" s="184">
        <f ca="1">IF(L$2&gt;=$C$2,K42-OFFSET('previ sem'!$C$3,(ROW()-ROW($D$4))/2,(COLUMN()-COLUMN($E$2))*2),$D42-OFFSET('previ sem'!$C$3,(ROW()-ROW($D$4))/2,(COLUMN()-COLUMN($E$2))*2))</f>
        <v>0</v>
      </c>
      <c r="M42" s="78">
        <f ca="1">IF(M$2&gt;=$C$2,L42-OFFSET('previ sem'!$C$3,(ROW()-ROW($D$4))/2,(COLUMN()-COLUMN($E$2))*2),$D42-OFFSET('previ sem'!$C$3,(ROW()-ROW($D$4))/2,(COLUMN()-COLUMN($E$2))*2))</f>
        <v>0</v>
      </c>
      <c r="N42" s="2">
        <f ca="1">IF(N$2&gt;=$C$2,M42-OFFSET('previ sem'!$C$3,(ROW()-ROW($D$4))/2,(COLUMN()-COLUMN($E$2))*2),$D42-OFFSET('previ sem'!$C$3,(ROW()-ROW($D$4))/2,(COLUMN()-COLUMN($E$2))*2))</f>
        <v>0</v>
      </c>
      <c r="O42" s="2">
        <f ca="1">IF(O$2&gt;=$C$2,N42-OFFSET('previ sem'!$C$3,(ROW()-ROW($D$4))/2,(COLUMN()-COLUMN($E$2))*2),$D42-OFFSET('previ sem'!$C$3,(ROW()-ROW($D$4))/2,(COLUMN()-COLUMN($E$2))*2))</f>
        <v>0</v>
      </c>
      <c r="P42" s="184">
        <f ca="1">IF(P$2&gt;=$C$2,O42-OFFSET('previ sem'!$C$3,(ROW()-ROW($D$4))/2,(COLUMN()-COLUMN($E$2))*2),$D42-OFFSET('previ sem'!$C$3,(ROW()-ROW($D$4))/2,(COLUMN()-COLUMN($E$2))*2))</f>
        <v>0</v>
      </c>
      <c r="Q42" s="78">
        <f ca="1">IF(Q$2&gt;=$C$2,P42-OFFSET('previ sem'!$C$3,(ROW()-ROW($D$4))/2,(COLUMN()-COLUMN($E$2))*2),$D42-OFFSET('previ sem'!$C$3,(ROW()-ROW($D$4))/2,(COLUMN()-COLUMN($E$2))*2))</f>
        <v>0</v>
      </c>
      <c r="R42" s="2">
        <f ca="1">IF(R$2&gt;=$C$2,Q42-OFFSET('previ sem'!$C$3,(ROW()-ROW($D$4))/2,(COLUMN()-COLUMN($E$2))*2),$D42-OFFSET('previ sem'!$C$3,(ROW()-ROW($D$4))/2,(COLUMN()-COLUMN($E$2))*2))</f>
        <v>0</v>
      </c>
      <c r="S42" s="2">
        <f ca="1">IF(S$2&gt;=$C$2,R42-OFFSET('previ sem'!$C$3,(ROW()-ROW($D$4))/2,(COLUMN()-COLUMN($E$2))*2),$D42-OFFSET('previ sem'!$C$3,(ROW()-ROW($D$4))/2,(COLUMN()-COLUMN($E$2))*2))</f>
        <v>0</v>
      </c>
      <c r="T42" s="195">
        <f ca="1">IF(T$2&gt;=$C$2,S42-OFFSET('previ sem'!$C$3,(ROW()-ROW($D$4))/2,(COLUMN()-COLUMN($E$2))*2),$D42-OFFSET('previ sem'!$C$3,(ROW()-ROW($D$4))/2,(COLUMN()-COLUMN($E$2))*2))</f>
        <v>0</v>
      </c>
      <c r="U42" s="184">
        <f ca="1">IF(U$2&gt;=$C$2,T42-OFFSET('previ sem'!$C$3,(ROW()-ROW($D$4))/2,(COLUMN()-COLUMN($E$2))*2),$D42-OFFSET('previ sem'!$C$3,(ROW()-ROW($D$4))/2,(COLUMN()-COLUMN($E$2))*2))</f>
        <v>0</v>
      </c>
      <c r="V42" s="194">
        <f ca="1">IF(V$2&gt;=$C$2,U42-OFFSET('previ sem'!$C$3,(ROW()-ROW($D$4))/2,(COLUMN()-COLUMN($E$2))*2),$D42-OFFSET('previ sem'!$C$3,(ROW()-ROW($D$4))/2,(COLUMN()-COLUMN($E$2))*2))</f>
        <v>0</v>
      </c>
      <c r="W42" s="2">
        <f ca="1">IF(W$2&gt;=$C$2,V42-OFFSET('previ sem'!$C$3,(ROW()-ROW($D$4))/2,(COLUMN()-COLUMN($E$2))*2),$D42-OFFSET('previ sem'!$C$3,(ROW()-ROW($D$4))/2,(COLUMN()-COLUMN($E$2))*2))</f>
        <v>0</v>
      </c>
      <c r="X42" s="195">
        <f ca="1">IF(X$2&gt;=$C$2,W42-OFFSET('previ sem'!$C$3,(ROW()-ROW($D$4))/2,(COLUMN()-COLUMN($E$2))*2),$D42-OFFSET('previ sem'!$C$3,(ROW()-ROW($D$4))/2,(COLUMN()-COLUMN($E$2))*2))</f>
        <v>0</v>
      </c>
      <c r="Y42" s="184">
        <f ca="1">IF(Y$2&gt;=$C$2,X42-OFFSET('previ sem'!$C$3,(ROW()-ROW($D$4))/2,(COLUMN()-COLUMN($E$2))*2),$D42-OFFSET('previ sem'!$C$3,(ROW()-ROW($D$4))/2,(COLUMN()-COLUMN($E$2))*2))</f>
        <v>0</v>
      </c>
      <c r="Z42" s="194">
        <f ca="1">IF(Z$2&gt;=$C$2,Y42-OFFSET('previ sem'!$C$3,(ROW()-ROW($D$4))/2,(COLUMN()-COLUMN($E$2))*2),$D42-OFFSET('previ sem'!$C$3,(ROW()-ROW($D$4))/2,(COLUMN()-COLUMN($E$2))*2))</f>
        <v>0</v>
      </c>
      <c r="AA42" s="195">
        <f ca="1">IF(AA$2&gt;=$C$2,Z42-OFFSET('previ sem'!$C$3,(ROW()-ROW($D$4))/2,(COLUMN()-COLUMN($E$2))*2),$D42-OFFSET('previ sem'!$C$3,(ROW()-ROW($D$4))/2,(COLUMN()-COLUMN($E$2))*2))</f>
        <v>0</v>
      </c>
      <c r="AB42" s="2">
        <f ca="1">IF(AB$2&gt;=$C$2,AA42-OFFSET('previ sem'!$C$3,(ROW()-ROW($D$4))/2,(COLUMN()-COLUMN($E$2))*2),$D42-OFFSET('previ sem'!$C$3,(ROW()-ROW($D$4))/2,(COLUMN()-COLUMN($E$2))*2))</f>
        <v>0</v>
      </c>
      <c r="AC42" s="197">
        <f ca="1">IF(AC$2&gt;=$C$2,AB42-OFFSET('previ sem'!$C$3,(ROW()-ROW($D$4))/2,(COLUMN()-COLUMN($E$2))*2),$D42-OFFSET('previ sem'!$C$3,(ROW()-ROW($D$4))/2,(COLUMN()-COLUMN($E$2))*2))</f>
        <v>0</v>
      </c>
      <c r="AD42" s="184">
        <f ca="1">IF(AD$2&gt;=$C$2,AC42-OFFSET('previ sem'!$C$3,(ROW()-ROW($D$4))/2,(COLUMN()-COLUMN($E$2))*2),$D42-OFFSET('previ sem'!$C$3,(ROW()-ROW($D$4))/2,(COLUMN()-COLUMN($E$2))*2))</f>
        <v>0</v>
      </c>
      <c r="AE42" s="197">
        <f ca="1">IF(AE$2&gt;=$C$2,AD42-OFFSET('previ sem'!$C$3,(ROW()-ROW($D$4))/2,(COLUMN()-COLUMN($E$2))*2),$D42-OFFSET('previ sem'!$C$3,(ROW()-ROW($D$4))/2,(COLUMN()-COLUMN($E$2))*2))</f>
        <v>0</v>
      </c>
      <c r="AF42" s="2">
        <f ca="1">IF(AF$2&gt;=$C$2,AE42-OFFSET('previ sem'!$C$3,(ROW()-ROW($D$4))/2,(COLUMN()-COLUMN($E$2))*2),$D42-OFFSET('previ sem'!$C$3,(ROW()-ROW($D$4))/2,(COLUMN()-COLUMN($E$2))*2))</f>
        <v>0</v>
      </c>
      <c r="AG42" s="197">
        <f ca="1">IF(AG$2&gt;=$C$2,AF42-OFFSET('previ sem'!$C$3,(ROW()-ROW($D$4))/2,(COLUMN()-COLUMN($E$2))*2),$D42-OFFSET('previ sem'!$C$3,(ROW()-ROW($D$4))/2,(COLUMN()-COLUMN($E$2))*2))</f>
        <v>0</v>
      </c>
      <c r="AH42" s="184">
        <f ca="1">IF(AH$2&gt;=$C$2,AG42-OFFSET('previ sem'!$C$3,(ROW()-ROW($D$4))/2,(COLUMN()-COLUMN($E$2))*2),$D42-OFFSET('previ sem'!$C$3,(ROW()-ROW($D$4))/2,(COLUMN()-COLUMN($E$2))*2))</f>
        <v>0</v>
      </c>
      <c r="AI42" s="197">
        <f ca="1">IF(AI$2&gt;=$C$2,AH42-OFFSET('previ sem'!$C$3,(ROW()-ROW($D$4))/2,(COLUMN()-COLUMN($E$2))*2),$D42-OFFSET('previ sem'!$C$3,(ROW()-ROW($D$4))/2,(COLUMN()-COLUMN($E$2))*2))</f>
        <v>0</v>
      </c>
      <c r="AJ42" s="2">
        <f ca="1">IF(AJ$2&gt;=$C$2,AI42-OFFSET('previ sem'!$C$3,(ROW()-ROW($D$4))/2,(COLUMN()-COLUMN($E$2))*2),$D42-OFFSET('previ sem'!$C$3,(ROW()-ROW($D$4))/2,(COLUMN()-COLUMN($E$2))*2))</f>
        <v>0</v>
      </c>
      <c r="AK42" s="197">
        <f ca="1">IF(AK$2&gt;=$C$2,AJ42-OFFSET('previ sem'!$C$3,(ROW()-ROW($D$4))/2,(COLUMN()-COLUMN($E$2))*2),$D42-OFFSET('previ sem'!$C$3,(ROW()-ROW($D$4))/2,(COLUMN()-COLUMN($E$2))*2))</f>
        <v>0</v>
      </c>
      <c r="AL42" s="184">
        <f ca="1">IF(AL$2&gt;=$C$2,AK42-OFFSET('previ sem'!$C$3,(ROW()-ROW($D$4))/2,(COLUMN()-COLUMN($E$2))*2),$D42-OFFSET('previ sem'!$C$3,(ROW()-ROW($D$4))/2,(COLUMN()-COLUMN($E$2))*2))</f>
        <v>0</v>
      </c>
      <c r="AM42" s="197">
        <f ca="1">IF(AM$2&gt;=$C$2,AL42-OFFSET('previ sem'!$C$3,(ROW()-ROW($D$4))/2,(COLUMN()-COLUMN($E$2))*2),$D42-OFFSET('previ sem'!$C$3,(ROW()-ROW($D$4))/2,(COLUMN()-COLUMN($E$2))*2))</f>
        <v>0</v>
      </c>
      <c r="AN42" s="2">
        <f ca="1">IF(AN$2&gt;=$C$2,AM42-OFFSET('previ sem'!$C$3,(ROW()-ROW($D$4))/2,(COLUMN()-COLUMN($E$2))*2),$D42-OFFSET('previ sem'!$C$3,(ROW()-ROW($D$4))/2,(COLUMN()-COLUMN($E$2))*2))</f>
        <v>0</v>
      </c>
      <c r="AO42" s="194">
        <f ca="1">IF(AO$2&gt;=$C$2,AN42-OFFSET('previ sem'!$C$3,(ROW()-ROW($D$4))/2,(COLUMN()-COLUMN($E$2))*2),$D42-OFFSET('previ sem'!$C$3,(ROW()-ROW($D$4))/2,(COLUMN()-COLUMN($E$2))*2))</f>
        <v>0</v>
      </c>
      <c r="AP42" s="195">
        <f ca="1">IF(AP$2&gt;=$C$2,AO42-OFFSET('previ sem'!$C$3,(ROW()-ROW($D$4))/2,(COLUMN()-COLUMN($E$2))*2),$D42-OFFSET('previ sem'!$C$3,(ROW()-ROW($D$4))/2,(COLUMN()-COLUMN($E$2))*2))</f>
        <v>0</v>
      </c>
      <c r="AQ42" s="184">
        <f ca="1">IF(AQ$2&gt;=$C$2,AP42-OFFSET('previ sem'!$C$3,(ROW()-ROW($D$4))/2,(COLUMN()-COLUMN($E$2))*2),$D42-OFFSET('previ sem'!$C$3,(ROW()-ROW($D$4))/2,(COLUMN()-COLUMN($E$2))*2))</f>
        <v>0</v>
      </c>
      <c r="AR42" s="194">
        <f ca="1">IF(AR$2&gt;=$C$2,AQ42-OFFSET('previ sem'!$C$3,(ROW()-ROW($D$4))/2,(COLUMN()-COLUMN($E$2))*2),$D42-OFFSET('previ sem'!$C$3,(ROW()-ROW($D$4))/2,(COLUMN()-COLUMN($E$2))*2))</f>
        <v>0</v>
      </c>
      <c r="AS42" s="194">
        <f ca="1">IF(AS$2&gt;=$C$2,AR42-OFFSET('previ sem'!$C$3,(ROW()-ROW($D$4))/2,(COLUMN()-COLUMN($E$2))*2),$D42-OFFSET('previ sem'!$C$3,(ROW()-ROW($D$4))/2,(COLUMN()-COLUMN($E$2))*2))</f>
        <v>0</v>
      </c>
      <c r="AT42" s="195">
        <f ca="1">IF(AT$2&gt;=$C$2,AS42-OFFSET('previ sem'!$C$3,(ROW()-ROW($D$4))/2,(COLUMN()-COLUMN($E$2))*2),$D42-OFFSET('previ sem'!$C$3,(ROW()-ROW($D$4))/2,(COLUMN()-COLUMN($E$2))*2))</f>
        <v>0</v>
      </c>
      <c r="AU42" s="184">
        <f ca="1">IF(AU$2&gt;=$C$2,AT42-OFFSET('previ sem'!$C$3,(ROW()-ROW($D$4))/2,(COLUMN()-COLUMN($E$2))*2),$D42-OFFSET('previ sem'!$C$3,(ROW()-ROW($D$4))/2,(COLUMN()-COLUMN($E$2))*2))</f>
        <v>0</v>
      </c>
      <c r="AV42" s="194">
        <f ca="1">IF(AV$2&gt;=$C$2,AU42-OFFSET('previ sem'!$C$3,(ROW()-ROW($D$4))/2,(COLUMN()-COLUMN($E$2))*2),$D42-OFFSET('previ sem'!$C$3,(ROW()-ROW($D$4))/2,(COLUMN()-COLUMN($E$2))*2))</f>
        <v>0</v>
      </c>
      <c r="AW42" s="194">
        <f ca="1">IF(AW$2&gt;=$C$2,AV42-OFFSET('previ sem'!$C$3,(ROW()-ROW($D$4))/2,(COLUMN()-COLUMN($E$2))*2),$D42-OFFSET('previ sem'!$C$3,(ROW()-ROW($D$4))/2,(COLUMN()-COLUMN($E$2))*2))</f>
        <v>0</v>
      </c>
      <c r="AX42" s="195">
        <f ca="1">IF(AX$2&gt;=$C$2,AW42-OFFSET('previ sem'!$C$3,(ROW()-ROW($D$4))/2,(COLUMN()-COLUMN($E$2))*2),$D42-OFFSET('previ sem'!$C$3,(ROW()-ROW($D$4))/2,(COLUMN()-COLUMN($E$2))*2))</f>
        <v>0</v>
      </c>
      <c r="AY42" s="184">
        <f ca="1">IF(AY$2&gt;=$C$2,AX42-OFFSET('previ sem'!$C$3,(ROW()-ROW($D$4))/2,(COLUMN()-COLUMN($E$2))*2),$D42-OFFSET('previ sem'!$C$3,(ROW()-ROW($D$4))/2,(COLUMN()-COLUMN($E$2))*2))</f>
        <v>0</v>
      </c>
      <c r="AZ42" s="194">
        <f ca="1">IF(AZ$2&gt;=$C$2,AY42-OFFSET('previ sem'!$C$3,(ROW()-ROW($D$4))/2,(COLUMN()-COLUMN($E$2))*2),$D42-OFFSET('previ sem'!$C$3,(ROW()-ROW($D$4))/2,(COLUMN()-COLUMN($E$2))*2))</f>
        <v>0</v>
      </c>
      <c r="BA42" s="194">
        <f ca="1">IF(BA$2&gt;=$C$2,AZ42-OFFSET('previ sem'!$C$3,(ROW()-ROW($D$4))/2,(COLUMN()-COLUMN($E$2))*2),$D42-OFFSET('previ sem'!$C$3,(ROW()-ROW($D$4))/2,(COLUMN()-COLUMN($E$2))*2))</f>
        <v>0</v>
      </c>
      <c r="BB42" s="2">
        <f ca="1">IF(BB$2&gt;=$C$2,BA42-OFFSET('previ sem'!$C$3,(ROW()-ROW($D$4))/2,(COLUMN()-COLUMN($E$2))*2),$D42-OFFSET('previ sem'!$C$3,(ROW()-ROW($D$4))/2,(COLUMN()-COLUMN($E$2))*2))</f>
        <v>0</v>
      </c>
      <c r="BC42" s="2">
        <f ca="1">IF(BC$2&gt;=$C$2,BB42-OFFSET('previ sem'!$C$3,(ROW()-ROW($D$4))/2,(COLUMN()-COLUMN($E$2))*2),$D42-OFFSET('previ sem'!$C$3,(ROW()-ROW($D$4))/2,(COLUMN()-COLUMN($E$2))*2))</f>
        <v>0</v>
      </c>
      <c r="BD42" s="184">
        <f ca="1">IF(BD$2&gt;=$C$2,BC42-OFFSET('previ sem'!$C$3,(ROW()-ROW($D$4))/2,(COLUMN()-COLUMN($E$2))*2),$D42-OFFSET('previ sem'!$C$3,(ROW()-ROW($D$4))/2,(COLUMN()-COLUMN($E$2))*2))</f>
        <v>0</v>
      </c>
      <c r="BE42" s="56" t="s">
        <v>123</v>
      </c>
      <c r="BF42">
        <v>23</v>
      </c>
      <c r="BG42" s="36" t="s">
        <v>123</v>
      </c>
      <c r="BH42">
        <v>22</v>
      </c>
    </row>
    <row r="43" spans="1:60" x14ac:dyDescent="0.2">
      <c r="A43" s="202" t="s">
        <v>205</v>
      </c>
      <c r="B43" s="309" t="s">
        <v>36</v>
      </c>
      <c r="C43" s="6" t="e">
        <f t="array" aca="1" ref="C43" ca="1">INDEX($E$2:$BD$2,,SMALL(IF($E42:$BD42&lt;0,COLUMN(E:BD)-3,""),1))</f>
        <v>#NUM!</v>
      </c>
      <c r="D43" s="77">
        <f>'PROD-SEM'!C23</f>
        <v>0</v>
      </c>
      <c r="E43" s="79" t="str">
        <f ca="1">IF(E42&lt;0,"",IF(E42&lt;MINI!$B$23,"MINI",""))</f>
        <v/>
      </c>
      <c r="F43" s="74" t="str">
        <f ca="1">IF(F42&lt;0,"",IF(F42&lt;MINI!$B$23,"MINI",""))</f>
        <v/>
      </c>
      <c r="G43" s="74" t="str">
        <f ca="1">IF(G42&lt;0,"",IF(G42&lt;MINI!$B$23,"MINI",""))</f>
        <v/>
      </c>
      <c r="H43" s="80" t="str">
        <f ca="1">IF(H42&lt;0,"",IF(H42&lt;MINI!$B$23,"MINI",""))</f>
        <v/>
      </c>
      <c r="I43" s="79" t="str">
        <f ca="1">IF(I42&lt;0,"",IF(I42&lt;MINI!$C$23,"MINI",""))</f>
        <v/>
      </c>
      <c r="J43" s="74" t="str">
        <f ca="1">IF(J42&lt;0,"",IF(J42&lt;MINI!$C$23,"MINI",""))</f>
        <v/>
      </c>
      <c r="K43" s="74" t="str">
        <f ca="1">IF(K42&lt;0,"",IF(K42&lt;MINI!$C$23,"MINI",""))</f>
        <v/>
      </c>
      <c r="L43" s="80" t="str">
        <f ca="1">IF(L42&lt;0,"",IF(L42&lt;MINI!$C$23,"MINI",""))</f>
        <v/>
      </c>
      <c r="M43" s="79" t="str">
        <f ca="1">IF(M42&lt;0,"",IF(M42&lt;MINI!$D$23,"MINI",""))</f>
        <v/>
      </c>
      <c r="N43" s="74" t="str">
        <f ca="1">IF(N42&lt;0,"",IF(N42&lt;MINI!$D$23,"MINI",""))</f>
        <v/>
      </c>
      <c r="O43" s="74" t="str">
        <f ca="1">IF(O42&lt;0,"",IF(O42&lt;MINI!$D$23,"MINI",""))</f>
        <v/>
      </c>
      <c r="P43" s="80" t="str">
        <f ca="1">IF(P42&lt;0,"",IF(P42&lt;MINI!$D$23,"MINI",""))</f>
        <v/>
      </c>
      <c r="Q43" s="79" t="str">
        <f ca="1">IF(Q42&lt;0,"",IF(Q42&lt;MINI!$E$23,"MINI",""))</f>
        <v/>
      </c>
      <c r="R43" s="74" t="str">
        <f ca="1">IF(R42&lt;0,"",IF(R42&lt;MINI!$E$23,"MINI",""))</f>
        <v/>
      </c>
      <c r="S43" s="74" t="str">
        <f ca="1">IF(S42&lt;0,"",IF(S42&lt;MINI!$E$23,"MINI",""))</f>
        <v/>
      </c>
      <c r="T43" s="74" t="str">
        <f ca="1">IF(T42&lt;0,"",IF(T42&lt;MINI!$E$23,"MINI",""))</f>
        <v/>
      </c>
      <c r="U43" s="80" t="str">
        <f ca="1">IF(U42&lt;0,"",IF(U42&lt;MINI!$E$23,"MINI",""))</f>
        <v/>
      </c>
      <c r="V43" s="74" t="str">
        <f ca="1">IF(V42&lt;0,"",IF(V42&lt;MINI!$F$23,"MINI",""))</f>
        <v/>
      </c>
      <c r="W43" s="74" t="str">
        <f ca="1">IF(W42&lt;0,"",IF(W42&lt;MINI!$F$23,"MINI",""))</f>
        <v/>
      </c>
      <c r="X43" s="74" t="str">
        <f ca="1">IF(X42&lt;0,"",IF(X42&lt;MINI!$F$23,"MINI",""))</f>
        <v/>
      </c>
      <c r="Y43" s="80" t="str">
        <f ca="1">IF(Y42&lt;0,"",IF(Y42&lt;MINI!$F$23,"MINI",""))</f>
        <v/>
      </c>
      <c r="Z43" s="74" t="str">
        <f ca="1">IF(Z42&lt;0,"",IF(Z42&lt;MINI!$G$23,"MINI",""))</f>
        <v/>
      </c>
      <c r="AA43" s="74" t="str">
        <f ca="1">IF(AA42&lt;0,"",IF(AA42&lt;MINI!$G$23,"MINI",""))</f>
        <v/>
      </c>
      <c r="AB43" s="74" t="str">
        <f ca="1">IF(AB42&lt;0,"",IF(AB42&lt;MINI!$G$23,"MINI",""))</f>
        <v/>
      </c>
      <c r="AC43" s="74" t="str">
        <f ca="1">IF(AC42&lt;0,"",IF(AC42&lt;MINI!$G$23,"MINI",""))</f>
        <v/>
      </c>
      <c r="AD43" s="80" t="str">
        <f ca="1">IF(AD42&lt;0,"",IF(AD42&lt;MINI!$G$23,"MINI",""))</f>
        <v/>
      </c>
      <c r="AE43" s="74" t="str">
        <f ca="1">IF(AE42&lt;0,"",IF(AE42&lt;MINI!$H$23,"MINI",""))</f>
        <v/>
      </c>
      <c r="AF43" s="74" t="str">
        <f ca="1">IF(AF42&lt;0,"",IF(AF42&lt;MINI!$H$23,"MINI",""))</f>
        <v/>
      </c>
      <c r="AG43" s="74" t="str">
        <f ca="1">IF(AG42&lt;0,"",IF(AG42&lt;MINI!$H$23,"MINI",""))</f>
        <v/>
      </c>
      <c r="AH43" s="196" t="str">
        <f ca="1">IF(AH42&lt;0,"",IF(AH42&lt;MINI!$H$23,"MINI",""))</f>
        <v/>
      </c>
      <c r="AI43" s="74" t="str">
        <f ca="1">IF(AI42&lt;0,"",IF(AI42&lt;MINI!$I$23,"MINI",""))</f>
        <v/>
      </c>
      <c r="AJ43" s="74" t="str">
        <f ca="1">IF(AJ42&lt;0,"",IF(AJ42&lt;MINI!$I$23,"MINI",""))</f>
        <v/>
      </c>
      <c r="AK43" s="74" t="str">
        <f ca="1">IF(AK42&lt;0,"",IF(AK42&lt;MINI!$I$23,"MINI",""))</f>
        <v/>
      </c>
      <c r="AL43" s="80" t="str">
        <f ca="1">IF(AL42&lt;0,"",IF(AL42&lt;MINI!$I$23,"MINI",""))</f>
        <v/>
      </c>
      <c r="AM43" s="74" t="str">
        <f ca="1">IF(AM42&lt;0,"",IF(AM42&lt;MINI!$J$23,"MINI",""))</f>
        <v/>
      </c>
      <c r="AN43" s="74" t="str">
        <f ca="1">IF(AN42&lt;0,"",IF(AN42&lt;MINI!$J$23,"MINI",""))</f>
        <v/>
      </c>
      <c r="AO43" s="74" t="str">
        <f ca="1">IF(AO42&lt;0,"",IF(AO42&lt;MINI!$J$23,"MINI",""))</f>
        <v/>
      </c>
      <c r="AP43" s="74" t="str">
        <f ca="1">IF(AP42&lt;0,"",IF(AP42&lt;MINI!$J$23,"MINI",""))</f>
        <v/>
      </c>
      <c r="AQ43" s="80" t="str">
        <f ca="1">IF(AQ42&lt;0,"",IF(AQ42&lt;MINI!$J$23,"MINI",""))</f>
        <v/>
      </c>
      <c r="AR43" s="74" t="str">
        <f ca="1">IF(AR42&lt;0,"",IF(AR42&lt;MINI!$K$23,"MINI",""))</f>
        <v/>
      </c>
      <c r="AS43" s="74" t="str">
        <f ca="1">IF(AS42&lt;0,"",IF(AS42&lt;MINI!$K$23,"MINI",""))</f>
        <v/>
      </c>
      <c r="AT43" s="74" t="str">
        <f ca="1">IF(AT42&lt;0,"",IF(AT42&lt;MINI!$K$23,"MINI",""))</f>
        <v/>
      </c>
      <c r="AU43" s="80" t="str">
        <f ca="1">IF(AU42&lt;0,"",IF(AU42&lt;MINI!$K$23,"MINI",""))</f>
        <v/>
      </c>
      <c r="AV43" s="74" t="str">
        <f ca="1">IF(AV42&lt;0,"",IF(AV42&lt;MINI!$L$23,"MINI",""))</f>
        <v/>
      </c>
      <c r="AW43" s="74" t="str">
        <f ca="1">IF(AW42&lt;0,"",IF(AW42&lt;MINI!$L$23,"MINI",""))</f>
        <v/>
      </c>
      <c r="AX43" s="74" t="str">
        <f ca="1">IF(AX42&lt;0,"",IF(AX42&lt;MINI!$L$23,"MINI",""))</f>
        <v/>
      </c>
      <c r="AY43" s="80" t="str">
        <f ca="1">IF(AY42&lt;0,"",IF(AY42&lt;MINI!$L$23,"MINI",""))</f>
        <v/>
      </c>
      <c r="AZ43" s="74" t="str">
        <f ca="1">IF(AZ42&lt;0,"",IF(AZ42&lt;MINI!$M$23,"MINI",""))</f>
        <v/>
      </c>
      <c r="BA43" s="74" t="str">
        <f ca="1">IF(BA42&lt;0,"",IF(BA42&lt;MINI!$M$23,"MINI",""))</f>
        <v/>
      </c>
      <c r="BB43" s="74" t="str">
        <f ca="1">IF(BB42&lt;0,"",IF(BB42&lt;MINI!$M$23,"MINI",""))</f>
        <v/>
      </c>
      <c r="BC43" s="74" t="str">
        <f ca="1">IF(BC42&lt;0,"",IF(BC42&lt;MINI!$M$23,"MINI",""))</f>
        <v/>
      </c>
      <c r="BD43" s="80" t="str">
        <f ca="1">IF(BD42&lt;0,"",IF(BD42&lt;MINI!$M$23,"MINI",""))</f>
        <v/>
      </c>
      <c r="BE43" s="56"/>
      <c r="BF43" s="1"/>
      <c r="BG43" s="36"/>
      <c r="BH43" s="1"/>
    </row>
    <row r="44" spans="1:60" x14ac:dyDescent="0.2">
      <c r="A44" s="15" t="s">
        <v>166</v>
      </c>
      <c r="B44" s="384" t="s">
        <v>15</v>
      </c>
      <c r="C44" s="385"/>
      <c r="D44" s="76">
        <f>SUMIF('EXPORT STOCK'!$B$2:$B$1106,'FABRICATION-SEM'!B44,'EXPORT STOCK'!$C$2:$C$1116)+D45</f>
        <v>0</v>
      </c>
      <c r="E44" s="78">
        <f ca="1">IF(E$2&gt;=$C$2,D44-OFFSET('previ sem'!$C$3,(ROW()-ROW($D$4))/2,(COLUMN()-COLUMN($E$2))*2),$D44-OFFSET('previ sem'!$C$3,(ROW()-ROW($D$4))/2,(COLUMN()-COLUMN($E$2))*2))</f>
        <v>0</v>
      </c>
      <c r="F44" s="2">
        <f ca="1">IF(F$2&gt;=$C$2,E44-OFFSET('previ sem'!$C$3,(ROW()-ROW($D$4))/2,(COLUMN()-COLUMN($E$2))*2),$D44-OFFSET('previ sem'!$C$3,(ROW()-ROW($D$4))/2,(COLUMN()-COLUMN($E$2))*2))</f>
        <v>0</v>
      </c>
      <c r="G44" s="2">
        <f ca="1">IF(G$2&gt;=$C$2,F44-OFFSET('previ sem'!$C$3,(ROW()-ROW($D$4))/2,(COLUMN()-COLUMN($E$2))*2),$D44-OFFSET('previ sem'!$C$3,(ROW()-ROW($D$4))/2,(COLUMN()-COLUMN($E$2))*2))</f>
        <v>0</v>
      </c>
      <c r="H44" s="184">
        <f ca="1">IF(H$2&gt;=$C$2,G44-OFFSET('previ sem'!$C$3,(ROW()-ROW($D$4))/2,(COLUMN()-COLUMN($E$2))*2),$D44-OFFSET('previ sem'!$C$3,(ROW()-ROW($D$4))/2,(COLUMN()-COLUMN($E$2))*2))</f>
        <v>0</v>
      </c>
      <c r="I44" s="78">
        <f ca="1">IF(I$2&gt;=$C$2,H44-OFFSET('previ sem'!$C$3,(ROW()-ROW($D$4))/2,(COLUMN()-COLUMN($E$2))*2),$D44-OFFSET('previ sem'!$C$3,(ROW()-ROW($D$4))/2,(COLUMN()-COLUMN($E$2))*2))</f>
        <v>0</v>
      </c>
      <c r="J44" s="2">
        <f ca="1">IF(J$2&gt;=$C$2,I44-OFFSET('previ sem'!$C$3,(ROW()-ROW($D$4))/2,(COLUMN()-COLUMN($E$2))*2),$D44-OFFSET('previ sem'!$C$3,(ROW()-ROW($D$4))/2,(COLUMN()-COLUMN($E$2))*2))</f>
        <v>0</v>
      </c>
      <c r="K44" s="2">
        <f ca="1">IF(K$2&gt;=$C$2,J44-OFFSET('previ sem'!$C$3,(ROW()-ROW($D$4))/2,(COLUMN()-COLUMN($E$2))*2),$D44-OFFSET('previ sem'!$C$3,(ROW()-ROW($D$4))/2,(COLUMN()-COLUMN($E$2))*2))</f>
        <v>0</v>
      </c>
      <c r="L44" s="184">
        <f ca="1">IF(L$2&gt;=$C$2,K44-OFFSET('previ sem'!$C$3,(ROW()-ROW($D$4))/2,(COLUMN()-COLUMN($E$2))*2),$D44-OFFSET('previ sem'!$C$3,(ROW()-ROW($D$4))/2,(COLUMN()-COLUMN($E$2))*2))</f>
        <v>0</v>
      </c>
      <c r="M44" s="78">
        <f ca="1">IF(M$2&gt;=$C$2,L44-OFFSET('previ sem'!$C$3,(ROW()-ROW($D$4))/2,(COLUMN()-COLUMN($E$2))*2),$D44-OFFSET('previ sem'!$C$3,(ROW()-ROW($D$4))/2,(COLUMN()-COLUMN($E$2))*2))</f>
        <v>0</v>
      </c>
      <c r="N44" s="2">
        <f ca="1">IF(N$2&gt;=$C$2,M44-OFFSET('previ sem'!$C$3,(ROW()-ROW($D$4))/2,(COLUMN()-COLUMN($E$2))*2),$D44-OFFSET('previ sem'!$C$3,(ROW()-ROW($D$4))/2,(COLUMN()-COLUMN($E$2))*2))</f>
        <v>0</v>
      </c>
      <c r="O44" s="2">
        <f ca="1">IF(O$2&gt;=$C$2,N44-OFFSET('previ sem'!$C$3,(ROW()-ROW($D$4))/2,(COLUMN()-COLUMN($E$2))*2),$D44-OFFSET('previ sem'!$C$3,(ROW()-ROW($D$4))/2,(COLUMN()-COLUMN($E$2))*2))</f>
        <v>0</v>
      </c>
      <c r="P44" s="184">
        <f ca="1">IF(P$2&gt;=$C$2,O44-OFFSET('previ sem'!$C$3,(ROW()-ROW($D$4))/2,(COLUMN()-COLUMN($E$2))*2),$D44-OFFSET('previ sem'!$C$3,(ROW()-ROW($D$4))/2,(COLUMN()-COLUMN($E$2))*2))</f>
        <v>0</v>
      </c>
      <c r="Q44" s="78">
        <f ca="1">IF(Q$2&gt;=$C$2,P44-OFFSET('previ sem'!$C$3,(ROW()-ROW($D$4))/2,(COLUMN()-COLUMN($E$2))*2),$D44-OFFSET('previ sem'!$C$3,(ROW()-ROW($D$4))/2,(COLUMN()-COLUMN($E$2))*2))</f>
        <v>0</v>
      </c>
      <c r="R44" s="2">
        <f ca="1">IF(R$2&gt;=$C$2,Q44-OFFSET('previ sem'!$C$3,(ROW()-ROW($D$4))/2,(COLUMN()-COLUMN($E$2))*2),$D44-OFFSET('previ sem'!$C$3,(ROW()-ROW($D$4))/2,(COLUMN()-COLUMN($E$2))*2))</f>
        <v>0</v>
      </c>
      <c r="S44" s="2">
        <f ca="1">IF(S$2&gt;=$C$2,R44-OFFSET('previ sem'!$C$3,(ROW()-ROW($D$4))/2,(COLUMN()-COLUMN($E$2))*2),$D44-OFFSET('previ sem'!$C$3,(ROW()-ROW($D$4))/2,(COLUMN()-COLUMN($E$2))*2))</f>
        <v>0</v>
      </c>
      <c r="T44" s="195">
        <f ca="1">IF(T$2&gt;=$C$2,S44-OFFSET('previ sem'!$C$3,(ROW()-ROW($D$4))/2,(COLUMN()-COLUMN($E$2))*2),$D44-OFFSET('previ sem'!$C$3,(ROW()-ROW($D$4))/2,(COLUMN()-COLUMN($E$2))*2))</f>
        <v>0</v>
      </c>
      <c r="U44" s="184">
        <f ca="1">IF(U$2&gt;=$C$2,T44-OFFSET('previ sem'!$C$3,(ROW()-ROW($D$4))/2,(COLUMN()-COLUMN($E$2))*2),$D44-OFFSET('previ sem'!$C$3,(ROW()-ROW($D$4))/2,(COLUMN()-COLUMN($E$2))*2))</f>
        <v>0</v>
      </c>
      <c r="V44" s="194">
        <f ca="1">IF(V$2&gt;=$C$2,U44-OFFSET('previ sem'!$C$3,(ROW()-ROW($D$4))/2,(COLUMN()-COLUMN($E$2))*2),$D44-OFFSET('previ sem'!$C$3,(ROW()-ROW($D$4))/2,(COLUMN()-COLUMN($E$2))*2))</f>
        <v>0</v>
      </c>
      <c r="W44" s="2">
        <f ca="1">IF(W$2&gt;=$C$2,V44-OFFSET('previ sem'!$C$3,(ROW()-ROW($D$4))/2,(COLUMN()-COLUMN($E$2))*2),$D44-OFFSET('previ sem'!$C$3,(ROW()-ROW($D$4))/2,(COLUMN()-COLUMN($E$2))*2))</f>
        <v>0</v>
      </c>
      <c r="X44" s="195">
        <f ca="1">IF(X$2&gt;=$C$2,W44-OFFSET('previ sem'!$C$3,(ROW()-ROW($D$4))/2,(COLUMN()-COLUMN($E$2))*2),$D44-OFFSET('previ sem'!$C$3,(ROW()-ROW($D$4))/2,(COLUMN()-COLUMN($E$2))*2))</f>
        <v>0</v>
      </c>
      <c r="Y44" s="184">
        <f ca="1">IF(Y$2&gt;=$C$2,X44-OFFSET('previ sem'!$C$3,(ROW()-ROW($D$4))/2,(COLUMN()-COLUMN($E$2))*2),$D44-OFFSET('previ sem'!$C$3,(ROW()-ROW($D$4))/2,(COLUMN()-COLUMN($E$2))*2))</f>
        <v>0</v>
      </c>
      <c r="Z44" s="194">
        <f ca="1">IF(Z$2&gt;=$C$2,Y44-OFFSET('previ sem'!$C$3,(ROW()-ROW($D$4))/2,(COLUMN()-COLUMN($E$2))*2),$D44-OFFSET('previ sem'!$C$3,(ROW()-ROW($D$4))/2,(COLUMN()-COLUMN($E$2))*2))</f>
        <v>0</v>
      </c>
      <c r="AA44" s="195">
        <f ca="1">IF(AA$2&gt;=$C$2,Z44-OFFSET('previ sem'!$C$3,(ROW()-ROW($D$4))/2,(COLUMN()-COLUMN($E$2))*2),$D44-OFFSET('previ sem'!$C$3,(ROW()-ROW($D$4))/2,(COLUMN()-COLUMN($E$2))*2))</f>
        <v>0</v>
      </c>
      <c r="AB44" s="2">
        <f ca="1">IF(AB$2&gt;=$C$2,AA44-OFFSET('previ sem'!$C$3,(ROW()-ROW($D$4))/2,(COLUMN()-COLUMN($E$2))*2),$D44-OFFSET('previ sem'!$C$3,(ROW()-ROW($D$4))/2,(COLUMN()-COLUMN($E$2))*2))</f>
        <v>0</v>
      </c>
      <c r="AC44" s="197">
        <f ca="1">IF(AC$2&gt;=$C$2,AB44-OFFSET('previ sem'!$C$3,(ROW()-ROW($D$4))/2,(COLUMN()-COLUMN($E$2))*2),$D44-OFFSET('previ sem'!$C$3,(ROW()-ROW($D$4))/2,(COLUMN()-COLUMN($E$2))*2))</f>
        <v>0</v>
      </c>
      <c r="AD44" s="184">
        <f ca="1">IF(AD$2&gt;=$C$2,AC44-OFFSET('previ sem'!$C$3,(ROW()-ROW($D$4))/2,(COLUMN()-COLUMN($E$2))*2),$D44-OFFSET('previ sem'!$C$3,(ROW()-ROW($D$4))/2,(COLUMN()-COLUMN($E$2))*2))</f>
        <v>0</v>
      </c>
      <c r="AE44" s="197">
        <f ca="1">IF(AE$2&gt;=$C$2,AD44-OFFSET('previ sem'!$C$3,(ROW()-ROW($D$4))/2,(COLUMN()-COLUMN($E$2))*2),$D44-OFFSET('previ sem'!$C$3,(ROW()-ROW($D$4))/2,(COLUMN()-COLUMN($E$2))*2))</f>
        <v>0</v>
      </c>
      <c r="AF44" s="2">
        <f ca="1">IF(AF$2&gt;=$C$2,AE44-OFFSET('previ sem'!$C$3,(ROW()-ROW($D$4))/2,(COLUMN()-COLUMN($E$2))*2),$D44-OFFSET('previ sem'!$C$3,(ROW()-ROW($D$4))/2,(COLUMN()-COLUMN($E$2))*2))</f>
        <v>0</v>
      </c>
      <c r="AG44" s="197">
        <f ca="1">IF(AG$2&gt;=$C$2,AF44-OFFSET('previ sem'!$C$3,(ROW()-ROW($D$4))/2,(COLUMN()-COLUMN($E$2))*2),$D44-OFFSET('previ sem'!$C$3,(ROW()-ROW($D$4))/2,(COLUMN()-COLUMN($E$2))*2))</f>
        <v>0</v>
      </c>
      <c r="AH44" s="184">
        <f ca="1">IF(AH$2&gt;=$C$2,AG44-OFFSET('previ sem'!$C$3,(ROW()-ROW($D$4))/2,(COLUMN()-COLUMN($E$2))*2),$D44-OFFSET('previ sem'!$C$3,(ROW()-ROW($D$4))/2,(COLUMN()-COLUMN($E$2))*2))</f>
        <v>0</v>
      </c>
      <c r="AI44" s="197">
        <f ca="1">IF(AI$2&gt;=$C$2,AH44-OFFSET('previ sem'!$C$3,(ROW()-ROW($D$4))/2,(COLUMN()-COLUMN($E$2))*2),$D44-OFFSET('previ sem'!$C$3,(ROW()-ROW($D$4))/2,(COLUMN()-COLUMN($E$2))*2))</f>
        <v>0</v>
      </c>
      <c r="AJ44" s="2">
        <f ca="1">IF(AJ$2&gt;=$C$2,AI44-OFFSET('previ sem'!$C$3,(ROW()-ROW($D$4))/2,(COLUMN()-COLUMN($E$2))*2),$D44-OFFSET('previ sem'!$C$3,(ROW()-ROW($D$4))/2,(COLUMN()-COLUMN($E$2))*2))</f>
        <v>0</v>
      </c>
      <c r="AK44" s="197">
        <f ca="1">IF(AK$2&gt;=$C$2,AJ44-OFFSET('previ sem'!$C$3,(ROW()-ROW($D$4))/2,(COLUMN()-COLUMN($E$2))*2),$D44-OFFSET('previ sem'!$C$3,(ROW()-ROW($D$4))/2,(COLUMN()-COLUMN($E$2))*2))</f>
        <v>0</v>
      </c>
      <c r="AL44" s="184">
        <f ca="1">IF(AL$2&gt;=$C$2,AK44-OFFSET('previ sem'!$C$3,(ROW()-ROW($D$4))/2,(COLUMN()-COLUMN($E$2))*2),$D44-OFFSET('previ sem'!$C$3,(ROW()-ROW($D$4))/2,(COLUMN()-COLUMN($E$2))*2))</f>
        <v>0</v>
      </c>
      <c r="AM44" s="197">
        <f ca="1">IF(AM$2&gt;=$C$2,AL44-OFFSET('previ sem'!$C$3,(ROW()-ROW($D$4))/2,(COLUMN()-COLUMN($E$2))*2),$D44-OFFSET('previ sem'!$C$3,(ROW()-ROW($D$4))/2,(COLUMN()-COLUMN($E$2))*2))</f>
        <v>0</v>
      </c>
      <c r="AN44" s="2">
        <f ca="1">IF(AN$2&gt;=$C$2,AM44-OFFSET('previ sem'!$C$3,(ROW()-ROW($D$4))/2,(COLUMN()-COLUMN($E$2))*2),$D44-OFFSET('previ sem'!$C$3,(ROW()-ROW($D$4))/2,(COLUMN()-COLUMN($E$2))*2))</f>
        <v>0</v>
      </c>
      <c r="AO44" s="194">
        <f ca="1">IF(AO$2&gt;=$C$2,AN44-OFFSET('previ sem'!$C$3,(ROW()-ROW($D$4))/2,(COLUMN()-COLUMN($E$2))*2),$D44-OFFSET('previ sem'!$C$3,(ROW()-ROW($D$4))/2,(COLUMN()-COLUMN($E$2))*2))</f>
        <v>0</v>
      </c>
      <c r="AP44" s="195">
        <f ca="1">IF(AP$2&gt;=$C$2,AO44-OFFSET('previ sem'!$C$3,(ROW()-ROW($D$4))/2,(COLUMN()-COLUMN($E$2))*2),$D44-OFFSET('previ sem'!$C$3,(ROW()-ROW($D$4))/2,(COLUMN()-COLUMN($E$2))*2))</f>
        <v>0</v>
      </c>
      <c r="AQ44" s="184">
        <f ca="1">IF(AQ$2&gt;=$C$2,AP44-OFFSET('previ sem'!$C$3,(ROW()-ROW($D$4))/2,(COLUMN()-COLUMN($E$2))*2),$D44-OFFSET('previ sem'!$C$3,(ROW()-ROW($D$4))/2,(COLUMN()-COLUMN($E$2))*2))</f>
        <v>0</v>
      </c>
      <c r="AR44" s="194">
        <f ca="1">IF(AR$2&gt;=$C$2,AQ44-OFFSET('previ sem'!$C$3,(ROW()-ROW($D$4))/2,(COLUMN()-COLUMN($E$2))*2),$D44-OFFSET('previ sem'!$C$3,(ROW()-ROW($D$4))/2,(COLUMN()-COLUMN($E$2))*2))</f>
        <v>0</v>
      </c>
      <c r="AS44" s="194">
        <f ca="1">IF(AS$2&gt;=$C$2,AR44-OFFSET('previ sem'!$C$3,(ROW()-ROW($D$4))/2,(COLUMN()-COLUMN($E$2))*2),$D44-OFFSET('previ sem'!$C$3,(ROW()-ROW($D$4))/2,(COLUMN()-COLUMN($E$2))*2))</f>
        <v>0</v>
      </c>
      <c r="AT44" s="195">
        <f ca="1">IF(AT$2&gt;=$C$2,AS44-OFFSET('previ sem'!$C$3,(ROW()-ROW($D$4))/2,(COLUMN()-COLUMN($E$2))*2),$D44-OFFSET('previ sem'!$C$3,(ROW()-ROW($D$4))/2,(COLUMN()-COLUMN($E$2))*2))</f>
        <v>0</v>
      </c>
      <c r="AU44" s="184">
        <f ca="1">IF(AU$2&gt;=$C$2,AT44-OFFSET('previ sem'!$C$3,(ROW()-ROW($D$4))/2,(COLUMN()-COLUMN($E$2))*2),$D44-OFFSET('previ sem'!$C$3,(ROW()-ROW($D$4))/2,(COLUMN()-COLUMN($E$2))*2))</f>
        <v>0</v>
      </c>
      <c r="AV44" s="194">
        <f ca="1">IF(AV$2&gt;=$C$2,AU44-OFFSET('previ sem'!$C$3,(ROW()-ROW($D$4))/2,(COLUMN()-COLUMN($E$2))*2),$D44-OFFSET('previ sem'!$C$3,(ROW()-ROW($D$4))/2,(COLUMN()-COLUMN($E$2))*2))</f>
        <v>0</v>
      </c>
      <c r="AW44" s="194">
        <f ca="1">IF(AW$2&gt;=$C$2,AV44-OFFSET('previ sem'!$C$3,(ROW()-ROW($D$4))/2,(COLUMN()-COLUMN($E$2))*2),$D44-OFFSET('previ sem'!$C$3,(ROW()-ROW($D$4))/2,(COLUMN()-COLUMN($E$2))*2))</f>
        <v>0</v>
      </c>
      <c r="AX44" s="195">
        <f ca="1">IF(AX$2&gt;=$C$2,AW44-OFFSET('previ sem'!$C$3,(ROW()-ROW($D$4))/2,(COLUMN()-COLUMN($E$2))*2),$D44-OFFSET('previ sem'!$C$3,(ROW()-ROW($D$4))/2,(COLUMN()-COLUMN($E$2))*2))</f>
        <v>0</v>
      </c>
      <c r="AY44" s="184">
        <f ca="1">IF(AY$2&gt;=$C$2,AX44-OFFSET('previ sem'!$C$3,(ROW()-ROW($D$4))/2,(COLUMN()-COLUMN($E$2))*2),$D44-OFFSET('previ sem'!$C$3,(ROW()-ROW($D$4))/2,(COLUMN()-COLUMN($E$2))*2))</f>
        <v>0</v>
      </c>
      <c r="AZ44" s="194">
        <f ca="1">IF(AZ$2&gt;=$C$2,AY44-OFFSET('previ sem'!$C$3,(ROW()-ROW($D$4))/2,(COLUMN()-COLUMN($E$2))*2),$D44-OFFSET('previ sem'!$C$3,(ROW()-ROW($D$4))/2,(COLUMN()-COLUMN($E$2))*2))</f>
        <v>0</v>
      </c>
      <c r="BA44" s="194">
        <f ca="1">IF(BA$2&gt;=$C$2,AZ44-OFFSET('previ sem'!$C$3,(ROW()-ROW($D$4))/2,(COLUMN()-COLUMN($E$2))*2),$D44-OFFSET('previ sem'!$C$3,(ROW()-ROW($D$4))/2,(COLUMN()-COLUMN($E$2))*2))</f>
        <v>0</v>
      </c>
      <c r="BB44" s="2">
        <f ca="1">IF(BB$2&gt;=$C$2,BA44-OFFSET('previ sem'!$C$3,(ROW()-ROW($D$4))/2,(COLUMN()-COLUMN($E$2))*2),$D44-OFFSET('previ sem'!$C$3,(ROW()-ROW($D$4))/2,(COLUMN()-COLUMN($E$2))*2))</f>
        <v>0</v>
      </c>
      <c r="BC44" s="2">
        <f ca="1">IF(BC$2&gt;=$C$2,BB44-OFFSET('previ sem'!$C$3,(ROW()-ROW($D$4))/2,(COLUMN()-COLUMN($E$2))*2),$D44-OFFSET('previ sem'!$C$3,(ROW()-ROW($D$4))/2,(COLUMN()-COLUMN($E$2))*2))</f>
        <v>0</v>
      </c>
      <c r="BD44" s="184">
        <f ca="1">IF(BD$2&gt;=$C$2,BC44-OFFSET('previ sem'!$C$3,(ROW()-ROW($D$4))/2,(COLUMN()-COLUMN($E$2))*2),$D44-OFFSET('previ sem'!$C$3,(ROW()-ROW($D$4))/2,(COLUMN()-COLUMN($E$2))*2))</f>
        <v>0</v>
      </c>
      <c r="BE44" s="56" t="s">
        <v>15</v>
      </c>
      <c r="BF44">
        <v>24</v>
      </c>
      <c r="BG44" s="36" t="s">
        <v>15</v>
      </c>
      <c r="BH44">
        <v>23</v>
      </c>
    </row>
    <row r="45" spans="1:60" x14ac:dyDescent="0.2">
      <c r="A45" s="202" t="s">
        <v>166</v>
      </c>
      <c r="B45" s="309" t="s">
        <v>36</v>
      </c>
      <c r="C45" s="6" t="e">
        <f t="array" aca="1" ref="C45" ca="1">INDEX($E$2:$BD$2,,SMALL(IF($E44:$BD44&lt;0,COLUMN(E:BD)-3,""),1))</f>
        <v>#NUM!</v>
      </c>
      <c r="D45" s="77">
        <f>'PROD-SEM'!C24</f>
        <v>0</v>
      </c>
      <c r="E45" s="79" t="str">
        <f ca="1">IF(E44&lt;0,"",IF(E44&lt;MINI!$B$24,"MINI",""))</f>
        <v/>
      </c>
      <c r="F45" s="74" t="str">
        <f ca="1">IF(F44&lt;0,"",IF(F44&lt;MINI!$B$24,"MINI",""))</f>
        <v/>
      </c>
      <c r="G45" s="74" t="str">
        <f ca="1">IF(G44&lt;0,"",IF(G44&lt;MINI!$B$24,"MINI",""))</f>
        <v/>
      </c>
      <c r="H45" s="80" t="str">
        <f ca="1">IF(H44&lt;0,"",IF(H44&lt;MINI!$B$24,"MINI",""))</f>
        <v/>
      </c>
      <c r="I45" s="79" t="str">
        <f ca="1">IF(I44&lt;0,"",IF(I44&lt;MINI!$C$24,"MINI",""))</f>
        <v/>
      </c>
      <c r="J45" s="74" t="str">
        <f ca="1">IF(J44&lt;0,"",IF(J44&lt;MINI!$C$24,"MINI",""))</f>
        <v/>
      </c>
      <c r="K45" s="74" t="str">
        <f ca="1">IF(K44&lt;0,"",IF(K44&lt;MINI!$C$24,"MINI",""))</f>
        <v/>
      </c>
      <c r="L45" s="80" t="str">
        <f ca="1">IF(L44&lt;0,"",IF(L44&lt;MINI!$C$24,"MINI",""))</f>
        <v/>
      </c>
      <c r="M45" s="79" t="str">
        <f ca="1">IF(M44&lt;0,"",IF(M44&lt;MINI!$D$24,"MINI",""))</f>
        <v/>
      </c>
      <c r="N45" s="74" t="str">
        <f ca="1">IF(N44&lt;0,"",IF(N44&lt;MINI!$D$24,"MINI",""))</f>
        <v/>
      </c>
      <c r="O45" s="74" t="str">
        <f ca="1">IF(O44&lt;0,"",IF(O44&lt;MINI!$D$24,"MINI",""))</f>
        <v/>
      </c>
      <c r="P45" s="80" t="str">
        <f ca="1">IF(P44&lt;0,"",IF(P44&lt;MINI!$D$24,"MINI",""))</f>
        <v/>
      </c>
      <c r="Q45" s="79" t="str">
        <f ca="1">IF(Q44&lt;0,"",IF(Q44&lt;MINI!$E$24,"MINI",""))</f>
        <v/>
      </c>
      <c r="R45" s="74" t="str">
        <f ca="1">IF(R44&lt;0,"",IF(R44&lt;MINI!$E$24,"MINI",""))</f>
        <v/>
      </c>
      <c r="S45" s="74" t="str">
        <f ca="1">IF(S44&lt;0,"",IF(S44&lt;MINI!$E$24,"MINI",""))</f>
        <v/>
      </c>
      <c r="T45" s="74" t="str">
        <f ca="1">IF(T44&lt;0,"",IF(T44&lt;MINI!$E$24,"MINI",""))</f>
        <v/>
      </c>
      <c r="U45" s="80" t="str">
        <f ca="1">IF(U44&lt;0,"",IF(U44&lt;MINI!$E$24,"MINI",""))</f>
        <v/>
      </c>
      <c r="V45" s="74" t="str">
        <f ca="1">IF(V44&lt;0,"",IF(V44&lt;MINI!$F$24,"MINI",""))</f>
        <v/>
      </c>
      <c r="W45" s="74" t="str">
        <f ca="1">IF(W44&lt;0,"",IF(W44&lt;MINI!$F$24,"MINI",""))</f>
        <v/>
      </c>
      <c r="X45" s="74" t="str">
        <f ca="1">IF(X44&lt;0,"",IF(X44&lt;MINI!$F$24,"MINI",""))</f>
        <v/>
      </c>
      <c r="Y45" s="80" t="str">
        <f ca="1">IF(Y44&lt;0,"",IF(Y44&lt;MINI!$F$24,"MINI",""))</f>
        <v/>
      </c>
      <c r="Z45" s="74" t="str">
        <f ca="1">IF(Z44&lt;0,"",IF(Z44&lt;MINI!$G$24,"MINI",""))</f>
        <v/>
      </c>
      <c r="AA45" s="74" t="str">
        <f ca="1">IF(AA44&lt;0,"",IF(AA44&lt;MINI!$G$24,"MINI",""))</f>
        <v/>
      </c>
      <c r="AB45" s="74" t="str">
        <f ca="1">IF(AB44&lt;0,"",IF(AB44&lt;MINI!$G$24,"MINI",""))</f>
        <v/>
      </c>
      <c r="AC45" s="74" t="str">
        <f ca="1">IF(AC44&lt;0,"",IF(AC44&lt;MINI!$G$24,"MINI",""))</f>
        <v/>
      </c>
      <c r="AD45" s="80" t="str">
        <f ca="1">IF(AD44&lt;0,"",IF(AD44&lt;MINI!$G$24,"MINI",""))</f>
        <v/>
      </c>
      <c r="AE45" s="74" t="str">
        <f ca="1">IF(AE44&lt;0,"",IF(AE44&lt;MINI!$H$24,"MINI",""))</f>
        <v/>
      </c>
      <c r="AF45" s="74" t="str">
        <f ca="1">IF(AF44&lt;0,"",IF(AF44&lt;MINI!$H$24,"MINI",""))</f>
        <v/>
      </c>
      <c r="AG45" s="74" t="str">
        <f ca="1">IF(AG44&lt;0,"",IF(AG44&lt;MINI!$H$24,"MINI",""))</f>
        <v/>
      </c>
      <c r="AH45" s="196" t="str">
        <f ca="1">IF(AH44&lt;0,"",IF(AH44&lt;MINI!$H$24,"MINI",""))</f>
        <v/>
      </c>
      <c r="AI45" s="74" t="str">
        <f ca="1">IF(AI44&lt;0,"",IF(AI44&lt;MINI!$I$24,"MINI",""))</f>
        <v/>
      </c>
      <c r="AJ45" s="74" t="str">
        <f ca="1">IF(AJ44&lt;0,"",IF(AJ44&lt;MINI!$I$24,"MINI",""))</f>
        <v/>
      </c>
      <c r="AK45" s="74" t="str">
        <f ca="1">IF(AK44&lt;0,"",IF(AK44&lt;MINI!$I$24,"MINI",""))</f>
        <v/>
      </c>
      <c r="AL45" s="80" t="str">
        <f ca="1">IF(AL44&lt;0,"",IF(AL44&lt;MINI!$I$24,"MINI",""))</f>
        <v/>
      </c>
      <c r="AM45" s="74" t="str">
        <f ca="1">IF(AM44&lt;0,"",IF(AM44&lt;MINI!$J$24,"MINI",""))</f>
        <v/>
      </c>
      <c r="AN45" s="74" t="str">
        <f ca="1">IF(AN44&lt;0,"",IF(AN44&lt;MINI!$J$24,"MINI",""))</f>
        <v/>
      </c>
      <c r="AO45" s="74" t="str">
        <f ca="1">IF(AO44&lt;0,"",IF(AO44&lt;MINI!$J$24,"MINI",""))</f>
        <v/>
      </c>
      <c r="AP45" s="74" t="str">
        <f ca="1">IF(AP44&lt;0,"",IF(AP44&lt;MINI!$J$24,"MINI",""))</f>
        <v/>
      </c>
      <c r="AQ45" s="80" t="str">
        <f ca="1">IF(AQ44&lt;0,"",IF(AQ44&lt;MINI!$J$24,"MINI",""))</f>
        <v/>
      </c>
      <c r="AR45" s="74" t="str">
        <f ca="1">IF(AR44&lt;0,"",IF(AR44&lt;MINI!$K$24,"MINI",""))</f>
        <v/>
      </c>
      <c r="AS45" s="74" t="str">
        <f ca="1">IF(AS44&lt;0,"",IF(AS44&lt;MINI!$K$24,"MINI",""))</f>
        <v/>
      </c>
      <c r="AT45" s="74" t="str">
        <f ca="1">IF(AT44&lt;0,"",IF(AT44&lt;MINI!$K$24,"MINI",""))</f>
        <v/>
      </c>
      <c r="AU45" s="80" t="str">
        <f ca="1">IF(AU44&lt;0,"",IF(AU44&lt;MINI!$K$24,"MINI",""))</f>
        <v/>
      </c>
      <c r="AV45" s="74" t="str">
        <f ca="1">IF(AV44&lt;0,"",IF(AV44&lt;MINI!$L$24,"MINI",""))</f>
        <v/>
      </c>
      <c r="AW45" s="74" t="str">
        <f ca="1">IF(AW44&lt;0,"",IF(AW44&lt;MINI!$L$24,"MINI",""))</f>
        <v/>
      </c>
      <c r="AX45" s="74" t="str">
        <f ca="1">IF(AX44&lt;0,"",IF(AX44&lt;MINI!$L$24,"MINI",""))</f>
        <v/>
      </c>
      <c r="AY45" s="80" t="str">
        <f ca="1">IF(AY44&lt;0,"",IF(AY44&lt;MINI!$L$24,"MINI",""))</f>
        <v/>
      </c>
      <c r="AZ45" s="74" t="str">
        <f ca="1">IF(AZ44&lt;0,"",IF(AZ44&lt;MINI!$M$24,"MINI",""))</f>
        <v/>
      </c>
      <c r="BA45" s="74" t="str">
        <f ca="1">IF(BA44&lt;0,"",IF(BA44&lt;MINI!$M$24,"MINI",""))</f>
        <v/>
      </c>
      <c r="BB45" s="74" t="str">
        <f ca="1">IF(BB44&lt;0,"",IF(BB44&lt;MINI!$M$24,"MINI",""))</f>
        <v/>
      </c>
      <c r="BC45" s="74" t="str">
        <f ca="1">IF(BC44&lt;0,"",IF(BC44&lt;MINI!$M$24,"MINI",""))</f>
        <v/>
      </c>
      <c r="BD45" s="80" t="str">
        <f ca="1">IF(BD44&lt;0,"",IF(BD44&lt;MINI!$M$24,"MINI",""))</f>
        <v/>
      </c>
      <c r="BE45" s="56"/>
      <c r="BF45" s="1"/>
      <c r="BG45" s="36"/>
      <c r="BH45" s="1"/>
    </row>
    <row r="46" spans="1:60" x14ac:dyDescent="0.2">
      <c r="A46" s="15" t="s">
        <v>206</v>
      </c>
      <c r="B46" s="384" t="s">
        <v>16</v>
      </c>
      <c r="C46" s="385"/>
      <c r="D46" s="76">
        <f>SUMIF('EXPORT STOCK'!$B$2:$B$1106,'FABRICATION-SEM'!B46,'EXPORT STOCK'!$C$2:$C$1116)+D47</f>
        <v>0</v>
      </c>
      <c r="E46" s="78">
        <f ca="1">IF(E$2&gt;=$C$2,D46-OFFSET('previ sem'!$C$3,(ROW()-ROW($D$4))/2,(COLUMN()-COLUMN($E$2))*2),$D46-OFFSET('previ sem'!$C$3,(ROW()-ROW($D$4))/2,(COLUMN()-COLUMN($E$2))*2))</f>
        <v>0</v>
      </c>
      <c r="F46" s="2">
        <f ca="1">IF(F$2&gt;=$C$2,E46-OFFSET('previ sem'!$C$3,(ROW()-ROW($D$4))/2,(COLUMN()-COLUMN($E$2))*2),$D46-OFFSET('previ sem'!$C$3,(ROW()-ROW($D$4))/2,(COLUMN()-COLUMN($E$2))*2))</f>
        <v>0</v>
      </c>
      <c r="G46" s="2">
        <f ca="1">IF(G$2&gt;=$C$2,F46-OFFSET('previ sem'!$C$3,(ROW()-ROW($D$4))/2,(COLUMN()-COLUMN($E$2))*2),$D46-OFFSET('previ sem'!$C$3,(ROW()-ROW($D$4))/2,(COLUMN()-COLUMN($E$2))*2))</f>
        <v>0</v>
      </c>
      <c r="H46" s="184">
        <f ca="1">IF(H$2&gt;=$C$2,G46-OFFSET('previ sem'!$C$3,(ROW()-ROW($D$4))/2,(COLUMN()-COLUMN($E$2))*2),$D46-OFFSET('previ sem'!$C$3,(ROW()-ROW($D$4))/2,(COLUMN()-COLUMN($E$2))*2))</f>
        <v>0</v>
      </c>
      <c r="I46" s="78">
        <f ca="1">IF(I$2&gt;=$C$2,H46-OFFSET('previ sem'!$C$3,(ROW()-ROW($D$4))/2,(COLUMN()-COLUMN($E$2))*2),$D46-OFFSET('previ sem'!$C$3,(ROW()-ROW($D$4))/2,(COLUMN()-COLUMN($E$2))*2))</f>
        <v>0</v>
      </c>
      <c r="J46" s="2">
        <f ca="1">IF(J$2&gt;=$C$2,I46-OFFSET('previ sem'!$C$3,(ROW()-ROW($D$4))/2,(COLUMN()-COLUMN($E$2))*2),$D46-OFFSET('previ sem'!$C$3,(ROW()-ROW($D$4))/2,(COLUMN()-COLUMN($E$2))*2))</f>
        <v>0</v>
      </c>
      <c r="K46" s="2">
        <f ca="1">IF(K$2&gt;=$C$2,J46-OFFSET('previ sem'!$C$3,(ROW()-ROW($D$4))/2,(COLUMN()-COLUMN($E$2))*2),$D46-OFFSET('previ sem'!$C$3,(ROW()-ROW($D$4))/2,(COLUMN()-COLUMN($E$2))*2))</f>
        <v>0</v>
      </c>
      <c r="L46" s="184">
        <f ca="1">IF(L$2&gt;=$C$2,K46-OFFSET('previ sem'!$C$3,(ROW()-ROW($D$4))/2,(COLUMN()-COLUMN($E$2))*2),$D46-OFFSET('previ sem'!$C$3,(ROW()-ROW($D$4))/2,(COLUMN()-COLUMN($E$2))*2))</f>
        <v>0</v>
      </c>
      <c r="M46" s="78">
        <f ca="1">IF(M$2&gt;=$C$2,L46-OFFSET('previ sem'!$C$3,(ROW()-ROW($D$4))/2,(COLUMN()-COLUMN($E$2))*2),$D46-OFFSET('previ sem'!$C$3,(ROW()-ROW($D$4))/2,(COLUMN()-COLUMN($E$2))*2))</f>
        <v>0</v>
      </c>
      <c r="N46" s="2">
        <f ca="1">IF(N$2&gt;=$C$2,M46-OFFSET('previ sem'!$C$3,(ROW()-ROW($D$4))/2,(COLUMN()-COLUMN($E$2))*2),$D46-OFFSET('previ sem'!$C$3,(ROW()-ROW($D$4))/2,(COLUMN()-COLUMN($E$2))*2))</f>
        <v>0</v>
      </c>
      <c r="O46" s="2">
        <f ca="1">IF(O$2&gt;=$C$2,N46-OFFSET('previ sem'!$C$3,(ROW()-ROW($D$4))/2,(COLUMN()-COLUMN($E$2))*2),$D46-OFFSET('previ sem'!$C$3,(ROW()-ROW($D$4))/2,(COLUMN()-COLUMN($E$2))*2))</f>
        <v>0</v>
      </c>
      <c r="P46" s="184">
        <f ca="1">IF(P$2&gt;=$C$2,O46-OFFSET('previ sem'!$C$3,(ROW()-ROW($D$4))/2,(COLUMN()-COLUMN($E$2))*2),$D46-OFFSET('previ sem'!$C$3,(ROW()-ROW($D$4))/2,(COLUMN()-COLUMN($E$2))*2))</f>
        <v>0</v>
      </c>
      <c r="Q46" s="78">
        <f ca="1">IF(Q$2&gt;=$C$2,P46-OFFSET('previ sem'!$C$3,(ROW()-ROW($D$4))/2,(COLUMN()-COLUMN($E$2))*2),$D46-OFFSET('previ sem'!$C$3,(ROW()-ROW($D$4))/2,(COLUMN()-COLUMN($E$2))*2))</f>
        <v>0</v>
      </c>
      <c r="R46" s="2">
        <f ca="1">IF(R$2&gt;=$C$2,Q46-OFFSET('previ sem'!$C$3,(ROW()-ROW($D$4))/2,(COLUMN()-COLUMN($E$2))*2),$D46-OFFSET('previ sem'!$C$3,(ROW()-ROW($D$4))/2,(COLUMN()-COLUMN($E$2))*2))</f>
        <v>0</v>
      </c>
      <c r="S46" s="2">
        <f ca="1">IF(S$2&gt;=$C$2,R46-OFFSET('previ sem'!$C$3,(ROW()-ROW($D$4))/2,(COLUMN()-COLUMN($E$2))*2),$D46-OFFSET('previ sem'!$C$3,(ROW()-ROW($D$4))/2,(COLUMN()-COLUMN($E$2))*2))</f>
        <v>0</v>
      </c>
      <c r="T46" s="195">
        <f ca="1">IF(T$2&gt;=$C$2,S46-OFFSET('previ sem'!$C$3,(ROW()-ROW($D$4))/2,(COLUMN()-COLUMN($E$2))*2),$D46-OFFSET('previ sem'!$C$3,(ROW()-ROW($D$4))/2,(COLUMN()-COLUMN($E$2))*2))</f>
        <v>0</v>
      </c>
      <c r="U46" s="184">
        <f ca="1">IF(U$2&gt;=$C$2,T46-OFFSET('previ sem'!$C$3,(ROW()-ROW($D$4))/2,(COLUMN()-COLUMN($E$2))*2),$D46-OFFSET('previ sem'!$C$3,(ROW()-ROW($D$4))/2,(COLUMN()-COLUMN($E$2))*2))</f>
        <v>0</v>
      </c>
      <c r="V46" s="194">
        <f ca="1">IF(V$2&gt;=$C$2,U46-OFFSET('previ sem'!$C$3,(ROW()-ROW($D$4))/2,(COLUMN()-COLUMN($E$2))*2),$D46-OFFSET('previ sem'!$C$3,(ROW()-ROW($D$4))/2,(COLUMN()-COLUMN($E$2))*2))</f>
        <v>0</v>
      </c>
      <c r="W46" s="2">
        <f ca="1">IF(W$2&gt;=$C$2,V46-OFFSET('previ sem'!$C$3,(ROW()-ROW($D$4))/2,(COLUMN()-COLUMN($E$2))*2),$D46-OFFSET('previ sem'!$C$3,(ROW()-ROW($D$4))/2,(COLUMN()-COLUMN($E$2))*2))</f>
        <v>0</v>
      </c>
      <c r="X46" s="195">
        <f ca="1">IF(X$2&gt;=$C$2,W46-OFFSET('previ sem'!$C$3,(ROW()-ROW($D$4))/2,(COLUMN()-COLUMN($E$2))*2),$D46-OFFSET('previ sem'!$C$3,(ROW()-ROW($D$4))/2,(COLUMN()-COLUMN($E$2))*2))</f>
        <v>0</v>
      </c>
      <c r="Y46" s="184">
        <f ca="1">IF(Y$2&gt;=$C$2,X46-OFFSET('previ sem'!$C$3,(ROW()-ROW($D$4))/2,(COLUMN()-COLUMN($E$2))*2),$D46-OFFSET('previ sem'!$C$3,(ROW()-ROW($D$4))/2,(COLUMN()-COLUMN($E$2))*2))</f>
        <v>0</v>
      </c>
      <c r="Z46" s="194">
        <f ca="1">IF(Z$2&gt;=$C$2,Y46-OFFSET('previ sem'!$C$3,(ROW()-ROW($D$4))/2,(COLUMN()-COLUMN($E$2))*2),$D46-OFFSET('previ sem'!$C$3,(ROW()-ROW($D$4))/2,(COLUMN()-COLUMN($E$2))*2))</f>
        <v>0</v>
      </c>
      <c r="AA46" s="195">
        <f ca="1">IF(AA$2&gt;=$C$2,Z46-OFFSET('previ sem'!$C$3,(ROW()-ROW($D$4))/2,(COLUMN()-COLUMN($E$2))*2),$D46-OFFSET('previ sem'!$C$3,(ROW()-ROW($D$4))/2,(COLUMN()-COLUMN($E$2))*2))</f>
        <v>0</v>
      </c>
      <c r="AB46" s="2">
        <f ca="1">IF(AB$2&gt;=$C$2,AA46-OFFSET('previ sem'!$C$3,(ROW()-ROW($D$4))/2,(COLUMN()-COLUMN($E$2))*2),$D46-OFFSET('previ sem'!$C$3,(ROW()-ROW($D$4))/2,(COLUMN()-COLUMN($E$2))*2))</f>
        <v>0</v>
      </c>
      <c r="AC46" s="197">
        <f ca="1">IF(AC$2&gt;=$C$2,AB46-OFFSET('previ sem'!$C$3,(ROW()-ROW($D$4))/2,(COLUMN()-COLUMN($E$2))*2),$D46-OFFSET('previ sem'!$C$3,(ROW()-ROW($D$4))/2,(COLUMN()-COLUMN($E$2))*2))</f>
        <v>0</v>
      </c>
      <c r="AD46" s="184">
        <f ca="1">IF(AD$2&gt;=$C$2,AC46-OFFSET('previ sem'!$C$3,(ROW()-ROW($D$4))/2,(COLUMN()-COLUMN($E$2))*2),$D46-OFFSET('previ sem'!$C$3,(ROW()-ROW($D$4))/2,(COLUMN()-COLUMN($E$2))*2))</f>
        <v>0</v>
      </c>
      <c r="AE46" s="197">
        <f ca="1">IF(AE$2&gt;=$C$2,AD46-OFFSET('previ sem'!$C$3,(ROW()-ROW($D$4))/2,(COLUMN()-COLUMN($E$2))*2),$D46-OFFSET('previ sem'!$C$3,(ROW()-ROW($D$4))/2,(COLUMN()-COLUMN($E$2))*2))</f>
        <v>0</v>
      </c>
      <c r="AF46" s="2">
        <f ca="1">IF(AF$2&gt;=$C$2,AE46-OFFSET('previ sem'!$C$3,(ROW()-ROW($D$4))/2,(COLUMN()-COLUMN($E$2))*2),$D46-OFFSET('previ sem'!$C$3,(ROW()-ROW($D$4))/2,(COLUMN()-COLUMN($E$2))*2))</f>
        <v>0</v>
      </c>
      <c r="AG46" s="197">
        <f ca="1">IF(AG$2&gt;=$C$2,AF46-OFFSET('previ sem'!$C$3,(ROW()-ROW($D$4))/2,(COLUMN()-COLUMN($E$2))*2),$D46-OFFSET('previ sem'!$C$3,(ROW()-ROW($D$4))/2,(COLUMN()-COLUMN($E$2))*2))</f>
        <v>0</v>
      </c>
      <c r="AH46" s="184">
        <f ca="1">IF(AH$2&gt;=$C$2,AG46-OFFSET('previ sem'!$C$3,(ROW()-ROW($D$4))/2,(COLUMN()-COLUMN($E$2))*2),$D46-OFFSET('previ sem'!$C$3,(ROW()-ROW($D$4))/2,(COLUMN()-COLUMN($E$2))*2))</f>
        <v>0</v>
      </c>
      <c r="AI46" s="197">
        <f ca="1">IF(AI$2&gt;=$C$2,AH46-OFFSET('previ sem'!$C$3,(ROW()-ROW($D$4))/2,(COLUMN()-COLUMN($E$2))*2),$D46-OFFSET('previ sem'!$C$3,(ROW()-ROW($D$4))/2,(COLUMN()-COLUMN($E$2))*2))</f>
        <v>0</v>
      </c>
      <c r="AJ46" s="2">
        <f ca="1">IF(AJ$2&gt;=$C$2,AI46-OFFSET('previ sem'!$C$3,(ROW()-ROW($D$4))/2,(COLUMN()-COLUMN($E$2))*2),$D46-OFFSET('previ sem'!$C$3,(ROW()-ROW($D$4))/2,(COLUMN()-COLUMN($E$2))*2))</f>
        <v>0</v>
      </c>
      <c r="AK46" s="197">
        <f ca="1">IF(AK$2&gt;=$C$2,AJ46-OFFSET('previ sem'!$C$3,(ROW()-ROW($D$4))/2,(COLUMN()-COLUMN($E$2))*2),$D46-OFFSET('previ sem'!$C$3,(ROW()-ROW($D$4))/2,(COLUMN()-COLUMN($E$2))*2))</f>
        <v>0</v>
      </c>
      <c r="AL46" s="184">
        <f ca="1">IF(AL$2&gt;=$C$2,AK46-OFFSET('previ sem'!$C$3,(ROW()-ROW($D$4))/2,(COLUMN()-COLUMN($E$2))*2),$D46-OFFSET('previ sem'!$C$3,(ROW()-ROW($D$4))/2,(COLUMN()-COLUMN($E$2))*2))</f>
        <v>0</v>
      </c>
      <c r="AM46" s="197">
        <f ca="1">IF(AM$2&gt;=$C$2,AL46-OFFSET('previ sem'!$C$3,(ROW()-ROW($D$4))/2,(COLUMN()-COLUMN($E$2))*2),$D46-OFFSET('previ sem'!$C$3,(ROW()-ROW($D$4))/2,(COLUMN()-COLUMN($E$2))*2))</f>
        <v>0</v>
      </c>
      <c r="AN46" s="2">
        <f ca="1">IF(AN$2&gt;=$C$2,AM46-OFFSET('previ sem'!$C$3,(ROW()-ROW($D$4))/2,(COLUMN()-COLUMN($E$2))*2),$D46-OFFSET('previ sem'!$C$3,(ROW()-ROW($D$4))/2,(COLUMN()-COLUMN($E$2))*2))</f>
        <v>0</v>
      </c>
      <c r="AO46" s="194">
        <f ca="1">IF(AO$2&gt;=$C$2,AN46-OFFSET('previ sem'!$C$3,(ROW()-ROW($D$4))/2,(COLUMN()-COLUMN($E$2))*2),$D46-OFFSET('previ sem'!$C$3,(ROW()-ROW($D$4))/2,(COLUMN()-COLUMN($E$2))*2))</f>
        <v>0</v>
      </c>
      <c r="AP46" s="195">
        <f ca="1">IF(AP$2&gt;=$C$2,AO46-OFFSET('previ sem'!$C$3,(ROW()-ROW($D$4))/2,(COLUMN()-COLUMN($E$2))*2),$D46-OFFSET('previ sem'!$C$3,(ROW()-ROW($D$4))/2,(COLUMN()-COLUMN($E$2))*2))</f>
        <v>0</v>
      </c>
      <c r="AQ46" s="184">
        <f ca="1">IF(AQ$2&gt;=$C$2,AP46-OFFSET('previ sem'!$C$3,(ROW()-ROW($D$4))/2,(COLUMN()-COLUMN($E$2))*2),$D46-OFFSET('previ sem'!$C$3,(ROW()-ROW($D$4))/2,(COLUMN()-COLUMN($E$2))*2))</f>
        <v>0</v>
      </c>
      <c r="AR46" s="194">
        <f ca="1">IF(AR$2&gt;=$C$2,AQ46-OFFSET('previ sem'!$C$3,(ROW()-ROW($D$4))/2,(COLUMN()-COLUMN($E$2))*2),$D46-OFFSET('previ sem'!$C$3,(ROW()-ROW($D$4))/2,(COLUMN()-COLUMN($E$2))*2))</f>
        <v>0</v>
      </c>
      <c r="AS46" s="194">
        <f ca="1">IF(AS$2&gt;=$C$2,AR46-OFFSET('previ sem'!$C$3,(ROW()-ROW($D$4))/2,(COLUMN()-COLUMN($E$2))*2),$D46-OFFSET('previ sem'!$C$3,(ROW()-ROW($D$4))/2,(COLUMN()-COLUMN($E$2))*2))</f>
        <v>0</v>
      </c>
      <c r="AT46" s="195">
        <f ca="1">IF(AT$2&gt;=$C$2,AS46-OFFSET('previ sem'!$C$3,(ROW()-ROW($D$4))/2,(COLUMN()-COLUMN($E$2))*2),$D46-OFFSET('previ sem'!$C$3,(ROW()-ROW($D$4))/2,(COLUMN()-COLUMN($E$2))*2))</f>
        <v>0</v>
      </c>
      <c r="AU46" s="184">
        <f ca="1">IF(AU$2&gt;=$C$2,AT46-OFFSET('previ sem'!$C$3,(ROW()-ROW($D$4))/2,(COLUMN()-COLUMN($E$2))*2),$D46-OFFSET('previ sem'!$C$3,(ROW()-ROW($D$4))/2,(COLUMN()-COLUMN($E$2))*2))</f>
        <v>0</v>
      </c>
      <c r="AV46" s="194">
        <f ca="1">IF(AV$2&gt;=$C$2,AU46-OFFSET('previ sem'!$C$3,(ROW()-ROW($D$4))/2,(COLUMN()-COLUMN($E$2))*2),$D46-OFFSET('previ sem'!$C$3,(ROW()-ROW($D$4))/2,(COLUMN()-COLUMN($E$2))*2))</f>
        <v>0</v>
      </c>
      <c r="AW46" s="194">
        <f ca="1">IF(AW$2&gt;=$C$2,AV46-OFFSET('previ sem'!$C$3,(ROW()-ROW($D$4))/2,(COLUMN()-COLUMN($E$2))*2),$D46-OFFSET('previ sem'!$C$3,(ROW()-ROW($D$4))/2,(COLUMN()-COLUMN($E$2))*2))</f>
        <v>0</v>
      </c>
      <c r="AX46" s="195">
        <f ca="1">IF(AX$2&gt;=$C$2,AW46-OFFSET('previ sem'!$C$3,(ROW()-ROW($D$4))/2,(COLUMN()-COLUMN($E$2))*2),$D46-OFFSET('previ sem'!$C$3,(ROW()-ROW($D$4))/2,(COLUMN()-COLUMN($E$2))*2))</f>
        <v>0</v>
      </c>
      <c r="AY46" s="184">
        <f ca="1">IF(AY$2&gt;=$C$2,AX46-OFFSET('previ sem'!$C$3,(ROW()-ROW($D$4))/2,(COLUMN()-COLUMN($E$2))*2),$D46-OFFSET('previ sem'!$C$3,(ROW()-ROW($D$4))/2,(COLUMN()-COLUMN($E$2))*2))</f>
        <v>0</v>
      </c>
      <c r="AZ46" s="194">
        <f ca="1">IF(AZ$2&gt;=$C$2,AY46-OFFSET('previ sem'!$C$3,(ROW()-ROW($D$4))/2,(COLUMN()-COLUMN($E$2))*2),$D46-OFFSET('previ sem'!$C$3,(ROW()-ROW($D$4))/2,(COLUMN()-COLUMN($E$2))*2))</f>
        <v>0</v>
      </c>
      <c r="BA46" s="194">
        <f ca="1">IF(BA$2&gt;=$C$2,AZ46-OFFSET('previ sem'!$C$3,(ROW()-ROW($D$4))/2,(COLUMN()-COLUMN($E$2))*2),$D46-OFFSET('previ sem'!$C$3,(ROW()-ROW($D$4))/2,(COLUMN()-COLUMN($E$2))*2))</f>
        <v>0</v>
      </c>
      <c r="BB46" s="2">
        <f ca="1">IF(BB$2&gt;=$C$2,BA46-OFFSET('previ sem'!$C$3,(ROW()-ROW($D$4))/2,(COLUMN()-COLUMN($E$2))*2),$D46-OFFSET('previ sem'!$C$3,(ROW()-ROW($D$4))/2,(COLUMN()-COLUMN($E$2))*2))</f>
        <v>0</v>
      </c>
      <c r="BC46" s="2">
        <f ca="1">IF(BC$2&gt;=$C$2,BB46-OFFSET('previ sem'!$C$3,(ROW()-ROW($D$4))/2,(COLUMN()-COLUMN($E$2))*2),$D46-OFFSET('previ sem'!$C$3,(ROW()-ROW($D$4))/2,(COLUMN()-COLUMN($E$2))*2))</f>
        <v>0</v>
      </c>
      <c r="BD46" s="184">
        <f ca="1">IF(BD$2&gt;=$C$2,BC46-OFFSET('previ sem'!$C$3,(ROW()-ROW($D$4))/2,(COLUMN()-COLUMN($E$2))*2),$D46-OFFSET('previ sem'!$C$3,(ROW()-ROW($D$4))/2,(COLUMN()-COLUMN($E$2))*2))</f>
        <v>0</v>
      </c>
      <c r="BE46" s="56" t="s">
        <v>16</v>
      </c>
      <c r="BF46">
        <v>25</v>
      </c>
      <c r="BG46" s="36" t="s">
        <v>16</v>
      </c>
      <c r="BH46">
        <v>24</v>
      </c>
    </row>
    <row r="47" spans="1:60" x14ac:dyDescent="0.2">
      <c r="A47" s="202" t="s">
        <v>206</v>
      </c>
      <c r="B47" s="309" t="s">
        <v>36</v>
      </c>
      <c r="C47" s="6" t="e">
        <f t="array" aca="1" ref="C47" ca="1">INDEX($E$2:$BD$2,,SMALL(IF($E46:$BD46&lt;0,COLUMN(E:BD)-3,""),1))</f>
        <v>#NUM!</v>
      </c>
      <c r="D47" s="77">
        <f>'PROD-SEM'!C25</f>
        <v>0</v>
      </c>
      <c r="E47" s="79" t="str">
        <f ca="1">IF(E46&lt;0,"",IF(E46&lt;MINI!$B$25,"MINI",""))</f>
        <v/>
      </c>
      <c r="F47" s="74" t="str">
        <f ca="1">IF(F46&lt;0,"",IF(F46&lt;MINI!$B$25,"MINI",""))</f>
        <v/>
      </c>
      <c r="G47" s="74" t="str">
        <f ca="1">IF(G46&lt;0,"",IF(G46&lt;MINI!$B$25,"MINI",""))</f>
        <v/>
      </c>
      <c r="H47" s="80" t="str">
        <f ca="1">IF(H46&lt;0,"",IF(H46&lt;MINI!$B$25,"MINI",""))</f>
        <v/>
      </c>
      <c r="I47" s="79" t="str">
        <f ca="1">IF(I46&lt;0,"",IF(I46&lt;MINI!$C$25,"MINI",""))</f>
        <v/>
      </c>
      <c r="J47" s="74" t="str">
        <f ca="1">IF(J46&lt;0,"",IF(J46&lt;MINI!$C$25,"MINI",""))</f>
        <v/>
      </c>
      <c r="K47" s="74" t="str">
        <f ca="1">IF(K46&lt;0,"",IF(K46&lt;MINI!$C$25,"MINI",""))</f>
        <v/>
      </c>
      <c r="L47" s="80" t="str">
        <f ca="1">IF(L46&lt;0,"",IF(L46&lt;MINI!$C$25,"MINI",""))</f>
        <v/>
      </c>
      <c r="M47" s="79" t="str">
        <f ca="1">IF(M46&lt;0,"",IF(M46&lt;MINI!$D$25,"MINI",""))</f>
        <v/>
      </c>
      <c r="N47" s="74" t="str">
        <f ca="1">IF(N46&lt;0,"",IF(N46&lt;MINI!$D$25,"MINI",""))</f>
        <v/>
      </c>
      <c r="O47" s="74" t="str">
        <f ca="1">IF(O46&lt;0,"",IF(O46&lt;MINI!$D$25,"MINI",""))</f>
        <v/>
      </c>
      <c r="P47" s="80" t="str">
        <f ca="1">IF(P46&lt;0,"",IF(P46&lt;MINI!$D$25,"MINI",""))</f>
        <v/>
      </c>
      <c r="Q47" s="79" t="str">
        <f ca="1">IF(Q46&lt;0,"",IF(Q46&lt;MINI!$E$25,"MINI",""))</f>
        <v/>
      </c>
      <c r="R47" s="74" t="str">
        <f ca="1">IF(R46&lt;0,"",IF(R46&lt;MINI!$E$25,"MINI",""))</f>
        <v/>
      </c>
      <c r="S47" s="74" t="str">
        <f ca="1">IF(S46&lt;0,"",IF(S46&lt;MINI!$E$25,"MINI",""))</f>
        <v/>
      </c>
      <c r="T47" s="74" t="str">
        <f ca="1">IF(T46&lt;0,"",IF(T46&lt;MINI!$E$25,"MINI",""))</f>
        <v/>
      </c>
      <c r="U47" s="80" t="str">
        <f ca="1">IF(U46&lt;0,"",IF(U46&lt;MINI!$E$25,"MINI",""))</f>
        <v/>
      </c>
      <c r="V47" s="74" t="str">
        <f ca="1">IF(V46&lt;0,"",IF(V46&lt;MINI!$F$25,"MINI",""))</f>
        <v/>
      </c>
      <c r="W47" s="74" t="str">
        <f ca="1">IF(W46&lt;0,"",IF(W46&lt;MINI!$F$25,"MINI",""))</f>
        <v/>
      </c>
      <c r="X47" s="74" t="str">
        <f ca="1">IF(X46&lt;0,"",IF(X46&lt;MINI!$F$25,"MINI",""))</f>
        <v/>
      </c>
      <c r="Y47" s="80" t="str">
        <f ca="1">IF(Y46&lt;0,"",IF(Y46&lt;MINI!$F$25,"MINI",""))</f>
        <v/>
      </c>
      <c r="Z47" s="74" t="str">
        <f ca="1">IF(Z46&lt;0,"",IF(Z46&lt;MINI!$G$25,"MINI",""))</f>
        <v/>
      </c>
      <c r="AA47" s="74" t="str">
        <f ca="1">IF(AA46&lt;0,"",IF(AA46&lt;MINI!$G$25,"MINI",""))</f>
        <v/>
      </c>
      <c r="AB47" s="74" t="str">
        <f ca="1">IF(AB46&lt;0,"",IF(AB46&lt;MINI!$G$25,"MINI",""))</f>
        <v/>
      </c>
      <c r="AC47" s="74" t="str">
        <f ca="1">IF(AC46&lt;0,"",IF(AC46&lt;MINI!$G$25,"MINI",""))</f>
        <v/>
      </c>
      <c r="AD47" s="80" t="str">
        <f ca="1">IF(AD46&lt;0,"",IF(AD46&lt;MINI!$G$25,"MINI",""))</f>
        <v/>
      </c>
      <c r="AE47" s="74" t="str">
        <f ca="1">IF(AE46&lt;0,"",IF(AE46&lt;MINI!$H$25,"MINI",""))</f>
        <v/>
      </c>
      <c r="AF47" s="74" t="str">
        <f ca="1">IF(AF46&lt;0,"",IF(AF46&lt;MINI!$H$25,"MINI",""))</f>
        <v/>
      </c>
      <c r="AG47" s="74" t="str">
        <f ca="1">IF(AG46&lt;0,"",IF(AG46&lt;MINI!$H$25,"MINI",""))</f>
        <v/>
      </c>
      <c r="AH47" s="196" t="str">
        <f ca="1">IF(AH46&lt;0,"",IF(AH46&lt;MINI!$H$25,"MINI",""))</f>
        <v/>
      </c>
      <c r="AI47" s="74" t="str">
        <f ca="1">IF(AI46&lt;0,"",IF(AI46&lt;MINI!$I$25,"MINI",""))</f>
        <v/>
      </c>
      <c r="AJ47" s="74" t="str">
        <f ca="1">IF(AJ46&lt;0,"",IF(AJ46&lt;MINI!$I$25,"MINI",""))</f>
        <v/>
      </c>
      <c r="AK47" s="74" t="str">
        <f ca="1">IF(AK46&lt;0,"",IF(AK46&lt;MINI!$I$25,"MINI",""))</f>
        <v/>
      </c>
      <c r="AL47" s="80" t="str">
        <f ca="1">IF(AL46&lt;0,"",IF(AL46&lt;MINI!$I$25,"MINI",""))</f>
        <v/>
      </c>
      <c r="AM47" s="74" t="str">
        <f ca="1">IF(AM46&lt;0,"",IF(AM46&lt;MINI!$J$25,"MINI",""))</f>
        <v/>
      </c>
      <c r="AN47" s="74" t="str">
        <f ca="1">IF(AN46&lt;0,"",IF(AN46&lt;MINI!$J$25,"MINI",""))</f>
        <v/>
      </c>
      <c r="AO47" s="74" t="str">
        <f ca="1">IF(AO46&lt;0,"",IF(AO46&lt;MINI!$J$25,"MINI",""))</f>
        <v/>
      </c>
      <c r="AP47" s="74" t="str">
        <f ca="1">IF(AP46&lt;0,"",IF(AP46&lt;MINI!$J$25,"MINI",""))</f>
        <v/>
      </c>
      <c r="AQ47" s="80" t="str">
        <f ca="1">IF(AQ46&lt;0,"",IF(AQ46&lt;MINI!$J$25,"MINI",""))</f>
        <v/>
      </c>
      <c r="AR47" s="74" t="str">
        <f ca="1">IF(AR46&lt;0,"",IF(AR46&lt;MINI!$K$25,"MINI",""))</f>
        <v/>
      </c>
      <c r="AS47" s="74" t="str">
        <f ca="1">IF(AS46&lt;0,"",IF(AS46&lt;MINI!$K$25,"MINI",""))</f>
        <v/>
      </c>
      <c r="AT47" s="74" t="str">
        <f ca="1">IF(AT46&lt;0,"",IF(AT46&lt;MINI!$K$25,"MINI",""))</f>
        <v/>
      </c>
      <c r="AU47" s="80" t="str">
        <f ca="1">IF(AU46&lt;0,"",IF(AU46&lt;MINI!$K$25,"MINI",""))</f>
        <v/>
      </c>
      <c r="AV47" s="74" t="str">
        <f ca="1">IF(AV46&lt;0,"",IF(AV46&lt;MINI!$L$25,"MINI",""))</f>
        <v/>
      </c>
      <c r="AW47" s="74" t="str">
        <f ca="1">IF(AW46&lt;0,"",IF(AW46&lt;MINI!$L$25,"MINI",""))</f>
        <v/>
      </c>
      <c r="AX47" s="74" t="str">
        <f ca="1">IF(AX46&lt;0,"",IF(AX46&lt;MINI!$L$25,"MINI",""))</f>
        <v/>
      </c>
      <c r="AY47" s="80" t="str">
        <f ca="1">IF(AY46&lt;0,"",IF(AY46&lt;MINI!$L$25,"MINI",""))</f>
        <v/>
      </c>
      <c r="AZ47" s="74" t="str">
        <f ca="1">IF(AZ46&lt;0,"",IF(AZ46&lt;MINI!$M$25,"MINI",""))</f>
        <v/>
      </c>
      <c r="BA47" s="74" t="str">
        <f ca="1">IF(BA46&lt;0,"",IF(BA46&lt;MINI!$M$25,"MINI",""))</f>
        <v/>
      </c>
      <c r="BB47" s="74" t="str">
        <f ca="1">IF(BB46&lt;0,"",IF(BB46&lt;MINI!$M$25,"MINI",""))</f>
        <v/>
      </c>
      <c r="BC47" s="74" t="str">
        <f ca="1">IF(BC46&lt;0,"",IF(BC46&lt;MINI!$M$25,"MINI",""))</f>
        <v/>
      </c>
      <c r="BD47" s="80" t="str">
        <f ca="1">IF(BD46&lt;0,"",IF(BD46&lt;MINI!$M$25,"MINI",""))</f>
        <v/>
      </c>
      <c r="BE47" s="56"/>
      <c r="BF47" s="1"/>
      <c r="BG47" s="36"/>
      <c r="BH47" s="1"/>
    </row>
    <row r="48" spans="1:60" x14ac:dyDescent="0.2">
      <c r="A48" s="15" t="s">
        <v>196</v>
      </c>
      <c r="B48" s="384" t="s">
        <v>189</v>
      </c>
      <c r="C48" s="385"/>
      <c r="D48" s="76">
        <f>SUMIF('EXPORT STOCK'!$B$2:$B$1106,'FABRICATION-SEM'!B48,'EXPORT STOCK'!$C$2:$C$1116)+D49</f>
        <v>0</v>
      </c>
      <c r="E48" s="78">
        <f ca="1">IF(E$2&gt;=$C$2,D48-OFFSET('previ sem'!$C$3,(ROW()-ROW($D$4))/2,(COLUMN()-COLUMN($E$2))*2),$D48-OFFSET('previ sem'!$C$3,(ROW()-ROW($D$4))/2,(COLUMN()-COLUMN($E$2))*2))</f>
        <v>0</v>
      </c>
      <c r="F48" s="2">
        <f ca="1">IF(F$2&gt;=$C$2,E48-OFFSET('previ sem'!$C$3,(ROW()-ROW($D$4))/2,(COLUMN()-COLUMN($E$2))*2),$D48-OFFSET('previ sem'!$C$3,(ROW()-ROW($D$4))/2,(COLUMN()-COLUMN($E$2))*2))</f>
        <v>0</v>
      </c>
      <c r="G48" s="2">
        <f ca="1">IF(G$2&gt;=$C$2,F48-OFFSET('previ sem'!$C$3,(ROW()-ROW($D$4))/2,(COLUMN()-COLUMN($E$2))*2),$D48-OFFSET('previ sem'!$C$3,(ROW()-ROW($D$4))/2,(COLUMN()-COLUMN($E$2))*2))</f>
        <v>0</v>
      </c>
      <c r="H48" s="184">
        <f ca="1">IF(H$2&gt;=$C$2,G48-OFFSET('previ sem'!$C$3,(ROW()-ROW($D$4))/2,(COLUMN()-COLUMN($E$2))*2),$D48-OFFSET('previ sem'!$C$3,(ROW()-ROW($D$4))/2,(COLUMN()-COLUMN($E$2))*2))</f>
        <v>0</v>
      </c>
      <c r="I48" s="78">
        <f ca="1">IF(I$2&gt;=$C$2,H48-OFFSET('previ sem'!$C$3,(ROW()-ROW($D$4))/2,(COLUMN()-COLUMN($E$2))*2),$D48-OFFSET('previ sem'!$C$3,(ROW()-ROW($D$4))/2,(COLUMN()-COLUMN($E$2))*2))</f>
        <v>0</v>
      </c>
      <c r="J48" s="2">
        <f ca="1">IF(J$2&gt;=$C$2,I48-OFFSET('previ sem'!$C$3,(ROW()-ROW($D$4))/2,(COLUMN()-COLUMN($E$2))*2),$D48-OFFSET('previ sem'!$C$3,(ROW()-ROW($D$4))/2,(COLUMN()-COLUMN($E$2))*2))</f>
        <v>0</v>
      </c>
      <c r="K48" s="2">
        <f ca="1">IF(K$2&gt;=$C$2,J48-OFFSET('previ sem'!$C$3,(ROW()-ROW($D$4))/2,(COLUMN()-COLUMN($E$2))*2),$D48-OFFSET('previ sem'!$C$3,(ROW()-ROW($D$4))/2,(COLUMN()-COLUMN($E$2))*2))</f>
        <v>0</v>
      </c>
      <c r="L48" s="184">
        <f ca="1">IF(L$2&gt;=$C$2,K48-OFFSET('previ sem'!$C$3,(ROW()-ROW($D$4))/2,(COLUMN()-COLUMN($E$2))*2),$D48-OFFSET('previ sem'!$C$3,(ROW()-ROW($D$4))/2,(COLUMN()-COLUMN($E$2))*2))</f>
        <v>0</v>
      </c>
      <c r="M48" s="78">
        <f ca="1">IF(M$2&gt;=$C$2,L48-OFFSET('previ sem'!$C$3,(ROW()-ROW($D$4))/2,(COLUMN()-COLUMN($E$2))*2),$D48-OFFSET('previ sem'!$C$3,(ROW()-ROW($D$4))/2,(COLUMN()-COLUMN($E$2))*2))</f>
        <v>0</v>
      </c>
      <c r="N48" s="2">
        <f ca="1">IF(N$2&gt;=$C$2,M48-OFFSET('previ sem'!$C$3,(ROW()-ROW($D$4))/2,(COLUMN()-COLUMN($E$2))*2),$D48-OFFSET('previ sem'!$C$3,(ROW()-ROW($D$4))/2,(COLUMN()-COLUMN($E$2))*2))</f>
        <v>0</v>
      </c>
      <c r="O48" s="2">
        <f ca="1">IF(O$2&gt;=$C$2,N48-OFFSET('previ sem'!$C$3,(ROW()-ROW($D$4))/2,(COLUMN()-COLUMN($E$2))*2),$D48-OFFSET('previ sem'!$C$3,(ROW()-ROW($D$4))/2,(COLUMN()-COLUMN($E$2))*2))</f>
        <v>0</v>
      </c>
      <c r="P48" s="184">
        <f ca="1">IF(P$2&gt;=$C$2,O48-OFFSET('previ sem'!$C$3,(ROW()-ROW($D$4))/2,(COLUMN()-COLUMN($E$2))*2),$D48-OFFSET('previ sem'!$C$3,(ROW()-ROW($D$4))/2,(COLUMN()-COLUMN($E$2))*2))</f>
        <v>0</v>
      </c>
      <c r="Q48" s="78">
        <f ca="1">IF(Q$2&gt;=$C$2,P48-OFFSET('previ sem'!$C$3,(ROW()-ROW($D$4))/2,(COLUMN()-COLUMN($E$2))*2),$D48-OFFSET('previ sem'!$C$3,(ROW()-ROW($D$4))/2,(COLUMN()-COLUMN($E$2))*2))</f>
        <v>0</v>
      </c>
      <c r="R48" s="2">
        <f ca="1">IF(R$2&gt;=$C$2,Q48-OFFSET('previ sem'!$C$3,(ROW()-ROW($D$4))/2,(COLUMN()-COLUMN($E$2))*2),$D48-OFFSET('previ sem'!$C$3,(ROW()-ROW($D$4))/2,(COLUMN()-COLUMN($E$2))*2))</f>
        <v>0</v>
      </c>
      <c r="S48" s="2">
        <f ca="1">IF(S$2&gt;=$C$2,R48-OFFSET('previ sem'!$C$3,(ROW()-ROW($D$4))/2,(COLUMN()-COLUMN($E$2))*2),$D48-OFFSET('previ sem'!$C$3,(ROW()-ROW($D$4))/2,(COLUMN()-COLUMN($E$2))*2))</f>
        <v>0</v>
      </c>
      <c r="T48" s="195">
        <f ca="1">IF(T$2&gt;=$C$2,S48-OFFSET('previ sem'!$C$3,(ROW()-ROW($D$4))/2,(COLUMN()-COLUMN($E$2))*2),$D48-OFFSET('previ sem'!$C$3,(ROW()-ROW($D$4))/2,(COLUMN()-COLUMN($E$2))*2))</f>
        <v>0</v>
      </c>
      <c r="U48" s="184">
        <f ca="1">IF(U$2&gt;=$C$2,T48-OFFSET('previ sem'!$C$3,(ROW()-ROW($D$4))/2,(COLUMN()-COLUMN($E$2))*2),$D48-OFFSET('previ sem'!$C$3,(ROW()-ROW($D$4))/2,(COLUMN()-COLUMN($E$2))*2))</f>
        <v>0</v>
      </c>
      <c r="V48" s="194">
        <f ca="1">IF(V$2&gt;=$C$2,U48-OFFSET('previ sem'!$C$3,(ROW()-ROW($D$4))/2,(COLUMN()-COLUMN($E$2))*2),$D48-OFFSET('previ sem'!$C$3,(ROW()-ROW($D$4))/2,(COLUMN()-COLUMN($E$2))*2))</f>
        <v>0</v>
      </c>
      <c r="W48" s="2">
        <f ca="1">IF(W$2&gt;=$C$2,V48-OFFSET('previ sem'!$C$3,(ROW()-ROW($D$4))/2,(COLUMN()-COLUMN($E$2))*2),$D48-OFFSET('previ sem'!$C$3,(ROW()-ROW($D$4))/2,(COLUMN()-COLUMN($E$2))*2))</f>
        <v>0</v>
      </c>
      <c r="X48" s="195">
        <f ca="1">IF(X$2&gt;=$C$2,W48-OFFSET('previ sem'!$C$3,(ROW()-ROW($D$4))/2,(COLUMN()-COLUMN($E$2))*2),$D48-OFFSET('previ sem'!$C$3,(ROW()-ROW($D$4))/2,(COLUMN()-COLUMN($E$2))*2))</f>
        <v>0</v>
      </c>
      <c r="Y48" s="184">
        <f ca="1">IF(Y$2&gt;=$C$2,X48-OFFSET('previ sem'!$C$3,(ROW()-ROW($D$4))/2,(COLUMN()-COLUMN($E$2))*2),$D48-OFFSET('previ sem'!$C$3,(ROW()-ROW($D$4))/2,(COLUMN()-COLUMN($E$2))*2))</f>
        <v>0</v>
      </c>
      <c r="Z48" s="194">
        <f ca="1">IF(Z$2&gt;=$C$2,Y48-OFFSET('previ sem'!$C$3,(ROW()-ROW($D$4))/2,(COLUMN()-COLUMN($E$2))*2),$D48-OFFSET('previ sem'!$C$3,(ROW()-ROW($D$4))/2,(COLUMN()-COLUMN($E$2))*2))</f>
        <v>0</v>
      </c>
      <c r="AA48" s="195">
        <f ca="1">IF(AA$2&gt;=$C$2,Z48-OFFSET('previ sem'!$C$3,(ROW()-ROW($D$4))/2,(COLUMN()-COLUMN($E$2))*2),$D48-OFFSET('previ sem'!$C$3,(ROW()-ROW($D$4))/2,(COLUMN()-COLUMN($E$2))*2))</f>
        <v>0</v>
      </c>
      <c r="AB48" s="2">
        <f ca="1">IF(AB$2&gt;=$C$2,AA48-OFFSET('previ sem'!$C$3,(ROW()-ROW($D$4))/2,(COLUMN()-COLUMN($E$2))*2),$D48-OFFSET('previ sem'!$C$3,(ROW()-ROW($D$4))/2,(COLUMN()-COLUMN($E$2))*2))</f>
        <v>0</v>
      </c>
      <c r="AC48" s="197">
        <f ca="1">IF(AC$2&gt;=$C$2,AB48-OFFSET('previ sem'!$C$3,(ROW()-ROW($D$4))/2,(COLUMN()-COLUMN($E$2))*2),$D48-OFFSET('previ sem'!$C$3,(ROW()-ROW($D$4))/2,(COLUMN()-COLUMN($E$2))*2))</f>
        <v>0</v>
      </c>
      <c r="AD48" s="184">
        <f ca="1">IF(AD$2&gt;=$C$2,AC48-OFFSET('previ sem'!$C$3,(ROW()-ROW($D$4))/2,(COLUMN()-COLUMN($E$2))*2),$D48-OFFSET('previ sem'!$C$3,(ROW()-ROW($D$4))/2,(COLUMN()-COLUMN($E$2))*2))</f>
        <v>0</v>
      </c>
      <c r="AE48" s="197">
        <f ca="1">IF(AE$2&gt;=$C$2,AD48-OFFSET('previ sem'!$C$3,(ROW()-ROW($D$4))/2,(COLUMN()-COLUMN($E$2))*2),$D48-OFFSET('previ sem'!$C$3,(ROW()-ROW($D$4))/2,(COLUMN()-COLUMN($E$2))*2))</f>
        <v>0</v>
      </c>
      <c r="AF48" s="2">
        <f ca="1">IF(AF$2&gt;=$C$2,AE48-OFFSET('previ sem'!$C$3,(ROW()-ROW($D$4))/2,(COLUMN()-COLUMN($E$2))*2),$D48-OFFSET('previ sem'!$C$3,(ROW()-ROW($D$4))/2,(COLUMN()-COLUMN($E$2))*2))</f>
        <v>0</v>
      </c>
      <c r="AG48" s="197">
        <f ca="1">IF(AG$2&gt;=$C$2,AF48-OFFSET('previ sem'!$C$3,(ROW()-ROW($D$4))/2,(COLUMN()-COLUMN($E$2))*2),$D48-OFFSET('previ sem'!$C$3,(ROW()-ROW($D$4))/2,(COLUMN()-COLUMN($E$2))*2))</f>
        <v>0</v>
      </c>
      <c r="AH48" s="184">
        <f ca="1">IF(AH$2&gt;=$C$2,AG48-OFFSET('previ sem'!$C$3,(ROW()-ROW($D$4))/2,(COLUMN()-COLUMN($E$2))*2),$D48-OFFSET('previ sem'!$C$3,(ROW()-ROW($D$4))/2,(COLUMN()-COLUMN($E$2))*2))</f>
        <v>0</v>
      </c>
      <c r="AI48" s="197">
        <f ca="1">IF(AI$2&gt;=$C$2,AH48-OFFSET('previ sem'!$C$3,(ROW()-ROW($D$4))/2,(COLUMN()-COLUMN($E$2))*2),$D48-OFFSET('previ sem'!$C$3,(ROW()-ROW($D$4))/2,(COLUMN()-COLUMN($E$2))*2))</f>
        <v>0</v>
      </c>
      <c r="AJ48" s="2">
        <f ca="1">IF(AJ$2&gt;=$C$2,AI48-OFFSET('previ sem'!$C$3,(ROW()-ROW($D$4))/2,(COLUMN()-COLUMN($E$2))*2),$D48-OFFSET('previ sem'!$C$3,(ROW()-ROW($D$4))/2,(COLUMN()-COLUMN($E$2))*2))</f>
        <v>0</v>
      </c>
      <c r="AK48" s="197">
        <f ca="1">IF(AK$2&gt;=$C$2,AJ48-OFFSET('previ sem'!$C$3,(ROW()-ROW($D$4))/2,(COLUMN()-COLUMN($E$2))*2),$D48-OFFSET('previ sem'!$C$3,(ROW()-ROW($D$4))/2,(COLUMN()-COLUMN($E$2))*2))</f>
        <v>0</v>
      </c>
      <c r="AL48" s="184">
        <f ca="1">IF(AL$2&gt;=$C$2,AK48-OFFSET('previ sem'!$C$3,(ROW()-ROW($D$4))/2,(COLUMN()-COLUMN($E$2))*2),$D48-OFFSET('previ sem'!$C$3,(ROW()-ROW($D$4))/2,(COLUMN()-COLUMN($E$2))*2))</f>
        <v>0</v>
      </c>
      <c r="AM48" s="197">
        <f ca="1">IF(AM$2&gt;=$C$2,AL48-OFFSET('previ sem'!$C$3,(ROW()-ROW($D$4))/2,(COLUMN()-COLUMN($E$2))*2),$D48-OFFSET('previ sem'!$C$3,(ROW()-ROW($D$4))/2,(COLUMN()-COLUMN($E$2))*2))</f>
        <v>0</v>
      </c>
      <c r="AN48" s="2">
        <f ca="1">IF(AN$2&gt;=$C$2,AM48-OFFSET('previ sem'!$C$3,(ROW()-ROW($D$4))/2,(COLUMN()-COLUMN($E$2))*2),$D48-OFFSET('previ sem'!$C$3,(ROW()-ROW($D$4))/2,(COLUMN()-COLUMN($E$2))*2))</f>
        <v>0</v>
      </c>
      <c r="AO48" s="194">
        <f ca="1">IF(AO$2&gt;=$C$2,AN48-OFFSET('previ sem'!$C$3,(ROW()-ROW($D$4))/2,(COLUMN()-COLUMN($E$2))*2),$D48-OFFSET('previ sem'!$C$3,(ROW()-ROW($D$4))/2,(COLUMN()-COLUMN($E$2))*2))</f>
        <v>0</v>
      </c>
      <c r="AP48" s="195">
        <f ca="1">IF(AP$2&gt;=$C$2,AO48-OFFSET('previ sem'!$C$3,(ROW()-ROW($D$4))/2,(COLUMN()-COLUMN($E$2))*2),$D48-OFFSET('previ sem'!$C$3,(ROW()-ROW($D$4))/2,(COLUMN()-COLUMN($E$2))*2))</f>
        <v>0</v>
      </c>
      <c r="AQ48" s="184">
        <f ca="1">IF(AQ$2&gt;=$C$2,AP48-OFFSET('previ sem'!$C$3,(ROW()-ROW($D$4))/2,(COLUMN()-COLUMN($E$2))*2),$D48-OFFSET('previ sem'!$C$3,(ROW()-ROW($D$4))/2,(COLUMN()-COLUMN($E$2))*2))</f>
        <v>0</v>
      </c>
      <c r="AR48" s="194">
        <f ca="1">IF(AR$2&gt;=$C$2,AQ48-OFFSET('previ sem'!$C$3,(ROW()-ROW($D$4))/2,(COLUMN()-COLUMN($E$2))*2),$D48-OFFSET('previ sem'!$C$3,(ROW()-ROW($D$4))/2,(COLUMN()-COLUMN($E$2))*2))</f>
        <v>0</v>
      </c>
      <c r="AS48" s="194">
        <f ca="1">IF(AS$2&gt;=$C$2,AR48-OFFSET('previ sem'!$C$3,(ROW()-ROW($D$4))/2,(COLUMN()-COLUMN($E$2))*2),$D48-OFFSET('previ sem'!$C$3,(ROW()-ROW($D$4))/2,(COLUMN()-COLUMN($E$2))*2))</f>
        <v>0</v>
      </c>
      <c r="AT48" s="195">
        <f ca="1">IF(AT$2&gt;=$C$2,AS48-OFFSET('previ sem'!$C$3,(ROW()-ROW($D$4))/2,(COLUMN()-COLUMN($E$2))*2),$D48-OFFSET('previ sem'!$C$3,(ROW()-ROW($D$4))/2,(COLUMN()-COLUMN($E$2))*2))</f>
        <v>0</v>
      </c>
      <c r="AU48" s="184">
        <f ca="1">IF(AU$2&gt;=$C$2,AT48-OFFSET('previ sem'!$C$3,(ROW()-ROW($D$4))/2,(COLUMN()-COLUMN($E$2))*2),$D48-OFFSET('previ sem'!$C$3,(ROW()-ROW($D$4))/2,(COLUMN()-COLUMN($E$2))*2))</f>
        <v>0</v>
      </c>
      <c r="AV48" s="194">
        <f ca="1">IF(AV$2&gt;=$C$2,AU48-OFFSET('previ sem'!$C$3,(ROW()-ROW($D$4))/2,(COLUMN()-COLUMN($E$2))*2),$D48-OFFSET('previ sem'!$C$3,(ROW()-ROW($D$4))/2,(COLUMN()-COLUMN($E$2))*2))</f>
        <v>0</v>
      </c>
      <c r="AW48" s="194">
        <f ca="1">IF(AW$2&gt;=$C$2,AV48-OFFSET('previ sem'!$C$3,(ROW()-ROW($D$4))/2,(COLUMN()-COLUMN($E$2))*2),$D48-OFFSET('previ sem'!$C$3,(ROW()-ROW($D$4))/2,(COLUMN()-COLUMN($E$2))*2))</f>
        <v>0</v>
      </c>
      <c r="AX48" s="195">
        <f ca="1">IF(AX$2&gt;=$C$2,AW48-OFFSET('previ sem'!$C$3,(ROW()-ROW($D$4))/2,(COLUMN()-COLUMN($E$2))*2),$D48-OFFSET('previ sem'!$C$3,(ROW()-ROW($D$4))/2,(COLUMN()-COLUMN($E$2))*2))</f>
        <v>0</v>
      </c>
      <c r="AY48" s="184">
        <f ca="1">IF(AY$2&gt;=$C$2,AX48-OFFSET('previ sem'!$C$3,(ROW()-ROW($D$4))/2,(COLUMN()-COLUMN($E$2))*2),$D48-OFFSET('previ sem'!$C$3,(ROW()-ROW($D$4))/2,(COLUMN()-COLUMN($E$2))*2))</f>
        <v>0</v>
      </c>
      <c r="AZ48" s="194">
        <f ca="1">IF(AZ$2&gt;=$C$2,AY48-OFFSET('previ sem'!$C$3,(ROW()-ROW($D$4))/2,(COLUMN()-COLUMN($E$2))*2),$D48-OFFSET('previ sem'!$C$3,(ROW()-ROW($D$4))/2,(COLUMN()-COLUMN($E$2))*2))</f>
        <v>0</v>
      </c>
      <c r="BA48" s="194">
        <f ca="1">IF(BA$2&gt;=$C$2,AZ48-OFFSET('previ sem'!$C$3,(ROW()-ROW($D$4))/2,(COLUMN()-COLUMN($E$2))*2),$D48-OFFSET('previ sem'!$C$3,(ROW()-ROW($D$4))/2,(COLUMN()-COLUMN($E$2))*2))</f>
        <v>0</v>
      </c>
      <c r="BB48" s="2">
        <f ca="1">IF(BB$2&gt;=$C$2,BA48-OFFSET('previ sem'!$C$3,(ROW()-ROW($D$4))/2,(COLUMN()-COLUMN($E$2))*2),$D48-OFFSET('previ sem'!$C$3,(ROW()-ROW($D$4))/2,(COLUMN()-COLUMN($E$2))*2))</f>
        <v>0</v>
      </c>
      <c r="BC48" s="2">
        <f ca="1">IF(BC$2&gt;=$C$2,BB48-OFFSET('previ sem'!$C$3,(ROW()-ROW($D$4))/2,(COLUMN()-COLUMN($E$2))*2),$D48-OFFSET('previ sem'!$C$3,(ROW()-ROW($D$4))/2,(COLUMN()-COLUMN($E$2))*2))</f>
        <v>0</v>
      </c>
      <c r="BD48" s="184">
        <f ca="1">IF(BD$2&gt;=$C$2,BC48-OFFSET('previ sem'!$C$3,(ROW()-ROW($D$4))/2,(COLUMN()-COLUMN($E$2))*2),$D48-OFFSET('previ sem'!$C$3,(ROW()-ROW($D$4))/2,(COLUMN()-COLUMN($E$2))*2))</f>
        <v>0</v>
      </c>
      <c r="BE48" s="56" t="s">
        <v>189</v>
      </c>
      <c r="BF48">
        <v>26</v>
      </c>
      <c r="BG48" s="36" t="s">
        <v>189</v>
      </c>
      <c r="BH48">
        <v>25</v>
      </c>
    </row>
    <row r="49" spans="1:60" x14ac:dyDescent="0.2">
      <c r="A49" s="202" t="s">
        <v>196</v>
      </c>
      <c r="B49" s="309" t="s">
        <v>36</v>
      </c>
      <c r="C49" s="6" t="e">
        <f t="array" aca="1" ref="C49" ca="1">INDEX($E$2:$BD$2,,SMALL(IF($E48:$BD48&lt;0,COLUMN(E:BD)-3,""),1))</f>
        <v>#NUM!</v>
      </c>
      <c r="D49" s="77">
        <f>'PROD-SEM'!C26</f>
        <v>0</v>
      </c>
      <c r="E49" s="79" t="str">
        <f ca="1">IF(E48&lt;0,"",IF(E48&lt;MINI!$B$26,"MINI",""))</f>
        <v/>
      </c>
      <c r="F49" s="74" t="str">
        <f ca="1">IF(F48&lt;0,"",IF(F48&lt;MINI!$B$26,"MINI",""))</f>
        <v/>
      </c>
      <c r="G49" s="74" t="str">
        <f ca="1">IF(G48&lt;0,"",IF(G48&lt;MINI!$B$26,"MINI",""))</f>
        <v/>
      </c>
      <c r="H49" s="80" t="str">
        <f ca="1">IF(H48&lt;0,"",IF(H48&lt;MINI!$B$26,"MINI",""))</f>
        <v/>
      </c>
      <c r="I49" s="79" t="str">
        <f ca="1">IF(I48&lt;0,"",IF(I48&lt;MINI!$C$26,"MINI",""))</f>
        <v/>
      </c>
      <c r="J49" s="74" t="str">
        <f ca="1">IF(J48&lt;0,"",IF(J48&lt;MINI!$C$26,"MINI",""))</f>
        <v/>
      </c>
      <c r="K49" s="74" t="str">
        <f ca="1">IF(K48&lt;0,"",IF(K48&lt;MINI!$C$26,"MINI",""))</f>
        <v/>
      </c>
      <c r="L49" s="80" t="str">
        <f ca="1">IF(L48&lt;0,"",IF(L48&lt;MINI!$C$26,"MINI",""))</f>
        <v/>
      </c>
      <c r="M49" s="79" t="str">
        <f ca="1">IF(M48&lt;0,"",IF(M48&lt;MINI!$D$26,"MINI",""))</f>
        <v/>
      </c>
      <c r="N49" s="74" t="str">
        <f ca="1">IF(N48&lt;0,"",IF(N48&lt;MINI!$D$26,"MINI",""))</f>
        <v/>
      </c>
      <c r="O49" s="74" t="str">
        <f ca="1">IF(O48&lt;0,"",IF(O48&lt;MINI!$D$26,"MINI",""))</f>
        <v/>
      </c>
      <c r="P49" s="80" t="str">
        <f ca="1">IF(P48&lt;0,"",IF(P48&lt;MINI!$D$26,"MINI",""))</f>
        <v/>
      </c>
      <c r="Q49" s="79" t="str">
        <f ca="1">IF(Q48&lt;0,"",IF(Q48&lt;MINI!$E$26,"MINI",""))</f>
        <v/>
      </c>
      <c r="R49" s="74" t="str">
        <f ca="1">IF(R48&lt;0,"",IF(R48&lt;MINI!$E$26,"MINI",""))</f>
        <v/>
      </c>
      <c r="S49" s="74" t="str">
        <f ca="1">IF(S48&lt;0,"",IF(S48&lt;MINI!$E$26,"MINI",""))</f>
        <v/>
      </c>
      <c r="T49" s="74" t="str">
        <f ca="1">IF(T48&lt;0,"",IF(T48&lt;MINI!$E$26,"MINI",""))</f>
        <v/>
      </c>
      <c r="U49" s="80" t="str">
        <f ca="1">IF(U48&lt;0,"",IF(U48&lt;MINI!$E$26,"MINI",""))</f>
        <v/>
      </c>
      <c r="V49" s="74" t="str">
        <f ca="1">IF(V48&lt;0,"",IF(V48&lt;MINI!$F$26,"MINI",""))</f>
        <v/>
      </c>
      <c r="W49" s="74" t="str">
        <f ca="1">IF(W48&lt;0,"",IF(W48&lt;MINI!$F$26,"MINI",""))</f>
        <v/>
      </c>
      <c r="X49" s="74" t="str">
        <f ca="1">IF(X48&lt;0,"",IF(X48&lt;MINI!$F$26,"MINI",""))</f>
        <v/>
      </c>
      <c r="Y49" s="80" t="str">
        <f ca="1">IF(Y48&lt;0,"",IF(Y48&lt;MINI!$F$26,"MINI",""))</f>
        <v/>
      </c>
      <c r="Z49" s="74" t="str">
        <f ca="1">IF(Z48&lt;0,"",IF(Z48&lt;MINI!$G$26,"MINI",""))</f>
        <v/>
      </c>
      <c r="AA49" s="74" t="str">
        <f ca="1">IF(AA48&lt;0,"",IF(AA48&lt;MINI!$G$26,"MINI",""))</f>
        <v/>
      </c>
      <c r="AB49" s="74" t="str">
        <f ca="1">IF(AB48&lt;0,"",IF(AB48&lt;MINI!$G$26,"MINI",""))</f>
        <v/>
      </c>
      <c r="AC49" s="74" t="str">
        <f ca="1">IF(AC48&lt;0,"",IF(AC48&lt;MINI!$G$26,"MINI",""))</f>
        <v/>
      </c>
      <c r="AD49" s="80" t="str">
        <f ca="1">IF(AD48&lt;0,"",IF(AD48&lt;MINI!$G$26,"MINI",""))</f>
        <v/>
      </c>
      <c r="AE49" s="74" t="str">
        <f ca="1">IF(AE48&lt;0,"",IF(AE48&lt;MINI!$H$26,"MINI",""))</f>
        <v/>
      </c>
      <c r="AF49" s="74" t="str">
        <f ca="1">IF(AF48&lt;0,"",IF(AF48&lt;MINI!$H$26,"MINI",""))</f>
        <v/>
      </c>
      <c r="AG49" s="74" t="str">
        <f ca="1">IF(AG48&lt;0,"",IF(AG48&lt;MINI!$H$26,"MINI",""))</f>
        <v/>
      </c>
      <c r="AH49" s="196" t="str">
        <f ca="1">IF(AH48&lt;0,"",IF(AH48&lt;MINI!$H$26,"MINI",""))</f>
        <v/>
      </c>
      <c r="AI49" s="74" t="str">
        <f ca="1">IF(AI48&lt;0,"",IF(AI48&lt;MINI!$I$26,"MINI",""))</f>
        <v/>
      </c>
      <c r="AJ49" s="74" t="str">
        <f ca="1">IF(AJ48&lt;0,"",IF(AJ48&lt;MINI!$I$26,"MINI",""))</f>
        <v/>
      </c>
      <c r="AK49" s="74" t="str">
        <f ca="1">IF(AK48&lt;0,"",IF(AK48&lt;MINI!$I$26,"MINI",""))</f>
        <v/>
      </c>
      <c r="AL49" s="80" t="str">
        <f ca="1">IF(AL48&lt;0,"",IF(AL48&lt;MINI!$I$26,"MINI",""))</f>
        <v/>
      </c>
      <c r="AM49" s="74" t="str">
        <f ca="1">IF(AM48&lt;0,"",IF(AM48&lt;MINI!$J$26,"MINI",""))</f>
        <v/>
      </c>
      <c r="AN49" s="74" t="str">
        <f ca="1">IF(AN48&lt;0,"",IF(AN48&lt;MINI!$J$26,"MINI",""))</f>
        <v/>
      </c>
      <c r="AO49" s="74" t="str">
        <f ca="1">IF(AO48&lt;0,"",IF(AO48&lt;MINI!$J$26,"MINI",""))</f>
        <v/>
      </c>
      <c r="AP49" s="74" t="str">
        <f ca="1">IF(AP48&lt;0,"",IF(AP48&lt;MINI!$J$26,"MINI",""))</f>
        <v/>
      </c>
      <c r="AQ49" s="80" t="str">
        <f ca="1">IF(AQ48&lt;0,"",IF(AQ48&lt;MINI!$J$26,"MINI",""))</f>
        <v/>
      </c>
      <c r="AR49" s="74" t="str">
        <f ca="1">IF(AR48&lt;0,"",IF(AR48&lt;MINI!$K$26,"MINI",""))</f>
        <v/>
      </c>
      <c r="AS49" s="74" t="str">
        <f ca="1">IF(AS48&lt;0,"",IF(AS48&lt;MINI!$K$26,"MINI",""))</f>
        <v/>
      </c>
      <c r="AT49" s="74" t="str">
        <f ca="1">IF(AT48&lt;0,"",IF(AT48&lt;MINI!$K$26,"MINI",""))</f>
        <v/>
      </c>
      <c r="AU49" s="80" t="str">
        <f ca="1">IF(AU48&lt;0,"",IF(AU48&lt;MINI!$K$26,"MINI",""))</f>
        <v/>
      </c>
      <c r="AV49" s="74" t="str">
        <f ca="1">IF(AV48&lt;0,"",IF(AV48&lt;MINI!$L$26,"MINI",""))</f>
        <v/>
      </c>
      <c r="AW49" s="74" t="str">
        <f ca="1">IF(AW48&lt;0,"",IF(AW48&lt;MINI!$L$26,"MINI",""))</f>
        <v/>
      </c>
      <c r="AX49" s="74" t="str">
        <f ca="1">IF(AX48&lt;0,"",IF(AX48&lt;MINI!$L$26,"MINI",""))</f>
        <v/>
      </c>
      <c r="AY49" s="80" t="str">
        <f ca="1">IF(AY48&lt;0,"",IF(AY48&lt;MINI!$L$26,"MINI",""))</f>
        <v/>
      </c>
      <c r="AZ49" s="74" t="str">
        <f ca="1">IF(AZ48&lt;0,"",IF(AZ48&lt;MINI!$M$26,"MINI",""))</f>
        <v/>
      </c>
      <c r="BA49" s="74" t="str">
        <f ca="1">IF(BA48&lt;0,"",IF(BA48&lt;MINI!$M$26,"MINI",""))</f>
        <v/>
      </c>
      <c r="BB49" s="74" t="str">
        <f ca="1">IF(BB48&lt;0,"",IF(BB48&lt;MINI!$M$26,"MINI",""))</f>
        <v/>
      </c>
      <c r="BC49" s="74" t="str">
        <f ca="1">IF(BC48&lt;0,"",IF(BC48&lt;MINI!$M$26,"MINI",""))</f>
        <v/>
      </c>
      <c r="BD49" s="80" t="str">
        <f ca="1">IF(BD48&lt;0,"",IF(BD48&lt;MINI!$M$26,"MINI",""))</f>
        <v/>
      </c>
      <c r="BE49" s="56"/>
      <c r="BF49" s="1"/>
      <c r="BG49" s="36"/>
      <c r="BH49" s="1"/>
    </row>
    <row r="50" spans="1:60" x14ac:dyDescent="0.2">
      <c r="A50" s="187" t="s">
        <v>319</v>
      </c>
      <c r="B50" s="384" t="s">
        <v>308</v>
      </c>
      <c r="C50" s="385"/>
      <c r="D50" s="76">
        <f>SUMIF('EXPORT STOCK'!$B$2:$B$1106,'FABRICATION-SEM'!B50,'EXPORT STOCK'!$C$2:$C$1116)+D51</f>
        <v>0</v>
      </c>
      <c r="E50" s="78">
        <f ca="1">IF(E$2&gt;=$C$2,D50-OFFSET('previ sem'!$C$3,(ROW()-ROW($D$4))/2,(COLUMN()-COLUMN($E$2))*2),$D50-OFFSET('previ sem'!$C$3,(ROW()-ROW($D$4))/2,(COLUMN()-COLUMN($E$2))*2))</f>
        <v>0</v>
      </c>
      <c r="F50" s="2">
        <f ca="1">IF(F$2&gt;=$C$2,E50-OFFSET('previ sem'!$C$3,(ROW()-ROW($D$4))/2,(COLUMN()-COLUMN($E$2))*2),$D50-OFFSET('previ sem'!$C$3,(ROW()-ROW($D$4))/2,(COLUMN()-COLUMN($E$2))*2))</f>
        <v>0</v>
      </c>
      <c r="G50" s="2">
        <f ca="1">IF(G$2&gt;=$C$2,F50-OFFSET('previ sem'!$C$3,(ROW()-ROW($D$4))/2,(COLUMN()-COLUMN($E$2))*2),$D50-OFFSET('previ sem'!$C$3,(ROW()-ROW($D$4))/2,(COLUMN()-COLUMN($E$2))*2))</f>
        <v>0</v>
      </c>
      <c r="H50" s="184">
        <f ca="1">IF(H$2&gt;=$C$2,G50-OFFSET('previ sem'!$C$3,(ROW()-ROW($D$4))/2,(COLUMN()-COLUMN($E$2))*2),$D50-OFFSET('previ sem'!$C$3,(ROW()-ROW($D$4))/2,(COLUMN()-COLUMN($E$2))*2))</f>
        <v>0</v>
      </c>
      <c r="I50" s="78">
        <f ca="1">IF(I$2&gt;=$C$2,H50-OFFSET('previ sem'!$C$3,(ROW()-ROW($D$4))/2,(COLUMN()-COLUMN($E$2))*2),$D50-OFFSET('previ sem'!$C$3,(ROW()-ROW($D$4))/2,(COLUMN()-COLUMN($E$2))*2))</f>
        <v>0</v>
      </c>
      <c r="J50" s="2">
        <f ca="1">IF(J$2&gt;=$C$2,I50-OFFSET('previ sem'!$C$3,(ROW()-ROW($D$4))/2,(COLUMN()-COLUMN($E$2))*2),$D50-OFFSET('previ sem'!$C$3,(ROW()-ROW($D$4))/2,(COLUMN()-COLUMN($E$2))*2))</f>
        <v>0</v>
      </c>
      <c r="K50" s="2">
        <f ca="1">IF(K$2&gt;=$C$2,J50-OFFSET('previ sem'!$C$3,(ROW()-ROW($D$4))/2,(COLUMN()-COLUMN($E$2))*2),$D50-OFFSET('previ sem'!$C$3,(ROW()-ROW($D$4))/2,(COLUMN()-COLUMN($E$2))*2))</f>
        <v>0</v>
      </c>
      <c r="L50" s="184">
        <f ca="1">IF(L$2&gt;=$C$2,K50-OFFSET('previ sem'!$C$3,(ROW()-ROW($D$4))/2,(COLUMN()-COLUMN($E$2))*2),$D50-OFFSET('previ sem'!$C$3,(ROW()-ROW($D$4))/2,(COLUMN()-COLUMN($E$2))*2))</f>
        <v>0</v>
      </c>
      <c r="M50" s="78">
        <f ca="1">IF(M$2&gt;=$C$2,L50-OFFSET('previ sem'!$C$3,(ROW()-ROW($D$4))/2,(COLUMN()-COLUMN($E$2))*2),$D50-OFFSET('previ sem'!$C$3,(ROW()-ROW($D$4))/2,(COLUMN()-COLUMN($E$2))*2))</f>
        <v>0</v>
      </c>
      <c r="N50" s="2">
        <f ca="1">IF(N$2&gt;=$C$2,M50-OFFSET('previ sem'!$C$3,(ROW()-ROW($D$4))/2,(COLUMN()-COLUMN($E$2))*2),$D50-OFFSET('previ sem'!$C$3,(ROW()-ROW($D$4))/2,(COLUMN()-COLUMN($E$2))*2))</f>
        <v>0</v>
      </c>
      <c r="O50" s="2">
        <f ca="1">IF(O$2&gt;=$C$2,N50-OFFSET('previ sem'!$C$3,(ROW()-ROW($D$4))/2,(COLUMN()-COLUMN($E$2))*2),$D50-OFFSET('previ sem'!$C$3,(ROW()-ROW($D$4))/2,(COLUMN()-COLUMN($E$2))*2))</f>
        <v>0</v>
      </c>
      <c r="P50" s="184">
        <f ca="1">IF(P$2&gt;=$C$2,O50-OFFSET('previ sem'!$C$3,(ROW()-ROW($D$4))/2,(COLUMN()-COLUMN($E$2))*2),$D50-OFFSET('previ sem'!$C$3,(ROW()-ROW($D$4))/2,(COLUMN()-COLUMN($E$2))*2))</f>
        <v>0</v>
      </c>
      <c r="Q50" s="78">
        <f ca="1">IF(Q$2&gt;=$C$2,P50-OFFSET('previ sem'!$C$3,(ROW()-ROW($D$4))/2,(COLUMN()-COLUMN($E$2))*2),$D50-OFFSET('previ sem'!$C$3,(ROW()-ROW($D$4))/2,(COLUMN()-COLUMN($E$2))*2))</f>
        <v>0</v>
      </c>
      <c r="R50" s="2">
        <f ca="1">IF(R$2&gt;=$C$2,Q50-OFFSET('previ sem'!$C$3,(ROW()-ROW($D$4))/2,(COLUMN()-COLUMN($E$2))*2),$D50-OFFSET('previ sem'!$C$3,(ROW()-ROW($D$4))/2,(COLUMN()-COLUMN($E$2))*2))</f>
        <v>0</v>
      </c>
      <c r="S50" s="2">
        <f ca="1">IF(S$2&gt;=$C$2,R50-OFFSET('previ sem'!$C$3,(ROW()-ROW($D$4))/2,(COLUMN()-COLUMN($E$2))*2),$D50-OFFSET('previ sem'!$C$3,(ROW()-ROW($D$4))/2,(COLUMN()-COLUMN($E$2))*2))</f>
        <v>0</v>
      </c>
      <c r="T50" s="195">
        <f ca="1">IF(T$2&gt;=$C$2,S50-OFFSET('previ sem'!$C$3,(ROW()-ROW($D$4))/2,(COLUMN()-COLUMN($E$2))*2),$D50-OFFSET('previ sem'!$C$3,(ROW()-ROW($D$4))/2,(COLUMN()-COLUMN($E$2))*2))</f>
        <v>0</v>
      </c>
      <c r="U50" s="184">
        <f ca="1">IF(U$2&gt;=$C$2,T50-OFFSET('previ sem'!$C$3,(ROW()-ROW($D$4))/2,(COLUMN()-COLUMN($E$2))*2),$D50-OFFSET('previ sem'!$C$3,(ROW()-ROW($D$4))/2,(COLUMN()-COLUMN($E$2))*2))</f>
        <v>0</v>
      </c>
      <c r="V50" s="194">
        <f ca="1">IF(V$2&gt;=$C$2,U50-OFFSET('previ sem'!$C$3,(ROW()-ROW($D$4))/2,(COLUMN()-COLUMN($E$2))*2),$D50-OFFSET('previ sem'!$C$3,(ROW()-ROW($D$4))/2,(COLUMN()-COLUMN($E$2))*2))</f>
        <v>0</v>
      </c>
      <c r="W50" s="2">
        <f ca="1">IF(W$2&gt;=$C$2,V50-OFFSET('previ sem'!$C$3,(ROW()-ROW($D$4))/2,(COLUMN()-COLUMN($E$2))*2),$D50-OFFSET('previ sem'!$C$3,(ROW()-ROW($D$4))/2,(COLUMN()-COLUMN($E$2))*2))</f>
        <v>0</v>
      </c>
      <c r="X50" s="195">
        <f ca="1">IF(X$2&gt;=$C$2,W50-OFFSET('previ sem'!$C$3,(ROW()-ROW($D$4))/2,(COLUMN()-COLUMN($E$2))*2),$D50-OFFSET('previ sem'!$C$3,(ROW()-ROW($D$4))/2,(COLUMN()-COLUMN($E$2))*2))</f>
        <v>0</v>
      </c>
      <c r="Y50" s="184">
        <f ca="1">IF(Y$2&gt;=$C$2,X50-OFFSET('previ sem'!$C$3,(ROW()-ROW($D$4))/2,(COLUMN()-COLUMN($E$2))*2),$D50-OFFSET('previ sem'!$C$3,(ROW()-ROW($D$4))/2,(COLUMN()-COLUMN($E$2))*2))</f>
        <v>0</v>
      </c>
      <c r="Z50" s="194">
        <f ca="1">IF(Z$2&gt;=$C$2,Y50-OFFSET('previ sem'!$C$3,(ROW()-ROW($D$4))/2,(COLUMN()-COLUMN($E$2))*2),$D50-OFFSET('previ sem'!$C$3,(ROW()-ROW($D$4))/2,(COLUMN()-COLUMN($E$2))*2))</f>
        <v>0</v>
      </c>
      <c r="AA50" s="195">
        <f ca="1">IF(AA$2&gt;=$C$2,Z50-OFFSET('previ sem'!$C$3,(ROW()-ROW($D$4))/2,(COLUMN()-COLUMN($E$2))*2),$D50-OFFSET('previ sem'!$C$3,(ROW()-ROW($D$4))/2,(COLUMN()-COLUMN($E$2))*2))</f>
        <v>0</v>
      </c>
      <c r="AB50" s="2">
        <f ca="1">IF(AB$2&gt;=$C$2,AA50-OFFSET('previ sem'!$C$3,(ROW()-ROW($D$4))/2,(COLUMN()-COLUMN($E$2))*2),$D50-OFFSET('previ sem'!$C$3,(ROW()-ROW($D$4))/2,(COLUMN()-COLUMN($E$2))*2))</f>
        <v>0</v>
      </c>
      <c r="AC50" s="197">
        <f ca="1">IF(AC$2&gt;=$C$2,AB50-OFFSET('previ sem'!$C$3,(ROW()-ROW($D$4))/2,(COLUMN()-COLUMN($E$2))*2),$D50-OFFSET('previ sem'!$C$3,(ROW()-ROW($D$4))/2,(COLUMN()-COLUMN($E$2))*2))</f>
        <v>0</v>
      </c>
      <c r="AD50" s="184">
        <f ca="1">IF(AD$2&gt;=$C$2,AC50-OFFSET('previ sem'!$C$3,(ROW()-ROW($D$4))/2,(COLUMN()-COLUMN($E$2))*2),$D50-OFFSET('previ sem'!$C$3,(ROW()-ROW($D$4))/2,(COLUMN()-COLUMN($E$2))*2))</f>
        <v>0</v>
      </c>
      <c r="AE50" s="197">
        <f ca="1">IF(AE$2&gt;=$C$2,AD50-OFFSET('previ sem'!$C$3,(ROW()-ROW($D$4))/2,(COLUMN()-COLUMN($E$2))*2),$D50-OFFSET('previ sem'!$C$3,(ROW()-ROW($D$4))/2,(COLUMN()-COLUMN($E$2))*2))</f>
        <v>0</v>
      </c>
      <c r="AF50" s="2">
        <f ca="1">IF(AF$2&gt;=$C$2,AE50-OFFSET('previ sem'!$C$3,(ROW()-ROW($D$4))/2,(COLUMN()-COLUMN($E$2))*2),$D50-OFFSET('previ sem'!$C$3,(ROW()-ROW($D$4))/2,(COLUMN()-COLUMN($E$2))*2))</f>
        <v>0</v>
      </c>
      <c r="AG50" s="197">
        <f ca="1">IF(AG$2&gt;=$C$2,AF50-OFFSET('previ sem'!$C$3,(ROW()-ROW($D$4))/2,(COLUMN()-COLUMN($E$2))*2),$D50-OFFSET('previ sem'!$C$3,(ROW()-ROW($D$4))/2,(COLUMN()-COLUMN($E$2))*2))</f>
        <v>0</v>
      </c>
      <c r="AH50" s="184">
        <f ca="1">IF(AH$2&gt;=$C$2,AG50-OFFSET('previ sem'!$C$3,(ROW()-ROW($D$4))/2,(COLUMN()-COLUMN($E$2))*2),$D50-OFFSET('previ sem'!$C$3,(ROW()-ROW($D$4))/2,(COLUMN()-COLUMN($E$2))*2))</f>
        <v>0</v>
      </c>
      <c r="AI50" s="197">
        <f ca="1">IF(AI$2&gt;=$C$2,AH50-OFFSET('previ sem'!$C$3,(ROW()-ROW($D$4))/2,(COLUMN()-COLUMN($E$2))*2),$D50-OFFSET('previ sem'!$C$3,(ROW()-ROW($D$4))/2,(COLUMN()-COLUMN($E$2))*2))</f>
        <v>0</v>
      </c>
      <c r="AJ50" s="2">
        <f ca="1">IF(AJ$2&gt;=$C$2,AI50-OFFSET('previ sem'!$C$3,(ROW()-ROW($D$4))/2,(COLUMN()-COLUMN($E$2))*2),$D50-OFFSET('previ sem'!$C$3,(ROW()-ROW($D$4))/2,(COLUMN()-COLUMN($E$2))*2))</f>
        <v>0</v>
      </c>
      <c r="AK50" s="197">
        <f ca="1">IF(AK$2&gt;=$C$2,AJ50-OFFSET('previ sem'!$C$3,(ROW()-ROW($D$4))/2,(COLUMN()-COLUMN($E$2))*2),$D50-OFFSET('previ sem'!$C$3,(ROW()-ROW($D$4))/2,(COLUMN()-COLUMN($E$2))*2))</f>
        <v>0</v>
      </c>
      <c r="AL50" s="184">
        <f ca="1">IF(AL$2&gt;=$C$2,AK50-OFFSET('previ sem'!$C$3,(ROW()-ROW($D$4))/2,(COLUMN()-COLUMN($E$2))*2),$D50-OFFSET('previ sem'!$C$3,(ROW()-ROW($D$4))/2,(COLUMN()-COLUMN($E$2))*2))</f>
        <v>0</v>
      </c>
      <c r="AM50" s="197">
        <f ca="1">IF(AM$2&gt;=$C$2,AL50-OFFSET('previ sem'!$C$3,(ROW()-ROW($D$4))/2,(COLUMN()-COLUMN($E$2))*2),$D50-OFFSET('previ sem'!$C$3,(ROW()-ROW($D$4))/2,(COLUMN()-COLUMN($E$2))*2))</f>
        <v>0</v>
      </c>
      <c r="AN50" s="2">
        <f ca="1">IF(AN$2&gt;=$C$2,AM50-OFFSET('previ sem'!$C$3,(ROW()-ROW($D$4))/2,(COLUMN()-COLUMN($E$2))*2),$D50-OFFSET('previ sem'!$C$3,(ROW()-ROW($D$4))/2,(COLUMN()-COLUMN($E$2))*2))</f>
        <v>0</v>
      </c>
      <c r="AO50" s="194">
        <f ca="1">IF(AO$2&gt;=$C$2,AN50-OFFSET('previ sem'!$C$3,(ROW()-ROW($D$4))/2,(COLUMN()-COLUMN($E$2))*2),$D50-OFFSET('previ sem'!$C$3,(ROW()-ROW($D$4))/2,(COLUMN()-COLUMN($E$2))*2))</f>
        <v>0</v>
      </c>
      <c r="AP50" s="195">
        <f ca="1">IF(AP$2&gt;=$C$2,AO50-OFFSET('previ sem'!$C$3,(ROW()-ROW($D$4))/2,(COLUMN()-COLUMN($E$2))*2),$D50-OFFSET('previ sem'!$C$3,(ROW()-ROW($D$4))/2,(COLUMN()-COLUMN($E$2))*2))</f>
        <v>0</v>
      </c>
      <c r="AQ50" s="184">
        <f ca="1">IF(AQ$2&gt;=$C$2,AP50-OFFSET('previ sem'!$C$3,(ROW()-ROW($D$4))/2,(COLUMN()-COLUMN($E$2))*2),$D50-OFFSET('previ sem'!$C$3,(ROW()-ROW($D$4))/2,(COLUMN()-COLUMN($E$2))*2))</f>
        <v>0</v>
      </c>
      <c r="AR50" s="194">
        <f ca="1">IF(AR$2&gt;=$C$2,AQ50-OFFSET('previ sem'!$C$3,(ROW()-ROW($D$4))/2,(COLUMN()-COLUMN($E$2))*2),$D50-OFFSET('previ sem'!$C$3,(ROW()-ROW($D$4))/2,(COLUMN()-COLUMN($E$2))*2))</f>
        <v>0</v>
      </c>
      <c r="AS50" s="194">
        <f ca="1">IF(AS$2&gt;=$C$2,AR50-OFFSET('previ sem'!$C$3,(ROW()-ROW($D$4))/2,(COLUMN()-COLUMN($E$2))*2),$D50-OFFSET('previ sem'!$C$3,(ROW()-ROW($D$4))/2,(COLUMN()-COLUMN($E$2))*2))</f>
        <v>0</v>
      </c>
      <c r="AT50" s="195">
        <f ca="1">IF(AT$2&gt;=$C$2,AS50-OFFSET('previ sem'!$C$3,(ROW()-ROW($D$4))/2,(COLUMN()-COLUMN($E$2))*2),$D50-OFFSET('previ sem'!$C$3,(ROW()-ROW($D$4))/2,(COLUMN()-COLUMN($E$2))*2))</f>
        <v>0</v>
      </c>
      <c r="AU50" s="184">
        <f ca="1">IF(AU$2&gt;=$C$2,AT50-OFFSET('previ sem'!$C$3,(ROW()-ROW($D$4))/2,(COLUMN()-COLUMN($E$2))*2),$D50-OFFSET('previ sem'!$C$3,(ROW()-ROW($D$4))/2,(COLUMN()-COLUMN($E$2))*2))</f>
        <v>0</v>
      </c>
      <c r="AV50" s="194">
        <f ca="1">IF(AV$2&gt;=$C$2,AU50-OFFSET('previ sem'!$C$3,(ROW()-ROW($D$4))/2,(COLUMN()-COLUMN($E$2))*2),$D50-OFFSET('previ sem'!$C$3,(ROW()-ROW($D$4))/2,(COLUMN()-COLUMN($E$2))*2))</f>
        <v>0</v>
      </c>
      <c r="AW50" s="194">
        <f ca="1">IF(AW$2&gt;=$C$2,AV50-OFFSET('previ sem'!$C$3,(ROW()-ROW($D$4))/2,(COLUMN()-COLUMN($E$2))*2),$D50-OFFSET('previ sem'!$C$3,(ROW()-ROW($D$4))/2,(COLUMN()-COLUMN($E$2))*2))</f>
        <v>0</v>
      </c>
      <c r="AX50" s="195">
        <f ca="1">IF(AX$2&gt;=$C$2,AW50-OFFSET('previ sem'!$C$3,(ROW()-ROW($D$4))/2,(COLUMN()-COLUMN($E$2))*2),$D50-OFFSET('previ sem'!$C$3,(ROW()-ROW($D$4))/2,(COLUMN()-COLUMN($E$2))*2))</f>
        <v>0</v>
      </c>
      <c r="AY50" s="184">
        <f ca="1">IF(AY$2&gt;=$C$2,AX50-OFFSET('previ sem'!$C$3,(ROW()-ROW($D$4))/2,(COLUMN()-COLUMN($E$2))*2),$D50-OFFSET('previ sem'!$C$3,(ROW()-ROW($D$4))/2,(COLUMN()-COLUMN($E$2))*2))</f>
        <v>0</v>
      </c>
      <c r="AZ50" s="194">
        <f ca="1">IF(AZ$2&gt;=$C$2,AY50-OFFSET('previ sem'!$C$3,(ROW()-ROW($D$4))/2,(COLUMN()-COLUMN($E$2))*2),$D50-OFFSET('previ sem'!$C$3,(ROW()-ROW($D$4))/2,(COLUMN()-COLUMN($E$2))*2))</f>
        <v>0</v>
      </c>
      <c r="BA50" s="194">
        <f ca="1">IF(BA$2&gt;=$C$2,AZ50-OFFSET('previ sem'!$C$3,(ROW()-ROW($D$4))/2,(COLUMN()-COLUMN($E$2))*2),$D50-OFFSET('previ sem'!$C$3,(ROW()-ROW($D$4))/2,(COLUMN()-COLUMN($E$2))*2))</f>
        <v>0</v>
      </c>
      <c r="BB50" s="2">
        <f ca="1">IF(BB$2&gt;=$C$2,BA50-OFFSET('previ sem'!$C$3,(ROW()-ROW($D$4))/2,(COLUMN()-COLUMN($E$2))*2),$D50-OFFSET('previ sem'!$C$3,(ROW()-ROW($D$4))/2,(COLUMN()-COLUMN($E$2))*2))</f>
        <v>0</v>
      </c>
      <c r="BC50" s="2">
        <f ca="1">IF(BC$2&gt;=$C$2,BB50-OFFSET('previ sem'!$C$3,(ROW()-ROW($D$4))/2,(COLUMN()-COLUMN($E$2))*2),$D50-OFFSET('previ sem'!$C$3,(ROW()-ROW($D$4))/2,(COLUMN()-COLUMN($E$2))*2))</f>
        <v>0</v>
      </c>
      <c r="BD50" s="184">
        <f ca="1">IF(BD$2&gt;=$C$2,BC50-OFFSET('previ sem'!$C$3,(ROW()-ROW($D$4))/2,(COLUMN()-COLUMN($E$2))*2),$D50-OFFSET('previ sem'!$C$3,(ROW()-ROW($D$4))/2,(COLUMN()-COLUMN($E$2))*2))</f>
        <v>0</v>
      </c>
      <c r="BE50" s="56" t="s">
        <v>308</v>
      </c>
      <c r="BF50">
        <v>27</v>
      </c>
      <c r="BG50" s="36" t="s">
        <v>308</v>
      </c>
      <c r="BH50">
        <v>26</v>
      </c>
    </row>
    <row r="51" spans="1:60" x14ac:dyDescent="0.2">
      <c r="A51" s="202"/>
      <c r="B51" s="309" t="s">
        <v>36</v>
      </c>
      <c r="C51" s="6" t="e">
        <f t="array" aca="1" ref="C51" ca="1">INDEX($E$2:$BD$2,,SMALL(IF($E50:$BD50&lt;0,COLUMN(E:BD)-3,""),1))</f>
        <v>#NUM!</v>
      </c>
      <c r="D51" s="77">
        <f>'PROD-SEM'!C27</f>
        <v>0</v>
      </c>
      <c r="E51" s="79" t="str">
        <f ca="1">IF(E50&lt;0,"",IF(E50&lt;MINI!$B$27,"MINI",""))</f>
        <v/>
      </c>
      <c r="F51" s="74" t="str">
        <f ca="1">IF(F50&lt;0,"",IF(F50&lt;MINI!$B$27,"MINI",""))</f>
        <v/>
      </c>
      <c r="G51" s="74" t="str">
        <f ca="1">IF(G50&lt;0,"",IF(G50&lt;MINI!$B$27,"MINI",""))</f>
        <v/>
      </c>
      <c r="H51" s="80" t="str">
        <f ca="1">IF(H50&lt;0,"",IF(H50&lt;MINI!$B$27,"MINI",""))</f>
        <v/>
      </c>
      <c r="I51" s="79" t="str">
        <f ca="1">IF(I50&lt;0,"",IF(I50&lt;MINI!$C$27,"MINI",""))</f>
        <v/>
      </c>
      <c r="J51" s="74" t="str">
        <f ca="1">IF(J50&lt;0,"",IF(J50&lt;MINI!$C$27,"MINI",""))</f>
        <v/>
      </c>
      <c r="K51" s="74" t="str">
        <f ca="1">IF(K50&lt;0,"",IF(K50&lt;MINI!$C$27,"MINI",""))</f>
        <v/>
      </c>
      <c r="L51" s="80" t="str">
        <f ca="1">IF(L50&lt;0,"",IF(L50&lt;MINI!$C$27,"MINI",""))</f>
        <v/>
      </c>
      <c r="M51" s="79" t="str">
        <f ca="1">IF(M50&lt;0,"",IF(M50&lt;MINI!$D31,"MINI",""))</f>
        <v/>
      </c>
      <c r="N51" s="74" t="str">
        <f ca="1">IF(N50&lt;0,"",IF(N50&lt;MINI!$D31,"MINI",""))</f>
        <v/>
      </c>
      <c r="O51" s="74" t="str">
        <f ca="1">IF(O50&lt;0,"",IF(O50&lt;MINI!$D31,"MINI",""))</f>
        <v/>
      </c>
      <c r="P51" s="80" t="str">
        <f ca="1">IF(P50&lt;0,"",IF(P50&lt;MINI!$D31,"MINI",""))</f>
        <v/>
      </c>
      <c r="Q51" s="79" t="str">
        <f ca="1">IF(Q50&lt;0,"",IF(Q50&lt;MINI!$E31,"MINI",""))</f>
        <v/>
      </c>
      <c r="R51" s="74" t="str">
        <f ca="1">IF(R50&lt;0,"",IF(R50&lt;MINI!$E31,"MINI",""))</f>
        <v/>
      </c>
      <c r="S51" s="74" t="str">
        <f ca="1">IF(S50&lt;0,"",IF(S50&lt;MINI!$E31,"MINI",""))</f>
        <v/>
      </c>
      <c r="T51" s="74" t="str">
        <f ca="1">IF(T50&lt;0,"",IF(T50&lt;MINI!$E31,"MINI",""))</f>
        <v/>
      </c>
      <c r="U51" s="80" t="str">
        <f ca="1">IF(U50&lt;0,"",IF(U50&lt;MINI!$E31,"MINI",""))</f>
        <v/>
      </c>
      <c r="V51" s="74" t="str">
        <f ca="1">IF(V50&lt;0,"",IF(V50&lt;MINI!$F31,"MINI",""))</f>
        <v/>
      </c>
      <c r="W51" s="74" t="str">
        <f ca="1">IF(W50&lt;0,"",IF(W50&lt;MINI!$F31,"MINI",""))</f>
        <v/>
      </c>
      <c r="X51" s="74" t="str">
        <f ca="1">IF(X50&lt;0,"",IF(X50&lt;MINI!$F31,"MINI",""))</f>
        <v/>
      </c>
      <c r="Y51" s="80" t="str">
        <f ca="1">IF(Y50&lt;0,"",IF(Y50&lt;MINI!$F31,"MINI",""))</f>
        <v/>
      </c>
      <c r="Z51" s="74" t="str">
        <f ca="1">IF(Z50&lt;0,"",IF(Z50&lt;MINI!$G31,"MINI",""))</f>
        <v/>
      </c>
      <c r="AA51" s="74" t="str">
        <f ca="1">IF(AA50&lt;0,"",IF(AA50&lt;MINI!$G31,"MINI",""))</f>
        <v/>
      </c>
      <c r="AB51" s="74" t="str">
        <f ca="1">IF(AB50&lt;0,"",IF(AB50&lt;MINI!$G31,"MINI",""))</f>
        <v/>
      </c>
      <c r="AC51" s="74" t="str">
        <f ca="1">IF(AC50&lt;0,"",IF(AC50&lt;MINI!$G31,"MINI",""))</f>
        <v/>
      </c>
      <c r="AD51" s="80" t="str">
        <f ca="1">IF(AD50&lt;0,"",IF(AD50&lt;MINI!$G31,"MINI",""))</f>
        <v/>
      </c>
      <c r="AE51" s="74" t="str">
        <f ca="1">IF(AE50&lt;0,"",IF(AE50&lt;MINI!$H31,"MINI",""))</f>
        <v/>
      </c>
      <c r="AF51" s="74" t="str">
        <f ca="1">IF(AF50&lt;0,"",IF(AF50&lt;MINI!$H31,"MINI",""))</f>
        <v/>
      </c>
      <c r="AG51" s="74" t="str">
        <f ca="1">IF(AG50&lt;0,"",IF(AG50&lt;MINI!$H31,"MINI",""))</f>
        <v/>
      </c>
      <c r="AH51" s="196" t="str">
        <f ca="1">IF(AH50&lt;0,"",IF(AH50&lt;MINI!$H31,"MINI",""))</f>
        <v/>
      </c>
      <c r="AI51" s="74" t="str">
        <f ca="1">IF(AI50&lt;0,"",IF(AI50&lt;MINI!$I31,"MINI",""))</f>
        <v/>
      </c>
      <c r="AJ51" s="74" t="str">
        <f ca="1">IF(AJ50&lt;0,"",IF(AJ50&lt;MINI!$I31,"MINI",""))</f>
        <v/>
      </c>
      <c r="AK51" s="74" t="str">
        <f ca="1">IF(AK50&lt;0,"",IF(AK50&lt;MINI!$I31,"MINI",""))</f>
        <v/>
      </c>
      <c r="AL51" s="80" t="str">
        <f ca="1">IF(AL50&lt;0,"",IF(AL50&lt;MINI!$I31,"MINI",""))</f>
        <v/>
      </c>
      <c r="AM51" s="74" t="str">
        <f ca="1">IF(AM50&lt;0,"",IF(AM50&lt;MINI!$J31,"MINI",""))</f>
        <v/>
      </c>
      <c r="AN51" s="74" t="str">
        <f ca="1">IF(AN50&lt;0,"",IF(AN50&lt;MINI!$J31,"MINI",""))</f>
        <v/>
      </c>
      <c r="AO51" s="74" t="str">
        <f ca="1">IF(AO50&lt;0,"",IF(AO50&lt;MINI!$J31,"MINI",""))</f>
        <v/>
      </c>
      <c r="AP51" s="74" t="str">
        <f ca="1">IF(AP50&lt;0,"",IF(AP50&lt;MINI!$J31,"MINI",""))</f>
        <v/>
      </c>
      <c r="AQ51" s="80" t="str">
        <f ca="1">IF(AQ50&lt;0,"",IF(AQ50&lt;MINI!$J31,"MINI",""))</f>
        <v/>
      </c>
      <c r="AR51" s="74" t="str">
        <f ca="1">IF(AR50&lt;0,"",IF(AR50&lt;MINI!$K31,"MINI",""))</f>
        <v/>
      </c>
      <c r="AS51" s="74" t="str">
        <f ca="1">IF(AS50&lt;0,"",IF(AS50&lt;MINI!$K31,"MINI",""))</f>
        <v/>
      </c>
      <c r="AT51" s="74" t="str">
        <f ca="1">IF(AT50&lt;0,"",IF(AT50&lt;MINI!$K31,"MINI",""))</f>
        <v/>
      </c>
      <c r="AU51" s="80" t="str">
        <f ca="1">IF(AU50&lt;0,"",IF(AU50&lt;MINI!$K31,"MINI",""))</f>
        <v/>
      </c>
      <c r="AV51" s="74" t="str">
        <f ca="1">IF(AV50&lt;0,"",IF(AV50&lt;MINI!$L31,"MINI",""))</f>
        <v/>
      </c>
      <c r="AW51" s="74" t="str">
        <f ca="1">IF(AW50&lt;0,"",IF(AW50&lt;MINI!$L31,"MINI",""))</f>
        <v/>
      </c>
      <c r="AX51" s="74" t="str">
        <f ca="1">IF(AX50&lt;0,"",IF(AX50&lt;MINI!$L31,"MINI",""))</f>
        <v/>
      </c>
      <c r="AY51" s="80" t="str">
        <f ca="1">IF(AY50&lt;0,"",IF(AY50&lt;MINI!$L31,"MINI",""))</f>
        <v/>
      </c>
      <c r="AZ51" s="74" t="str">
        <f ca="1">IF(AZ50&lt;0,"",IF(AZ50&lt;MINI!$M31,"MINI",""))</f>
        <v/>
      </c>
      <c r="BA51" s="74" t="str">
        <f ca="1">IF(BA50&lt;0,"",IF(BA50&lt;MINI!$M31,"MINI",""))</f>
        <v/>
      </c>
      <c r="BB51" s="74" t="str">
        <f ca="1">IF(BB50&lt;0,"",IF(BB50&lt;MINI!$M31,"MINI",""))</f>
        <v/>
      </c>
      <c r="BC51" s="74" t="str">
        <f ca="1">IF(BC50&lt;0,"",IF(BC50&lt;MINI!$M31,"MINI",""))</f>
        <v/>
      </c>
      <c r="BD51" s="80" t="str">
        <f ca="1">IF(BD50&lt;0,"",IF(BD50&lt;MINI!$M31,"MINI",""))</f>
        <v/>
      </c>
      <c r="BE51" s="56"/>
      <c r="BF51" s="1"/>
      <c r="BG51" s="36"/>
      <c r="BH51" s="1"/>
    </row>
    <row r="52" spans="1:60" x14ac:dyDescent="0.2">
      <c r="A52" s="187" t="s">
        <v>320</v>
      </c>
      <c r="B52" s="384" t="s">
        <v>309</v>
      </c>
      <c r="C52" s="385"/>
      <c r="D52" s="76">
        <f>SUMIF('EXPORT STOCK'!$B$2:$B$1106,'FABRICATION-SEM'!B52,'EXPORT STOCK'!$C$2:$C$1116)+D53</f>
        <v>0</v>
      </c>
      <c r="E52" s="78">
        <f ca="1">IF(E$2&gt;=$C$2,D52-OFFSET('previ sem'!$C$3,(ROW()-ROW($D$4))/2,(COLUMN()-COLUMN($E$2))*2),$D52-OFFSET('previ sem'!$C$3,(ROW()-ROW($D$4))/2,(COLUMN()-COLUMN($E$2))*2))</f>
        <v>0</v>
      </c>
      <c r="F52" s="2">
        <f ca="1">IF(F$2&gt;=$C$2,E52-OFFSET('previ sem'!$C$3,(ROW()-ROW($D$4))/2,(COLUMN()-COLUMN($E$2))*2),$D52-OFFSET('previ sem'!$C$3,(ROW()-ROW($D$4))/2,(COLUMN()-COLUMN($E$2))*2))</f>
        <v>0</v>
      </c>
      <c r="G52" s="2">
        <f ca="1">IF(G$2&gt;=$C$2,F52-OFFSET('previ sem'!$C$3,(ROW()-ROW($D$4))/2,(COLUMN()-COLUMN($E$2))*2),$D52-OFFSET('previ sem'!$C$3,(ROW()-ROW($D$4))/2,(COLUMN()-COLUMN($E$2))*2))</f>
        <v>0</v>
      </c>
      <c r="H52" s="184">
        <f ca="1">IF(H$2&gt;=$C$2,G52-OFFSET('previ sem'!$C$3,(ROW()-ROW($D$4))/2,(COLUMN()-COLUMN($E$2))*2),$D52-OFFSET('previ sem'!$C$3,(ROW()-ROW($D$4))/2,(COLUMN()-COLUMN($E$2))*2))</f>
        <v>0</v>
      </c>
      <c r="I52" s="78">
        <f ca="1">IF(I$2&gt;=$C$2,H52-OFFSET('previ sem'!$C$3,(ROW()-ROW($D$4))/2,(COLUMN()-COLUMN($E$2))*2),$D52-OFFSET('previ sem'!$C$3,(ROW()-ROW($D$4))/2,(COLUMN()-COLUMN($E$2))*2))</f>
        <v>0</v>
      </c>
      <c r="J52" s="2">
        <f ca="1">IF(J$2&gt;=$C$2,I52-OFFSET('previ sem'!$C$3,(ROW()-ROW($D$4))/2,(COLUMN()-COLUMN($E$2))*2),$D52-OFFSET('previ sem'!$C$3,(ROW()-ROW($D$4))/2,(COLUMN()-COLUMN($E$2))*2))</f>
        <v>0</v>
      </c>
      <c r="K52" s="2">
        <f ca="1">IF(K$2&gt;=$C$2,J52-OFFSET('previ sem'!$C$3,(ROW()-ROW($D$4))/2,(COLUMN()-COLUMN($E$2))*2),$D52-OFFSET('previ sem'!$C$3,(ROW()-ROW($D$4))/2,(COLUMN()-COLUMN($E$2))*2))</f>
        <v>0</v>
      </c>
      <c r="L52" s="184">
        <f ca="1">IF(L$2&gt;=$C$2,K52-OFFSET('previ sem'!$C$3,(ROW()-ROW($D$4))/2,(COLUMN()-COLUMN($E$2))*2),$D52-OFFSET('previ sem'!$C$3,(ROW()-ROW($D$4))/2,(COLUMN()-COLUMN($E$2))*2))</f>
        <v>0</v>
      </c>
      <c r="M52" s="78">
        <f ca="1">IF(M$2&gt;=$C$2,L52-OFFSET('previ sem'!$C$3,(ROW()-ROW($D$4))/2,(COLUMN()-COLUMN($E$2))*2),$D52-OFFSET('previ sem'!$C$3,(ROW()-ROW($D$4))/2,(COLUMN()-COLUMN($E$2))*2))</f>
        <v>0</v>
      </c>
      <c r="N52" s="2">
        <f ca="1">IF(N$2&gt;=$C$2,M52-OFFSET('previ sem'!$C$3,(ROW()-ROW($D$4))/2,(COLUMN()-COLUMN($E$2))*2),$D52-OFFSET('previ sem'!$C$3,(ROW()-ROW($D$4))/2,(COLUMN()-COLUMN($E$2))*2))</f>
        <v>0</v>
      </c>
      <c r="O52" s="2">
        <f ca="1">IF(O$2&gt;=$C$2,N52-OFFSET('previ sem'!$C$3,(ROW()-ROW($D$4))/2,(COLUMN()-COLUMN($E$2))*2),$D52-OFFSET('previ sem'!$C$3,(ROW()-ROW($D$4))/2,(COLUMN()-COLUMN($E$2))*2))</f>
        <v>0</v>
      </c>
      <c r="P52" s="184">
        <f ca="1">IF(P$2&gt;=$C$2,O52-OFFSET('previ sem'!$C$3,(ROW()-ROW($D$4))/2,(COLUMN()-COLUMN($E$2))*2),$D52-OFFSET('previ sem'!$C$3,(ROW()-ROW($D$4))/2,(COLUMN()-COLUMN($E$2))*2))</f>
        <v>0</v>
      </c>
      <c r="Q52" s="78">
        <f ca="1">IF(Q$2&gt;=$C$2,P52-OFFSET('previ sem'!$C$3,(ROW()-ROW($D$4))/2,(COLUMN()-COLUMN($E$2))*2),$D52-OFFSET('previ sem'!$C$3,(ROW()-ROW($D$4))/2,(COLUMN()-COLUMN($E$2))*2))</f>
        <v>0</v>
      </c>
      <c r="R52" s="2">
        <f ca="1">IF(R$2&gt;=$C$2,Q52-OFFSET('previ sem'!$C$3,(ROW()-ROW($D$4))/2,(COLUMN()-COLUMN($E$2))*2),$D52-OFFSET('previ sem'!$C$3,(ROW()-ROW($D$4))/2,(COLUMN()-COLUMN($E$2))*2))</f>
        <v>0</v>
      </c>
      <c r="S52" s="2">
        <f ca="1">IF(S$2&gt;=$C$2,R52-OFFSET('previ sem'!$C$3,(ROW()-ROW($D$4))/2,(COLUMN()-COLUMN($E$2))*2),$D52-OFFSET('previ sem'!$C$3,(ROW()-ROW($D$4))/2,(COLUMN()-COLUMN($E$2))*2))</f>
        <v>0</v>
      </c>
      <c r="T52" s="195">
        <f ca="1">IF(T$2&gt;=$C$2,S52-OFFSET('previ sem'!$C$3,(ROW()-ROW($D$4))/2,(COLUMN()-COLUMN($E$2))*2),$D52-OFFSET('previ sem'!$C$3,(ROW()-ROW($D$4))/2,(COLUMN()-COLUMN($E$2))*2))</f>
        <v>0</v>
      </c>
      <c r="U52" s="184">
        <f ca="1">IF(U$2&gt;=$C$2,T52-OFFSET('previ sem'!$C$3,(ROW()-ROW($D$4))/2,(COLUMN()-COLUMN($E$2))*2),$D52-OFFSET('previ sem'!$C$3,(ROW()-ROW($D$4))/2,(COLUMN()-COLUMN($E$2))*2))</f>
        <v>0</v>
      </c>
      <c r="V52" s="194">
        <f ca="1">IF(V$2&gt;=$C$2,U52-OFFSET('previ sem'!$C$3,(ROW()-ROW($D$4))/2,(COLUMN()-COLUMN($E$2))*2),$D52-OFFSET('previ sem'!$C$3,(ROW()-ROW($D$4))/2,(COLUMN()-COLUMN($E$2))*2))</f>
        <v>0</v>
      </c>
      <c r="W52" s="2">
        <f ca="1">IF(W$2&gt;=$C$2,V52-OFFSET('previ sem'!$C$3,(ROW()-ROW($D$4))/2,(COLUMN()-COLUMN($E$2))*2),$D52-OFFSET('previ sem'!$C$3,(ROW()-ROW($D$4))/2,(COLUMN()-COLUMN($E$2))*2))</f>
        <v>0</v>
      </c>
      <c r="X52" s="195">
        <f ca="1">IF(X$2&gt;=$C$2,W52-OFFSET('previ sem'!$C$3,(ROW()-ROW($D$4))/2,(COLUMN()-COLUMN($E$2))*2),$D52-OFFSET('previ sem'!$C$3,(ROW()-ROW($D$4))/2,(COLUMN()-COLUMN($E$2))*2))</f>
        <v>0</v>
      </c>
      <c r="Y52" s="184">
        <f ca="1">IF(Y$2&gt;=$C$2,X52-OFFSET('previ sem'!$C$3,(ROW()-ROW($D$4))/2,(COLUMN()-COLUMN($E$2))*2),$D52-OFFSET('previ sem'!$C$3,(ROW()-ROW($D$4))/2,(COLUMN()-COLUMN($E$2))*2))</f>
        <v>0</v>
      </c>
      <c r="Z52" s="194">
        <f ca="1">IF(Z$2&gt;=$C$2,Y52-OFFSET('previ sem'!$C$3,(ROW()-ROW($D$4))/2,(COLUMN()-COLUMN($E$2))*2),$D52-OFFSET('previ sem'!$C$3,(ROW()-ROW($D$4))/2,(COLUMN()-COLUMN($E$2))*2))</f>
        <v>0</v>
      </c>
      <c r="AA52" s="195">
        <f ca="1">IF(AA$2&gt;=$C$2,Z52-OFFSET('previ sem'!$C$3,(ROW()-ROW($D$4))/2,(COLUMN()-COLUMN($E$2))*2),$D52-OFFSET('previ sem'!$C$3,(ROW()-ROW($D$4))/2,(COLUMN()-COLUMN($E$2))*2))</f>
        <v>0</v>
      </c>
      <c r="AB52" s="2">
        <f ca="1">IF(AB$2&gt;=$C$2,AA52-OFFSET('previ sem'!$C$3,(ROW()-ROW($D$4))/2,(COLUMN()-COLUMN($E$2))*2),$D52-OFFSET('previ sem'!$C$3,(ROW()-ROW($D$4))/2,(COLUMN()-COLUMN($E$2))*2))</f>
        <v>0</v>
      </c>
      <c r="AC52" s="197">
        <f ca="1">IF(AC$2&gt;=$C$2,AB52-OFFSET('previ sem'!$C$3,(ROW()-ROW($D$4))/2,(COLUMN()-COLUMN($E$2))*2),$D52-OFFSET('previ sem'!$C$3,(ROW()-ROW($D$4))/2,(COLUMN()-COLUMN($E$2))*2))</f>
        <v>0</v>
      </c>
      <c r="AD52" s="184">
        <f ca="1">IF(AD$2&gt;=$C$2,AC52-OFFSET('previ sem'!$C$3,(ROW()-ROW($D$4))/2,(COLUMN()-COLUMN($E$2))*2),$D52-OFFSET('previ sem'!$C$3,(ROW()-ROW($D$4))/2,(COLUMN()-COLUMN($E$2))*2))</f>
        <v>0</v>
      </c>
      <c r="AE52" s="197">
        <f ca="1">IF(AE$2&gt;=$C$2,AD52-OFFSET('previ sem'!$C$3,(ROW()-ROW($D$4))/2,(COLUMN()-COLUMN($E$2))*2),$D52-OFFSET('previ sem'!$C$3,(ROW()-ROW($D$4))/2,(COLUMN()-COLUMN($E$2))*2))</f>
        <v>0</v>
      </c>
      <c r="AF52" s="2">
        <f ca="1">IF(AF$2&gt;=$C$2,AE52-OFFSET('previ sem'!$C$3,(ROW()-ROW($D$4))/2,(COLUMN()-COLUMN($E$2))*2),$D52-OFFSET('previ sem'!$C$3,(ROW()-ROW($D$4))/2,(COLUMN()-COLUMN($E$2))*2))</f>
        <v>0</v>
      </c>
      <c r="AG52" s="197">
        <f ca="1">IF(AG$2&gt;=$C$2,AF52-OFFSET('previ sem'!$C$3,(ROW()-ROW($D$4))/2,(COLUMN()-COLUMN($E$2))*2),$D52-OFFSET('previ sem'!$C$3,(ROW()-ROW($D$4))/2,(COLUMN()-COLUMN($E$2))*2))</f>
        <v>0</v>
      </c>
      <c r="AH52" s="184">
        <f ca="1">IF(AH$2&gt;=$C$2,AG52-OFFSET('previ sem'!$C$3,(ROW()-ROW($D$4))/2,(COLUMN()-COLUMN($E$2))*2),$D52-OFFSET('previ sem'!$C$3,(ROW()-ROW($D$4))/2,(COLUMN()-COLUMN($E$2))*2))</f>
        <v>0</v>
      </c>
      <c r="AI52" s="197">
        <f ca="1">IF(AI$2&gt;=$C$2,AH52-OFFSET('previ sem'!$C$3,(ROW()-ROW($D$4))/2,(COLUMN()-COLUMN($E$2))*2),$D52-OFFSET('previ sem'!$C$3,(ROW()-ROW($D$4))/2,(COLUMN()-COLUMN($E$2))*2))</f>
        <v>0</v>
      </c>
      <c r="AJ52" s="2">
        <f ca="1">IF(AJ$2&gt;=$C$2,AI52-OFFSET('previ sem'!$C$3,(ROW()-ROW($D$4))/2,(COLUMN()-COLUMN($E$2))*2),$D52-OFFSET('previ sem'!$C$3,(ROW()-ROW($D$4))/2,(COLUMN()-COLUMN($E$2))*2))</f>
        <v>0</v>
      </c>
      <c r="AK52" s="197">
        <f ca="1">IF(AK$2&gt;=$C$2,AJ52-OFFSET('previ sem'!$C$3,(ROW()-ROW($D$4))/2,(COLUMN()-COLUMN($E$2))*2),$D52-OFFSET('previ sem'!$C$3,(ROW()-ROW($D$4))/2,(COLUMN()-COLUMN($E$2))*2))</f>
        <v>0</v>
      </c>
      <c r="AL52" s="184">
        <f ca="1">IF(AL$2&gt;=$C$2,AK52-OFFSET('previ sem'!$C$3,(ROW()-ROW($D$4))/2,(COLUMN()-COLUMN($E$2))*2),$D52-OFFSET('previ sem'!$C$3,(ROW()-ROW($D$4))/2,(COLUMN()-COLUMN($E$2))*2))</f>
        <v>0</v>
      </c>
      <c r="AM52" s="197">
        <f ca="1">IF(AM$2&gt;=$C$2,AL52-OFFSET('previ sem'!$C$3,(ROW()-ROW($D$4))/2,(COLUMN()-COLUMN($E$2))*2),$D52-OFFSET('previ sem'!$C$3,(ROW()-ROW($D$4))/2,(COLUMN()-COLUMN($E$2))*2))</f>
        <v>0</v>
      </c>
      <c r="AN52" s="2">
        <f ca="1">IF(AN$2&gt;=$C$2,AM52-OFFSET('previ sem'!$C$3,(ROW()-ROW($D$4))/2,(COLUMN()-COLUMN($E$2))*2),$D52-OFFSET('previ sem'!$C$3,(ROW()-ROW($D$4))/2,(COLUMN()-COLUMN($E$2))*2))</f>
        <v>0</v>
      </c>
      <c r="AO52" s="194">
        <f ca="1">IF(AO$2&gt;=$C$2,AN52-OFFSET('previ sem'!$C$3,(ROW()-ROW($D$4))/2,(COLUMN()-COLUMN($E$2))*2),$D52-OFFSET('previ sem'!$C$3,(ROW()-ROW($D$4))/2,(COLUMN()-COLUMN($E$2))*2))</f>
        <v>0</v>
      </c>
      <c r="AP52" s="195">
        <f ca="1">IF(AP$2&gt;=$C$2,AO52-OFFSET('previ sem'!$C$3,(ROW()-ROW($D$4))/2,(COLUMN()-COLUMN($E$2))*2),$D52-OFFSET('previ sem'!$C$3,(ROW()-ROW($D$4))/2,(COLUMN()-COLUMN($E$2))*2))</f>
        <v>0</v>
      </c>
      <c r="AQ52" s="184">
        <f ca="1">IF(AQ$2&gt;=$C$2,AP52-OFFSET('previ sem'!$C$3,(ROW()-ROW($D$4))/2,(COLUMN()-COLUMN($E$2))*2),$D52-OFFSET('previ sem'!$C$3,(ROW()-ROW($D$4))/2,(COLUMN()-COLUMN($E$2))*2))</f>
        <v>0</v>
      </c>
      <c r="AR52" s="194">
        <f ca="1">IF(AR$2&gt;=$C$2,AQ52-OFFSET('previ sem'!$C$3,(ROW()-ROW($D$4))/2,(COLUMN()-COLUMN($E$2))*2),$D52-OFFSET('previ sem'!$C$3,(ROW()-ROW($D$4))/2,(COLUMN()-COLUMN($E$2))*2))</f>
        <v>0</v>
      </c>
      <c r="AS52" s="194">
        <f ca="1">IF(AS$2&gt;=$C$2,AR52-OFFSET('previ sem'!$C$3,(ROW()-ROW($D$4))/2,(COLUMN()-COLUMN($E$2))*2),$D52-OFFSET('previ sem'!$C$3,(ROW()-ROW($D$4))/2,(COLUMN()-COLUMN($E$2))*2))</f>
        <v>0</v>
      </c>
      <c r="AT52" s="195">
        <f ca="1">IF(AT$2&gt;=$C$2,AS52-OFFSET('previ sem'!$C$3,(ROW()-ROW($D$4))/2,(COLUMN()-COLUMN($E$2))*2),$D52-OFFSET('previ sem'!$C$3,(ROW()-ROW($D$4))/2,(COLUMN()-COLUMN($E$2))*2))</f>
        <v>0</v>
      </c>
      <c r="AU52" s="184">
        <f ca="1">IF(AU$2&gt;=$C$2,AT52-OFFSET('previ sem'!$C$3,(ROW()-ROW($D$4))/2,(COLUMN()-COLUMN($E$2))*2),$D52-OFFSET('previ sem'!$C$3,(ROW()-ROW($D$4))/2,(COLUMN()-COLUMN($E$2))*2))</f>
        <v>0</v>
      </c>
      <c r="AV52" s="194">
        <f ca="1">IF(AV$2&gt;=$C$2,AU52-OFFSET('previ sem'!$C$3,(ROW()-ROW($D$4))/2,(COLUMN()-COLUMN($E$2))*2),$D52-OFFSET('previ sem'!$C$3,(ROW()-ROW($D$4))/2,(COLUMN()-COLUMN($E$2))*2))</f>
        <v>0</v>
      </c>
      <c r="AW52" s="194">
        <f ca="1">IF(AW$2&gt;=$C$2,AV52-OFFSET('previ sem'!$C$3,(ROW()-ROW($D$4))/2,(COLUMN()-COLUMN($E$2))*2),$D52-OFFSET('previ sem'!$C$3,(ROW()-ROW($D$4))/2,(COLUMN()-COLUMN($E$2))*2))</f>
        <v>0</v>
      </c>
      <c r="AX52" s="195">
        <f ca="1">IF(AX$2&gt;=$C$2,AW52-OFFSET('previ sem'!$C$3,(ROW()-ROW($D$4))/2,(COLUMN()-COLUMN($E$2))*2),$D52-OFFSET('previ sem'!$C$3,(ROW()-ROW($D$4))/2,(COLUMN()-COLUMN($E$2))*2))</f>
        <v>0</v>
      </c>
      <c r="AY52" s="184">
        <f ca="1">IF(AY$2&gt;=$C$2,AX52-OFFSET('previ sem'!$C$3,(ROW()-ROW($D$4))/2,(COLUMN()-COLUMN($E$2))*2),$D52-OFFSET('previ sem'!$C$3,(ROW()-ROW($D$4))/2,(COLUMN()-COLUMN($E$2))*2))</f>
        <v>0</v>
      </c>
      <c r="AZ52" s="194">
        <f ca="1">IF(AZ$2&gt;=$C$2,AY52-OFFSET('previ sem'!$C$3,(ROW()-ROW($D$4))/2,(COLUMN()-COLUMN($E$2))*2),$D52-OFFSET('previ sem'!$C$3,(ROW()-ROW($D$4))/2,(COLUMN()-COLUMN($E$2))*2))</f>
        <v>0</v>
      </c>
      <c r="BA52" s="194">
        <f ca="1">IF(BA$2&gt;=$C$2,AZ52-OFFSET('previ sem'!$C$3,(ROW()-ROW($D$4))/2,(COLUMN()-COLUMN($E$2))*2),$D52-OFFSET('previ sem'!$C$3,(ROW()-ROW($D$4))/2,(COLUMN()-COLUMN($E$2))*2))</f>
        <v>0</v>
      </c>
      <c r="BB52" s="2">
        <f ca="1">IF(BB$2&gt;=$C$2,BA52-OFFSET('previ sem'!$C$3,(ROW()-ROW($D$4))/2,(COLUMN()-COLUMN($E$2))*2),$D52-OFFSET('previ sem'!$C$3,(ROW()-ROW($D$4))/2,(COLUMN()-COLUMN($E$2))*2))</f>
        <v>0</v>
      </c>
      <c r="BC52" s="2">
        <f ca="1">IF(BC$2&gt;=$C$2,BB52-OFFSET('previ sem'!$C$3,(ROW()-ROW($D$4))/2,(COLUMN()-COLUMN($E$2))*2),$D52-OFFSET('previ sem'!$C$3,(ROW()-ROW($D$4))/2,(COLUMN()-COLUMN($E$2))*2))</f>
        <v>0</v>
      </c>
      <c r="BD52" s="184">
        <f ca="1">IF(BD$2&gt;=$C$2,BC52-OFFSET('previ sem'!$C$3,(ROW()-ROW($D$4))/2,(COLUMN()-COLUMN($E$2))*2),$D52-OFFSET('previ sem'!$C$3,(ROW()-ROW($D$4))/2,(COLUMN()-COLUMN($E$2))*2))</f>
        <v>0</v>
      </c>
      <c r="BE52" s="56" t="s">
        <v>309</v>
      </c>
      <c r="BF52">
        <v>28</v>
      </c>
      <c r="BG52" s="36" t="s">
        <v>309</v>
      </c>
      <c r="BH52">
        <v>27</v>
      </c>
    </row>
    <row r="53" spans="1:60" x14ac:dyDescent="0.2">
      <c r="A53" s="202"/>
      <c r="B53" s="309" t="s">
        <v>36</v>
      </c>
      <c r="C53" s="6" t="e">
        <f t="array" aca="1" ref="C53" ca="1">INDEX($E$2:$BD$2,,SMALL(IF($E52:$BD52&lt;0,COLUMN(E:BD)-3,""),1))</f>
        <v>#NUM!</v>
      </c>
      <c r="D53" s="77">
        <f>'PROD-SEM'!C28</f>
        <v>0</v>
      </c>
      <c r="E53" s="79" t="str">
        <f ca="1">IF(E52&lt;0,"",IF(E52&lt;MINI!$B$28,"MINI",""))</f>
        <v/>
      </c>
      <c r="F53" s="74" t="str">
        <f ca="1">IF(F52&lt;0,"",IF(F52&lt;MINI!$B$28,"MINI",""))</f>
        <v/>
      </c>
      <c r="G53" s="74" t="str">
        <f ca="1">IF(G52&lt;0,"",IF(G52&lt;MINI!$B$28,"MINI",""))</f>
        <v/>
      </c>
      <c r="H53" s="80" t="str">
        <f ca="1">IF(H52&lt;0,"",IF(H52&lt;MINI!$B$28,"MINI",""))</f>
        <v/>
      </c>
      <c r="I53" s="79" t="str">
        <f ca="1">IF(I52&lt;0,"",IF(I52&lt;MINI!$C$28,"MINI",""))</f>
        <v/>
      </c>
      <c r="J53" s="74" t="str">
        <f ca="1">IF(J52&lt;0,"",IF(J52&lt;MINI!$C$28,"MINI",""))</f>
        <v/>
      </c>
      <c r="K53" s="74" t="str">
        <f ca="1">IF(K52&lt;0,"",IF(K52&lt;MINI!$C$28,"MINI",""))</f>
        <v/>
      </c>
      <c r="L53" s="80" t="str">
        <f ca="1">IF(L52&lt;0,"",IF(L52&lt;MINI!$C$28,"MINI",""))</f>
        <v/>
      </c>
      <c r="M53" s="79" t="str">
        <f ca="1">IF(M52&lt;0,"",IF(M52&lt;MINI!$D$28,"MINI",""))</f>
        <v/>
      </c>
      <c r="N53" s="74" t="str">
        <f ca="1">IF(N52&lt;0,"",IF(N52&lt;MINI!$D$28,"MINI",""))</f>
        <v/>
      </c>
      <c r="O53" s="74" t="str">
        <f ca="1">IF(O52&lt;0,"",IF(O52&lt;MINI!$D$28,"MINI",""))</f>
        <v/>
      </c>
      <c r="P53" s="80" t="str">
        <f ca="1">IF(P52&lt;0,"",IF(P52&lt;MINI!$D$28,"MINI",""))</f>
        <v/>
      </c>
      <c r="Q53" s="79" t="str">
        <f ca="1">IF(Q52&lt;0,"",IF(Q52&lt;MINI!$E$28,"MINI",""))</f>
        <v/>
      </c>
      <c r="R53" s="74" t="str">
        <f ca="1">IF(R52&lt;0,"",IF(R52&lt;MINI!$E$28,"MINI",""))</f>
        <v/>
      </c>
      <c r="S53" s="74" t="str">
        <f ca="1">IF(S52&lt;0,"",IF(S52&lt;MINI!$E$28,"MINI",""))</f>
        <v/>
      </c>
      <c r="T53" s="74" t="str">
        <f ca="1">IF(T52&lt;0,"",IF(T52&lt;MINI!$E$28,"MINI",""))</f>
        <v/>
      </c>
      <c r="U53" s="80" t="str">
        <f ca="1">IF(U52&lt;0,"",IF(U52&lt;MINI!$E$28,"MINI",""))</f>
        <v/>
      </c>
      <c r="V53" s="74" t="str">
        <f ca="1">IF(V52&lt;0,"",IF(V52&lt;MINI!$F$28,"MINI",""))</f>
        <v/>
      </c>
      <c r="W53" s="74" t="str">
        <f ca="1">IF(W52&lt;0,"",IF(W52&lt;MINI!$F$28,"MINI",""))</f>
        <v/>
      </c>
      <c r="X53" s="74" t="str">
        <f ca="1">IF(X52&lt;0,"",IF(X52&lt;MINI!$F$28,"MINI",""))</f>
        <v/>
      </c>
      <c r="Y53" s="80" t="str">
        <f ca="1">IF(Y52&lt;0,"",IF(Y52&lt;MINI!$F$28,"MINI",""))</f>
        <v/>
      </c>
      <c r="Z53" s="74" t="str">
        <f ca="1">IF(Z52&lt;0,"",IF(Z52&lt;MINI!$G$28,"MINI",""))</f>
        <v/>
      </c>
      <c r="AA53" s="74" t="str">
        <f ca="1">IF(AA52&lt;0,"",IF(AA52&lt;MINI!$G$28,"MINI",""))</f>
        <v/>
      </c>
      <c r="AB53" s="74" t="str">
        <f ca="1">IF(AB52&lt;0,"",IF(AB52&lt;MINI!$G$28,"MINI",""))</f>
        <v/>
      </c>
      <c r="AC53" s="74" t="str">
        <f ca="1">IF(AC52&lt;0,"",IF(AC52&lt;MINI!$G$28,"MINI",""))</f>
        <v/>
      </c>
      <c r="AD53" s="80" t="str">
        <f ca="1">IF(AD52&lt;0,"",IF(AD52&lt;MINI!$G$28,"MINI",""))</f>
        <v/>
      </c>
      <c r="AE53" s="74" t="str">
        <f ca="1">IF(AE52&lt;0,"",IF(AE52&lt;MINI!$H$28,"MINI",""))</f>
        <v/>
      </c>
      <c r="AF53" s="74" t="str">
        <f ca="1">IF(AF52&lt;0,"",IF(AF52&lt;MINI!$H$28,"MINI",""))</f>
        <v/>
      </c>
      <c r="AG53" s="74" t="str">
        <f ca="1">IF(AG52&lt;0,"",IF(AG52&lt;MINI!$H$28,"MINI",""))</f>
        <v/>
      </c>
      <c r="AH53" s="196" t="str">
        <f ca="1">IF(AH52&lt;0,"",IF(AH52&lt;MINI!$H$28,"MINI",""))</f>
        <v/>
      </c>
      <c r="AI53" s="74" t="str">
        <f ca="1">IF(AI52&lt;0,"",IF(AI52&lt;MINI!$I$28,"MINI",""))</f>
        <v/>
      </c>
      <c r="AJ53" s="74" t="str">
        <f ca="1">IF(AJ52&lt;0,"",IF(AJ52&lt;MINI!$I$28,"MINI",""))</f>
        <v/>
      </c>
      <c r="AK53" s="74" t="str">
        <f ca="1">IF(AK52&lt;0,"",IF(AK52&lt;MINI!$I$28,"MINI",""))</f>
        <v/>
      </c>
      <c r="AL53" s="80" t="str">
        <f ca="1">IF(AL52&lt;0,"",IF(AL52&lt;MINI!$I$28,"MINI",""))</f>
        <v/>
      </c>
      <c r="AM53" s="74" t="str">
        <f ca="1">IF(AM52&lt;0,"",IF(AM52&lt;MINI!$J$28,"MINI",""))</f>
        <v/>
      </c>
      <c r="AN53" s="74" t="str">
        <f ca="1">IF(AN52&lt;0,"",IF(AN52&lt;MINI!$J$28,"MINI",""))</f>
        <v/>
      </c>
      <c r="AO53" s="74" t="str">
        <f ca="1">IF(AO52&lt;0,"",IF(AO52&lt;MINI!$J$28,"MINI",""))</f>
        <v/>
      </c>
      <c r="AP53" s="74" t="str">
        <f ca="1">IF(AP52&lt;0,"",IF(AP52&lt;MINI!$J$28,"MINI",""))</f>
        <v/>
      </c>
      <c r="AQ53" s="80" t="str">
        <f ca="1">IF(AQ52&lt;0,"",IF(AQ52&lt;MINI!$J$28,"MINI",""))</f>
        <v/>
      </c>
      <c r="AR53" s="74" t="str">
        <f ca="1">IF(AR52&lt;0,"",IF(AR52&lt;MINI!$K$28,"MINI",""))</f>
        <v/>
      </c>
      <c r="AS53" s="74" t="str">
        <f ca="1">IF(AS52&lt;0,"",IF(AS52&lt;MINI!$K$28,"MINI",""))</f>
        <v/>
      </c>
      <c r="AT53" s="74" t="str">
        <f ca="1">IF(AT52&lt;0,"",IF(AT52&lt;MINI!$K$28,"MINI",""))</f>
        <v/>
      </c>
      <c r="AU53" s="80" t="str">
        <f ca="1">IF(AU52&lt;0,"",IF(AU52&lt;MINI!$K$28,"MINI",""))</f>
        <v/>
      </c>
      <c r="AV53" s="74" t="str">
        <f ca="1">IF(AV52&lt;0,"",IF(AV52&lt;MINI!$L$28,"MINI",""))</f>
        <v/>
      </c>
      <c r="AW53" s="74" t="str">
        <f ca="1">IF(AW52&lt;0,"",IF(AW52&lt;MINI!$L$28,"MINI",""))</f>
        <v/>
      </c>
      <c r="AX53" s="74" t="str">
        <f ca="1">IF(AX52&lt;0,"",IF(AX52&lt;MINI!$L$28,"MINI",""))</f>
        <v/>
      </c>
      <c r="AY53" s="80" t="str">
        <f ca="1">IF(AY52&lt;0,"",IF(AY52&lt;MINI!$L$28,"MINI",""))</f>
        <v/>
      </c>
      <c r="AZ53" s="74" t="str">
        <f ca="1">IF(AZ52&lt;0,"",IF(AZ52&lt;MINI!$M$28,"MINI",""))</f>
        <v/>
      </c>
      <c r="BA53" s="74" t="str">
        <f ca="1">IF(BA52&lt;0,"",IF(BA52&lt;MINI!$M$28,"MINI",""))</f>
        <v/>
      </c>
      <c r="BB53" s="74" t="str">
        <f ca="1">IF(BB52&lt;0,"",IF(BB52&lt;MINI!$M$28,"MINI",""))</f>
        <v/>
      </c>
      <c r="BC53" s="74" t="str">
        <f ca="1">IF(BC52&lt;0,"",IF(BC52&lt;MINI!$M$28,"MINI",""))</f>
        <v/>
      </c>
      <c r="BD53" s="80" t="str">
        <f ca="1">IF(BD52&lt;0,"",IF(BD52&lt;MINI!$M$28,"MINI",""))</f>
        <v/>
      </c>
      <c r="BE53" s="56"/>
      <c r="BF53" s="1"/>
      <c r="BG53" s="36"/>
      <c r="BH53" s="1"/>
    </row>
    <row r="54" spans="1:60" x14ac:dyDescent="0.2">
      <c r="A54" s="15" t="s">
        <v>167</v>
      </c>
      <c r="B54" s="384" t="s">
        <v>17</v>
      </c>
      <c r="C54" s="385"/>
      <c r="D54" s="76">
        <f>SUMIF('EXPORT STOCK'!$B$2:$B$1106,'FABRICATION-SEM'!B54,'EXPORT STOCK'!$C$2:$C$1116)+D55</f>
        <v>0</v>
      </c>
      <c r="E54" s="78">
        <f ca="1">IF(E$2&gt;=$C$2,D54-OFFSET('previ sem'!$C$3,(ROW()-ROW($D$4))/2,(COLUMN()-COLUMN($E$2))*2),$D54-OFFSET('previ sem'!$C$3,(ROW()-ROW($D$4))/2,(COLUMN()-COLUMN($E$2))*2))</f>
        <v>0</v>
      </c>
      <c r="F54" s="2">
        <f ca="1">IF(F$2&gt;=$C$2,E54-OFFSET('previ sem'!$C$3,(ROW()-ROW($D$4))/2,(COLUMN()-COLUMN($E$2))*2),$D54-OFFSET('previ sem'!$C$3,(ROW()-ROW($D$4))/2,(COLUMN()-COLUMN($E$2))*2))</f>
        <v>0</v>
      </c>
      <c r="G54" s="2">
        <f ca="1">IF(G$2&gt;=$C$2,F54-OFFSET('previ sem'!$C$3,(ROW()-ROW($D$4))/2,(COLUMN()-COLUMN($E$2))*2),$D54-OFFSET('previ sem'!$C$3,(ROW()-ROW($D$4))/2,(COLUMN()-COLUMN($E$2))*2))</f>
        <v>0</v>
      </c>
      <c r="H54" s="184">
        <f ca="1">IF(H$2&gt;=$C$2,G54-OFFSET('previ sem'!$C$3,(ROW()-ROW($D$4))/2,(COLUMN()-COLUMN($E$2))*2),$D54-OFFSET('previ sem'!$C$3,(ROW()-ROW($D$4))/2,(COLUMN()-COLUMN($E$2))*2))</f>
        <v>0</v>
      </c>
      <c r="I54" s="78">
        <f ca="1">IF(I$2&gt;=$C$2,H54-OFFSET('previ sem'!$C$3,(ROW()-ROW($D$4))/2,(COLUMN()-COLUMN($E$2))*2),$D54-OFFSET('previ sem'!$C$3,(ROW()-ROW($D$4))/2,(COLUMN()-COLUMN($E$2))*2))</f>
        <v>0</v>
      </c>
      <c r="J54" s="2">
        <f ca="1">IF(J$2&gt;=$C$2,I54-OFFSET('previ sem'!$C$3,(ROW()-ROW($D$4))/2,(COLUMN()-COLUMN($E$2))*2),$D54-OFFSET('previ sem'!$C$3,(ROW()-ROW($D$4))/2,(COLUMN()-COLUMN($E$2))*2))</f>
        <v>0</v>
      </c>
      <c r="K54" s="2">
        <f ca="1">IF(K$2&gt;=$C$2,J54-OFFSET('previ sem'!$C$3,(ROW()-ROW($D$4))/2,(COLUMN()-COLUMN($E$2))*2),$D54-OFFSET('previ sem'!$C$3,(ROW()-ROW($D$4))/2,(COLUMN()-COLUMN($E$2))*2))</f>
        <v>0</v>
      </c>
      <c r="L54" s="184">
        <f ca="1">IF(L$2&gt;=$C$2,K54-OFFSET('previ sem'!$C$3,(ROW()-ROW($D$4))/2,(COLUMN()-COLUMN($E$2))*2),$D54-OFFSET('previ sem'!$C$3,(ROW()-ROW($D$4))/2,(COLUMN()-COLUMN($E$2))*2))</f>
        <v>0</v>
      </c>
      <c r="M54" s="78">
        <f ca="1">IF(M$2&gt;=$C$2,L54-OFFSET('previ sem'!$C$3,(ROW()-ROW($D$4))/2,(COLUMN()-COLUMN($E$2))*2),$D54-OFFSET('previ sem'!$C$3,(ROW()-ROW($D$4))/2,(COLUMN()-COLUMN($E$2))*2))</f>
        <v>0</v>
      </c>
      <c r="N54" s="2">
        <f ca="1">IF(N$2&gt;=$C$2,M54-OFFSET('previ sem'!$C$3,(ROW()-ROW($D$4))/2,(COLUMN()-COLUMN($E$2))*2),$D54-OFFSET('previ sem'!$C$3,(ROW()-ROW($D$4))/2,(COLUMN()-COLUMN($E$2))*2))</f>
        <v>0</v>
      </c>
      <c r="O54" s="2">
        <f ca="1">IF(O$2&gt;=$C$2,N54-OFFSET('previ sem'!$C$3,(ROW()-ROW($D$4))/2,(COLUMN()-COLUMN($E$2))*2),$D54-OFFSET('previ sem'!$C$3,(ROW()-ROW($D$4))/2,(COLUMN()-COLUMN($E$2))*2))</f>
        <v>0</v>
      </c>
      <c r="P54" s="184">
        <f ca="1">IF(P$2&gt;=$C$2,O54-OFFSET('previ sem'!$C$3,(ROW()-ROW($D$4))/2,(COLUMN()-COLUMN($E$2))*2),$D54-OFFSET('previ sem'!$C$3,(ROW()-ROW($D$4))/2,(COLUMN()-COLUMN($E$2))*2))</f>
        <v>0</v>
      </c>
      <c r="Q54" s="78">
        <f ca="1">IF(Q$2&gt;=$C$2,P54-OFFSET('previ sem'!$C$3,(ROW()-ROW($D$4))/2,(COLUMN()-COLUMN($E$2))*2),$D54-OFFSET('previ sem'!$C$3,(ROW()-ROW($D$4))/2,(COLUMN()-COLUMN($E$2))*2))</f>
        <v>0</v>
      </c>
      <c r="R54" s="2">
        <f ca="1">IF(R$2&gt;=$C$2,Q54-OFFSET('previ sem'!$C$3,(ROW()-ROW($D$4))/2,(COLUMN()-COLUMN($E$2))*2),$D54-OFFSET('previ sem'!$C$3,(ROW()-ROW($D$4))/2,(COLUMN()-COLUMN($E$2))*2))</f>
        <v>0</v>
      </c>
      <c r="S54" s="2">
        <f ca="1">IF(S$2&gt;=$C$2,R54-OFFSET('previ sem'!$C$3,(ROW()-ROW($D$4))/2,(COLUMN()-COLUMN($E$2))*2),$D54-OFFSET('previ sem'!$C$3,(ROW()-ROW($D$4))/2,(COLUMN()-COLUMN($E$2))*2))</f>
        <v>0</v>
      </c>
      <c r="T54" s="195">
        <f ca="1">IF(T$2&gt;=$C$2,S54-OFFSET('previ sem'!$C$3,(ROW()-ROW($D$4))/2,(COLUMN()-COLUMN($E$2))*2),$D54-OFFSET('previ sem'!$C$3,(ROW()-ROW($D$4))/2,(COLUMN()-COLUMN($E$2))*2))</f>
        <v>0</v>
      </c>
      <c r="U54" s="184">
        <f ca="1">IF(U$2&gt;=$C$2,T54-OFFSET('previ sem'!$C$3,(ROW()-ROW($D$4))/2,(COLUMN()-COLUMN($E$2))*2),$D54-OFFSET('previ sem'!$C$3,(ROW()-ROW($D$4))/2,(COLUMN()-COLUMN($E$2))*2))</f>
        <v>0</v>
      </c>
      <c r="V54" s="194">
        <f ca="1">IF(V$2&gt;=$C$2,U54-OFFSET('previ sem'!$C$3,(ROW()-ROW($D$4))/2,(COLUMN()-COLUMN($E$2))*2),$D54-OFFSET('previ sem'!$C$3,(ROW()-ROW($D$4))/2,(COLUMN()-COLUMN($E$2))*2))</f>
        <v>0</v>
      </c>
      <c r="W54" s="2">
        <f ca="1">IF(W$2&gt;=$C$2,V54-OFFSET('previ sem'!$C$3,(ROW()-ROW($D$4))/2,(COLUMN()-COLUMN($E$2))*2),$D54-OFFSET('previ sem'!$C$3,(ROW()-ROW($D$4))/2,(COLUMN()-COLUMN($E$2))*2))</f>
        <v>0</v>
      </c>
      <c r="X54" s="195">
        <f ca="1">IF(X$2&gt;=$C$2,W54-OFFSET('previ sem'!$C$3,(ROW()-ROW($D$4))/2,(COLUMN()-COLUMN($E$2))*2),$D54-OFFSET('previ sem'!$C$3,(ROW()-ROW($D$4))/2,(COLUMN()-COLUMN($E$2))*2))</f>
        <v>0</v>
      </c>
      <c r="Y54" s="184">
        <f ca="1">IF(Y$2&gt;=$C$2,X54-OFFSET('previ sem'!$C$3,(ROW()-ROW($D$4))/2,(COLUMN()-COLUMN($E$2))*2),$D54-OFFSET('previ sem'!$C$3,(ROW()-ROW($D$4))/2,(COLUMN()-COLUMN($E$2))*2))</f>
        <v>0</v>
      </c>
      <c r="Z54" s="194">
        <f ca="1">IF(Z$2&gt;=$C$2,Y54-OFFSET('previ sem'!$C$3,(ROW()-ROW($D$4))/2,(COLUMN()-COLUMN($E$2))*2),$D54-OFFSET('previ sem'!$C$3,(ROW()-ROW($D$4))/2,(COLUMN()-COLUMN($E$2))*2))</f>
        <v>0</v>
      </c>
      <c r="AA54" s="195">
        <f ca="1">IF(AA$2&gt;=$C$2,Z54-OFFSET('previ sem'!$C$3,(ROW()-ROW($D$4))/2,(COLUMN()-COLUMN($E$2))*2),$D54-OFFSET('previ sem'!$C$3,(ROW()-ROW($D$4))/2,(COLUMN()-COLUMN($E$2))*2))</f>
        <v>0</v>
      </c>
      <c r="AB54" s="2">
        <f ca="1">IF(AB$2&gt;=$C$2,AA54-OFFSET('previ sem'!$C$3,(ROW()-ROW($D$4))/2,(COLUMN()-COLUMN($E$2))*2),$D54-OFFSET('previ sem'!$C$3,(ROW()-ROW($D$4))/2,(COLUMN()-COLUMN($E$2))*2))</f>
        <v>0</v>
      </c>
      <c r="AC54" s="197">
        <f ca="1">IF(AC$2&gt;=$C$2,AB54-OFFSET('previ sem'!$C$3,(ROW()-ROW($D$4))/2,(COLUMN()-COLUMN($E$2))*2),$D54-OFFSET('previ sem'!$C$3,(ROW()-ROW($D$4))/2,(COLUMN()-COLUMN($E$2))*2))</f>
        <v>0</v>
      </c>
      <c r="AD54" s="184">
        <f ca="1">IF(AD$2&gt;=$C$2,AC54-OFFSET('previ sem'!$C$3,(ROW()-ROW($D$4))/2,(COLUMN()-COLUMN($E$2))*2),$D54-OFFSET('previ sem'!$C$3,(ROW()-ROW($D$4))/2,(COLUMN()-COLUMN($E$2))*2))</f>
        <v>0</v>
      </c>
      <c r="AE54" s="197">
        <f ca="1">IF(AE$2&gt;=$C$2,AD54-OFFSET('previ sem'!$C$3,(ROW()-ROW($D$4))/2,(COLUMN()-COLUMN($E$2))*2),$D54-OFFSET('previ sem'!$C$3,(ROW()-ROW($D$4))/2,(COLUMN()-COLUMN($E$2))*2))</f>
        <v>0</v>
      </c>
      <c r="AF54" s="2">
        <f ca="1">IF(AF$2&gt;=$C$2,AE54-OFFSET('previ sem'!$C$3,(ROW()-ROW($D$4))/2,(COLUMN()-COLUMN($E$2))*2),$D54-OFFSET('previ sem'!$C$3,(ROW()-ROW($D$4))/2,(COLUMN()-COLUMN($E$2))*2))</f>
        <v>0</v>
      </c>
      <c r="AG54" s="197">
        <f ca="1">IF(AG$2&gt;=$C$2,AF54-OFFSET('previ sem'!$C$3,(ROW()-ROW($D$4))/2,(COLUMN()-COLUMN($E$2))*2),$D54-OFFSET('previ sem'!$C$3,(ROW()-ROW($D$4))/2,(COLUMN()-COLUMN($E$2))*2))</f>
        <v>0</v>
      </c>
      <c r="AH54" s="184">
        <f ca="1">IF(AH$2&gt;=$C$2,AG54-OFFSET('previ sem'!$C$3,(ROW()-ROW($D$4))/2,(COLUMN()-COLUMN($E$2))*2),$D54-OFFSET('previ sem'!$C$3,(ROW()-ROW($D$4))/2,(COLUMN()-COLUMN($E$2))*2))</f>
        <v>0</v>
      </c>
      <c r="AI54" s="197">
        <f ca="1">IF(AI$2&gt;=$C$2,AH54-OFFSET('previ sem'!$C$3,(ROW()-ROW($D$4))/2,(COLUMN()-COLUMN($E$2))*2),$D54-OFFSET('previ sem'!$C$3,(ROW()-ROW($D$4))/2,(COLUMN()-COLUMN($E$2))*2))</f>
        <v>0</v>
      </c>
      <c r="AJ54" s="2">
        <f ca="1">IF(AJ$2&gt;=$C$2,AI54-OFFSET('previ sem'!$C$3,(ROW()-ROW($D$4))/2,(COLUMN()-COLUMN($E$2))*2),$D54-OFFSET('previ sem'!$C$3,(ROW()-ROW($D$4))/2,(COLUMN()-COLUMN($E$2))*2))</f>
        <v>0</v>
      </c>
      <c r="AK54" s="197">
        <f ca="1">IF(AK$2&gt;=$C$2,AJ54-OFFSET('previ sem'!$C$3,(ROW()-ROW($D$4))/2,(COLUMN()-COLUMN($E$2))*2),$D54-OFFSET('previ sem'!$C$3,(ROW()-ROW($D$4))/2,(COLUMN()-COLUMN($E$2))*2))</f>
        <v>0</v>
      </c>
      <c r="AL54" s="184">
        <f ca="1">IF(AL$2&gt;=$C$2,AK54-OFFSET('previ sem'!$C$3,(ROW()-ROW($D$4))/2,(COLUMN()-COLUMN($E$2))*2),$D54-OFFSET('previ sem'!$C$3,(ROW()-ROW($D$4))/2,(COLUMN()-COLUMN($E$2))*2))</f>
        <v>0</v>
      </c>
      <c r="AM54" s="197">
        <f ca="1">IF(AM$2&gt;=$C$2,AL54-OFFSET('previ sem'!$C$3,(ROW()-ROW($D$4))/2,(COLUMN()-COLUMN($E$2))*2),$D54-OFFSET('previ sem'!$C$3,(ROW()-ROW($D$4))/2,(COLUMN()-COLUMN($E$2))*2))</f>
        <v>0</v>
      </c>
      <c r="AN54" s="2">
        <f ca="1">IF(AN$2&gt;=$C$2,AM54-OFFSET('previ sem'!$C$3,(ROW()-ROW($D$4))/2,(COLUMN()-COLUMN($E$2))*2),$D54-OFFSET('previ sem'!$C$3,(ROW()-ROW($D$4))/2,(COLUMN()-COLUMN($E$2))*2))</f>
        <v>0</v>
      </c>
      <c r="AO54" s="194">
        <f ca="1">IF(AO$2&gt;=$C$2,AN54-OFFSET('previ sem'!$C$3,(ROW()-ROW($D$4))/2,(COLUMN()-COLUMN($E$2))*2),$D54-OFFSET('previ sem'!$C$3,(ROW()-ROW($D$4))/2,(COLUMN()-COLUMN($E$2))*2))</f>
        <v>0</v>
      </c>
      <c r="AP54" s="195">
        <f ca="1">IF(AP$2&gt;=$C$2,AO54-OFFSET('previ sem'!$C$3,(ROW()-ROW($D$4))/2,(COLUMN()-COLUMN($E$2))*2),$D54-OFFSET('previ sem'!$C$3,(ROW()-ROW($D$4))/2,(COLUMN()-COLUMN($E$2))*2))</f>
        <v>0</v>
      </c>
      <c r="AQ54" s="184">
        <f ca="1">IF(AQ$2&gt;=$C$2,AP54-OFFSET('previ sem'!$C$3,(ROW()-ROW($D$4))/2,(COLUMN()-COLUMN($E$2))*2),$D54-OFFSET('previ sem'!$C$3,(ROW()-ROW($D$4))/2,(COLUMN()-COLUMN($E$2))*2))</f>
        <v>0</v>
      </c>
      <c r="AR54" s="194">
        <f ca="1">IF(AR$2&gt;=$C$2,AQ54-OFFSET('previ sem'!$C$3,(ROW()-ROW($D$4))/2,(COLUMN()-COLUMN($E$2))*2),$D54-OFFSET('previ sem'!$C$3,(ROW()-ROW($D$4))/2,(COLUMN()-COLUMN($E$2))*2))</f>
        <v>0</v>
      </c>
      <c r="AS54" s="194">
        <f ca="1">IF(AS$2&gt;=$C$2,AR54-OFFSET('previ sem'!$C$3,(ROW()-ROW($D$4))/2,(COLUMN()-COLUMN($E$2))*2),$D54-OFFSET('previ sem'!$C$3,(ROW()-ROW($D$4))/2,(COLUMN()-COLUMN($E$2))*2))</f>
        <v>0</v>
      </c>
      <c r="AT54" s="195">
        <f ca="1">IF(AT$2&gt;=$C$2,AS54-OFFSET('previ sem'!$C$3,(ROW()-ROW($D$4))/2,(COLUMN()-COLUMN($E$2))*2),$D54-OFFSET('previ sem'!$C$3,(ROW()-ROW($D$4))/2,(COLUMN()-COLUMN($E$2))*2))</f>
        <v>0</v>
      </c>
      <c r="AU54" s="184">
        <f ca="1">IF(AU$2&gt;=$C$2,AT54-OFFSET('previ sem'!$C$3,(ROW()-ROW($D$4))/2,(COLUMN()-COLUMN($E$2))*2),$D54-OFFSET('previ sem'!$C$3,(ROW()-ROW($D$4))/2,(COLUMN()-COLUMN($E$2))*2))</f>
        <v>0</v>
      </c>
      <c r="AV54" s="194">
        <f ca="1">IF(AV$2&gt;=$C$2,AU54-OFFSET('previ sem'!$C$3,(ROW()-ROW($D$4))/2,(COLUMN()-COLUMN($E$2))*2),$D54-OFFSET('previ sem'!$C$3,(ROW()-ROW($D$4))/2,(COLUMN()-COLUMN($E$2))*2))</f>
        <v>0</v>
      </c>
      <c r="AW54" s="194">
        <f ca="1">IF(AW$2&gt;=$C$2,AV54-OFFSET('previ sem'!$C$3,(ROW()-ROW($D$4))/2,(COLUMN()-COLUMN($E$2))*2),$D54-OFFSET('previ sem'!$C$3,(ROW()-ROW($D$4))/2,(COLUMN()-COLUMN($E$2))*2))</f>
        <v>0</v>
      </c>
      <c r="AX54" s="195">
        <f ca="1">IF(AX$2&gt;=$C$2,AW54-OFFSET('previ sem'!$C$3,(ROW()-ROW($D$4))/2,(COLUMN()-COLUMN($E$2))*2),$D54-OFFSET('previ sem'!$C$3,(ROW()-ROW($D$4))/2,(COLUMN()-COLUMN($E$2))*2))</f>
        <v>0</v>
      </c>
      <c r="AY54" s="184">
        <f ca="1">IF(AY$2&gt;=$C$2,AX54-OFFSET('previ sem'!$C$3,(ROW()-ROW($D$4))/2,(COLUMN()-COLUMN($E$2))*2),$D54-OFFSET('previ sem'!$C$3,(ROW()-ROW($D$4))/2,(COLUMN()-COLUMN($E$2))*2))</f>
        <v>0</v>
      </c>
      <c r="AZ54" s="194">
        <f ca="1">IF(AZ$2&gt;=$C$2,AY54-OFFSET('previ sem'!$C$3,(ROW()-ROW($D$4))/2,(COLUMN()-COLUMN($E$2))*2),$D54-OFFSET('previ sem'!$C$3,(ROW()-ROW($D$4))/2,(COLUMN()-COLUMN($E$2))*2))</f>
        <v>0</v>
      </c>
      <c r="BA54" s="194">
        <f ca="1">IF(BA$2&gt;=$C$2,AZ54-OFFSET('previ sem'!$C$3,(ROW()-ROW($D$4))/2,(COLUMN()-COLUMN($E$2))*2),$D54-OFFSET('previ sem'!$C$3,(ROW()-ROW($D$4))/2,(COLUMN()-COLUMN($E$2))*2))</f>
        <v>0</v>
      </c>
      <c r="BB54" s="2">
        <f ca="1">IF(BB$2&gt;=$C$2,BA54-OFFSET('previ sem'!$C$3,(ROW()-ROW($D$4))/2,(COLUMN()-COLUMN($E$2))*2),$D54-OFFSET('previ sem'!$C$3,(ROW()-ROW($D$4))/2,(COLUMN()-COLUMN($E$2))*2))</f>
        <v>0</v>
      </c>
      <c r="BC54" s="2">
        <f ca="1">IF(BC$2&gt;=$C$2,BB54-OFFSET('previ sem'!$C$3,(ROW()-ROW($D$4))/2,(COLUMN()-COLUMN($E$2))*2),$D54-OFFSET('previ sem'!$C$3,(ROW()-ROW($D$4))/2,(COLUMN()-COLUMN($E$2))*2))</f>
        <v>0</v>
      </c>
      <c r="BD54" s="184">
        <f ca="1">IF(BD$2&gt;=$C$2,BC54-OFFSET('previ sem'!$C$3,(ROW()-ROW($D$4))/2,(COLUMN()-COLUMN($E$2))*2),$D54-OFFSET('previ sem'!$C$3,(ROW()-ROW($D$4))/2,(COLUMN()-COLUMN($E$2))*2))</f>
        <v>0</v>
      </c>
      <c r="BE54" s="56" t="s">
        <v>17</v>
      </c>
      <c r="BF54">
        <v>29</v>
      </c>
      <c r="BG54" s="36" t="s">
        <v>17</v>
      </c>
      <c r="BH54">
        <v>28</v>
      </c>
    </row>
    <row r="55" spans="1:60" x14ac:dyDescent="0.2">
      <c r="A55" s="202" t="s">
        <v>167</v>
      </c>
      <c r="B55" s="309" t="s">
        <v>36</v>
      </c>
      <c r="C55" s="6" t="e">
        <f t="array" aca="1" ref="C55" ca="1">INDEX($E$2:$BD$2,,SMALL(IF($E54:$BD54&lt;0,COLUMN(E:BD)-3,""),1))</f>
        <v>#NUM!</v>
      </c>
      <c r="D55" s="77">
        <f>'PROD-SEM'!C29</f>
        <v>0</v>
      </c>
      <c r="E55" s="79" t="str">
        <f ca="1">IF(E54&lt;0,"",IF(E54&lt;MINI!$B$29,"MINI",""))</f>
        <v/>
      </c>
      <c r="F55" s="74" t="str">
        <f ca="1">IF(F54&lt;0,"",IF(F54&lt;MINI!$B$29,"MINI",""))</f>
        <v/>
      </c>
      <c r="G55" s="74" t="str">
        <f ca="1">IF(G54&lt;0,"",IF(G54&lt;MINI!$B$29,"MINI",""))</f>
        <v/>
      </c>
      <c r="H55" s="80" t="str">
        <f ca="1">IF(H54&lt;0,"",IF(H54&lt;MINI!$B$29,"MINI",""))</f>
        <v/>
      </c>
      <c r="I55" s="79" t="str">
        <f ca="1">IF(I54&lt;0,"",IF(I54&lt;MINI!$C$29,"MINI",""))</f>
        <v/>
      </c>
      <c r="J55" s="74" t="str">
        <f ca="1">IF(J54&lt;0,"",IF(J54&lt;MINI!$C$29,"MINI",""))</f>
        <v/>
      </c>
      <c r="K55" s="74" t="str">
        <f ca="1">IF(K54&lt;0,"",IF(K54&lt;MINI!$C$29,"MINI",""))</f>
        <v/>
      </c>
      <c r="L55" s="80" t="str">
        <f ca="1">IF(L54&lt;0,"",IF(L54&lt;MINI!$C$29,"MINI",""))</f>
        <v/>
      </c>
      <c r="M55" s="79" t="str">
        <f ca="1">IF(M54&lt;0,"",IF(M54&lt;MINI!$D$29,"MINI",""))</f>
        <v/>
      </c>
      <c r="N55" s="74" t="str">
        <f ca="1">IF(N54&lt;0,"",IF(N54&lt;MINI!$D$29,"MINI",""))</f>
        <v/>
      </c>
      <c r="O55" s="74" t="str">
        <f ca="1">IF(O54&lt;0,"",IF(O54&lt;MINI!$D$29,"MINI",""))</f>
        <v/>
      </c>
      <c r="P55" s="80" t="str">
        <f ca="1">IF(P54&lt;0,"",IF(P54&lt;MINI!$D$29,"MINI",""))</f>
        <v/>
      </c>
      <c r="Q55" s="79" t="str">
        <f ca="1">IF(Q54&lt;0,"",IF(Q54&lt;MINI!$E$29,"MINI",""))</f>
        <v/>
      </c>
      <c r="R55" s="74" t="str">
        <f ca="1">IF(R54&lt;0,"",IF(R54&lt;MINI!$E$29,"MINI",""))</f>
        <v/>
      </c>
      <c r="S55" s="74" t="str">
        <f ca="1">IF(S54&lt;0,"",IF(S54&lt;MINI!$E$29,"MINI",""))</f>
        <v/>
      </c>
      <c r="T55" s="74" t="str">
        <f ca="1">IF(T54&lt;0,"",IF(T54&lt;MINI!$E$29,"MINI",""))</f>
        <v/>
      </c>
      <c r="U55" s="80" t="str">
        <f ca="1">IF(U54&lt;0,"",IF(U54&lt;MINI!$E$29,"MINI",""))</f>
        <v/>
      </c>
      <c r="V55" s="74" t="str">
        <f ca="1">IF(V54&lt;0,"",IF(V54&lt;MINI!$F$29,"MINI",""))</f>
        <v/>
      </c>
      <c r="W55" s="74" t="str">
        <f ca="1">IF(W54&lt;0,"",IF(W54&lt;MINI!$F$29,"MINI",""))</f>
        <v/>
      </c>
      <c r="X55" s="74" t="str">
        <f ca="1">IF(X54&lt;0,"",IF(X54&lt;MINI!$F$29,"MINI",""))</f>
        <v/>
      </c>
      <c r="Y55" s="80" t="str">
        <f ca="1">IF(Y54&lt;0,"",IF(Y54&lt;MINI!$F$29,"MINI",""))</f>
        <v/>
      </c>
      <c r="Z55" s="74" t="str">
        <f ca="1">IF(Z54&lt;0,"",IF(Z54&lt;MINI!$G$29,"MINI",""))</f>
        <v/>
      </c>
      <c r="AA55" s="74" t="str">
        <f ca="1">IF(AA54&lt;0,"",IF(AA54&lt;MINI!$G$29,"MINI",""))</f>
        <v/>
      </c>
      <c r="AB55" s="74" t="str">
        <f ca="1">IF(AB54&lt;0,"",IF(AB54&lt;MINI!$G$29,"MINI",""))</f>
        <v/>
      </c>
      <c r="AC55" s="74" t="str">
        <f ca="1">IF(AC54&lt;0,"",IF(AC54&lt;MINI!$G$29,"MINI",""))</f>
        <v/>
      </c>
      <c r="AD55" s="80" t="str">
        <f ca="1">IF(AD54&lt;0,"",IF(AD54&lt;MINI!$G$29,"MINI",""))</f>
        <v/>
      </c>
      <c r="AE55" s="74" t="str">
        <f ca="1">IF(AE54&lt;0,"",IF(AE54&lt;MINI!$H$29,"MINI",""))</f>
        <v/>
      </c>
      <c r="AF55" s="74" t="str">
        <f ca="1">IF(AF54&lt;0,"",IF(AF54&lt;MINI!$H$29,"MINI",""))</f>
        <v/>
      </c>
      <c r="AG55" s="74" t="str">
        <f ca="1">IF(AG54&lt;0,"",IF(AG54&lt;MINI!$H$29,"MINI",""))</f>
        <v/>
      </c>
      <c r="AH55" s="196" t="str">
        <f ca="1">IF(AH54&lt;0,"",IF(AH54&lt;MINI!$H$29,"MINI",""))</f>
        <v/>
      </c>
      <c r="AI55" s="74" t="str">
        <f ca="1">IF(AI54&lt;0,"",IF(AI54&lt;MINI!$I$29,"MINI",""))</f>
        <v/>
      </c>
      <c r="AJ55" s="74" t="str">
        <f ca="1">IF(AJ54&lt;0,"",IF(AJ54&lt;MINI!$I$29,"MINI",""))</f>
        <v/>
      </c>
      <c r="AK55" s="74" t="str">
        <f ca="1">IF(AK54&lt;0,"",IF(AK54&lt;MINI!$I$29,"MINI",""))</f>
        <v/>
      </c>
      <c r="AL55" s="80" t="str">
        <f ca="1">IF(AL54&lt;0,"",IF(AL54&lt;MINI!$I$29,"MINI",""))</f>
        <v/>
      </c>
      <c r="AM55" s="74" t="str">
        <f ca="1">IF(AM54&lt;0,"",IF(AM54&lt;MINI!$J$29,"MINI",""))</f>
        <v/>
      </c>
      <c r="AN55" s="74" t="str">
        <f ca="1">IF(AN54&lt;0,"",IF(AN54&lt;MINI!$J$29,"MINI",""))</f>
        <v/>
      </c>
      <c r="AO55" s="74" t="str">
        <f ca="1">IF(AO54&lt;0,"",IF(AO54&lt;MINI!$J$29,"MINI",""))</f>
        <v/>
      </c>
      <c r="AP55" s="74" t="str">
        <f ca="1">IF(AP54&lt;0,"",IF(AP54&lt;MINI!$J$29,"MINI",""))</f>
        <v/>
      </c>
      <c r="AQ55" s="80" t="str">
        <f ca="1">IF(AQ54&lt;0,"",IF(AQ54&lt;MINI!$J$29,"MINI",""))</f>
        <v/>
      </c>
      <c r="AR55" s="74" t="str">
        <f ca="1">IF(AR54&lt;0,"",IF(AR54&lt;MINI!$K$29,"MINI",""))</f>
        <v/>
      </c>
      <c r="AS55" s="74" t="str">
        <f ca="1">IF(AS54&lt;0,"",IF(AS54&lt;MINI!$K$29,"MINI",""))</f>
        <v/>
      </c>
      <c r="AT55" s="74" t="str">
        <f ca="1">IF(AT54&lt;0,"",IF(AT54&lt;MINI!$K$29,"MINI",""))</f>
        <v/>
      </c>
      <c r="AU55" s="80" t="str">
        <f ca="1">IF(AU54&lt;0,"",IF(AU54&lt;MINI!$K$29,"MINI",""))</f>
        <v/>
      </c>
      <c r="AV55" s="74" t="str">
        <f ca="1">IF(AV54&lt;0,"",IF(AV54&lt;MINI!$L$29,"MINI",""))</f>
        <v/>
      </c>
      <c r="AW55" s="74" t="str">
        <f ca="1">IF(AW54&lt;0,"",IF(AW54&lt;MINI!$L$29,"MINI",""))</f>
        <v/>
      </c>
      <c r="AX55" s="74" t="str">
        <f ca="1">IF(AX54&lt;0,"",IF(AX54&lt;MINI!$L$29,"MINI",""))</f>
        <v/>
      </c>
      <c r="AY55" s="80" t="str">
        <f ca="1">IF(AY54&lt;0,"",IF(AY54&lt;MINI!$L$29,"MINI",""))</f>
        <v/>
      </c>
      <c r="AZ55" s="74" t="str">
        <f ca="1">IF(AZ54&lt;0,"",IF(AZ54&lt;MINI!$M$29,"MINI",""))</f>
        <v/>
      </c>
      <c r="BA55" s="74" t="str">
        <f ca="1">IF(BA54&lt;0,"",IF(BA54&lt;MINI!$M$29,"MINI",""))</f>
        <v/>
      </c>
      <c r="BB55" s="74" t="str">
        <f ca="1">IF(BB54&lt;0,"",IF(BB54&lt;MINI!$M$29,"MINI",""))</f>
        <v/>
      </c>
      <c r="BC55" s="74" t="str">
        <f ca="1">IF(BC54&lt;0,"",IF(BC54&lt;MINI!$M$29,"MINI",""))</f>
        <v/>
      </c>
      <c r="BD55" s="80" t="str">
        <f ca="1">IF(BD54&lt;0,"",IF(BD54&lt;MINI!$M$29,"MINI",""))</f>
        <v/>
      </c>
      <c r="BE55" s="56"/>
      <c r="BF55" s="1"/>
      <c r="BG55" s="36"/>
      <c r="BH55" s="1"/>
    </row>
    <row r="56" spans="1:60" x14ac:dyDescent="0.2">
      <c r="A56" s="15" t="s">
        <v>207</v>
      </c>
      <c r="B56" s="384" t="s">
        <v>18</v>
      </c>
      <c r="C56" s="385"/>
      <c r="D56" s="76">
        <f>SUMIF('EXPORT STOCK'!$B$2:$B$1106,'FABRICATION-SEM'!B56,'EXPORT STOCK'!$C$2:$C$1116)+D57</f>
        <v>0</v>
      </c>
      <c r="E56" s="78">
        <f ca="1">IF(E$2&gt;=$C$2,D56-OFFSET('previ sem'!$C$3,(ROW()-ROW($D$4))/2,(COLUMN()-COLUMN($E$2))*2),$D56-OFFSET('previ sem'!$C$3,(ROW()-ROW($D$4))/2,(COLUMN()-COLUMN($E$2))*2))</f>
        <v>0</v>
      </c>
      <c r="F56" s="2">
        <f ca="1">IF(F$2&gt;=$C$2,E56-OFFSET('previ sem'!$C$3,(ROW()-ROW($D$4))/2,(COLUMN()-COLUMN($E$2))*2),$D56-OFFSET('previ sem'!$C$3,(ROW()-ROW($D$4))/2,(COLUMN()-COLUMN($E$2))*2))</f>
        <v>0</v>
      </c>
      <c r="G56" s="2">
        <f ca="1">IF(G$2&gt;=$C$2,F56-OFFSET('previ sem'!$C$3,(ROW()-ROW($D$4))/2,(COLUMN()-COLUMN($E$2))*2),$D56-OFFSET('previ sem'!$C$3,(ROW()-ROW($D$4))/2,(COLUMN()-COLUMN($E$2))*2))</f>
        <v>0</v>
      </c>
      <c r="H56" s="184">
        <f ca="1">IF(H$2&gt;=$C$2,G56-OFFSET('previ sem'!$C$3,(ROW()-ROW($D$4))/2,(COLUMN()-COLUMN($E$2))*2),$D56-OFFSET('previ sem'!$C$3,(ROW()-ROW($D$4))/2,(COLUMN()-COLUMN($E$2))*2))</f>
        <v>0</v>
      </c>
      <c r="I56" s="78">
        <f ca="1">IF(I$2&gt;=$C$2,H56-OFFSET('previ sem'!$C$3,(ROW()-ROW($D$4))/2,(COLUMN()-COLUMN($E$2))*2),$D56-OFFSET('previ sem'!$C$3,(ROW()-ROW($D$4))/2,(COLUMN()-COLUMN($E$2))*2))</f>
        <v>0</v>
      </c>
      <c r="J56" s="2">
        <f ca="1">IF(J$2&gt;=$C$2,I56-OFFSET('previ sem'!$C$3,(ROW()-ROW($D$4))/2,(COLUMN()-COLUMN($E$2))*2),$D56-OFFSET('previ sem'!$C$3,(ROW()-ROW($D$4))/2,(COLUMN()-COLUMN($E$2))*2))</f>
        <v>0</v>
      </c>
      <c r="K56" s="2">
        <f ca="1">IF(K$2&gt;=$C$2,J56-OFFSET('previ sem'!$C$3,(ROW()-ROW($D$4))/2,(COLUMN()-COLUMN($E$2))*2),$D56-OFFSET('previ sem'!$C$3,(ROW()-ROW($D$4))/2,(COLUMN()-COLUMN($E$2))*2))</f>
        <v>0</v>
      </c>
      <c r="L56" s="184">
        <f ca="1">IF(L$2&gt;=$C$2,K56-OFFSET('previ sem'!$C$3,(ROW()-ROW($D$4))/2,(COLUMN()-COLUMN($E$2))*2),$D56-OFFSET('previ sem'!$C$3,(ROW()-ROW($D$4))/2,(COLUMN()-COLUMN($E$2))*2))</f>
        <v>0</v>
      </c>
      <c r="M56" s="78">
        <f ca="1">IF(M$2&gt;=$C$2,L56-OFFSET('previ sem'!$C$3,(ROW()-ROW($D$4))/2,(COLUMN()-COLUMN($E$2))*2),$D56-OFFSET('previ sem'!$C$3,(ROW()-ROW($D$4))/2,(COLUMN()-COLUMN($E$2))*2))</f>
        <v>0</v>
      </c>
      <c r="N56" s="2">
        <f ca="1">IF(N$2&gt;=$C$2,M56-OFFSET('previ sem'!$C$3,(ROW()-ROW($D$4))/2,(COLUMN()-COLUMN($E$2))*2),$D56-OFFSET('previ sem'!$C$3,(ROW()-ROW($D$4))/2,(COLUMN()-COLUMN($E$2))*2))</f>
        <v>0</v>
      </c>
      <c r="O56" s="2">
        <f ca="1">IF(O$2&gt;=$C$2,N56-OFFSET('previ sem'!$C$3,(ROW()-ROW($D$4))/2,(COLUMN()-COLUMN($E$2))*2),$D56-OFFSET('previ sem'!$C$3,(ROW()-ROW($D$4))/2,(COLUMN()-COLUMN($E$2))*2))</f>
        <v>0</v>
      </c>
      <c r="P56" s="184">
        <f ca="1">IF(P$2&gt;=$C$2,O56-OFFSET('previ sem'!$C$3,(ROW()-ROW($D$4))/2,(COLUMN()-COLUMN($E$2))*2),$D56-OFFSET('previ sem'!$C$3,(ROW()-ROW($D$4))/2,(COLUMN()-COLUMN($E$2))*2))</f>
        <v>0</v>
      </c>
      <c r="Q56" s="78">
        <f ca="1">IF(Q$2&gt;=$C$2,P56-OFFSET('previ sem'!$C$3,(ROW()-ROW($D$4))/2,(COLUMN()-COLUMN($E$2))*2),$D56-OFFSET('previ sem'!$C$3,(ROW()-ROW($D$4))/2,(COLUMN()-COLUMN($E$2))*2))</f>
        <v>0</v>
      </c>
      <c r="R56" s="2">
        <f ca="1">IF(R$2&gt;=$C$2,Q56-OFFSET('previ sem'!$C$3,(ROW()-ROW($D$4))/2,(COLUMN()-COLUMN($E$2))*2),$D56-OFFSET('previ sem'!$C$3,(ROW()-ROW($D$4))/2,(COLUMN()-COLUMN($E$2))*2))</f>
        <v>0</v>
      </c>
      <c r="S56" s="2">
        <f ca="1">IF(S$2&gt;=$C$2,R56-OFFSET('previ sem'!$C$3,(ROW()-ROW($D$4))/2,(COLUMN()-COLUMN($E$2))*2),$D56-OFFSET('previ sem'!$C$3,(ROW()-ROW($D$4))/2,(COLUMN()-COLUMN($E$2))*2))</f>
        <v>0</v>
      </c>
      <c r="T56" s="195">
        <f ca="1">IF(T$2&gt;=$C$2,S56-OFFSET('previ sem'!$C$3,(ROW()-ROW($D$4))/2,(COLUMN()-COLUMN($E$2))*2),$D56-OFFSET('previ sem'!$C$3,(ROW()-ROW($D$4))/2,(COLUMN()-COLUMN($E$2))*2))</f>
        <v>0</v>
      </c>
      <c r="U56" s="184">
        <f ca="1">IF(U$2&gt;=$C$2,T56-OFFSET('previ sem'!$C$3,(ROW()-ROW($D$4))/2,(COLUMN()-COLUMN($E$2))*2),$D56-OFFSET('previ sem'!$C$3,(ROW()-ROW($D$4))/2,(COLUMN()-COLUMN($E$2))*2))</f>
        <v>0</v>
      </c>
      <c r="V56" s="194">
        <f ca="1">IF(V$2&gt;=$C$2,U56-OFFSET('previ sem'!$C$3,(ROW()-ROW($D$4))/2,(COLUMN()-COLUMN($E$2))*2),$D56-OFFSET('previ sem'!$C$3,(ROW()-ROW($D$4))/2,(COLUMN()-COLUMN($E$2))*2))</f>
        <v>0</v>
      </c>
      <c r="W56" s="2">
        <f ca="1">IF(W$2&gt;=$C$2,V56-OFFSET('previ sem'!$C$3,(ROW()-ROW($D$4))/2,(COLUMN()-COLUMN($E$2))*2),$D56-OFFSET('previ sem'!$C$3,(ROW()-ROW($D$4))/2,(COLUMN()-COLUMN($E$2))*2))</f>
        <v>0</v>
      </c>
      <c r="X56" s="195">
        <f ca="1">IF(X$2&gt;=$C$2,W56-OFFSET('previ sem'!$C$3,(ROW()-ROW($D$4))/2,(COLUMN()-COLUMN($E$2))*2),$D56-OFFSET('previ sem'!$C$3,(ROW()-ROW($D$4))/2,(COLUMN()-COLUMN($E$2))*2))</f>
        <v>0</v>
      </c>
      <c r="Y56" s="184">
        <f ca="1">IF(Y$2&gt;=$C$2,X56-OFFSET('previ sem'!$C$3,(ROW()-ROW($D$4))/2,(COLUMN()-COLUMN($E$2))*2),$D56-OFFSET('previ sem'!$C$3,(ROW()-ROW($D$4))/2,(COLUMN()-COLUMN($E$2))*2))</f>
        <v>0</v>
      </c>
      <c r="Z56" s="194">
        <f ca="1">IF(Z$2&gt;=$C$2,Y56-OFFSET('previ sem'!$C$3,(ROW()-ROW($D$4))/2,(COLUMN()-COLUMN($E$2))*2),$D56-OFFSET('previ sem'!$C$3,(ROW()-ROW($D$4))/2,(COLUMN()-COLUMN($E$2))*2))</f>
        <v>0</v>
      </c>
      <c r="AA56" s="195">
        <f ca="1">IF(AA$2&gt;=$C$2,Z56-OFFSET('previ sem'!$C$3,(ROW()-ROW($D$4))/2,(COLUMN()-COLUMN($E$2))*2),$D56-OFFSET('previ sem'!$C$3,(ROW()-ROW($D$4))/2,(COLUMN()-COLUMN($E$2))*2))</f>
        <v>0</v>
      </c>
      <c r="AB56" s="2">
        <f ca="1">IF(AB$2&gt;=$C$2,AA56-OFFSET('previ sem'!$C$3,(ROW()-ROW($D$4))/2,(COLUMN()-COLUMN($E$2))*2),$D56-OFFSET('previ sem'!$C$3,(ROW()-ROW($D$4))/2,(COLUMN()-COLUMN($E$2))*2))</f>
        <v>0</v>
      </c>
      <c r="AC56" s="197">
        <f ca="1">IF(AC$2&gt;=$C$2,AB56-OFFSET('previ sem'!$C$3,(ROW()-ROW($D$4))/2,(COLUMN()-COLUMN($E$2))*2),$D56-OFFSET('previ sem'!$C$3,(ROW()-ROW($D$4))/2,(COLUMN()-COLUMN($E$2))*2))</f>
        <v>0</v>
      </c>
      <c r="AD56" s="184">
        <f ca="1">IF(AD$2&gt;=$C$2,AC56-OFFSET('previ sem'!$C$3,(ROW()-ROW($D$4))/2,(COLUMN()-COLUMN($E$2))*2),$D56-OFFSET('previ sem'!$C$3,(ROW()-ROW($D$4))/2,(COLUMN()-COLUMN($E$2))*2))</f>
        <v>0</v>
      </c>
      <c r="AE56" s="197">
        <f ca="1">IF(AE$2&gt;=$C$2,AD56-OFFSET('previ sem'!$C$3,(ROW()-ROW($D$4))/2,(COLUMN()-COLUMN($E$2))*2),$D56-OFFSET('previ sem'!$C$3,(ROW()-ROW($D$4))/2,(COLUMN()-COLUMN($E$2))*2))</f>
        <v>0</v>
      </c>
      <c r="AF56" s="2">
        <f ca="1">IF(AF$2&gt;=$C$2,AE56-OFFSET('previ sem'!$C$3,(ROW()-ROW($D$4))/2,(COLUMN()-COLUMN($E$2))*2),$D56-OFFSET('previ sem'!$C$3,(ROW()-ROW($D$4))/2,(COLUMN()-COLUMN($E$2))*2))</f>
        <v>0</v>
      </c>
      <c r="AG56" s="197">
        <f ca="1">IF(AG$2&gt;=$C$2,AF56-OFFSET('previ sem'!$C$3,(ROW()-ROW($D$4))/2,(COLUMN()-COLUMN($E$2))*2),$D56-OFFSET('previ sem'!$C$3,(ROW()-ROW($D$4))/2,(COLUMN()-COLUMN($E$2))*2))</f>
        <v>0</v>
      </c>
      <c r="AH56" s="184">
        <f ca="1">IF(AH$2&gt;=$C$2,AG56-OFFSET('previ sem'!$C$3,(ROW()-ROW($D$4))/2,(COLUMN()-COLUMN($E$2))*2),$D56-OFFSET('previ sem'!$C$3,(ROW()-ROW($D$4))/2,(COLUMN()-COLUMN($E$2))*2))</f>
        <v>0</v>
      </c>
      <c r="AI56" s="197">
        <f ca="1">IF(AI$2&gt;=$C$2,AH56-OFFSET('previ sem'!$C$3,(ROW()-ROW($D$4))/2,(COLUMN()-COLUMN($E$2))*2),$D56-OFFSET('previ sem'!$C$3,(ROW()-ROW($D$4))/2,(COLUMN()-COLUMN($E$2))*2))</f>
        <v>0</v>
      </c>
      <c r="AJ56" s="2">
        <f ca="1">IF(AJ$2&gt;=$C$2,AI56-OFFSET('previ sem'!$C$3,(ROW()-ROW($D$4))/2,(COLUMN()-COLUMN($E$2))*2),$D56-OFFSET('previ sem'!$C$3,(ROW()-ROW($D$4))/2,(COLUMN()-COLUMN($E$2))*2))</f>
        <v>0</v>
      </c>
      <c r="AK56" s="197">
        <f ca="1">IF(AK$2&gt;=$C$2,AJ56-OFFSET('previ sem'!$C$3,(ROW()-ROW($D$4))/2,(COLUMN()-COLUMN($E$2))*2),$D56-OFFSET('previ sem'!$C$3,(ROW()-ROW($D$4))/2,(COLUMN()-COLUMN($E$2))*2))</f>
        <v>0</v>
      </c>
      <c r="AL56" s="184">
        <f ca="1">IF(AL$2&gt;=$C$2,AK56-OFFSET('previ sem'!$C$3,(ROW()-ROW($D$4))/2,(COLUMN()-COLUMN($E$2))*2),$D56-OFFSET('previ sem'!$C$3,(ROW()-ROW($D$4))/2,(COLUMN()-COLUMN($E$2))*2))</f>
        <v>0</v>
      </c>
      <c r="AM56" s="197">
        <f ca="1">IF(AM$2&gt;=$C$2,AL56-OFFSET('previ sem'!$C$3,(ROW()-ROW($D$4))/2,(COLUMN()-COLUMN($E$2))*2),$D56-OFFSET('previ sem'!$C$3,(ROW()-ROW($D$4))/2,(COLUMN()-COLUMN($E$2))*2))</f>
        <v>0</v>
      </c>
      <c r="AN56" s="2">
        <f ca="1">IF(AN$2&gt;=$C$2,AM56-OFFSET('previ sem'!$C$3,(ROW()-ROW($D$4))/2,(COLUMN()-COLUMN($E$2))*2),$D56-OFFSET('previ sem'!$C$3,(ROW()-ROW($D$4))/2,(COLUMN()-COLUMN($E$2))*2))</f>
        <v>0</v>
      </c>
      <c r="AO56" s="194">
        <f ca="1">IF(AO$2&gt;=$C$2,AN56-OFFSET('previ sem'!$C$3,(ROW()-ROW($D$4))/2,(COLUMN()-COLUMN($E$2))*2),$D56-OFFSET('previ sem'!$C$3,(ROW()-ROW($D$4))/2,(COLUMN()-COLUMN($E$2))*2))</f>
        <v>0</v>
      </c>
      <c r="AP56" s="195">
        <f ca="1">IF(AP$2&gt;=$C$2,AO56-OFFSET('previ sem'!$C$3,(ROW()-ROW($D$4))/2,(COLUMN()-COLUMN($E$2))*2),$D56-OFFSET('previ sem'!$C$3,(ROW()-ROW($D$4))/2,(COLUMN()-COLUMN($E$2))*2))</f>
        <v>0</v>
      </c>
      <c r="AQ56" s="184">
        <f ca="1">IF(AQ$2&gt;=$C$2,AP56-OFFSET('previ sem'!$C$3,(ROW()-ROW($D$4))/2,(COLUMN()-COLUMN($E$2))*2),$D56-OFFSET('previ sem'!$C$3,(ROW()-ROW($D$4))/2,(COLUMN()-COLUMN($E$2))*2))</f>
        <v>0</v>
      </c>
      <c r="AR56" s="194">
        <f ca="1">IF(AR$2&gt;=$C$2,AQ56-OFFSET('previ sem'!$C$3,(ROW()-ROW($D$4))/2,(COLUMN()-COLUMN($E$2))*2),$D56-OFFSET('previ sem'!$C$3,(ROW()-ROW($D$4))/2,(COLUMN()-COLUMN($E$2))*2))</f>
        <v>0</v>
      </c>
      <c r="AS56" s="194">
        <f ca="1">IF(AS$2&gt;=$C$2,AR56-OFFSET('previ sem'!$C$3,(ROW()-ROW($D$4))/2,(COLUMN()-COLUMN($E$2))*2),$D56-OFFSET('previ sem'!$C$3,(ROW()-ROW($D$4))/2,(COLUMN()-COLUMN($E$2))*2))</f>
        <v>0</v>
      </c>
      <c r="AT56" s="195">
        <f ca="1">IF(AT$2&gt;=$C$2,AS56-OFFSET('previ sem'!$C$3,(ROW()-ROW($D$4))/2,(COLUMN()-COLUMN($E$2))*2),$D56-OFFSET('previ sem'!$C$3,(ROW()-ROW($D$4))/2,(COLUMN()-COLUMN($E$2))*2))</f>
        <v>0</v>
      </c>
      <c r="AU56" s="184">
        <f ca="1">IF(AU$2&gt;=$C$2,AT56-OFFSET('previ sem'!$C$3,(ROW()-ROW($D$4))/2,(COLUMN()-COLUMN($E$2))*2),$D56-OFFSET('previ sem'!$C$3,(ROW()-ROW($D$4))/2,(COLUMN()-COLUMN($E$2))*2))</f>
        <v>0</v>
      </c>
      <c r="AV56" s="194">
        <f ca="1">IF(AV$2&gt;=$C$2,AU56-OFFSET('previ sem'!$C$3,(ROW()-ROW($D$4))/2,(COLUMN()-COLUMN($E$2))*2),$D56-OFFSET('previ sem'!$C$3,(ROW()-ROW($D$4))/2,(COLUMN()-COLUMN($E$2))*2))</f>
        <v>0</v>
      </c>
      <c r="AW56" s="194">
        <f ca="1">IF(AW$2&gt;=$C$2,AV56-OFFSET('previ sem'!$C$3,(ROW()-ROW($D$4))/2,(COLUMN()-COLUMN($E$2))*2),$D56-OFFSET('previ sem'!$C$3,(ROW()-ROW($D$4))/2,(COLUMN()-COLUMN($E$2))*2))</f>
        <v>0</v>
      </c>
      <c r="AX56" s="195">
        <f ca="1">IF(AX$2&gt;=$C$2,AW56-OFFSET('previ sem'!$C$3,(ROW()-ROW($D$4))/2,(COLUMN()-COLUMN($E$2))*2),$D56-OFFSET('previ sem'!$C$3,(ROW()-ROW($D$4))/2,(COLUMN()-COLUMN($E$2))*2))</f>
        <v>0</v>
      </c>
      <c r="AY56" s="184">
        <f ca="1">IF(AY$2&gt;=$C$2,AX56-OFFSET('previ sem'!$C$3,(ROW()-ROW($D$4))/2,(COLUMN()-COLUMN($E$2))*2),$D56-OFFSET('previ sem'!$C$3,(ROW()-ROW($D$4))/2,(COLUMN()-COLUMN($E$2))*2))</f>
        <v>0</v>
      </c>
      <c r="AZ56" s="194">
        <f ca="1">IF(AZ$2&gt;=$C$2,AY56-OFFSET('previ sem'!$C$3,(ROW()-ROW($D$4))/2,(COLUMN()-COLUMN($E$2))*2),$D56-OFFSET('previ sem'!$C$3,(ROW()-ROW($D$4))/2,(COLUMN()-COLUMN($E$2))*2))</f>
        <v>0</v>
      </c>
      <c r="BA56" s="194">
        <f ca="1">IF(BA$2&gt;=$C$2,AZ56-OFFSET('previ sem'!$C$3,(ROW()-ROW($D$4))/2,(COLUMN()-COLUMN($E$2))*2),$D56-OFFSET('previ sem'!$C$3,(ROW()-ROW($D$4))/2,(COLUMN()-COLUMN($E$2))*2))</f>
        <v>0</v>
      </c>
      <c r="BB56" s="2">
        <f ca="1">IF(BB$2&gt;=$C$2,BA56-OFFSET('previ sem'!$C$3,(ROW()-ROW($D$4))/2,(COLUMN()-COLUMN($E$2))*2),$D56-OFFSET('previ sem'!$C$3,(ROW()-ROW($D$4))/2,(COLUMN()-COLUMN($E$2))*2))</f>
        <v>0</v>
      </c>
      <c r="BC56" s="2">
        <f ca="1">IF(BC$2&gt;=$C$2,BB56-OFFSET('previ sem'!$C$3,(ROW()-ROW($D$4))/2,(COLUMN()-COLUMN($E$2))*2),$D56-OFFSET('previ sem'!$C$3,(ROW()-ROW($D$4))/2,(COLUMN()-COLUMN($E$2))*2))</f>
        <v>0</v>
      </c>
      <c r="BD56" s="184">
        <f ca="1">IF(BD$2&gt;=$C$2,BC56-OFFSET('previ sem'!$C$3,(ROW()-ROW($D$4))/2,(COLUMN()-COLUMN($E$2))*2),$D56-OFFSET('previ sem'!$C$3,(ROW()-ROW($D$4))/2,(COLUMN()-COLUMN($E$2))*2))</f>
        <v>0</v>
      </c>
      <c r="BE56" s="56" t="s">
        <v>18</v>
      </c>
      <c r="BF56">
        <v>30</v>
      </c>
      <c r="BG56" s="36" t="s">
        <v>18</v>
      </c>
      <c r="BH56">
        <v>29</v>
      </c>
    </row>
    <row r="57" spans="1:60" x14ac:dyDescent="0.2">
      <c r="A57" s="202" t="s">
        <v>207</v>
      </c>
      <c r="B57" s="309" t="s">
        <v>36</v>
      </c>
      <c r="C57" s="6" t="e">
        <f t="array" aca="1" ref="C57" ca="1">INDEX($E$2:$BD$2,,SMALL(IF($E56:$BD56&lt;0,COLUMN(E:BD)-3,""),1))</f>
        <v>#NUM!</v>
      </c>
      <c r="D57" s="77">
        <f>'PROD-SEM'!C30</f>
        <v>0</v>
      </c>
      <c r="E57" s="79" t="str">
        <f ca="1">IF(E56&lt;0,"",IF(E56&lt;MINI!$B$30,"MINI",""))</f>
        <v/>
      </c>
      <c r="F57" s="74" t="str">
        <f ca="1">IF(F56&lt;0,"",IF(F56&lt;MINI!$B$30,"MINI",""))</f>
        <v/>
      </c>
      <c r="G57" s="74" t="str">
        <f ca="1">IF(G56&lt;0,"",IF(G56&lt;MINI!$B$30,"MINI",""))</f>
        <v/>
      </c>
      <c r="H57" s="80" t="str">
        <f ca="1">IF(H56&lt;0,"",IF(H56&lt;MINI!$B$30,"MINI",""))</f>
        <v/>
      </c>
      <c r="I57" s="79" t="str">
        <f ca="1">IF(I56&lt;0,"",IF(I56&lt;MINI!$C$30,"MINI",""))</f>
        <v/>
      </c>
      <c r="J57" s="74" t="str">
        <f ca="1">IF(J56&lt;0,"",IF(J56&lt;MINI!$C$30,"MINI",""))</f>
        <v/>
      </c>
      <c r="K57" s="74" t="str">
        <f ca="1">IF(K56&lt;0,"",IF(K56&lt;MINI!$C$30,"MINI",""))</f>
        <v/>
      </c>
      <c r="L57" s="80" t="str">
        <f ca="1">IF(L56&lt;0,"",IF(L56&lt;MINI!$C$30,"MINI",""))</f>
        <v/>
      </c>
      <c r="M57" s="79" t="str">
        <f ca="1">IF(M56&lt;0,"",IF(M56&lt;MINI!$D$30,"MINI",""))</f>
        <v/>
      </c>
      <c r="N57" s="74" t="str">
        <f ca="1">IF(N56&lt;0,"",IF(N56&lt;MINI!$D$30,"MINI",""))</f>
        <v/>
      </c>
      <c r="O57" s="74" t="str">
        <f ca="1">IF(O56&lt;0,"",IF(O56&lt;MINI!$D$30,"MINI",""))</f>
        <v/>
      </c>
      <c r="P57" s="80" t="str">
        <f ca="1">IF(P56&lt;0,"",IF(P56&lt;MINI!$D$30,"MINI",""))</f>
        <v/>
      </c>
      <c r="Q57" s="79" t="str">
        <f ca="1">IF(Q56&lt;0,"",IF(Q56&lt;MINI!$E$30,"MINI",""))</f>
        <v/>
      </c>
      <c r="R57" s="74" t="str">
        <f ca="1">IF(R56&lt;0,"",IF(R56&lt;MINI!$E$30,"MINI",""))</f>
        <v/>
      </c>
      <c r="S57" s="74" t="str">
        <f ca="1">IF(S56&lt;0,"",IF(S56&lt;MINI!$E$30,"MINI",""))</f>
        <v/>
      </c>
      <c r="T57" s="74" t="str">
        <f ca="1">IF(T56&lt;0,"",IF(T56&lt;MINI!$E$30,"MINI",""))</f>
        <v/>
      </c>
      <c r="U57" s="80" t="str">
        <f ca="1">IF(U56&lt;0,"",IF(U56&lt;MINI!$E$30,"MINI",""))</f>
        <v/>
      </c>
      <c r="V57" s="74" t="str">
        <f ca="1">IF(V56&lt;0,"",IF(V56&lt;MINI!$F$30,"MINI",""))</f>
        <v/>
      </c>
      <c r="W57" s="74" t="str">
        <f ca="1">IF(W56&lt;0,"",IF(W56&lt;MINI!$F$30,"MINI",""))</f>
        <v/>
      </c>
      <c r="X57" s="74" t="str">
        <f ca="1">IF(X56&lt;0,"",IF(X56&lt;MINI!$F$30,"MINI",""))</f>
        <v/>
      </c>
      <c r="Y57" s="80" t="str">
        <f ca="1">IF(Y56&lt;0,"",IF(Y56&lt;MINI!$F$30,"MINI",""))</f>
        <v/>
      </c>
      <c r="Z57" s="74" t="str">
        <f ca="1">IF(Z56&lt;0,"",IF(Z56&lt;MINI!$G$30,"MINI",""))</f>
        <v/>
      </c>
      <c r="AA57" s="74" t="str">
        <f ca="1">IF(AA56&lt;0,"",IF(AA56&lt;MINI!$G$30,"MINI",""))</f>
        <v/>
      </c>
      <c r="AB57" s="74" t="str">
        <f ca="1">IF(AB56&lt;0,"",IF(AB56&lt;MINI!$G$30,"MINI",""))</f>
        <v/>
      </c>
      <c r="AC57" s="74" t="str">
        <f ca="1">IF(AC56&lt;0,"",IF(AC56&lt;MINI!$G$30,"MINI",""))</f>
        <v/>
      </c>
      <c r="AD57" s="80" t="str">
        <f ca="1">IF(AD56&lt;0,"",IF(AD56&lt;MINI!$G$30,"MINI",""))</f>
        <v/>
      </c>
      <c r="AE57" s="74" t="str">
        <f ca="1">IF(AE56&lt;0,"",IF(AE56&lt;MINI!$H$30,"MINI",""))</f>
        <v/>
      </c>
      <c r="AF57" s="74" t="str">
        <f ca="1">IF(AF56&lt;0,"",IF(AF56&lt;MINI!$H$30,"MINI",""))</f>
        <v/>
      </c>
      <c r="AG57" s="74" t="str">
        <f ca="1">IF(AG56&lt;0,"",IF(AG56&lt;MINI!$H$30,"MINI",""))</f>
        <v/>
      </c>
      <c r="AH57" s="196" t="str">
        <f ca="1">IF(AH56&lt;0,"",IF(AH56&lt;MINI!$H$30,"MINI",""))</f>
        <v/>
      </c>
      <c r="AI57" s="74" t="str">
        <f ca="1">IF(AI56&lt;0,"",IF(AI56&lt;MINI!$I$30,"MINI",""))</f>
        <v/>
      </c>
      <c r="AJ57" s="74" t="str">
        <f ca="1">IF(AJ56&lt;0,"",IF(AJ56&lt;MINI!$I$30,"MINI",""))</f>
        <v/>
      </c>
      <c r="AK57" s="74" t="str">
        <f ca="1">IF(AK56&lt;0,"",IF(AK56&lt;MINI!$I$30,"MINI",""))</f>
        <v/>
      </c>
      <c r="AL57" s="80" t="str">
        <f ca="1">IF(AL56&lt;0,"",IF(AL56&lt;MINI!$I$30,"MINI",""))</f>
        <v/>
      </c>
      <c r="AM57" s="74" t="str">
        <f ca="1">IF(AM56&lt;0,"",IF(AM56&lt;MINI!$J$30,"MINI",""))</f>
        <v/>
      </c>
      <c r="AN57" s="74" t="str">
        <f ca="1">IF(AN56&lt;0,"",IF(AN56&lt;MINI!$J$30,"MINI",""))</f>
        <v/>
      </c>
      <c r="AO57" s="74" t="str">
        <f ca="1">IF(AO56&lt;0,"",IF(AO56&lt;MINI!$J$30,"MINI",""))</f>
        <v/>
      </c>
      <c r="AP57" s="74" t="str">
        <f ca="1">IF(AP56&lt;0,"",IF(AP56&lt;MINI!$J$30,"MINI",""))</f>
        <v/>
      </c>
      <c r="AQ57" s="80" t="str">
        <f ca="1">IF(AQ56&lt;0,"",IF(AQ56&lt;MINI!$J$30,"MINI",""))</f>
        <v/>
      </c>
      <c r="AR57" s="74" t="str">
        <f ca="1">IF(AR56&lt;0,"",IF(AR56&lt;MINI!$K$30,"MINI",""))</f>
        <v/>
      </c>
      <c r="AS57" s="74" t="str">
        <f ca="1">IF(AS56&lt;0,"",IF(AS56&lt;MINI!$K$30,"MINI",""))</f>
        <v/>
      </c>
      <c r="AT57" s="74" t="str">
        <f ca="1">IF(AT56&lt;0,"",IF(AT56&lt;MINI!$K$30,"MINI",""))</f>
        <v/>
      </c>
      <c r="AU57" s="80" t="str">
        <f ca="1">IF(AU56&lt;0,"",IF(AU56&lt;MINI!$K$30,"MINI",""))</f>
        <v/>
      </c>
      <c r="AV57" s="74" t="str">
        <f ca="1">IF(AV56&lt;0,"",IF(AV56&lt;MINI!$L$30,"MINI",""))</f>
        <v/>
      </c>
      <c r="AW57" s="74" t="str">
        <f ca="1">IF(AW56&lt;0,"",IF(AW56&lt;MINI!$L$30,"MINI",""))</f>
        <v/>
      </c>
      <c r="AX57" s="74" t="str">
        <f ca="1">IF(AX56&lt;0,"",IF(AX56&lt;MINI!$L$30,"MINI",""))</f>
        <v/>
      </c>
      <c r="AY57" s="80" t="str">
        <f ca="1">IF(AY56&lt;0,"",IF(AY56&lt;MINI!$L$30,"MINI",""))</f>
        <v/>
      </c>
      <c r="AZ57" s="74" t="str">
        <f ca="1">IF(AZ56&lt;0,"",IF(AZ56&lt;MINI!$M$30,"MINI",""))</f>
        <v/>
      </c>
      <c r="BA57" s="74" t="str">
        <f ca="1">IF(BA56&lt;0,"",IF(BA56&lt;MINI!$M$30,"MINI",""))</f>
        <v/>
      </c>
      <c r="BB57" s="74" t="str">
        <f ca="1">IF(BB56&lt;0,"",IF(BB56&lt;MINI!$M$30,"MINI",""))</f>
        <v/>
      </c>
      <c r="BC57" s="74" t="str">
        <f ca="1">IF(BC56&lt;0,"",IF(BC56&lt;MINI!$M$30,"MINI",""))</f>
        <v/>
      </c>
      <c r="BD57" s="80" t="str">
        <f ca="1">IF(BD56&lt;0,"",IF(BD56&lt;MINI!$M$30,"MINI",""))</f>
        <v/>
      </c>
      <c r="BE57" s="314"/>
      <c r="BF57" s="1"/>
      <c r="BG57" s="36"/>
      <c r="BH57" s="1"/>
    </row>
    <row r="58" spans="1:60" ht="13.5" thickBot="1" x14ac:dyDescent="0.25">
      <c r="A58" s="15" t="s">
        <v>208</v>
      </c>
      <c r="B58" s="384" t="s">
        <v>19</v>
      </c>
      <c r="C58" s="385"/>
      <c r="D58" s="76">
        <f>SUMIF('EXPORT STOCK'!$B$2:$B$1106,'FABRICATION-SEM'!B58,'EXPORT STOCK'!$C$2:$C$1116)+D59</f>
        <v>0</v>
      </c>
      <c r="E58" s="78">
        <f ca="1">IF(E$2&gt;=$C$2,D58-OFFSET('previ sem'!$C$3,(ROW()-ROW($D$4))/2,(COLUMN()-COLUMN($E$2))*2),$D58-OFFSET('previ sem'!$C$3,(ROW()-ROW($D$4))/2,(COLUMN()-COLUMN($E$2))*2))</f>
        <v>0</v>
      </c>
      <c r="F58" s="2">
        <f ca="1">IF(F$2&gt;=$C$2,E58-OFFSET('previ sem'!$C$3,(ROW()-ROW($D$4))/2,(COLUMN()-COLUMN($E$2))*2),$D58-OFFSET('previ sem'!$C$3,(ROW()-ROW($D$4))/2,(COLUMN()-COLUMN($E$2))*2))</f>
        <v>0</v>
      </c>
      <c r="G58" s="2">
        <f ca="1">IF(G$2&gt;=$C$2,F58-OFFSET('previ sem'!$C$3,(ROW()-ROW($D$4))/2,(COLUMN()-COLUMN($E$2))*2),$D58-OFFSET('previ sem'!$C$3,(ROW()-ROW($D$4))/2,(COLUMN()-COLUMN($E$2))*2))</f>
        <v>0</v>
      </c>
      <c r="H58" s="184">
        <f ca="1">IF(H$2&gt;=$C$2,G58-OFFSET('previ sem'!$C$3,(ROW()-ROW($D$4))/2,(COLUMN()-COLUMN($E$2))*2),$D58-OFFSET('previ sem'!$C$3,(ROW()-ROW($D$4))/2,(COLUMN()-COLUMN($E$2))*2))</f>
        <v>0</v>
      </c>
      <c r="I58" s="78">
        <f ca="1">IF(I$2&gt;=$C$2,H58-OFFSET('previ sem'!$C$3,(ROW()-ROW($D$4))/2,(COLUMN()-COLUMN($E$2))*2),$D58-OFFSET('previ sem'!$C$3,(ROW()-ROW($D$4))/2,(COLUMN()-COLUMN($E$2))*2))</f>
        <v>0</v>
      </c>
      <c r="J58" s="2">
        <f ca="1">IF(J$2&gt;=$C$2,I58-OFFSET('previ sem'!$C$3,(ROW()-ROW($D$4))/2,(COLUMN()-COLUMN($E$2))*2),$D58-OFFSET('previ sem'!$C$3,(ROW()-ROW($D$4))/2,(COLUMN()-COLUMN($E$2))*2))</f>
        <v>0</v>
      </c>
      <c r="K58" s="2">
        <f ca="1">IF(K$2&gt;=$C$2,J58-OFFSET('previ sem'!$C$3,(ROW()-ROW($D$4))/2,(COLUMN()-COLUMN($E$2))*2),$D58-OFFSET('previ sem'!$C$3,(ROW()-ROW($D$4))/2,(COLUMN()-COLUMN($E$2))*2))</f>
        <v>0</v>
      </c>
      <c r="L58" s="184">
        <f ca="1">IF(L$2&gt;=$C$2,K58-OFFSET('previ sem'!$C$3,(ROW()-ROW($D$4))/2,(COLUMN()-COLUMN($E$2))*2),$D58-OFFSET('previ sem'!$C$3,(ROW()-ROW($D$4))/2,(COLUMN()-COLUMN($E$2))*2))</f>
        <v>0</v>
      </c>
      <c r="M58" s="78">
        <f ca="1">IF(M$2&gt;=$C$2,L58-OFFSET('previ sem'!$C$3,(ROW()-ROW($D$4))/2,(COLUMN()-COLUMN($E$2))*2),$D58-OFFSET('previ sem'!$C$3,(ROW()-ROW($D$4))/2,(COLUMN()-COLUMN($E$2))*2))</f>
        <v>0</v>
      </c>
      <c r="N58" s="2">
        <f ca="1">IF(N$2&gt;=$C$2,M58-OFFSET('previ sem'!$C$3,(ROW()-ROW($D$4))/2,(COLUMN()-COLUMN($E$2))*2),$D58-OFFSET('previ sem'!$C$3,(ROW()-ROW($D$4))/2,(COLUMN()-COLUMN($E$2))*2))</f>
        <v>0</v>
      </c>
      <c r="O58" s="2">
        <f ca="1">IF(O$2&gt;=$C$2,N58-OFFSET('previ sem'!$C$3,(ROW()-ROW($D$4))/2,(COLUMN()-COLUMN($E$2))*2),$D58-OFFSET('previ sem'!$C$3,(ROW()-ROW($D$4))/2,(COLUMN()-COLUMN($E$2))*2))</f>
        <v>0</v>
      </c>
      <c r="P58" s="184">
        <f ca="1">IF(P$2&gt;=$C$2,O58-OFFSET('previ sem'!$C$3,(ROW()-ROW($D$4))/2,(COLUMN()-COLUMN($E$2))*2),$D58-OFFSET('previ sem'!$C$3,(ROW()-ROW($D$4))/2,(COLUMN()-COLUMN($E$2))*2))</f>
        <v>0</v>
      </c>
      <c r="Q58" s="78">
        <f ca="1">IF(Q$2&gt;=$C$2,P58-OFFSET('previ sem'!$C$3,(ROW()-ROW($D$4))/2,(COLUMN()-COLUMN($E$2))*2),$D58-OFFSET('previ sem'!$C$3,(ROW()-ROW($D$4))/2,(COLUMN()-COLUMN($E$2))*2))</f>
        <v>0</v>
      </c>
      <c r="R58" s="2">
        <f ca="1">IF(R$2&gt;=$C$2,Q58-OFFSET('previ sem'!$C$3,(ROW()-ROW($D$4))/2,(COLUMN()-COLUMN($E$2))*2),$D58-OFFSET('previ sem'!$C$3,(ROW()-ROW($D$4))/2,(COLUMN()-COLUMN($E$2))*2))</f>
        <v>0</v>
      </c>
      <c r="S58" s="2">
        <f ca="1">IF(S$2&gt;=$C$2,R58-OFFSET('previ sem'!$C$3,(ROW()-ROW($D$4))/2,(COLUMN()-COLUMN($E$2))*2),$D58-OFFSET('previ sem'!$C$3,(ROW()-ROW($D$4))/2,(COLUMN()-COLUMN($E$2))*2))</f>
        <v>0</v>
      </c>
      <c r="T58" s="195">
        <f ca="1">IF(T$2&gt;=$C$2,S58-OFFSET('previ sem'!$C$3,(ROW()-ROW($D$4))/2,(COLUMN()-COLUMN($E$2))*2),$D58-OFFSET('previ sem'!$C$3,(ROW()-ROW($D$4))/2,(COLUMN()-COLUMN($E$2))*2))</f>
        <v>0</v>
      </c>
      <c r="U58" s="184">
        <f ca="1">IF(U$2&gt;=$C$2,T58-OFFSET('previ sem'!$C$3,(ROW()-ROW($D$4))/2,(COLUMN()-COLUMN($E$2))*2),$D58-OFFSET('previ sem'!$C$3,(ROW()-ROW($D$4))/2,(COLUMN()-COLUMN($E$2))*2))</f>
        <v>0</v>
      </c>
      <c r="V58" s="194">
        <f ca="1">IF(V$2&gt;=$C$2,U58-OFFSET('previ sem'!$C$3,(ROW()-ROW($D$4))/2,(COLUMN()-COLUMN($E$2))*2),$D58-OFFSET('previ sem'!$C$3,(ROW()-ROW($D$4))/2,(COLUMN()-COLUMN($E$2))*2))</f>
        <v>0</v>
      </c>
      <c r="W58" s="2">
        <f ca="1">IF(W$2&gt;=$C$2,V58-OFFSET('previ sem'!$C$3,(ROW()-ROW($D$4))/2,(COLUMN()-COLUMN($E$2))*2),$D58-OFFSET('previ sem'!$C$3,(ROW()-ROW($D$4))/2,(COLUMN()-COLUMN($E$2))*2))</f>
        <v>0</v>
      </c>
      <c r="X58" s="195">
        <f ca="1">IF(X$2&gt;=$C$2,W58-OFFSET('previ sem'!$C$3,(ROW()-ROW($D$4))/2,(COLUMN()-COLUMN($E$2))*2),$D58-OFFSET('previ sem'!$C$3,(ROW()-ROW($D$4))/2,(COLUMN()-COLUMN($E$2))*2))</f>
        <v>0</v>
      </c>
      <c r="Y58" s="184">
        <f ca="1">IF(Y$2&gt;=$C$2,X58-OFFSET('previ sem'!$C$3,(ROW()-ROW($D$4))/2,(COLUMN()-COLUMN($E$2))*2),$D58-OFFSET('previ sem'!$C$3,(ROW()-ROW($D$4))/2,(COLUMN()-COLUMN($E$2))*2))</f>
        <v>0</v>
      </c>
      <c r="Z58" s="194">
        <f ca="1">IF(Z$2&gt;=$C$2,Y58-OFFSET('previ sem'!$C$3,(ROW()-ROW($D$4))/2,(COLUMN()-COLUMN($E$2))*2),$D58-OFFSET('previ sem'!$C$3,(ROW()-ROW($D$4))/2,(COLUMN()-COLUMN($E$2))*2))</f>
        <v>0</v>
      </c>
      <c r="AA58" s="195">
        <f ca="1">IF(AA$2&gt;=$C$2,Z58-OFFSET('previ sem'!$C$3,(ROW()-ROW($D$4))/2,(COLUMN()-COLUMN($E$2))*2),$D58-OFFSET('previ sem'!$C$3,(ROW()-ROW($D$4))/2,(COLUMN()-COLUMN($E$2))*2))</f>
        <v>0</v>
      </c>
      <c r="AB58" s="2">
        <f ca="1">IF(AB$2&gt;=$C$2,AA58-OFFSET('previ sem'!$C$3,(ROW()-ROW($D$4))/2,(COLUMN()-COLUMN($E$2))*2),$D58-OFFSET('previ sem'!$C$3,(ROW()-ROW($D$4))/2,(COLUMN()-COLUMN($E$2))*2))</f>
        <v>0</v>
      </c>
      <c r="AC58" s="197">
        <f ca="1">IF(AC$2&gt;=$C$2,AB58-OFFSET('previ sem'!$C$3,(ROW()-ROW($D$4))/2,(COLUMN()-COLUMN($E$2))*2),$D58-OFFSET('previ sem'!$C$3,(ROW()-ROW($D$4))/2,(COLUMN()-COLUMN($E$2))*2))</f>
        <v>0</v>
      </c>
      <c r="AD58" s="184">
        <f ca="1">IF(AD$2&gt;=$C$2,AC58-OFFSET('previ sem'!$C$3,(ROW()-ROW($D$4))/2,(COLUMN()-COLUMN($E$2))*2),$D58-OFFSET('previ sem'!$C$3,(ROW()-ROW($D$4))/2,(COLUMN()-COLUMN($E$2))*2))</f>
        <v>0</v>
      </c>
      <c r="AE58" s="197">
        <f ca="1">IF(AE$2&gt;=$C$2,AD58-OFFSET('previ sem'!$C$3,(ROW()-ROW($D$4))/2,(COLUMN()-COLUMN($E$2))*2),$D58-OFFSET('previ sem'!$C$3,(ROW()-ROW($D$4))/2,(COLUMN()-COLUMN($E$2))*2))</f>
        <v>0</v>
      </c>
      <c r="AF58" s="2">
        <f ca="1">IF(AF$2&gt;=$C$2,AE58-OFFSET('previ sem'!$C$3,(ROW()-ROW($D$4))/2,(COLUMN()-COLUMN($E$2))*2),$D58-OFFSET('previ sem'!$C$3,(ROW()-ROW($D$4))/2,(COLUMN()-COLUMN($E$2))*2))</f>
        <v>0</v>
      </c>
      <c r="AG58" s="197">
        <f ca="1">IF(AG$2&gt;=$C$2,AF58-OFFSET('previ sem'!$C$3,(ROW()-ROW($D$4))/2,(COLUMN()-COLUMN($E$2))*2),$D58-OFFSET('previ sem'!$C$3,(ROW()-ROW($D$4))/2,(COLUMN()-COLUMN($E$2))*2))</f>
        <v>0</v>
      </c>
      <c r="AH58" s="184">
        <f ca="1">IF(AH$2&gt;=$C$2,AG58-OFFSET('previ sem'!$C$3,(ROW()-ROW($D$4))/2,(COLUMN()-COLUMN($E$2))*2),$D58-OFFSET('previ sem'!$C$3,(ROW()-ROW($D$4))/2,(COLUMN()-COLUMN($E$2))*2))</f>
        <v>0</v>
      </c>
      <c r="AI58" s="197">
        <f ca="1">IF(AI$2&gt;=$C$2,AH58-OFFSET('previ sem'!$C$3,(ROW()-ROW($D$4))/2,(COLUMN()-COLUMN($E$2))*2),$D58-OFFSET('previ sem'!$C$3,(ROW()-ROW($D$4))/2,(COLUMN()-COLUMN($E$2))*2))</f>
        <v>0</v>
      </c>
      <c r="AJ58" s="2">
        <f ca="1">IF(AJ$2&gt;=$C$2,AI58-OFFSET('previ sem'!$C$3,(ROW()-ROW($D$4))/2,(COLUMN()-COLUMN($E$2))*2),$D58-OFFSET('previ sem'!$C$3,(ROW()-ROW($D$4))/2,(COLUMN()-COLUMN($E$2))*2))</f>
        <v>0</v>
      </c>
      <c r="AK58" s="197">
        <f ca="1">IF(AK$2&gt;=$C$2,AJ58-OFFSET('previ sem'!$C$3,(ROW()-ROW($D$4))/2,(COLUMN()-COLUMN($E$2))*2),$D58-OFFSET('previ sem'!$C$3,(ROW()-ROW($D$4))/2,(COLUMN()-COLUMN($E$2))*2))</f>
        <v>0</v>
      </c>
      <c r="AL58" s="184">
        <f ca="1">IF(AL$2&gt;=$C$2,AK58-OFFSET('previ sem'!$C$3,(ROW()-ROW($D$4))/2,(COLUMN()-COLUMN($E$2))*2),$D58-OFFSET('previ sem'!$C$3,(ROW()-ROW($D$4))/2,(COLUMN()-COLUMN($E$2))*2))</f>
        <v>0</v>
      </c>
      <c r="AM58" s="197">
        <f ca="1">IF(AM$2&gt;=$C$2,AL58-OFFSET('previ sem'!$C$3,(ROW()-ROW($D$4))/2,(COLUMN()-COLUMN($E$2))*2),$D58-OFFSET('previ sem'!$C$3,(ROW()-ROW($D$4))/2,(COLUMN()-COLUMN($E$2))*2))</f>
        <v>0</v>
      </c>
      <c r="AN58" s="2">
        <f ca="1">IF(AN$2&gt;=$C$2,AM58-OFFSET('previ sem'!$C$3,(ROW()-ROW($D$4))/2,(COLUMN()-COLUMN($E$2))*2),$D58-OFFSET('previ sem'!$C$3,(ROW()-ROW($D$4))/2,(COLUMN()-COLUMN($E$2))*2))</f>
        <v>0</v>
      </c>
      <c r="AO58" s="194">
        <f ca="1">IF(AO$2&gt;=$C$2,AN58-OFFSET('previ sem'!$C$3,(ROW()-ROW($D$4))/2,(COLUMN()-COLUMN($E$2))*2),$D58-OFFSET('previ sem'!$C$3,(ROW()-ROW($D$4))/2,(COLUMN()-COLUMN($E$2))*2))</f>
        <v>0</v>
      </c>
      <c r="AP58" s="195">
        <f ca="1">IF(AP$2&gt;=$C$2,AO58-OFFSET('previ sem'!$C$3,(ROW()-ROW($D$4))/2,(COLUMN()-COLUMN($E$2))*2),$D58-OFFSET('previ sem'!$C$3,(ROW()-ROW($D$4))/2,(COLUMN()-COLUMN($E$2))*2))</f>
        <v>0</v>
      </c>
      <c r="AQ58" s="184">
        <f ca="1">IF(AQ$2&gt;=$C$2,AP58-OFFSET('previ sem'!$C$3,(ROW()-ROW($D$4))/2,(COLUMN()-COLUMN($E$2))*2),$D58-OFFSET('previ sem'!$C$3,(ROW()-ROW($D$4))/2,(COLUMN()-COLUMN($E$2))*2))</f>
        <v>0</v>
      </c>
      <c r="AR58" s="194">
        <f ca="1">IF(AR$2&gt;=$C$2,AQ58-OFFSET('previ sem'!$C$3,(ROW()-ROW($D$4))/2,(COLUMN()-COLUMN($E$2))*2),$D58-OFFSET('previ sem'!$C$3,(ROW()-ROW($D$4))/2,(COLUMN()-COLUMN($E$2))*2))</f>
        <v>0</v>
      </c>
      <c r="AS58" s="194">
        <f ca="1">IF(AS$2&gt;=$C$2,AR58-OFFSET('previ sem'!$C$3,(ROW()-ROW($D$4))/2,(COLUMN()-COLUMN($E$2))*2),$D58-OFFSET('previ sem'!$C$3,(ROW()-ROW($D$4))/2,(COLUMN()-COLUMN($E$2))*2))</f>
        <v>0</v>
      </c>
      <c r="AT58" s="195">
        <f ca="1">IF(AT$2&gt;=$C$2,AS58-OFFSET('previ sem'!$C$3,(ROW()-ROW($D$4))/2,(COLUMN()-COLUMN($E$2))*2),$D58-OFFSET('previ sem'!$C$3,(ROW()-ROW($D$4))/2,(COLUMN()-COLUMN($E$2))*2))</f>
        <v>0</v>
      </c>
      <c r="AU58" s="184">
        <f ca="1">IF(AU$2&gt;=$C$2,AT58-OFFSET('previ sem'!$C$3,(ROW()-ROW($D$4))/2,(COLUMN()-COLUMN($E$2))*2),$D58-OFFSET('previ sem'!$C$3,(ROW()-ROW($D$4))/2,(COLUMN()-COLUMN($E$2))*2))</f>
        <v>0</v>
      </c>
      <c r="AV58" s="194">
        <f ca="1">IF(AV$2&gt;=$C$2,AU58-OFFSET('previ sem'!$C$3,(ROW()-ROW($D$4))/2,(COLUMN()-COLUMN($E$2))*2),$D58-OFFSET('previ sem'!$C$3,(ROW()-ROW($D$4))/2,(COLUMN()-COLUMN($E$2))*2))</f>
        <v>0</v>
      </c>
      <c r="AW58" s="194">
        <f ca="1">IF(AW$2&gt;=$C$2,AV58-OFFSET('previ sem'!$C$3,(ROW()-ROW($D$4))/2,(COLUMN()-COLUMN($E$2))*2),$D58-OFFSET('previ sem'!$C$3,(ROW()-ROW($D$4))/2,(COLUMN()-COLUMN($E$2))*2))</f>
        <v>0</v>
      </c>
      <c r="AX58" s="195">
        <f ca="1">IF(AX$2&gt;=$C$2,AW58-OFFSET('previ sem'!$C$3,(ROW()-ROW($D$4))/2,(COLUMN()-COLUMN($E$2))*2),$D58-OFFSET('previ sem'!$C$3,(ROW()-ROW($D$4))/2,(COLUMN()-COLUMN($E$2))*2))</f>
        <v>0</v>
      </c>
      <c r="AY58" s="184">
        <f ca="1">IF(AY$2&gt;=$C$2,AX58-OFFSET('previ sem'!$C$3,(ROW()-ROW($D$4))/2,(COLUMN()-COLUMN($E$2))*2),$D58-OFFSET('previ sem'!$C$3,(ROW()-ROW($D$4))/2,(COLUMN()-COLUMN($E$2))*2))</f>
        <v>0</v>
      </c>
      <c r="AZ58" s="194">
        <f ca="1">IF(AZ$2&gt;=$C$2,AY58-OFFSET('previ sem'!$C$3,(ROW()-ROW($D$4))/2,(COLUMN()-COLUMN($E$2))*2),$D58-OFFSET('previ sem'!$C$3,(ROW()-ROW($D$4))/2,(COLUMN()-COLUMN($E$2))*2))</f>
        <v>0</v>
      </c>
      <c r="BA58" s="194">
        <f ca="1">IF(BA$2&gt;=$C$2,AZ58-OFFSET('previ sem'!$C$3,(ROW()-ROW($D$4))/2,(COLUMN()-COLUMN($E$2))*2),$D58-OFFSET('previ sem'!$C$3,(ROW()-ROW($D$4))/2,(COLUMN()-COLUMN($E$2))*2))</f>
        <v>0</v>
      </c>
      <c r="BB58" s="2">
        <f ca="1">IF(BB$2&gt;=$C$2,BA58-OFFSET('previ sem'!$C$3,(ROW()-ROW($D$4))/2,(COLUMN()-COLUMN($E$2))*2),$D58-OFFSET('previ sem'!$C$3,(ROW()-ROW($D$4))/2,(COLUMN()-COLUMN($E$2))*2))</f>
        <v>0</v>
      </c>
      <c r="BC58" s="2">
        <f ca="1">IF(BC$2&gt;=$C$2,BB58-OFFSET('previ sem'!$C$3,(ROW()-ROW($D$4))/2,(COLUMN()-COLUMN($E$2))*2),$D58-OFFSET('previ sem'!$C$3,(ROW()-ROW($D$4))/2,(COLUMN()-COLUMN($E$2))*2))</f>
        <v>0</v>
      </c>
      <c r="BD58" s="184">
        <f ca="1">IF(BD$2&gt;=$C$2,BC58-OFFSET('previ sem'!$C$3,(ROW()-ROW($D$4))/2,(COLUMN()-COLUMN($E$2))*2),$D58-OFFSET('previ sem'!$C$3,(ROW()-ROW($D$4))/2,(COLUMN()-COLUMN($E$2))*2))</f>
        <v>0</v>
      </c>
      <c r="BE58" s="278" t="s">
        <v>19</v>
      </c>
      <c r="BF58">
        <v>31</v>
      </c>
      <c r="BG58" s="36" t="s">
        <v>19</v>
      </c>
      <c r="BH58">
        <v>30</v>
      </c>
    </row>
    <row r="59" spans="1:60" ht="13.5" thickTop="1" x14ac:dyDescent="0.2">
      <c r="A59" s="202" t="s">
        <v>208</v>
      </c>
      <c r="B59" s="309" t="s">
        <v>36</v>
      </c>
      <c r="C59" s="6" t="e">
        <f t="array" aca="1" ref="C59" ca="1">INDEX($E$2:$BD$2,,SMALL(IF($E58:$BD58&lt;0,COLUMN(E:BD)-3,""),1))</f>
        <v>#NUM!</v>
      </c>
      <c r="D59" s="77">
        <f>'PROD-SEM'!C31</f>
        <v>0</v>
      </c>
      <c r="E59" s="79" t="str">
        <f ca="1">IF(E58&lt;0,"",IF(E58&lt;MINI!$B$31,"MINI",""))</f>
        <v/>
      </c>
      <c r="F59" s="74" t="str">
        <f ca="1">IF(F58&lt;0,"",IF(F58&lt;MINI!$B$31,"MINI",""))</f>
        <v/>
      </c>
      <c r="G59" s="74" t="str">
        <f ca="1">IF(G58&lt;0,"",IF(G58&lt;MINI!$B$31,"MINI",""))</f>
        <v/>
      </c>
      <c r="H59" s="80" t="str">
        <f ca="1">IF(H58&lt;0,"",IF(H58&lt;MINI!$B$31,"MINI",""))</f>
        <v/>
      </c>
      <c r="I59" s="79" t="str">
        <f ca="1">IF(I58&lt;0,"",IF(I58&lt;MINI!$C$31,"MINI",""))</f>
        <v/>
      </c>
      <c r="J59" s="74" t="str">
        <f ca="1">IF(J58&lt;0,"",IF(J58&lt;MINI!$C$31,"MINI",""))</f>
        <v/>
      </c>
      <c r="K59" s="74" t="str">
        <f ca="1">IF(K58&lt;0,"",IF(K58&lt;MINI!$C$31,"MINI",""))</f>
        <v/>
      </c>
      <c r="L59" s="80" t="str">
        <f ca="1">IF(L58&lt;0,"",IF(L58&lt;MINI!$C$31,"MINI",""))</f>
        <v/>
      </c>
      <c r="M59" s="79" t="str">
        <f ca="1">IF(M58&lt;0,"",IF(M58&lt;MINI!$D$31,"MINI",""))</f>
        <v/>
      </c>
      <c r="N59" s="74" t="str">
        <f ca="1">IF(N58&lt;0,"",IF(N58&lt;MINI!$D$31,"MINI",""))</f>
        <v/>
      </c>
      <c r="O59" s="74" t="str">
        <f ca="1">IF(O58&lt;0,"",IF(O58&lt;MINI!$D$31,"MINI",""))</f>
        <v/>
      </c>
      <c r="P59" s="80" t="str">
        <f ca="1">IF(P58&lt;0,"",IF(P58&lt;MINI!$D$31,"MINI",""))</f>
        <v/>
      </c>
      <c r="Q59" s="79" t="str">
        <f ca="1">IF(Q58&lt;0,"",IF(Q58&lt;MINI!$E$31,"MINI",""))</f>
        <v/>
      </c>
      <c r="R59" s="74" t="str">
        <f ca="1">IF(R58&lt;0,"",IF(R58&lt;MINI!$E$31,"MINI",""))</f>
        <v/>
      </c>
      <c r="S59" s="74" t="str">
        <f ca="1">IF(S58&lt;0,"",IF(S58&lt;MINI!$E$31,"MINI",""))</f>
        <v/>
      </c>
      <c r="T59" s="74" t="str">
        <f ca="1">IF(T58&lt;0,"",IF(T58&lt;MINI!$E$31,"MINI",""))</f>
        <v/>
      </c>
      <c r="U59" s="80" t="str">
        <f ca="1">IF(U58&lt;0,"",IF(U58&lt;MINI!$E$31,"MINI",""))</f>
        <v/>
      </c>
      <c r="V59" s="74" t="str">
        <f ca="1">IF(V58&lt;0,"",IF(V58&lt;MINI!$F$31,"MINI",""))</f>
        <v/>
      </c>
      <c r="W59" s="74" t="str">
        <f ca="1">IF(W58&lt;0,"",IF(W58&lt;MINI!$F$31,"MINI",""))</f>
        <v/>
      </c>
      <c r="X59" s="74" t="str">
        <f ca="1">IF(X58&lt;0,"",IF(X58&lt;MINI!$F$31,"MINI",""))</f>
        <v/>
      </c>
      <c r="Y59" s="80" t="str">
        <f ca="1">IF(Y58&lt;0,"",IF(Y58&lt;MINI!$F$31,"MINI",""))</f>
        <v/>
      </c>
      <c r="Z59" s="74" t="str">
        <f ca="1">IF(Z58&lt;0,"",IF(Z58&lt;MINI!$G$31,"MINI",""))</f>
        <v/>
      </c>
      <c r="AA59" s="74" t="str">
        <f ca="1">IF(AA58&lt;0,"",IF(AA58&lt;MINI!$G$31,"MINI",""))</f>
        <v/>
      </c>
      <c r="AB59" s="74" t="str">
        <f ca="1">IF(AB58&lt;0,"",IF(AB58&lt;MINI!$G$31,"MINI",""))</f>
        <v/>
      </c>
      <c r="AC59" s="74" t="str">
        <f ca="1">IF(AC58&lt;0,"",IF(AC58&lt;MINI!$G$31,"MINI",""))</f>
        <v/>
      </c>
      <c r="AD59" s="80" t="str">
        <f ca="1">IF(AD58&lt;0,"",IF(AD58&lt;MINI!$G$31,"MINI",""))</f>
        <v/>
      </c>
      <c r="AE59" s="74" t="str">
        <f ca="1">IF(AE58&lt;0,"",IF(AE58&lt;MINI!$H$31,"MINI",""))</f>
        <v/>
      </c>
      <c r="AF59" s="74" t="str">
        <f ca="1">IF(AF58&lt;0,"",IF(AF58&lt;MINI!$H$31,"MINI",""))</f>
        <v/>
      </c>
      <c r="AG59" s="74" t="str">
        <f ca="1">IF(AG58&lt;0,"",IF(AG58&lt;MINI!$H$31,"MINI",""))</f>
        <v/>
      </c>
      <c r="AH59" s="196" t="str">
        <f ca="1">IF(AH58&lt;0,"",IF(AH58&lt;MINI!$H$31,"MINI",""))</f>
        <v/>
      </c>
      <c r="AI59" s="74" t="str">
        <f ca="1">IF(AI58&lt;0,"",IF(AI58&lt;MINI!$I$31,"MINI",""))</f>
        <v/>
      </c>
      <c r="AJ59" s="74" t="str">
        <f ca="1">IF(AJ58&lt;0,"",IF(AJ58&lt;MINI!$I$31,"MINI",""))</f>
        <v/>
      </c>
      <c r="AK59" s="74" t="str">
        <f ca="1">IF(AK58&lt;0,"",IF(AK58&lt;MINI!$I$31,"MINI",""))</f>
        <v/>
      </c>
      <c r="AL59" s="80" t="str">
        <f ca="1">IF(AL58&lt;0,"",IF(AL58&lt;MINI!$I$31,"MINI",""))</f>
        <v/>
      </c>
      <c r="AM59" s="74" t="str">
        <f ca="1">IF(AM58&lt;0,"",IF(AM58&lt;MINI!$J$31,"MINI",""))</f>
        <v/>
      </c>
      <c r="AN59" s="74" t="str">
        <f ca="1">IF(AN58&lt;0,"",IF(AN58&lt;MINI!$J$31,"MINI",""))</f>
        <v/>
      </c>
      <c r="AO59" s="74" t="str">
        <f ca="1">IF(AO58&lt;0,"",IF(AO58&lt;MINI!$J$31,"MINI",""))</f>
        <v/>
      </c>
      <c r="AP59" s="74" t="str">
        <f ca="1">IF(AP58&lt;0,"",IF(AP58&lt;MINI!$J$31,"MINI",""))</f>
        <v/>
      </c>
      <c r="AQ59" s="80" t="str">
        <f ca="1">IF(AQ58&lt;0,"",IF(AQ58&lt;MINI!$J$31,"MINI",""))</f>
        <v/>
      </c>
      <c r="AR59" s="74" t="str">
        <f ca="1">IF(AR58&lt;0,"",IF(AR58&lt;MINI!$K$31,"MINI",""))</f>
        <v/>
      </c>
      <c r="AS59" s="74" t="str">
        <f ca="1">IF(AS58&lt;0,"",IF(AS58&lt;MINI!$K$31,"MINI",""))</f>
        <v/>
      </c>
      <c r="AT59" s="74" t="str">
        <f ca="1">IF(AT58&lt;0,"",IF(AT58&lt;MINI!$K$31,"MINI",""))</f>
        <v/>
      </c>
      <c r="AU59" s="80" t="str">
        <f ca="1">IF(AU58&lt;0,"",IF(AU58&lt;MINI!$K$31,"MINI",""))</f>
        <v/>
      </c>
      <c r="AV59" s="74" t="str">
        <f ca="1">IF(AV58&lt;0,"",IF(AV58&lt;MINI!$L$31,"MINI",""))</f>
        <v/>
      </c>
      <c r="AW59" s="74" t="str">
        <f ca="1">IF(AW58&lt;0,"",IF(AW58&lt;MINI!$L$31,"MINI",""))</f>
        <v/>
      </c>
      <c r="AX59" s="74" t="str">
        <f ca="1">IF(AX58&lt;0,"",IF(AX58&lt;MINI!$L$31,"MINI",""))</f>
        <v/>
      </c>
      <c r="AY59" s="80" t="str">
        <f ca="1">IF(AY58&lt;0,"",IF(AY58&lt;MINI!$L$31,"MINI",""))</f>
        <v/>
      </c>
      <c r="AZ59" s="74" t="str">
        <f ca="1">IF(AZ58&lt;0,"",IF(AZ58&lt;MINI!$M$31,"MINI",""))</f>
        <v/>
      </c>
      <c r="BA59" s="74" t="str">
        <f ca="1">IF(BA58&lt;0,"",IF(BA58&lt;MINI!$M$31,"MINI",""))</f>
        <v/>
      </c>
      <c r="BB59" s="74" t="str">
        <f ca="1">IF(BB58&lt;0,"",IF(BB58&lt;MINI!$M$31,"MINI",""))</f>
        <v/>
      </c>
      <c r="BC59" s="74" t="str">
        <f ca="1">IF(BC58&lt;0,"",IF(BC58&lt;MINI!$M$31,"MINI",""))</f>
        <v/>
      </c>
      <c r="BD59" s="80" t="str">
        <f ca="1">IF(BD58&lt;0,"",IF(BD58&lt;MINI!$M$31,"MINI",""))</f>
        <v/>
      </c>
    </row>
    <row r="60" spans="1:60" x14ac:dyDescent="0.2">
      <c r="A60" s="199" t="s">
        <v>150</v>
      </c>
      <c r="B60" s="389" t="s">
        <v>40</v>
      </c>
      <c r="C60" s="390"/>
      <c r="D60" s="76">
        <f>SUMIF('EXPORT STOCK'!$B$2:$B$1106,'FABRICATION-SEM'!B60,'EXPORT STOCK'!$C$2:$C$1116)+D61</f>
        <v>0</v>
      </c>
      <c r="E60" s="78">
        <f ca="1">IF(E$2&gt;=$C$2,D60-OFFSET('previ sem'!$C$3,(ROW()-ROW($D$4))/2,(COLUMN()-COLUMN($E$2))*2),$D60-OFFSET('previ sem'!$C$3,(ROW()-ROW($D$4))/2,(COLUMN()-COLUMN($E$2))*2))</f>
        <v>0</v>
      </c>
      <c r="F60" s="2">
        <f ca="1">IF(F$2&gt;=$C$2,E60-OFFSET('previ sem'!$C$3,(ROW()-ROW($D$4))/2,(COLUMN()-COLUMN($E$2))*2),$D60-OFFSET('previ sem'!$C$3,(ROW()-ROW($D$4))/2,(COLUMN()-COLUMN($E$2))*2))</f>
        <v>0</v>
      </c>
      <c r="G60" s="2">
        <f ca="1">IF(G$2&gt;=$C$2,F60-OFFSET('previ sem'!$C$3,(ROW()-ROW($D$4))/2,(COLUMN()-COLUMN($E$2))*2),$D60-OFFSET('previ sem'!$C$3,(ROW()-ROW($D$4))/2,(COLUMN()-COLUMN($E$2))*2))</f>
        <v>0</v>
      </c>
      <c r="H60" s="184">
        <f ca="1">IF(H$2&gt;=$C$2,G60-OFFSET('previ sem'!$C$3,(ROW()-ROW($D$4))/2,(COLUMN()-COLUMN($E$2))*2),$D60-OFFSET('previ sem'!$C$3,(ROW()-ROW($D$4))/2,(COLUMN()-COLUMN($E$2))*2))</f>
        <v>0</v>
      </c>
      <c r="I60" s="78">
        <f ca="1">IF(I$2&gt;=$C$2,H60-OFFSET('previ sem'!$C$3,(ROW()-ROW($D$4))/2,(COLUMN()-COLUMN($E$2))*2),$D60-OFFSET('previ sem'!$C$3,(ROW()-ROW($D$4))/2,(COLUMN()-COLUMN($E$2))*2))</f>
        <v>0</v>
      </c>
      <c r="J60" s="2">
        <f ca="1">IF(J$2&gt;=$C$2,I60-OFFSET('previ sem'!$C$3,(ROW()-ROW($D$4))/2,(COLUMN()-COLUMN($E$2))*2),$D60-OFFSET('previ sem'!$C$3,(ROW()-ROW($D$4))/2,(COLUMN()-COLUMN($E$2))*2))</f>
        <v>0</v>
      </c>
      <c r="K60" s="2">
        <f ca="1">IF(K$2&gt;=$C$2,J60-OFFSET('previ sem'!$C$3,(ROW()-ROW($D$4))/2,(COLUMN()-COLUMN($E$2))*2),$D60-OFFSET('previ sem'!$C$3,(ROW()-ROW($D$4))/2,(COLUMN()-COLUMN($E$2))*2))</f>
        <v>0</v>
      </c>
      <c r="L60" s="184">
        <f ca="1">IF(L$2&gt;=$C$2,K60-OFFSET('previ sem'!$C$3,(ROW()-ROW($D$4))/2,(COLUMN()-COLUMN($E$2))*2),$D60-OFFSET('previ sem'!$C$3,(ROW()-ROW($D$4))/2,(COLUMN()-COLUMN($E$2))*2))</f>
        <v>0</v>
      </c>
      <c r="M60" s="78">
        <f ca="1">IF(M$2&gt;=$C$2,L60-OFFSET('previ sem'!$C$3,(ROW()-ROW($D$4))/2,(COLUMN()-COLUMN($E$2))*2),$D60-OFFSET('previ sem'!$C$3,(ROW()-ROW($D$4))/2,(COLUMN()-COLUMN($E$2))*2))</f>
        <v>0</v>
      </c>
      <c r="N60" s="2">
        <f ca="1">IF(N$2&gt;=$C$2,M60-OFFSET('previ sem'!$C$3,(ROW()-ROW($D$4))/2,(COLUMN()-COLUMN($E$2))*2),$D60-OFFSET('previ sem'!$C$3,(ROW()-ROW($D$4))/2,(COLUMN()-COLUMN($E$2))*2))</f>
        <v>0</v>
      </c>
      <c r="O60" s="2">
        <f ca="1">IF(O$2&gt;=$C$2,N60-OFFSET('previ sem'!$C$3,(ROW()-ROW($D$4))/2,(COLUMN()-COLUMN($E$2))*2),$D60-OFFSET('previ sem'!$C$3,(ROW()-ROW($D$4))/2,(COLUMN()-COLUMN($E$2))*2))</f>
        <v>0</v>
      </c>
      <c r="P60" s="184">
        <f ca="1">IF(P$2&gt;=$C$2,O60-OFFSET('previ sem'!$C$3,(ROW()-ROW($D$4))/2,(COLUMN()-COLUMN($E$2))*2),$D60-OFFSET('previ sem'!$C$3,(ROW()-ROW($D$4))/2,(COLUMN()-COLUMN($E$2))*2))</f>
        <v>0</v>
      </c>
      <c r="Q60" s="78">
        <f ca="1">IF(Q$2&gt;=$C$2,P60-OFFSET('previ sem'!$C$3,(ROW()-ROW($D$4))/2,(COLUMN()-COLUMN($E$2))*2),$D60-OFFSET('previ sem'!$C$3,(ROW()-ROW($D$4))/2,(COLUMN()-COLUMN($E$2))*2))</f>
        <v>0</v>
      </c>
      <c r="R60" s="2">
        <f ca="1">IF(R$2&gt;=$C$2,Q60-OFFSET('previ sem'!$C$3,(ROW()-ROW($D$4))/2,(COLUMN()-COLUMN($E$2))*2),$D60-OFFSET('previ sem'!$C$3,(ROW()-ROW($D$4))/2,(COLUMN()-COLUMN($E$2))*2))</f>
        <v>0</v>
      </c>
      <c r="S60" s="2">
        <f ca="1">IF(S$2&gt;=$C$2,R60-OFFSET('previ sem'!$C$3,(ROW()-ROW($D$4))/2,(COLUMN()-COLUMN($E$2))*2),$D60-OFFSET('previ sem'!$C$3,(ROW()-ROW($D$4))/2,(COLUMN()-COLUMN($E$2))*2))</f>
        <v>0</v>
      </c>
      <c r="T60" s="195">
        <f ca="1">IF(T$2&gt;=$C$2,S60-OFFSET('previ sem'!$C$3,(ROW()-ROW($D$4))/2,(COLUMN()-COLUMN($E$2))*2),$D60-OFFSET('previ sem'!$C$3,(ROW()-ROW($D$4))/2,(COLUMN()-COLUMN($E$2))*2))</f>
        <v>0</v>
      </c>
      <c r="U60" s="184">
        <f ca="1">IF(U$2&gt;=$C$2,T60-OFFSET('previ sem'!$C$3,(ROW()-ROW($D$4))/2,(COLUMN()-COLUMN($E$2))*2),$D60-OFFSET('previ sem'!$C$3,(ROW()-ROW($D$4))/2,(COLUMN()-COLUMN($E$2))*2))</f>
        <v>0</v>
      </c>
      <c r="V60" s="194">
        <f ca="1">IF(V$2&gt;=$C$2,U60-OFFSET('previ sem'!$C$3,(ROW()-ROW($D$4))/2,(COLUMN()-COLUMN($E$2))*2),$D60-OFFSET('previ sem'!$C$3,(ROW()-ROW($D$4))/2,(COLUMN()-COLUMN($E$2))*2))</f>
        <v>0</v>
      </c>
      <c r="W60" s="2">
        <f ca="1">IF(W$2&gt;=$C$2,V60-OFFSET('previ sem'!$C$3,(ROW()-ROW($D$4))/2,(COLUMN()-COLUMN($E$2))*2),$D60-OFFSET('previ sem'!$C$3,(ROW()-ROW($D$4))/2,(COLUMN()-COLUMN($E$2))*2))</f>
        <v>0</v>
      </c>
      <c r="X60" s="195">
        <f ca="1">IF(X$2&gt;=$C$2,W60-OFFSET('previ sem'!$C$3,(ROW()-ROW($D$4))/2,(COLUMN()-COLUMN($E$2))*2),$D60-OFFSET('previ sem'!$C$3,(ROW()-ROW($D$4))/2,(COLUMN()-COLUMN($E$2))*2))</f>
        <v>0</v>
      </c>
      <c r="Y60" s="184">
        <f ca="1">IF(Y$2&gt;=$C$2,X60-OFFSET('previ sem'!$C$3,(ROW()-ROW($D$4))/2,(COLUMN()-COLUMN($E$2))*2),$D60-OFFSET('previ sem'!$C$3,(ROW()-ROW($D$4))/2,(COLUMN()-COLUMN($E$2))*2))</f>
        <v>0</v>
      </c>
      <c r="Z60" s="194">
        <f ca="1">IF(Z$2&gt;=$C$2,Y60-OFFSET('previ sem'!$C$3,(ROW()-ROW($D$4))/2,(COLUMN()-COLUMN($E$2))*2),$D60-OFFSET('previ sem'!$C$3,(ROW()-ROW($D$4))/2,(COLUMN()-COLUMN($E$2))*2))</f>
        <v>0</v>
      </c>
      <c r="AA60" s="195">
        <f ca="1">IF(AA$2&gt;=$C$2,Z60-OFFSET('previ sem'!$C$3,(ROW()-ROW($D$4))/2,(COLUMN()-COLUMN($E$2))*2),$D60-OFFSET('previ sem'!$C$3,(ROW()-ROW($D$4))/2,(COLUMN()-COLUMN($E$2))*2))</f>
        <v>0</v>
      </c>
      <c r="AB60" s="2">
        <f ca="1">IF(AB$2&gt;=$C$2,AA60-OFFSET('previ sem'!$C$3,(ROW()-ROW($D$4))/2,(COLUMN()-COLUMN($E$2))*2),$D60-OFFSET('previ sem'!$C$3,(ROW()-ROW($D$4))/2,(COLUMN()-COLUMN($E$2))*2))</f>
        <v>0</v>
      </c>
      <c r="AC60" s="197">
        <f ca="1">IF(AC$2&gt;=$C$2,AB60-OFFSET('previ sem'!$C$3,(ROW()-ROW($D$4))/2,(COLUMN()-COLUMN($E$2))*2),$D60-OFFSET('previ sem'!$C$3,(ROW()-ROW($D$4))/2,(COLUMN()-COLUMN($E$2))*2))</f>
        <v>0</v>
      </c>
      <c r="AD60" s="184">
        <f ca="1">IF(AD$2&gt;=$C$2,AC60-OFFSET('previ sem'!$C$3,(ROW()-ROW($D$4))/2,(COLUMN()-COLUMN($E$2))*2),$D60-OFFSET('previ sem'!$C$3,(ROW()-ROW($D$4))/2,(COLUMN()-COLUMN($E$2))*2))</f>
        <v>0</v>
      </c>
      <c r="AE60" s="197">
        <f ca="1">IF(AE$2&gt;=$C$2,AD60-OFFSET('previ sem'!$C$3,(ROW()-ROW($D$4))/2,(COLUMN()-COLUMN($E$2))*2),$D60-OFFSET('previ sem'!$C$3,(ROW()-ROW($D$4))/2,(COLUMN()-COLUMN($E$2))*2))</f>
        <v>0</v>
      </c>
      <c r="AF60" s="2">
        <f ca="1">IF(AF$2&gt;=$C$2,AE60-OFFSET('previ sem'!$C$3,(ROW()-ROW($D$4))/2,(COLUMN()-COLUMN($E$2))*2),$D60-OFFSET('previ sem'!$C$3,(ROW()-ROW($D$4))/2,(COLUMN()-COLUMN($E$2))*2))</f>
        <v>0</v>
      </c>
      <c r="AG60" s="197">
        <f ca="1">IF(AG$2&gt;=$C$2,AF60-OFFSET('previ sem'!$C$3,(ROW()-ROW($D$4))/2,(COLUMN()-COLUMN($E$2))*2),$D60-OFFSET('previ sem'!$C$3,(ROW()-ROW($D$4))/2,(COLUMN()-COLUMN($E$2))*2))</f>
        <v>0</v>
      </c>
      <c r="AH60" s="184">
        <f ca="1">IF(AH$2&gt;=$C$2,AG60-OFFSET('previ sem'!$C$3,(ROW()-ROW($D$4))/2,(COLUMN()-COLUMN($E$2))*2),$D60-OFFSET('previ sem'!$C$3,(ROW()-ROW($D$4))/2,(COLUMN()-COLUMN($E$2))*2))</f>
        <v>0</v>
      </c>
      <c r="AI60" s="197">
        <f ca="1">IF(AI$2&gt;=$C$2,AH60-OFFSET('previ sem'!$C$3,(ROW()-ROW($D$4))/2,(COLUMN()-COLUMN($E$2))*2),$D60-OFFSET('previ sem'!$C$3,(ROW()-ROW($D$4))/2,(COLUMN()-COLUMN($E$2))*2))</f>
        <v>0</v>
      </c>
      <c r="AJ60" s="2">
        <f ca="1">IF(AJ$2&gt;=$C$2,AI60-OFFSET('previ sem'!$C$3,(ROW()-ROW($D$4))/2,(COLUMN()-COLUMN($E$2))*2),$D60-OFFSET('previ sem'!$C$3,(ROW()-ROW($D$4))/2,(COLUMN()-COLUMN($E$2))*2))</f>
        <v>0</v>
      </c>
      <c r="AK60" s="197">
        <f ca="1">IF(AK$2&gt;=$C$2,AJ60-OFFSET('previ sem'!$C$3,(ROW()-ROW($D$4))/2,(COLUMN()-COLUMN($E$2))*2),$D60-OFFSET('previ sem'!$C$3,(ROW()-ROW($D$4))/2,(COLUMN()-COLUMN($E$2))*2))</f>
        <v>0</v>
      </c>
      <c r="AL60" s="184">
        <f ca="1">IF(AL$2&gt;=$C$2,AK60-OFFSET('previ sem'!$C$3,(ROW()-ROW($D$4))/2,(COLUMN()-COLUMN($E$2))*2),$D60-OFFSET('previ sem'!$C$3,(ROW()-ROW($D$4))/2,(COLUMN()-COLUMN($E$2))*2))</f>
        <v>0</v>
      </c>
      <c r="AM60" s="197">
        <f ca="1">IF(AM$2&gt;=$C$2,AL60-OFFSET('previ sem'!$C$3,(ROW()-ROW($D$4))/2,(COLUMN()-COLUMN($E$2))*2),$D60-OFFSET('previ sem'!$C$3,(ROW()-ROW($D$4))/2,(COLUMN()-COLUMN($E$2))*2))</f>
        <v>0</v>
      </c>
      <c r="AN60" s="2">
        <f ca="1">IF(AN$2&gt;=$C$2,AM60-OFFSET('previ sem'!$C$3,(ROW()-ROW($D$4))/2,(COLUMN()-COLUMN($E$2))*2),$D60-OFFSET('previ sem'!$C$3,(ROW()-ROW($D$4))/2,(COLUMN()-COLUMN($E$2))*2))</f>
        <v>0</v>
      </c>
      <c r="AO60" s="194">
        <f ca="1">IF(AO$2&gt;=$C$2,AN60-OFFSET('previ sem'!$C$3,(ROW()-ROW($D$4))/2,(COLUMN()-COLUMN($E$2))*2),$D60-OFFSET('previ sem'!$C$3,(ROW()-ROW($D$4))/2,(COLUMN()-COLUMN($E$2))*2))</f>
        <v>0</v>
      </c>
      <c r="AP60" s="195">
        <f ca="1">IF(AP$2&gt;=$C$2,AO60-OFFSET('previ sem'!$C$3,(ROW()-ROW($D$4))/2,(COLUMN()-COLUMN($E$2))*2),$D60-OFFSET('previ sem'!$C$3,(ROW()-ROW($D$4))/2,(COLUMN()-COLUMN($E$2))*2))</f>
        <v>0</v>
      </c>
      <c r="AQ60" s="184">
        <f ca="1">IF(AQ$2&gt;=$C$2,AP60-OFFSET('previ sem'!$C$3,(ROW()-ROW($D$4))/2,(COLUMN()-COLUMN($E$2))*2),$D60-OFFSET('previ sem'!$C$3,(ROW()-ROW($D$4))/2,(COLUMN()-COLUMN($E$2))*2))</f>
        <v>0</v>
      </c>
      <c r="AR60" s="194">
        <f ca="1">IF(AR$2&gt;=$C$2,AQ60-OFFSET('previ sem'!$C$3,(ROW()-ROW($D$4))/2,(COLUMN()-COLUMN($E$2))*2),$D60-OFFSET('previ sem'!$C$3,(ROW()-ROW($D$4))/2,(COLUMN()-COLUMN($E$2))*2))</f>
        <v>0</v>
      </c>
      <c r="AS60" s="194">
        <f ca="1">IF(AS$2&gt;=$C$2,AR60-OFFSET('previ sem'!$C$3,(ROW()-ROW($D$4))/2,(COLUMN()-COLUMN($E$2))*2),$D60-OFFSET('previ sem'!$C$3,(ROW()-ROW($D$4))/2,(COLUMN()-COLUMN($E$2))*2))</f>
        <v>0</v>
      </c>
      <c r="AT60" s="195">
        <f ca="1">IF(AT$2&gt;=$C$2,AS60-OFFSET('previ sem'!$C$3,(ROW()-ROW($D$4))/2,(COLUMN()-COLUMN($E$2))*2),$D60-OFFSET('previ sem'!$C$3,(ROW()-ROW($D$4))/2,(COLUMN()-COLUMN($E$2))*2))</f>
        <v>0</v>
      </c>
      <c r="AU60" s="184">
        <f ca="1">IF(AU$2&gt;=$C$2,AT60-OFFSET('previ sem'!$C$3,(ROW()-ROW($D$4))/2,(COLUMN()-COLUMN($E$2))*2),$D60-OFFSET('previ sem'!$C$3,(ROW()-ROW($D$4))/2,(COLUMN()-COLUMN($E$2))*2))</f>
        <v>0</v>
      </c>
      <c r="AV60" s="194">
        <f ca="1">IF(AV$2&gt;=$C$2,AU60-OFFSET('previ sem'!$C$3,(ROW()-ROW($D$4))/2,(COLUMN()-COLUMN($E$2))*2),$D60-OFFSET('previ sem'!$C$3,(ROW()-ROW($D$4))/2,(COLUMN()-COLUMN($E$2))*2))</f>
        <v>0</v>
      </c>
      <c r="AW60" s="194">
        <f ca="1">IF(AW$2&gt;=$C$2,AV60-OFFSET('previ sem'!$C$3,(ROW()-ROW($D$4))/2,(COLUMN()-COLUMN($E$2))*2),$D60-OFFSET('previ sem'!$C$3,(ROW()-ROW($D$4))/2,(COLUMN()-COLUMN($E$2))*2))</f>
        <v>0</v>
      </c>
      <c r="AX60" s="195">
        <f ca="1">IF(AX$2&gt;=$C$2,AW60-OFFSET('previ sem'!$C$3,(ROW()-ROW($D$4))/2,(COLUMN()-COLUMN($E$2))*2),$D60-OFFSET('previ sem'!$C$3,(ROW()-ROW($D$4))/2,(COLUMN()-COLUMN($E$2))*2))</f>
        <v>0</v>
      </c>
      <c r="AY60" s="184">
        <f ca="1">IF(AY$2&gt;=$C$2,AX60-OFFSET('previ sem'!$C$3,(ROW()-ROW($D$4))/2,(COLUMN()-COLUMN($E$2))*2),$D60-OFFSET('previ sem'!$C$3,(ROW()-ROW($D$4))/2,(COLUMN()-COLUMN($E$2))*2))</f>
        <v>0</v>
      </c>
      <c r="AZ60" s="194">
        <f ca="1">IF(AZ$2&gt;=$C$2,AY60-OFFSET('previ sem'!$C$3,(ROW()-ROW($D$4))/2,(COLUMN()-COLUMN($E$2))*2),$D60-OFFSET('previ sem'!$C$3,(ROW()-ROW($D$4))/2,(COLUMN()-COLUMN($E$2))*2))</f>
        <v>0</v>
      </c>
      <c r="BA60" s="194">
        <f ca="1">IF(BA$2&gt;=$C$2,AZ60-OFFSET('previ sem'!$C$3,(ROW()-ROW($D$4))/2,(COLUMN()-COLUMN($E$2))*2),$D60-OFFSET('previ sem'!$C$3,(ROW()-ROW($D$4))/2,(COLUMN()-COLUMN($E$2))*2))</f>
        <v>0</v>
      </c>
      <c r="BB60" s="2">
        <f ca="1">IF(BB$2&gt;=$C$2,BA60-OFFSET('previ sem'!$C$3,(ROW()-ROW($D$4))/2,(COLUMN()-COLUMN($E$2))*2),$D60-OFFSET('previ sem'!$C$3,(ROW()-ROW($D$4))/2,(COLUMN()-COLUMN($E$2))*2))</f>
        <v>0</v>
      </c>
      <c r="BC60" s="2">
        <f ca="1">IF(BC$2&gt;=$C$2,BB60-OFFSET('previ sem'!$C$3,(ROW()-ROW($D$4))/2,(COLUMN()-COLUMN($E$2))*2),$D60-OFFSET('previ sem'!$C$3,(ROW()-ROW($D$4))/2,(COLUMN()-COLUMN($E$2))*2))</f>
        <v>0</v>
      </c>
      <c r="BD60" s="184">
        <f ca="1">IF(BD$2&gt;=$C$2,BC60-OFFSET('previ sem'!$C$3,(ROW()-ROW($D$4))/2,(COLUMN()-COLUMN($E$2))*2),$D60-OFFSET('previ sem'!$C$3,(ROW()-ROW($D$4))/2,(COLUMN()-COLUMN($E$2))*2))</f>
        <v>0</v>
      </c>
      <c r="BE60" s="279" t="s">
        <v>40</v>
      </c>
      <c r="BF60">
        <v>32</v>
      </c>
      <c r="BG60" s="17" t="s">
        <v>40</v>
      </c>
      <c r="BH60">
        <v>32</v>
      </c>
    </row>
    <row r="61" spans="1:60" x14ac:dyDescent="0.2">
      <c r="A61" s="202" t="s">
        <v>150</v>
      </c>
      <c r="B61" s="309" t="s">
        <v>36</v>
      </c>
      <c r="C61" s="6" t="e">
        <f t="array" aca="1" ref="C61" ca="1">INDEX($E$2:$BD$2,,SMALL(IF($E60:$BD60&lt;0,COLUMN(E:BD)-3,""),1))</f>
        <v>#NUM!</v>
      </c>
      <c r="D61" s="77">
        <f>'PROD-SEM'!C32</f>
        <v>0</v>
      </c>
      <c r="E61" s="79" t="str">
        <f ca="1">IF(E60&lt;0,"",IF(E60&lt;MINI!$B$32,"MINI",""))</f>
        <v/>
      </c>
      <c r="F61" s="74" t="str">
        <f ca="1">IF(F60&lt;0,"",IF(F60&lt;MINI!$B$32,"MINI",""))</f>
        <v/>
      </c>
      <c r="G61" s="74" t="str">
        <f ca="1">IF(G60&lt;0,"",IF(G60&lt;MINI!$B$32,"MINI",""))</f>
        <v/>
      </c>
      <c r="H61" s="80" t="str">
        <f ca="1">IF(H60&lt;0,"",IF(H60&lt;MINI!$B$32,"MINI",""))</f>
        <v/>
      </c>
      <c r="I61" s="79" t="str">
        <f ca="1">IF(I60&lt;0,"",IF(I60&lt;MINI!$C$32,"MINI",""))</f>
        <v/>
      </c>
      <c r="J61" s="74" t="str">
        <f ca="1">IF(J60&lt;0,"",IF(J60&lt;MINI!$C$32,"MINI",""))</f>
        <v/>
      </c>
      <c r="K61" s="74" t="str">
        <f ca="1">IF(K60&lt;0,"",IF(K60&lt;MINI!$C$32,"MINI",""))</f>
        <v/>
      </c>
      <c r="L61" s="80" t="str">
        <f ca="1">IF(L60&lt;0,"",IF(L60&lt;MINI!$C$32,"MINI",""))</f>
        <v/>
      </c>
      <c r="M61" s="79" t="str">
        <f ca="1">IF(M60&lt;0,"",IF(M60&lt;MINI!$D$32,"MINI",""))</f>
        <v/>
      </c>
      <c r="N61" s="74" t="str">
        <f ca="1">IF(N60&lt;0,"",IF(N60&lt;MINI!$D$32,"MINI",""))</f>
        <v/>
      </c>
      <c r="O61" s="74" t="str">
        <f ca="1">IF(O60&lt;0,"",IF(O60&lt;MINI!$D$32,"MINI",""))</f>
        <v/>
      </c>
      <c r="P61" s="80" t="str">
        <f ca="1">IF(P60&lt;0,"",IF(P60&lt;MINI!$D$32,"MINI",""))</f>
        <v/>
      </c>
      <c r="Q61" s="79" t="str">
        <f ca="1">IF(Q60&lt;0,"",IF(Q60&lt;MINI!$E$32,"MINI",""))</f>
        <v/>
      </c>
      <c r="R61" s="74" t="str">
        <f ca="1">IF(R60&lt;0,"",IF(R60&lt;MINI!$E$32,"MINI",""))</f>
        <v/>
      </c>
      <c r="S61" s="74" t="str">
        <f ca="1">IF(S60&lt;0,"",IF(S60&lt;MINI!$E$32,"MINI",""))</f>
        <v/>
      </c>
      <c r="T61" s="74" t="str">
        <f ca="1">IF(T60&lt;0,"",IF(T60&lt;MINI!$E$32,"MINI",""))</f>
        <v/>
      </c>
      <c r="U61" s="80" t="str">
        <f ca="1">IF(U60&lt;0,"",IF(U60&lt;MINI!$E$32,"MINI",""))</f>
        <v/>
      </c>
      <c r="V61" s="74" t="str">
        <f ca="1">IF(V60&lt;0,"",IF(V60&lt;MINI!$F$32,"MINI",""))</f>
        <v/>
      </c>
      <c r="W61" s="74" t="str">
        <f ca="1">IF(W60&lt;0,"",IF(W60&lt;MINI!$F$32,"MINI",""))</f>
        <v/>
      </c>
      <c r="X61" s="74" t="str">
        <f ca="1">IF(X60&lt;0,"",IF(X60&lt;MINI!$F$32,"MINI",""))</f>
        <v/>
      </c>
      <c r="Y61" s="80" t="str">
        <f ca="1">IF(Y60&lt;0,"",IF(Y60&lt;MINI!$F$32,"MINI",""))</f>
        <v/>
      </c>
      <c r="Z61" s="74" t="str">
        <f ca="1">IF(Z60&lt;0,"",IF(Z60&lt;MINI!$G$32,"MINI",""))</f>
        <v/>
      </c>
      <c r="AA61" s="74" t="str">
        <f ca="1">IF(AA60&lt;0,"",IF(AA60&lt;MINI!$G$32,"MINI",""))</f>
        <v/>
      </c>
      <c r="AB61" s="74" t="str">
        <f ca="1">IF(AB60&lt;0,"",IF(AB60&lt;MINI!$G$32,"MINI",""))</f>
        <v/>
      </c>
      <c r="AC61" s="74" t="str">
        <f ca="1">IF(AC60&lt;0,"",IF(AC60&lt;MINI!$G$32,"MINI",""))</f>
        <v/>
      </c>
      <c r="AD61" s="80" t="str">
        <f ca="1">IF(AD60&lt;0,"",IF(AD60&lt;MINI!$G$32,"MINI",""))</f>
        <v/>
      </c>
      <c r="AE61" s="74" t="str">
        <f ca="1">IF(AE60&lt;0,"",IF(AE60&lt;MINI!$H$32,"MINI",""))</f>
        <v/>
      </c>
      <c r="AF61" s="74" t="str">
        <f ca="1">IF(AF60&lt;0,"",IF(AF60&lt;MINI!$H$32,"MINI",""))</f>
        <v/>
      </c>
      <c r="AG61" s="74" t="str">
        <f ca="1">IF(AG60&lt;0,"",IF(AG60&lt;MINI!$H$32,"MINI",""))</f>
        <v/>
      </c>
      <c r="AH61" s="196" t="str">
        <f ca="1">IF(AH60&lt;0,"",IF(AH60&lt;MINI!$H$32,"MINI",""))</f>
        <v/>
      </c>
      <c r="AI61" s="74" t="str">
        <f ca="1">IF(AI60&lt;0,"",IF(AI60&lt;MINI!$I$32,"MINI",""))</f>
        <v/>
      </c>
      <c r="AJ61" s="74" t="str">
        <f ca="1">IF(AJ60&lt;0,"",IF(AJ60&lt;MINI!$I$32,"MINI",""))</f>
        <v/>
      </c>
      <c r="AK61" s="74" t="str">
        <f ca="1">IF(AK60&lt;0,"",IF(AK60&lt;MINI!$I$32,"MINI",""))</f>
        <v/>
      </c>
      <c r="AL61" s="80" t="str">
        <f ca="1">IF(AL60&lt;0,"",IF(AL60&lt;MINI!$I$32,"MINI",""))</f>
        <v/>
      </c>
      <c r="AM61" s="74" t="str">
        <f ca="1">IF(AM60&lt;0,"",IF(AM60&lt;MINI!$J$32,"MINI",""))</f>
        <v/>
      </c>
      <c r="AN61" s="74" t="str">
        <f ca="1">IF(AN60&lt;0,"",IF(AN60&lt;MINI!$J$32,"MINI",""))</f>
        <v/>
      </c>
      <c r="AO61" s="74" t="str">
        <f ca="1">IF(AO60&lt;0,"",IF(AO60&lt;MINI!$J$32,"MINI",""))</f>
        <v/>
      </c>
      <c r="AP61" s="74" t="str">
        <f ca="1">IF(AP60&lt;0,"",IF(AP60&lt;MINI!$J$32,"MINI",""))</f>
        <v/>
      </c>
      <c r="AQ61" s="80" t="str">
        <f ca="1">IF(AQ60&lt;0,"",IF(AQ60&lt;MINI!$J$32,"MINI",""))</f>
        <v/>
      </c>
      <c r="AR61" s="74" t="str">
        <f ca="1">IF(AR60&lt;0,"",IF(AR60&lt;MINI!$K$32,"MINI",""))</f>
        <v/>
      </c>
      <c r="AS61" s="74" t="str">
        <f ca="1">IF(AS60&lt;0,"",IF(AS60&lt;MINI!$K$32,"MINI",""))</f>
        <v/>
      </c>
      <c r="AT61" s="74" t="str">
        <f ca="1">IF(AT60&lt;0,"",IF(AT60&lt;MINI!$K$32,"MINI",""))</f>
        <v/>
      </c>
      <c r="AU61" s="80" t="str">
        <f ca="1">IF(AU60&lt;0,"",IF(AU60&lt;MINI!$K$32,"MINI",""))</f>
        <v/>
      </c>
      <c r="AV61" s="74" t="str">
        <f ca="1">IF(AV60&lt;0,"",IF(AV60&lt;MINI!$L$32,"MINI",""))</f>
        <v/>
      </c>
      <c r="AW61" s="74" t="str">
        <f ca="1">IF(AW60&lt;0,"",IF(AW60&lt;MINI!$L$32,"MINI",""))</f>
        <v/>
      </c>
      <c r="AX61" s="74" t="str">
        <f ca="1">IF(AX60&lt;0,"",IF(AX60&lt;MINI!$L$32,"MINI",""))</f>
        <v/>
      </c>
      <c r="AY61" s="80" t="str">
        <f ca="1">IF(AY60&lt;0,"",IF(AY60&lt;MINI!$L$32,"MINI",""))</f>
        <v/>
      </c>
      <c r="AZ61" s="74" t="str">
        <f ca="1">IF(AZ60&lt;0,"",IF(AZ60&lt;MINI!$M$32,"MINI",""))</f>
        <v/>
      </c>
      <c r="BA61" s="74" t="str">
        <f ca="1">IF(BA60&lt;0,"",IF(BA60&lt;MINI!$M$32,"MINI",""))</f>
        <v/>
      </c>
      <c r="BB61" s="74" t="str">
        <f ca="1">IF(BB60&lt;0,"",IF(BB60&lt;MINI!$M$32,"MINI",""))</f>
        <v/>
      </c>
      <c r="BC61" s="74" t="str">
        <f ca="1">IF(BC60&lt;0,"",IF(BC60&lt;MINI!$M$32,"MINI",""))</f>
        <v/>
      </c>
      <c r="BD61" s="80" t="str">
        <f ca="1">IF(BD60&lt;0,"",IF(BD60&lt;MINI!$M$32,"MINI",""))</f>
        <v/>
      </c>
      <c r="BE61" s="279"/>
      <c r="BG61" s="17"/>
    </row>
    <row r="62" spans="1:60" x14ac:dyDescent="0.2">
      <c r="A62" s="199" t="s">
        <v>151</v>
      </c>
      <c r="B62" s="389" t="s">
        <v>49</v>
      </c>
      <c r="C62" s="390"/>
      <c r="D62" s="76">
        <f>SUMIF('EXPORT STOCK'!$B$2:$B$1106,'FABRICATION-SEM'!B62,'EXPORT STOCK'!$C$2:$C$1116)+D63</f>
        <v>0</v>
      </c>
      <c r="E62" s="78">
        <f ca="1">IF(E$2&gt;=$C$2,D62-OFFSET('previ sem'!$C$3,(ROW()-ROW($D$4))/2,(COLUMN()-COLUMN($E$2))*2),$D62-OFFSET('previ sem'!$C$3,(ROW()-ROW($D$4))/2,(COLUMN()-COLUMN($E$2))*2))</f>
        <v>0</v>
      </c>
      <c r="F62" s="2">
        <f ca="1">IF(F$2&gt;=$C$2,E62-OFFSET('previ sem'!$C$3,(ROW()-ROW($D$4))/2,(COLUMN()-COLUMN($E$2))*2),$D62-OFFSET('previ sem'!$C$3,(ROW()-ROW($D$4))/2,(COLUMN()-COLUMN($E$2))*2))</f>
        <v>0</v>
      </c>
      <c r="G62" s="2">
        <f ca="1">IF(G$2&gt;=$C$2,F62-OFFSET('previ sem'!$C$3,(ROW()-ROW($D$4))/2,(COLUMN()-COLUMN($E$2))*2),$D62-OFFSET('previ sem'!$C$3,(ROW()-ROW($D$4))/2,(COLUMN()-COLUMN($E$2))*2))</f>
        <v>0</v>
      </c>
      <c r="H62" s="184">
        <f ca="1">IF(H$2&gt;=$C$2,G62-OFFSET('previ sem'!$C$3,(ROW()-ROW($D$4))/2,(COLUMN()-COLUMN($E$2))*2),$D62-OFFSET('previ sem'!$C$3,(ROW()-ROW($D$4))/2,(COLUMN()-COLUMN($E$2))*2))</f>
        <v>0</v>
      </c>
      <c r="I62" s="78">
        <f ca="1">IF(I$2&gt;=$C$2,H62-OFFSET('previ sem'!$C$3,(ROW()-ROW($D$4))/2,(COLUMN()-COLUMN($E$2))*2),$D62-OFFSET('previ sem'!$C$3,(ROW()-ROW($D$4))/2,(COLUMN()-COLUMN($E$2))*2))</f>
        <v>0</v>
      </c>
      <c r="J62" s="2">
        <f ca="1">IF(J$2&gt;=$C$2,I62-OFFSET('previ sem'!$C$3,(ROW()-ROW($D$4))/2,(COLUMN()-COLUMN($E$2))*2),$D62-OFFSET('previ sem'!$C$3,(ROW()-ROW($D$4))/2,(COLUMN()-COLUMN($E$2))*2))</f>
        <v>0</v>
      </c>
      <c r="K62" s="2">
        <f ca="1">IF(K$2&gt;=$C$2,J62-OFFSET('previ sem'!$C$3,(ROW()-ROW($D$4))/2,(COLUMN()-COLUMN($E$2))*2),$D62-OFFSET('previ sem'!$C$3,(ROW()-ROW($D$4))/2,(COLUMN()-COLUMN($E$2))*2))</f>
        <v>0</v>
      </c>
      <c r="L62" s="184">
        <f ca="1">IF(L$2&gt;=$C$2,K62-OFFSET('previ sem'!$C$3,(ROW()-ROW($D$4))/2,(COLUMN()-COLUMN($E$2))*2),$D62-OFFSET('previ sem'!$C$3,(ROW()-ROW($D$4))/2,(COLUMN()-COLUMN($E$2))*2))</f>
        <v>0</v>
      </c>
      <c r="M62" s="78">
        <f ca="1">IF(M$2&gt;=$C$2,L62-OFFSET('previ sem'!$C$3,(ROW()-ROW($D$4))/2,(COLUMN()-COLUMN($E$2))*2),$D62-OFFSET('previ sem'!$C$3,(ROW()-ROW($D$4))/2,(COLUMN()-COLUMN($E$2))*2))</f>
        <v>0</v>
      </c>
      <c r="N62" s="2">
        <f ca="1">IF(N$2&gt;=$C$2,M62-OFFSET('previ sem'!$C$3,(ROW()-ROW($D$4))/2,(COLUMN()-COLUMN($E$2))*2),$D62-OFFSET('previ sem'!$C$3,(ROW()-ROW($D$4))/2,(COLUMN()-COLUMN($E$2))*2))</f>
        <v>0</v>
      </c>
      <c r="O62" s="2">
        <f ca="1">IF(O$2&gt;=$C$2,N62-OFFSET('previ sem'!$C$3,(ROW()-ROW($D$4))/2,(COLUMN()-COLUMN($E$2))*2),$D62-OFFSET('previ sem'!$C$3,(ROW()-ROW($D$4))/2,(COLUMN()-COLUMN($E$2))*2))</f>
        <v>0</v>
      </c>
      <c r="P62" s="184">
        <f ca="1">IF(P$2&gt;=$C$2,O62-OFFSET('previ sem'!$C$3,(ROW()-ROW($D$4))/2,(COLUMN()-COLUMN($E$2))*2),$D62-OFFSET('previ sem'!$C$3,(ROW()-ROW($D$4))/2,(COLUMN()-COLUMN($E$2))*2))</f>
        <v>0</v>
      </c>
      <c r="Q62" s="78">
        <f ca="1">IF(Q$2&gt;=$C$2,P62-OFFSET('previ sem'!$C$3,(ROW()-ROW($D$4))/2,(COLUMN()-COLUMN($E$2))*2),$D62-OFFSET('previ sem'!$C$3,(ROW()-ROW($D$4))/2,(COLUMN()-COLUMN($E$2))*2))</f>
        <v>0</v>
      </c>
      <c r="R62" s="2">
        <f ca="1">IF(R$2&gt;=$C$2,Q62-OFFSET('previ sem'!$C$3,(ROW()-ROW($D$4))/2,(COLUMN()-COLUMN($E$2))*2),$D62-OFFSET('previ sem'!$C$3,(ROW()-ROW($D$4))/2,(COLUMN()-COLUMN($E$2))*2))</f>
        <v>0</v>
      </c>
      <c r="S62" s="2">
        <f ca="1">IF(S$2&gt;=$C$2,R62-OFFSET('previ sem'!$C$3,(ROW()-ROW($D$4))/2,(COLUMN()-COLUMN($E$2))*2),$D62-OFFSET('previ sem'!$C$3,(ROW()-ROW($D$4))/2,(COLUMN()-COLUMN($E$2))*2))</f>
        <v>0</v>
      </c>
      <c r="T62" s="195">
        <f ca="1">IF(T$2&gt;=$C$2,S62-OFFSET('previ sem'!$C$3,(ROW()-ROW($D$4))/2,(COLUMN()-COLUMN($E$2))*2),$D62-OFFSET('previ sem'!$C$3,(ROW()-ROW($D$4))/2,(COLUMN()-COLUMN($E$2))*2))</f>
        <v>0</v>
      </c>
      <c r="U62" s="184">
        <f ca="1">IF(U$2&gt;=$C$2,T62-OFFSET('previ sem'!$C$3,(ROW()-ROW($D$4))/2,(COLUMN()-COLUMN($E$2))*2),$D62-OFFSET('previ sem'!$C$3,(ROW()-ROW($D$4))/2,(COLUMN()-COLUMN($E$2))*2))</f>
        <v>0</v>
      </c>
      <c r="V62" s="194">
        <f ca="1">IF(V$2&gt;=$C$2,U62-OFFSET('previ sem'!$C$3,(ROW()-ROW($D$4))/2,(COLUMN()-COLUMN($E$2))*2),$D62-OFFSET('previ sem'!$C$3,(ROW()-ROW($D$4))/2,(COLUMN()-COLUMN($E$2))*2))</f>
        <v>0</v>
      </c>
      <c r="W62" s="2">
        <f ca="1">IF(W$2&gt;=$C$2,V62-OFFSET('previ sem'!$C$3,(ROW()-ROW($D$4))/2,(COLUMN()-COLUMN($E$2))*2),$D62-OFFSET('previ sem'!$C$3,(ROW()-ROW($D$4))/2,(COLUMN()-COLUMN($E$2))*2))</f>
        <v>0</v>
      </c>
      <c r="X62" s="195">
        <f ca="1">IF(X$2&gt;=$C$2,W62-OFFSET('previ sem'!$C$3,(ROW()-ROW($D$4))/2,(COLUMN()-COLUMN($E$2))*2),$D62-OFFSET('previ sem'!$C$3,(ROW()-ROW($D$4))/2,(COLUMN()-COLUMN($E$2))*2))</f>
        <v>0</v>
      </c>
      <c r="Y62" s="184">
        <f ca="1">IF(Y$2&gt;=$C$2,X62-OFFSET('previ sem'!$C$3,(ROW()-ROW($D$4))/2,(COLUMN()-COLUMN($E$2))*2),$D62-OFFSET('previ sem'!$C$3,(ROW()-ROW($D$4))/2,(COLUMN()-COLUMN($E$2))*2))</f>
        <v>0</v>
      </c>
      <c r="Z62" s="194">
        <f ca="1">IF(Z$2&gt;=$C$2,Y62-OFFSET('previ sem'!$C$3,(ROW()-ROW($D$4))/2,(COLUMN()-COLUMN($E$2))*2),$D62-OFFSET('previ sem'!$C$3,(ROW()-ROW($D$4))/2,(COLUMN()-COLUMN($E$2))*2))</f>
        <v>0</v>
      </c>
      <c r="AA62" s="195">
        <f ca="1">IF(AA$2&gt;=$C$2,Z62-OFFSET('previ sem'!$C$3,(ROW()-ROW($D$4))/2,(COLUMN()-COLUMN($E$2))*2),$D62-OFFSET('previ sem'!$C$3,(ROW()-ROW($D$4))/2,(COLUMN()-COLUMN($E$2))*2))</f>
        <v>0</v>
      </c>
      <c r="AB62" s="2">
        <f ca="1">IF(AB$2&gt;=$C$2,AA62-OFFSET('previ sem'!$C$3,(ROW()-ROW($D$4))/2,(COLUMN()-COLUMN($E$2))*2),$D62-OFFSET('previ sem'!$C$3,(ROW()-ROW($D$4))/2,(COLUMN()-COLUMN($E$2))*2))</f>
        <v>0</v>
      </c>
      <c r="AC62" s="197">
        <f ca="1">IF(AC$2&gt;=$C$2,AB62-OFFSET('previ sem'!$C$3,(ROW()-ROW($D$4))/2,(COLUMN()-COLUMN($E$2))*2),$D62-OFFSET('previ sem'!$C$3,(ROW()-ROW($D$4))/2,(COLUMN()-COLUMN($E$2))*2))</f>
        <v>0</v>
      </c>
      <c r="AD62" s="184">
        <f ca="1">IF(AD$2&gt;=$C$2,AC62-OFFSET('previ sem'!$C$3,(ROW()-ROW($D$4))/2,(COLUMN()-COLUMN($E$2))*2),$D62-OFFSET('previ sem'!$C$3,(ROW()-ROW($D$4))/2,(COLUMN()-COLUMN($E$2))*2))</f>
        <v>0</v>
      </c>
      <c r="AE62" s="197">
        <f ca="1">IF(AE$2&gt;=$C$2,AD62-OFFSET('previ sem'!$C$3,(ROW()-ROW($D$4))/2,(COLUMN()-COLUMN($E$2))*2),$D62-OFFSET('previ sem'!$C$3,(ROW()-ROW($D$4))/2,(COLUMN()-COLUMN($E$2))*2))</f>
        <v>0</v>
      </c>
      <c r="AF62" s="2">
        <f ca="1">IF(AF$2&gt;=$C$2,AE62-OFFSET('previ sem'!$C$3,(ROW()-ROW($D$4))/2,(COLUMN()-COLUMN($E$2))*2),$D62-OFFSET('previ sem'!$C$3,(ROW()-ROW($D$4))/2,(COLUMN()-COLUMN($E$2))*2))</f>
        <v>0</v>
      </c>
      <c r="AG62" s="197">
        <f ca="1">IF(AG$2&gt;=$C$2,AF62-OFFSET('previ sem'!$C$3,(ROW()-ROW($D$4))/2,(COLUMN()-COLUMN($E$2))*2),$D62-OFFSET('previ sem'!$C$3,(ROW()-ROW($D$4))/2,(COLUMN()-COLUMN($E$2))*2))</f>
        <v>0</v>
      </c>
      <c r="AH62" s="184">
        <f ca="1">IF(AH$2&gt;=$C$2,AG62-OFFSET('previ sem'!$C$3,(ROW()-ROW($D$4))/2,(COLUMN()-COLUMN($E$2))*2),$D62-OFFSET('previ sem'!$C$3,(ROW()-ROW($D$4))/2,(COLUMN()-COLUMN($E$2))*2))</f>
        <v>0</v>
      </c>
      <c r="AI62" s="197">
        <f ca="1">IF(AI$2&gt;=$C$2,AH62-OFFSET('previ sem'!$C$3,(ROW()-ROW($D$4))/2,(COLUMN()-COLUMN($E$2))*2),$D62-OFFSET('previ sem'!$C$3,(ROW()-ROW($D$4))/2,(COLUMN()-COLUMN($E$2))*2))</f>
        <v>0</v>
      </c>
      <c r="AJ62" s="2">
        <f ca="1">IF(AJ$2&gt;=$C$2,AI62-OFFSET('previ sem'!$C$3,(ROW()-ROW($D$4))/2,(COLUMN()-COLUMN($E$2))*2),$D62-OFFSET('previ sem'!$C$3,(ROW()-ROW($D$4))/2,(COLUMN()-COLUMN($E$2))*2))</f>
        <v>0</v>
      </c>
      <c r="AK62" s="197">
        <f ca="1">IF(AK$2&gt;=$C$2,AJ62-OFFSET('previ sem'!$C$3,(ROW()-ROW($D$4))/2,(COLUMN()-COLUMN($E$2))*2),$D62-OFFSET('previ sem'!$C$3,(ROW()-ROW($D$4))/2,(COLUMN()-COLUMN($E$2))*2))</f>
        <v>0</v>
      </c>
      <c r="AL62" s="184">
        <f ca="1">IF(AL$2&gt;=$C$2,AK62-OFFSET('previ sem'!$C$3,(ROW()-ROW($D$4))/2,(COLUMN()-COLUMN($E$2))*2),$D62-OFFSET('previ sem'!$C$3,(ROW()-ROW($D$4))/2,(COLUMN()-COLUMN($E$2))*2))</f>
        <v>0</v>
      </c>
      <c r="AM62" s="197">
        <f ca="1">IF(AM$2&gt;=$C$2,AL62-OFFSET('previ sem'!$C$3,(ROW()-ROW($D$4))/2,(COLUMN()-COLUMN($E$2))*2),$D62-OFFSET('previ sem'!$C$3,(ROW()-ROW($D$4))/2,(COLUMN()-COLUMN($E$2))*2))</f>
        <v>0</v>
      </c>
      <c r="AN62" s="2">
        <f ca="1">IF(AN$2&gt;=$C$2,AM62-OFFSET('previ sem'!$C$3,(ROW()-ROW($D$4))/2,(COLUMN()-COLUMN($E$2))*2),$D62-OFFSET('previ sem'!$C$3,(ROW()-ROW($D$4))/2,(COLUMN()-COLUMN($E$2))*2))</f>
        <v>0</v>
      </c>
      <c r="AO62" s="194">
        <f ca="1">IF(AO$2&gt;=$C$2,AN62-OFFSET('previ sem'!$C$3,(ROW()-ROW($D$4))/2,(COLUMN()-COLUMN($E$2))*2),$D62-OFFSET('previ sem'!$C$3,(ROW()-ROW($D$4))/2,(COLUMN()-COLUMN($E$2))*2))</f>
        <v>0</v>
      </c>
      <c r="AP62" s="195">
        <f ca="1">IF(AP$2&gt;=$C$2,AO62-OFFSET('previ sem'!$C$3,(ROW()-ROW($D$4))/2,(COLUMN()-COLUMN($E$2))*2),$D62-OFFSET('previ sem'!$C$3,(ROW()-ROW($D$4))/2,(COLUMN()-COLUMN($E$2))*2))</f>
        <v>0</v>
      </c>
      <c r="AQ62" s="184">
        <f ca="1">IF(AQ$2&gt;=$C$2,AP62-OFFSET('previ sem'!$C$3,(ROW()-ROW($D$4))/2,(COLUMN()-COLUMN($E$2))*2),$D62-OFFSET('previ sem'!$C$3,(ROW()-ROW($D$4))/2,(COLUMN()-COLUMN($E$2))*2))</f>
        <v>0</v>
      </c>
      <c r="AR62" s="194">
        <f ca="1">IF(AR$2&gt;=$C$2,AQ62-OFFSET('previ sem'!$C$3,(ROW()-ROW($D$4))/2,(COLUMN()-COLUMN($E$2))*2),$D62-OFFSET('previ sem'!$C$3,(ROW()-ROW($D$4))/2,(COLUMN()-COLUMN($E$2))*2))</f>
        <v>0</v>
      </c>
      <c r="AS62" s="194">
        <f ca="1">IF(AS$2&gt;=$C$2,AR62-OFFSET('previ sem'!$C$3,(ROW()-ROW($D$4))/2,(COLUMN()-COLUMN($E$2))*2),$D62-OFFSET('previ sem'!$C$3,(ROW()-ROW($D$4))/2,(COLUMN()-COLUMN($E$2))*2))</f>
        <v>0</v>
      </c>
      <c r="AT62" s="195">
        <f ca="1">IF(AT$2&gt;=$C$2,AS62-OFFSET('previ sem'!$C$3,(ROW()-ROW($D$4))/2,(COLUMN()-COLUMN($E$2))*2),$D62-OFFSET('previ sem'!$C$3,(ROW()-ROW($D$4))/2,(COLUMN()-COLUMN($E$2))*2))</f>
        <v>0</v>
      </c>
      <c r="AU62" s="184">
        <f ca="1">IF(AU$2&gt;=$C$2,AT62-OFFSET('previ sem'!$C$3,(ROW()-ROW($D$4))/2,(COLUMN()-COLUMN($E$2))*2),$D62-OFFSET('previ sem'!$C$3,(ROW()-ROW($D$4))/2,(COLUMN()-COLUMN($E$2))*2))</f>
        <v>0</v>
      </c>
      <c r="AV62" s="194">
        <f ca="1">IF(AV$2&gt;=$C$2,AU62-OFFSET('previ sem'!$C$3,(ROW()-ROW($D$4))/2,(COLUMN()-COLUMN($E$2))*2),$D62-OFFSET('previ sem'!$C$3,(ROW()-ROW($D$4))/2,(COLUMN()-COLUMN($E$2))*2))</f>
        <v>0</v>
      </c>
      <c r="AW62" s="194">
        <f ca="1">IF(AW$2&gt;=$C$2,AV62-OFFSET('previ sem'!$C$3,(ROW()-ROW($D$4))/2,(COLUMN()-COLUMN($E$2))*2),$D62-OFFSET('previ sem'!$C$3,(ROW()-ROW($D$4))/2,(COLUMN()-COLUMN($E$2))*2))</f>
        <v>0</v>
      </c>
      <c r="AX62" s="195">
        <f ca="1">IF(AX$2&gt;=$C$2,AW62-OFFSET('previ sem'!$C$3,(ROW()-ROW($D$4))/2,(COLUMN()-COLUMN($E$2))*2),$D62-OFFSET('previ sem'!$C$3,(ROW()-ROW($D$4))/2,(COLUMN()-COLUMN($E$2))*2))</f>
        <v>0</v>
      </c>
      <c r="AY62" s="184">
        <f ca="1">IF(AY$2&gt;=$C$2,AX62-OFFSET('previ sem'!$C$3,(ROW()-ROW($D$4))/2,(COLUMN()-COLUMN($E$2))*2),$D62-OFFSET('previ sem'!$C$3,(ROW()-ROW($D$4))/2,(COLUMN()-COLUMN($E$2))*2))</f>
        <v>0</v>
      </c>
      <c r="AZ62" s="194">
        <f ca="1">IF(AZ$2&gt;=$C$2,AY62-OFFSET('previ sem'!$C$3,(ROW()-ROW($D$4))/2,(COLUMN()-COLUMN($E$2))*2),$D62-OFFSET('previ sem'!$C$3,(ROW()-ROW($D$4))/2,(COLUMN()-COLUMN($E$2))*2))</f>
        <v>0</v>
      </c>
      <c r="BA62" s="194">
        <f ca="1">IF(BA$2&gt;=$C$2,AZ62-OFFSET('previ sem'!$C$3,(ROW()-ROW($D$4))/2,(COLUMN()-COLUMN($E$2))*2),$D62-OFFSET('previ sem'!$C$3,(ROW()-ROW($D$4))/2,(COLUMN()-COLUMN($E$2))*2))</f>
        <v>0</v>
      </c>
      <c r="BB62" s="2">
        <f ca="1">IF(BB$2&gt;=$C$2,BA62-OFFSET('previ sem'!$C$3,(ROW()-ROW($D$4))/2,(COLUMN()-COLUMN($E$2))*2),$D62-OFFSET('previ sem'!$C$3,(ROW()-ROW($D$4))/2,(COLUMN()-COLUMN($E$2))*2))</f>
        <v>0</v>
      </c>
      <c r="BC62" s="2">
        <f ca="1">IF(BC$2&gt;=$C$2,BB62-OFFSET('previ sem'!$C$3,(ROW()-ROW($D$4))/2,(COLUMN()-COLUMN($E$2))*2),$D62-OFFSET('previ sem'!$C$3,(ROW()-ROW($D$4))/2,(COLUMN()-COLUMN($E$2))*2))</f>
        <v>0</v>
      </c>
      <c r="BD62" s="184">
        <f ca="1">IF(BD$2&gt;=$C$2,BC62-OFFSET('previ sem'!$C$3,(ROW()-ROW($D$4))/2,(COLUMN()-COLUMN($E$2))*2),$D62-OFFSET('previ sem'!$C$3,(ROW()-ROW($D$4))/2,(COLUMN()-COLUMN($E$2))*2))</f>
        <v>0</v>
      </c>
      <c r="BE62" s="280" t="s">
        <v>41</v>
      </c>
      <c r="BF62">
        <v>33</v>
      </c>
      <c r="BG62" s="110" t="s">
        <v>41</v>
      </c>
      <c r="BH62">
        <v>33</v>
      </c>
    </row>
    <row r="63" spans="1:60" x14ac:dyDescent="0.2">
      <c r="A63" s="202" t="s">
        <v>151</v>
      </c>
      <c r="B63" s="309" t="s">
        <v>36</v>
      </c>
      <c r="C63" s="6" t="e">
        <f t="array" aca="1" ref="C63" ca="1">INDEX($E$2:$BD$2,,SMALL(IF($E62:$BD62&lt;0,COLUMN(E:BD)-3,""),1))</f>
        <v>#NUM!</v>
      </c>
      <c r="D63" s="77">
        <f>'PROD-SEM'!C33</f>
        <v>0</v>
      </c>
      <c r="E63" s="79" t="str">
        <f ca="1">IF(E62&lt;0,"",IF(E62&lt;MINI!$B$33,"MINI",""))</f>
        <v/>
      </c>
      <c r="F63" s="74" t="str">
        <f ca="1">IF(F62&lt;0,"",IF(F62&lt;MINI!$B$33,"MINI",""))</f>
        <v/>
      </c>
      <c r="G63" s="74" t="str">
        <f ca="1">IF(G62&lt;0,"",IF(G62&lt;MINI!$B$33,"MINI",""))</f>
        <v/>
      </c>
      <c r="H63" s="80" t="str">
        <f ca="1">IF(H62&lt;0,"",IF(H62&lt;MINI!$B$33,"MINI",""))</f>
        <v/>
      </c>
      <c r="I63" s="79" t="str">
        <f ca="1">IF(I62&lt;0,"",IF(I62&lt;MINI!$C$33,"MINI",""))</f>
        <v/>
      </c>
      <c r="J63" s="74" t="str">
        <f ca="1">IF(J62&lt;0,"",IF(J62&lt;MINI!$C$33,"MINI",""))</f>
        <v/>
      </c>
      <c r="K63" s="74" t="str">
        <f ca="1">IF(K62&lt;0,"",IF(K62&lt;MINI!$C$33,"MINI",""))</f>
        <v/>
      </c>
      <c r="L63" s="80" t="str">
        <f ca="1">IF(L62&lt;0,"",IF(L62&lt;MINI!$C$33,"MINI",""))</f>
        <v/>
      </c>
      <c r="M63" s="79" t="str">
        <f ca="1">IF(M62&lt;0,"",IF(M62&lt;MINI!$D$33,"MINI",""))</f>
        <v/>
      </c>
      <c r="N63" s="74" t="str">
        <f ca="1">IF(N62&lt;0,"",IF(N62&lt;MINI!$D$33,"MINI",""))</f>
        <v/>
      </c>
      <c r="O63" s="74" t="str">
        <f ca="1">IF(O62&lt;0,"",IF(O62&lt;MINI!$D$33,"MINI",""))</f>
        <v/>
      </c>
      <c r="P63" s="80" t="str">
        <f ca="1">IF(P62&lt;0,"",IF(P62&lt;MINI!$D$33,"MINI",""))</f>
        <v/>
      </c>
      <c r="Q63" s="79" t="str">
        <f ca="1">IF(Q62&lt;0,"",IF(Q62&lt;MINI!$E$33,"MINI",""))</f>
        <v/>
      </c>
      <c r="R63" s="74" t="str">
        <f ca="1">IF(R62&lt;0,"",IF(R62&lt;MINI!$E$33,"MINI",""))</f>
        <v/>
      </c>
      <c r="S63" s="74" t="str">
        <f ca="1">IF(S62&lt;0,"",IF(S62&lt;MINI!$E$33,"MINI",""))</f>
        <v/>
      </c>
      <c r="T63" s="74" t="str">
        <f ca="1">IF(T62&lt;0,"",IF(T62&lt;MINI!$E$33,"MINI",""))</f>
        <v/>
      </c>
      <c r="U63" s="80" t="str">
        <f ca="1">IF(U62&lt;0,"",IF(U62&lt;MINI!$E$33,"MINI",""))</f>
        <v/>
      </c>
      <c r="V63" s="74" t="str">
        <f ca="1">IF(V62&lt;0,"",IF(V62&lt;MINI!$F$33,"MINI",""))</f>
        <v/>
      </c>
      <c r="W63" s="74" t="str">
        <f ca="1">IF(W62&lt;0,"",IF(W62&lt;MINI!$F$33,"MINI",""))</f>
        <v/>
      </c>
      <c r="X63" s="74" t="str">
        <f ca="1">IF(X62&lt;0,"",IF(X62&lt;MINI!$F$33,"MINI",""))</f>
        <v/>
      </c>
      <c r="Y63" s="80" t="str">
        <f ca="1">IF(Y62&lt;0,"",IF(Y62&lt;MINI!$F$33,"MINI",""))</f>
        <v/>
      </c>
      <c r="Z63" s="74" t="str">
        <f ca="1">IF(Z62&lt;0,"",IF(Z62&lt;MINI!$G$33,"MINI",""))</f>
        <v/>
      </c>
      <c r="AA63" s="74" t="str">
        <f ca="1">IF(AA62&lt;0,"",IF(AA62&lt;MINI!$G$33,"MINI",""))</f>
        <v/>
      </c>
      <c r="AB63" s="74" t="str">
        <f ca="1">IF(AB62&lt;0,"",IF(AB62&lt;MINI!$G$33,"MINI",""))</f>
        <v/>
      </c>
      <c r="AC63" s="74" t="str">
        <f ca="1">IF(AC62&lt;0,"",IF(AC62&lt;MINI!$G$33,"MINI",""))</f>
        <v/>
      </c>
      <c r="AD63" s="80" t="str">
        <f ca="1">IF(AD62&lt;0,"",IF(AD62&lt;MINI!$G$33,"MINI",""))</f>
        <v/>
      </c>
      <c r="AE63" s="74" t="str">
        <f ca="1">IF(AE62&lt;0,"",IF(AE62&lt;MINI!$H$33,"MINI",""))</f>
        <v/>
      </c>
      <c r="AF63" s="74" t="str">
        <f ca="1">IF(AF62&lt;0,"",IF(AF62&lt;MINI!$H$33,"MINI",""))</f>
        <v/>
      </c>
      <c r="AG63" s="74" t="str">
        <f ca="1">IF(AG62&lt;0,"",IF(AG62&lt;MINI!$H$33,"MINI",""))</f>
        <v/>
      </c>
      <c r="AH63" s="196" t="str">
        <f ca="1">IF(AH62&lt;0,"",IF(AH62&lt;MINI!$H$33,"MINI",""))</f>
        <v/>
      </c>
      <c r="AI63" s="74" t="str">
        <f ca="1">IF(AI62&lt;0,"",IF(AI62&lt;MINI!$I$33,"MINI",""))</f>
        <v/>
      </c>
      <c r="AJ63" s="74" t="str">
        <f ca="1">IF(AJ62&lt;0,"",IF(AJ62&lt;MINI!$I$33,"MINI",""))</f>
        <v/>
      </c>
      <c r="AK63" s="74" t="str">
        <f ca="1">IF(AK62&lt;0,"",IF(AK62&lt;MINI!$I$33,"MINI",""))</f>
        <v/>
      </c>
      <c r="AL63" s="80" t="str">
        <f ca="1">IF(AL62&lt;0,"",IF(AL62&lt;MINI!$I$33,"MINI",""))</f>
        <v/>
      </c>
      <c r="AM63" s="74" t="str">
        <f ca="1">IF(AM62&lt;0,"",IF(AM62&lt;MINI!$J$33,"MINI",""))</f>
        <v/>
      </c>
      <c r="AN63" s="74" t="str">
        <f ca="1">IF(AN62&lt;0,"",IF(AN62&lt;MINI!$J$33,"MINI",""))</f>
        <v/>
      </c>
      <c r="AO63" s="74" t="str">
        <f ca="1">IF(AO62&lt;0,"",IF(AO62&lt;MINI!$J$33,"MINI",""))</f>
        <v/>
      </c>
      <c r="AP63" s="74" t="str">
        <f ca="1">IF(AP62&lt;0,"",IF(AP62&lt;MINI!$J$33,"MINI",""))</f>
        <v/>
      </c>
      <c r="AQ63" s="80" t="str">
        <f ca="1">IF(AQ62&lt;0,"",IF(AQ62&lt;MINI!$J$33,"MINI",""))</f>
        <v/>
      </c>
      <c r="AR63" s="74" t="str">
        <f ca="1">IF(AR62&lt;0,"",IF(AR62&lt;MINI!$K$33,"MINI",""))</f>
        <v/>
      </c>
      <c r="AS63" s="74" t="str">
        <f ca="1">IF(AS62&lt;0,"",IF(AS62&lt;MINI!$K$33,"MINI",""))</f>
        <v/>
      </c>
      <c r="AT63" s="74" t="str">
        <f ca="1">IF(AT62&lt;0,"",IF(AT62&lt;MINI!$K$33,"MINI",""))</f>
        <v/>
      </c>
      <c r="AU63" s="80" t="str">
        <f ca="1">IF(AU62&lt;0,"",IF(AU62&lt;MINI!$K$33,"MINI",""))</f>
        <v/>
      </c>
      <c r="AV63" s="74" t="str">
        <f ca="1">IF(AV62&lt;0,"",IF(AV62&lt;MINI!$L$33,"MINI",""))</f>
        <v/>
      </c>
      <c r="AW63" s="74" t="str">
        <f ca="1">IF(AW62&lt;0,"",IF(AW62&lt;MINI!$L$33,"MINI",""))</f>
        <v/>
      </c>
      <c r="AX63" s="74" t="str">
        <f ca="1">IF(AX62&lt;0,"",IF(AX62&lt;MINI!$L$33,"MINI",""))</f>
        <v/>
      </c>
      <c r="AY63" s="80" t="str">
        <f ca="1">IF(AY62&lt;0,"",IF(AY62&lt;MINI!$L$33,"MINI",""))</f>
        <v/>
      </c>
      <c r="AZ63" s="74" t="str">
        <f ca="1">IF(AZ62&lt;0,"",IF(AZ62&lt;MINI!$M$33,"MINI",""))</f>
        <v/>
      </c>
      <c r="BA63" s="74" t="str">
        <f ca="1">IF(BA62&lt;0,"",IF(BA62&lt;MINI!$M$33,"MINI",""))</f>
        <v/>
      </c>
      <c r="BB63" s="74" t="str">
        <f ca="1">IF(BB62&lt;0,"",IF(BB62&lt;MINI!$M$33,"MINI",""))</f>
        <v/>
      </c>
      <c r="BC63" s="74" t="str">
        <f ca="1">IF(BC62&lt;0,"",IF(BC62&lt;MINI!$M$33,"MINI",""))</f>
        <v/>
      </c>
      <c r="BD63" s="80" t="str">
        <f ca="1">IF(BD62&lt;0,"",IF(BD62&lt;MINI!$M$33,"MINI",""))</f>
        <v/>
      </c>
      <c r="BE63" s="280"/>
      <c r="BG63" s="110"/>
    </row>
    <row r="64" spans="1:60" x14ac:dyDescent="0.2">
      <c r="A64" s="187" t="s">
        <v>153</v>
      </c>
      <c r="B64" s="389" t="s">
        <v>50</v>
      </c>
      <c r="C64" s="390"/>
      <c r="D64" s="76">
        <f>SUMIF('EXPORT STOCK'!$B$2:$B$1106,'FABRICATION-SEM'!B64,'EXPORT STOCK'!$C$2:$C$1116)+D65</f>
        <v>0</v>
      </c>
      <c r="E64" s="78">
        <f ca="1">IF(E$2&gt;=$C$2,D64-OFFSET('previ sem'!$C$3,(ROW()-ROW($D$4))/2,(COLUMN()-COLUMN($E$2))*2),$D64-OFFSET('previ sem'!$C$3,(ROW()-ROW($D$4))/2,(COLUMN()-COLUMN($E$2))*2))</f>
        <v>0</v>
      </c>
      <c r="F64" s="2">
        <f ca="1">IF(F$2&gt;=$C$2,E64-OFFSET('previ sem'!$C$3,(ROW()-ROW($D$4))/2,(COLUMN()-COLUMN($E$2))*2),$D64-OFFSET('previ sem'!$C$3,(ROW()-ROW($D$4))/2,(COLUMN()-COLUMN($E$2))*2))</f>
        <v>0</v>
      </c>
      <c r="G64" s="2">
        <f ca="1">IF(G$2&gt;=$C$2,F64-OFFSET('previ sem'!$C$3,(ROW()-ROW($D$4))/2,(COLUMN()-COLUMN($E$2))*2),$D64-OFFSET('previ sem'!$C$3,(ROW()-ROW($D$4))/2,(COLUMN()-COLUMN($E$2))*2))</f>
        <v>0</v>
      </c>
      <c r="H64" s="184">
        <f ca="1">IF(H$2&gt;=$C$2,G64-OFFSET('previ sem'!$C$3,(ROW()-ROW($D$4))/2,(COLUMN()-COLUMN($E$2))*2),$D64-OFFSET('previ sem'!$C$3,(ROW()-ROW($D$4))/2,(COLUMN()-COLUMN($E$2))*2))</f>
        <v>0</v>
      </c>
      <c r="I64" s="78">
        <f ca="1">IF(I$2&gt;=$C$2,H64-OFFSET('previ sem'!$C$3,(ROW()-ROW($D$4))/2,(COLUMN()-COLUMN($E$2))*2),$D64-OFFSET('previ sem'!$C$3,(ROW()-ROW($D$4))/2,(COLUMN()-COLUMN($E$2))*2))</f>
        <v>0</v>
      </c>
      <c r="J64" s="2">
        <f ca="1">IF(J$2&gt;=$C$2,I64-OFFSET('previ sem'!$C$3,(ROW()-ROW($D$4))/2,(COLUMN()-COLUMN($E$2))*2),$D64-OFFSET('previ sem'!$C$3,(ROW()-ROW($D$4))/2,(COLUMN()-COLUMN($E$2))*2))</f>
        <v>0</v>
      </c>
      <c r="K64" s="2">
        <f ca="1">IF(K$2&gt;=$C$2,J64-OFFSET('previ sem'!$C$3,(ROW()-ROW($D$4))/2,(COLUMN()-COLUMN($E$2))*2),$D64-OFFSET('previ sem'!$C$3,(ROW()-ROW($D$4))/2,(COLUMN()-COLUMN($E$2))*2))</f>
        <v>0</v>
      </c>
      <c r="L64" s="184">
        <f ca="1">IF(L$2&gt;=$C$2,K64-OFFSET('previ sem'!$C$3,(ROW()-ROW($D$4))/2,(COLUMN()-COLUMN($E$2))*2),$D64-OFFSET('previ sem'!$C$3,(ROW()-ROW($D$4))/2,(COLUMN()-COLUMN($E$2))*2))</f>
        <v>0</v>
      </c>
      <c r="M64" s="78">
        <f ca="1">IF(M$2&gt;=$C$2,L64-OFFSET('previ sem'!$C$3,(ROW()-ROW($D$4))/2,(COLUMN()-COLUMN($E$2))*2),$D64-OFFSET('previ sem'!$C$3,(ROW()-ROW($D$4))/2,(COLUMN()-COLUMN($E$2))*2))</f>
        <v>0</v>
      </c>
      <c r="N64" s="2">
        <f ca="1">IF(N$2&gt;=$C$2,M64-OFFSET('previ sem'!$C$3,(ROW()-ROW($D$4))/2,(COLUMN()-COLUMN($E$2))*2),$D64-OFFSET('previ sem'!$C$3,(ROW()-ROW($D$4))/2,(COLUMN()-COLUMN($E$2))*2))</f>
        <v>0</v>
      </c>
      <c r="O64" s="2">
        <f ca="1">IF(O$2&gt;=$C$2,N64-OFFSET('previ sem'!$C$3,(ROW()-ROW($D$4))/2,(COLUMN()-COLUMN($E$2))*2),$D64-OFFSET('previ sem'!$C$3,(ROW()-ROW($D$4))/2,(COLUMN()-COLUMN($E$2))*2))</f>
        <v>0</v>
      </c>
      <c r="P64" s="184">
        <f ca="1">IF(P$2&gt;=$C$2,O64-OFFSET('previ sem'!$C$3,(ROW()-ROW($D$4))/2,(COLUMN()-COLUMN($E$2))*2),$D64-OFFSET('previ sem'!$C$3,(ROW()-ROW($D$4))/2,(COLUMN()-COLUMN($E$2))*2))</f>
        <v>0</v>
      </c>
      <c r="Q64" s="78">
        <f ca="1">IF(Q$2&gt;=$C$2,P64-OFFSET('previ sem'!$C$3,(ROW()-ROW($D$4))/2,(COLUMN()-COLUMN($E$2))*2),$D64-OFFSET('previ sem'!$C$3,(ROW()-ROW($D$4))/2,(COLUMN()-COLUMN($E$2))*2))</f>
        <v>0</v>
      </c>
      <c r="R64" s="2">
        <f ca="1">IF(R$2&gt;=$C$2,Q64-OFFSET('previ sem'!$C$3,(ROW()-ROW($D$4))/2,(COLUMN()-COLUMN($E$2))*2),$D64-OFFSET('previ sem'!$C$3,(ROW()-ROW($D$4))/2,(COLUMN()-COLUMN($E$2))*2))</f>
        <v>0</v>
      </c>
      <c r="S64" s="2">
        <f ca="1">IF(S$2&gt;=$C$2,R64-OFFSET('previ sem'!$C$3,(ROW()-ROW($D$4))/2,(COLUMN()-COLUMN($E$2))*2),$D64-OFFSET('previ sem'!$C$3,(ROW()-ROW($D$4))/2,(COLUMN()-COLUMN($E$2))*2))</f>
        <v>0</v>
      </c>
      <c r="T64" s="195">
        <f ca="1">IF(T$2&gt;=$C$2,S64-OFFSET('previ sem'!$C$3,(ROW()-ROW($D$4))/2,(COLUMN()-COLUMN($E$2))*2),$D64-OFFSET('previ sem'!$C$3,(ROW()-ROW($D$4))/2,(COLUMN()-COLUMN($E$2))*2))</f>
        <v>0</v>
      </c>
      <c r="U64" s="184">
        <f ca="1">IF(U$2&gt;=$C$2,T64-OFFSET('previ sem'!$C$3,(ROW()-ROW($D$4))/2,(COLUMN()-COLUMN($E$2))*2),$D64-OFFSET('previ sem'!$C$3,(ROW()-ROW($D$4))/2,(COLUMN()-COLUMN($E$2))*2))</f>
        <v>0</v>
      </c>
      <c r="V64" s="194">
        <f ca="1">IF(V$2&gt;=$C$2,U64-OFFSET('previ sem'!$C$3,(ROW()-ROW($D$4))/2,(COLUMN()-COLUMN($E$2))*2),$D64-OFFSET('previ sem'!$C$3,(ROW()-ROW($D$4))/2,(COLUMN()-COLUMN($E$2))*2))</f>
        <v>0</v>
      </c>
      <c r="W64" s="2">
        <f ca="1">IF(W$2&gt;=$C$2,V64-OFFSET('previ sem'!$C$3,(ROW()-ROW($D$4))/2,(COLUMN()-COLUMN($E$2))*2),$D64-OFFSET('previ sem'!$C$3,(ROW()-ROW($D$4))/2,(COLUMN()-COLUMN($E$2))*2))</f>
        <v>0</v>
      </c>
      <c r="X64" s="195">
        <f ca="1">IF(X$2&gt;=$C$2,W64-OFFSET('previ sem'!$C$3,(ROW()-ROW($D$4))/2,(COLUMN()-COLUMN($E$2))*2),$D64-OFFSET('previ sem'!$C$3,(ROW()-ROW($D$4))/2,(COLUMN()-COLUMN($E$2))*2))</f>
        <v>0</v>
      </c>
      <c r="Y64" s="184">
        <f ca="1">IF(Y$2&gt;=$C$2,X64-OFFSET('previ sem'!$C$3,(ROW()-ROW($D$4))/2,(COLUMN()-COLUMN($E$2))*2),$D64-OFFSET('previ sem'!$C$3,(ROW()-ROW($D$4))/2,(COLUMN()-COLUMN($E$2))*2))</f>
        <v>0</v>
      </c>
      <c r="Z64" s="194">
        <f ca="1">IF(Z$2&gt;=$C$2,Y64-OFFSET('previ sem'!$C$3,(ROW()-ROW($D$4))/2,(COLUMN()-COLUMN($E$2))*2),$D64-OFFSET('previ sem'!$C$3,(ROW()-ROW($D$4))/2,(COLUMN()-COLUMN($E$2))*2))</f>
        <v>0</v>
      </c>
      <c r="AA64" s="195">
        <f ca="1">IF(AA$2&gt;=$C$2,Z64-OFFSET('previ sem'!$C$3,(ROW()-ROW($D$4))/2,(COLUMN()-COLUMN($E$2))*2),$D64-OFFSET('previ sem'!$C$3,(ROW()-ROW($D$4))/2,(COLUMN()-COLUMN($E$2))*2))</f>
        <v>0</v>
      </c>
      <c r="AB64" s="2">
        <f ca="1">IF(AB$2&gt;=$C$2,AA64-OFFSET('previ sem'!$C$3,(ROW()-ROW($D$4))/2,(COLUMN()-COLUMN($E$2))*2),$D64-OFFSET('previ sem'!$C$3,(ROW()-ROW($D$4))/2,(COLUMN()-COLUMN($E$2))*2))</f>
        <v>0</v>
      </c>
      <c r="AC64" s="197">
        <f ca="1">IF(AC$2&gt;=$C$2,AB64-OFFSET('previ sem'!$C$3,(ROW()-ROW($D$4))/2,(COLUMN()-COLUMN($E$2))*2),$D64-OFFSET('previ sem'!$C$3,(ROW()-ROW($D$4))/2,(COLUMN()-COLUMN($E$2))*2))</f>
        <v>0</v>
      </c>
      <c r="AD64" s="184">
        <f ca="1">IF(AD$2&gt;=$C$2,AC64-OFFSET('previ sem'!$C$3,(ROW()-ROW($D$4))/2,(COLUMN()-COLUMN($E$2))*2),$D64-OFFSET('previ sem'!$C$3,(ROW()-ROW($D$4))/2,(COLUMN()-COLUMN($E$2))*2))</f>
        <v>0</v>
      </c>
      <c r="AE64" s="197">
        <f ca="1">IF(AE$2&gt;=$C$2,AD64-OFFSET('previ sem'!$C$3,(ROW()-ROW($D$4))/2,(COLUMN()-COLUMN($E$2))*2),$D64-OFFSET('previ sem'!$C$3,(ROW()-ROW($D$4))/2,(COLUMN()-COLUMN($E$2))*2))</f>
        <v>0</v>
      </c>
      <c r="AF64" s="2">
        <f ca="1">IF(AF$2&gt;=$C$2,AE64-OFFSET('previ sem'!$C$3,(ROW()-ROW($D$4))/2,(COLUMN()-COLUMN($E$2))*2),$D64-OFFSET('previ sem'!$C$3,(ROW()-ROW($D$4))/2,(COLUMN()-COLUMN($E$2))*2))</f>
        <v>0</v>
      </c>
      <c r="AG64" s="197">
        <f ca="1">IF(AG$2&gt;=$C$2,AF64-OFFSET('previ sem'!$C$3,(ROW()-ROW($D$4))/2,(COLUMN()-COLUMN($E$2))*2),$D64-OFFSET('previ sem'!$C$3,(ROW()-ROW($D$4))/2,(COLUMN()-COLUMN($E$2))*2))</f>
        <v>0</v>
      </c>
      <c r="AH64" s="184">
        <f ca="1">IF(AH$2&gt;=$C$2,AG64-OFFSET('previ sem'!$C$3,(ROW()-ROW($D$4))/2,(COLUMN()-COLUMN($E$2))*2),$D64-OFFSET('previ sem'!$C$3,(ROW()-ROW($D$4))/2,(COLUMN()-COLUMN($E$2))*2))</f>
        <v>0</v>
      </c>
      <c r="AI64" s="197">
        <f ca="1">IF(AI$2&gt;=$C$2,AH64-OFFSET('previ sem'!$C$3,(ROW()-ROW($D$4))/2,(COLUMN()-COLUMN($E$2))*2),$D64-OFFSET('previ sem'!$C$3,(ROW()-ROW($D$4))/2,(COLUMN()-COLUMN($E$2))*2))</f>
        <v>0</v>
      </c>
      <c r="AJ64" s="2">
        <f ca="1">IF(AJ$2&gt;=$C$2,AI64-OFFSET('previ sem'!$C$3,(ROW()-ROW($D$4))/2,(COLUMN()-COLUMN($E$2))*2),$D64-OFFSET('previ sem'!$C$3,(ROW()-ROW($D$4))/2,(COLUMN()-COLUMN($E$2))*2))</f>
        <v>0</v>
      </c>
      <c r="AK64" s="197">
        <f ca="1">IF(AK$2&gt;=$C$2,AJ64-OFFSET('previ sem'!$C$3,(ROW()-ROW($D$4))/2,(COLUMN()-COLUMN($E$2))*2),$D64-OFFSET('previ sem'!$C$3,(ROW()-ROW($D$4))/2,(COLUMN()-COLUMN($E$2))*2))</f>
        <v>0</v>
      </c>
      <c r="AL64" s="184">
        <f ca="1">IF(AL$2&gt;=$C$2,AK64-OFFSET('previ sem'!$C$3,(ROW()-ROW($D$4))/2,(COLUMN()-COLUMN($E$2))*2),$D64-OFFSET('previ sem'!$C$3,(ROW()-ROW($D$4))/2,(COLUMN()-COLUMN($E$2))*2))</f>
        <v>0</v>
      </c>
      <c r="AM64" s="197">
        <f ca="1">IF(AM$2&gt;=$C$2,AL64-OFFSET('previ sem'!$C$3,(ROW()-ROW($D$4))/2,(COLUMN()-COLUMN($E$2))*2),$D64-OFFSET('previ sem'!$C$3,(ROW()-ROW($D$4))/2,(COLUMN()-COLUMN($E$2))*2))</f>
        <v>0</v>
      </c>
      <c r="AN64" s="2">
        <f ca="1">IF(AN$2&gt;=$C$2,AM64-OFFSET('previ sem'!$C$3,(ROW()-ROW($D$4))/2,(COLUMN()-COLUMN($E$2))*2),$D64-OFFSET('previ sem'!$C$3,(ROW()-ROW($D$4))/2,(COLUMN()-COLUMN($E$2))*2))</f>
        <v>0</v>
      </c>
      <c r="AO64" s="194">
        <f ca="1">IF(AO$2&gt;=$C$2,AN64-OFFSET('previ sem'!$C$3,(ROW()-ROW($D$4))/2,(COLUMN()-COLUMN($E$2))*2),$D64-OFFSET('previ sem'!$C$3,(ROW()-ROW($D$4))/2,(COLUMN()-COLUMN($E$2))*2))</f>
        <v>0</v>
      </c>
      <c r="AP64" s="195">
        <f ca="1">IF(AP$2&gt;=$C$2,AO64-OFFSET('previ sem'!$C$3,(ROW()-ROW($D$4))/2,(COLUMN()-COLUMN($E$2))*2),$D64-OFFSET('previ sem'!$C$3,(ROW()-ROW($D$4))/2,(COLUMN()-COLUMN($E$2))*2))</f>
        <v>0</v>
      </c>
      <c r="AQ64" s="184">
        <f ca="1">IF(AQ$2&gt;=$C$2,AP64-OFFSET('previ sem'!$C$3,(ROW()-ROW($D$4))/2,(COLUMN()-COLUMN($E$2))*2),$D64-OFFSET('previ sem'!$C$3,(ROW()-ROW($D$4))/2,(COLUMN()-COLUMN($E$2))*2))</f>
        <v>0</v>
      </c>
      <c r="AR64" s="194">
        <f ca="1">IF(AR$2&gt;=$C$2,AQ64-OFFSET('previ sem'!$C$3,(ROW()-ROW($D$4))/2,(COLUMN()-COLUMN($E$2))*2),$D64-OFFSET('previ sem'!$C$3,(ROW()-ROW($D$4))/2,(COLUMN()-COLUMN($E$2))*2))</f>
        <v>0</v>
      </c>
      <c r="AS64" s="194">
        <f ca="1">IF(AS$2&gt;=$C$2,AR64-OFFSET('previ sem'!$C$3,(ROW()-ROW($D$4))/2,(COLUMN()-COLUMN($E$2))*2),$D64-OFFSET('previ sem'!$C$3,(ROW()-ROW($D$4))/2,(COLUMN()-COLUMN($E$2))*2))</f>
        <v>0</v>
      </c>
      <c r="AT64" s="195">
        <f ca="1">IF(AT$2&gt;=$C$2,AS64-OFFSET('previ sem'!$C$3,(ROW()-ROW($D$4))/2,(COLUMN()-COLUMN($E$2))*2),$D64-OFFSET('previ sem'!$C$3,(ROW()-ROW($D$4))/2,(COLUMN()-COLUMN($E$2))*2))</f>
        <v>0</v>
      </c>
      <c r="AU64" s="184">
        <f ca="1">IF(AU$2&gt;=$C$2,AT64-OFFSET('previ sem'!$C$3,(ROW()-ROW($D$4))/2,(COLUMN()-COLUMN($E$2))*2),$D64-OFFSET('previ sem'!$C$3,(ROW()-ROW($D$4))/2,(COLUMN()-COLUMN($E$2))*2))</f>
        <v>0</v>
      </c>
      <c r="AV64" s="194">
        <f ca="1">IF(AV$2&gt;=$C$2,AU64-OFFSET('previ sem'!$C$3,(ROW()-ROW($D$4))/2,(COLUMN()-COLUMN($E$2))*2),$D64-OFFSET('previ sem'!$C$3,(ROW()-ROW($D$4))/2,(COLUMN()-COLUMN($E$2))*2))</f>
        <v>0</v>
      </c>
      <c r="AW64" s="194">
        <f ca="1">IF(AW$2&gt;=$C$2,AV64-OFFSET('previ sem'!$C$3,(ROW()-ROW($D$4))/2,(COLUMN()-COLUMN($E$2))*2),$D64-OFFSET('previ sem'!$C$3,(ROW()-ROW($D$4))/2,(COLUMN()-COLUMN($E$2))*2))</f>
        <v>0</v>
      </c>
      <c r="AX64" s="195">
        <f ca="1">IF(AX$2&gt;=$C$2,AW64-OFFSET('previ sem'!$C$3,(ROW()-ROW($D$4))/2,(COLUMN()-COLUMN($E$2))*2),$D64-OFFSET('previ sem'!$C$3,(ROW()-ROW($D$4))/2,(COLUMN()-COLUMN($E$2))*2))</f>
        <v>0</v>
      </c>
      <c r="AY64" s="184">
        <f ca="1">IF(AY$2&gt;=$C$2,AX64-OFFSET('previ sem'!$C$3,(ROW()-ROW($D$4))/2,(COLUMN()-COLUMN($E$2))*2),$D64-OFFSET('previ sem'!$C$3,(ROW()-ROW($D$4))/2,(COLUMN()-COLUMN($E$2))*2))</f>
        <v>0</v>
      </c>
      <c r="AZ64" s="194">
        <f ca="1">IF(AZ$2&gt;=$C$2,AY64-OFFSET('previ sem'!$C$3,(ROW()-ROW($D$4))/2,(COLUMN()-COLUMN($E$2))*2),$D64-OFFSET('previ sem'!$C$3,(ROW()-ROW($D$4))/2,(COLUMN()-COLUMN($E$2))*2))</f>
        <v>0</v>
      </c>
      <c r="BA64" s="194">
        <f ca="1">IF(BA$2&gt;=$C$2,AZ64-OFFSET('previ sem'!$C$3,(ROW()-ROW($D$4))/2,(COLUMN()-COLUMN($E$2))*2),$D64-OFFSET('previ sem'!$C$3,(ROW()-ROW($D$4))/2,(COLUMN()-COLUMN($E$2))*2))</f>
        <v>0</v>
      </c>
      <c r="BB64" s="2">
        <f ca="1">IF(BB$2&gt;=$C$2,BA64-OFFSET('previ sem'!$C$3,(ROW()-ROW($D$4))/2,(COLUMN()-COLUMN($E$2))*2),$D64-OFFSET('previ sem'!$C$3,(ROW()-ROW($D$4))/2,(COLUMN()-COLUMN($E$2))*2))</f>
        <v>0</v>
      </c>
      <c r="BC64" s="2">
        <f ca="1">IF(BC$2&gt;=$C$2,BB64-OFFSET('previ sem'!$C$3,(ROW()-ROW($D$4))/2,(COLUMN()-COLUMN($E$2))*2),$D64-OFFSET('previ sem'!$C$3,(ROW()-ROW($D$4))/2,(COLUMN()-COLUMN($E$2))*2))</f>
        <v>0</v>
      </c>
      <c r="BD64" s="184">
        <f ca="1">IF(BD$2&gt;=$C$2,BC64-OFFSET('previ sem'!$C$3,(ROW()-ROW($D$4))/2,(COLUMN()-COLUMN($E$2))*2),$D64-OFFSET('previ sem'!$C$3,(ROW()-ROW($D$4))/2,(COLUMN()-COLUMN($E$2))*2))</f>
        <v>0</v>
      </c>
      <c r="BE64" s="280" t="s">
        <v>42</v>
      </c>
      <c r="BF64">
        <v>34</v>
      </c>
      <c r="BG64" s="110" t="s">
        <v>42</v>
      </c>
      <c r="BH64">
        <v>34</v>
      </c>
    </row>
    <row r="65" spans="1:60" x14ac:dyDescent="0.2">
      <c r="A65" s="201" t="s">
        <v>153</v>
      </c>
      <c r="B65" s="309" t="s">
        <v>36</v>
      </c>
      <c r="C65" s="6" t="e">
        <f t="array" aca="1" ref="C65" ca="1">INDEX($E$2:$BD$2,,SMALL(IF($E64:$BD64&lt;0,COLUMN(E:BD)-3,""),1))</f>
        <v>#NUM!</v>
      </c>
      <c r="D65" s="77">
        <f>'PROD-SEM'!C34</f>
        <v>0</v>
      </c>
      <c r="E65" s="79" t="str">
        <f ca="1">IF(E64&lt;0,"",IF(E64&lt;MINI!$B$34,"MINI",""))</f>
        <v/>
      </c>
      <c r="F65" s="74" t="str">
        <f ca="1">IF(F64&lt;0,"",IF(F64&lt;MINI!$B$34,"MINI",""))</f>
        <v/>
      </c>
      <c r="G65" s="74" t="str">
        <f ca="1">IF(G64&lt;0,"",IF(G64&lt;MINI!$B$34,"MINI",""))</f>
        <v/>
      </c>
      <c r="H65" s="80" t="str">
        <f ca="1">IF(H64&lt;0,"",IF(H64&lt;MINI!$B$34,"MINI",""))</f>
        <v/>
      </c>
      <c r="I65" s="79" t="str">
        <f ca="1">IF(I64&lt;0,"",IF(I64&lt;MINI!$C$34,"MINI",""))</f>
        <v/>
      </c>
      <c r="J65" s="74" t="str">
        <f ca="1">IF(J64&lt;0,"",IF(J64&lt;MINI!$C$34,"MINI",""))</f>
        <v/>
      </c>
      <c r="K65" s="74" t="str">
        <f ca="1">IF(K64&lt;0,"",IF(K64&lt;MINI!$C$34,"MINI",""))</f>
        <v/>
      </c>
      <c r="L65" s="80" t="str">
        <f ca="1">IF(L64&lt;0,"",IF(L64&lt;MINI!$C$34,"MINI",""))</f>
        <v/>
      </c>
      <c r="M65" s="79" t="str">
        <f ca="1">IF(M64&lt;0,"",IF(M64&lt;MINI!$D$34,"MINI",""))</f>
        <v/>
      </c>
      <c r="N65" s="74" t="str">
        <f ca="1">IF(N64&lt;0,"",IF(N64&lt;MINI!$D$34,"MINI",""))</f>
        <v/>
      </c>
      <c r="O65" s="74" t="str">
        <f ca="1">IF(O64&lt;0,"",IF(O64&lt;MINI!$D$34,"MINI",""))</f>
        <v/>
      </c>
      <c r="P65" s="80" t="str">
        <f ca="1">IF(P64&lt;0,"",IF(P64&lt;MINI!$D$34,"MINI",""))</f>
        <v/>
      </c>
      <c r="Q65" s="79" t="str">
        <f ca="1">IF(Q64&lt;0,"",IF(Q64&lt;MINI!$E$34,"MINI",""))</f>
        <v/>
      </c>
      <c r="R65" s="74" t="str">
        <f ca="1">IF(R64&lt;0,"",IF(R64&lt;MINI!$E$34,"MINI",""))</f>
        <v/>
      </c>
      <c r="S65" s="74" t="str">
        <f ca="1">IF(S64&lt;0,"",IF(S64&lt;MINI!$E$34,"MINI",""))</f>
        <v/>
      </c>
      <c r="T65" s="74" t="str">
        <f ca="1">IF(T64&lt;0,"",IF(T64&lt;MINI!$E$34,"MINI",""))</f>
        <v/>
      </c>
      <c r="U65" s="80" t="str">
        <f ca="1">IF(U64&lt;0,"",IF(U64&lt;MINI!$E$34,"MINI",""))</f>
        <v/>
      </c>
      <c r="V65" s="74" t="str">
        <f ca="1">IF(V64&lt;0,"",IF(V64&lt;MINI!$F$34,"MINI",""))</f>
        <v/>
      </c>
      <c r="W65" s="74" t="str">
        <f ca="1">IF(W64&lt;0,"",IF(W64&lt;MINI!$F$34,"MINI",""))</f>
        <v/>
      </c>
      <c r="X65" s="74" t="str">
        <f ca="1">IF(X64&lt;0,"",IF(X64&lt;MINI!$F$34,"MINI",""))</f>
        <v/>
      </c>
      <c r="Y65" s="80" t="str">
        <f ca="1">IF(Y64&lt;0,"",IF(Y64&lt;MINI!$F$34,"MINI",""))</f>
        <v/>
      </c>
      <c r="Z65" s="74" t="str">
        <f ca="1">IF(Z64&lt;0,"",IF(Z64&lt;MINI!$G$34,"MINI",""))</f>
        <v/>
      </c>
      <c r="AA65" s="74" t="str">
        <f ca="1">IF(AA64&lt;0,"",IF(AA64&lt;MINI!$G$34,"MINI",""))</f>
        <v/>
      </c>
      <c r="AB65" s="74" t="str">
        <f ca="1">IF(AB64&lt;0,"",IF(AB64&lt;MINI!$G$34,"MINI",""))</f>
        <v/>
      </c>
      <c r="AC65" s="74" t="str">
        <f ca="1">IF(AC64&lt;0,"",IF(AC64&lt;MINI!$G$34,"MINI",""))</f>
        <v/>
      </c>
      <c r="AD65" s="80" t="str">
        <f ca="1">IF(AD64&lt;0,"",IF(AD64&lt;MINI!$G$34,"MINI",""))</f>
        <v/>
      </c>
      <c r="AE65" s="74" t="str">
        <f ca="1">IF(AE64&lt;0,"",IF(AE64&lt;MINI!$H$34,"MINI",""))</f>
        <v/>
      </c>
      <c r="AF65" s="74" t="str">
        <f ca="1">IF(AF64&lt;0,"",IF(AF64&lt;MINI!$H$34,"MINI",""))</f>
        <v/>
      </c>
      <c r="AG65" s="74" t="str">
        <f ca="1">IF(AG64&lt;0,"",IF(AG64&lt;MINI!$H$34,"MINI",""))</f>
        <v/>
      </c>
      <c r="AH65" s="196" t="str">
        <f ca="1">IF(AH64&lt;0,"",IF(AH64&lt;MINI!$H$34,"MINI",""))</f>
        <v/>
      </c>
      <c r="AI65" s="74" t="str">
        <f ca="1">IF(AI64&lt;0,"",IF(AI64&lt;MINI!$I$34,"MINI",""))</f>
        <v/>
      </c>
      <c r="AJ65" s="74" t="str">
        <f ca="1">IF(AJ64&lt;0,"",IF(AJ64&lt;MINI!$I$34,"MINI",""))</f>
        <v/>
      </c>
      <c r="AK65" s="74" t="str">
        <f ca="1">IF(AK64&lt;0,"",IF(AK64&lt;MINI!$I$34,"MINI",""))</f>
        <v/>
      </c>
      <c r="AL65" s="80" t="str">
        <f ca="1">IF(AL64&lt;0,"",IF(AL64&lt;MINI!$I$34,"MINI",""))</f>
        <v/>
      </c>
      <c r="AM65" s="74" t="str">
        <f ca="1">IF(AM64&lt;0,"",IF(AM64&lt;MINI!$J$34,"MINI",""))</f>
        <v/>
      </c>
      <c r="AN65" s="74" t="str">
        <f ca="1">IF(AN64&lt;0,"",IF(AN64&lt;MINI!$J$34,"MINI",""))</f>
        <v/>
      </c>
      <c r="AO65" s="74" t="str">
        <f ca="1">IF(AO64&lt;0,"",IF(AO64&lt;MINI!$J$34,"MINI",""))</f>
        <v/>
      </c>
      <c r="AP65" s="74" t="str">
        <f ca="1">IF(AP64&lt;0,"",IF(AP64&lt;MINI!$J$34,"MINI",""))</f>
        <v/>
      </c>
      <c r="AQ65" s="80" t="str">
        <f ca="1">IF(AQ64&lt;0,"",IF(AQ64&lt;MINI!$J$34,"MINI",""))</f>
        <v/>
      </c>
      <c r="AR65" s="74" t="str">
        <f ca="1">IF(AR64&lt;0,"",IF(AR64&lt;MINI!$K$34,"MINI",""))</f>
        <v/>
      </c>
      <c r="AS65" s="74" t="str">
        <f ca="1">IF(AS64&lt;0,"",IF(AS64&lt;MINI!$K$34,"MINI",""))</f>
        <v/>
      </c>
      <c r="AT65" s="74" t="str">
        <f ca="1">IF(AT64&lt;0,"",IF(AT64&lt;MINI!$K$34,"MINI",""))</f>
        <v/>
      </c>
      <c r="AU65" s="80" t="str">
        <f ca="1">IF(AU64&lt;0,"",IF(AU64&lt;MINI!$K$34,"MINI",""))</f>
        <v/>
      </c>
      <c r="AV65" s="74" t="str">
        <f ca="1">IF(AV64&lt;0,"",IF(AV64&lt;MINI!$L$34,"MINI",""))</f>
        <v/>
      </c>
      <c r="AW65" s="74" t="str">
        <f ca="1">IF(AW64&lt;0,"",IF(AW64&lt;MINI!$L$34,"MINI",""))</f>
        <v/>
      </c>
      <c r="AX65" s="74" t="str">
        <f ca="1">IF(AX64&lt;0,"",IF(AX64&lt;MINI!$L$34,"MINI",""))</f>
        <v/>
      </c>
      <c r="AY65" s="80" t="str">
        <f ca="1">IF(AY64&lt;0,"",IF(AY64&lt;MINI!$L$34,"MINI",""))</f>
        <v/>
      </c>
      <c r="AZ65" s="74" t="str">
        <f ca="1">IF(AZ64&lt;0,"",IF(AZ64&lt;MINI!$M$34,"MINI",""))</f>
        <v/>
      </c>
      <c r="BA65" s="74" t="str">
        <f ca="1">IF(BA64&lt;0,"",IF(BA64&lt;MINI!$M$34,"MINI",""))</f>
        <v/>
      </c>
      <c r="BB65" s="74" t="str">
        <f ca="1">IF(BB64&lt;0,"",IF(BB64&lt;MINI!$M$34,"MINI",""))</f>
        <v/>
      </c>
      <c r="BC65" s="74" t="str">
        <f ca="1">IF(BC64&lt;0,"",IF(BC64&lt;MINI!$M$34,"MINI",""))</f>
        <v/>
      </c>
      <c r="BD65" s="80" t="str">
        <f ca="1">IF(BD64&lt;0,"",IF(BD64&lt;MINI!$M$34,"MINI",""))</f>
        <v/>
      </c>
      <c r="BE65" s="280"/>
      <c r="BG65" s="110"/>
    </row>
    <row r="66" spans="1:60" x14ac:dyDescent="0.2">
      <c r="A66" s="187" t="s">
        <v>154</v>
      </c>
      <c r="B66" s="389" t="s">
        <v>43</v>
      </c>
      <c r="C66" s="390"/>
      <c r="D66" s="76">
        <f>SUMIF('EXPORT STOCK'!$B$2:$B$1106,'FABRICATION-SEM'!B66,'EXPORT STOCK'!$C$2:$C$1116)+D67</f>
        <v>0</v>
      </c>
      <c r="E66" s="78">
        <f ca="1">IF(E$2&gt;=$C$2,D66-OFFSET('previ sem'!$C$3,(ROW()-ROW($D$4))/2,(COLUMN()-COLUMN($E$2))*2),$D66-OFFSET('previ sem'!$C$3,(ROW()-ROW($D$4))/2,(COLUMN()-COLUMN($E$2))*2))</f>
        <v>0</v>
      </c>
      <c r="F66" s="2">
        <f ca="1">IF(F$2&gt;=$C$2,E66-OFFSET('previ sem'!$C$3,(ROW()-ROW($D$4))/2,(COLUMN()-COLUMN($E$2))*2),$D66-OFFSET('previ sem'!$C$3,(ROW()-ROW($D$4))/2,(COLUMN()-COLUMN($E$2))*2))</f>
        <v>0</v>
      </c>
      <c r="G66" s="2">
        <f ca="1">IF(G$2&gt;=$C$2,F66-OFFSET('previ sem'!$C$3,(ROW()-ROW($D$4))/2,(COLUMN()-COLUMN($E$2))*2),$D66-OFFSET('previ sem'!$C$3,(ROW()-ROW($D$4))/2,(COLUMN()-COLUMN($E$2))*2))</f>
        <v>0</v>
      </c>
      <c r="H66" s="184">
        <f ca="1">IF(H$2&gt;=$C$2,G66-OFFSET('previ sem'!$C$3,(ROW()-ROW($D$4))/2,(COLUMN()-COLUMN($E$2))*2),$D66-OFFSET('previ sem'!$C$3,(ROW()-ROW($D$4))/2,(COLUMN()-COLUMN($E$2))*2))</f>
        <v>0</v>
      </c>
      <c r="I66" s="78">
        <f ca="1">IF(I$2&gt;=$C$2,H66-OFFSET('previ sem'!$C$3,(ROW()-ROW($D$4))/2,(COLUMN()-COLUMN($E$2))*2),$D66-OFFSET('previ sem'!$C$3,(ROW()-ROW($D$4))/2,(COLUMN()-COLUMN($E$2))*2))</f>
        <v>0</v>
      </c>
      <c r="J66" s="2">
        <f ca="1">IF(J$2&gt;=$C$2,I66-OFFSET('previ sem'!$C$3,(ROW()-ROW($D$4))/2,(COLUMN()-COLUMN($E$2))*2),$D66-OFFSET('previ sem'!$C$3,(ROW()-ROW($D$4))/2,(COLUMN()-COLUMN($E$2))*2))</f>
        <v>0</v>
      </c>
      <c r="K66" s="2">
        <f ca="1">IF(K$2&gt;=$C$2,J66-OFFSET('previ sem'!$C$3,(ROW()-ROW($D$4))/2,(COLUMN()-COLUMN($E$2))*2),$D66-OFFSET('previ sem'!$C$3,(ROW()-ROW($D$4))/2,(COLUMN()-COLUMN($E$2))*2))</f>
        <v>0</v>
      </c>
      <c r="L66" s="184">
        <f ca="1">IF(L$2&gt;=$C$2,K66-OFFSET('previ sem'!$C$3,(ROW()-ROW($D$4))/2,(COLUMN()-COLUMN($E$2))*2),$D66-OFFSET('previ sem'!$C$3,(ROW()-ROW($D$4))/2,(COLUMN()-COLUMN($E$2))*2))</f>
        <v>0</v>
      </c>
      <c r="M66" s="78">
        <f ca="1">IF(M$2&gt;=$C$2,L66-OFFSET('previ sem'!$C$3,(ROW()-ROW($D$4))/2,(COLUMN()-COLUMN($E$2))*2),$D66-OFFSET('previ sem'!$C$3,(ROW()-ROW($D$4))/2,(COLUMN()-COLUMN($E$2))*2))</f>
        <v>0</v>
      </c>
      <c r="N66" s="2">
        <f ca="1">IF(N$2&gt;=$C$2,M66-OFFSET('previ sem'!$C$3,(ROW()-ROW($D$4))/2,(COLUMN()-COLUMN($E$2))*2),$D66-OFFSET('previ sem'!$C$3,(ROW()-ROW($D$4))/2,(COLUMN()-COLUMN($E$2))*2))</f>
        <v>0</v>
      </c>
      <c r="O66" s="2">
        <f ca="1">IF(O$2&gt;=$C$2,N66-OFFSET('previ sem'!$C$3,(ROW()-ROW($D$4))/2,(COLUMN()-COLUMN($E$2))*2),$D66-OFFSET('previ sem'!$C$3,(ROW()-ROW($D$4))/2,(COLUMN()-COLUMN($E$2))*2))</f>
        <v>0</v>
      </c>
      <c r="P66" s="184">
        <f ca="1">IF(P$2&gt;=$C$2,O66-OFFSET('previ sem'!$C$3,(ROW()-ROW($D$4))/2,(COLUMN()-COLUMN($E$2))*2),$D66-OFFSET('previ sem'!$C$3,(ROW()-ROW($D$4))/2,(COLUMN()-COLUMN($E$2))*2))</f>
        <v>0</v>
      </c>
      <c r="Q66" s="78">
        <f ca="1">IF(Q$2&gt;=$C$2,P66-OFFSET('previ sem'!$C$3,(ROW()-ROW($D$4))/2,(COLUMN()-COLUMN($E$2))*2),$D66-OFFSET('previ sem'!$C$3,(ROW()-ROW($D$4))/2,(COLUMN()-COLUMN($E$2))*2))</f>
        <v>0</v>
      </c>
      <c r="R66" s="2">
        <f ca="1">IF(R$2&gt;=$C$2,Q66-OFFSET('previ sem'!$C$3,(ROW()-ROW($D$4))/2,(COLUMN()-COLUMN($E$2))*2),$D66-OFFSET('previ sem'!$C$3,(ROW()-ROW($D$4))/2,(COLUMN()-COLUMN($E$2))*2))</f>
        <v>0</v>
      </c>
      <c r="S66" s="2">
        <f ca="1">IF(S$2&gt;=$C$2,R66-OFFSET('previ sem'!$C$3,(ROW()-ROW($D$4))/2,(COLUMN()-COLUMN($E$2))*2),$D66-OFFSET('previ sem'!$C$3,(ROW()-ROW($D$4))/2,(COLUMN()-COLUMN($E$2))*2))</f>
        <v>0</v>
      </c>
      <c r="T66" s="195">
        <f ca="1">IF(T$2&gt;=$C$2,S66-OFFSET('previ sem'!$C$3,(ROW()-ROW($D$4))/2,(COLUMN()-COLUMN($E$2))*2),$D66-OFFSET('previ sem'!$C$3,(ROW()-ROW($D$4))/2,(COLUMN()-COLUMN($E$2))*2))</f>
        <v>0</v>
      </c>
      <c r="U66" s="184">
        <f ca="1">IF(U$2&gt;=$C$2,T66-OFFSET('previ sem'!$C$3,(ROW()-ROW($D$4))/2,(COLUMN()-COLUMN($E$2))*2),$D66-OFFSET('previ sem'!$C$3,(ROW()-ROW($D$4))/2,(COLUMN()-COLUMN($E$2))*2))</f>
        <v>0</v>
      </c>
      <c r="V66" s="194">
        <f ca="1">IF(V$2&gt;=$C$2,U66-OFFSET('previ sem'!$C$3,(ROW()-ROW($D$4))/2,(COLUMN()-COLUMN($E$2))*2),$D66-OFFSET('previ sem'!$C$3,(ROW()-ROW($D$4))/2,(COLUMN()-COLUMN($E$2))*2))</f>
        <v>0</v>
      </c>
      <c r="W66" s="2">
        <f ca="1">IF(W$2&gt;=$C$2,V66-OFFSET('previ sem'!$C$3,(ROW()-ROW($D$4))/2,(COLUMN()-COLUMN($E$2))*2),$D66-OFFSET('previ sem'!$C$3,(ROW()-ROW($D$4))/2,(COLUMN()-COLUMN($E$2))*2))</f>
        <v>0</v>
      </c>
      <c r="X66" s="195">
        <f ca="1">IF(X$2&gt;=$C$2,W66-OFFSET('previ sem'!$C$3,(ROW()-ROW($D$4))/2,(COLUMN()-COLUMN($E$2))*2),$D66-OFFSET('previ sem'!$C$3,(ROW()-ROW($D$4))/2,(COLUMN()-COLUMN($E$2))*2))</f>
        <v>0</v>
      </c>
      <c r="Y66" s="184">
        <f ca="1">IF(Y$2&gt;=$C$2,X66-OFFSET('previ sem'!$C$3,(ROW()-ROW($D$4))/2,(COLUMN()-COLUMN($E$2))*2),$D66-OFFSET('previ sem'!$C$3,(ROW()-ROW($D$4))/2,(COLUMN()-COLUMN($E$2))*2))</f>
        <v>0</v>
      </c>
      <c r="Z66" s="194">
        <f ca="1">IF(Z$2&gt;=$C$2,Y66-OFFSET('previ sem'!$C$3,(ROW()-ROW($D$4))/2,(COLUMN()-COLUMN($E$2))*2),$D66-OFFSET('previ sem'!$C$3,(ROW()-ROW($D$4))/2,(COLUMN()-COLUMN($E$2))*2))</f>
        <v>0</v>
      </c>
      <c r="AA66" s="195">
        <f ca="1">IF(AA$2&gt;=$C$2,Z66-OFFSET('previ sem'!$C$3,(ROW()-ROW($D$4))/2,(COLUMN()-COLUMN($E$2))*2),$D66-OFFSET('previ sem'!$C$3,(ROW()-ROW($D$4))/2,(COLUMN()-COLUMN($E$2))*2))</f>
        <v>0</v>
      </c>
      <c r="AB66" s="2">
        <f ca="1">IF(AB$2&gt;=$C$2,AA66-OFFSET('previ sem'!$C$3,(ROW()-ROW($D$4))/2,(COLUMN()-COLUMN($E$2))*2),$D66-OFFSET('previ sem'!$C$3,(ROW()-ROW($D$4))/2,(COLUMN()-COLUMN($E$2))*2))</f>
        <v>0</v>
      </c>
      <c r="AC66" s="197">
        <f ca="1">IF(AC$2&gt;=$C$2,AB66-OFFSET('previ sem'!$C$3,(ROW()-ROW($D$4))/2,(COLUMN()-COLUMN($E$2))*2),$D66-OFFSET('previ sem'!$C$3,(ROW()-ROW($D$4))/2,(COLUMN()-COLUMN($E$2))*2))</f>
        <v>0</v>
      </c>
      <c r="AD66" s="184">
        <f ca="1">IF(AD$2&gt;=$C$2,AC66-OFFSET('previ sem'!$C$3,(ROW()-ROW($D$4))/2,(COLUMN()-COLUMN($E$2))*2),$D66-OFFSET('previ sem'!$C$3,(ROW()-ROW($D$4))/2,(COLUMN()-COLUMN($E$2))*2))</f>
        <v>0</v>
      </c>
      <c r="AE66" s="197">
        <f ca="1">IF(AE$2&gt;=$C$2,AD66-OFFSET('previ sem'!$C$3,(ROW()-ROW($D$4))/2,(COLUMN()-COLUMN($E$2))*2),$D66-OFFSET('previ sem'!$C$3,(ROW()-ROW($D$4))/2,(COLUMN()-COLUMN($E$2))*2))</f>
        <v>0</v>
      </c>
      <c r="AF66" s="2">
        <f ca="1">IF(AF$2&gt;=$C$2,AE66-OFFSET('previ sem'!$C$3,(ROW()-ROW($D$4))/2,(COLUMN()-COLUMN($E$2))*2),$D66-OFFSET('previ sem'!$C$3,(ROW()-ROW($D$4))/2,(COLUMN()-COLUMN($E$2))*2))</f>
        <v>0</v>
      </c>
      <c r="AG66" s="197">
        <f ca="1">IF(AG$2&gt;=$C$2,AF66-OFFSET('previ sem'!$C$3,(ROW()-ROW($D$4))/2,(COLUMN()-COLUMN($E$2))*2),$D66-OFFSET('previ sem'!$C$3,(ROW()-ROW($D$4))/2,(COLUMN()-COLUMN($E$2))*2))</f>
        <v>0</v>
      </c>
      <c r="AH66" s="184">
        <f ca="1">IF(AH$2&gt;=$C$2,AG66-OFFSET('previ sem'!$C$3,(ROW()-ROW($D$4))/2,(COLUMN()-COLUMN($E$2))*2),$D66-OFFSET('previ sem'!$C$3,(ROW()-ROW($D$4))/2,(COLUMN()-COLUMN($E$2))*2))</f>
        <v>0</v>
      </c>
      <c r="AI66" s="197">
        <f ca="1">IF(AI$2&gt;=$C$2,AH66-OFFSET('previ sem'!$C$3,(ROW()-ROW($D$4))/2,(COLUMN()-COLUMN($E$2))*2),$D66-OFFSET('previ sem'!$C$3,(ROW()-ROW($D$4))/2,(COLUMN()-COLUMN($E$2))*2))</f>
        <v>0</v>
      </c>
      <c r="AJ66" s="2">
        <f ca="1">IF(AJ$2&gt;=$C$2,AI66-OFFSET('previ sem'!$C$3,(ROW()-ROW($D$4))/2,(COLUMN()-COLUMN($E$2))*2),$D66-OFFSET('previ sem'!$C$3,(ROW()-ROW($D$4))/2,(COLUMN()-COLUMN($E$2))*2))</f>
        <v>0</v>
      </c>
      <c r="AK66" s="197">
        <f ca="1">IF(AK$2&gt;=$C$2,AJ66-OFFSET('previ sem'!$C$3,(ROW()-ROW($D$4))/2,(COLUMN()-COLUMN($E$2))*2),$D66-OFFSET('previ sem'!$C$3,(ROW()-ROW($D$4))/2,(COLUMN()-COLUMN($E$2))*2))</f>
        <v>0</v>
      </c>
      <c r="AL66" s="184">
        <f ca="1">IF(AL$2&gt;=$C$2,AK66-OFFSET('previ sem'!$C$3,(ROW()-ROW($D$4))/2,(COLUMN()-COLUMN($E$2))*2),$D66-OFFSET('previ sem'!$C$3,(ROW()-ROW($D$4))/2,(COLUMN()-COLUMN($E$2))*2))</f>
        <v>0</v>
      </c>
      <c r="AM66" s="197">
        <f ca="1">IF(AM$2&gt;=$C$2,AL66-OFFSET('previ sem'!$C$3,(ROW()-ROW($D$4))/2,(COLUMN()-COLUMN($E$2))*2),$D66-OFFSET('previ sem'!$C$3,(ROW()-ROW($D$4))/2,(COLUMN()-COLUMN($E$2))*2))</f>
        <v>0</v>
      </c>
      <c r="AN66" s="2">
        <f ca="1">IF(AN$2&gt;=$C$2,AM66-OFFSET('previ sem'!$C$3,(ROW()-ROW($D$4))/2,(COLUMN()-COLUMN($E$2))*2),$D66-OFFSET('previ sem'!$C$3,(ROW()-ROW($D$4))/2,(COLUMN()-COLUMN($E$2))*2))</f>
        <v>0</v>
      </c>
      <c r="AO66" s="194">
        <f ca="1">IF(AO$2&gt;=$C$2,AN66-OFFSET('previ sem'!$C$3,(ROW()-ROW($D$4))/2,(COLUMN()-COLUMN($E$2))*2),$D66-OFFSET('previ sem'!$C$3,(ROW()-ROW($D$4))/2,(COLUMN()-COLUMN($E$2))*2))</f>
        <v>0</v>
      </c>
      <c r="AP66" s="195">
        <f ca="1">IF(AP$2&gt;=$C$2,AO66-OFFSET('previ sem'!$C$3,(ROW()-ROW($D$4))/2,(COLUMN()-COLUMN($E$2))*2),$D66-OFFSET('previ sem'!$C$3,(ROW()-ROW($D$4))/2,(COLUMN()-COLUMN($E$2))*2))</f>
        <v>0</v>
      </c>
      <c r="AQ66" s="184">
        <f ca="1">IF(AQ$2&gt;=$C$2,AP66-OFFSET('previ sem'!$C$3,(ROW()-ROW($D$4))/2,(COLUMN()-COLUMN($E$2))*2),$D66-OFFSET('previ sem'!$C$3,(ROW()-ROW($D$4))/2,(COLUMN()-COLUMN($E$2))*2))</f>
        <v>0</v>
      </c>
      <c r="AR66" s="194">
        <f ca="1">IF(AR$2&gt;=$C$2,AQ66-OFFSET('previ sem'!$C$3,(ROW()-ROW($D$4))/2,(COLUMN()-COLUMN($E$2))*2),$D66-OFFSET('previ sem'!$C$3,(ROW()-ROW($D$4))/2,(COLUMN()-COLUMN($E$2))*2))</f>
        <v>0</v>
      </c>
      <c r="AS66" s="194">
        <f ca="1">IF(AS$2&gt;=$C$2,AR66-OFFSET('previ sem'!$C$3,(ROW()-ROW($D$4))/2,(COLUMN()-COLUMN($E$2))*2),$D66-OFFSET('previ sem'!$C$3,(ROW()-ROW($D$4))/2,(COLUMN()-COLUMN($E$2))*2))</f>
        <v>0</v>
      </c>
      <c r="AT66" s="195">
        <f ca="1">IF(AT$2&gt;=$C$2,AS66-OFFSET('previ sem'!$C$3,(ROW()-ROW($D$4))/2,(COLUMN()-COLUMN($E$2))*2),$D66-OFFSET('previ sem'!$C$3,(ROW()-ROW($D$4))/2,(COLUMN()-COLUMN($E$2))*2))</f>
        <v>0</v>
      </c>
      <c r="AU66" s="184">
        <f ca="1">IF(AU$2&gt;=$C$2,AT66-OFFSET('previ sem'!$C$3,(ROW()-ROW($D$4))/2,(COLUMN()-COLUMN($E$2))*2),$D66-OFFSET('previ sem'!$C$3,(ROW()-ROW($D$4))/2,(COLUMN()-COLUMN($E$2))*2))</f>
        <v>0</v>
      </c>
      <c r="AV66" s="194">
        <f ca="1">IF(AV$2&gt;=$C$2,AU66-OFFSET('previ sem'!$C$3,(ROW()-ROW($D$4))/2,(COLUMN()-COLUMN($E$2))*2),$D66-OFFSET('previ sem'!$C$3,(ROW()-ROW($D$4))/2,(COLUMN()-COLUMN($E$2))*2))</f>
        <v>0</v>
      </c>
      <c r="AW66" s="194">
        <f ca="1">IF(AW$2&gt;=$C$2,AV66-OFFSET('previ sem'!$C$3,(ROW()-ROW($D$4))/2,(COLUMN()-COLUMN($E$2))*2),$D66-OFFSET('previ sem'!$C$3,(ROW()-ROW($D$4))/2,(COLUMN()-COLUMN($E$2))*2))</f>
        <v>0</v>
      </c>
      <c r="AX66" s="195">
        <f ca="1">IF(AX$2&gt;=$C$2,AW66-OFFSET('previ sem'!$C$3,(ROW()-ROW($D$4))/2,(COLUMN()-COLUMN($E$2))*2),$D66-OFFSET('previ sem'!$C$3,(ROW()-ROW($D$4))/2,(COLUMN()-COLUMN($E$2))*2))</f>
        <v>0</v>
      </c>
      <c r="AY66" s="184">
        <f ca="1">IF(AY$2&gt;=$C$2,AX66-OFFSET('previ sem'!$C$3,(ROW()-ROW($D$4))/2,(COLUMN()-COLUMN($E$2))*2),$D66-OFFSET('previ sem'!$C$3,(ROW()-ROW($D$4))/2,(COLUMN()-COLUMN($E$2))*2))</f>
        <v>0</v>
      </c>
      <c r="AZ66" s="194">
        <f ca="1">IF(AZ$2&gt;=$C$2,AY66-OFFSET('previ sem'!$C$3,(ROW()-ROW($D$4))/2,(COLUMN()-COLUMN($E$2))*2),$D66-OFFSET('previ sem'!$C$3,(ROW()-ROW($D$4))/2,(COLUMN()-COLUMN($E$2))*2))</f>
        <v>0</v>
      </c>
      <c r="BA66" s="194">
        <f ca="1">IF(BA$2&gt;=$C$2,AZ66-OFFSET('previ sem'!$C$3,(ROW()-ROW($D$4))/2,(COLUMN()-COLUMN($E$2))*2),$D66-OFFSET('previ sem'!$C$3,(ROW()-ROW($D$4))/2,(COLUMN()-COLUMN($E$2))*2))</f>
        <v>0</v>
      </c>
      <c r="BB66" s="2">
        <f ca="1">IF(BB$2&gt;=$C$2,BA66-OFFSET('previ sem'!$C$3,(ROW()-ROW($D$4))/2,(COLUMN()-COLUMN($E$2))*2),$D66-OFFSET('previ sem'!$C$3,(ROW()-ROW($D$4))/2,(COLUMN()-COLUMN($E$2))*2))</f>
        <v>0</v>
      </c>
      <c r="BC66" s="2">
        <f ca="1">IF(BC$2&gt;=$C$2,BB66-OFFSET('previ sem'!$C$3,(ROW()-ROW($D$4))/2,(COLUMN()-COLUMN($E$2))*2),$D66-OFFSET('previ sem'!$C$3,(ROW()-ROW($D$4))/2,(COLUMN()-COLUMN($E$2))*2))</f>
        <v>0</v>
      </c>
      <c r="BD66" s="184">
        <f ca="1">IF(BD$2&gt;=$C$2,BC66-OFFSET('previ sem'!$C$3,(ROW()-ROW($D$4))/2,(COLUMN()-COLUMN($E$2))*2),$D66-OFFSET('previ sem'!$C$3,(ROW()-ROW($D$4))/2,(COLUMN()-COLUMN($E$2))*2))</f>
        <v>0</v>
      </c>
      <c r="BE66" s="280" t="s">
        <v>43</v>
      </c>
      <c r="BF66">
        <v>35</v>
      </c>
      <c r="BG66" s="110" t="s">
        <v>43</v>
      </c>
      <c r="BH66">
        <v>35</v>
      </c>
    </row>
    <row r="67" spans="1:60" x14ac:dyDescent="0.2">
      <c r="A67" s="201" t="s">
        <v>154</v>
      </c>
      <c r="B67" s="309" t="s">
        <v>36</v>
      </c>
      <c r="C67" s="6" t="e">
        <f t="array" aca="1" ref="C67" ca="1">INDEX($E$2:$BD$2,,SMALL(IF($E66:$BD66&lt;0,COLUMN(E:BD)-3,""),1))</f>
        <v>#NUM!</v>
      </c>
      <c r="D67" s="77">
        <f>'PROD-SEM'!C35</f>
        <v>0</v>
      </c>
      <c r="E67" s="79" t="str">
        <f ca="1">IF(E66&lt;0,"",IF(E66&lt;MINI!$B$35,"MINI",""))</f>
        <v/>
      </c>
      <c r="F67" s="74" t="str">
        <f ca="1">IF(F66&lt;0,"",IF(F66&lt;MINI!$B$35,"MINI",""))</f>
        <v/>
      </c>
      <c r="G67" s="74" t="str">
        <f ca="1">IF(G66&lt;0,"",IF(G66&lt;MINI!$B$35,"MINI",""))</f>
        <v/>
      </c>
      <c r="H67" s="80" t="str">
        <f ca="1">IF(H66&lt;0,"",IF(H66&lt;MINI!$B$35,"MINI",""))</f>
        <v/>
      </c>
      <c r="I67" s="79" t="str">
        <f ca="1">IF(I66&lt;0,"",IF(I66&lt;MINI!$C$35,"MINI",""))</f>
        <v/>
      </c>
      <c r="J67" s="74" t="str">
        <f ca="1">IF(J66&lt;0,"",IF(J66&lt;MINI!$C$35,"MINI",""))</f>
        <v/>
      </c>
      <c r="K67" s="74" t="str">
        <f ca="1">IF(K66&lt;0,"",IF(K66&lt;MINI!$C$35,"MINI",""))</f>
        <v/>
      </c>
      <c r="L67" s="80" t="str">
        <f ca="1">IF(L66&lt;0,"",IF(L66&lt;MINI!$C$35,"MINI",""))</f>
        <v/>
      </c>
      <c r="M67" s="79" t="str">
        <f ca="1">IF(M66&lt;0,"",IF(M66&lt;MINI!$D$35,"MINI",""))</f>
        <v/>
      </c>
      <c r="N67" s="74" t="str">
        <f ca="1">IF(N66&lt;0,"",IF(N66&lt;MINI!$D$35,"MINI",""))</f>
        <v/>
      </c>
      <c r="O67" s="74" t="str">
        <f ca="1">IF(O66&lt;0,"",IF(O66&lt;MINI!$D$35,"MINI",""))</f>
        <v/>
      </c>
      <c r="P67" s="80" t="str">
        <f ca="1">IF(P66&lt;0,"",IF(P66&lt;MINI!$D$35,"MINI",""))</f>
        <v/>
      </c>
      <c r="Q67" s="79" t="str">
        <f ca="1">IF(Q66&lt;0,"",IF(Q66&lt;MINI!$E$35,"MINI",""))</f>
        <v/>
      </c>
      <c r="R67" s="74" t="str">
        <f ca="1">IF(R66&lt;0,"",IF(R66&lt;MINI!$E$35,"MINI",""))</f>
        <v/>
      </c>
      <c r="S67" s="74" t="str">
        <f ca="1">IF(S66&lt;0,"",IF(S66&lt;MINI!$E$35,"MINI",""))</f>
        <v/>
      </c>
      <c r="T67" s="74" t="str">
        <f ca="1">IF(T66&lt;0,"",IF(T66&lt;MINI!$E$35,"MINI",""))</f>
        <v/>
      </c>
      <c r="U67" s="80" t="str">
        <f ca="1">IF(U66&lt;0,"",IF(U66&lt;MINI!$E$35,"MINI",""))</f>
        <v/>
      </c>
      <c r="V67" s="74" t="str">
        <f ca="1">IF(V66&lt;0,"",IF(V66&lt;MINI!$F35,"MINI",""))</f>
        <v/>
      </c>
      <c r="W67" s="74" t="str">
        <f ca="1">IF(W66&lt;0,"",IF(W66&lt;MINI!$F35,"MINI",""))</f>
        <v/>
      </c>
      <c r="X67" s="74" t="str">
        <f ca="1">IF(X66&lt;0,"",IF(X66&lt;MINI!$F35,"MINI",""))</f>
        <v/>
      </c>
      <c r="Y67" s="80" t="str">
        <f ca="1">IF(Y66&lt;0,"",IF(Y66&lt;MINI!$F35,"MINI",""))</f>
        <v/>
      </c>
      <c r="Z67" s="74" t="str">
        <f ca="1">IF(Z66&lt;0,"",IF(Z66&lt;MINI!$G35,"MINI",""))</f>
        <v/>
      </c>
      <c r="AA67" s="74" t="str">
        <f ca="1">IF(AA66&lt;0,"",IF(AA66&lt;MINI!$G35,"MINI",""))</f>
        <v/>
      </c>
      <c r="AB67" s="74" t="str">
        <f ca="1">IF(AB66&lt;0,"",IF(AB66&lt;MINI!$G35,"MINI",""))</f>
        <v/>
      </c>
      <c r="AC67" s="74" t="str">
        <f ca="1">IF(AC66&lt;0,"",IF(AC66&lt;MINI!$G35,"MINI",""))</f>
        <v/>
      </c>
      <c r="AD67" s="80" t="str">
        <f ca="1">IF(AD66&lt;0,"",IF(AD66&lt;MINI!$G35,"MINI",""))</f>
        <v/>
      </c>
      <c r="AE67" s="74" t="str">
        <f ca="1">IF(AE66&lt;0,"",IF(AE66&lt;MINI!$H35,"MINI",""))</f>
        <v/>
      </c>
      <c r="AF67" s="74" t="str">
        <f ca="1">IF(AF66&lt;0,"",IF(AF66&lt;MINI!$H35,"MINI",""))</f>
        <v/>
      </c>
      <c r="AG67" s="74" t="str">
        <f ca="1">IF(AG66&lt;0,"",IF(AG66&lt;MINI!$H35,"MINI",""))</f>
        <v/>
      </c>
      <c r="AH67" s="196" t="str">
        <f ca="1">IF(AH66&lt;0,"",IF(AH66&lt;MINI!$H35,"MINI",""))</f>
        <v/>
      </c>
      <c r="AI67" s="74" t="str">
        <f ca="1">IF(AI66&lt;0,"",IF(AI66&lt;MINI!$I35,"MINI",""))</f>
        <v/>
      </c>
      <c r="AJ67" s="74" t="str">
        <f ca="1">IF(AJ66&lt;0,"",IF(AJ66&lt;MINI!$I35,"MINI",""))</f>
        <v/>
      </c>
      <c r="AK67" s="74" t="str">
        <f ca="1">IF(AK66&lt;0,"",IF(AK66&lt;MINI!$I35,"MINI",""))</f>
        <v/>
      </c>
      <c r="AL67" s="80" t="str">
        <f ca="1">IF(AL66&lt;0,"",IF(AL66&lt;MINI!$I35,"MINI",""))</f>
        <v/>
      </c>
      <c r="AM67" s="74" t="str">
        <f ca="1">IF(AM66&lt;0,"",IF(AM66&lt;MINI!$J35,"MINI",""))</f>
        <v/>
      </c>
      <c r="AN67" s="74" t="str">
        <f ca="1">IF(AN66&lt;0,"",IF(AN66&lt;MINI!$J35,"MINI",""))</f>
        <v/>
      </c>
      <c r="AO67" s="74" t="str">
        <f ca="1">IF(AO66&lt;0,"",IF(AO66&lt;MINI!$J35,"MINI",""))</f>
        <v/>
      </c>
      <c r="AP67" s="74" t="str">
        <f ca="1">IF(AP66&lt;0,"",IF(AP66&lt;MINI!$J35,"MINI",""))</f>
        <v/>
      </c>
      <c r="AQ67" s="80" t="str">
        <f ca="1">IF(AQ66&lt;0,"",IF(AQ66&lt;MINI!$J35,"MINI",""))</f>
        <v/>
      </c>
      <c r="AR67" s="74" t="str">
        <f ca="1">IF(AR66&lt;0,"",IF(AR66&lt;MINI!$K35,"MINI",""))</f>
        <v/>
      </c>
      <c r="AS67" s="74" t="str">
        <f ca="1">IF(AS66&lt;0,"",IF(AS66&lt;MINI!$K35,"MINI",""))</f>
        <v/>
      </c>
      <c r="AT67" s="74" t="str">
        <f ca="1">IF(AT66&lt;0,"",IF(AT66&lt;MINI!$K35,"MINI",""))</f>
        <v/>
      </c>
      <c r="AU67" s="80" t="str">
        <f ca="1">IF(AU66&lt;0,"",IF(AU66&lt;MINI!$K35,"MINI",""))</f>
        <v/>
      </c>
      <c r="AV67" s="74" t="str">
        <f ca="1">IF(AV66&lt;0,"",IF(AV66&lt;MINI!$L35,"MINI",""))</f>
        <v/>
      </c>
      <c r="AW67" s="74" t="str">
        <f ca="1">IF(AW66&lt;0,"",IF(AW66&lt;MINI!$L35,"MINI",""))</f>
        <v/>
      </c>
      <c r="AX67" s="74" t="str">
        <f ca="1">IF(AX66&lt;0,"",IF(AX66&lt;MINI!$L35,"MINI",""))</f>
        <v/>
      </c>
      <c r="AY67" s="80" t="str">
        <f ca="1">IF(AY66&lt;0,"",IF(AY66&lt;MINI!$L35,"MINI",""))</f>
        <v/>
      </c>
      <c r="AZ67" s="74" t="str">
        <f ca="1">IF(AZ66&lt;0,"",IF(AZ66&lt;MINI!$M35,"MINI",""))</f>
        <v/>
      </c>
      <c r="BA67" s="74" t="str">
        <f ca="1">IF(BA66&lt;0,"",IF(BA66&lt;MINI!$M35,"MINI",""))</f>
        <v/>
      </c>
      <c r="BB67" s="74" t="str">
        <f ca="1">IF(BB66&lt;0,"",IF(BB66&lt;MINI!$M35,"MINI",""))</f>
        <v/>
      </c>
      <c r="BC67" s="74" t="str">
        <f ca="1">IF(BC66&lt;0,"",IF(BC66&lt;MINI!$M35,"MINI",""))</f>
        <v/>
      </c>
      <c r="BD67" s="80" t="str">
        <f ca="1">IF(BD66&lt;0,"",IF(BD66&lt;MINI!$M35,"MINI",""))</f>
        <v/>
      </c>
      <c r="BE67" s="280"/>
      <c r="BG67" s="110"/>
    </row>
    <row r="68" spans="1:60" x14ac:dyDescent="0.2">
      <c r="A68" s="187" t="s">
        <v>156</v>
      </c>
      <c r="B68" s="389" t="s">
        <v>44</v>
      </c>
      <c r="C68" s="391"/>
      <c r="D68" s="76">
        <f>SUMIF('EXPORT STOCK'!$B$2:$B$1106,'FABRICATION-SEM'!B68,'EXPORT STOCK'!$C$2:$C$1116)+D69</f>
        <v>0</v>
      </c>
      <c r="E68" s="78">
        <f ca="1">IF(E$2&gt;=$C$2,D68-OFFSET('previ sem'!$C$3,(ROW()-ROW($D$4))/2,(COLUMN()-COLUMN($E$2))*2),$D68-OFFSET('previ sem'!$C$3,(ROW()-ROW($D$4))/2,(COLUMN()-COLUMN($E$2))*2))</f>
        <v>0</v>
      </c>
      <c r="F68" s="2">
        <f ca="1">IF(F$2&gt;=$C$2,E68-OFFSET('previ sem'!$C$3,(ROW()-ROW($D$4))/2,(COLUMN()-COLUMN($E$2))*2),$D68-OFFSET('previ sem'!$C$3,(ROW()-ROW($D$4))/2,(COLUMN()-COLUMN($E$2))*2))</f>
        <v>0</v>
      </c>
      <c r="G68" s="2">
        <f ca="1">IF(G$2&gt;=$C$2,F68-OFFSET('previ sem'!$C$3,(ROW()-ROW($D$4))/2,(COLUMN()-COLUMN($E$2))*2),$D68-OFFSET('previ sem'!$C$3,(ROW()-ROW($D$4))/2,(COLUMN()-COLUMN($E$2))*2))</f>
        <v>0</v>
      </c>
      <c r="H68" s="184">
        <f ca="1">IF(H$2&gt;=$C$2,G68-OFFSET('previ sem'!$C$3,(ROW()-ROW($D$4))/2,(COLUMN()-COLUMN($E$2))*2),$D68-OFFSET('previ sem'!$C$3,(ROW()-ROW($D$4))/2,(COLUMN()-COLUMN($E$2))*2))</f>
        <v>0</v>
      </c>
      <c r="I68" s="78">
        <f ca="1">IF(I$2&gt;=$C$2,H68-OFFSET('previ sem'!$C$3,(ROW()-ROW($D$4))/2,(COLUMN()-COLUMN($E$2))*2),$D68-OFFSET('previ sem'!$C$3,(ROW()-ROW($D$4))/2,(COLUMN()-COLUMN($E$2))*2))</f>
        <v>0</v>
      </c>
      <c r="J68" s="2">
        <f ca="1">IF(J$2&gt;=$C$2,I68-OFFSET('previ sem'!$C$3,(ROW()-ROW($D$4))/2,(COLUMN()-COLUMN($E$2))*2),$D68-OFFSET('previ sem'!$C$3,(ROW()-ROW($D$4))/2,(COLUMN()-COLUMN($E$2))*2))</f>
        <v>0</v>
      </c>
      <c r="K68" s="2">
        <f ca="1">IF(K$2&gt;=$C$2,J68-OFFSET('previ sem'!$C$3,(ROW()-ROW($D$4))/2,(COLUMN()-COLUMN($E$2))*2),$D68-OFFSET('previ sem'!$C$3,(ROW()-ROW($D$4))/2,(COLUMN()-COLUMN($E$2))*2))</f>
        <v>0</v>
      </c>
      <c r="L68" s="184">
        <f ca="1">IF(L$2&gt;=$C$2,K68-OFFSET('previ sem'!$C$3,(ROW()-ROW($D$4))/2,(COLUMN()-COLUMN($E$2))*2),$D68-OFFSET('previ sem'!$C$3,(ROW()-ROW($D$4))/2,(COLUMN()-COLUMN($E$2))*2))</f>
        <v>0</v>
      </c>
      <c r="M68" s="78">
        <f ca="1">IF(M$2&gt;=$C$2,L68-OFFSET('previ sem'!$C$3,(ROW()-ROW($D$4))/2,(COLUMN()-COLUMN($E$2))*2),$D68-OFFSET('previ sem'!$C$3,(ROW()-ROW($D$4))/2,(COLUMN()-COLUMN($E$2))*2))</f>
        <v>0</v>
      </c>
      <c r="N68" s="2">
        <f ca="1">IF(N$2&gt;=$C$2,M68-OFFSET('previ sem'!$C$3,(ROW()-ROW($D$4))/2,(COLUMN()-COLUMN($E$2))*2),$D68-OFFSET('previ sem'!$C$3,(ROW()-ROW($D$4))/2,(COLUMN()-COLUMN($E$2))*2))</f>
        <v>0</v>
      </c>
      <c r="O68" s="2">
        <f ca="1">IF(O$2&gt;=$C$2,N68-OFFSET('previ sem'!$C$3,(ROW()-ROW($D$4))/2,(COLUMN()-COLUMN($E$2))*2),$D68-OFFSET('previ sem'!$C$3,(ROW()-ROW($D$4))/2,(COLUMN()-COLUMN($E$2))*2))</f>
        <v>0</v>
      </c>
      <c r="P68" s="184">
        <f ca="1">IF(P$2&gt;=$C$2,O68-OFFSET('previ sem'!$C$3,(ROW()-ROW($D$4))/2,(COLUMN()-COLUMN($E$2))*2),$D68-OFFSET('previ sem'!$C$3,(ROW()-ROW($D$4))/2,(COLUMN()-COLUMN($E$2))*2))</f>
        <v>0</v>
      </c>
      <c r="Q68" s="78">
        <f ca="1">IF(Q$2&gt;=$C$2,P68-OFFSET('previ sem'!$C$3,(ROW()-ROW($D$4))/2,(COLUMN()-COLUMN($E$2))*2),$D68-OFFSET('previ sem'!$C$3,(ROW()-ROW($D$4))/2,(COLUMN()-COLUMN($E$2))*2))</f>
        <v>0</v>
      </c>
      <c r="R68" s="2">
        <f ca="1">IF(R$2&gt;=$C$2,Q68-OFFSET('previ sem'!$C$3,(ROW()-ROW($D$4))/2,(COLUMN()-COLUMN($E$2))*2),$D68-OFFSET('previ sem'!$C$3,(ROW()-ROW($D$4))/2,(COLUMN()-COLUMN($E$2))*2))</f>
        <v>0</v>
      </c>
      <c r="S68" s="2">
        <f ca="1">IF(S$2&gt;=$C$2,R68-OFFSET('previ sem'!$C$3,(ROW()-ROW($D$4))/2,(COLUMN()-COLUMN($E$2))*2),$D68-OFFSET('previ sem'!$C$3,(ROW()-ROW($D$4))/2,(COLUMN()-COLUMN($E$2))*2))</f>
        <v>0</v>
      </c>
      <c r="T68" s="195">
        <f ca="1">IF(T$2&gt;=$C$2,S68-OFFSET('previ sem'!$C$3,(ROW()-ROW($D$4))/2,(COLUMN()-COLUMN($E$2))*2),$D68-OFFSET('previ sem'!$C$3,(ROW()-ROW($D$4))/2,(COLUMN()-COLUMN($E$2))*2))</f>
        <v>0</v>
      </c>
      <c r="U68" s="184">
        <f ca="1">IF(U$2&gt;=$C$2,T68-OFFSET('previ sem'!$C$3,(ROW()-ROW($D$4))/2,(COLUMN()-COLUMN($E$2))*2),$D68-OFFSET('previ sem'!$C$3,(ROW()-ROW($D$4))/2,(COLUMN()-COLUMN($E$2))*2))</f>
        <v>0</v>
      </c>
      <c r="V68" s="194">
        <f ca="1">IF(V$2&gt;=$C$2,U68-OFFSET('previ sem'!$C$3,(ROW()-ROW($D$4))/2,(COLUMN()-COLUMN($E$2))*2),$D68-OFFSET('previ sem'!$C$3,(ROW()-ROW($D$4))/2,(COLUMN()-COLUMN($E$2))*2))</f>
        <v>0</v>
      </c>
      <c r="W68" s="2">
        <f ca="1">IF(W$2&gt;=$C$2,V68-OFFSET('previ sem'!$C$3,(ROW()-ROW($D$4))/2,(COLUMN()-COLUMN($E$2))*2),$D68-OFFSET('previ sem'!$C$3,(ROW()-ROW($D$4))/2,(COLUMN()-COLUMN($E$2))*2))</f>
        <v>0</v>
      </c>
      <c r="X68" s="195">
        <f ca="1">IF(X$2&gt;=$C$2,W68-OFFSET('previ sem'!$C$3,(ROW()-ROW($D$4))/2,(COLUMN()-COLUMN($E$2))*2),$D68-OFFSET('previ sem'!$C$3,(ROW()-ROW($D$4))/2,(COLUMN()-COLUMN($E$2))*2))</f>
        <v>0</v>
      </c>
      <c r="Y68" s="184">
        <f ca="1">IF(Y$2&gt;=$C$2,X68-OFFSET('previ sem'!$C$3,(ROW()-ROW($D$4))/2,(COLUMN()-COLUMN($E$2))*2),$D68-OFFSET('previ sem'!$C$3,(ROW()-ROW($D$4))/2,(COLUMN()-COLUMN($E$2))*2))</f>
        <v>0</v>
      </c>
      <c r="Z68" s="194">
        <f ca="1">IF(Z$2&gt;=$C$2,Y68-OFFSET('previ sem'!$C$3,(ROW()-ROW($D$4))/2,(COLUMN()-COLUMN($E$2))*2),$D68-OFFSET('previ sem'!$C$3,(ROW()-ROW($D$4))/2,(COLUMN()-COLUMN($E$2))*2))</f>
        <v>0</v>
      </c>
      <c r="AA68" s="195">
        <f ca="1">IF(AA$2&gt;=$C$2,Z68-OFFSET('previ sem'!$C$3,(ROW()-ROW($D$4))/2,(COLUMN()-COLUMN($E$2))*2),$D68-OFFSET('previ sem'!$C$3,(ROW()-ROW($D$4))/2,(COLUMN()-COLUMN($E$2))*2))</f>
        <v>0</v>
      </c>
      <c r="AB68" s="2">
        <f ca="1">IF(AB$2&gt;=$C$2,AA68-OFFSET('previ sem'!$C$3,(ROW()-ROW($D$4))/2,(COLUMN()-COLUMN($E$2))*2),$D68-OFFSET('previ sem'!$C$3,(ROW()-ROW($D$4))/2,(COLUMN()-COLUMN($E$2))*2))</f>
        <v>0</v>
      </c>
      <c r="AC68" s="197">
        <f ca="1">IF(AC$2&gt;=$C$2,AB68-OFFSET('previ sem'!$C$3,(ROW()-ROW($D$4))/2,(COLUMN()-COLUMN($E$2))*2),$D68-OFFSET('previ sem'!$C$3,(ROW()-ROW($D$4))/2,(COLUMN()-COLUMN($E$2))*2))</f>
        <v>0</v>
      </c>
      <c r="AD68" s="184">
        <f ca="1">IF(AD$2&gt;=$C$2,AC68-OFFSET('previ sem'!$C$3,(ROW()-ROW($D$4))/2,(COLUMN()-COLUMN($E$2))*2),$D68-OFFSET('previ sem'!$C$3,(ROW()-ROW($D$4))/2,(COLUMN()-COLUMN($E$2))*2))</f>
        <v>0</v>
      </c>
      <c r="AE68" s="197">
        <f ca="1">IF(AE$2&gt;=$C$2,AD68-OFFSET('previ sem'!$C$3,(ROW()-ROW($D$4))/2,(COLUMN()-COLUMN($E$2))*2),$D68-OFFSET('previ sem'!$C$3,(ROW()-ROW($D$4))/2,(COLUMN()-COLUMN($E$2))*2))</f>
        <v>0</v>
      </c>
      <c r="AF68" s="2">
        <f ca="1">IF(AF$2&gt;=$C$2,AE68-OFFSET('previ sem'!$C$3,(ROW()-ROW($D$4))/2,(COLUMN()-COLUMN($E$2))*2),$D68-OFFSET('previ sem'!$C$3,(ROW()-ROW($D$4))/2,(COLUMN()-COLUMN($E$2))*2))</f>
        <v>0</v>
      </c>
      <c r="AG68" s="197">
        <f ca="1">IF(AG$2&gt;=$C$2,AF68-OFFSET('previ sem'!$C$3,(ROW()-ROW($D$4))/2,(COLUMN()-COLUMN($E$2))*2),$D68-OFFSET('previ sem'!$C$3,(ROW()-ROW($D$4))/2,(COLUMN()-COLUMN($E$2))*2))</f>
        <v>0</v>
      </c>
      <c r="AH68" s="184">
        <f ca="1">IF(AH$2&gt;=$C$2,AG68-OFFSET('previ sem'!$C$3,(ROW()-ROW($D$4))/2,(COLUMN()-COLUMN($E$2))*2),$D68-OFFSET('previ sem'!$C$3,(ROW()-ROW($D$4))/2,(COLUMN()-COLUMN($E$2))*2))</f>
        <v>0</v>
      </c>
      <c r="AI68" s="197">
        <f ca="1">IF(AI$2&gt;=$C$2,AH68-OFFSET('previ sem'!$C$3,(ROW()-ROW($D$4))/2,(COLUMN()-COLUMN($E$2))*2),$D68-OFFSET('previ sem'!$C$3,(ROW()-ROW($D$4))/2,(COLUMN()-COLUMN($E$2))*2))</f>
        <v>0</v>
      </c>
      <c r="AJ68" s="2">
        <f ca="1">IF(AJ$2&gt;=$C$2,AI68-OFFSET('previ sem'!$C$3,(ROW()-ROW($D$4))/2,(COLUMN()-COLUMN($E$2))*2),$D68-OFFSET('previ sem'!$C$3,(ROW()-ROW($D$4))/2,(COLUMN()-COLUMN($E$2))*2))</f>
        <v>0</v>
      </c>
      <c r="AK68" s="197">
        <f ca="1">IF(AK$2&gt;=$C$2,AJ68-OFFSET('previ sem'!$C$3,(ROW()-ROW($D$4))/2,(COLUMN()-COLUMN($E$2))*2),$D68-OFFSET('previ sem'!$C$3,(ROW()-ROW($D$4))/2,(COLUMN()-COLUMN($E$2))*2))</f>
        <v>0</v>
      </c>
      <c r="AL68" s="184">
        <f ca="1">IF(AL$2&gt;=$C$2,AK68-OFFSET('previ sem'!$C$3,(ROW()-ROW($D$4))/2,(COLUMN()-COLUMN($E$2))*2),$D68-OFFSET('previ sem'!$C$3,(ROW()-ROW($D$4))/2,(COLUMN()-COLUMN($E$2))*2))</f>
        <v>0</v>
      </c>
      <c r="AM68" s="197">
        <f ca="1">IF(AM$2&gt;=$C$2,AL68-OFFSET('previ sem'!$C$3,(ROW()-ROW($D$4))/2,(COLUMN()-COLUMN($E$2))*2),$D68-OFFSET('previ sem'!$C$3,(ROW()-ROW($D$4))/2,(COLUMN()-COLUMN($E$2))*2))</f>
        <v>0</v>
      </c>
      <c r="AN68" s="2">
        <f ca="1">IF(AN$2&gt;=$C$2,AM68-OFFSET('previ sem'!$C$3,(ROW()-ROW($D$4))/2,(COLUMN()-COLUMN($E$2))*2),$D68-OFFSET('previ sem'!$C$3,(ROW()-ROW($D$4))/2,(COLUMN()-COLUMN($E$2))*2))</f>
        <v>0</v>
      </c>
      <c r="AO68" s="194">
        <f ca="1">IF(AO$2&gt;=$C$2,AN68-OFFSET('previ sem'!$C$3,(ROW()-ROW($D$4))/2,(COLUMN()-COLUMN($E$2))*2),$D68-OFFSET('previ sem'!$C$3,(ROW()-ROW($D$4))/2,(COLUMN()-COLUMN($E$2))*2))</f>
        <v>0</v>
      </c>
      <c r="AP68" s="195">
        <f ca="1">IF(AP$2&gt;=$C$2,AO68-OFFSET('previ sem'!$C$3,(ROW()-ROW($D$4))/2,(COLUMN()-COLUMN($E$2))*2),$D68-OFFSET('previ sem'!$C$3,(ROW()-ROW($D$4))/2,(COLUMN()-COLUMN($E$2))*2))</f>
        <v>0</v>
      </c>
      <c r="AQ68" s="184">
        <f ca="1">IF(AQ$2&gt;=$C$2,AP68-OFFSET('previ sem'!$C$3,(ROW()-ROW($D$4))/2,(COLUMN()-COLUMN($E$2))*2),$D68-OFFSET('previ sem'!$C$3,(ROW()-ROW($D$4))/2,(COLUMN()-COLUMN($E$2))*2))</f>
        <v>0</v>
      </c>
      <c r="AR68" s="194">
        <f ca="1">IF(AR$2&gt;=$C$2,AQ68-OFFSET('previ sem'!$C$3,(ROW()-ROW($D$4))/2,(COLUMN()-COLUMN($E$2))*2),$D68-OFFSET('previ sem'!$C$3,(ROW()-ROW($D$4))/2,(COLUMN()-COLUMN($E$2))*2))</f>
        <v>0</v>
      </c>
      <c r="AS68" s="194">
        <f ca="1">IF(AS$2&gt;=$C$2,AR68-OFFSET('previ sem'!$C$3,(ROW()-ROW($D$4))/2,(COLUMN()-COLUMN($E$2))*2),$D68-OFFSET('previ sem'!$C$3,(ROW()-ROW($D$4))/2,(COLUMN()-COLUMN($E$2))*2))</f>
        <v>0</v>
      </c>
      <c r="AT68" s="195">
        <f ca="1">IF(AT$2&gt;=$C$2,AS68-OFFSET('previ sem'!$C$3,(ROW()-ROW($D$4))/2,(COLUMN()-COLUMN($E$2))*2),$D68-OFFSET('previ sem'!$C$3,(ROW()-ROW($D$4))/2,(COLUMN()-COLUMN($E$2))*2))</f>
        <v>0</v>
      </c>
      <c r="AU68" s="184">
        <f ca="1">IF(AU$2&gt;=$C$2,AT68-OFFSET('previ sem'!$C$3,(ROW()-ROW($D$4))/2,(COLUMN()-COLUMN($E$2))*2),$D68-OFFSET('previ sem'!$C$3,(ROW()-ROW($D$4))/2,(COLUMN()-COLUMN($E$2))*2))</f>
        <v>0</v>
      </c>
      <c r="AV68" s="194">
        <f ca="1">IF(AV$2&gt;=$C$2,AU68-OFFSET('previ sem'!$C$3,(ROW()-ROW($D$4))/2,(COLUMN()-COLUMN($E$2))*2),$D68-OFFSET('previ sem'!$C$3,(ROW()-ROW($D$4))/2,(COLUMN()-COLUMN($E$2))*2))</f>
        <v>0</v>
      </c>
      <c r="AW68" s="194">
        <f ca="1">IF(AW$2&gt;=$C$2,AV68-OFFSET('previ sem'!$C$3,(ROW()-ROW($D$4))/2,(COLUMN()-COLUMN($E$2))*2),$D68-OFFSET('previ sem'!$C$3,(ROW()-ROW($D$4))/2,(COLUMN()-COLUMN($E$2))*2))</f>
        <v>0</v>
      </c>
      <c r="AX68" s="195">
        <f ca="1">IF(AX$2&gt;=$C$2,AW68-OFFSET('previ sem'!$C$3,(ROW()-ROW($D$4))/2,(COLUMN()-COLUMN($E$2))*2),$D68-OFFSET('previ sem'!$C$3,(ROW()-ROW($D$4))/2,(COLUMN()-COLUMN($E$2))*2))</f>
        <v>0</v>
      </c>
      <c r="AY68" s="184">
        <f ca="1">IF(AY$2&gt;=$C$2,AX68-OFFSET('previ sem'!$C$3,(ROW()-ROW($D$4))/2,(COLUMN()-COLUMN($E$2))*2),$D68-OFFSET('previ sem'!$C$3,(ROW()-ROW($D$4))/2,(COLUMN()-COLUMN($E$2))*2))</f>
        <v>0</v>
      </c>
      <c r="AZ68" s="194">
        <f ca="1">IF(AZ$2&gt;=$C$2,AY68-OFFSET('previ sem'!$C$3,(ROW()-ROW($D$4))/2,(COLUMN()-COLUMN($E$2))*2),$D68-OFFSET('previ sem'!$C$3,(ROW()-ROW($D$4))/2,(COLUMN()-COLUMN($E$2))*2))</f>
        <v>0</v>
      </c>
      <c r="BA68" s="194">
        <f ca="1">IF(BA$2&gt;=$C$2,AZ68-OFFSET('previ sem'!$C$3,(ROW()-ROW($D$4))/2,(COLUMN()-COLUMN($E$2))*2),$D68-OFFSET('previ sem'!$C$3,(ROW()-ROW($D$4))/2,(COLUMN()-COLUMN($E$2))*2))</f>
        <v>0</v>
      </c>
      <c r="BB68" s="2">
        <f ca="1">IF(BB$2&gt;=$C$2,BA68-OFFSET('previ sem'!$C$3,(ROW()-ROW($D$4))/2,(COLUMN()-COLUMN($E$2))*2),$D68-OFFSET('previ sem'!$C$3,(ROW()-ROW($D$4))/2,(COLUMN()-COLUMN($E$2))*2))</f>
        <v>0</v>
      </c>
      <c r="BC68" s="2">
        <f ca="1">IF(BC$2&gt;=$C$2,BB68-OFFSET('previ sem'!$C$3,(ROW()-ROW($D$4))/2,(COLUMN()-COLUMN($E$2))*2),$D68-OFFSET('previ sem'!$C$3,(ROW()-ROW($D$4))/2,(COLUMN()-COLUMN($E$2))*2))</f>
        <v>0</v>
      </c>
      <c r="BD68" s="184">
        <f ca="1">IF(BD$2&gt;=$C$2,BC68-OFFSET('previ sem'!$C$3,(ROW()-ROW($D$4))/2,(COLUMN()-COLUMN($E$2))*2),$D68-OFFSET('previ sem'!$C$3,(ROW()-ROW($D$4))/2,(COLUMN()-COLUMN($E$2))*2))</f>
        <v>0</v>
      </c>
      <c r="BE68" s="280" t="s">
        <v>44</v>
      </c>
      <c r="BF68">
        <v>36</v>
      </c>
      <c r="BG68" s="110" t="s">
        <v>44</v>
      </c>
      <c r="BH68">
        <v>36</v>
      </c>
    </row>
    <row r="69" spans="1:60" x14ac:dyDescent="0.2">
      <c r="A69" s="201" t="s">
        <v>156</v>
      </c>
      <c r="B69" s="309" t="s">
        <v>36</v>
      </c>
      <c r="C69" s="6" t="e">
        <f>INDEX($E$2:$BD$2,,SMALL(IF($E68:$BD68&lt;0,COLUMN(E:BD)-3,""),1))</f>
        <v>#VALUE!</v>
      </c>
      <c r="D69" s="77">
        <f>'PROD-SEM'!C36</f>
        <v>0</v>
      </c>
      <c r="E69" s="79" t="str">
        <f ca="1">IF(E68&lt;0,"",IF(E68&lt;MINI!$B$36,"MINI",""))</f>
        <v/>
      </c>
      <c r="F69" s="74" t="str">
        <f ca="1">IF(F68&lt;0,"",IF(F68&lt;MINI!$B$36,"MINI",""))</f>
        <v/>
      </c>
      <c r="G69" s="74" t="str">
        <f ca="1">IF(G68&lt;0,"",IF(G68&lt;MINI!$B$36,"MINI",""))</f>
        <v/>
      </c>
      <c r="H69" s="80" t="str">
        <f ca="1">IF(H68&lt;0,"",IF(H68&lt;MINI!$B$36,"MINI",""))</f>
        <v/>
      </c>
      <c r="I69" s="79" t="str">
        <f ca="1">IF(I68&lt;0,"",IF(I68&lt;MINI!$C$36,"MINI",""))</f>
        <v/>
      </c>
      <c r="J69" s="74" t="str">
        <f ca="1">IF(J68&lt;0,"",IF(J68&lt;MINI!$C$36,"MINI",""))</f>
        <v/>
      </c>
      <c r="K69" s="74" t="str">
        <f ca="1">IF(K68&lt;0,"",IF(K68&lt;MINI!$C$36,"MINI",""))</f>
        <v/>
      </c>
      <c r="L69" s="80" t="str">
        <f ca="1">IF(L68&lt;0,"",IF(L68&lt;MINI!$C$36,"MINI",""))</f>
        <v/>
      </c>
      <c r="M69" s="79" t="str">
        <f ca="1">IF(M68&lt;0,"",IF(M68&lt;MINI!$D$36,"MINI",""))</f>
        <v/>
      </c>
      <c r="N69" s="74" t="str">
        <f ca="1">IF(N68&lt;0,"",IF(N68&lt;MINI!$D$36,"MINI",""))</f>
        <v/>
      </c>
      <c r="O69" s="74" t="str">
        <f ca="1">IF(O68&lt;0,"",IF(O68&lt;MINI!$D$36,"MINI",""))</f>
        <v/>
      </c>
      <c r="P69" s="80" t="str">
        <f ca="1">IF(P68&lt;0,"",IF(P68&lt;MINI!$D$36,"MINI",""))</f>
        <v/>
      </c>
      <c r="Q69" s="79" t="str">
        <f ca="1">IF(Q68&lt;0,"",IF(Q68&lt;MINI!$E$36,"MINI",""))</f>
        <v/>
      </c>
      <c r="R69" s="74" t="str">
        <f ca="1">IF(R68&lt;0,"",IF(R68&lt;MINI!$E$36,"MINI",""))</f>
        <v/>
      </c>
      <c r="S69" s="74" t="str">
        <f ca="1">IF(S68&lt;0,"",IF(S68&lt;MINI!$E$36,"MINI",""))</f>
        <v/>
      </c>
      <c r="T69" s="74" t="str">
        <f ca="1">IF(T68&lt;0,"",IF(T68&lt;MINI!$E$36,"MINI",""))</f>
        <v/>
      </c>
      <c r="U69" s="80" t="str">
        <f ca="1">IF(U68&lt;0,"",IF(U68&lt;MINI!$E$36,"MINI",""))</f>
        <v/>
      </c>
      <c r="V69" s="74" t="str">
        <f ca="1">IF(V68&lt;0,"",IF(V68&lt;MINI!$F$36,"MINI",""))</f>
        <v/>
      </c>
      <c r="W69" s="74" t="str">
        <f ca="1">IF(W68&lt;0,"",IF(W68&lt;MINI!$F$36,"MINI",""))</f>
        <v/>
      </c>
      <c r="X69" s="74" t="str">
        <f ca="1">IF(X68&lt;0,"",IF(X68&lt;MINI!$F$36,"MINI",""))</f>
        <v/>
      </c>
      <c r="Y69" s="80" t="str">
        <f ca="1">IF(Y68&lt;0,"",IF(Y68&lt;MINI!$F$36,"MINI",""))</f>
        <v/>
      </c>
      <c r="Z69" s="74" t="str">
        <f ca="1">IF(Z68&lt;0,"",IF(Z68&lt;MINI!$G$36,"MINI",""))</f>
        <v/>
      </c>
      <c r="AA69" s="74" t="str">
        <f ca="1">IF(AA68&lt;0,"",IF(AA68&lt;MINI!$G$36,"MINI",""))</f>
        <v/>
      </c>
      <c r="AB69" s="74" t="str">
        <f ca="1">IF(AB68&lt;0,"",IF(AB68&lt;MINI!$G$36,"MINI",""))</f>
        <v/>
      </c>
      <c r="AC69" s="74" t="str">
        <f ca="1">IF(AC68&lt;0,"",IF(AC68&lt;MINI!$G$36,"MINI",""))</f>
        <v/>
      </c>
      <c r="AD69" s="80" t="str">
        <f ca="1">IF(AD68&lt;0,"",IF(AD68&lt;MINI!$G$36,"MINI",""))</f>
        <v/>
      </c>
      <c r="AE69" s="74" t="str">
        <f ca="1">IF(AE68&lt;0,"",IF(AE68&lt;MINI!$H$36,"MINI",""))</f>
        <v/>
      </c>
      <c r="AF69" s="74" t="str">
        <f ca="1">IF(AF68&lt;0,"",IF(AF68&lt;MINI!$H$36,"MINI",""))</f>
        <v/>
      </c>
      <c r="AG69" s="74" t="str">
        <f ca="1">IF(AG68&lt;0,"",IF(AG68&lt;MINI!$H$36,"MINI",""))</f>
        <v/>
      </c>
      <c r="AH69" s="196" t="str">
        <f ca="1">IF(AH68&lt;0,"",IF(AH68&lt;MINI!$H$36,"MINI",""))</f>
        <v/>
      </c>
      <c r="AI69" s="74" t="str">
        <f ca="1">IF(AI68&lt;0,"",IF(AI68&lt;MINI!$I$36,"MINI",""))</f>
        <v/>
      </c>
      <c r="AJ69" s="74" t="str">
        <f ca="1">IF(AJ68&lt;0,"",IF(AJ68&lt;MINI!$I$36,"MINI",""))</f>
        <v/>
      </c>
      <c r="AK69" s="74" t="str">
        <f ca="1">IF(AK68&lt;0,"",IF(AK68&lt;MINI!$I$36,"MINI",""))</f>
        <v/>
      </c>
      <c r="AL69" s="80" t="str">
        <f ca="1">IF(AL68&lt;0,"",IF(AL68&lt;MINI!$I$36,"MINI",""))</f>
        <v/>
      </c>
      <c r="AM69" s="74" t="str">
        <f ca="1">IF(AM68&lt;0,"",IF(AM68&lt;MINI!$J$36,"MINI",""))</f>
        <v/>
      </c>
      <c r="AN69" s="74" t="str">
        <f ca="1">IF(AN68&lt;0,"",IF(AN68&lt;MINI!$J$36,"MINI",""))</f>
        <v/>
      </c>
      <c r="AO69" s="74" t="str">
        <f ca="1">IF(AO68&lt;0,"",IF(AO68&lt;MINI!$J$36,"MINI",""))</f>
        <v/>
      </c>
      <c r="AP69" s="74" t="str">
        <f ca="1">IF(AP68&lt;0,"",IF(AP68&lt;MINI!$J$36,"MINI",""))</f>
        <v/>
      </c>
      <c r="AQ69" s="80" t="str">
        <f ca="1">IF(AQ68&lt;0,"",IF(AQ68&lt;MINI!$J$36,"MINI",""))</f>
        <v/>
      </c>
      <c r="AR69" s="74" t="str">
        <f ca="1">IF(AR68&lt;0,"",IF(AR68&lt;MINI!$K$36,"MINI",""))</f>
        <v/>
      </c>
      <c r="AS69" s="74" t="str">
        <f ca="1">IF(AS68&lt;0,"",IF(AS68&lt;MINI!$K$36,"MINI",""))</f>
        <v/>
      </c>
      <c r="AT69" s="74" t="str">
        <f ca="1">IF(AT68&lt;0,"",IF(AT68&lt;MINI!$K$36,"MINI",""))</f>
        <v/>
      </c>
      <c r="AU69" s="80" t="str">
        <f ca="1">IF(AU68&lt;0,"",IF(AU68&lt;MINI!$K$36,"MINI",""))</f>
        <v/>
      </c>
      <c r="AV69" s="74" t="str">
        <f ca="1">IF(AV68&lt;0,"",IF(AV68&lt;MINI!$L$36,"MINI",""))</f>
        <v/>
      </c>
      <c r="AW69" s="74" t="str">
        <f ca="1">IF(AW68&lt;0,"",IF(AW68&lt;MINI!$L$36,"MINI",""))</f>
        <v/>
      </c>
      <c r="AX69" s="74" t="str">
        <f ca="1">IF(AX68&lt;0,"",IF(AX68&lt;MINI!$L$36,"MINI",""))</f>
        <v/>
      </c>
      <c r="AY69" s="80" t="str">
        <f ca="1">IF(AY68&lt;0,"",IF(AY68&lt;MINI!$L$36,"MINI",""))</f>
        <v/>
      </c>
      <c r="AZ69" s="74" t="str">
        <f ca="1">IF(AZ68&lt;0,"",IF(AZ68&lt;MINI!$M$36,"MINI",""))</f>
        <v/>
      </c>
      <c r="BA69" s="74" t="str">
        <f ca="1">IF(BA68&lt;0,"",IF(BA68&lt;MINI!$M$36,"MINI",""))</f>
        <v/>
      </c>
      <c r="BB69" s="74" t="str">
        <f ca="1">IF(BB68&lt;0,"",IF(BB68&lt;MINI!$M$36,"MINI",""))</f>
        <v/>
      </c>
      <c r="BC69" s="74" t="str">
        <f ca="1">IF(BC68&lt;0,"",IF(BC68&lt;MINI!$M$36,"MINI",""))</f>
        <v/>
      </c>
      <c r="BD69" s="80" t="str">
        <f ca="1">IF(BD68&lt;0,"",IF(BD68&lt;MINI!$M$36,"MINI",""))</f>
        <v/>
      </c>
      <c r="BE69" s="280"/>
      <c r="BG69" s="110"/>
    </row>
    <row r="70" spans="1:60" x14ac:dyDescent="0.2">
      <c r="A70" s="187" t="s">
        <v>158</v>
      </c>
      <c r="B70" s="389" t="s">
        <v>45</v>
      </c>
      <c r="C70" s="390"/>
      <c r="D70" s="76">
        <f>SUMIF('EXPORT STOCK'!$B$2:$B$1106,'FABRICATION-SEM'!B70,'EXPORT STOCK'!$C$2:$C$1116)+D71</f>
        <v>0</v>
      </c>
      <c r="E70" s="78">
        <f ca="1">IF(E$2&gt;=$C$2,D70-OFFSET('previ sem'!$C$3,(ROW()-ROW($D$4))/2,(COLUMN()-COLUMN($E$2))*2),$D70-OFFSET('previ sem'!$C$3,(ROW()-ROW($D$4))/2,(COLUMN()-COLUMN($E$2))*2))</f>
        <v>0</v>
      </c>
      <c r="F70" s="2">
        <f ca="1">IF(F$2&gt;=$C$2,E70-OFFSET('previ sem'!$C$3,(ROW()-ROW($D$4))/2,(COLUMN()-COLUMN($E$2))*2),$D70-OFFSET('previ sem'!$C$3,(ROW()-ROW($D$4))/2,(COLUMN()-COLUMN($E$2))*2))</f>
        <v>0</v>
      </c>
      <c r="G70" s="2">
        <f ca="1">IF(G$2&gt;=$C$2,F70-OFFSET('previ sem'!$C$3,(ROW()-ROW($D$4))/2,(COLUMN()-COLUMN($E$2))*2),$D70-OFFSET('previ sem'!$C$3,(ROW()-ROW($D$4))/2,(COLUMN()-COLUMN($E$2))*2))</f>
        <v>0</v>
      </c>
      <c r="H70" s="184">
        <f ca="1">IF(H$2&gt;=$C$2,G70-OFFSET('previ sem'!$C$3,(ROW()-ROW($D$4))/2,(COLUMN()-COLUMN($E$2))*2),$D70-OFFSET('previ sem'!$C$3,(ROW()-ROW($D$4))/2,(COLUMN()-COLUMN($E$2))*2))</f>
        <v>0</v>
      </c>
      <c r="I70" s="78">
        <f ca="1">IF(I$2&gt;=$C$2,H70-OFFSET('previ sem'!$C$3,(ROW()-ROW($D$4))/2,(COLUMN()-COLUMN($E$2))*2),$D70-OFFSET('previ sem'!$C$3,(ROW()-ROW($D$4))/2,(COLUMN()-COLUMN($E$2))*2))</f>
        <v>0</v>
      </c>
      <c r="J70" s="2">
        <f ca="1">IF(J$2&gt;=$C$2,I70-OFFSET('previ sem'!$C$3,(ROW()-ROW($D$4))/2,(COLUMN()-COLUMN($E$2))*2),$D70-OFFSET('previ sem'!$C$3,(ROW()-ROW($D$4))/2,(COLUMN()-COLUMN($E$2))*2))</f>
        <v>0</v>
      </c>
      <c r="K70" s="2">
        <f ca="1">IF(K$2&gt;=$C$2,J70-OFFSET('previ sem'!$C$3,(ROW()-ROW($D$4))/2,(COLUMN()-COLUMN($E$2))*2),$D70-OFFSET('previ sem'!$C$3,(ROW()-ROW($D$4))/2,(COLUMN()-COLUMN($E$2))*2))</f>
        <v>0</v>
      </c>
      <c r="L70" s="184">
        <f ca="1">IF(L$2&gt;=$C$2,K70-OFFSET('previ sem'!$C$3,(ROW()-ROW($D$4))/2,(COLUMN()-COLUMN($E$2))*2),$D70-OFFSET('previ sem'!$C$3,(ROW()-ROW($D$4))/2,(COLUMN()-COLUMN($E$2))*2))</f>
        <v>0</v>
      </c>
      <c r="M70" s="78">
        <f ca="1">IF(M$2&gt;=$C$2,L70-OFFSET('previ sem'!$C$3,(ROW()-ROW($D$4))/2,(COLUMN()-COLUMN($E$2))*2),$D70-OFFSET('previ sem'!$C$3,(ROW()-ROW($D$4))/2,(COLUMN()-COLUMN($E$2))*2))</f>
        <v>0</v>
      </c>
      <c r="N70" s="2">
        <f ca="1">IF(N$2&gt;=$C$2,M70-OFFSET('previ sem'!$C$3,(ROW()-ROW($D$4))/2,(COLUMN()-COLUMN($E$2))*2),$D70-OFFSET('previ sem'!$C$3,(ROW()-ROW($D$4))/2,(COLUMN()-COLUMN($E$2))*2))</f>
        <v>0</v>
      </c>
      <c r="O70" s="2">
        <f ca="1">IF(O$2&gt;=$C$2,N70-OFFSET('previ sem'!$C$3,(ROW()-ROW($D$4))/2,(COLUMN()-COLUMN($E$2))*2),$D70-OFFSET('previ sem'!$C$3,(ROW()-ROW($D$4))/2,(COLUMN()-COLUMN($E$2))*2))</f>
        <v>0</v>
      </c>
      <c r="P70" s="184">
        <f ca="1">IF(P$2&gt;=$C$2,O70-OFFSET('previ sem'!$C$3,(ROW()-ROW($D$4))/2,(COLUMN()-COLUMN($E$2))*2),$D70-OFFSET('previ sem'!$C$3,(ROW()-ROW($D$4))/2,(COLUMN()-COLUMN($E$2))*2))</f>
        <v>0</v>
      </c>
      <c r="Q70" s="78">
        <f ca="1">IF(Q$2&gt;=$C$2,P70-OFFSET('previ sem'!$C$3,(ROW()-ROW($D$4))/2,(COLUMN()-COLUMN($E$2))*2),$D70-OFFSET('previ sem'!$C$3,(ROW()-ROW($D$4))/2,(COLUMN()-COLUMN($E$2))*2))</f>
        <v>0</v>
      </c>
      <c r="R70" s="2">
        <f ca="1">IF(R$2&gt;=$C$2,Q70-OFFSET('previ sem'!$C$3,(ROW()-ROW($D$4))/2,(COLUMN()-COLUMN($E$2))*2),$D70-OFFSET('previ sem'!$C$3,(ROW()-ROW($D$4))/2,(COLUMN()-COLUMN($E$2))*2))</f>
        <v>0</v>
      </c>
      <c r="S70" s="2">
        <f ca="1">IF(S$2&gt;=$C$2,R70-OFFSET('previ sem'!$C$3,(ROW()-ROW($D$4))/2,(COLUMN()-COLUMN($E$2))*2),$D70-OFFSET('previ sem'!$C$3,(ROW()-ROW($D$4))/2,(COLUMN()-COLUMN($E$2))*2))</f>
        <v>0</v>
      </c>
      <c r="T70" s="195">
        <f ca="1">IF(T$2&gt;=$C$2,S70-OFFSET('previ sem'!$C$3,(ROW()-ROW($D$4))/2,(COLUMN()-COLUMN($E$2))*2),$D70-OFFSET('previ sem'!$C$3,(ROW()-ROW($D$4))/2,(COLUMN()-COLUMN($E$2))*2))</f>
        <v>0</v>
      </c>
      <c r="U70" s="184">
        <f ca="1">IF(U$2&gt;=$C$2,T70-OFFSET('previ sem'!$C$3,(ROW()-ROW($D$4))/2,(COLUMN()-COLUMN($E$2))*2),$D70-OFFSET('previ sem'!$C$3,(ROW()-ROW($D$4))/2,(COLUMN()-COLUMN($E$2))*2))</f>
        <v>0</v>
      </c>
      <c r="V70" s="194">
        <f ca="1">IF(V$2&gt;=$C$2,U70-OFFSET('previ sem'!$C$3,(ROW()-ROW($D$4))/2,(COLUMN()-COLUMN($E$2))*2),$D70-OFFSET('previ sem'!$C$3,(ROW()-ROW($D$4))/2,(COLUMN()-COLUMN($E$2))*2))</f>
        <v>0</v>
      </c>
      <c r="W70" s="2">
        <f ca="1">IF(W$2&gt;=$C$2,V70-OFFSET('previ sem'!$C$3,(ROW()-ROW($D$4))/2,(COLUMN()-COLUMN($E$2))*2),$D70-OFFSET('previ sem'!$C$3,(ROW()-ROW($D$4))/2,(COLUMN()-COLUMN($E$2))*2))</f>
        <v>0</v>
      </c>
      <c r="X70" s="195">
        <f ca="1">IF(X$2&gt;=$C$2,W70-OFFSET('previ sem'!$C$3,(ROW()-ROW($D$4))/2,(COLUMN()-COLUMN($E$2))*2),$D70-OFFSET('previ sem'!$C$3,(ROW()-ROW($D$4))/2,(COLUMN()-COLUMN($E$2))*2))</f>
        <v>0</v>
      </c>
      <c r="Y70" s="184">
        <f ca="1">IF(Y$2&gt;=$C$2,X70-OFFSET('previ sem'!$C$3,(ROW()-ROW($D$4))/2,(COLUMN()-COLUMN($E$2))*2),$D70-OFFSET('previ sem'!$C$3,(ROW()-ROW($D$4))/2,(COLUMN()-COLUMN($E$2))*2))</f>
        <v>0</v>
      </c>
      <c r="Z70" s="194">
        <f ca="1">IF(Z$2&gt;=$C$2,Y70-OFFSET('previ sem'!$C$3,(ROW()-ROW($D$4))/2,(COLUMN()-COLUMN($E$2))*2),$D70-OFFSET('previ sem'!$C$3,(ROW()-ROW($D$4))/2,(COLUMN()-COLUMN($E$2))*2))</f>
        <v>0</v>
      </c>
      <c r="AA70" s="195">
        <f ca="1">IF(AA$2&gt;=$C$2,Z70-OFFSET('previ sem'!$C$3,(ROW()-ROW($D$4))/2,(COLUMN()-COLUMN($E$2))*2),$D70-OFFSET('previ sem'!$C$3,(ROW()-ROW($D$4))/2,(COLUMN()-COLUMN($E$2))*2))</f>
        <v>0</v>
      </c>
      <c r="AB70" s="2">
        <f ca="1">IF(AB$2&gt;=$C$2,AA70-OFFSET('previ sem'!$C$3,(ROW()-ROW($D$4))/2,(COLUMN()-COLUMN($E$2))*2),$D70-OFFSET('previ sem'!$C$3,(ROW()-ROW($D$4))/2,(COLUMN()-COLUMN($E$2))*2))</f>
        <v>0</v>
      </c>
      <c r="AC70" s="197">
        <f ca="1">IF(AC$2&gt;=$C$2,AB70-OFFSET('previ sem'!$C$3,(ROW()-ROW($D$4))/2,(COLUMN()-COLUMN($E$2))*2),$D70-OFFSET('previ sem'!$C$3,(ROW()-ROW($D$4))/2,(COLUMN()-COLUMN($E$2))*2))</f>
        <v>0</v>
      </c>
      <c r="AD70" s="184">
        <f ca="1">IF(AD$2&gt;=$C$2,AC70-OFFSET('previ sem'!$C$3,(ROW()-ROW($D$4))/2,(COLUMN()-COLUMN($E$2))*2),$D70-OFFSET('previ sem'!$C$3,(ROW()-ROW($D$4))/2,(COLUMN()-COLUMN($E$2))*2))</f>
        <v>0</v>
      </c>
      <c r="AE70" s="197">
        <f ca="1">IF(AE$2&gt;=$C$2,AD70-OFFSET('previ sem'!$C$3,(ROW()-ROW($D$4))/2,(COLUMN()-COLUMN($E$2))*2),$D70-OFFSET('previ sem'!$C$3,(ROW()-ROW($D$4))/2,(COLUMN()-COLUMN($E$2))*2))</f>
        <v>0</v>
      </c>
      <c r="AF70" s="2">
        <f ca="1">IF(AF$2&gt;=$C$2,AE70-OFFSET('previ sem'!$C$3,(ROW()-ROW($D$4))/2,(COLUMN()-COLUMN($E$2))*2),$D70-OFFSET('previ sem'!$C$3,(ROW()-ROW($D$4))/2,(COLUMN()-COLUMN($E$2))*2))</f>
        <v>0</v>
      </c>
      <c r="AG70" s="197">
        <f ca="1">IF(AG$2&gt;=$C$2,AF70-OFFSET('previ sem'!$C$3,(ROW()-ROW($D$4))/2,(COLUMN()-COLUMN($E$2))*2),$D70-OFFSET('previ sem'!$C$3,(ROW()-ROW($D$4))/2,(COLUMN()-COLUMN($E$2))*2))</f>
        <v>0</v>
      </c>
      <c r="AH70" s="184">
        <f ca="1">IF(AH$2&gt;=$C$2,AG70-OFFSET('previ sem'!$C$3,(ROW()-ROW($D$4))/2,(COLUMN()-COLUMN($E$2))*2),$D70-OFFSET('previ sem'!$C$3,(ROW()-ROW($D$4))/2,(COLUMN()-COLUMN($E$2))*2))</f>
        <v>0</v>
      </c>
      <c r="AI70" s="197">
        <f ca="1">IF(AI$2&gt;=$C$2,AH70-OFFSET('previ sem'!$C$3,(ROW()-ROW($D$4))/2,(COLUMN()-COLUMN($E$2))*2),$D70-OFFSET('previ sem'!$C$3,(ROW()-ROW($D$4))/2,(COLUMN()-COLUMN($E$2))*2))</f>
        <v>0</v>
      </c>
      <c r="AJ70" s="2">
        <f ca="1">IF(AJ$2&gt;=$C$2,AI70-OFFSET('previ sem'!$C$3,(ROW()-ROW($D$4))/2,(COLUMN()-COLUMN($E$2))*2),$D70-OFFSET('previ sem'!$C$3,(ROW()-ROW($D$4))/2,(COLUMN()-COLUMN($E$2))*2))</f>
        <v>0</v>
      </c>
      <c r="AK70" s="197">
        <f ca="1">IF(AK$2&gt;=$C$2,AJ70-OFFSET('previ sem'!$C$3,(ROW()-ROW($D$4))/2,(COLUMN()-COLUMN($E$2))*2),$D70-OFFSET('previ sem'!$C$3,(ROW()-ROW($D$4))/2,(COLUMN()-COLUMN($E$2))*2))</f>
        <v>0</v>
      </c>
      <c r="AL70" s="184">
        <f ca="1">IF(AL$2&gt;=$C$2,AK70-OFFSET('previ sem'!$C$3,(ROW()-ROW($D$4))/2,(COLUMN()-COLUMN($E$2))*2),$D70-OFFSET('previ sem'!$C$3,(ROW()-ROW($D$4))/2,(COLUMN()-COLUMN($E$2))*2))</f>
        <v>0</v>
      </c>
      <c r="AM70" s="197">
        <f ca="1">IF(AM$2&gt;=$C$2,AL70-OFFSET('previ sem'!$C$3,(ROW()-ROW($D$4))/2,(COLUMN()-COLUMN($E$2))*2),$D70-OFFSET('previ sem'!$C$3,(ROW()-ROW($D$4))/2,(COLUMN()-COLUMN($E$2))*2))</f>
        <v>0</v>
      </c>
      <c r="AN70" s="2">
        <f ca="1">IF(AN$2&gt;=$C$2,AM70-OFFSET('previ sem'!$C$3,(ROW()-ROW($D$4))/2,(COLUMN()-COLUMN($E$2))*2),$D70-OFFSET('previ sem'!$C$3,(ROW()-ROW($D$4))/2,(COLUMN()-COLUMN($E$2))*2))</f>
        <v>0</v>
      </c>
      <c r="AO70" s="194">
        <f ca="1">IF(AO$2&gt;=$C$2,AN70-OFFSET('previ sem'!$C$3,(ROW()-ROW($D$4))/2,(COLUMN()-COLUMN($E$2))*2),$D70-OFFSET('previ sem'!$C$3,(ROW()-ROW($D$4))/2,(COLUMN()-COLUMN($E$2))*2))</f>
        <v>0</v>
      </c>
      <c r="AP70" s="195">
        <f ca="1">IF(AP$2&gt;=$C$2,AO70-OFFSET('previ sem'!$C$3,(ROW()-ROW($D$4))/2,(COLUMN()-COLUMN($E$2))*2),$D70-OFFSET('previ sem'!$C$3,(ROW()-ROW($D$4))/2,(COLUMN()-COLUMN($E$2))*2))</f>
        <v>0</v>
      </c>
      <c r="AQ70" s="184">
        <f ca="1">IF(AQ$2&gt;=$C$2,AP70-OFFSET('previ sem'!$C$3,(ROW()-ROW($D$4))/2,(COLUMN()-COLUMN($E$2))*2),$D70-OFFSET('previ sem'!$C$3,(ROW()-ROW($D$4))/2,(COLUMN()-COLUMN($E$2))*2))</f>
        <v>0</v>
      </c>
      <c r="AR70" s="194">
        <f ca="1">IF(AR$2&gt;=$C$2,AQ70-OFFSET('previ sem'!$C$3,(ROW()-ROW($D$4))/2,(COLUMN()-COLUMN($E$2))*2),$D70-OFFSET('previ sem'!$C$3,(ROW()-ROW($D$4))/2,(COLUMN()-COLUMN($E$2))*2))</f>
        <v>0</v>
      </c>
      <c r="AS70" s="194">
        <f ca="1">IF(AS$2&gt;=$C$2,AR70-OFFSET('previ sem'!$C$3,(ROW()-ROW($D$4))/2,(COLUMN()-COLUMN($E$2))*2),$D70-OFFSET('previ sem'!$C$3,(ROW()-ROW($D$4))/2,(COLUMN()-COLUMN($E$2))*2))</f>
        <v>0</v>
      </c>
      <c r="AT70" s="195">
        <f ca="1">IF(AT$2&gt;=$C$2,AS70-OFFSET('previ sem'!$C$3,(ROW()-ROW($D$4))/2,(COLUMN()-COLUMN($E$2))*2),$D70-OFFSET('previ sem'!$C$3,(ROW()-ROW($D$4))/2,(COLUMN()-COLUMN($E$2))*2))</f>
        <v>0</v>
      </c>
      <c r="AU70" s="184">
        <f ca="1">IF(AU$2&gt;=$C$2,AT70-OFFSET('previ sem'!$C$3,(ROW()-ROW($D$4))/2,(COLUMN()-COLUMN($E$2))*2),$D70-OFFSET('previ sem'!$C$3,(ROW()-ROW($D$4))/2,(COLUMN()-COLUMN($E$2))*2))</f>
        <v>0</v>
      </c>
      <c r="AV70" s="194">
        <f ca="1">IF(AV$2&gt;=$C$2,AU70-OFFSET('previ sem'!$C$3,(ROW()-ROW($D$4))/2,(COLUMN()-COLUMN($E$2))*2),$D70-OFFSET('previ sem'!$C$3,(ROW()-ROW($D$4))/2,(COLUMN()-COLUMN($E$2))*2))</f>
        <v>0</v>
      </c>
      <c r="AW70" s="194">
        <f ca="1">IF(AW$2&gt;=$C$2,AV70-OFFSET('previ sem'!$C$3,(ROW()-ROW($D$4))/2,(COLUMN()-COLUMN($E$2))*2),$D70-OFFSET('previ sem'!$C$3,(ROW()-ROW($D$4))/2,(COLUMN()-COLUMN($E$2))*2))</f>
        <v>0</v>
      </c>
      <c r="AX70" s="195">
        <f ca="1">IF(AX$2&gt;=$C$2,AW70-OFFSET('previ sem'!$C$3,(ROW()-ROW($D$4))/2,(COLUMN()-COLUMN($E$2))*2),$D70-OFFSET('previ sem'!$C$3,(ROW()-ROW($D$4))/2,(COLUMN()-COLUMN($E$2))*2))</f>
        <v>0</v>
      </c>
      <c r="AY70" s="184">
        <f ca="1">IF(AY$2&gt;=$C$2,AX70-OFFSET('previ sem'!$C$3,(ROW()-ROW($D$4))/2,(COLUMN()-COLUMN($E$2))*2),$D70-OFFSET('previ sem'!$C$3,(ROW()-ROW($D$4))/2,(COLUMN()-COLUMN($E$2))*2))</f>
        <v>0</v>
      </c>
      <c r="AZ70" s="194">
        <f ca="1">IF(AZ$2&gt;=$C$2,AY70-OFFSET('previ sem'!$C$3,(ROW()-ROW($D$4))/2,(COLUMN()-COLUMN($E$2))*2),$D70-OFFSET('previ sem'!$C$3,(ROW()-ROW($D$4))/2,(COLUMN()-COLUMN($E$2))*2))</f>
        <v>0</v>
      </c>
      <c r="BA70" s="194">
        <f ca="1">IF(BA$2&gt;=$C$2,AZ70-OFFSET('previ sem'!$C$3,(ROW()-ROW($D$4))/2,(COLUMN()-COLUMN($E$2))*2),$D70-OFFSET('previ sem'!$C$3,(ROW()-ROW($D$4))/2,(COLUMN()-COLUMN($E$2))*2))</f>
        <v>0</v>
      </c>
      <c r="BB70" s="2">
        <f ca="1">IF(BB$2&gt;=$C$2,BA70-OFFSET('previ sem'!$C$3,(ROW()-ROW($D$4))/2,(COLUMN()-COLUMN($E$2))*2),$D70-OFFSET('previ sem'!$C$3,(ROW()-ROW($D$4))/2,(COLUMN()-COLUMN($E$2))*2))</f>
        <v>0</v>
      </c>
      <c r="BC70" s="2">
        <f ca="1">IF(BC$2&gt;=$C$2,BB70-OFFSET('previ sem'!$C$3,(ROW()-ROW($D$4))/2,(COLUMN()-COLUMN($E$2))*2),$D70-OFFSET('previ sem'!$C$3,(ROW()-ROW($D$4))/2,(COLUMN()-COLUMN($E$2))*2))</f>
        <v>0</v>
      </c>
      <c r="BD70" s="184">
        <f ca="1">IF(BD$2&gt;=$C$2,BC70-OFFSET('previ sem'!$C$3,(ROW()-ROW($D$4))/2,(COLUMN()-COLUMN($E$2))*2),$D70-OFFSET('previ sem'!$C$3,(ROW()-ROW($D$4))/2,(COLUMN()-COLUMN($E$2))*2))</f>
        <v>0</v>
      </c>
      <c r="BE70" s="280" t="s">
        <v>45</v>
      </c>
      <c r="BF70">
        <v>37</v>
      </c>
      <c r="BG70" s="110" t="s">
        <v>45</v>
      </c>
      <c r="BH70">
        <v>37</v>
      </c>
    </row>
    <row r="71" spans="1:60" x14ac:dyDescent="0.2">
      <c r="A71" s="201" t="s">
        <v>158</v>
      </c>
      <c r="B71" s="309" t="s">
        <v>36</v>
      </c>
      <c r="C71" s="6" t="e">
        <f t="array" aca="1" ref="C71" ca="1">INDEX($E$2:$BD$2,,SMALL(IF($E70:$BD70&lt;0,COLUMN(E:BD)-3,""),1))</f>
        <v>#NUM!</v>
      </c>
      <c r="D71" s="77">
        <f>'PROD-SEM'!C37</f>
        <v>0</v>
      </c>
      <c r="E71" s="79" t="str">
        <f ca="1">IF(E70&lt;0,"",IF(E70&lt;MINI!$B$37,"MINI",""))</f>
        <v/>
      </c>
      <c r="F71" s="74" t="str">
        <f ca="1">IF(F70&lt;0,"",IF(F70&lt;MINI!$B$37,"MINI",""))</f>
        <v/>
      </c>
      <c r="G71" s="74" t="str">
        <f ca="1">IF(G70&lt;0,"",IF(G70&lt;MINI!$B$37,"MINI",""))</f>
        <v/>
      </c>
      <c r="H71" s="80" t="str">
        <f ca="1">IF(H70&lt;0,"",IF(H70&lt;MINI!$B$37,"MINI",""))</f>
        <v/>
      </c>
      <c r="I71" s="79" t="str">
        <f ca="1">IF(I70&lt;0,"",IF(I70&lt;MINI!$C$37,"MINI",""))</f>
        <v/>
      </c>
      <c r="J71" s="74" t="str">
        <f ca="1">IF(J70&lt;0,"",IF(J70&lt;MINI!$C$37,"MINI",""))</f>
        <v/>
      </c>
      <c r="K71" s="74" t="str">
        <f ca="1">IF(K70&lt;0,"",IF(K70&lt;MINI!$C$37,"MINI",""))</f>
        <v/>
      </c>
      <c r="L71" s="80" t="str">
        <f ca="1">IF(L70&lt;0,"",IF(L70&lt;MINI!$C$37,"MINI",""))</f>
        <v/>
      </c>
      <c r="M71" s="79" t="str">
        <f ca="1">IF(M70&lt;0,"",IF(M70&lt;MINI!$D$37,"MINI",""))</f>
        <v/>
      </c>
      <c r="N71" s="74" t="str">
        <f ca="1">IF(N70&lt;0,"",IF(N70&lt;MINI!$D$37,"MINI",""))</f>
        <v/>
      </c>
      <c r="O71" s="74" t="str">
        <f ca="1">IF(O70&lt;0,"",IF(O70&lt;MINI!$D$37,"MINI",""))</f>
        <v/>
      </c>
      <c r="P71" s="80" t="str">
        <f ca="1">IF(P70&lt;0,"",IF(P70&lt;MINI!$D$37,"MINI",""))</f>
        <v/>
      </c>
      <c r="Q71" s="79" t="str">
        <f ca="1">IF(Q70&lt;0,"",IF(Q70&lt;MINI!$E$37,"MINI",""))</f>
        <v/>
      </c>
      <c r="R71" s="74" t="str">
        <f ca="1">IF(R70&lt;0,"",IF(R70&lt;MINI!$E$37,"MINI",""))</f>
        <v/>
      </c>
      <c r="S71" s="74" t="str">
        <f ca="1">IF(S70&lt;0,"",IF(S70&lt;MINI!$E$37,"MINI",""))</f>
        <v/>
      </c>
      <c r="T71" s="74" t="str">
        <f ca="1">IF(T70&lt;0,"",IF(T70&lt;MINI!$E$37,"MINI",""))</f>
        <v/>
      </c>
      <c r="U71" s="80" t="str">
        <f ca="1">IF(U70&lt;0,"",IF(U70&lt;MINI!$E$37,"MINI",""))</f>
        <v/>
      </c>
      <c r="V71" s="74" t="str">
        <f ca="1">IF(V70&lt;0,"",IF(V70&lt;MINI!$F37,"MINI",""))</f>
        <v/>
      </c>
      <c r="W71" s="74" t="str">
        <f ca="1">IF(W70&lt;0,"",IF(W70&lt;MINI!$F37,"MINI",""))</f>
        <v/>
      </c>
      <c r="X71" s="74" t="str">
        <f ca="1">IF(X70&lt;0,"",IF(X70&lt;MINI!$F37,"MINI",""))</f>
        <v/>
      </c>
      <c r="Y71" s="80" t="str">
        <f ca="1">IF(Y70&lt;0,"",IF(Y70&lt;MINI!$F37,"MINI",""))</f>
        <v/>
      </c>
      <c r="Z71" s="74" t="str">
        <f ca="1">IF(Z70&lt;0,"",IF(Z70&lt;MINI!$G37,"MINI",""))</f>
        <v/>
      </c>
      <c r="AA71" s="74" t="str">
        <f ca="1">IF(AA70&lt;0,"",IF(AA70&lt;MINI!$G37,"MINI",""))</f>
        <v/>
      </c>
      <c r="AB71" s="74" t="str">
        <f ca="1">IF(AB70&lt;0,"",IF(AB70&lt;MINI!$G37,"MINI",""))</f>
        <v/>
      </c>
      <c r="AC71" s="74" t="str">
        <f ca="1">IF(AC70&lt;0,"",IF(AC70&lt;MINI!$G37,"MINI",""))</f>
        <v/>
      </c>
      <c r="AD71" s="80" t="str">
        <f ca="1">IF(AD70&lt;0,"",IF(AD70&lt;MINI!$G37,"MINI",""))</f>
        <v/>
      </c>
      <c r="AE71" s="74" t="str">
        <f ca="1">IF(AE70&lt;0,"",IF(AE70&lt;MINI!$H37,"MINI",""))</f>
        <v/>
      </c>
      <c r="AF71" s="74" t="str">
        <f ca="1">IF(AF70&lt;0,"",IF(AF70&lt;MINI!$H37,"MINI",""))</f>
        <v/>
      </c>
      <c r="AG71" s="74" t="str">
        <f ca="1">IF(AG70&lt;0,"",IF(AG70&lt;MINI!$H37,"MINI",""))</f>
        <v/>
      </c>
      <c r="AH71" s="196" t="str">
        <f ca="1">IF(AH70&lt;0,"",IF(AH70&lt;MINI!$H37,"MINI",""))</f>
        <v/>
      </c>
      <c r="AI71" s="74" t="str">
        <f ca="1">IF(AI70&lt;0,"",IF(AI70&lt;MINI!$I37,"MINI",""))</f>
        <v/>
      </c>
      <c r="AJ71" s="74" t="str">
        <f ca="1">IF(AJ70&lt;0,"",IF(AJ70&lt;MINI!$I37,"MINI",""))</f>
        <v/>
      </c>
      <c r="AK71" s="74" t="str">
        <f ca="1">IF(AK70&lt;0,"",IF(AK70&lt;MINI!$I37,"MINI",""))</f>
        <v/>
      </c>
      <c r="AL71" s="80" t="str">
        <f ca="1">IF(AL70&lt;0,"",IF(AL70&lt;MINI!$I37,"MINI",""))</f>
        <v/>
      </c>
      <c r="AM71" s="74" t="str">
        <f ca="1">IF(AM70&lt;0,"",IF(AM70&lt;MINI!$J37,"MINI",""))</f>
        <v/>
      </c>
      <c r="AN71" s="74" t="str">
        <f ca="1">IF(AN70&lt;0,"",IF(AN70&lt;MINI!$J37,"MINI",""))</f>
        <v/>
      </c>
      <c r="AO71" s="74" t="str">
        <f ca="1">IF(AO70&lt;0,"",IF(AO70&lt;MINI!$J37,"MINI",""))</f>
        <v/>
      </c>
      <c r="AP71" s="74" t="str">
        <f ca="1">IF(AP70&lt;0,"",IF(AP70&lt;MINI!$J37,"MINI",""))</f>
        <v/>
      </c>
      <c r="AQ71" s="80" t="str">
        <f ca="1">IF(AQ70&lt;0,"",IF(AQ70&lt;MINI!$J37,"MINI",""))</f>
        <v/>
      </c>
      <c r="AR71" s="74" t="str">
        <f ca="1">IF(AR70&lt;0,"",IF(AR70&lt;MINI!$K37,"MINI",""))</f>
        <v/>
      </c>
      <c r="AS71" s="74" t="str">
        <f ca="1">IF(AS70&lt;0,"",IF(AS70&lt;MINI!$K37,"MINI",""))</f>
        <v/>
      </c>
      <c r="AT71" s="74" t="str">
        <f ca="1">IF(AT70&lt;0,"",IF(AT70&lt;MINI!$K37,"MINI",""))</f>
        <v/>
      </c>
      <c r="AU71" s="80" t="str">
        <f ca="1">IF(AU70&lt;0,"",IF(AU70&lt;MINI!$K37,"MINI",""))</f>
        <v/>
      </c>
      <c r="AV71" s="74" t="str">
        <f ca="1">IF(AV70&lt;0,"",IF(AV70&lt;MINI!$L37,"MINI",""))</f>
        <v/>
      </c>
      <c r="AW71" s="74" t="str">
        <f ca="1">IF(AW70&lt;0,"",IF(AW70&lt;MINI!$L37,"MINI",""))</f>
        <v/>
      </c>
      <c r="AX71" s="74" t="str">
        <f ca="1">IF(AX70&lt;0,"",IF(AX70&lt;MINI!$L37,"MINI",""))</f>
        <v/>
      </c>
      <c r="AY71" s="80" t="str">
        <f ca="1">IF(AY70&lt;0,"",IF(AY70&lt;MINI!$L37,"MINI",""))</f>
        <v/>
      </c>
      <c r="AZ71" s="74" t="str">
        <f ca="1">IF(AZ70&lt;0,"",IF(AZ70&lt;MINI!$M37,"MINI",""))</f>
        <v/>
      </c>
      <c r="BA71" s="74" t="str">
        <f ca="1">IF(BA70&lt;0,"",IF(BA70&lt;MINI!$M37,"MINI",""))</f>
        <v/>
      </c>
      <c r="BB71" s="74" t="str">
        <f ca="1">IF(BB70&lt;0,"",IF(BB70&lt;MINI!$M37,"MINI",""))</f>
        <v/>
      </c>
      <c r="BC71" s="74" t="str">
        <f ca="1">IF(BC70&lt;0,"",IF(BC70&lt;MINI!$M37,"MINI",""))</f>
        <v/>
      </c>
      <c r="BD71" s="80" t="str">
        <f ca="1">IF(BD70&lt;0,"",IF(BD70&lt;MINI!$M37,"MINI",""))</f>
        <v/>
      </c>
      <c r="BE71" s="280"/>
      <c r="BG71" s="110"/>
    </row>
    <row r="72" spans="1:60" x14ac:dyDescent="0.2">
      <c r="A72" s="187" t="s">
        <v>160</v>
      </c>
      <c r="B72" s="389" t="s">
        <v>46</v>
      </c>
      <c r="C72" s="390"/>
      <c r="D72" s="76">
        <f>SUMIF('EXPORT STOCK'!$B$2:$B$1106,'FABRICATION-SEM'!B72,'EXPORT STOCK'!$C$2:$C$1116)+D73</f>
        <v>0</v>
      </c>
      <c r="E72" s="78">
        <f ca="1">IF(E$2&gt;=$C$2,D72-OFFSET('previ sem'!$C$3,(ROW()-ROW($D$4))/2,(COLUMN()-COLUMN($E$2))*2),$D72-OFFSET('previ sem'!$C$3,(ROW()-ROW($D$4))/2,(COLUMN()-COLUMN($E$2))*2))</f>
        <v>0</v>
      </c>
      <c r="F72" s="2">
        <f ca="1">IF(F$2&gt;=$C$2,E72-OFFSET('previ sem'!$C$3,(ROW()-ROW($D$4))/2,(COLUMN()-COLUMN($E$2))*2),$D72-OFFSET('previ sem'!$C$3,(ROW()-ROW($D$4))/2,(COLUMN()-COLUMN($E$2))*2))</f>
        <v>0</v>
      </c>
      <c r="G72" s="2">
        <f ca="1">IF(G$2&gt;=$C$2,F72-OFFSET('previ sem'!$C$3,(ROW()-ROW($D$4))/2,(COLUMN()-COLUMN($E$2))*2),$D72-OFFSET('previ sem'!$C$3,(ROW()-ROW($D$4))/2,(COLUMN()-COLUMN($E$2))*2))</f>
        <v>0</v>
      </c>
      <c r="H72" s="184">
        <f ca="1">IF(H$2&gt;=$C$2,G72-OFFSET('previ sem'!$C$3,(ROW()-ROW($D$4))/2,(COLUMN()-COLUMN($E$2))*2),$D72-OFFSET('previ sem'!$C$3,(ROW()-ROW($D$4))/2,(COLUMN()-COLUMN($E$2))*2))</f>
        <v>0</v>
      </c>
      <c r="I72" s="78">
        <f ca="1">IF(I$2&gt;=$C$2,H72-OFFSET('previ sem'!$C$3,(ROW()-ROW($D$4))/2,(COLUMN()-COLUMN($E$2))*2),$D72-OFFSET('previ sem'!$C$3,(ROW()-ROW($D$4))/2,(COLUMN()-COLUMN($E$2))*2))</f>
        <v>0</v>
      </c>
      <c r="J72" s="2">
        <f ca="1">IF(J$2&gt;=$C$2,I72-OFFSET('previ sem'!$C$3,(ROW()-ROW($D$4))/2,(COLUMN()-COLUMN($E$2))*2),$D72-OFFSET('previ sem'!$C$3,(ROW()-ROW($D$4))/2,(COLUMN()-COLUMN($E$2))*2))</f>
        <v>0</v>
      </c>
      <c r="K72" s="2">
        <f ca="1">IF(K$2&gt;=$C$2,J72-OFFSET('previ sem'!$C$3,(ROW()-ROW($D$4))/2,(COLUMN()-COLUMN($E$2))*2),$D72-OFFSET('previ sem'!$C$3,(ROW()-ROW($D$4))/2,(COLUMN()-COLUMN($E$2))*2))</f>
        <v>0</v>
      </c>
      <c r="L72" s="184">
        <f ca="1">IF(L$2&gt;=$C$2,K72-OFFSET('previ sem'!$C$3,(ROW()-ROW($D$4))/2,(COLUMN()-COLUMN($E$2))*2),$D72-OFFSET('previ sem'!$C$3,(ROW()-ROW($D$4))/2,(COLUMN()-COLUMN($E$2))*2))</f>
        <v>0</v>
      </c>
      <c r="M72" s="78">
        <f ca="1">IF(M$2&gt;=$C$2,L72-OFFSET('previ sem'!$C$3,(ROW()-ROW($D$4))/2,(COLUMN()-COLUMN($E$2))*2),$D72-OFFSET('previ sem'!$C$3,(ROW()-ROW($D$4))/2,(COLUMN()-COLUMN($E$2))*2))</f>
        <v>0</v>
      </c>
      <c r="N72" s="2">
        <f ca="1">IF(N$2&gt;=$C$2,M72-OFFSET('previ sem'!$C$3,(ROW()-ROW($D$4))/2,(COLUMN()-COLUMN($E$2))*2),$D72-OFFSET('previ sem'!$C$3,(ROW()-ROW($D$4))/2,(COLUMN()-COLUMN($E$2))*2))</f>
        <v>0</v>
      </c>
      <c r="O72" s="2">
        <f ca="1">IF(O$2&gt;=$C$2,N72-OFFSET('previ sem'!$C$3,(ROW()-ROW($D$4))/2,(COLUMN()-COLUMN($E$2))*2),$D72-OFFSET('previ sem'!$C$3,(ROW()-ROW($D$4))/2,(COLUMN()-COLUMN($E$2))*2))</f>
        <v>0</v>
      </c>
      <c r="P72" s="184">
        <f ca="1">IF(P$2&gt;=$C$2,O72-OFFSET('previ sem'!$C$3,(ROW()-ROW($D$4))/2,(COLUMN()-COLUMN($E$2))*2),$D72-OFFSET('previ sem'!$C$3,(ROW()-ROW($D$4))/2,(COLUMN()-COLUMN($E$2))*2))</f>
        <v>0</v>
      </c>
      <c r="Q72" s="78">
        <f ca="1">IF(Q$2&gt;=$C$2,P72-OFFSET('previ sem'!$C$3,(ROW()-ROW($D$4))/2,(COLUMN()-COLUMN($E$2))*2),$D72-OFFSET('previ sem'!$C$3,(ROW()-ROW($D$4))/2,(COLUMN()-COLUMN($E$2))*2))</f>
        <v>0</v>
      </c>
      <c r="R72" s="2">
        <f ca="1">IF(R$2&gt;=$C$2,Q72-OFFSET('previ sem'!$C$3,(ROW()-ROW($D$4))/2,(COLUMN()-COLUMN($E$2))*2),$D72-OFFSET('previ sem'!$C$3,(ROW()-ROW($D$4))/2,(COLUMN()-COLUMN($E$2))*2))</f>
        <v>0</v>
      </c>
      <c r="S72" s="2">
        <f ca="1">IF(S$2&gt;=$C$2,R72-OFFSET('previ sem'!$C$3,(ROW()-ROW($D$4))/2,(COLUMN()-COLUMN($E$2))*2),$D72-OFFSET('previ sem'!$C$3,(ROW()-ROW($D$4))/2,(COLUMN()-COLUMN($E$2))*2))</f>
        <v>0</v>
      </c>
      <c r="T72" s="195">
        <f ca="1">IF(T$2&gt;=$C$2,S72-OFFSET('previ sem'!$C$3,(ROW()-ROW($D$4))/2,(COLUMN()-COLUMN($E$2))*2),$D72-OFFSET('previ sem'!$C$3,(ROW()-ROW($D$4))/2,(COLUMN()-COLUMN($E$2))*2))</f>
        <v>0</v>
      </c>
      <c r="U72" s="184">
        <f ca="1">IF(U$2&gt;=$C$2,T72-OFFSET('previ sem'!$C$3,(ROW()-ROW($D$4))/2,(COLUMN()-COLUMN($E$2))*2),$D72-OFFSET('previ sem'!$C$3,(ROW()-ROW($D$4))/2,(COLUMN()-COLUMN($E$2))*2))</f>
        <v>0</v>
      </c>
      <c r="V72" s="194">
        <f ca="1">IF(V$2&gt;=$C$2,U72-OFFSET('previ sem'!$C$3,(ROW()-ROW($D$4))/2,(COLUMN()-COLUMN($E$2))*2),$D72-OFFSET('previ sem'!$C$3,(ROW()-ROW($D$4))/2,(COLUMN()-COLUMN($E$2))*2))</f>
        <v>0</v>
      </c>
      <c r="W72" s="2">
        <f ca="1">IF(W$2&gt;=$C$2,V72-OFFSET('previ sem'!$C$3,(ROW()-ROW($D$4))/2,(COLUMN()-COLUMN($E$2))*2),$D72-OFFSET('previ sem'!$C$3,(ROW()-ROW($D$4))/2,(COLUMN()-COLUMN($E$2))*2))</f>
        <v>0</v>
      </c>
      <c r="X72" s="195">
        <f ca="1">IF(X$2&gt;=$C$2,W72-OFFSET('previ sem'!$C$3,(ROW()-ROW($D$4))/2,(COLUMN()-COLUMN($E$2))*2),$D72-OFFSET('previ sem'!$C$3,(ROW()-ROW($D$4))/2,(COLUMN()-COLUMN($E$2))*2))</f>
        <v>0</v>
      </c>
      <c r="Y72" s="184">
        <f ca="1">IF(Y$2&gt;=$C$2,X72-OFFSET('previ sem'!$C$3,(ROW()-ROW($D$4))/2,(COLUMN()-COLUMN($E$2))*2),$D72-OFFSET('previ sem'!$C$3,(ROW()-ROW($D$4))/2,(COLUMN()-COLUMN($E$2))*2))</f>
        <v>0</v>
      </c>
      <c r="Z72" s="194">
        <f ca="1">IF(Z$2&gt;=$C$2,Y72-OFFSET('previ sem'!$C$3,(ROW()-ROW($D$4))/2,(COLUMN()-COLUMN($E$2))*2),$D72-OFFSET('previ sem'!$C$3,(ROW()-ROW($D$4))/2,(COLUMN()-COLUMN($E$2))*2))</f>
        <v>0</v>
      </c>
      <c r="AA72" s="195">
        <f ca="1">IF(AA$2&gt;=$C$2,Z72-OFFSET('previ sem'!$C$3,(ROW()-ROW($D$4))/2,(COLUMN()-COLUMN($E$2))*2),$D72-OFFSET('previ sem'!$C$3,(ROW()-ROW($D$4))/2,(COLUMN()-COLUMN($E$2))*2))</f>
        <v>0</v>
      </c>
      <c r="AB72" s="2">
        <f ca="1">IF(AB$2&gt;=$C$2,AA72-OFFSET('previ sem'!$C$3,(ROW()-ROW($D$4))/2,(COLUMN()-COLUMN($E$2))*2),$D72-OFFSET('previ sem'!$C$3,(ROW()-ROW($D$4))/2,(COLUMN()-COLUMN($E$2))*2))</f>
        <v>0</v>
      </c>
      <c r="AC72" s="197">
        <f ca="1">IF(AC$2&gt;=$C$2,AB72-OFFSET('previ sem'!$C$3,(ROW()-ROW($D$4))/2,(COLUMN()-COLUMN($E$2))*2),$D72-OFFSET('previ sem'!$C$3,(ROW()-ROW($D$4))/2,(COLUMN()-COLUMN($E$2))*2))</f>
        <v>0</v>
      </c>
      <c r="AD72" s="184">
        <f ca="1">IF(AD$2&gt;=$C$2,AC72-OFFSET('previ sem'!$C$3,(ROW()-ROW($D$4))/2,(COLUMN()-COLUMN($E$2))*2),$D72-OFFSET('previ sem'!$C$3,(ROW()-ROW($D$4))/2,(COLUMN()-COLUMN($E$2))*2))</f>
        <v>0</v>
      </c>
      <c r="AE72" s="197">
        <f ca="1">IF(AE$2&gt;=$C$2,AD72-OFFSET('previ sem'!$C$3,(ROW()-ROW($D$4))/2,(COLUMN()-COLUMN($E$2))*2),$D72-OFFSET('previ sem'!$C$3,(ROW()-ROW($D$4))/2,(COLUMN()-COLUMN($E$2))*2))</f>
        <v>0</v>
      </c>
      <c r="AF72" s="2">
        <f ca="1">IF(AF$2&gt;=$C$2,AE72-OFFSET('previ sem'!$C$3,(ROW()-ROW($D$4))/2,(COLUMN()-COLUMN($E$2))*2),$D72-OFFSET('previ sem'!$C$3,(ROW()-ROW($D$4))/2,(COLUMN()-COLUMN($E$2))*2))</f>
        <v>0</v>
      </c>
      <c r="AG72" s="197">
        <f ca="1">IF(AG$2&gt;=$C$2,AF72-OFFSET('previ sem'!$C$3,(ROW()-ROW($D$4))/2,(COLUMN()-COLUMN($E$2))*2),$D72-OFFSET('previ sem'!$C$3,(ROW()-ROW($D$4))/2,(COLUMN()-COLUMN($E$2))*2))</f>
        <v>0</v>
      </c>
      <c r="AH72" s="184">
        <f ca="1">IF(AH$2&gt;=$C$2,AG72-OFFSET('previ sem'!$C$3,(ROW()-ROW($D$4))/2,(COLUMN()-COLUMN($E$2))*2),$D72-OFFSET('previ sem'!$C$3,(ROW()-ROW($D$4))/2,(COLUMN()-COLUMN($E$2))*2))</f>
        <v>0</v>
      </c>
      <c r="AI72" s="197">
        <f ca="1">IF(AI$2&gt;=$C$2,AH72-OFFSET('previ sem'!$C$3,(ROW()-ROW($D$4))/2,(COLUMN()-COLUMN($E$2))*2),$D72-OFFSET('previ sem'!$C$3,(ROW()-ROW($D$4))/2,(COLUMN()-COLUMN($E$2))*2))</f>
        <v>0</v>
      </c>
      <c r="AJ72" s="2">
        <f ca="1">IF(AJ$2&gt;=$C$2,AI72-OFFSET('previ sem'!$C$3,(ROW()-ROW($D$4))/2,(COLUMN()-COLUMN($E$2))*2),$D72-OFFSET('previ sem'!$C$3,(ROW()-ROW($D$4))/2,(COLUMN()-COLUMN($E$2))*2))</f>
        <v>0</v>
      </c>
      <c r="AK72" s="197">
        <f ca="1">IF(AK$2&gt;=$C$2,AJ72-OFFSET('previ sem'!$C$3,(ROW()-ROW($D$4))/2,(COLUMN()-COLUMN($E$2))*2),$D72-OFFSET('previ sem'!$C$3,(ROW()-ROW($D$4))/2,(COLUMN()-COLUMN($E$2))*2))</f>
        <v>0</v>
      </c>
      <c r="AL72" s="184">
        <f ca="1">IF(AL$2&gt;=$C$2,AK72-OFFSET('previ sem'!$C$3,(ROW()-ROW($D$4))/2,(COLUMN()-COLUMN($E$2))*2),$D72-OFFSET('previ sem'!$C$3,(ROW()-ROW($D$4))/2,(COLUMN()-COLUMN($E$2))*2))</f>
        <v>0</v>
      </c>
      <c r="AM72" s="197">
        <f ca="1">IF(AM$2&gt;=$C$2,AL72-OFFSET('previ sem'!$C$3,(ROW()-ROW($D$4))/2,(COLUMN()-COLUMN($E$2))*2),$D72-OFFSET('previ sem'!$C$3,(ROW()-ROW($D$4))/2,(COLUMN()-COLUMN($E$2))*2))</f>
        <v>0</v>
      </c>
      <c r="AN72" s="2">
        <f ca="1">IF(AN$2&gt;=$C$2,AM72-OFFSET('previ sem'!$C$3,(ROW()-ROW($D$4))/2,(COLUMN()-COLUMN($E$2))*2),$D72-OFFSET('previ sem'!$C$3,(ROW()-ROW($D$4))/2,(COLUMN()-COLUMN($E$2))*2))</f>
        <v>0</v>
      </c>
      <c r="AO72" s="194">
        <f ca="1">IF(AO$2&gt;=$C$2,AN72-OFFSET('previ sem'!$C$3,(ROW()-ROW($D$4))/2,(COLUMN()-COLUMN($E$2))*2),$D72-OFFSET('previ sem'!$C$3,(ROW()-ROW($D$4))/2,(COLUMN()-COLUMN($E$2))*2))</f>
        <v>0</v>
      </c>
      <c r="AP72" s="195">
        <f ca="1">IF(AP$2&gt;=$C$2,AO72-OFFSET('previ sem'!$C$3,(ROW()-ROW($D$4))/2,(COLUMN()-COLUMN($E$2))*2),$D72-OFFSET('previ sem'!$C$3,(ROW()-ROW($D$4))/2,(COLUMN()-COLUMN($E$2))*2))</f>
        <v>0</v>
      </c>
      <c r="AQ72" s="184">
        <f ca="1">IF(AQ$2&gt;=$C$2,AP72-OFFSET('previ sem'!$C$3,(ROW()-ROW($D$4))/2,(COLUMN()-COLUMN($E$2))*2),$D72-OFFSET('previ sem'!$C$3,(ROW()-ROW($D$4))/2,(COLUMN()-COLUMN($E$2))*2))</f>
        <v>0</v>
      </c>
      <c r="AR72" s="194">
        <f ca="1">IF(AR$2&gt;=$C$2,AQ72-OFFSET('previ sem'!$C$3,(ROW()-ROW($D$4))/2,(COLUMN()-COLUMN($E$2))*2),$D72-OFFSET('previ sem'!$C$3,(ROW()-ROW($D$4))/2,(COLUMN()-COLUMN($E$2))*2))</f>
        <v>0</v>
      </c>
      <c r="AS72" s="194">
        <f ca="1">IF(AS$2&gt;=$C$2,AR72-OFFSET('previ sem'!$C$3,(ROW()-ROW($D$4))/2,(COLUMN()-COLUMN($E$2))*2),$D72-OFFSET('previ sem'!$C$3,(ROW()-ROW($D$4))/2,(COLUMN()-COLUMN($E$2))*2))</f>
        <v>0</v>
      </c>
      <c r="AT72" s="195">
        <f ca="1">IF(AT$2&gt;=$C$2,AS72-OFFSET('previ sem'!$C$3,(ROW()-ROW($D$4))/2,(COLUMN()-COLUMN($E$2))*2),$D72-OFFSET('previ sem'!$C$3,(ROW()-ROW($D$4))/2,(COLUMN()-COLUMN($E$2))*2))</f>
        <v>0</v>
      </c>
      <c r="AU72" s="184">
        <f ca="1">IF(AU$2&gt;=$C$2,AT72-OFFSET('previ sem'!$C$3,(ROW()-ROW($D$4))/2,(COLUMN()-COLUMN($E$2))*2),$D72-OFFSET('previ sem'!$C$3,(ROW()-ROW($D$4))/2,(COLUMN()-COLUMN($E$2))*2))</f>
        <v>0</v>
      </c>
      <c r="AV72" s="194">
        <f ca="1">IF(AV$2&gt;=$C$2,AU72-OFFSET('previ sem'!$C$3,(ROW()-ROW($D$4))/2,(COLUMN()-COLUMN($E$2))*2),$D72-OFFSET('previ sem'!$C$3,(ROW()-ROW($D$4))/2,(COLUMN()-COLUMN($E$2))*2))</f>
        <v>0</v>
      </c>
      <c r="AW72" s="194">
        <f ca="1">IF(AW$2&gt;=$C$2,AV72-OFFSET('previ sem'!$C$3,(ROW()-ROW($D$4))/2,(COLUMN()-COLUMN($E$2))*2),$D72-OFFSET('previ sem'!$C$3,(ROW()-ROW($D$4))/2,(COLUMN()-COLUMN($E$2))*2))</f>
        <v>0</v>
      </c>
      <c r="AX72" s="195">
        <f ca="1">IF(AX$2&gt;=$C$2,AW72-OFFSET('previ sem'!$C$3,(ROW()-ROW($D$4))/2,(COLUMN()-COLUMN($E$2))*2),$D72-OFFSET('previ sem'!$C$3,(ROW()-ROW($D$4))/2,(COLUMN()-COLUMN($E$2))*2))</f>
        <v>0</v>
      </c>
      <c r="AY72" s="184">
        <f ca="1">IF(AY$2&gt;=$C$2,AX72-OFFSET('previ sem'!$C$3,(ROW()-ROW($D$4))/2,(COLUMN()-COLUMN($E$2))*2),$D72-OFFSET('previ sem'!$C$3,(ROW()-ROW($D$4))/2,(COLUMN()-COLUMN($E$2))*2))</f>
        <v>0</v>
      </c>
      <c r="AZ72" s="194">
        <f ca="1">IF(AZ$2&gt;=$C$2,AY72-OFFSET('previ sem'!$C$3,(ROW()-ROW($D$4))/2,(COLUMN()-COLUMN($E$2))*2),$D72-OFFSET('previ sem'!$C$3,(ROW()-ROW($D$4))/2,(COLUMN()-COLUMN($E$2))*2))</f>
        <v>0</v>
      </c>
      <c r="BA72" s="194">
        <f ca="1">IF(BA$2&gt;=$C$2,AZ72-OFFSET('previ sem'!$C$3,(ROW()-ROW($D$4))/2,(COLUMN()-COLUMN($E$2))*2),$D72-OFFSET('previ sem'!$C$3,(ROW()-ROW($D$4))/2,(COLUMN()-COLUMN($E$2))*2))</f>
        <v>0</v>
      </c>
      <c r="BB72" s="2">
        <f ca="1">IF(BB$2&gt;=$C$2,BA72-OFFSET('previ sem'!$C$3,(ROW()-ROW($D$4))/2,(COLUMN()-COLUMN($E$2))*2),$D72-OFFSET('previ sem'!$C$3,(ROW()-ROW($D$4))/2,(COLUMN()-COLUMN($E$2))*2))</f>
        <v>0</v>
      </c>
      <c r="BC72" s="2">
        <f ca="1">IF(BC$2&gt;=$C$2,BB72-OFFSET('previ sem'!$C$3,(ROW()-ROW($D$4))/2,(COLUMN()-COLUMN($E$2))*2),$D72-OFFSET('previ sem'!$C$3,(ROW()-ROW($D$4))/2,(COLUMN()-COLUMN($E$2))*2))</f>
        <v>0</v>
      </c>
      <c r="BD72" s="184">
        <f ca="1">IF(BD$2&gt;=$C$2,BC72-OFFSET('previ sem'!$C$3,(ROW()-ROW($D$4))/2,(COLUMN()-COLUMN($E$2))*2),$D72-OFFSET('previ sem'!$C$3,(ROW()-ROW($D$4))/2,(COLUMN()-COLUMN($E$2))*2))</f>
        <v>0</v>
      </c>
      <c r="BE72" s="280" t="s">
        <v>46</v>
      </c>
      <c r="BF72">
        <v>38</v>
      </c>
      <c r="BG72" s="110" t="s">
        <v>46</v>
      </c>
      <c r="BH72">
        <v>38</v>
      </c>
    </row>
    <row r="73" spans="1:60" x14ac:dyDescent="0.2">
      <c r="A73" s="201" t="s">
        <v>160</v>
      </c>
      <c r="B73" s="309" t="s">
        <v>36</v>
      </c>
      <c r="C73" s="6" t="e">
        <f t="array" aca="1" ref="C73" ca="1">INDEX($E$2:$BD$2,,SMALL(IF($E72:$BD72&lt;0,COLUMN(E:BD)-3,""),1))</f>
        <v>#NUM!</v>
      </c>
      <c r="D73" s="77">
        <f>'PROD-SEM'!C38</f>
        <v>0</v>
      </c>
      <c r="E73" s="79" t="str">
        <f ca="1">IF(E72&lt;0,"",IF(E72&lt;MINI!$B$38,"MINI",""))</f>
        <v/>
      </c>
      <c r="F73" s="74" t="str">
        <f ca="1">IF(F72&lt;0,"",IF(F72&lt;MINI!$B$38,"MINI",""))</f>
        <v/>
      </c>
      <c r="G73" s="74" t="str">
        <f ca="1">IF(G72&lt;0,"",IF(G72&lt;MINI!$B$38,"MINI",""))</f>
        <v/>
      </c>
      <c r="H73" s="80" t="str">
        <f ca="1">IF(H72&lt;0,"",IF(H72&lt;MINI!$B$38,"MINI",""))</f>
        <v/>
      </c>
      <c r="I73" s="79" t="str">
        <f ca="1">IF(I72&lt;0,"",IF(I72&lt;MINI!$C$38,"MINI",""))</f>
        <v/>
      </c>
      <c r="J73" s="74" t="str">
        <f ca="1">IF(J72&lt;0,"",IF(J72&lt;MINI!$C$38,"MINI",""))</f>
        <v/>
      </c>
      <c r="K73" s="74" t="str">
        <f ca="1">IF(K72&lt;0,"",IF(K72&lt;MINI!$C$38,"MINI",""))</f>
        <v/>
      </c>
      <c r="L73" s="80" t="str">
        <f ca="1">IF(L72&lt;0,"",IF(L72&lt;MINI!$C$38,"MINI",""))</f>
        <v/>
      </c>
      <c r="M73" s="79" t="str">
        <f ca="1">IF(M72&lt;0,"",IF(M72&lt;MINI!$D$38,"MINI",""))</f>
        <v/>
      </c>
      <c r="N73" s="74" t="str">
        <f ca="1">IF(N72&lt;0,"",IF(N72&lt;MINI!$D$38,"MINI",""))</f>
        <v/>
      </c>
      <c r="O73" s="74" t="str">
        <f ca="1">IF(O72&lt;0,"",IF(O72&lt;MINI!$D$38,"MINI",""))</f>
        <v/>
      </c>
      <c r="P73" s="80" t="str">
        <f ca="1">IF(P72&lt;0,"",IF(P72&lt;MINI!$D$38,"MINI",""))</f>
        <v/>
      </c>
      <c r="Q73" s="79" t="str">
        <f ca="1">IF(Q72&lt;0,"",IF(Q72&lt;MINI!$E$38,"MINI",""))</f>
        <v/>
      </c>
      <c r="R73" s="74" t="str">
        <f ca="1">IF(R72&lt;0,"",IF(R72&lt;MINI!$E$38,"MINI",""))</f>
        <v/>
      </c>
      <c r="S73" s="74" t="str">
        <f ca="1">IF(S72&lt;0,"",IF(S72&lt;MINI!$E$38,"MINI",""))</f>
        <v/>
      </c>
      <c r="T73" s="74" t="str">
        <f ca="1">IF(T72&lt;0,"",IF(T72&lt;MINI!$E$38,"MINI",""))</f>
        <v/>
      </c>
      <c r="U73" s="80" t="str">
        <f ca="1">IF(U72&lt;0,"",IF(U72&lt;MINI!$E$38,"MINI",""))</f>
        <v/>
      </c>
      <c r="V73" s="74" t="str">
        <f ca="1">IF(V72&lt;0,"",IF(V72&lt;MINI!$F$38,"MINI",""))</f>
        <v/>
      </c>
      <c r="W73" s="74" t="str">
        <f ca="1">IF(W72&lt;0,"",IF(W72&lt;MINI!$F$38,"MINI",""))</f>
        <v/>
      </c>
      <c r="X73" s="74" t="str">
        <f ca="1">IF(X72&lt;0,"",IF(X72&lt;MINI!$F$38,"MINI",""))</f>
        <v/>
      </c>
      <c r="Y73" s="80" t="str">
        <f ca="1">IF(Y72&lt;0,"",IF(Y72&lt;MINI!$F$38,"MINI",""))</f>
        <v/>
      </c>
      <c r="Z73" s="74" t="str">
        <f ca="1">IF(Z72&lt;0,"",IF(Z72&lt;MINI!$G$38,"MINI",""))</f>
        <v/>
      </c>
      <c r="AA73" s="74" t="str">
        <f ca="1">IF(AA72&lt;0,"",IF(AA72&lt;MINI!$G$38,"MINI",""))</f>
        <v/>
      </c>
      <c r="AB73" s="74" t="str">
        <f ca="1">IF(AB72&lt;0,"",IF(AB72&lt;MINI!$G$38,"MINI",""))</f>
        <v/>
      </c>
      <c r="AC73" s="74" t="str">
        <f ca="1">IF(AC72&lt;0,"",IF(AC72&lt;MINI!$G$38,"MINI",""))</f>
        <v/>
      </c>
      <c r="AD73" s="80" t="str">
        <f ca="1">IF(AD72&lt;0,"",IF(AD72&lt;MINI!$G$38,"MINI",""))</f>
        <v/>
      </c>
      <c r="AE73" s="74" t="str">
        <f ca="1">IF(AE72&lt;0,"",IF(AE72&lt;MINI!$H$38,"MINI",""))</f>
        <v/>
      </c>
      <c r="AF73" s="74" t="str">
        <f ca="1">IF(AF72&lt;0,"",IF(AF72&lt;MINI!$H$38,"MINI",""))</f>
        <v/>
      </c>
      <c r="AG73" s="74" t="str">
        <f ca="1">IF(AG72&lt;0,"",IF(AG72&lt;MINI!$H$38,"MINI",""))</f>
        <v/>
      </c>
      <c r="AH73" s="196" t="str">
        <f ca="1">IF(AH72&lt;0,"",IF(AH72&lt;MINI!$H$38,"MINI",""))</f>
        <v/>
      </c>
      <c r="AI73" s="74" t="str">
        <f ca="1">IF(AI72&lt;0,"",IF(AI72&lt;MINI!$I$38,"MINI",""))</f>
        <v/>
      </c>
      <c r="AJ73" s="74" t="str">
        <f ca="1">IF(AJ72&lt;0,"",IF(AJ72&lt;MINI!$I$38,"MINI",""))</f>
        <v/>
      </c>
      <c r="AK73" s="74" t="str">
        <f ca="1">IF(AK72&lt;0,"",IF(AK72&lt;MINI!$I$38,"MINI",""))</f>
        <v/>
      </c>
      <c r="AL73" s="80" t="str">
        <f ca="1">IF(AL72&lt;0,"",IF(AL72&lt;MINI!$I$38,"MINI",""))</f>
        <v/>
      </c>
      <c r="AM73" s="74" t="str">
        <f ca="1">IF(AM72&lt;0,"",IF(AM72&lt;MINI!$J$38,"MINI",""))</f>
        <v/>
      </c>
      <c r="AN73" s="74" t="str">
        <f ca="1">IF(AN72&lt;0,"",IF(AN72&lt;MINI!$J$38,"MINI",""))</f>
        <v/>
      </c>
      <c r="AO73" s="74" t="str">
        <f ca="1">IF(AO72&lt;0,"",IF(AO72&lt;MINI!$J$38,"MINI",""))</f>
        <v/>
      </c>
      <c r="AP73" s="74" t="str">
        <f ca="1">IF(AP72&lt;0,"",IF(AP72&lt;MINI!$J$38,"MINI",""))</f>
        <v/>
      </c>
      <c r="AQ73" s="80" t="str">
        <f ca="1">IF(AQ72&lt;0,"",IF(AQ72&lt;MINI!$J$38,"MINI",""))</f>
        <v/>
      </c>
      <c r="AR73" s="74" t="str">
        <f ca="1">IF(AR72&lt;0,"",IF(AR72&lt;MINI!$K$38,"MINI",""))</f>
        <v/>
      </c>
      <c r="AS73" s="74" t="str">
        <f ca="1">IF(AS72&lt;0,"",IF(AS72&lt;MINI!$K$38,"MINI",""))</f>
        <v/>
      </c>
      <c r="AT73" s="74" t="str">
        <f ca="1">IF(AT72&lt;0,"",IF(AT72&lt;MINI!$K$38,"MINI",""))</f>
        <v/>
      </c>
      <c r="AU73" s="80" t="str">
        <f ca="1">IF(AU72&lt;0,"",IF(AU72&lt;MINI!$K$38,"MINI",""))</f>
        <v/>
      </c>
      <c r="AV73" s="74" t="str">
        <f ca="1">IF(AV72&lt;0,"",IF(AV72&lt;MINI!$L$38,"MINI",""))</f>
        <v/>
      </c>
      <c r="AW73" s="74" t="str">
        <f ca="1">IF(AW72&lt;0,"",IF(AW72&lt;MINI!$L$38,"MINI",""))</f>
        <v/>
      </c>
      <c r="AX73" s="74" t="str">
        <f ca="1">IF(AX72&lt;0,"",IF(AX72&lt;MINI!$L$38,"MINI",""))</f>
        <v/>
      </c>
      <c r="AY73" s="80" t="str">
        <f ca="1">IF(AY72&lt;0,"",IF(AY72&lt;MINI!$L$38,"MINI",""))</f>
        <v/>
      </c>
      <c r="AZ73" s="74" t="str">
        <f ca="1">IF(AZ72&lt;0,"",IF(AZ72&lt;MINI!$M$38,"MINI",""))</f>
        <v/>
      </c>
      <c r="BA73" s="74" t="str">
        <f ca="1">IF(BA72&lt;0,"",IF(BA72&lt;MINI!$M$38,"MINI",""))</f>
        <v/>
      </c>
      <c r="BB73" s="74" t="str">
        <f ca="1">IF(BB72&lt;0,"",IF(BB72&lt;MINI!$M$38,"MINI",""))</f>
        <v/>
      </c>
      <c r="BC73" s="74" t="str">
        <f ca="1">IF(BC72&lt;0,"",IF(BC72&lt;MINI!$M$38,"MINI",""))</f>
        <v/>
      </c>
      <c r="BD73" s="80" t="str">
        <f ca="1">IF(BD72&lt;0,"",IF(BD72&lt;MINI!$M$38,"MINI",""))</f>
        <v/>
      </c>
      <c r="BE73" s="280"/>
      <c r="BG73" s="110"/>
    </row>
    <row r="74" spans="1:60" x14ac:dyDescent="0.2">
      <c r="A74" s="187" t="s">
        <v>161</v>
      </c>
      <c r="B74" s="389" t="s">
        <v>47</v>
      </c>
      <c r="C74" s="390"/>
      <c r="D74" s="76">
        <f>SUMIF('EXPORT STOCK'!$B$2:$B$1106,'FABRICATION-SEM'!B74,'EXPORT STOCK'!$C$2:$C$1116)+D75</f>
        <v>0</v>
      </c>
      <c r="E74" s="78">
        <f ca="1">IF(E$2&gt;=$C$2,D74-OFFSET('previ sem'!$C$3,(ROW()-ROW($D$4))/2,(COLUMN()-COLUMN($E$2))*2),$D74-OFFSET('previ sem'!$C$3,(ROW()-ROW($D$4))/2,(COLUMN()-COLUMN($E$2))*2))</f>
        <v>0</v>
      </c>
      <c r="F74" s="2">
        <f ca="1">IF(F$2&gt;=$C$2,E74-OFFSET('previ sem'!$C$3,(ROW()-ROW($D$4))/2,(COLUMN()-COLUMN($E$2))*2),$D74-OFFSET('previ sem'!$C$3,(ROW()-ROW($D$4))/2,(COLUMN()-COLUMN($E$2))*2))</f>
        <v>0</v>
      </c>
      <c r="G74" s="2">
        <f ca="1">IF(G$2&gt;=$C$2,F74-OFFSET('previ sem'!$C$3,(ROW()-ROW($D$4))/2,(COLUMN()-COLUMN($E$2))*2),$D74-OFFSET('previ sem'!$C$3,(ROW()-ROW($D$4))/2,(COLUMN()-COLUMN($E$2))*2))</f>
        <v>0</v>
      </c>
      <c r="H74" s="184">
        <f ca="1">IF(H$2&gt;=$C$2,G74-OFFSET('previ sem'!$C$3,(ROW()-ROW($D$4))/2,(COLUMN()-COLUMN($E$2))*2),$D74-OFFSET('previ sem'!$C$3,(ROW()-ROW($D$4))/2,(COLUMN()-COLUMN($E$2))*2))</f>
        <v>0</v>
      </c>
      <c r="I74" s="78">
        <f ca="1">IF(I$2&gt;=$C$2,H74-OFFSET('previ sem'!$C$3,(ROW()-ROW($D$4))/2,(COLUMN()-COLUMN($E$2))*2),$D74-OFFSET('previ sem'!$C$3,(ROW()-ROW($D$4))/2,(COLUMN()-COLUMN($E$2))*2))</f>
        <v>0</v>
      </c>
      <c r="J74" s="2">
        <f ca="1">IF(J$2&gt;=$C$2,I74-OFFSET('previ sem'!$C$3,(ROW()-ROW($D$4))/2,(COLUMN()-COLUMN($E$2))*2),$D74-OFFSET('previ sem'!$C$3,(ROW()-ROW($D$4))/2,(COLUMN()-COLUMN($E$2))*2))</f>
        <v>0</v>
      </c>
      <c r="K74" s="2">
        <f ca="1">IF(K$2&gt;=$C$2,J74-OFFSET('previ sem'!$C$3,(ROW()-ROW($D$4))/2,(COLUMN()-COLUMN($E$2))*2),$D74-OFFSET('previ sem'!$C$3,(ROW()-ROW($D$4))/2,(COLUMN()-COLUMN($E$2))*2))</f>
        <v>0</v>
      </c>
      <c r="L74" s="184">
        <f ca="1">IF(L$2&gt;=$C$2,K74-OFFSET('previ sem'!$C$3,(ROW()-ROW($D$4))/2,(COLUMN()-COLUMN($E$2))*2),$D74-OFFSET('previ sem'!$C$3,(ROW()-ROW($D$4))/2,(COLUMN()-COLUMN($E$2))*2))</f>
        <v>0</v>
      </c>
      <c r="M74" s="78">
        <f ca="1">IF(M$2&gt;=$C$2,L74-OFFSET('previ sem'!$C$3,(ROW()-ROW($D$4))/2,(COLUMN()-COLUMN($E$2))*2),$D74-OFFSET('previ sem'!$C$3,(ROW()-ROW($D$4))/2,(COLUMN()-COLUMN($E$2))*2))</f>
        <v>0</v>
      </c>
      <c r="N74" s="2">
        <f ca="1">IF(N$2&gt;=$C$2,M74-OFFSET('previ sem'!$C$3,(ROW()-ROW($D$4))/2,(COLUMN()-COLUMN($E$2))*2),$D74-OFFSET('previ sem'!$C$3,(ROW()-ROW($D$4))/2,(COLUMN()-COLUMN($E$2))*2))</f>
        <v>0</v>
      </c>
      <c r="O74" s="2">
        <f ca="1">IF(O$2&gt;=$C$2,N74-OFFSET('previ sem'!$C$3,(ROW()-ROW($D$4))/2,(COLUMN()-COLUMN($E$2))*2),$D74-OFFSET('previ sem'!$C$3,(ROW()-ROW($D$4))/2,(COLUMN()-COLUMN($E$2))*2))</f>
        <v>0</v>
      </c>
      <c r="P74" s="184">
        <f ca="1">IF(P$2&gt;=$C$2,O74-OFFSET('previ sem'!$C$3,(ROW()-ROW($D$4))/2,(COLUMN()-COLUMN($E$2))*2),$D74-OFFSET('previ sem'!$C$3,(ROW()-ROW($D$4))/2,(COLUMN()-COLUMN($E$2))*2))</f>
        <v>0</v>
      </c>
      <c r="Q74" s="78">
        <f ca="1">IF(Q$2&gt;=$C$2,P74-OFFSET('previ sem'!$C$3,(ROW()-ROW($D$4))/2,(COLUMN()-COLUMN($E$2))*2),$D74-OFFSET('previ sem'!$C$3,(ROW()-ROW($D$4))/2,(COLUMN()-COLUMN($E$2))*2))</f>
        <v>0</v>
      </c>
      <c r="R74" s="2">
        <f ca="1">IF(R$2&gt;=$C$2,Q74-OFFSET('previ sem'!$C$3,(ROW()-ROW($D$4))/2,(COLUMN()-COLUMN($E$2))*2),$D74-OFFSET('previ sem'!$C$3,(ROW()-ROW($D$4))/2,(COLUMN()-COLUMN($E$2))*2))</f>
        <v>0</v>
      </c>
      <c r="S74" s="2">
        <f ca="1">IF(S$2&gt;=$C$2,R74-OFFSET('previ sem'!$C$3,(ROW()-ROW($D$4))/2,(COLUMN()-COLUMN($E$2))*2),$D74-OFFSET('previ sem'!$C$3,(ROW()-ROW($D$4))/2,(COLUMN()-COLUMN($E$2))*2))</f>
        <v>0</v>
      </c>
      <c r="T74" s="195">
        <f ca="1">IF(T$2&gt;=$C$2,S74-OFFSET('previ sem'!$C$3,(ROW()-ROW($D$4))/2,(COLUMN()-COLUMN($E$2))*2),$D74-OFFSET('previ sem'!$C$3,(ROW()-ROW($D$4))/2,(COLUMN()-COLUMN($E$2))*2))</f>
        <v>0</v>
      </c>
      <c r="U74" s="184">
        <f ca="1">IF(U$2&gt;=$C$2,T74-OFFSET('previ sem'!$C$3,(ROW()-ROW($D$4))/2,(COLUMN()-COLUMN($E$2))*2),$D74-OFFSET('previ sem'!$C$3,(ROW()-ROW($D$4))/2,(COLUMN()-COLUMN($E$2))*2))</f>
        <v>0</v>
      </c>
      <c r="V74" s="194">
        <f ca="1">IF(V$2&gt;=$C$2,U74-OFFSET('previ sem'!$C$3,(ROW()-ROW($D$4))/2,(COLUMN()-COLUMN($E$2))*2),$D74-OFFSET('previ sem'!$C$3,(ROW()-ROW($D$4))/2,(COLUMN()-COLUMN($E$2))*2))</f>
        <v>0</v>
      </c>
      <c r="W74" s="2">
        <f ca="1">IF(W$2&gt;=$C$2,V74-OFFSET('previ sem'!$C$3,(ROW()-ROW($D$4))/2,(COLUMN()-COLUMN($E$2))*2),$D74-OFFSET('previ sem'!$C$3,(ROW()-ROW($D$4))/2,(COLUMN()-COLUMN($E$2))*2))</f>
        <v>0</v>
      </c>
      <c r="X74" s="195">
        <f ca="1">IF(X$2&gt;=$C$2,W74-OFFSET('previ sem'!$C$3,(ROW()-ROW($D$4))/2,(COLUMN()-COLUMN($E$2))*2),$D74-OFFSET('previ sem'!$C$3,(ROW()-ROW($D$4))/2,(COLUMN()-COLUMN($E$2))*2))</f>
        <v>0</v>
      </c>
      <c r="Y74" s="184">
        <f ca="1">IF(Y$2&gt;=$C$2,X74-OFFSET('previ sem'!$C$3,(ROW()-ROW($D$4))/2,(COLUMN()-COLUMN($E$2))*2),$D74-OFFSET('previ sem'!$C$3,(ROW()-ROW($D$4))/2,(COLUMN()-COLUMN($E$2))*2))</f>
        <v>0</v>
      </c>
      <c r="Z74" s="194">
        <f ca="1">IF(Z$2&gt;=$C$2,Y74-OFFSET('previ sem'!$C$3,(ROW()-ROW($D$4))/2,(COLUMN()-COLUMN($E$2))*2),$D74-OFFSET('previ sem'!$C$3,(ROW()-ROW($D$4))/2,(COLUMN()-COLUMN($E$2))*2))</f>
        <v>0</v>
      </c>
      <c r="AA74" s="195">
        <f ca="1">IF(AA$2&gt;=$C$2,Z74-OFFSET('previ sem'!$C$3,(ROW()-ROW($D$4))/2,(COLUMN()-COLUMN($E$2))*2),$D74-OFFSET('previ sem'!$C$3,(ROW()-ROW($D$4))/2,(COLUMN()-COLUMN($E$2))*2))</f>
        <v>0</v>
      </c>
      <c r="AB74" s="2">
        <f ca="1">IF(AB$2&gt;=$C$2,AA74-OFFSET('previ sem'!$C$3,(ROW()-ROW($D$4))/2,(COLUMN()-COLUMN($E$2))*2),$D74-OFFSET('previ sem'!$C$3,(ROW()-ROW($D$4))/2,(COLUMN()-COLUMN($E$2))*2))</f>
        <v>0</v>
      </c>
      <c r="AC74" s="197">
        <f ca="1">IF(AC$2&gt;=$C$2,AB74-OFFSET('previ sem'!$C$3,(ROW()-ROW($D$4))/2,(COLUMN()-COLUMN($E$2))*2),$D74-OFFSET('previ sem'!$C$3,(ROW()-ROW($D$4))/2,(COLUMN()-COLUMN($E$2))*2))</f>
        <v>0</v>
      </c>
      <c r="AD74" s="184">
        <f ca="1">IF(AD$2&gt;=$C$2,AC74-OFFSET('previ sem'!$C$3,(ROW()-ROW($D$4))/2,(COLUMN()-COLUMN($E$2))*2),$D74-OFFSET('previ sem'!$C$3,(ROW()-ROW($D$4))/2,(COLUMN()-COLUMN($E$2))*2))</f>
        <v>0</v>
      </c>
      <c r="AE74" s="197">
        <f ca="1">IF(AE$2&gt;=$C$2,AD74-OFFSET('previ sem'!$C$3,(ROW()-ROW($D$4))/2,(COLUMN()-COLUMN($E$2))*2),$D74-OFFSET('previ sem'!$C$3,(ROW()-ROW($D$4))/2,(COLUMN()-COLUMN($E$2))*2))</f>
        <v>0</v>
      </c>
      <c r="AF74" s="2">
        <f ca="1">IF(AF$2&gt;=$C$2,AE74-OFFSET('previ sem'!$C$3,(ROW()-ROW($D$4))/2,(COLUMN()-COLUMN($E$2))*2),$D74-OFFSET('previ sem'!$C$3,(ROW()-ROW($D$4))/2,(COLUMN()-COLUMN($E$2))*2))</f>
        <v>0</v>
      </c>
      <c r="AG74" s="197">
        <f ca="1">IF(AG$2&gt;=$C$2,AF74-OFFSET('previ sem'!$C$3,(ROW()-ROW($D$4))/2,(COLUMN()-COLUMN($E$2))*2),$D74-OFFSET('previ sem'!$C$3,(ROW()-ROW($D$4))/2,(COLUMN()-COLUMN($E$2))*2))</f>
        <v>0</v>
      </c>
      <c r="AH74" s="184">
        <f ca="1">IF(AH$2&gt;=$C$2,AG74-OFFSET('previ sem'!$C$3,(ROW()-ROW($D$4))/2,(COLUMN()-COLUMN($E$2))*2),$D74-OFFSET('previ sem'!$C$3,(ROW()-ROW($D$4))/2,(COLUMN()-COLUMN($E$2))*2))</f>
        <v>0</v>
      </c>
      <c r="AI74" s="197">
        <f ca="1">IF(AI$2&gt;=$C$2,AH74-OFFSET('previ sem'!$C$3,(ROW()-ROW($D$4))/2,(COLUMN()-COLUMN($E$2))*2),$D74-OFFSET('previ sem'!$C$3,(ROW()-ROW($D$4))/2,(COLUMN()-COLUMN($E$2))*2))</f>
        <v>0</v>
      </c>
      <c r="AJ74" s="2">
        <f ca="1">IF(AJ$2&gt;=$C$2,AI74-OFFSET('previ sem'!$C$3,(ROW()-ROW($D$4))/2,(COLUMN()-COLUMN($E$2))*2),$D74-OFFSET('previ sem'!$C$3,(ROW()-ROW($D$4))/2,(COLUMN()-COLUMN($E$2))*2))</f>
        <v>0</v>
      </c>
      <c r="AK74" s="197">
        <f ca="1">IF(AK$2&gt;=$C$2,AJ74-OFFSET('previ sem'!$C$3,(ROW()-ROW($D$4))/2,(COLUMN()-COLUMN($E$2))*2),$D74-OFFSET('previ sem'!$C$3,(ROW()-ROW($D$4))/2,(COLUMN()-COLUMN($E$2))*2))</f>
        <v>0</v>
      </c>
      <c r="AL74" s="184">
        <f ca="1">IF(AL$2&gt;=$C$2,AK74-OFFSET('previ sem'!$C$3,(ROW()-ROW($D$4))/2,(COLUMN()-COLUMN($E$2))*2),$D74-OFFSET('previ sem'!$C$3,(ROW()-ROW($D$4))/2,(COLUMN()-COLUMN($E$2))*2))</f>
        <v>0</v>
      </c>
      <c r="AM74" s="197">
        <f ca="1">IF(AM$2&gt;=$C$2,AL74-OFFSET('previ sem'!$C$3,(ROW()-ROW($D$4))/2,(COLUMN()-COLUMN($E$2))*2),$D74-OFFSET('previ sem'!$C$3,(ROW()-ROW($D$4))/2,(COLUMN()-COLUMN($E$2))*2))</f>
        <v>0</v>
      </c>
      <c r="AN74" s="2">
        <f ca="1">IF(AN$2&gt;=$C$2,AM74-OFFSET('previ sem'!$C$3,(ROW()-ROW($D$4))/2,(COLUMN()-COLUMN($E$2))*2),$D74-OFFSET('previ sem'!$C$3,(ROW()-ROW($D$4))/2,(COLUMN()-COLUMN($E$2))*2))</f>
        <v>0</v>
      </c>
      <c r="AO74" s="194">
        <f ca="1">IF(AO$2&gt;=$C$2,AN74-OFFSET('previ sem'!$C$3,(ROW()-ROW($D$4))/2,(COLUMN()-COLUMN($E$2))*2),$D74-OFFSET('previ sem'!$C$3,(ROW()-ROW($D$4))/2,(COLUMN()-COLUMN($E$2))*2))</f>
        <v>0</v>
      </c>
      <c r="AP74" s="195">
        <f ca="1">IF(AP$2&gt;=$C$2,AO74-OFFSET('previ sem'!$C$3,(ROW()-ROW($D$4))/2,(COLUMN()-COLUMN($E$2))*2),$D74-OFFSET('previ sem'!$C$3,(ROW()-ROW($D$4))/2,(COLUMN()-COLUMN($E$2))*2))</f>
        <v>0</v>
      </c>
      <c r="AQ74" s="184">
        <f ca="1">IF(AQ$2&gt;=$C$2,AP74-OFFSET('previ sem'!$C$3,(ROW()-ROW($D$4))/2,(COLUMN()-COLUMN($E$2))*2),$D74-OFFSET('previ sem'!$C$3,(ROW()-ROW($D$4))/2,(COLUMN()-COLUMN($E$2))*2))</f>
        <v>0</v>
      </c>
      <c r="AR74" s="194">
        <f ca="1">IF(AR$2&gt;=$C$2,AQ74-OFFSET('previ sem'!$C$3,(ROW()-ROW($D$4))/2,(COLUMN()-COLUMN($E$2))*2),$D74-OFFSET('previ sem'!$C$3,(ROW()-ROW($D$4))/2,(COLUMN()-COLUMN($E$2))*2))</f>
        <v>0</v>
      </c>
      <c r="AS74" s="194">
        <f ca="1">IF(AS$2&gt;=$C$2,AR74-OFFSET('previ sem'!$C$3,(ROW()-ROW($D$4))/2,(COLUMN()-COLUMN($E$2))*2),$D74-OFFSET('previ sem'!$C$3,(ROW()-ROW($D$4))/2,(COLUMN()-COLUMN($E$2))*2))</f>
        <v>0</v>
      </c>
      <c r="AT74" s="195">
        <f ca="1">IF(AT$2&gt;=$C$2,AS74-OFFSET('previ sem'!$C$3,(ROW()-ROW($D$4))/2,(COLUMN()-COLUMN($E$2))*2),$D74-OFFSET('previ sem'!$C$3,(ROW()-ROW($D$4))/2,(COLUMN()-COLUMN($E$2))*2))</f>
        <v>0</v>
      </c>
      <c r="AU74" s="184">
        <f ca="1">IF(AU$2&gt;=$C$2,AT74-OFFSET('previ sem'!$C$3,(ROW()-ROW($D$4))/2,(COLUMN()-COLUMN($E$2))*2),$D74-OFFSET('previ sem'!$C$3,(ROW()-ROW($D$4))/2,(COLUMN()-COLUMN($E$2))*2))</f>
        <v>0</v>
      </c>
      <c r="AV74" s="194">
        <f ca="1">IF(AV$2&gt;=$C$2,AU74-OFFSET('previ sem'!$C$3,(ROW()-ROW($D$4))/2,(COLUMN()-COLUMN($E$2))*2),$D74-OFFSET('previ sem'!$C$3,(ROW()-ROW($D$4))/2,(COLUMN()-COLUMN($E$2))*2))</f>
        <v>0</v>
      </c>
      <c r="AW74" s="194">
        <f ca="1">IF(AW$2&gt;=$C$2,AV74-OFFSET('previ sem'!$C$3,(ROW()-ROW($D$4))/2,(COLUMN()-COLUMN($E$2))*2),$D74-OFFSET('previ sem'!$C$3,(ROW()-ROW($D$4))/2,(COLUMN()-COLUMN($E$2))*2))</f>
        <v>0</v>
      </c>
      <c r="AX74" s="195">
        <f ca="1">IF(AX$2&gt;=$C$2,AW74-OFFSET('previ sem'!$C$3,(ROW()-ROW($D$4))/2,(COLUMN()-COLUMN($E$2))*2),$D74-OFFSET('previ sem'!$C$3,(ROW()-ROW($D$4))/2,(COLUMN()-COLUMN($E$2))*2))</f>
        <v>0</v>
      </c>
      <c r="AY74" s="184">
        <f ca="1">IF(AY$2&gt;=$C$2,AX74-OFFSET('previ sem'!$C$3,(ROW()-ROW($D$4))/2,(COLUMN()-COLUMN($E$2))*2),$D74-OFFSET('previ sem'!$C$3,(ROW()-ROW($D$4))/2,(COLUMN()-COLUMN($E$2))*2))</f>
        <v>0</v>
      </c>
      <c r="AZ74" s="194">
        <f ca="1">IF(AZ$2&gt;=$C$2,AY74-OFFSET('previ sem'!$C$3,(ROW()-ROW($D$4))/2,(COLUMN()-COLUMN($E$2))*2),$D74-OFFSET('previ sem'!$C$3,(ROW()-ROW($D$4))/2,(COLUMN()-COLUMN($E$2))*2))</f>
        <v>0</v>
      </c>
      <c r="BA74" s="194">
        <f ca="1">IF(BA$2&gt;=$C$2,AZ74-OFFSET('previ sem'!$C$3,(ROW()-ROW($D$4))/2,(COLUMN()-COLUMN($E$2))*2),$D74-OFFSET('previ sem'!$C$3,(ROW()-ROW($D$4))/2,(COLUMN()-COLUMN($E$2))*2))</f>
        <v>0</v>
      </c>
      <c r="BB74" s="2">
        <f ca="1">IF(BB$2&gt;=$C$2,BA74-OFFSET('previ sem'!$C$3,(ROW()-ROW($D$4))/2,(COLUMN()-COLUMN($E$2))*2),$D74-OFFSET('previ sem'!$C$3,(ROW()-ROW($D$4))/2,(COLUMN()-COLUMN($E$2))*2))</f>
        <v>0</v>
      </c>
      <c r="BC74" s="2">
        <f ca="1">IF(BC$2&gt;=$C$2,BB74-OFFSET('previ sem'!$C$3,(ROW()-ROW($D$4))/2,(COLUMN()-COLUMN($E$2))*2),$D74-OFFSET('previ sem'!$C$3,(ROW()-ROW($D$4))/2,(COLUMN()-COLUMN($E$2))*2))</f>
        <v>0</v>
      </c>
      <c r="BD74" s="184">
        <f ca="1">IF(BD$2&gt;=$C$2,BC74-OFFSET('previ sem'!$C$3,(ROW()-ROW($D$4))/2,(COLUMN()-COLUMN($E$2))*2),$D74-OFFSET('previ sem'!$C$3,(ROW()-ROW($D$4))/2,(COLUMN()-COLUMN($E$2))*2))</f>
        <v>0</v>
      </c>
      <c r="BE74" s="280" t="s">
        <v>47</v>
      </c>
      <c r="BF74">
        <v>39</v>
      </c>
      <c r="BG74" s="110" t="s">
        <v>47</v>
      </c>
      <c r="BH74">
        <v>39</v>
      </c>
    </row>
    <row r="75" spans="1:60" x14ac:dyDescent="0.2">
      <c r="A75" s="201" t="s">
        <v>161</v>
      </c>
      <c r="B75" s="309" t="s">
        <v>36</v>
      </c>
      <c r="C75" s="6" t="e">
        <f t="array" aca="1" ref="C75" ca="1">INDEX($E$2:$BD$2,,SMALL(IF($E74:$BD74&lt;0,COLUMN(E:BD)-3,""),1))</f>
        <v>#NUM!</v>
      </c>
      <c r="D75" s="77">
        <f>'PROD-SEM'!C41</f>
        <v>0</v>
      </c>
      <c r="E75" s="79" t="str">
        <f ca="1">IF(E74&lt;0,"",IF(E74&lt;MINI!$B$39,"MINI",""))</f>
        <v/>
      </c>
      <c r="F75" s="74" t="str">
        <f ca="1">IF(F74&lt;0,"",IF(F74&lt;MINI!$B$39,"MINI",""))</f>
        <v/>
      </c>
      <c r="G75" s="74" t="str">
        <f ca="1">IF(G74&lt;0,"",IF(G74&lt;MINI!$B$39,"MINI",""))</f>
        <v/>
      </c>
      <c r="H75" s="80" t="str">
        <f ca="1">IF(H74&lt;0,"",IF(H74&lt;MINI!$B$39,"MINI",""))</f>
        <v/>
      </c>
      <c r="I75" s="79" t="str">
        <f ca="1">IF(I74&lt;0,"",IF(I74&lt;MINI!$C$39,"MINI",""))</f>
        <v/>
      </c>
      <c r="J75" s="74" t="str">
        <f ca="1">IF(J74&lt;0,"",IF(J74&lt;MINI!$C$39,"MINI",""))</f>
        <v/>
      </c>
      <c r="K75" s="74" t="str">
        <f ca="1">IF(K74&lt;0,"",IF(K74&lt;MINI!$C$39,"MINI",""))</f>
        <v/>
      </c>
      <c r="L75" s="80" t="str">
        <f ca="1">IF(L74&lt;0,"",IF(L74&lt;MINI!$C$39,"MINI",""))</f>
        <v/>
      </c>
      <c r="M75" s="79" t="str">
        <f ca="1">IF(M74&lt;0,"",IF(M74&lt;MINI!$D$39,"MINI",""))</f>
        <v/>
      </c>
      <c r="N75" s="74" t="str">
        <f ca="1">IF(N74&lt;0,"",IF(N74&lt;MINI!$D$39,"MINI",""))</f>
        <v/>
      </c>
      <c r="O75" s="74" t="str">
        <f ca="1">IF(O74&lt;0,"",IF(O74&lt;MINI!$D$39,"MINI",""))</f>
        <v/>
      </c>
      <c r="P75" s="80" t="str">
        <f ca="1">IF(P74&lt;0,"",IF(P74&lt;MINI!$D$39,"MINI",""))</f>
        <v/>
      </c>
      <c r="Q75" s="79" t="str">
        <f ca="1">IF(Q74&lt;0,"",IF(Q74&lt;MINI!$E$39,"MINI",""))</f>
        <v/>
      </c>
      <c r="R75" s="74" t="str">
        <f ca="1">IF(R74&lt;0,"",IF(R74&lt;MINI!$E$39,"MINI",""))</f>
        <v/>
      </c>
      <c r="S75" s="74" t="str">
        <f ca="1">IF(S74&lt;0,"",IF(S74&lt;MINI!$E$39,"MINI",""))</f>
        <v/>
      </c>
      <c r="T75" s="74" t="str">
        <f ca="1">IF(T74&lt;0,"",IF(T74&lt;MINI!$E$39,"MINI",""))</f>
        <v/>
      </c>
      <c r="U75" s="80" t="str">
        <f ca="1">IF(U74&lt;0,"",IF(U74&lt;MINI!$E$39,"MINI",""))</f>
        <v/>
      </c>
      <c r="V75" s="74" t="str">
        <f ca="1">IF(V74&lt;0,"",IF(V74&lt;MINI!$F39,"MINI",""))</f>
        <v/>
      </c>
      <c r="W75" s="74" t="str">
        <f ca="1">IF(W74&lt;0,"",IF(W74&lt;MINI!$F39,"MINI",""))</f>
        <v/>
      </c>
      <c r="X75" s="74" t="str">
        <f ca="1">IF(X74&lt;0,"",IF(X74&lt;MINI!$F39,"MINI",""))</f>
        <v/>
      </c>
      <c r="Y75" s="80" t="str">
        <f ca="1">IF(Y74&lt;0,"",IF(Y74&lt;MINI!$F39,"MINI",""))</f>
        <v/>
      </c>
      <c r="Z75" s="74" t="str">
        <f ca="1">IF(Z74&lt;0,"",IF(Z74&lt;MINI!$G39,"MINI",""))</f>
        <v/>
      </c>
      <c r="AA75" s="74" t="str">
        <f ca="1">IF(AA74&lt;0,"",IF(AA74&lt;MINI!$G39,"MINI",""))</f>
        <v/>
      </c>
      <c r="AB75" s="74" t="str">
        <f ca="1">IF(AB74&lt;0,"",IF(AB74&lt;MINI!$G39,"MINI",""))</f>
        <v/>
      </c>
      <c r="AC75" s="74" t="str">
        <f ca="1">IF(AC74&lt;0,"",IF(AC74&lt;MINI!$G39,"MINI",""))</f>
        <v/>
      </c>
      <c r="AD75" s="80" t="str">
        <f ca="1">IF(AD74&lt;0,"",IF(AD74&lt;MINI!$G39,"MINI",""))</f>
        <v/>
      </c>
      <c r="AE75" s="74" t="str">
        <f ca="1">IF(AE74&lt;0,"",IF(AE74&lt;MINI!$H39,"MINI",""))</f>
        <v/>
      </c>
      <c r="AF75" s="74" t="str">
        <f ca="1">IF(AF74&lt;0,"",IF(AF74&lt;MINI!$H39,"MINI",""))</f>
        <v/>
      </c>
      <c r="AG75" s="74" t="str">
        <f ca="1">IF(AG74&lt;0,"",IF(AG74&lt;MINI!$H39,"MINI",""))</f>
        <v/>
      </c>
      <c r="AH75" s="196" t="str">
        <f ca="1">IF(AH74&lt;0,"",IF(AH74&lt;MINI!$H39,"MINI",""))</f>
        <v/>
      </c>
      <c r="AI75" s="74" t="str">
        <f ca="1">IF(AI74&lt;0,"",IF(AI74&lt;MINI!$I39,"MINI",""))</f>
        <v/>
      </c>
      <c r="AJ75" s="74" t="str">
        <f ca="1">IF(AJ74&lt;0,"",IF(AJ74&lt;MINI!$I39,"MINI",""))</f>
        <v/>
      </c>
      <c r="AK75" s="74" t="str">
        <f ca="1">IF(AK74&lt;0,"",IF(AK74&lt;MINI!$I39,"MINI",""))</f>
        <v/>
      </c>
      <c r="AL75" s="80" t="str">
        <f ca="1">IF(AL74&lt;0,"",IF(AL74&lt;MINI!$I39,"MINI",""))</f>
        <v/>
      </c>
      <c r="AM75" s="74" t="str">
        <f ca="1">IF(AM74&lt;0,"",IF(AM74&lt;MINI!$J39,"MINI",""))</f>
        <v/>
      </c>
      <c r="AN75" s="74" t="str">
        <f ca="1">IF(AN74&lt;0,"",IF(AN74&lt;MINI!$J39,"MINI",""))</f>
        <v/>
      </c>
      <c r="AO75" s="74" t="str">
        <f ca="1">IF(AO74&lt;0,"",IF(AO74&lt;MINI!$J39,"MINI",""))</f>
        <v/>
      </c>
      <c r="AP75" s="74" t="str">
        <f ca="1">IF(AP74&lt;0,"",IF(AP74&lt;MINI!$J39,"MINI",""))</f>
        <v/>
      </c>
      <c r="AQ75" s="80" t="str">
        <f ca="1">IF(AQ74&lt;0,"",IF(AQ74&lt;MINI!$J39,"MINI",""))</f>
        <v/>
      </c>
      <c r="AR75" s="74" t="str">
        <f ca="1">IF(AR74&lt;0,"",IF(AR74&lt;MINI!$K39,"MINI",""))</f>
        <v/>
      </c>
      <c r="AS75" s="74" t="str">
        <f ca="1">IF(AS74&lt;0,"",IF(AS74&lt;MINI!$K39,"MINI",""))</f>
        <v/>
      </c>
      <c r="AT75" s="74" t="str">
        <f ca="1">IF(AT74&lt;0,"",IF(AT74&lt;MINI!$K39,"MINI",""))</f>
        <v/>
      </c>
      <c r="AU75" s="80" t="str">
        <f ca="1">IF(AU74&lt;0,"",IF(AU74&lt;MINI!$K39,"MINI",""))</f>
        <v/>
      </c>
      <c r="AV75" s="74" t="str">
        <f ca="1">IF(AV74&lt;0,"",IF(AV74&lt;MINI!$L39,"MINI",""))</f>
        <v/>
      </c>
      <c r="AW75" s="74" t="str">
        <f ca="1">IF(AW74&lt;0,"",IF(AW74&lt;MINI!$L39,"MINI",""))</f>
        <v/>
      </c>
      <c r="AX75" s="74" t="str">
        <f ca="1">IF(AX74&lt;0,"",IF(AX74&lt;MINI!$L39,"MINI",""))</f>
        <v/>
      </c>
      <c r="AY75" s="80" t="str">
        <f ca="1">IF(AY74&lt;0,"",IF(AY74&lt;MINI!$L39,"MINI",""))</f>
        <v/>
      </c>
      <c r="AZ75" s="74" t="str">
        <f ca="1">IF(AZ74&lt;0,"",IF(AZ74&lt;MINI!$M39,"MINI",""))</f>
        <v/>
      </c>
      <c r="BA75" s="74" t="str">
        <f ca="1">IF(BA74&lt;0,"",IF(BA74&lt;MINI!$M39,"MINI",""))</f>
        <v/>
      </c>
      <c r="BB75" s="74" t="str">
        <f ca="1">IF(BB74&lt;0,"",IF(BB74&lt;MINI!$M39,"MINI",""))</f>
        <v/>
      </c>
      <c r="BC75" s="74" t="str">
        <f ca="1">IF(BC74&lt;0,"",IF(BC74&lt;MINI!$M39,"MINI",""))</f>
        <v/>
      </c>
      <c r="BD75" s="80" t="str">
        <f ca="1">IF(BD74&lt;0,"",IF(BD74&lt;MINI!$M39,"MINI",""))</f>
        <v/>
      </c>
      <c r="BE75" s="280"/>
      <c r="BG75" s="110"/>
    </row>
    <row r="76" spans="1:60" x14ac:dyDescent="0.2">
      <c r="A76" s="187" t="s">
        <v>168</v>
      </c>
      <c r="B76" s="389" t="s">
        <v>133</v>
      </c>
      <c r="C76" s="391"/>
      <c r="D76" s="76">
        <f>SUMIF('EXPORT STOCK'!$B$2:$B$1106,'FABRICATION-SEM'!B76,'EXPORT STOCK'!$C$2:$C$1116)+D77</f>
        <v>0</v>
      </c>
      <c r="E76" s="78">
        <f ca="1">IF(E$2&gt;=$C$2,D76-OFFSET('previ sem'!$C$3,(ROW()-ROW($D$4))/2,(COLUMN()-COLUMN($E$2))*2),$D76-OFFSET('previ sem'!$C$3,(ROW()-ROW($D$4))/2,(COLUMN()-COLUMN($E$2))*2))</f>
        <v>0</v>
      </c>
      <c r="F76" s="2">
        <f ca="1">IF(F$2&gt;=$C$2,E76-OFFSET('previ sem'!$C$3,(ROW()-ROW($D$4))/2,(COLUMN()-COLUMN($E$2))*2),$D76-OFFSET('previ sem'!$C$3,(ROW()-ROW($D$4))/2,(COLUMN()-COLUMN($E$2))*2))</f>
        <v>0</v>
      </c>
      <c r="G76" s="2">
        <f ca="1">IF(G$2&gt;=$C$2,F76-OFFSET('previ sem'!$C$3,(ROW()-ROW($D$4))/2,(COLUMN()-COLUMN($E$2))*2),$D76-OFFSET('previ sem'!$C$3,(ROW()-ROW($D$4))/2,(COLUMN()-COLUMN($E$2))*2))</f>
        <v>0</v>
      </c>
      <c r="H76" s="184">
        <f ca="1">IF(H$2&gt;=$C$2,G76-OFFSET('previ sem'!$C$3,(ROW()-ROW($D$4))/2,(COLUMN()-COLUMN($E$2))*2),$D76-OFFSET('previ sem'!$C$3,(ROW()-ROW($D$4))/2,(COLUMN()-COLUMN($E$2))*2))</f>
        <v>0</v>
      </c>
      <c r="I76" s="78">
        <f ca="1">IF(I$2&gt;=$C$2,H76-OFFSET('previ sem'!$C$3,(ROW()-ROW($D$4))/2,(COLUMN()-COLUMN($E$2))*2),$D76-OFFSET('previ sem'!$C$3,(ROW()-ROW($D$4))/2,(COLUMN()-COLUMN($E$2))*2))</f>
        <v>0</v>
      </c>
      <c r="J76" s="2">
        <f ca="1">IF(J$2&gt;=$C$2,I76-OFFSET('previ sem'!$C$3,(ROW()-ROW($D$4))/2,(COLUMN()-COLUMN($E$2))*2),$D76-OFFSET('previ sem'!$C$3,(ROW()-ROW($D$4))/2,(COLUMN()-COLUMN($E$2))*2))</f>
        <v>0</v>
      </c>
      <c r="K76" s="2">
        <f ca="1">IF(K$2&gt;=$C$2,J76-OFFSET('previ sem'!$C$3,(ROW()-ROW($D$4))/2,(COLUMN()-COLUMN($E$2))*2),$D76-OFFSET('previ sem'!$C$3,(ROW()-ROW($D$4))/2,(COLUMN()-COLUMN($E$2))*2))</f>
        <v>0</v>
      </c>
      <c r="L76" s="184">
        <f ca="1">IF(L$2&gt;=$C$2,K76-OFFSET('previ sem'!$C$3,(ROW()-ROW($D$4))/2,(COLUMN()-COLUMN($E$2))*2),$D76-OFFSET('previ sem'!$C$3,(ROW()-ROW($D$4))/2,(COLUMN()-COLUMN($E$2))*2))</f>
        <v>0</v>
      </c>
      <c r="M76" s="78">
        <f ca="1">IF(M$2&gt;=$C$2,L76-OFFSET('previ sem'!$C$3,(ROW()-ROW($D$4))/2,(COLUMN()-COLUMN($E$2))*2),$D76-OFFSET('previ sem'!$C$3,(ROW()-ROW($D$4))/2,(COLUMN()-COLUMN($E$2))*2))</f>
        <v>0</v>
      </c>
      <c r="N76" s="2">
        <f ca="1">IF(N$2&gt;=$C$2,M76-OFFSET('previ sem'!$C$3,(ROW()-ROW($D$4))/2,(COLUMN()-COLUMN($E$2))*2),$D76-OFFSET('previ sem'!$C$3,(ROW()-ROW($D$4))/2,(COLUMN()-COLUMN($E$2))*2))</f>
        <v>0</v>
      </c>
      <c r="O76" s="2">
        <f ca="1">IF(O$2&gt;=$C$2,N76-OFFSET('previ sem'!$C$3,(ROW()-ROW($D$4))/2,(COLUMN()-COLUMN($E$2))*2),$D76-OFFSET('previ sem'!$C$3,(ROW()-ROW($D$4))/2,(COLUMN()-COLUMN($E$2))*2))</f>
        <v>0</v>
      </c>
      <c r="P76" s="184">
        <f ca="1">IF(P$2&gt;=$C$2,O76-OFFSET('previ sem'!$C$3,(ROW()-ROW($D$4))/2,(COLUMN()-COLUMN($E$2))*2),$D76-OFFSET('previ sem'!$C$3,(ROW()-ROW($D$4))/2,(COLUMN()-COLUMN($E$2))*2))</f>
        <v>0</v>
      </c>
      <c r="Q76" s="78">
        <f ca="1">IF(Q$2&gt;=$C$2,P76-OFFSET('previ sem'!$C$3,(ROW()-ROW($D$4))/2,(COLUMN()-COLUMN($E$2))*2),$D76-OFFSET('previ sem'!$C$3,(ROW()-ROW($D$4))/2,(COLUMN()-COLUMN($E$2))*2))</f>
        <v>0</v>
      </c>
      <c r="R76" s="2">
        <f ca="1">IF(R$2&gt;=$C$2,Q76-OFFSET('previ sem'!$C$3,(ROW()-ROW($D$4))/2,(COLUMN()-COLUMN($E$2))*2),$D76-OFFSET('previ sem'!$C$3,(ROW()-ROW($D$4))/2,(COLUMN()-COLUMN($E$2))*2))</f>
        <v>0</v>
      </c>
      <c r="S76" s="2">
        <f ca="1">IF(S$2&gt;=$C$2,R76-OFFSET('previ sem'!$C$3,(ROW()-ROW($D$4))/2,(COLUMN()-COLUMN($E$2))*2),$D76-OFFSET('previ sem'!$C$3,(ROW()-ROW($D$4))/2,(COLUMN()-COLUMN($E$2))*2))</f>
        <v>0</v>
      </c>
      <c r="T76" s="195">
        <f ca="1">IF(T$2&gt;=$C$2,S76-OFFSET('previ sem'!$C$3,(ROW()-ROW($D$4))/2,(COLUMN()-COLUMN($E$2))*2),$D76-OFFSET('previ sem'!$C$3,(ROW()-ROW($D$4))/2,(COLUMN()-COLUMN($E$2))*2))</f>
        <v>0</v>
      </c>
      <c r="U76" s="184">
        <f ca="1">IF(U$2&gt;=$C$2,T76-OFFSET('previ sem'!$C$3,(ROW()-ROW($D$4))/2,(COLUMN()-COLUMN($E$2))*2),$D76-OFFSET('previ sem'!$C$3,(ROW()-ROW($D$4))/2,(COLUMN()-COLUMN($E$2))*2))</f>
        <v>0</v>
      </c>
      <c r="V76" s="194">
        <f ca="1">IF(V$2&gt;=$C$2,U76-OFFSET('previ sem'!$C$3,(ROW()-ROW($D$4))/2,(COLUMN()-COLUMN($E$2))*2),$D76-OFFSET('previ sem'!$C$3,(ROW()-ROW($D$4))/2,(COLUMN()-COLUMN($E$2))*2))</f>
        <v>0</v>
      </c>
      <c r="W76" s="2">
        <f ca="1">IF(W$2&gt;=$C$2,V76-OFFSET('previ sem'!$C$3,(ROW()-ROW($D$4))/2,(COLUMN()-COLUMN($E$2))*2),$D76-OFFSET('previ sem'!$C$3,(ROW()-ROW($D$4))/2,(COLUMN()-COLUMN($E$2))*2))</f>
        <v>0</v>
      </c>
      <c r="X76" s="195">
        <f ca="1">IF(X$2&gt;=$C$2,W76-OFFSET('previ sem'!$C$3,(ROW()-ROW($D$4))/2,(COLUMN()-COLUMN($E$2))*2),$D76-OFFSET('previ sem'!$C$3,(ROW()-ROW($D$4))/2,(COLUMN()-COLUMN($E$2))*2))</f>
        <v>0</v>
      </c>
      <c r="Y76" s="184">
        <f ca="1">IF(Y$2&gt;=$C$2,X76-OFFSET('previ sem'!$C$3,(ROW()-ROW($D$4))/2,(COLUMN()-COLUMN($E$2))*2),$D76-OFFSET('previ sem'!$C$3,(ROW()-ROW($D$4))/2,(COLUMN()-COLUMN($E$2))*2))</f>
        <v>0</v>
      </c>
      <c r="Z76" s="194">
        <f ca="1">IF(Z$2&gt;=$C$2,Y76-OFFSET('previ sem'!$C$3,(ROW()-ROW($D$4))/2,(COLUMN()-COLUMN($E$2))*2),$D76-OFFSET('previ sem'!$C$3,(ROW()-ROW($D$4))/2,(COLUMN()-COLUMN($E$2))*2))</f>
        <v>0</v>
      </c>
      <c r="AA76" s="195">
        <f ca="1">IF(AA$2&gt;=$C$2,Z76-OFFSET('previ sem'!$C$3,(ROW()-ROW($D$4))/2,(COLUMN()-COLUMN($E$2))*2),$D76-OFFSET('previ sem'!$C$3,(ROW()-ROW($D$4))/2,(COLUMN()-COLUMN($E$2))*2))</f>
        <v>0</v>
      </c>
      <c r="AB76" s="2">
        <f ca="1">IF(AB$2&gt;=$C$2,AA76-OFFSET('previ sem'!$C$3,(ROW()-ROW($D$4))/2,(COLUMN()-COLUMN($E$2))*2),$D76-OFFSET('previ sem'!$C$3,(ROW()-ROW($D$4))/2,(COLUMN()-COLUMN($E$2))*2))</f>
        <v>0</v>
      </c>
      <c r="AC76" s="197">
        <f ca="1">IF(AC$2&gt;=$C$2,AB76-OFFSET('previ sem'!$C$3,(ROW()-ROW($D$4))/2,(COLUMN()-COLUMN($E$2))*2),$D76-OFFSET('previ sem'!$C$3,(ROW()-ROW($D$4))/2,(COLUMN()-COLUMN($E$2))*2))</f>
        <v>0</v>
      </c>
      <c r="AD76" s="184">
        <f ca="1">IF(AD$2&gt;=$C$2,AC76-OFFSET('previ sem'!$C$3,(ROW()-ROW($D$4))/2,(COLUMN()-COLUMN($E$2))*2),$D76-OFFSET('previ sem'!$C$3,(ROW()-ROW($D$4))/2,(COLUMN()-COLUMN($E$2))*2))</f>
        <v>0</v>
      </c>
      <c r="AE76" s="197">
        <f ca="1">IF(AE$2&gt;=$C$2,AD76-OFFSET('previ sem'!$C$3,(ROW()-ROW($D$4))/2,(COLUMN()-COLUMN($E$2))*2),$D76-OFFSET('previ sem'!$C$3,(ROW()-ROW($D$4))/2,(COLUMN()-COLUMN($E$2))*2))</f>
        <v>0</v>
      </c>
      <c r="AF76" s="2">
        <f ca="1">IF(AF$2&gt;=$C$2,AE76-OFFSET('previ sem'!$C$3,(ROW()-ROW($D$4))/2,(COLUMN()-COLUMN($E$2))*2),$D76-OFFSET('previ sem'!$C$3,(ROW()-ROW($D$4))/2,(COLUMN()-COLUMN($E$2))*2))</f>
        <v>0</v>
      </c>
      <c r="AG76" s="197">
        <f ca="1">IF(AG$2&gt;=$C$2,AF76-OFFSET('previ sem'!$C$3,(ROW()-ROW($D$4))/2,(COLUMN()-COLUMN($E$2))*2),$D76-OFFSET('previ sem'!$C$3,(ROW()-ROW($D$4))/2,(COLUMN()-COLUMN($E$2))*2))</f>
        <v>0</v>
      </c>
      <c r="AH76" s="184">
        <f ca="1">IF(AH$2&gt;=$C$2,AG76-OFFSET('previ sem'!$C$3,(ROW()-ROW($D$4))/2,(COLUMN()-COLUMN($E$2))*2),$D76-OFFSET('previ sem'!$C$3,(ROW()-ROW($D$4))/2,(COLUMN()-COLUMN($E$2))*2))</f>
        <v>0</v>
      </c>
      <c r="AI76" s="197">
        <f ca="1">IF(AI$2&gt;=$C$2,AH76-OFFSET('previ sem'!$C$3,(ROW()-ROW($D$4))/2,(COLUMN()-COLUMN($E$2))*2),$D76-OFFSET('previ sem'!$C$3,(ROW()-ROW($D$4))/2,(COLUMN()-COLUMN($E$2))*2))</f>
        <v>0</v>
      </c>
      <c r="AJ76" s="2">
        <f ca="1">IF(AJ$2&gt;=$C$2,AI76-OFFSET('previ sem'!$C$3,(ROW()-ROW($D$4))/2,(COLUMN()-COLUMN($E$2))*2),$D76-OFFSET('previ sem'!$C$3,(ROW()-ROW($D$4))/2,(COLUMN()-COLUMN($E$2))*2))</f>
        <v>0</v>
      </c>
      <c r="AK76" s="197">
        <f ca="1">IF(AK$2&gt;=$C$2,AJ76-OFFSET('previ sem'!$C$3,(ROW()-ROW($D$4))/2,(COLUMN()-COLUMN($E$2))*2),$D76-OFFSET('previ sem'!$C$3,(ROW()-ROW($D$4))/2,(COLUMN()-COLUMN($E$2))*2))</f>
        <v>0</v>
      </c>
      <c r="AL76" s="184">
        <f ca="1">IF(AL$2&gt;=$C$2,AK76-OFFSET('previ sem'!$C$3,(ROW()-ROW($D$4))/2,(COLUMN()-COLUMN($E$2))*2),$D76-OFFSET('previ sem'!$C$3,(ROW()-ROW($D$4))/2,(COLUMN()-COLUMN($E$2))*2))</f>
        <v>0</v>
      </c>
      <c r="AM76" s="197">
        <f ca="1">IF(AM$2&gt;=$C$2,AL76-OFFSET('previ sem'!$C$3,(ROW()-ROW($D$4))/2,(COLUMN()-COLUMN($E$2))*2),$D76-OFFSET('previ sem'!$C$3,(ROW()-ROW($D$4))/2,(COLUMN()-COLUMN($E$2))*2))</f>
        <v>0</v>
      </c>
      <c r="AN76" s="2">
        <f ca="1">IF(AN$2&gt;=$C$2,AM76-OFFSET('previ sem'!$C$3,(ROW()-ROW($D$4))/2,(COLUMN()-COLUMN($E$2))*2),$D76-OFFSET('previ sem'!$C$3,(ROW()-ROW($D$4))/2,(COLUMN()-COLUMN($E$2))*2))</f>
        <v>0</v>
      </c>
      <c r="AO76" s="194">
        <f ca="1">IF(AO$2&gt;=$C$2,AN76-OFFSET('previ sem'!$C$3,(ROW()-ROW($D$4))/2,(COLUMN()-COLUMN($E$2))*2),$D76-OFFSET('previ sem'!$C$3,(ROW()-ROW($D$4))/2,(COLUMN()-COLUMN($E$2))*2))</f>
        <v>0</v>
      </c>
      <c r="AP76" s="195">
        <f ca="1">IF(AP$2&gt;=$C$2,AO76-OFFSET('previ sem'!$C$3,(ROW()-ROW($D$4))/2,(COLUMN()-COLUMN($E$2))*2),$D76-OFFSET('previ sem'!$C$3,(ROW()-ROW($D$4))/2,(COLUMN()-COLUMN($E$2))*2))</f>
        <v>0</v>
      </c>
      <c r="AQ76" s="184">
        <f ca="1">IF(AQ$2&gt;=$C$2,AP76-OFFSET('previ sem'!$C$3,(ROW()-ROW($D$4))/2,(COLUMN()-COLUMN($E$2))*2),$D76-OFFSET('previ sem'!$C$3,(ROW()-ROW($D$4))/2,(COLUMN()-COLUMN($E$2))*2))</f>
        <v>0</v>
      </c>
      <c r="AR76" s="194">
        <f ca="1">IF(AR$2&gt;=$C$2,AQ76-OFFSET('previ sem'!$C$3,(ROW()-ROW($D$4))/2,(COLUMN()-COLUMN($E$2))*2),$D76-OFFSET('previ sem'!$C$3,(ROW()-ROW($D$4))/2,(COLUMN()-COLUMN($E$2))*2))</f>
        <v>0</v>
      </c>
      <c r="AS76" s="194">
        <f ca="1">IF(AS$2&gt;=$C$2,AR76-OFFSET('previ sem'!$C$3,(ROW()-ROW($D$4))/2,(COLUMN()-COLUMN($E$2))*2),$D76-OFFSET('previ sem'!$C$3,(ROW()-ROW($D$4))/2,(COLUMN()-COLUMN($E$2))*2))</f>
        <v>0</v>
      </c>
      <c r="AT76" s="195">
        <f ca="1">IF(AT$2&gt;=$C$2,AS76-OFFSET('previ sem'!$C$3,(ROW()-ROW($D$4))/2,(COLUMN()-COLUMN($E$2))*2),$D76-OFFSET('previ sem'!$C$3,(ROW()-ROW($D$4))/2,(COLUMN()-COLUMN($E$2))*2))</f>
        <v>0</v>
      </c>
      <c r="AU76" s="184">
        <f ca="1">IF(AU$2&gt;=$C$2,AT76-OFFSET('previ sem'!$C$3,(ROW()-ROW($D$4))/2,(COLUMN()-COLUMN($E$2))*2),$D76-OFFSET('previ sem'!$C$3,(ROW()-ROW($D$4))/2,(COLUMN()-COLUMN($E$2))*2))</f>
        <v>0</v>
      </c>
      <c r="AV76" s="194">
        <f ca="1">IF(AV$2&gt;=$C$2,AU76-OFFSET('previ sem'!$C$3,(ROW()-ROW($D$4))/2,(COLUMN()-COLUMN($E$2))*2),$D76-OFFSET('previ sem'!$C$3,(ROW()-ROW($D$4))/2,(COLUMN()-COLUMN($E$2))*2))</f>
        <v>0</v>
      </c>
      <c r="AW76" s="194">
        <f ca="1">IF(AW$2&gt;=$C$2,AV76-OFFSET('previ sem'!$C$3,(ROW()-ROW($D$4))/2,(COLUMN()-COLUMN($E$2))*2),$D76-OFFSET('previ sem'!$C$3,(ROW()-ROW($D$4))/2,(COLUMN()-COLUMN($E$2))*2))</f>
        <v>0</v>
      </c>
      <c r="AX76" s="195">
        <f ca="1">IF(AX$2&gt;=$C$2,AW76-OFFSET('previ sem'!$C$3,(ROW()-ROW($D$4))/2,(COLUMN()-COLUMN($E$2))*2),$D76-OFFSET('previ sem'!$C$3,(ROW()-ROW($D$4))/2,(COLUMN()-COLUMN($E$2))*2))</f>
        <v>0</v>
      </c>
      <c r="AY76" s="184">
        <f ca="1">IF(AY$2&gt;=$C$2,AX76-OFFSET('previ sem'!$C$3,(ROW()-ROW($D$4))/2,(COLUMN()-COLUMN($E$2))*2),$D76-OFFSET('previ sem'!$C$3,(ROW()-ROW($D$4))/2,(COLUMN()-COLUMN($E$2))*2))</f>
        <v>0</v>
      </c>
      <c r="AZ76" s="194">
        <f ca="1">IF(AZ$2&gt;=$C$2,AY76-OFFSET('previ sem'!$C$3,(ROW()-ROW($D$4))/2,(COLUMN()-COLUMN($E$2))*2),$D76-OFFSET('previ sem'!$C$3,(ROW()-ROW($D$4))/2,(COLUMN()-COLUMN($E$2))*2))</f>
        <v>0</v>
      </c>
      <c r="BA76" s="194">
        <f ca="1">IF(BA$2&gt;=$C$2,AZ76-OFFSET('previ sem'!$C$3,(ROW()-ROW($D$4))/2,(COLUMN()-COLUMN($E$2))*2),$D76-OFFSET('previ sem'!$C$3,(ROW()-ROW($D$4))/2,(COLUMN()-COLUMN($E$2))*2))</f>
        <v>0</v>
      </c>
      <c r="BB76" s="2">
        <f ca="1">IF(BB$2&gt;=$C$2,BA76-OFFSET('previ sem'!$C$3,(ROW()-ROW($D$4))/2,(COLUMN()-COLUMN($E$2))*2),$D76-OFFSET('previ sem'!$C$3,(ROW()-ROW($D$4))/2,(COLUMN()-COLUMN($E$2))*2))</f>
        <v>0</v>
      </c>
      <c r="BC76" s="2">
        <f ca="1">IF(BC$2&gt;=$C$2,BB76-OFFSET('previ sem'!$C$3,(ROW()-ROW($D$4))/2,(COLUMN()-COLUMN($E$2))*2),$D76-OFFSET('previ sem'!$C$3,(ROW()-ROW($D$4))/2,(COLUMN()-COLUMN($E$2))*2))</f>
        <v>0</v>
      </c>
      <c r="BD76" s="184">
        <f ca="1">IF(BD$2&gt;=$C$2,BC76-OFFSET('previ sem'!$C$3,(ROW()-ROW($D$4))/2,(COLUMN()-COLUMN($E$2))*2),$D76-OFFSET('previ sem'!$C$3,(ROW()-ROW($D$4))/2,(COLUMN()-COLUMN($E$2))*2))</f>
        <v>0</v>
      </c>
      <c r="BE76" s="280" t="s">
        <v>133</v>
      </c>
      <c r="BF76">
        <v>40</v>
      </c>
      <c r="BG76" s="110" t="s">
        <v>133</v>
      </c>
      <c r="BH76">
        <v>40</v>
      </c>
    </row>
    <row r="77" spans="1:60" x14ac:dyDescent="0.2">
      <c r="A77" s="201" t="s">
        <v>168</v>
      </c>
      <c r="B77" s="309" t="s">
        <v>36</v>
      </c>
      <c r="C77" s="6" t="e">
        <f t="array" aca="1" ref="C77" ca="1">INDEX($E$2:$BD$2,,SMALL(IF($E76:$BD76&lt;0,COLUMN(E:BD)-3,""),1))</f>
        <v>#NUM!</v>
      </c>
      <c r="D77" s="77">
        <f>'PROD-SEM'!C40</f>
        <v>0</v>
      </c>
      <c r="E77" s="79" t="str">
        <f ca="1">IF(E76&lt;0,"",IF(E76&lt;MINI!$B$40,"MINI",""))</f>
        <v/>
      </c>
      <c r="F77" s="74" t="str">
        <f ca="1">IF(F76&lt;0,"",IF(F76&lt;MINI!$B$40,"MINI",""))</f>
        <v/>
      </c>
      <c r="G77" s="74" t="str">
        <f ca="1">IF(G76&lt;0,"",IF(G76&lt;MINI!$B$40,"MINI",""))</f>
        <v/>
      </c>
      <c r="H77" s="80" t="str">
        <f ca="1">IF(H76&lt;0,"",IF(H76&lt;MINI!$B$40,"MINI",""))</f>
        <v/>
      </c>
      <c r="I77" s="79" t="str">
        <f ca="1">IF(I76&lt;0,"",IF(I76&lt;MINI!$C$40,"MINI",""))</f>
        <v/>
      </c>
      <c r="J77" s="74" t="str">
        <f ca="1">IF(J76&lt;0,"",IF(J76&lt;MINI!$C$40,"MINI",""))</f>
        <v/>
      </c>
      <c r="K77" s="74" t="str">
        <f ca="1">IF(K76&lt;0,"",IF(K76&lt;MINI!$C$40,"MINI",""))</f>
        <v/>
      </c>
      <c r="L77" s="80" t="str">
        <f ca="1">IF(L76&lt;0,"",IF(L76&lt;MINI!$C$40,"MINI",""))</f>
        <v/>
      </c>
      <c r="M77" s="79" t="str">
        <f ca="1">IF(M76&lt;0,"",IF(M76&lt;MINI!$D$40,"MINI",""))</f>
        <v/>
      </c>
      <c r="N77" s="74" t="str">
        <f ca="1">IF(N76&lt;0,"",IF(N76&lt;MINI!$D$40,"MINI",""))</f>
        <v/>
      </c>
      <c r="O77" s="74" t="str">
        <f ca="1">IF(O76&lt;0,"",IF(O76&lt;MINI!$D$40,"MINI",""))</f>
        <v/>
      </c>
      <c r="P77" s="80" t="str">
        <f ca="1">IF(P76&lt;0,"",IF(P76&lt;MINI!$D$40,"MINI",""))</f>
        <v/>
      </c>
      <c r="Q77" s="79" t="str">
        <f ca="1">IF(Q76&lt;0,"",IF(Q76&lt;MINI!$E$40,"MINI",""))</f>
        <v/>
      </c>
      <c r="R77" s="74" t="str">
        <f ca="1">IF(R76&lt;0,"",IF(R76&lt;MINI!$E$40,"MINI",""))</f>
        <v/>
      </c>
      <c r="S77" s="74" t="str">
        <f ca="1">IF(S76&lt;0,"",IF(S76&lt;MINI!$E$40,"MINI",""))</f>
        <v/>
      </c>
      <c r="T77" s="74" t="str">
        <f ca="1">IF(T76&lt;0,"",IF(T76&lt;MINI!$E$40,"MINI",""))</f>
        <v/>
      </c>
      <c r="U77" s="80" t="str">
        <f ca="1">IF(U76&lt;0,"",IF(U76&lt;MINI!$E$40,"MINI",""))</f>
        <v/>
      </c>
      <c r="V77" s="74" t="str">
        <f ca="1">IF(V76&lt;0,"",IF(V76&lt;MINI!$F$40,"MINI",""))</f>
        <v/>
      </c>
      <c r="W77" s="74" t="str">
        <f ca="1">IF(W76&lt;0,"",IF(W76&lt;MINI!$F$40,"MINI",""))</f>
        <v/>
      </c>
      <c r="X77" s="74" t="str">
        <f ca="1">IF(X76&lt;0,"",IF(X76&lt;MINI!$F$40,"MINI",""))</f>
        <v/>
      </c>
      <c r="Y77" s="80" t="str">
        <f ca="1">IF(Y76&lt;0,"",IF(Y76&lt;MINI!$F$40,"MINI",""))</f>
        <v/>
      </c>
      <c r="Z77" s="74" t="str">
        <f ca="1">IF(Z76&lt;0,"",IF(Z76&lt;MINI!$G$40,"MINI",""))</f>
        <v/>
      </c>
      <c r="AA77" s="74" t="str">
        <f ca="1">IF(AA76&lt;0,"",IF(AA76&lt;MINI!$G$40,"MINI",""))</f>
        <v/>
      </c>
      <c r="AB77" s="74" t="str">
        <f ca="1">IF(AB76&lt;0,"",IF(AB76&lt;MINI!$G$40,"MINI",""))</f>
        <v/>
      </c>
      <c r="AC77" s="74" t="str">
        <f ca="1">IF(AC76&lt;0,"",IF(AC76&lt;MINI!$G$40,"MINI",""))</f>
        <v/>
      </c>
      <c r="AD77" s="80" t="str">
        <f ca="1">IF(AD76&lt;0,"",IF(AD76&lt;MINI!$G$40,"MINI",""))</f>
        <v/>
      </c>
      <c r="AE77" s="74" t="str">
        <f ca="1">IF(AE76&lt;0,"",IF(AE76&lt;MINI!$H$40,"MINI",""))</f>
        <v/>
      </c>
      <c r="AF77" s="74" t="str">
        <f ca="1">IF(AF76&lt;0,"",IF(AF76&lt;MINI!$H$40,"MINI",""))</f>
        <v/>
      </c>
      <c r="AG77" s="74" t="str">
        <f ca="1">IF(AG76&lt;0,"",IF(AG76&lt;MINI!$H$40,"MINI",""))</f>
        <v/>
      </c>
      <c r="AH77" s="196" t="str">
        <f ca="1">IF(AH76&lt;0,"",IF(AH76&lt;MINI!$H$40,"MINI",""))</f>
        <v/>
      </c>
      <c r="AI77" s="74" t="str">
        <f ca="1">IF(AI76&lt;0,"",IF(AI76&lt;MINI!$I$40,"MINI",""))</f>
        <v/>
      </c>
      <c r="AJ77" s="74" t="str">
        <f ca="1">IF(AJ76&lt;0,"",IF(AJ76&lt;MINI!$I$40,"MINI",""))</f>
        <v/>
      </c>
      <c r="AK77" s="74" t="str">
        <f ca="1">IF(AK76&lt;0,"",IF(AK76&lt;MINI!$I$40,"MINI",""))</f>
        <v/>
      </c>
      <c r="AL77" s="80" t="str">
        <f ca="1">IF(AL76&lt;0,"",IF(AL76&lt;MINI!$I$40,"MINI",""))</f>
        <v/>
      </c>
      <c r="AM77" s="74" t="str">
        <f ca="1">IF(AM76&lt;0,"",IF(AM76&lt;MINI!$J$40,"MINI",""))</f>
        <v/>
      </c>
      <c r="AN77" s="74" t="str">
        <f ca="1">IF(AN76&lt;0,"",IF(AN76&lt;MINI!$J$40,"MINI",""))</f>
        <v/>
      </c>
      <c r="AO77" s="74" t="str">
        <f ca="1">IF(AO76&lt;0,"",IF(AO76&lt;MINI!$J$40,"MINI",""))</f>
        <v/>
      </c>
      <c r="AP77" s="74" t="str">
        <f ca="1">IF(AP76&lt;0,"",IF(AP76&lt;MINI!$J$40,"MINI",""))</f>
        <v/>
      </c>
      <c r="AQ77" s="80" t="str">
        <f ca="1">IF(AQ76&lt;0,"",IF(AQ76&lt;MINI!$J$40,"MINI",""))</f>
        <v/>
      </c>
      <c r="AR77" s="74" t="str">
        <f ca="1">IF(AR76&lt;0,"",IF(AR76&lt;MINI!$K$40,"MINI",""))</f>
        <v/>
      </c>
      <c r="AS77" s="74" t="str">
        <f ca="1">IF(AS76&lt;0,"",IF(AS76&lt;MINI!$K$40,"MINI",""))</f>
        <v/>
      </c>
      <c r="AT77" s="74" t="str">
        <f ca="1">IF(AT76&lt;0,"",IF(AT76&lt;MINI!$K$40,"MINI",""))</f>
        <v/>
      </c>
      <c r="AU77" s="80" t="str">
        <f ca="1">IF(AU76&lt;0,"",IF(AU76&lt;MINI!$K$40,"MINI",""))</f>
        <v/>
      </c>
      <c r="AV77" s="74" t="str">
        <f ca="1">IF(AV76&lt;0,"",IF(AV76&lt;MINI!$L$40,"MINI",""))</f>
        <v/>
      </c>
      <c r="AW77" s="74" t="str">
        <f ca="1">IF(AW76&lt;0,"",IF(AW76&lt;MINI!$L$40,"MINI",""))</f>
        <v/>
      </c>
      <c r="AX77" s="74" t="str">
        <f ca="1">IF(AX76&lt;0,"",IF(AX76&lt;MINI!$L$40,"MINI",""))</f>
        <v/>
      </c>
      <c r="AY77" s="80" t="str">
        <f ca="1">IF(AY76&lt;0,"",IF(AY76&lt;MINI!$L$40,"MINI",""))</f>
        <v/>
      </c>
      <c r="AZ77" s="74" t="str">
        <f ca="1">IF(AZ76&lt;0,"",IF(AZ76&lt;MINI!$M$40,"MINI",""))</f>
        <v/>
      </c>
      <c r="BA77" s="74" t="str">
        <f ca="1">IF(BA76&lt;0,"",IF(BA76&lt;MINI!$M$40,"MINI",""))</f>
        <v/>
      </c>
      <c r="BB77" s="74" t="str">
        <f ca="1">IF(BB76&lt;0,"",IF(BB76&lt;MINI!$M$40,"MINI",""))</f>
        <v/>
      </c>
      <c r="BC77" s="74" t="str">
        <f ca="1">IF(BC76&lt;0,"",IF(BC76&lt;MINI!$M$40,"MINI",""))</f>
        <v/>
      </c>
      <c r="BD77" s="80" t="str">
        <f ca="1">IF(BD76&lt;0,"",IF(BD76&lt;MINI!$M$40,"MINI",""))</f>
        <v/>
      </c>
      <c r="BE77" s="311"/>
      <c r="BG77" s="110"/>
    </row>
    <row r="78" spans="1:60" ht="13.5" thickBot="1" x14ac:dyDescent="0.25">
      <c r="A78" s="187" t="s">
        <v>209</v>
      </c>
      <c r="B78" s="389" t="s">
        <v>51</v>
      </c>
      <c r="C78" s="390"/>
      <c r="D78" s="76">
        <f>SUMIF('EXPORT STOCK'!$B$2:$B$1106,'FABRICATION-SEM'!B78,'EXPORT STOCK'!$C$2:$C$1116)+D79</f>
        <v>0</v>
      </c>
      <c r="E78" s="78">
        <f ca="1">IF(E$2&gt;=$C$2,D78-OFFSET('previ sem'!$C$3,(ROW()-ROW($D$4))/2,(COLUMN()-COLUMN($E$2))*2),$D78-OFFSET('previ sem'!$C$3,(ROW()-ROW($D$4))/2,(COLUMN()-COLUMN($E$2))*2))</f>
        <v>0</v>
      </c>
      <c r="F78" s="2">
        <f ca="1">IF(F$2&gt;=$C$2,E78-OFFSET('previ sem'!$C$3,(ROW()-ROW($D$4))/2,(COLUMN()-COLUMN($E$2))*2),$D78-OFFSET('previ sem'!$C$3,(ROW()-ROW($D$4))/2,(COLUMN()-COLUMN($E$2))*2))</f>
        <v>0</v>
      </c>
      <c r="G78" s="2">
        <f ca="1">IF(G$2&gt;=$C$2,F78-OFFSET('previ sem'!$C$3,(ROW()-ROW($D$4))/2,(COLUMN()-COLUMN($E$2))*2),$D78-OFFSET('previ sem'!$C$3,(ROW()-ROW($D$4))/2,(COLUMN()-COLUMN($E$2))*2))</f>
        <v>0</v>
      </c>
      <c r="H78" s="184">
        <f ca="1">IF(H$2&gt;=$C$2,G78-OFFSET('previ sem'!$C$3,(ROW()-ROW($D$4))/2,(COLUMN()-COLUMN($E$2))*2),$D78-OFFSET('previ sem'!$C$3,(ROW()-ROW($D$4))/2,(COLUMN()-COLUMN($E$2))*2))</f>
        <v>0</v>
      </c>
      <c r="I78" s="78">
        <f ca="1">IF(I$2&gt;=$C$2,H78-OFFSET('previ sem'!$C$3,(ROW()-ROW($D$4))/2,(COLUMN()-COLUMN($E$2))*2),$D78-OFFSET('previ sem'!$C$3,(ROW()-ROW($D$4))/2,(COLUMN()-COLUMN($E$2))*2))</f>
        <v>0</v>
      </c>
      <c r="J78" s="2">
        <f ca="1">IF(J$2&gt;=$C$2,I78-OFFSET('previ sem'!$C$3,(ROW()-ROW($D$4))/2,(COLUMN()-COLUMN($E$2))*2),$D78-OFFSET('previ sem'!$C$3,(ROW()-ROW($D$4))/2,(COLUMN()-COLUMN($E$2))*2))</f>
        <v>0</v>
      </c>
      <c r="K78" s="2">
        <f ca="1">IF(K$2&gt;=$C$2,J78-OFFSET('previ sem'!$C$3,(ROW()-ROW($D$4))/2,(COLUMN()-COLUMN($E$2))*2),$D78-OFFSET('previ sem'!$C$3,(ROW()-ROW($D$4))/2,(COLUMN()-COLUMN($E$2))*2))</f>
        <v>0</v>
      </c>
      <c r="L78" s="184">
        <f ca="1">IF(L$2&gt;=$C$2,K78-OFFSET('previ sem'!$C$3,(ROW()-ROW($D$4))/2,(COLUMN()-COLUMN($E$2))*2),$D78-OFFSET('previ sem'!$C$3,(ROW()-ROW($D$4))/2,(COLUMN()-COLUMN($E$2))*2))</f>
        <v>0</v>
      </c>
      <c r="M78" s="78">
        <f ca="1">IF(M$2&gt;=$C$2,L78-OFFSET('previ sem'!$C$3,(ROW()-ROW($D$4))/2,(COLUMN()-COLUMN($E$2))*2),$D78-OFFSET('previ sem'!$C$3,(ROW()-ROW($D$4))/2,(COLUMN()-COLUMN($E$2))*2))</f>
        <v>0</v>
      </c>
      <c r="N78" s="2">
        <f ca="1">IF(N$2&gt;=$C$2,M78-OFFSET('previ sem'!$C$3,(ROW()-ROW($D$4))/2,(COLUMN()-COLUMN($E$2))*2),$D78-OFFSET('previ sem'!$C$3,(ROW()-ROW($D$4))/2,(COLUMN()-COLUMN($E$2))*2))</f>
        <v>0</v>
      </c>
      <c r="O78" s="2">
        <f ca="1">IF(O$2&gt;=$C$2,N78-OFFSET('previ sem'!$C$3,(ROW()-ROW($D$4))/2,(COLUMN()-COLUMN($E$2))*2),$D78-OFFSET('previ sem'!$C$3,(ROW()-ROW($D$4))/2,(COLUMN()-COLUMN($E$2))*2))</f>
        <v>0</v>
      </c>
      <c r="P78" s="184">
        <f ca="1">IF(P$2&gt;=$C$2,O78-OFFSET('previ sem'!$C$3,(ROW()-ROW($D$4))/2,(COLUMN()-COLUMN($E$2))*2),$D78-OFFSET('previ sem'!$C$3,(ROW()-ROW($D$4))/2,(COLUMN()-COLUMN($E$2))*2))</f>
        <v>0</v>
      </c>
      <c r="Q78" s="78">
        <f ca="1">IF(Q$2&gt;=$C$2,P78-OFFSET('previ sem'!$C$3,(ROW()-ROW($D$4))/2,(COLUMN()-COLUMN($E$2))*2),$D78-OFFSET('previ sem'!$C$3,(ROW()-ROW($D$4))/2,(COLUMN()-COLUMN($E$2))*2))</f>
        <v>0</v>
      </c>
      <c r="R78" s="2">
        <f ca="1">IF(R$2&gt;=$C$2,Q78-OFFSET('previ sem'!$C$3,(ROW()-ROW($D$4))/2,(COLUMN()-COLUMN($E$2))*2),$D78-OFFSET('previ sem'!$C$3,(ROW()-ROW($D$4))/2,(COLUMN()-COLUMN($E$2))*2))</f>
        <v>0</v>
      </c>
      <c r="S78" s="2">
        <f ca="1">IF(S$2&gt;=$C$2,R78-OFFSET('previ sem'!$C$3,(ROW()-ROW($D$4))/2,(COLUMN()-COLUMN($E$2))*2),$D78-OFFSET('previ sem'!$C$3,(ROW()-ROW($D$4))/2,(COLUMN()-COLUMN($E$2))*2))</f>
        <v>0</v>
      </c>
      <c r="T78" s="195">
        <f ca="1">IF(T$2&gt;=$C$2,S78-OFFSET('previ sem'!$C$3,(ROW()-ROW($D$4))/2,(COLUMN()-COLUMN($E$2))*2),$D78-OFFSET('previ sem'!$C$3,(ROW()-ROW($D$4))/2,(COLUMN()-COLUMN($E$2))*2))</f>
        <v>0</v>
      </c>
      <c r="U78" s="184">
        <f ca="1">IF(U$2&gt;=$C$2,T78-OFFSET('previ sem'!$C$3,(ROW()-ROW($D$4))/2,(COLUMN()-COLUMN($E$2))*2),$D78-OFFSET('previ sem'!$C$3,(ROW()-ROW($D$4))/2,(COLUMN()-COLUMN($E$2))*2))</f>
        <v>0</v>
      </c>
      <c r="V78" s="194">
        <f ca="1">IF(V$2&gt;=$C$2,U78-OFFSET('previ sem'!$C$3,(ROW()-ROW($D$4))/2,(COLUMN()-COLUMN($E$2))*2),$D78-OFFSET('previ sem'!$C$3,(ROW()-ROW($D$4))/2,(COLUMN()-COLUMN($E$2))*2))</f>
        <v>0</v>
      </c>
      <c r="W78" s="2">
        <f ca="1">IF(W$2&gt;=$C$2,V78-OFFSET('previ sem'!$C$3,(ROW()-ROW($D$4))/2,(COLUMN()-COLUMN($E$2))*2),$D78-OFFSET('previ sem'!$C$3,(ROW()-ROW($D$4))/2,(COLUMN()-COLUMN($E$2))*2))</f>
        <v>0</v>
      </c>
      <c r="X78" s="195">
        <f ca="1">IF(X$2&gt;=$C$2,W78-OFFSET('previ sem'!$C$3,(ROW()-ROW($D$4))/2,(COLUMN()-COLUMN($E$2))*2),$D78-OFFSET('previ sem'!$C$3,(ROW()-ROW($D$4))/2,(COLUMN()-COLUMN($E$2))*2))</f>
        <v>0</v>
      </c>
      <c r="Y78" s="184">
        <f ca="1">IF(Y$2&gt;=$C$2,X78-OFFSET('previ sem'!$C$3,(ROW()-ROW($D$4))/2,(COLUMN()-COLUMN($E$2))*2),$D78-OFFSET('previ sem'!$C$3,(ROW()-ROW($D$4))/2,(COLUMN()-COLUMN($E$2))*2))</f>
        <v>0</v>
      </c>
      <c r="Z78" s="194">
        <f ca="1">IF(Z$2&gt;=$C$2,Y78-OFFSET('previ sem'!$C$3,(ROW()-ROW($D$4))/2,(COLUMN()-COLUMN($E$2))*2),$D78-OFFSET('previ sem'!$C$3,(ROW()-ROW($D$4))/2,(COLUMN()-COLUMN($E$2))*2))</f>
        <v>0</v>
      </c>
      <c r="AA78" s="195">
        <f ca="1">IF(AA$2&gt;=$C$2,Z78-OFFSET('previ sem'!$C$3,(ROW()-ROW($D$4))/2,(COLUMN()-COLUMN($E$2))*2),$D78-OFFSET('previ sem'!$C$3,(ROW()-ROW($D$4))/2,(COLUMN()-COLUMN($E$2))*2))</f>
        <v>0</v>
      </c>
      <c r="AB78" s="2">
        <f ca="1">IF(AB$2&gt;=$C$2,AA78-OFFSET('previ sem'!$C$3,(ROW()-ROW($D$4))/2,(COLUMN()-COLUMN($E$2))*2),$D78-OFFSET('previ sem'!$C$3,(ROW()-ROW($D$4))/2,(COLUMN()-COLUMN($E$2))*2))</f>
        <v>0</v>
      </c>
      <c r="AC78" s="197">
        <f ca="1">IF(AC$2&gt;=$C$2,AB78-OFFSET('previ sem'!$C$3,(ROW()-ROW($D$4))/2,(COLUMN()-COLUMN($E$2))*2),$D78-OFFSET('previ sem'!$C$3,(ROW()-ROW($D$4))/2,(COLUMN()-COLUMN($E$2))*2))</f>
        <v>0</v>
      </c>
      <c r="AD78" s="184">
        <f ca="1">IF(AD$2&gt;=$C$2,AC78-OFFSET('previ sem'!$C$3,(ROW()-ROW($D$4))/2,(COLUMN()-COLUMN($E$2))*2),$D78-OFFSET('previ sem'!$C$3,(ROW()-ROW($D$4))/2,(COLUMN()-COLUMN($E$2))*2))</f>
        <v>0</v>
      </c>
      <c r="AE78" s="197">
        <f ca="1">IF(AE$2&gt;=$C$2,AD78-OFFSET('previ sem'!$C$3,(ROW()-ROW($D$4))/2,(COLUMN()-COLUMN($E$2))*2),$D78-OFFSET('previ sem'!$C$3,(ROW()-ROW($D$4))/2,(COLUMN()-COLUMN($E$2))*2))</f>
        <v>0</v>
      </c>
      <c r="AF78" s="2">
        <f ca="1">IF(AF$2&gt;=$C$2,AE78-OFFSET('previ sem'!$C$3,(ROW()-ROW($D$4))/2,(COLUMN()-COLUMN($E$2))*2),$D78-OFFSET('previ sem'!$C$3,(ROW()-ROW($D$4))/2,(COLUMN()-COLUMN($E$2))*2))</f>
        <v>0</v>
      </c>
      <c r="AG78" s="197">
        <f ca="1">IF(AG$2&gt;=$C$2,AF78-OFFSET('previ sem'!$C$3,(ROW()-ROW($D$4))/2,(COLUMN()-COLUMN($E$2))*2),$D78-OFFSET('previ sem'!$C$3,(ROW()-ROW($D$4))/2,(COLUMN()-COLUMN($E$2))*2))</f>
        <v>0</v>
      </c>
      <c r="AH78" s="184">
        <f ca="1">IF(AH$2&gt;=$C$2,AG78-OFFSET('previ sem'!$C$3,(ROW()-ROW($D$4))/2,(COLUMN()-COLUMN($E$2))*2),$D78-OFFSET('previ sem'!$C$3,(ROW()-ROW($D$4))/2,(COLUMN()-COLUMN($E$2))*2))</f>
        <v>0</v>
      </c>
      <c r="AI78" s="197">
        <f ca="1">IF(AI$2&gt;=$C$2,AH78-OFFSET('previ sem'!$C$3,(ROW()-ROW($D$4))/2,(COLUMN()-COLUMN($E$2))*2),$D78-OFFSET('previ sem'!$C$3,(ROW()-ROW($D$4))/2,(COLUMN()-COLUMN($E$2))*2))</f>
        <v>0</v>
      </c>
      <c r="AJ78" s="2">
        <f ca="1">IF(AJ$2&gt;=$C$2,AI78-OFFSET('previ sem'!$C$3,(ROW()-ROW($D$4))/2,(COLUMN()-COLUMN($E$2))*2),$D78-OFFSET('previ sem'!$C$3,(ROW()-ROW($D$4))/2,(COLUMN()-COLUMN($E$2))*2))</f>
        <v>0</v>
      </c>
      <c r="AK78" s="197">
        <f ca="1">IF(AK$2&gt;=$C$2,AJ78-OFFSET('previ sem'!$C$3,(ROW()-ROW($D$4))/2,(COLUMN()-COLUMN($E$2))*2),$D78-OFFSET('previ sem'!$C$3,(ROW()-ROW($D$4))/2,(COLUMN()-COLUMN($E$2))*2))</f>
        <v>0</v>
      </c>
      <c r="AL78" s="184">
        <f ca="1">IF(AL$2&gt;=$C$2,AK78-OFFSET('previ sem'!$C$3,(ROW()-ROW($D$4))/2,(COLUMN()-COLUMN($E$2))*2),$D78-OFFSET('previ sem'!$C$3,(ROW()-ROW($D$4))/2,(COLUMN()-COLUMN($E$2))*2))</f>
        <v>0</v>
      </c>
      <c r="AM78" s="197">
        <f ca="1">IF(AM$2&gt;=$C$2,AL78-OFFSET('previ sem'!$C$3,(ROW()-ROW($D$4))/2,(COLUMN()-COLUMN($E$2))*2),$D78-OFFSET('previ sem'!$C$3,(ROW()-ROW($D$4))/2,(COLUMN()-COLUMN($E$2))*2))</f>
        <v>0</v>
      </c>
      <c r="AN78" s="2">
        <f ca="1">IF(AN$2&gt;=$C$2,AM78-OFFSET('previ sem'!$C$3,(ROW()-ROW($D$4))/2,(COLUMN()-COLUMN($E$2))*2),$D78-OFFSET('previ sem'!$C$3,(ROW()-ROW($D$4))/2,(COLUMN()-COLUMN($E$2))*2))</f>
        <v>0</v>
      </c>
      <c r="AO78" s="194">
        <f ca="1">IF(AO$2&gt;=$C$2,AN78-OFFSET('previ sem'!$C$3,(ROW()-ROW($D$4))/2,(COLUMN()-COLUMN($E$2))*2),$D78-OFFSET('previ sem'!$C$3,(ROW()-ROW($D$4))/2,(COLUMN()-COLUMN($E$2))*2))</f>
        <v>0</v>
      </c>
      <c r="AP78" s="195">
        <f ca="1">IF(AP$2&gt;=$C$2,AO78-OFFSET('previ sem'!$C$3,(ROW()-ROW($D$4))/2,(COLUMN()-COLUMN($E$2))*2),$D78-OFFSET('previ sem'!$C$3,(ROW()-ROW($D$4))/2,(COLUMN()-COLUMN($E$2))*2))</f>
        <v>0</v>
      </c>
      <c r="AQ78" s="184">
        <f ca="1">IF(AQ$2&gt;=$C$2,AP78-OFFSET('previ sem'!$C$3,(ROW()-ROW($D$4))/2,(COLUMN()-COLUMN($E$2))*2),$D78-OFFSET('previ sem'!$C$3,(ROW()-ROW($D$4))/2,(COLUMN()-COLUMN($E$2))*2))</f>
        <v>0</v>
      </c>
      <c r="AR78" s="194">
        <f ca="1">IF(AR$2&gt;=$C$2,AQ78-OFFSET('previ sem'!$C$3,(ROW()-ROW($D$4))/2,(COLUMN()-COLUMN($E$2))*2),$D78-OFFSET('previ sem'!$C$3,(ROW()-ROW($D$4))/2,(COLUMN()-COLUMN($E$2))*2))</f>
        <v>0</v>
      </c>
      <c r="AS78" s="194">
        <f ca="1">IF(AS$2&gt;=$C$2,AR78-OFFSET('previ sem'!$C$3,(ROW()-ROW($D$4))/2,(COLUMN()-COLUMN($E$2))*2),$D78-OFFSET('previ sem'!$C$3,(ROW()-ROW($D$4))/2,(COLUMN()-COLUMN($E$2))*2))</f>
        <v>0</v>
      </c>
      <c r="AT78" s="195">
        <f ca="1">IF(AT$2&gt;=$C$2,AS78-OFFSET('previ sem'!$C$3,(ROW()-ROW($D$4))/2,(COLUMN()-COLUMN($E$2))*2),$D78-OFFSET('previ sem'!$C$3,(ROW()-ROW($D$4))/2,(COLUMN()-COLUMN($E$2))*2))</f>
        <v>0</v>
      </c>
      <c r="AU78" s="184">
        <f ca="1">IF(AU$2&gt;=$C$2,AT78-OFFSET('previ sem'!$C$3,(ROW()-ROW($D$4))/2,(COLUMN()-COLUMN($E$2))*2),$D78-OFFSET('previ sem'!$C$3,(ROW()-ROW($D$4))/2,(COLUMN()-COLUMN($E$2))*2))</f>
        <v>0</v>
      </c>
      <c r="AV78" s="194">
        <f ca="1">IF(AV$2&gt;=$C$2,AU78-OFFSET('previ sem'!$C$3,(ROW()-ROW($D$4))/2,(COLUMN()-COLUMN($E$2))*2),$D78-OFFSET('previ sem'!$C$3,(ROW()-ROW($D$4))/2,(COLUMN()-COLUMN($E$2))*2))</f>
        <v>0</v>
      </c>
      <c r="AW78" s="194">
        <f ca="1">IF(AW$2&gt;=$C$2,AV78-OFFSET('previ sem'!$C$3,(ROW()-ROW($D$4))/2,(COLUMN()-COLUMN($E$2))*2),$D78-OFFSET('previ sem'!$C$3,(ROW()-ROW($D$4))/2,(COLUMN()-COLUMN($E$2))*2))</f>
        <v>0</v>
      </c>
      <c r="AX78" s="195">
        <f ca="1">IF(AX$2&gt;=$C$2,AW78-OFFSET('previ sem'!$C$3,(ROW()-ROW($D$4))/2,(COLUMN()-COLUMN($E$2))*2),$D78-OFFSET('previ sem'!$C$3,(ROW()-ROW($D$4))/2,(COLUMN()-COLUMN($E$2))*2))</f>
        <v>0</v>
      </c>
      <c r="AY78" s="184">
        <f ca="1">IF(AY$2&gt;=$C$2,AX78-OFFSET('previ sem'!$C$3,(ROW()-ROW($D$4))/2,(COLUMN()-COLUMN($E$2))*2),$D78-OFFSET('previ sem'!$C$3,(ROW()-ROW($D$4))/2,(COLUMN()-COLUMN($E$2))*2))</f>
        <v>0</v>
      </c>
      <c r="AZ78" s="194">
        <f ca="1">IF(AZ$2&gt;=$C$2,AY78-OFFSET('previ sem'!$C$3,(ROW()-ROW($D$4))/2,(COLUMN()-COLUMN($E$2))*2),$D78-OFFSET('previ sem'!$C$3,(ROW()-ROW($D$4))/2,(COLUMN()-COLUMN($E$2))*2))</f>
        <v>0</v>
      </c>
      <c r="BA78" s="194">
        <f ca="1">IF(BA$2&gt;=$C$2,AZ78-OFFSET('previ sem'!$C$3,(ROW()-ROW($D$4))/2,(COLUMN()-COLUMN($E$2))*2),$D78-OFFSET('previ sem'!$C$3,(ROW()-ROW($D$4))/2,(COLUMN()-COLUMN($E$2))*2))</f>
        <v>0</v>
      </c>
      <c r="BB78" s="2">
        <f ca="1">IF(BB$2&gt;=$C$2,BA78-OFFSET('previ sem'!$C$3,(ROW()-ROW($D$4))/2,(COLUMN()-COLUMN($E$2))*2),$D78-OFFSET('previ sem'!$C$3,(ROW()-ROW($D$4))/2,(COLUMN()-COLUMN($E$2))*2))</f>
        <v>0</v>
      </c>
      <c r="BC78" s="2">
        <f ca="1">IF(BC$2&gt;=$C$2,BB78-OFFSET('previ sem'!$C$3,(ROW()-ROW($D$4))/2,(COLUMN()-COLUMN($E$2))*2),$D78-OFFSET('previ sem'!$C$3,(ROW()-ROW($D$4))/2,(COLUMN()-COLUMN($E$2))*2))</f>
        <v>0</v>
      </c>
      <c r="BD78" s="184">
        <f ca="1">IF(BD$2&gt;=$C$2,BC78-OFFSET('previ sem'!$C$3,(ROW()-ROW($D$4))/2,(COLUMN()-COLUMN($E$2))*2),$D78-OFFSET('previ sem'!$C$3,(ROW()-ROW($D$4))/2,(COLUMN()-COLUMN($E$2))*2))</f>
        <v>0</v>
      </c>
      <c r="BE78" s="281" t="s">
        <v>48</v>
      </c>
      <c r="BF78">
        <v>41</v>
      </c>
      <c r="BG78" s="110" t="s">
        <v>48</v>
      </c>
      <c r="BH78">
        <v>41</v>
      </c>
    </row>
    <row r="79" spans="1:60" ht="13.5" thickTop="1" x14ac:dyDescent="0.2">
      <c r="A79" s="201" t="s">
        <v>209</v>
      </c>
      <c r="B79" s="309" t="s">
        <v>36</v>
      </c>
      <c r="C79" s="6" t="e">
        <f t="array" aca="1" ref="C79" ca="1">INDEX($E$2:$BD$2,,SMALL(IF($E78:$BD78&lt;0,COLUMN(E:BD)-3,""),1))</f>
        <v>#NUM!</v>
      </c>
      <c r="D79" s="77">
        <f>+'PROD-SEM'!C41</f>
        <v>0</v>
      </c>
      <c r="E79" s="79" t="str">
        <f ca="1">IF(E78&lt;0,"",IF(E78&lt;MINI!$B$41,"MINI",""))</f>
        <v/>
      </c>
      <c r="F79" s="74" t="str">
        <f ca="1">IF(F78&lt;0,"",IF(F78&lt;MINI!$B$41,"MINI",""))</f>
        <v/>
      </c>
      <c r="G79" s="74" t="str">
        <f ca="1">IF(G78&lt;0,"",IF(G78&lt;MINI!$B$41,"MINI",""))</f>
        <v/>
      </c>
      <c r="H79" s="80" t="str">
        <f ca="1">IF(H78&lt;0,"",IF(H78&lt;MINI!$B$41,"MINI",""))</f>
        <v/>
      </c>
      <c r="I79" s="79" t="str">
        <f ca="1">IF(I78&lt;0,"",IF(I78&lt;MINI!$C$41,"MINI",""))</f>
        <v/>
      </c>
      <c r="J79" s="74" t="str">
        <f ca="1">IF(J78&lt;0,"",IF(J78&lt;MINI!$C$41,"MINI",""))</f>
        <v/>
      </c>
      <c r="K79" s="74" t="str">
        <f ca="1">IF(K78&lt;0,"",IF(K78&lt;MINI!$C$41,"MINI",""))</f>
        <v/>
      </c>
      <c r="L79" s="80" t="str">
        <f ca="1">IF(L78&lt;0,"",IF(L78&lt;MINI!$C$41,"MINI",""))</f>
        <v/>
      </c>
      <c r="M79" s="79" t="str">
        <f ca="1">IF(M78&lt;0,"",IF(M78&lt;MINI!$D$41,"MINI",""))</f>
        <v/>
      </c>
      <c r="N79" s="74" t="str">
        <f ca="1">IF(N78&lt;0,"",IF(N78&lt;MINI!$D$41,"MINI",""))</f>
        <v/>
      </c>
      <c r="O79" s="74" t="str">
        <f ca="1">IF(O78&lt;0,"",IF(O78&lt;MINI!$D$41,"MINI",""))</f>
        <v/>
      </c>
      <c r="P79" s="80" t="str">
        <f ca="1">IF(P78&lt;0,"",IF(P78&lt;MINI!$D$41,"MINI",""))</f>
        <v/>
      </c>
      <c r="Q79" s="79" t="str">
        <f ca="1">IF(Q78&lt;0,"",IF(Q78&lt;MINI!$E$41,"MINI",""))</f>
        <v/>
      </c>
      <c r="R79" s="74" t="str">
        <f ca="1">IF(R78&lt;0,"",IF(R78&lt;MINI!$E$41,"MINI",""))</f>
        <v/>
      </c>
      <c r="S79" s="74" t="str">
        <f ca="1">IF(S78&lt;0,"",IF(S78&lt;MINI!$E$41,"MINI",""))</f>
        <v/>
      </c>
      <c r="T79" s="74" t="str">
        <f ca="1">IF(T78&lt;0,"",IF(T78&lt;MINI!$E$41,"MINI",""))</f>
        <v/>
      </c>
      <c r="U79" s="80" t="str">
        <f ca="1">IF(U78&lt;0,"",IF(U78&lt;MINI!$E$41,"MINI",""))</f>
        <v/>
      </c>
      <c r="V79" s="74" t="str">
        <f ca="1">IF(V78&lt;0,"",IF(V78&lt;MINI!$F$41,"MINI",""))</f>
        <v/>
      </c>
      <c r="W79" s="74" t="str">
        <f ca="1">IF(W78&lt;0,"",IF(W78&lt;MINI!$F$41,"MINI",""))</f>
        <v/>
      </c>
      <c r="X79" s="74" t="str">
        <f ca="1">IF(X78&lt;0,"",IF(X78&lt;MINI!$F$41,"MINI",""))</f>
        <v/>
      </c>
      <c r="Y79" s="80" t="str">
        <f ca="1">IF(Y78&lt;0,"",IF(Y78&lt;MINI!$F$41,"MINI",""))</f>
        <v/>
      </c>
      <c r="Z79" s="74" t="str">
        <f ca="1">IF(Z78&lt;0,"",IF(Z78&lt;MINI!$G$41,"MINI",""))</f>
        <v/>
      </c>
      <c r="AA79" s="74" t="str">
        <f ca="1">IF(AA78&lt;0,"",IF(AA78&lt;MINI!$G$41,"MINI",""))</f>
        <v/>
      </c>
      <c r="AB79" s="74" t="str">
        <f ca="1">IF(AB78&lt;0,"",IF(AB78&lt;MINI!$G$41,"MINI",""))</f>
        <v/>
      </c>
      <c r="AC79" s="74" t="str">
        <f ca="1">IF(AC78&lt;0,"",IF(AC78&lt;MINI!$G$41,"MINI",""))</f>
        <v/>
      </c>
      <c r="AD79" s="80" t="str">
        <f ca="1">IF(AD78&lt;0,"",IF(AD78&lt;MINI!$G$41,"MINI",""))</f>
        <v/>
      </c>
      <c r="AE79" s="74" t="str">
        <f ca="1">IF(AE78&lt;0,"",IF(AE78&lt;MINI!$H$41,"MINI",""))</f>
        <v/>
      </c>
      <c r="AF79" s="74" t="str">
        <f ca="1">IF(AF78&lt;0,"",IF(AF78&lt;MINI!$H$41,"MINI",""))</f>
        <v/>
      </c>
      <c r="AG79" s="74" t="str">
        <f ca="1">IF(AG78&lt;0,"",IF(AG78&lt;MINI!$H$41,"MINI",""))</f>
        <v/>
      </c>
      <c r="AH79" s="196" t="str">
        <f ca="1">IF(AH78&lt;0,"",IF(AH78&lt;MINI!$H$41,"MINI",""))</f>
        <v/>
      </c>
      <c r="AI79" s="74" t="str">
        <f ca="1">IF(AI78&lt;0,"",IF(AI78&lt;MINI!$I$41,"MINI",""))</f>
        <v/>
      </c>
      <c r="AJ79" s="74" t="str">
        <f ca="1">IF(AJ78&lt;0,"",IF(AJ78&lt;MINI!$I$41,"MINI",""))</f>
        <v/>
      </c>
      <c r="AK79" s="74" t="str">
        <f ca="1">IF(AK78&lt;0,"",IF(AK78&lt;MINI!$I$41,"MINI",""))</f>
        <v/>
      </c>
      <c r="AL79" s="80" t="str">
        <f ca="1">IF(AL78&lt;0,"",IF(AL78&lt;MINI!$I$41,"MINI",""))</f>
        <v/>
      </c>
      <c r="AM79" s="74" t="str">
        <f ca="1">IF(AM78&lt;0,"",IF(AM78&lt;MINI!$J$41,"MINI",""))</f>
        <v/>
      </c>
      <c r="AN79" s="74" t="str">
        <f ca="1">IF(AN78&lt;0,"",IF(AN78&lt;MINI!$J$41,"MINI",""))</f>
        <v/>
      </c>
      <c r="AO79" s="74" t="str">
        <f ca="1">IF(AO78&lt;0,"",IF(AO78&lt;MINI!$J$41,"MINI",""))</f>
        <v/>
      </c>
      <c r="AP79" s="74" t="str">
        <f ca="1">IF(AP78&lt;0,"",IF(AP78&lt;MINI!$J$41,"MINI",""))</f>
        <v/>
      </c>
      <c r="AQ79" s="80" t="str">
        <f ca="1">IF(AQ78&lt;0,"",IF(AQ78&lt;MINI!$J$41,"MINI",""))</f>
        <v/>
      </c>
      <c r="AR79" s="74" t="str">
        <f ca="1">IF(AR78&lt;0,"",IF(AR78&lt;MINI!$K$41,"MINI",""))</f>
        <v/>
      </c>
      <c r="AS79" s="74" t="str">
        <f ca="1">IF(AS78&lt;0,"",IF(AS78&lt;MINI!$K$41,"MINI",""))</f>
        <v/>
      </c>
      <c r="AT79" s="74" t="str">
        <f ca="1">IF(AT78&lt;0,"",IF(AT78&lt;MINI!$K$41,"MINI",""))</f>
        <v/>
      </c>
      <c r="AU79" s="80" t="str">
        <f ca="1">IF(AU78&lt;0,"",IF(AU78&lt;MINI!$K$41,"MINI",""))</f>
        <v/>
      </c>
      <c r="AV79" s="74" t="str">
        <f ca="1">IF(AV78&lt;0,"",IF(AV78&lt;MINI!$L$41,"MINI",""))</f>
        <v/>
      </c>
      <c r="AW79" s="74" t="str">
        <f ca="1">IF(AW78&lt;0,"",IF(AW78&lt;MINI!$L$41,"MINI",""))</f>
        <v/>
      </c>
      <c r="AX79" s="74" t="str">
        <f ca="1">IF(AX78&lt;0,"",IF(AX78&lt;MINI!$L$41,"MINI",""))</f>
        <v/>
      </c>
      <c r="AY79" s="80" t="str">
        <f ca="1">IF(AY78&lt;0,"",IF(AY78&lt;MINI!$L$41,"MINI",""))</f>
        <v/>
      </c>
      <c r="AZ79" s="74" t="str">
        <f ca="1">IF(AZ78&lt;0,"",IF(AZ78&lt;MINI!$M$41,"MINI",""))</f>
        <v/>
      </c>
      <c r="BA79" s="74" t="str">
        <f ca="1">IF(BA78&lt;0,"",IF(BA78&lt;MINI!$M$41,"MINI",""))</f>
        <v/>
      </c>
      <c r="BB79" s="74" t="str">
        <f ca="1">IF(BB78&lt;0,"",IF(BB78&lt;MINI!$M$41,"MINI",""))</f>
        <v/>
      </c>
      <c r="BC79" s="74" t="str">
        <f ca="1">IF(BC78&lt;0,"",IF(BC78&lt;MINI!$M$41,"MINI",""))</f>
        <v/>
      </c>
      <c r="BD79" s="80" t="str">
        <f ca="1">IF(BD78&lt;0,"",IF(BD78&lt;MINI!$M$41,"MINI",""))</f>
        <v/>
      </c>
      <c r="BE79" s="312"/>
      <c r="BG79" s="110"/>
    </row>
    <row r="80" spans="1:60" x14ac:dyDescent="0.2">
      <c r="A80" s="15" t="s">
        <v>149</v>
      </c>
      <c r="B80" s="381" t="s">
        <v>52</v>
      </c>
      <c r="C80" s="382"/>
      <c r="D80" s="76">
        <f>SUMIF('EXPORT STOCK'!$B$2:$B$1106,'FABRICATION-SEM'!B80,'EXPORT STOCK'!$C$2:$C$1116)+D81</f>
        <v>0</v>
      </c>
      <c r="E80" s="78">
        <f ca="1">IF(E$2&gt;=$C$2,D80-OFFSET('previ sem'!$C$3,(ROW()-ROW($D$4))/2,(COLUMN()-COLUMN($E$2))*2),$D80-OFFSET('previ sem'!$C$3,(ROW()-ROW($D$4))/2,(COLUMN()-COLUMN($E$2))*2))</f>
        <v>0</v>
      </c>
      <c r="F80" s="2">
        <f ca="1">IF(F$2&gt;=$C$2,E80-OFFSET('previ sem'!$C$3,(ROW()-ROW($D$4))/2,(COLUMN()-COLUMN($E$2))*2),$D80-OFFSET('previ sem'!$C$3,(ROW()-ROW($D$4))/2,(COLUMN()-COLUMN($E$2))*2))</f>
        <v>0</v>
      </c>
      <c r="G80" s="2">
        <f ca="1">IF(G$2&gt;=$C$2,F80-OFFSET('previ sem'!$C$3,(ROW()-ROW($D$4))/2,(COLUMN()-COLUMN($E$2))*2),$D80-OFFSET('previ sem'!$C$3,(ROW()-ROW($D$4))/2,(COLUMN()-COLUMN($E$2))*2))</f>
        <v>0</v>
      </c>
      <c r="H80" s="184">
        <f ca="1">IF(H$2&gt;=$C$2,G80-OFFSET('previ sem'!$C$3,(ROW()-ROW($D$4))/2,(COLUMN()-COLUMN($E$2))*2),$D80-OFFSET('previ sem'!$C$3,(ROW()-ROW($D$4))/2,(COLUMN()-COLUMN($E$2))*2))</f>
        <v>0</v>
      </c>
      <c r="I80" s="78">
        <f ca="1">IF(I$2&gt;=$C$2,H80-OFFSET('previ sem'!$C$3,(ROW()-ROW($D$4))/2,(COLUMN()-COLUMN($E$2))*2),$D80-OFFSET('previ sem'!$C$3,(ROW()-ROW($D$4))/2,(COLUMN()-COLUMN($E$2))*2))</f>
        <v>0</v>
      </c>
      <c r="J80" s="2">
        <f ca="1">IF(J$2&gt;=$C$2,I80-OFFSET('previ sem'!$C$3,(ROW()-ROW($D$4))/2,(COLUMN()-COLUMN($E$2))*2),$D80-OFFSET('previ sem'!$C$3,(ROW()-ROW($D$4))/2,(COLUMN()-COLUMN($E$2))*2))</f>
        <v>0</v>
      </c>
      <c r="K80" s="2">
        <f ca="1">IF(K$2&gt;=$C$2,J80-OFFSET('previ sem'!$C$3,(ROW()-ROW($D$4))/2,(COLUMN()-COLUMN($E$2))*2),$D80-OFFSET('previ sem'!$C$3,(ROW()-ROW($D$4))/2,(COLUMN()-COLUMN($E$2))*2))</f>
        <v>0</v>
      </c>
      <c r="L80" s="184">
        <f ca="1">IF(L$2&gt;=$C$2,K80-OFFSET('previ sem'!$C$3,(ROW()-ROW($D$4))/2,(COLUMN()-COLUMN($E$2))*2),$D80-OFFSET('previ sem'!$C$3,(ROW()-ROW($D$4))/2,(COLUMN()-COLUMN($E$2))*2))</f>
        <v>0</v>
      </c>
      <c r="M80" s="78">
        <f ca="1">IF(M$2&gt;=$C$2,L80-OFFSET('previ sem'!$C$3,(ROW()-ROW($D$4))/2,(COLUMN()-COLUMN($E$2))*2),$D80-OFFSET('previ sem'!$C$3,(ROW()-ROW($D$4))/2,(COLUMN()-COLUMN($E$2))*2))</f>
        <v>0</v>
      </c>
      <c r="N80" s="2">
        <f ca="1">IF(N$2&gt;=$C$2,M80-OFFSET('previ sem'!$C$3,(ROW()-ROW($D$4))/2,(COLUMN()-COLUMN($E$2))*2),$D80-OFFSET('previ sem'!$C$3,(ROW()-ROW($D$4))/2,(COLUMN()-COLUMN($E$2))*2))</f>
        <v>0</v>
      </c>
      <c r="O80" s="2">
        <f ca="1">IF(O$2&gt;=$C$2,N80-OFFSET('previ sem'!$C$3,(ROW()-ROW($D$4))/2,(COLUMN()-COLUMN($E$2))*2),$D80-OFFSET('previ sem'!$C$3,(ROW()-ROW($D$4))/2,(COLUMN()-COLUMN($E$2))*2))</f>
        <v>0</v>
      </c>
      <c r="P80" s="184">
        <f ca="1">IF(P$2&gt;=$C$2,O80-OFFSET('previ sem'!$C$3,(ROW()-ROW($D$4))/2,(COLUMN()-COLUMN($E$2))*2),$D80-OFFSET('previ sem'!$C$3,(ROW()-ROW($D$4))/2,(COLUMN()-COLUMN($E$2))*2))</f>
        <v>0</v>
      </c>
      <c r="Q80" s="78">
        <f ca="1">IF(Q$2&gt;=$C$2,P80-OFFSET('previ sem'!$C$3,(ROW()-ROW($D$4))/2,(COLUMN()-COLUMN($E$2))*2),$D80-OFFSET('previ sem'!$C$3,(ROW()-ROW($D$4))/2,(COLUMN()-COLUMN($E$2))*2))</f>
        <v>0</v>
      </c>
      <c r="R80" s="2">
        <f ca="1">IF(R$2&gt;=$C$2,Q80-OFFSET('previ sem'!$C$3,(ROW()-ROW($D$4))/2,(COLUMN()-COLUMN($E$2))*2),$D80-OFFSET('previ sem'!$C$3,(ROW()-ROW($D$4))/2,(COLUMN()-COLUMN($E$2))*2))</f>
        <v>0</v>
      </c>
      <c r="S80" s="2">
        <f ca="1">IF(S$2&gt;=$C$2,R80-OFFSET('previ sem'!$C$3,(ROW()-ROW($D$4))/2,(COLUMN()-COLUMN($E$2))*2),$D80-OFFSET('previ sem'!$C$3,(ROW()-ROW($D$4))/2,(COLUMN()-COLUMN($E$2))*2))</f>
        <v>0</v>
      </c>
      <c r="T80" s="195">
        <f ca="1">IF(T$2&gt;=$C$2,S80-OFFSET('previ sem'!$C$3,(ROW()-ROW($D$4))/2,(COLUMN()-COLUMN($E$2))*2),$D80-OFFSET('previ sem'!$C$3,(ROW()-ROW($D$4))/2,(COLUMN()-COLUMN($E$2))*2))</f>
        <v>0</v>
      </c>
      <c r="U80" s="184">
        <f ca="1">IF(U$2&gt;=$C$2,T80-OFFSET('previ sem'!$C$3,(ROW()-ROW($D$4))/2,(COLUMN()-COLUMN($E$2))*2),$D80-OFFSET('previ sem'!$C$3,(ROW()-ROW($D$4))/2,(COLUMN()-COLUMN($E$2))*2))</f>
        <v>0</v>
      </c>
      <c r="V80" s="194">
        <f ca="1">IF(V$2&gt;=$C$2,U80-OFFSET('previ sem'!$C$3,(ROW()-ROW($D$4))/2,(COLUMN()-COLUMN($E$2))*2),$D80-OFFSET('previ sem'!$C$3,(ROW()-ROW($D$4))/2,(COLUMN()-COLUMN($E$2))*2))</f>
        <v>0</v>
      </c>
      <c r="W80" s="2">
        <f ca="1">IF(W$2&gt;=$C$2,V80-OFFSET('previ sem'!$C$3,(ROW()-ROW($D$4))/2,(COLUMN()-COLUMN($E$2))*2),$D80-OFFSET('previ sem'!$C$3,(ROW()-ROW($D$4))/2,(COLUMN()-COLUMN($E$2))*2))</f>
        <v>0</v>
      </c>
      <c r="X80" s="195">
        <f ca="1">IF(X$2&gt;=$C$2,W80-OFFSET('previ sem'!$C$3,(ROW()-ROW($D$4))/2,(COLUMN()-COLUMN($E$2))*2),$D80-OFFSET('previ sem'!$C$3,(ROW()-ROW($D$4))/2,(COLUMN()-COLUMN($E$2))*2))</f>
        <v>0</v>
      </c>
      <c r="Y80" s="184">
        <f ca="1">IF(Y$2&gt;=$C$2,X80-OFFSET('previ sem'!$C$3,(ROW()-ROW($D$4))/2,(COLUMN()-COLUMN($E$2))*2),$D80-OFFSET('previ sem'!$C$3,(ROW()-ROW($D$4))/2,(COLUMN()-COLUMN($E$2))*2))</f>
        <v>0</v>
      </c>
      <c r="Z80" s="194">
        <f ca="1">IF(Z$2&gt;=$C$2,Y80-OFFSET('previ sem'!$C$3,(ROW()-ROW($D$4))/2,(COLUMN()-COLUMN($E$2))*2),$D80-OFFSET('previ sem'!$C$3,(ROW()-ROW($D$4))/2,(COLUMN()-COLUMN($E$2))*2))</f>
        <v>0</v>
      </c>
      <c r="AA80" s="195">
        <f ca="1">IF(AA$2&gt;=$C$2,Z80-OFFSET('previ sem'!$C$3,(ROW()-ROW($D$4))/2,(COLUMN()-COLUMN($E$2))*2),$D80-OFFSET('previ sem'!$C$3,(ROW()-ROW($D$4))/2,(COLUMN()-COLUMN($E$2))*2))</f>
        <v>0</v>
      </c>
      <c r="AB80" s="2">
        <f ca="1">IF(AB$2&gt;=$C$2,AA80-OFFSET('previ sem'!$C$3,(ROW()-ROW($D$4))/2,(COLUMN()-COLUMN($E$2))*2),$D80-OFFSET('previ sem'!$C$3,(ROW()-ROW($D$4))/2,(COLUMN()-COLUMN($E$2))*2))</f>
        <v>0</v>
      </c>
      <c r="AC80" s="197">
        <f ca="1">IF(AC$2&gt;=$C$2,AB80-OFFSET('previ sem'!$C$3,(ROW()-ROW($D$4))/2,(COLUMN()-COLUMN($E$2))*2),$D80-OFFSET('previ sem'!$C$3,(ROW()-ROW($D$4))/2,(COLUMN()-COLUMN($E$2))*2))</f>
        <v>0</v>
      </c>
      <c r="AD80" s="184">
        <f ca="1">IF(AD$2&gt;=$C$2,AC80-OFFSET('previ sem'!$C$3,(ROW()-ROW($D$4))/2,(COLUMN()-COLUMN($E$2))*2),$D80-OFFSET('previ sem'!$C$3,(ROW()-ROW($D$4))/2,(COLUMN()-COLUMN($E$2))*2))</f>
        <v>0</v>
      </c>
      <c r="AE80" s="197">
        <f ca="1">IF(AE$2&gt;=$C$2,AD80-OFFSET('previ sem'!$C$3,(ROW()-ROW($D$4))/2,(COLUMN()-COLUMN($E$2))*2),$D80-OFFSET('previ sem'!$C$3,(ROW()-ROW($D$4))/2,(COLUMN()-COLUMN($E$2))*2))</f>
        <v>0</v>
      </c>
      <c r="AF80" s="2">
        <f ca="1">IF(AF$2&gt;=$C$2,AE80-OFFSET('previ sem'!$C$3,(ROW()-ROW($D$4))/2,(COLUMN()-COLUMN($E$2))*2),$D80-OFFSET('previ sem'!$C$3,(ROW()-ROW($D$4))/2,(COLUMN()-COLUMN($E$2))*2))</f>
        <v>0</v>
      </c>
      <c r="AG80" s="197">
        <f ca="1">IF(AG$2&gt;=$C$2,AF80-OFFSET('previ sem'!$C$3,(ROW()-ROW($D$4))/2,(COLUMN()-COLUMN($E$2))*2),$D80-OFFSET('previ sem'!$C$3,(ROW()-ROW($D$4))/2,(COLUMN()-COLUMN($E$2))*2))</f>
        <v>0</v>
      </c>
      <c r="AH80" s="184">
        <f ca="1">IF(AH$2&gt;=$C$2,AG80-OFFSET('previ sem'!$C$3,(ROW()-ROW($D$4))/2,(COLUMN()-COLUMN($E$2))*2),$D80-OFFSET('previ sem'!$C$3,(ROW()-ROW($D$4))/2,(COLUMN()-COLUMN($E$2))*2))</f>
        <v>0</v>
      </c>
      <c r="AI80" s="197">
        <f ca="1">IF(AI$2&gt;=$C$2,AH80-OFFSET('previ sem'!$C$3,(ROW()-ROW($D$4))/2,(COLUMN()-COLUMN($E$2))*2),$D80-OFFSET('previ sem'!$C$3,(ROW()-ROW($D$4))/2,(COLUMN()-COLUMN($E$2))*2))</f>
        <v>0</v>
      </c>
      <c r="AJ80" s="2">
        <f ca="1">IF(AJ$2&gt;=$C$2,AI80-OFFSET('previ sem'!$C$3,(ROW()-ROW($D$4))/2,(COLUMN()-COLUMN($E$2))*2),$D80-OFFSET('previ sem'!$C$3,(ROW()-ROW($D$4))/2,(COLUMN()-COLUMN($E$2))*2))</f>
        <v>0</v>
      </c>
      <c r="AK80" s="197">
        <f ca="1">IF(AK$2&gt;=$C$2,AJ80-OFFSET('previ sem'!$C$3,(ROW()-ROW($D$4))/2,(COLUMN()-COLUMN($E$2))*2),$D80-OFFSET('previ sem'!$C$3,(ROW()-ROW($D$4))/2,(COLUMN()-COLUMN($E$2))*2))</f>
        <v>0</v>
      </c>
      <c r="AL80" s="184">
        <f ca="1">IF(AL$2&gt;=$C$2,AK80-OFFSET('previ sem'!$C$3,(ROW()-ROW($D$4))/2,(COLUMN()-COLUMN($E$2))*2),$D80-OFFSET('previ sem'!$C$3,(ROW()-ROW($D$4))/2,(COLUMN()-COLUMN($E$2))*2))</f>
        <v>0</v>
      </c>
      <c r="AM80" s="197">
        <f ca="1">IF(AM$2&gt;=$C$2,AL80-OFFSET('previ sem'!$C$3,(ROW()-ROW($D$4))/2,(COLUMN()-COLUMN($E$2))*2),$D80-OFFSET('previ sem'!$C$3,(ROW()-ROW($D$4))/2,(COLUMN()-COLUMN($E$2))*2))</f>
        <v>0</v>
      </c>
      <c r="AN80" s="2">
        <f ca="1">IF(AN$2&gt;=$C$2,AM80-OFFSET('previ sem'!$C$3,(ROW()-ROW($D$4))/2,(COLUMN()-COLUMN($E$2))*2),$D80-OFFSET('previ sem'!$C$3,(ROW()-ROW($D$4))/2,(COLUMN()-COLUMN($E$2))*2))</f>
        <v>0</v>
      </c>
      <c r="AO80" s="194">
        <f ca="1">IF(AO$2&gt;=$C$2,AN80-OFFSET('previ sem'!$C$3,(ROW()-ROW($D$4))/2,(COLUMN()-COLUMN($E$2))*2),$D80-OFFSET('previ sem'!$C$3,(ROW()-ROW($D$4))/2,(COLUMN()-COLUMN($E$2))*2))</f>
        <v>0</v>
      </c>
      <c r="AP80" s="195">
        <f ca="1">IF(AP$2&gt;=$C$2,AO80-OFFSET('previ sem'!$C$3,(ROW()-ROW($D$4))/2,(COLUMN()-COLUMN($E$2))*2),$D80-OFFSET('previ sem'!$C$3,(ROW()-ROW($D$4))/2,(COLUMN()-COLUMN($E$2))*2))</f>
        <v>0</v>
      </c>
      <c r="AQ80" s="184">
        <f ca="1">IF(AQ$2&gt;=$C$2,AP80-OFFSET('previ sem'!$C$3,(ROW()-ROW($D$4))/2,(COLUMN()-COLUMN($E$2))*2),$D80-OFFSET('previ sem'!$C$3,(ROW()-ROW($D$4))/2,(COLUMN()-COLUMN($E$2))*2))</f>
        <v>0</v>
      </c>
      <c r="AR80" s="194">
        <f ca="1">IF(AR$2&gt;=$C$2,AQ80-OFFSET('previ sem'!$C$3,(ROW()-ROW($D$4))/2,(COLUMN()-COLUMN($E$2))*2),$D80-OFFSET('previ sem'!$C$3,(ROW()-ROW($D$4))/2,(COLUMN()-COLUMN($E$2))*2))</f>
        <v>0</v>
      </c>
      <c r="AS80" s="194">
        <f ca="1">IF(AS$2&gt;=$C$2,AR80-OFFSET('previ sem'!$C$3,(ROW()-ROW($D$4))/2,(COLUMN()-COLUMN($E$2))*2),$D80-OFFSET('previ sem'!$C$3,(ROW()-ROW($D$4))/2,(COLUMN()-COLUMN($E$2))*2))</f>
        <v>0</v>
      </c>
      <c r="AT80" s="195">
        <f ca="1">IF(AT$2&gt;=$C$2,AS80-OFFSET('previ sem'!$C$3,(ROW()-ROW($D$4))/2,(COLUMN()-COLUMN($E$2))*2),$D80-OFFSET('previ sem'!$C$3,(ROW()-ROW($D$4))/2,(COLUMN()-COLUMN($E$2))*2))</f>
        <v>0</v>
      </c>
      <c r="AU80" s="184">
        <f ca="1">IF(AU$2&gt;=$C$2,AT80-OFFSET('previ sem'!$C$3,(ROW()-ROW($D$4))/2,(COLUMN()-COLUMN($E$2))*2),$D80-OFFSET('previ sem'!$C$3,(ROW()-ROW($D$4))/2,(COLUMN()-COLUMN($E$2))*2))</f>
        <v>0</v>
      </c>
      <c r="AV80" s="194">
        <f ca="1">IF(AV$2&gt;=$C$2,AU80-OFFSET('previ sem'!$C$3,(ROW()-ROW($D$4))/2,(COLUMN()-COLUMN($E$2))*2),$D80-OFFSET('previ sem'!$C$3,(ROW()-ROW($D$4))/2,(COLUMN()-COLUMN($E$2))*2))</f>
        <v>0</v>
      </c>
      <c r="AW80" s="194">
        <f ca="1">IF(AW$2&gt;=$C$2,AV80-OFFSET('previ sem'!$C$3,(ROW()-ROW($D$4))/2,(COLUMN()-COLUMN($E$2))*2),$D80-OFFSET('previ sem'!$C$3,(ROW()-ROW($D$4))/2,(COLUMN()-COLUMN($E$2))*2))</f>
        <v>0</v>
      </c>
      <c r="AX80" s="195">
        <f ca="1">IF(AX$2&gt;=$C$2,AW80-OFFSET('previ sem'!$C$3,(ROW()-ROW($D$4))/2,(COLUMN()-COLUMN($E$2))*2),$D80-OFFSET('previ sem'!$C$3,(ROW()-ROW($D$4))/2,(COLUMN()-COLUMN($E$2))*2))</f>
        <v>0</v>
      </c>
      <c r="AY80" s="184">
        <f ca="1">IF(AY$2&gt;=$C$2,AX80-OFFSET('previ sem'!$C$3,(ROW()-ROW($D$4))/2,(COLUMN()-COLUMN($E$2))*2),$D80-OFFSET('previ sem'!$C$3,(ROW()-ROW($D$4))/2,(COLUMN()-COLUMN($E$2))*2))</f>
        <v>0</v>
      </c>
      <c r="AZ80" s="194">
        <f ca="1">IF(AZ$2&gt;=$C$2,AY80-OFFSET('previ sem'!$C$3,(ROW()-ROW($D$4))/2,(COLUMN()-COLUMN($E$2))*2),$D80-OFFSET('previ sem'!$C$3,(ROW()-ROW($D$4))/2,(COLUMN()-COLUMN($E$2))*2))</f>
        <v>0</v>
      </c>
      <c r="BA80" s="194">
        <f ca="1">IF(BA$2&gt;=$C$2,AZ80-OFFSET('previ sem'!$C$3,(ROW()-ROW($D$4))/2,(COLUMN()-COLUMN($E$2))*2),$D80-OFFSET('previ sem'!$C$3,(ROW()-ROW($D$4))/2,(COLUMN()-COLUMN($E$2))*2))</f>
        <v>0</v>
      </c>
      <c r="BB80" s="2">
        <f ca="1">IF(BB$2&gt;=$C$2,BA80-OFFSET('previ sem'!$C$3,(ROW()-ROW($D$4))/2,(COLUMN()-COLUMN($E$2))*2),$D80-OFFSET('previ sem'!$C$3,(ROW()-ROW($D$4))/2,(COLUMN()-COLUMN($E$2))*2))</f>
        <v>0</v>
      </c>
      <c r="BC80" s="2">
        <f ca="1">IF(BC$2&gt;=$C$2,BB80-OFFSET('previ sem'!$C$3,(ROW()-ROW($D$4))/2,(COLUMN()-COLUMN($E$2))*2),$D80-OFFSET('previ sem'!$C$3,(ROW()-ROW($D$4))/2,(COLUMN()-COLUMN($E$2))*2))</f>
        <v>0</v>
      </c>
      <c r="BD80" s="184">
        <f ca="1">IF(BD$2&gt;=$C$2,BC80-OFFSET('previ sem'!$C$3,(ROW()-ROW($D$4))/2,(COLUMN()-COLUMN($E$2))*2),$D80-OFFSET('previ sem'!$C$3,(ROW()-ROW($D$4))/2,(COLUMN()-COLUMN($E$2))*2))</f>
        <v>0</v>
      </c>
      <c r="BE80" s="255" t="s">
        <v>52</v>
      </c>
      <c r="BF80">
        <v>42</v>
      </c>
      <c r="BG80" s="81" t="s">
        <v>52</v>
      </c>
      <c r="BH80">
        <v>43</v>
      </c>
    </row>
    <row r="81" spans="1:60" x14ac:dyDescent="0.2">
      <c r="A81" s="201" t="s">
        <v>149</v>
      </c>
      <c r="B81" s="309" t="s">
        <v>36</v>
      </c>
      <c r="C81" s="6" t="e">
        <f t="array" aca="1" ref="C81" ca="1">INDEX($E$2:$BD$2,,SMALL(IF($E80:$BD80&lt;0,COLUMN(E:BD)-3,""),1))</f>
        <v>#NUM!</v>
      </c>
      <c r="D81" s="77">
        <f>+'PROD-SEM'!F4</f>
        <v>0</v>
      </c>
      <c r="E81" s="79" t="str">
        <f ca="1">IF(E80&lt;0,"",IF(E80&lt;MINI!$B$42,"MINI",""))</f>
        <v/>
      </c>
      <c r="F81" s="74" t="str">
        <f ca="1">IF(F80&lt;0,"",IF(F80&lt;MINI!$B$42,"MINI",""))</f>
        <v/>
      </c>
      <c r="G81" s="74" t="str">
        <f ca="1">IF(G80&lt;0,"",IF(G80&lt;MINI!$B$42,"MINI",""))</f>
        <v/>
      </c>
      <c r="H81" s="80" t="str">
        <f ca="1">IF(H80&lt;0,"",IF(H80&lt;MINI!$B$42,"MINI",""))</f>
        <v/>
      </c>
      <c r="I81" s="79" t="str">
        <f ca="1">IF(I80&lt;0,"",IF(I80&lt;MINI!$C$42,"MINI",""))</f>
        <v/>
      </c>
      <c r="J81" s="74" t="str">
        <f ca="1">IF(J80&lt;0,"",IF(J80&lt;MINI!$C$42,"MINI",""))</f>
        <v/>
      </c>
      <c r="K81" s="74" t="str">
        <f ca="1">IF(K80&lt;0,"",IF(K80&lt;MINI!$C$42,"MINI",""))</f>
        <v/>
      </c>
      <c r="L81" s="80" t="str">
        <f ca="1">IF(L80&lt;0,"",IF(L80&lt;MINI!$C$42,"MINI",""))</f>
        <v/>
      </c>
      <c r="M81" s="79" t="str">
        <f ca="1">IF(M80&lt;0,"",IF(M80&lt;MINI!$D$42,"MINI",""))</f>
        <v/>
      </c>
      <c r="N81" s="74" t="str">
        <f ca="1">IF(N80&lt;0,"",IF(N80&lt;MINI!$D$42,"MINI",""))</f>
        <v/>
      </c>
      <c r="O81" s="74" t="str">
        <f ca="1">IF(O80&lt;0,"",IF(O80&lt;MINI!$D$42,"MINI",""))</f>
        <v/>
      </c>
      <c r="P81" s="80" t="str">
        <f ca="1">IF(P80&lt;0,"",IF(P80&lt;MINI!$D$42,"MINI",""))</f>
        <v/>
      </c>
      <c r="Q81" s="79" t="str">
        <f ca="1">IF(Q80&lt;0,"",IF(Q80&lt;MINI!$E$42,"MINI",""))</f>
        <v/>
      </c>
      <c r="R81" s="74" t="str">
        <f ca="1">IF(R80&lt;0,"",IF(R80&lt;MINI!$E$42,"MINI",""))</f>
        <v/>
      </c>
      <c r="S81" s="74" t="str">
        <f ca="1">IF(S80&lt;0,"",IF(S80&lt;MINI!$E$42,"MINI",""))</f>
        <v/>
      </c>
      <c r="T81" s="74" t="str">
        <f ca="1">IF(T80&lt;0,"",IF(T80&lt;MINI!$E$42,"MINI",""))</f>
        <v/>
      </c>
      <c r="U81" s="80" t="str">
        <f ca="1">IF(U80&lt;0,"",IF(U80&lt;MINI!$E$42,"MINI",""))</f>
        <v/>
      </c>
      <c r="V81" s="74" t="str">
        <f ca="1">IF(V80&lt;0,"",IF(V80&lt;MINI!$F$42,"MINI",""))</f>
        <v/>
      </c>
      <c r="W81" s="74" t="str">
        <f ca="1">IF(W80&lt;0,"",IF(W80&lt;MINI!$F$42,"MINI",""))</f>
        <v/>
      </c>
      <c r="X81" s="74" t="str">
        <f ca="1">IF(X80&lt;0,"",IF(X80&lt;MINI!$F$42,"MINI",""))</f>
        <v/>
      </c>
      <c r="Y81" s="80" t="str">
        <f ca="1">IF(Y80&lt;0,"",IF(Y80&lt;MINI!$F$42,"MINI",""))</f>
        <v/>
      </c>
      <c r="Z81" s="74" t="str">
        <f ca="1">IF(Z80&lt;0,"",IF(Z80&lt;MINI!$G$42,"MINI",""))</f>
        <v/>
      </c>
      <c r="AA81" s="74" t="str">
        <f ca="1">IF(AA80&lt;0,"",IF(AA80&lt;MINI!$G$42,"MINI",""))</f>
        <v/>
      </c>
      <c r="AB81" s="74" t="str">
        <f ca="1">IF(AB80&lt;0,"",IF(AB80&lt;MINI!$G$42,"MINI",""))</f>
        <v/>
      </c>
      <c r="AC81" s="74" t="str">
        <f ca="1">IF(AC80&lt;0,"",IF(AC80&lt;MINI!$G$42,"MINI",""))</f>
        <v/>
      </c>
      <c r="AD81" s="80" t="str">
        <f ca="1">IF(AD80&lt;0,"",IF(AD80&lt;MINI!$G$42,"MINI",""))</f>
        <v/>
      </c>
      <c r="AE81" s="74" t="str">
        <f ca="1">IF(AE80&lt;0,"",IF(AE80&lt;MINI!$H$42,"MINI",""))</f>
        <v/>
      </c>
      <c r="AF81" s="74" t="str">
        <f ca="1">IF(AF80&lt;0,"",IF(AF80&lt;MINI!$H$42,"MINI",""))</f>
        <v/>
      </c>
      <c r="AG81" s="74" t="str">
        <f ca="1">IF(AG80&lt;0,"",IF(AG80&lt;MINI!$H$42,"MINI",""))</f>
        <v/>
      </c>
      <c r="AH81" s="196" t="str">
        <f ca="1">IF(AH80&lt;0,"",IF(AH80&lt;MINI!$H$42,"MINI",""))</f>
        <v/>
      </c>
      <c r="AI81" s="74" t="str">
        <f ca="1">IF(AI80&lt;0,"",IF(AI80&lt;MINI!$I$42,"MINI",""))</f>
        <v/>
      </c>
      <c r="AJ81" s="74" t="str">
        <f ca="1">IF(AJ80&lt;0,"",IF(AJ80&lt;MINI!$I$42,"MINI",""))</f>
        <v/>
      </c>
      <c r="AK81" s="74" t="str">
        <f ca="1">IF(AK80&lt;0,"",IF(AK80&lt;MINI!$I$42,"MINI",""))</f>
        <v/>
      </c>
      <c r="AL81" s="80" t="str">
        <f ca="1">IF(AL80&lt;0,"",IF(AL80&lt;MINI!$I$42,"MINI",""))</f>
        <v/>
      </c>
      <c r="AM81" s="74" t="str">
        <f ca="1">IF(AM80&lt;0,"",IF(AM80&lt;MINI!$J$42,"MINI",""))</f>
        <v/>
      </c>
      <c r="AN81" s="74" t="str">
        <f ca="1">IF(AN80&lt;0,"",IF(AN80&lt;MINI!$J$42,"MINI",""))</f>
        <v/>
      </c>
      <c r="AO81" s="74" t="str">
        <f ca="1">IF(AO80&lt;0,"",IF(AO80&lt;MINI!$J$42,"MINI",""))</f>
        <v/>
      </c>
      <c r="AP81" s="74" t="str">
        <f ca="1">IF(AP80&lt;0,"",IF(AP80&lt;MINI!$J$42,"MINI",""))</f>
        <v/>
      </c>
      <c r="AQ81" s="80" t="str">
        <f ca="1">IF(AQ80&lt;0,"",IF(AQ80&lt;MINI!$J$42,"MINI",""))</f>
        <v/>
      </c>
      <c r="AR81" s="74" t="str">
        <f ca="1">IF(AR80&lt;0,"",IF(AR80&lt;MINI!$K$42,"MINI",""))</f>
        <v/>
      </c>
      <c r="AS81" s="74" t="str">
        <f ca="1">IF(AS80&lt;0,"",IF(AS80&lt;MINI!$K$42,"MINI",""))</f>
        <v/>
      </c>
      <c r="AT81" s="74" t="str">
        <f ca="1">IF(AT80&lt;0,"",IF(AT80&lt;MINI!$K$42,"MINI",""))</f>
        <v/>
      </c>
      <c r="AU81" s="80" t="str">
        <f ca="1">IF(AU80&lt;0,"",IF(AU80&lt;MINI!$K$42,"MINI",""))</f>
        <v/>
      </c>
      <c r="AV81" s="74" t="str">
        <f ca="1">IF(AV80&lt;0,"",IF(AV80&lt;MINI!$L$42,"MINI",""))</f>
        <v/>
      </c>
      <c r="AW81" s="74" t="str">
        <f ca="1">IF(AW80&lt;0,"",IF(AW80&lt;MINI!$L$42,"MINI",""))</f>
        <v/>
      </c>
      <c r="AX81" s="74" t="str">
        <f ca="1">IF(AX80&lt;0,"",IF(AX80&lt;MINI!$L$42,"MINI",""))</f>
        <v/>
      </c>
      <c r="AY81" s="80" t="str">
        <f ca="1">IF(AY80&lt;0,"",IF(AY80&lt;MINI!$L$42,"MINI",""))</f>
        <v/>
      </c>
      <c r="AZ81" s="74" t="str">
        <f ca="1">IF(AZ80&lt;0,"",IF(AZ80&lt;MINI!$M$42,"MINI",""))</f>
        <v/>
      </c>
      <c r="BA81" s="74" t="str">
        <f ca="1">IF(BA80&lt;0,"",IF(BA80&lt;MINI!$M$42,"MINI",""))</f>
        <v/>
      </c>
      <c r="BB81" s="74" t="str">
        <f ca="1">IF(BB80&lt;0,"",IF(BB80&lt;MINI!$M$42,"MINI",""))</f>
        <v/>
      </c>
      <c r="BC81" s="74" t="str">
        <f ca="1">IF(BC80&lt;0,"",IF(BC80&lt;MINI!$M$42,"MINI",""))</f>
        <v/>
      </c>
      <c r="BD81" s="80" t="str">
        <f ca="1">IF(BD80&lt;0,"",IF(BD80&lt;MINI!$M$42,"MINI",""))</f>
        <v/>
      </c>
      <c r="BE81" s="255"/>
      <c r="BG81" s="81"/>
    </row>
    <row r="82" spans="1:60" x14ac:dyDescent="0.2">
      <c r="A82" s="15" t="s">
        <v>195</v>
      </c>
      <c r="B82" s="381" t="s">
        <v>190</v>
      </c>
      <c r="C82" s="382"/>
      <c r="D82" s="76">
        <f>SUMIF('EXPORT STOCK'!$B$2:$B$1106,'FABRICATION-SEM'!B82,'EXPORT STOCK'!$C$2:$C$1116)+D83</f>
        <v>0</v>
      </c>
      <c r="E82" s="78">
        <f ca="1">IF(E$2&gt;=$C$2,D82-OFFSET('previ sem'!$C$3,(ROW()-ROW($D$4))/2,(COLUMN()-COLUMN($E$2))*2),$D82-OFFSET('previ sem'!$C$3,(ROW()-ROW($D$4))/2,(COLUMN()-COLUMN($E$2))*2))</f>
        <v>0</v>
      </c>
      <c r="F82" s="2">
        <f ca="1">IF(F$2&gt;=$C$2,E82-OFFSET('previ sem'!$C$3,(ROW()-ROW($D$4))/2,(COLUMN()-COLUMN($E$2))*2),$D82-OFFSET('previ sem'!$C$3,(ROW()-ROW($D$4))/2,(COLUMN()-COLUMN($E$2))*2))</f>
        <v>0</v>
      </c>
      <c r="G82" s="2">
        <f ca="1">IF(G$2&gt;=$C$2,F82-OFFSET('previ sem'!$C$3,(ROW()-ROW($D$4))/2,(COLUMN()-COLUMN($E$2))*2),$D82-OFFSET('previ sem'!$C$3,(ROW()-ROW($D$4))/2,(COLUMN()-COLUMN($E$2))*2))</f>
        <v>0</v>
      </c>
      <c r="H82" s="184">
        <f ca="1">IF(H$2&gt;=$C$2,G82-OFFSET('previ sem'!$C$3,(ROW()-ROW($D$4))/2,(COLUMN()-COLUMN($E$2))*2),$D82-OFFSET('previ sem'!$C$3,(ROW()-ROW($D$4))/2,(COLUMN()-COLUMN($E$2))*2))</f>
        <v>0</v>
      </c>
      <c r="I82" s="78">
        <f ca="1">IF(I$2&gt;=$C$2,H82-OFFSET('previ sem'!$C$3,(ROW()-ROW($D$4))/2,(COLUMN()-COLUMN($E$2))*2),$D82-OFFSET('previ sem'!$C$3,(ROW()-ROW($D$4))/2,(COLUMN()-COLUMN($E$2))*2))</f>
        <v>0</v>
      </c>
      <c r="J82" s="2">
        <f ca="1">IF(J$2&gt;=$C$2,I82-OFFSET('previ sem'!$C$3,(ROW()-ROW($D$4))/2,(COLUMN()-COLUMN($E$2))*2),$D82-OFFSET('previ sem'!$C$3,(ROW()-ROW($D$4))/2,(COLUMN()-COLUMN($E$2))*2))</f>
        <v>0</v>
      </c>
      <c r="K82" s="2">
        <f ca="1">IF(K$2&gt;=$C$2,J82-OFFSET('previ sem'!$C$3,(ROW()-ROW($D$4))/2,(COLUMN()-COLUMN($E$2))*2),$D82-OFFSET('previ sem'!$C$3,(ROW()-ROW($D$4))/2,(COLUMN()-COLUMN($E$2))*2))</f>
        <v>0</v>
      </c>
      <c r="L82" s="184">
        <f ca="1">IF(L$2&gt;=$C$2,K82-OFFSET('previ sem'!$C$3,(ROW()-ROW($D$4))/2,(COLUMN()-COLUMN($E$2))*2),$D82-OFFSET('previ sem'!$C$3,(ROW()-ROW($D$4))/2,(COLUMN()-COLUMN($E$2))*2))</f>
        <v>0</v>
      </c>
      <c r="M82" s="78">
        <f ca="1">IF(M$2&gt;=$C$2,L82-OFFSET('previ sem'!$C$3,(ROW()-ROW($D$4))/2,(COLUMN()-COLUMN($E$2))*2),$D82-OFFSET('previ sem'!$C$3,(ROW()-ROW($D$4))/2,(COLUMN()-COLUMN($E$2))*2))</f>
        <v>0</v>
      </c>
      <c r="N82" s="2">
        <f ca="1">IF(N$2&gt;=$C$2,M82-OFFSET('previ sem'!$C$3,(ROW()-ROW($D$4))/2,(COLUMN()-COLUMN($E$2))*2),$D82-OFFSET('previ sem'!$C$3,(ROW()-ROW($D$4))/2,(COLUMN()-COLUMN($E$2))*2))</f>
        <v>0</v>
      </c>
      <c r="O82" s="2">
        <f ca="1">IF(O$2&gt;=$C$2,N82-OFFSET('previ sem'!$C$3,(ROW()-ROW($D$4))/2,(COLUMN()-COLUMN($E$2))*2),$D82-OFFSET('previ sem'!$C$3,(ROW()-ROW($D$4))/2,(COLUMN()-COLUMN($E$2))*2))</f>
        <v>0</v>
      </c>
      <c r="P82" s="184">
        <f ca="1">IF(P$2&gt;=$C$2,O82-OFFSET('previ sem'!$C$3,(ROW()-ROW($D$4))/2,(COLUMN()-COLUMN($E$2))*2),$D82-OFFSET('previ sem'!$C$3,(ROW()-ROW($D$4))/2,(COLUMN()-COLUMN($E$2))*2))</f>
        <v>0</v>
      </c>
      <c r="Q82" s="78">
        <f ca="1">IF(Q$2&gt;=$C$2,P82-OFFSET('previ sem'!$C$3,(ROW()-ROW($D$4))/2,(COLUMN()-COLUMN($E$2))*2),$D82-OFFSET('previ sem'!$C$3,(ROW()-ROW($D$4))/2,(COLUMN()-COLUMN($E$2))*2))</f>
        <v>0</v>
      </c>
      <c r="R82" s="2">
        <f ca="1">IF(R$2&gt;=$C$2,Q82-OFFSET('previ sem'!$C$3,(ROW()-ROW($D$4))/2,(COLUMN()-COLUMN($E$2))*2),$D82-OFFSET('previ sem'!$C$3,(ROW()-ROW($D$4))/2,(COLUMN()-COLUMN($E$2))*2))</f>
        <v>0</v>
      </c>
      <c r="S82" s="2">
        <f ca="1">IF(S$2&gt;=$C$2,R82-OFFSET('previ sem'!$C$3,(ROW()-ROW($D$4))/2,(COLUMN()-COLUMN($E$2))*2),$D82-OFFSET('previ sem'!$C$3,(ROW()-ROW($D$4))/2,(COLUMN()-COLUMN($E$2))*2))</f>
        <v>0</v>
      </c>
      <c r="T82" s="195">
        <f ca="1">IF(T$2&gt;=$C$2,S82-OFFSET('previ sem'!$C$3,(ROW()-ROW($D$4))/2,(COLUMN()-COLUMN($E$2))*2),$D82-OFFSET('previ sem'!$C$3,(ROW()-ROW($D$4))/2,(COLUMN()-COLUMN($E$2))*2))</f>
        <v>0</v>
      </c>
      <c r="U82" s="184">
        <f ca="1">IF(U$2&gt;=$C$2,T82-OFFSET('previ sem'!$C$3,(ROW()-ROW($D$4))/2,(COLUMN()-COLUMN($E$2))*2),$D82-OFFSET('previ sem'!$C$3,(ROW()-ROW($D$4))/2,(COLUMN()-COLUMN($E$2))*2))</f>
        <v>0</v>
      </c>
      <c r="V82" s="194">
        <f ca="1">IF(V$2&gt;=$C$2,U82-OFFSET('previ sem'!$C$3,(ROW()-ROW($D$4))/2,(COLUMN()-COLUMN($E$2))*2),$D82-OFFSET('previ sem'!$C$3,(ROW()-ROW($D$4))/2,(COLUMN()-COLUMN($E$2))*2))</f>
        <v>0</v>
      </c>
      <c r="W82" s="2">
        <f ca="1">IF(W$2&gt;=$C$2,V82-OFFSET('previ sem'!$C$3,(ROW()-ROW($D$4))/2,(COLUMN()-COLUMN($E$2))*2),$D82-OFFSET('previ sem'!$C$3,(ROW()-ROW($D$4))/2,(COLUMN()-COLUMN($E$2))*2))</f>
        <v>0</v>
      </c>
      <c r="X82" s="195">
        <f ca="1">IF(X$2&gt;=$C$2,W82-OFFSET('previ sem'!$C$3,(ROW()-ROW($D$4))/2,(COLUMN()-COLUMN($E$2))*2),$D82-OFFSET('previ sem'!$C$3,(ROW()-ROW($D$4))/2,(COLUMN()-COLUMN($E$2))*2))</f>
        <v>0</v>
      </c>
      <c r="Y82" s="184">
        <f ca="1">IF(Y$2&gt;=$C$2,X82-OFFSET('previ sem'!$C$3,(ROW()-ROW($D$4))/2,(COLUMN()-COLUMN($E$2))*2),$D82-OFFSET('previ sem'!$C$3,(ROW()-ROW($D$4))/2,(COLUMN()-COLUMN($E$2))*2))</f>
        <v>0</v>
      </c>
      <c r="Z82" s="194">
        <f ca="1">IF(Z$2&gt;=$C$2,Y82-OFFSET('previ sem'!$C$3,(ROW()-ROW($D$4))/2,(COLUMN()-COLUMN($E$2))*2),$D82-OFFSET('previ sem'!$C$3,(ROW()-ROW($D$4))/2,(COLUMN()-COLUMN($E$2))*2))</f>
        <v>0</v>
      </c>
      <c r="AA82" s="195">
        <f ca="1">IF(AA$2&gt;=$C$2,Z82-OFFSET('previ sem'!$C$3,(ROW()-ROW($D$4))/2,(COLUMN()-COLUMN($E$2))*2),$D82-OFFSET('previ sem'!$C$3,(ROW()-ROW($D$4))/2,(COLUMN()-COLUMN($E$2))*2))</f>
        <v>0</v>
      </c>
      <c r="AB82" s="2">
        <f ca="1">IF(AB$2&gt;=$C$2,AA82-OFFSET('previ sem'!$C$3,(ROW()-ROW($D$4))/2,(COLUMN()-COLUMN($E$2))*2),$D82-OFFSET('previ sem'!$C$3,(ROW()-ROW($D$4))/2,(COLUMN()-COLUMN($E$2))*2))</f>
        <v>0</v>
      </c>
      <c r="AC82" s="197">
        <f ca="1">IF(AC$2&gt;=$C$2,AB82-OFFSET('previ sem'!$C$3,(ROW()-ROW($D$4))/2,(COLUMN()-COLUMN($E$2))*2),$D82-OFFSET('previ sem'!$C$3,(ROW()-ROW($D$4))/2,(COLUMN()-COLUMN($E$2))*2))</f>
        <v>0</v>
      </c>
      <c r="AD82" s="184">
        <f ca="1">IF(AD$2&gt;=$C$2,AC82-OFFSET('previ sem'!$C$3,(ROW()-ROW($D$4))/2,(COLUMN()-COLUMN($E$2))*2),$D82-OFFSET('previ sem'!$C$3,(ROW()-ROW($D$4))/2,(COLUMN()-COLUMN($E$2))*2))</f>
        <v>0</v>
      </c>
      <c r="AE82" s="197">
        <f ca="1">IF(AE$2&gt;=$C$2,AD82-OFFSET('previ sem'!$C$3,(ROW()-ROW($D$4))/2,(COLUMN()-COLUMN($E$2))*2),$D82-OFFSET('previ sem'!$C$3,(ROW()-ROW($D$4))/2,(COLUMN()-COLUMN($E$2))*2))</f>
        <v>0</v>
      </c>
      <c r="AF82" s="2">
        <f ca="1">IF(AF$2&gt;=$C$2,AE82-OFFSET('previ sem'!$C$3,(ROW()-ROW($D$4))/2,(COLUMN()-COLUMN($E$2))*2),$D82-OFFSET('previ sem'!$C$3,(ROW()-ROW($D$4))/2,(COLUMN()-COLUMN($E$2))*2))</f>
        <v>0</v>
      </c>
      <c r="AG82" s="197">
        <f ca="1">IF(AG$2&gt;=$C$2,AF82-OFFSET('previ sem'!$C$3,(ROW()-ROW($D$4))/2,(COLUMN()-COLUMN($E$2))*2),$D82-OFFSET('previ sem'!$C$3,(ROW()-ROW($D$4))/2,(COLUMN()-COLUMN($E$2))*2))</f>
        <v>0</v>
      </c>
      <c r="AH82" s="184">
        <f ca="1">IF(AH$2&gt;=$C$2,AG82-OFFSET('previ sem'!$C$3,(ROW()-ROW($D$4))/2,(COLUMN()-COLUMN($E$2))*2),$D82-OFFSET('previ sem'!$C$3,(ROW()-ROW($D$4))/2,(COLUMN()-COLUMN($E$2))*2))</f>
        <v>0</v>
      </c>
      <c r="AI82" s="197">
        <f ca="1">IF(AI$2&gt;=$C$2,AH82-OFFSET('previ sem'!$C$3,(ROW()-ROW($D$4))/2,(COLUMN()-COLUMN($E$2))*2),$D82-OFFSET('previ sem'!$C$3,(ROW()-ROW($D$4))/2,(COLUMN()-COLUMN($E$2))*2))</f>
        <v>0</v>
      </c>
      <c r="AJ82" s="2">
        <f ca="1">IF(AJ$2&gt;=$C$2,AI82-OFFSET('previ sem'!$C$3,(ROW()-ROW($D$4))/2,(COLUMN()-COLUMN($E$2))*2),$D82-OFFSET('previ sem'!$C$3,(ROW()-ROW($D$4))/2,(COLUMN()-COLUMN($E$2))*2))</f>
        <v>0</v>
      </c>
      <c r="AK82" s="197">
        <f ca="1">IF(AK$2&gt;=$C$2,AJ82-OFFSET('previ sem'!$C$3,(ROW()-ROW($D$4))/2,(COLUMN()-COLUMN($E$2))*2),$D82-OFFSET('previ sem'!$C$3,(ROW()-ROW($D$4))/2,(COLUMN()-COLUMN($E$2))*2))</f>
        <v>0</v>
      </c>
      <c r="AL82" s="184">
        <f ca="1">IF(AL$2&gt;=$C$2,AK82-OFFSET('previ sem'!$C$3,(ROW()-ROW($D$4))/2,(COLUMN()-COLUMN($E$2))*2),$D82-OFFSET('previ sem'!$C$3,(ROW()-ROW($D$4))/2,(COLUMN()-COLUMN($E$2))*2))</f>
        <v>0</v>
      </c>
      <c r="AM82" s="197">
        <f ca="1">IF(AM$2&gt;=$C$2,AL82-OFFSET('previ sem'!$C$3,(ROW()-ROW($D$4))/2,(COLUMN()-COLUMN($E$2))*2),$D82-OFFSET('previ sem'!$C$3,(ROW()-ROW($D$4))/2,(COLUMN()-COLUMN($E$2))*2))</f>
        <v>0</v>
      </c>
      <c r="AN82" s="2">
        <f ca="1">IF(AN$2&gt;=$C$2,AM82-OFFSET('previ sem'!$C$3,(ROW()-ROW($D$4))/2,(COLUMN()-COLUMN($E$2))*2),$D82-OFFSET('previ sem'!$C$3,(ROW()-ROW($D$4))/2,(COLUMN()-COLUMN($E$2))*2))</f>
        <v>0</v>
      </c>
      <c r="AO82" s="194">
        <f ca="1">IF(AO$2&gt;=$C$2,AN82-OFFSET('previ sem'!$C$3,(ROW()-ROW($D$4))/2,(COLUMN()-COLUMN($E$2))*2),$D82-OFFSET('previ sem'!$C$3,(ROW()-ROW($D$4))/2,(COLUMN()-COLUMN($E$2))*2))</f>
        <v>0</v>
      </c>
      <c r="AP82" s="195">
        <f ca="1">IF(AP$2&gt;=$C$2,AO82-OFFSET('previ sem'!$C$3,(ROW()-ROW($D$4))/2,(COLUMN()-COLUMN($E$2))*2),$D82-OFFSET('previ sem'!$C$3,(ROW()-ROW($D$4))/2,(COLUMN()-COLUMN($E$2))*2))</f>
        <v>0</v>
      </c>
      <c r="AQ82" s="184">
        <f ca="1">IF(AQ$2&gt;=$C$2,AP82-OFFSET('previ sem'!$C$3,(ROW()-ROW($D$4))/2,(COLUMN()-COLUMN($E$2))*2),$D82-OFFSET('previ sem'!$C$3,(ROW()-ROW($D$4))/2,(COLUMN()-COLUMN($E$2))*2))</f>
        <v>0</v>
      </c>
      <c r="AR82" s="194">
        <f ca="1">IF(AR$2&gt;=$C$2,AQ82-OFFSET('previ sem'!$C$3,(ROW()-ROW($D$4))/2,(COLUMN()-COLUMN($E$2))*2),$D82-OFFSET('previ sem'!$C$3,(ROW()-ROW($D$4))/2,(COLUMN()-COLUMN($E$2))*2))</f>
        <v>0</v>
      </c>
      <c r="AS82" s="194">
        <f ca="1">IF(AS$2&gt;=$C$2,AR82-OFFSET('previ sem'!$C$3,(ROW()-ROW($D$4))/2,(COLUMN()-COLUMN($E$2))*2),$D82-OFFSET('previ sem'!$C$3,(ROW()-ROW($D$4))/2,(COLUMN()-COLUMN($E$2))*2))</f>
        <v>0</v>
      </c>
      <c r="AT82" s="195">
        <f ca="1">IF(AT$2&gt;=$C$2,AS82-OFFSET('previ sem'!$C$3,(ROW()-ROW($D$4))/2,(COLUMN()-COLUMN($E$2))*2),$D82-OFFSET('previ sem'!$C$3,(ROW()-ROW($D$4))/2,(COLUMN()-COLUMN($E$2))*2))</f>
        <v>0</v>
      </c>
      <c r="AU82" s="184">
        <f ca="1">IF(AU$2&gt;=$C$2,AT82-OFFSET('previ sem'!$C$3,(ROW()-ROW($D$4))/2,(COLUMN()-COLUMN($E$2))*2),$D82-OFFSET('previ sem'!$C$3,(ROW()-ROW($D$4))/2,(COLUMN()-COLUMN($E$2))*2))</f>
        <v>0</v>
      </c>
      <c r="AV82" s="194">
        <f ca="1">IF(AV$2&gt;=$C$2,AU82-OFFSET('previ sem'!$C$3,(ROW()-ROW($D$4))/2,(COLUMN()-COLUMN($E$2))*2),$D82-OFFSET('previ sem'!$C$3,(ROW()-ROW($D$4))/2,(COLUMN()-COLUMN($E$2))*2))</f>
        <v>0</v>
      </c>
      <c r="AW82" s="194">
        <f ca="1">IF(AW$2&gt;=$C$2,AV82-OFFSET('previ sem'!$C$3,(ROW()-ROW($D$4))/2,(COLUMN()-COLUMN($E$2))*2),$D82-OFFSET('previ sem'!$C$3,(ROW()-ROW($D$4))/2,(COLUMN()-COLUMN($E$2))*2))</f>
        <v>0</v>
      </c>
      <c r="AX82" s="195">
        <f ca="1">IF(AX$2&gt;=$C$2,AW82-OFFSET('previ sem'!$C$3,(ROW()-ROW($D$4))/2,(COLUMN()-COLUMN($E$2))*2),$D82-OFFSET('previ sem'!$C$3,(ROW()-ROW($D$4))/2,(COLUMN()-COLUMN($E$2))*2))</f>
        <v>0</v>
      </c>
      <c r="AY82" s="184">
        <f ca="1">IF(AY$2&gt;=$C$2,AX82-OFFSET('previ sem'!$C$3,(ROW()-ROW($D$4))/2,(COLUMN()-COLUMN($E$2))*2),$D82-OFFSET('previ sem'!$C$3,(ROW()-ROW($D$4))/2,(COLUMN()-COLUMN($E$2))*2))</f>
        <v>0</v>
      </c>
      <c r="AZ82" s="194">
        <f ca="1">IF(AZ$2&gt;=$C$2,AY82-OFFSET('previ sem'!$C$3,(ROW()-ROW($D$4))/2,(COLUMN()-COLUMN($E$2))*2),$D82-OFFSET('previ sem'!$C$3,(ROW()-ROW($D$4))/2,(COLUMN()-COLUMN($E$2))*2))</f>
        <v>0</v>
      </c>
      <c r="BA82" s="194">
        <f ca="1">IF(BA$2&gt;=$C$2,AZ82-OFFSET('previ sem'!$C$3,(ROW()-ROW($D$4))/2,(COLUMN()-COLUMN($E$2))*2),$D82-OFFSET('previ sem'!$C$3,(ROW()-ROW($D$4))/2,(COLUMN()-COLUMN($E$2))*2))</f>
        <v>0</v>
      </c>
      <c r="BB82" s="2">
        <f ca="1">IF(BB$2&gt;=$C$2,BA82-OFFSET('previ sem'!$C$3,(ROW()-ROW($D$4))/2,(COLUMN()-COLUMN($E$2))*2),$D82-OFFSET('previ sem'!$C$3,(ROW()-ROW($D$4))/2,(COLUMN()-COLUMN($E$2))*2))</f>
        <v>0</v>
      </c>
      <c r="BC82" s="2">
        <f ca="1">IF(BC$2&gt;=$C$2,BB82-OFFSET('previ sem'!$C$3,(ROW()-ROW($D$4))/2,(COLUMN()-COLUMN($E$2))*2),$D82-OFFSET('previ sem'!$C$3,(ROW()-ROW($D$4))/2,(COLUMN()-COLUMN($E$2))*2))</f>
        <v>0</v>
      </c>
      <c r="BD82" s="184">
        <f ca="1">IF(BD$2&gt;=$C$2,BC82-OFFSET('previ sem'!$C$3,(ROW()-ROW($D$4))/2,(COLUMN()-COLUMN($E$2))*2),$D82-OFFSET('previ sem'!$C$3,(ROW()-ROW($D$4))/2,(COLUMN()-COLUMN($E$2))*2))</f>
        <v>0</v>
      </c>
      <c r="BE82" s="112" t="s">
        <v>190</v>
      </c>
      <c r="BF82">
        <v>43</v>
      </c>
      <c r="BG82" s="81" t="s">
        <v>190</v>
      </c>
      <c r="BH82">
        <v>44</v>
      </c>
    </row>
    <row r="83" spans="1:60" x14ac:dyDescent="0.2">
      <c r="A83" s="201" t="s">
        <v>195</v>
      </c>
      <c r="B83" s="309" t="s">
        <v>36</v>
      </c>
      <c r="C83" s="6" t="e">
        <f t="array" aca="1" ref="C83" ca="1">INDEX($E$2:$BD$2,,SMALL(IF($E82:$BD82&lt;0,COLUMN(E:BD)-3,""),1))</f>
        <v>#NUM!</v>
      </c>
      <c r="D83" s="77">
        <f>'PROD-SEM'!F5</f>
        <v>0</v>
      </c>
      <c r="E83" s="79" t="str">
        <f ca="1">IF(E82&lt;0,"",IF(E82&lt;MINI!$B$43,"MINI",""))</f>
        <v/>
      </c>
      <c r="F83" s="74" t="str">
        <f ca="1">IF(F82&lt;0,"",IF(F82&lt;MINI!$B$43,"MINI",""))</f>
        <v/>
      </c>
      <c r="G83" s="74" t="str">
        <f ca="1">IF(G82&lt;0,"",IF(G82&lt;MINI!$B$43,"MINI",""))</f>
        <v/>
      </c>
      <c r="H83" s="80" t="str">
        <f ca="1">IF(H82&lt;0,"",IF(H82&lt;MINI!$B$43,"MINI",""))</f>
        <v/>
      </c>
      <c r="I83" s="79" t="str">
        <f ca="1">IF(I82&lt;0,"",IF(I82&lt;MINI!$C$43,"MINI",""))</f>
        <v/>
      </c>
      <c r="J83" s="74" t="str">
        <f ca="1">IF(J82&lt;0,"",IF(J82&lt;MINI!$C$43,"MINI",""))</f>
        <v/>
      </c>
      <c r="K83" s="74" t="str">
        <f ca="1">IF(K82&lt;0,"",IF(K82&lt;MINI!$C$43,"MINI",""))</f>
        <v/>
      </c>
      <c r="L83" s="80" t="str">
        <f ca="1">IF(L82&lt;0,"",IF(L82&lt;MINI!$C$43,"MINI",""))</f>
        <v/>
      </c>
      <c r="M83" s="79" t="str">
        <f ca="1">IF(M82&lt;0,"",IF(M82&lt;MINI!$D$43,"MINI",""))</f>
        <v/>
      </c>
      <c r="N83" s="74" t="str">
        <f ca="1">IF(N82&lt;0,"",IF(N82&lt;MINI!$D$43,"MINI",""))</f>
        <v/>
      </c>
      <c r="O83" s="74" t="str">
        <f ca="1">IF(O82&lt;0,"",IF(O82&lt;MINI!$D$43,"MINI",""))</f>
        <v/>
      </c>
      <c r="P83" s="80" t="str">
        <f ca="1">IF(P82&lt;0,"",IF(P82&lt;MINI!$D$43,"MINI",""))</f>
        <v/>
      </c>
      <c r="Q83" s="79" t="str">
        <f ca="1">IF(Q82&lt;0,"",IF(Q82&lt;MINI!$E$43,"MINI",""))</f>
        <v/>
      </c>
      <c r="R83" s="74" t="str">
        <f ca="1">IF(R82&lt;0,"",IF(R82&lt;MINI!$E$43,"MINI",""))</f>
        <v/>
      </c>
      <c r="S83" s="74" t="str">
        <f ca="1">IF(S82&lt;0,"",IF(S82&lt;MINI!$E$43,"MINI",""))</f>
        <v/>
      </c>
      <c r="T83" s="74" t="str">
        <f ca="1">IF(T82&lt;0,"",IF(T82&lt;MINI!$E$43,"MINI",""))</f>
        <v/>
      </c>
      <c r="U83" s="80" t="str">
        <f ca="1">IF(U82&lt;0,"",IF(U82&lt;MINI!$E$43,"MINI",""))</f>
        <v/>
      </c>
      <c r="V83" s="74" t="str">
        <f ca="1">IF(V82&lt;0,"",IF(V82&lt;MINI!$F$43,"MINI",""))</f>
        <v/>
      </c>
      <c r="W83" s="74" t="str">
        <f ca="1">IF(W82&lt;0,"",IF(W82&lt;MINI!$F$43,"MINI",""))</f>
        <v/>
      </c>
      <c r="X83" s="74" t="str">
        <f ca="1">IF(X82&lt;0,"",IF(X82&lt;MINI!$F$43,"MINI",""))</f>
        <v/>
      </c>
      <c r="Y83" s="80" t="str">
        <f ca="1">IF(Y82&lt;0,"",IF(Y82&lt;MINI!$F$43,"MINI",""))</f>
        <v/>
      </c>
      <c r="Z83" s="74" t="str">
        <f ca="1">IF(Z82&lt;0,"",IF(Z82&lt;MINI!$G$43,"MINI",""))</f>
        <v/>
      </c>
      <c r="AA83" s="74" t="str">
        <f ca="1">IF(AA82&lt;0,"",IF(AA82&lt;MINI!$G$43,"MINI",""))</f>
        <v/>
      </c>
      <c r="AB83" s="74" t="str">
        <f ca="1">IF(AB82&lt;0,"",IF(AB82&lt;MINI!$G$43,"MINI",""))</f>
        <v/>
      </c>
      <c r="AC83" s="74" t="str">
        <f ca="1">IF(AC82&lt;0,"",IF(AC82&lt;MINI!$G$43,"MINI",""))</f>
        <v/>
      </c>
      <c r="AD83" s="80" t="str">
        <f ca="1">IF(AD82&lt;0,"",IF(AD82&lt;MINI!$G$43,"MINI",""))</f>
        <v/>
      </c>
      <c r="AE83" s="74" t="str">
        <f ca="1">IF(AE82&lt;0,"",IF(AE82&lt;MINI!$H$43,"MINI",""))</f>
        <v/>
      </c>
      <c r="AF83" s="74" t="str">
        <f ca="1">IF(AF82&lt;0,"",IF(AF82&lt;MINI!$H$43,"MINI",""))</f>
        <v/>
      </c>
      <c r="AG83" s="74" t="str">
        <f ca="1">IF(AG82&lt;0,"",IF(AG82&lt;MINI!$H$43,"MINI",""))</f>
        <v/>
      </c>
      <c r="AH83" s="196" t="str">
        <f ca="1">IF(AH82&lt;0,"",IF(AH82&lt;MINI!$H$43,"MINI",""))</f>
        <v/>
      </c>
      <c r="AI83" s="74" t="str">
        <f ca="1">IF(AI82&lt;0,"",IF(AI82&lt;MINI!$I$43,"MINI",""))</f>
        <v/>
      </c>
      <c r="AJ83" s="74" t="str">
        <f ca="1">IF(AJ82&lt;0,"",IF(AJ82&lt;MINI!$I$43,"MINI",""))</f>
        <v/>
      </c>
      <c r="AK83" s="74" t="str">
        <f ca="1">IF(AK82&lt;0,"",IF(AK82&lt;MINI!$I$43,"MINI",""))</f>
        <v/>
      </c>
      <c r="AL83" s="80" t="str">
        <f ca="1">IF(AL82&lt;0,"",IF(AL82&lt;MINI!$I$43,"MINI",""))</f>
        <v/>
      </c>
      <c r="AM83" s="74" t="str">
        <f ca="1">IF(AM82&lt;0,"",IF(AM82&lt;MINI!$J$43,"MINI",""))</f>
        <v/>
      </c>
      <c r="AN83" s="74" t="str">
        <f ca="1">IF(AN82&lt;0,"",IF(AN82&lt;MINI!$J$43,"MINI",""))</f>
        <v/>
      </c>
      <c r="AO83" s="74" t="str">
        <f ca="1">IF(AO82&lt;0,"",IF(AO82&lt;MINI!$J$43,"MINI",""))</f>
        <v/>
      </c>
      <c r="AP83" s="74" t="str">
        <f ca="1">IF(AP82&lt;0,"",IF(AP82&lt;MINI!$J$43,"MINI",""))</f>
        <v/>
      </c>
      <c r="AQ83" s="80" t="str">
        <f ca="1">IF(AQ82&lt;0,"",IF(AQ82&lt;MINI!$J$43,"MINI",""))</f>
        <v/>
      </c>
      <c r="AR83" s="74" t="str">
        <f ca="1">IF(AR82&lt;0,"",IF(AR82&lt;MINI!$K$43,"MINI",""))</f>
        <v/>
      </c>
      <c r="AS83" s="74" t="str">
        <f ca="1">IF(AS82&lt;0,"",IF(AS82&lt;MINI!$K$43,"MINI",""))</f>
        <v/>
      </c>
      <c r="AT83" s="74" t="str">
        <f ca="1">IF(AT82&lt;0,"",IF(AT82&lt;MINI!$K$43,"MINI",""))</f>
        <v/>
      </c>
      <c r="AU83" s="80" t="str">
        <f ca="1">IF(AU82&lt;0,"",IF(AU82&lt;MINI!$K$43,"MINI",""))</f>
        <v/>
      </c>
      <c r="AV83" s="74" t="str">
        <f ca="1">IF(AV82&lt;0,"",IF(AV82&lt;MINI!$L$43,"MINI",""))</f>
        <v/>
      </c>
      <c r="AW83" s="74" t="str">
        <f ca="1">IF(AW82&lt;0,"",IF(AW82&lt;MINI!$L$43,"MINI",""))</f>
        <v/>
      </c>
      <c r="AX83" s="74" t="str">
        <f ca="1">IF(AX82&lt;0,"",IF(AX82&lt;MINI!$L$43,"MINI",""))</f>
        <v/>
      </c>
      <c r="AY83" s="80" t="str">
        <f ca="1">IF(AY82&lt;0,"",IF(AY82&lt;MINI!$L$43,"MINI",""))</f>
        <v/>
      </c>
      <c r="AZ83" s="74" t="str">
        <f ca="1">IF(AZ82&lt;0,"",IF(AZ82&lt;MINI!$M$43,"MINI",""))</f>
        <v/>
      </c>
      <c r="BA83" s="74" t="str">
        <f ca="1">IF(BA82&lt;0,"",IF(BA82&lt;MINI!$M$43,"MINI",""))</f>
        <v/>
      </c>
      <c r="BB83" s="74" t="str">
        <f ca="1">IF(BB82&lt;0,"",IF(BB82&lt;MINI!$M$43,"MINI",""))</f>
        <v/>
      </c>
      <c r="BC83" s="74" t="str">
        <f ca="1">IF(BC82&lt;0,"",IF(BC82&lt;MINI!$M$43,"MINI",""))</f>
        <v/>
      </c>
      <c r="BD83" s="80" t="str">
        <f ca="1">IF(BD82&lt;0,"",IF(BD82&lt;MINI!$M$43,"MINI",""))</f>
        <v/>
      </c>
      <c r="BE83" s="112"/>
      <c r="BG83" s="81"/>
    </row>
    <row r="84" spans="1:60" x14ac:dyDescent="0.2">
      <c r="A84" s="199" t="s">
        <v>197</v>
      </c>
      <c r="B84" s="381" t="s">
        <v>53</v>
      </c>
      <c r="C84" s="382"/>
      <c r="D84" s="76">
        <f>SUMIF('EXPORT STOCK'!$B$2:$B$1106,'FABRICATION-SEM'!B84,'EXPORT STOCK'!$C$2:$C$1116)+D85</f>
        <v>0</v>
      </c>
      <c r="E84" s="78">
        <f ca="1">IF(E$2&gt;=$C$2,D84-OFFSET('previ sem'!$C$3,(ROW()-ROW($D$4))/2,(COLUMN()-COLUMN($E$2))*2),$D84-OFFSET('previ sem'!$C$3,(ROW()-ROW($D$4))/2,(COLUMN()-COLUMN($E$2))*2))</f>
        <v>0</v>
      </c>
      <c r="F84" s="2">
        <f ca="1">IF(F$2&gt;=$C$2,E84-OFFSET('previ sem'!$C$3,(ROW()-ROW($D$4))/2,(COLUMN()-COLUMN($E$2))*2),$D84-OFFSET('previ sem'!$C$3,(ROW()-ROW($D$4))/2,(COLUMN()-COLUMN($E$2))*2))</f>
        <v>0</v>
      </c>
      <c r="G84" s="2">
        <f ca="1">IF(G$2&gt;=$C$2,F84-OFFSET('previ sem'!$C$3,(ROW()-ROW($D$4))/2,(COLUMN()-COLUMN($E$2))*2),$D84-OFFSET('previ sem'!$C$3,(ROW()-ROW($D$4))/2,(COLUMN()-COLUMN($E$2))*2))</f>
        <v>0</v>
      </c>
      <c r="H84" s="184">
        <f ca="1">IF(H$2&gt;=$C$2,G84-OFFSET('previ sem'!$C$3,(ROW()-ROW($D$4))/2,(COLUMN()-COLUMN($E$2))*2),$D84-OFFSET('previ sem'!$C$3,(ROW()-ROW($D$4))/2,(COLUMN()-COLUMN($E$2))*2))</f>
        <v>0</v>
      </c>
      <c r="I84" s="78">
        <f ca="1">IF(I$2&gt;=$C$2,H84-OFFSET('previ sem'!$C$3,(ROW()-ROW($D$4))/2,(COLUMN()-COLUMN($E$2))*2),$D84-OFFSET('previ sem'!$C$3,(ROW()-ROW($D$4))/2,(COLUMN()-COLUMN($E$2))*2))</f>
        <v>0</v>
      </c>
      <c r="J84" s="2">
        <f ca="1">IF(J$2&gt;=$C$2,I84-OFFSET('previ sem'!$C$3,(ROW()-ROW($D$4))/2,(COLUMN()-COLUMN($E$2))*2),$D84-OFFSET('previ sem'!$C$3,(ROW()-ROW($D$4))/2,(COLUMN()-COLUMN($E$2))*2))</f>
        <v>0</v>
      </c>
      <c r="K84" s="2">
        <f ca="1">IF(K$2&gt;=$C$2,J84-OFFSET('previ sem'!$C$3,(ROW()-ROW($D$4))/2,(COLUMN()-COLUMN($E$2))*2),$D84-OFFSET('previ sem'!$C$3,(ROW()-ROW($D$4))/2,(COLUMN()-COLUMN($E$2))*2))</f>
        <v>0</v>
      </c>
      <c r="L84" s="184">
        <f ca="1">IF(L$2&gt;=$C$2,K84-OFFSET('previ sem'!$C$3,(ROW()-ROW($D$4))/2,(COLUMN()-COLUMN($E$2))*2),$D84-OFFSET('previ sem'!$C$3,(ROW()-ROW($D$4))/2,(COLUMN()-COLUMN($E$2))*2))</f>
        <v>0</v>
      </c>
      <c r="M84" s="78">
        <f ca="1">IF(M$2&gt;=$C$2,L84-OFFSET('previ sem'!$C$3,(ROW()-ROW($D$4))/2,(COLUMN()-COLUMN($E$2))*2),$D84-OFFSET('previ sem'!$C$3,(ROW()-ROW($D$4))/2,(COLUMN()-COLUMN($E$2))*2))</f>
        <v>0</v>
      </c>
      <c r="N84" s="2">
        <f ca="1">IF(N$2&gt;=$C$2,M84-OFFSET('previ sem'!$C$3,(ROW()-ROW($D$4))/2,(COLUMN()-COLUMN($E$2))*2),$D84-OFFSET('previ sem'!$C$3,(ROW()-ROW($D$4))/2,(COLUMN()-COLUMN($E$2))*2))</f>
        <v>0</v>
      </c>
      <c r="O84" s="2">
        <f ca="1">IF(O$2&gt;=$C$2,N84-OFFSET('previ sem'!$C$3,(ROW()-ROW($D$4))/2,(COLUMN()-COLUMN($E$2))*2),$D84-OFFSET('previ sem'!$C$3,(ROW()-ROW($D$4))/2,(COLUMN()-COLUMN($E$2))*2))</f>
        <v>0</v>
      </c>
      <c r="P84" s="184">
        <f ca="1">IF(P$2&gt;=$C$2,O84-OFFSET('previ sem'!$C$3,(ROW()-ROW($D$4))/2,(COLUMN()-COLUMN($E$2))*2),$D84-OFFSET('previ sem'!$C$3,(ROW()-ROW($D$4))/2,(COLUMN()-COLUMN($E$2))*2))</f>
        <v>0</v>
      </c>
      <c r="Q84" s="78">
        <f ca="1">IF(Q$2&gt;=$C$2,P84-OFFSET('previ sem'!$C$3,(ROW()-ROW($D$4))/2,(COLUMN()-COLUMN($E$2))*2),$D84-OFFSET('previ sem'!$C$3,(ROW()-ROW($D$4))/2,(COLUMN()-COLUMN($E$2))*2))</f>
        <v>0</v>
      </c>
      <c r="R84" s="2">
        <f ca="1">IF(R$2&gt;=$C$2,Q84-OFFSET('previ sem'!$C$3,(ROW()-ROW($D$4))/2,(COLUMN()-COLUMN($E$2))*2),$D84-OFFSET('previ sem'!$C$3,(ROW()-ROW($D$4))/2,(COLUMN()-COLUMN($E$2))*2))</f>
        <v>0</v>
      </c>
      <c r="S84" s="2">
        <f ca="1">IF(S$2&gt;=$C$2,R84-OFFSET('previ sem'!$C$3,(ROW()-ROW($D$4))/2,(COLUMN()-COLUMN($E$2))*2),$D84-OFFSET('previ sem'!$C$3,(ROW()-ROW($D$4))/2,(COLUMN()-COLUMN($E$2))*2))</f>
        <v>0</v>
      </c>
      <c r="T84" s="195">
        <f ca="1">IF(T$2&gt;=$C$2,S84-OFFSET('previ sem'!$C$3,(ROW()-ROW($D$4))/2,(COLUMN()-COLUMN($E$2))*2),$D84-OFFSET('previ sem'!$C$3,(ROW()-ROW($D$4))/2,(COLUMN()-COLUMN($E$2))*2))</f>
        <v>0</v>
      </c>
      <c r="U84" s="184">
        <f ca="1">IF(U$2&gt;=$C$2,T84-OFFSET('previ sem'!$C$3,(ROW()-ROW($D$4))/2,(COLUMN()-COLUMN($E$2))*2),$D84-OFFSET('previ sem'!$C$3,(ROW()-ROW($D$4))/2,(COLUMN()-COLUMN($E$2))*2))</f>
        <v>0</v>
      </c>
      <c r="V84" s="194">
        <f ca="1">IF(V$2&gt;=$C$2,U84-OFFSET('previ sem'!$C$3,(ROW()-ROW($D$4))/2,(COLUMN()-COLUMN($E$2))*2),$D84-OFFSET('previ sem'!$C$3,(ROW()-ROW($D$4))/2,(COLUMN()-COLUMN($E$2))*2))</f>
        <v>0</v>
      </c>
      <c r="W84" s="2">
        <f ca="1">IF(W$2&gt;=$C$2,V84-OFFSET('previ sem'!$C$3,(ROW()-ROW($D$4))/2,(COLUMN()-COLUMN($E$2))*2),$D84-OFFSET('previ sem'!$C$3,(ROW()-ROW($D$4))/2,(COLUMN()-COLUMN($E$2))*2))</f>
        <v>0</v>
      </c>
      <c r="X84" s="195">
        <f ca="1">IF(X$2&gt;=$C$2,W84-OFFSET('previ sem'!$C$3,(ROW()-ROW($D$4))/2,(COLUMN()-COLUMN($E$2))*2),$D84-OFFSET('previ sem'!$C$3,(ROW()-ROW($D$4))/2,(COLUMN()-COLUMN($E$2))*2))</f>
        <v>0</v>
      </c>
      <c r="Y84" s="184">
        <f ca="1">IF(Y$2&gt;=$C$2,X84-OFFSET('previ sem'!$C$3,(ROW()-ROW($D$4))/2,(COLUMN()-COLUMN($E$2))*2),$D84-OFFSET('previ sem'!$C$3,(ROW()-ROW($D$4))/2,(COLUMN()-COLUMN($E$2))*2))</f>
        <v>0</v>
      </c>
      <c r="Z84" s="194">
        <f ca="1">IF(Z$2&gt;=$C$2,Y84-OFFSET('previ sem'!$C$3,(ROW()-ROW($D$4))/2,(COLUMN()-COLUMN($E$2))*2),$D84-OFFSET('previ sem'!$C$3,(ROW()-ROW($D$4))/2,(COLUMN()-COLUMN($E$2))*2))</f>
        <v>0</v>
      </c>
      <c r="AA84" s="195">
        <f ca="1">IF(AA$2&gt;=$C$2,Z84-OFFSET('previ sem'!$C$3,(ROW()-ROW($D$4))/2,(COLUMN()-COLUMN($E$2))*2),$D84-OFFSET('previ sem'!$C$3,(ROW()-ROW($D$4))/2,(COLUMN()-COLUMN($E$2))*2))</f>
        <v>0</v>
      </c>
      <c r="AB84" s="2">
        <f ca="1">IF(AB$2&gt;=$C$2,AA84-OFFSET('previ sem'!$C$3,(ROW()-ROW($D$4))/2,(COLUMN()-COLUMN($E$2))*2),$D84-OFFSET('previ sem'!$C$3,(ROW()-ROW($D$4))/2,(COLUMN()-COLUMN($E$2))*2))</f>
        <v>0</v>
      </c>
      <c r="AC84" s="197">
        <f ca="1">IF(AC$2&gt;=$C$2,AB84-OFFSET('previ sem'!$C$3,(ROW()-ROW($D$4))/2,(COLUMN()-COLUMN($E$2))*2),$D84-OFFSET('previ sem'!$C$3,(ROW()-ROW($D$4))/2,(COLUMN()-COLUMN($E$2))*2))</f>
        <v>0</v>
      </c>
      <c r="AD84" s="184">
        <f ca="1">IF(AD$2&gt;=$C$2,AC84-OFFSET('previ sem'!$C$3,(ROW()-ROW($D$4))/2,(COLUMN()-COLUMN($E$2))*2),$D84-OFFSET('previ sem'!$C$3,(ROW()-ROW($D$4))/2,(COLUMN()-COLUMN($E$2))*2))</f>
        <v>0</v>
      </c>
      <c r="AE84" s="197">
        <f ca="1">IF(AE$2&gt;=$C$2,AD84-OFFSET('previ sem'!$C$3,(ROW()-ROW($D$4))/2,(COLUMN()-COLUMN($E$2))*2),$D84-OFFSET('previ sem'!$C$3,(ROW()-ROW($D$4))/2,(COLUMN()-COLUMN($E$2))*2))</f>
        <v>0</v>
      </c>
      <c r="AF84" s="2">
        <f ca="1">IF(AF$2&gt;=$C$2,AE84-OFFSET('previ sem'!$C$3,(ROW()-ROW($D$4))/2,(COLUMN()-COLUMN($E$2))*2),$D84-OFFSET('previ sem'!$C$3,(ROW()-ROW($D$4))/2,(COLUMN()-COLUMN($E$2))*2))</f>
        <v>0</v>
      </c>
      <c r="AG84" s="197">
        <f ca="1">IF(AG$2&gt;=$C$2,AF84-OFFSET('previ sem'!$C$3,(ROW()-ROW($D$4))/2,(COLUMN()-COLUMN($E$2))*2),$D84-OFFSET('previ sem'!$C$3,(ROW()-ROW($D$4))/2,(COLUMN()-COLUMN($E$2))*2))</f>
        <v>0</v>
      </c>
      <c r="AH84" s="184">
        <f ca="1">IF(AH$2&gt;=$C$2,AG84-OFFSET('previ sem'!$C$3,(ROW()-ROW($D$4))/2,(COLUMN()-COLUMN($E$2))*2),$D84-OFFSET('previ sem'!$C$3,(ROW()-ROW($D$4))/2,(COLUMN()-COLUMN($E$2))*2))</f>
        <v>0</v>
      </c>
      <c r="AI84" s="197">
        <f ca="1">IF(AI$2&gt;=$C$2,AH84-OFFSET('previ sem'!$C$3,(ROW()-ROW($D$4))/2,(COLUMN()-COLUMN($E$2))*2),$D84-OFFSET('previ sem'!$C$3,(ROW()-ROW($D$4))/2,(COLUMN()-COLUMN($E$2))*2))</f>
        <v>0</v>
      </c>
      <c r="AJ84" s="2">
        <f ca="1">IF(AJ$2&gt;=$C$2,AI84-OFFSET('previ sem'!$C$3,(ROW()-ROW($D$4))/2,(COLUMN()-COLUMN($E$2))*2),$D84-OFFSET('previ sem'!$C$3,(ROW()-ROW($D$4))/2,(COLUMN()-COLUMN($E$2))*2))</f>
        <v>0</v>
      </c>
      <c r="AK84" s="197">
        <f ca="1">IF(AK$2&gt;=$C$2,AJ84-OFFSET('previ sem'!$C$3,(ROW()-ROW($D$4))/2,(COLUMN()-COLUMN($E$2))*2),$D84-OFFSET('previ sem'!$C$3,(ROW()-ROW($D$4))/2,(COLUMN()-COLUMN($E$2))*2))</f>
        <v>0</v>
      </c>
      <c r="AL84" s="184">
        <f ca="1">IF(AL$2&gt;=$C$2,AK84-OFFSET('previ sem'!$C$3,(ROW()-ROW($D$4))/2,(COLUMN()-COLUMN($E$2))*2),$D84-OFFSET('previ sem'!$C$3,(ROW()-ROW($D$4))/2,(COLUMN()-COLUMN($E$2))*2))</f>
        <v>0</v>
      </c>
      <c r="AM84" s="197">
        <f ca="1">IF(AM$2&gt;=$C$2,AL84-OFFSET('previ sem'!$C$3,(ROW()-ROW($D$4))/2,(COLUMN()-COLUMN($E$2))*2),$D84-OFFSET('previ sem'!$C$3,(ROW()-ROW($D$4))/2,(COLUMN()-COLUMN($E$2))*2))</f>
        <v>0</v>
      </c>
      <c r="AN84" s="2">
        <f ca="1">IF(AN$2&gt;=$C$2,AM84-OFFSET('previ sem'!$C$3,(ROW()-ROW($D$4))/2,(COLUMN()-COLUMN($E$2))*2),$D84-OFFSET('previ sem'!$C$3,(ROW()-ROW($D$4))/2,(COLUMN()-COLUMN($E$2))*2))</f>
        <v>0</v>
      </c>
      <c r="AO84" s="194">
        <f ca="1">IF(AO$2&gt;=$C$2,AN84-OFFSET('previ sem'!$C$3,(ROW()-ROW($D$4))/2,(COLUMN()-COLUMN($E$2))*2),$D84-OFFSET('previ sem'!$C$3,(ROW()-ROW($D$4))/2,(COLUMN()-COLUMN($E$2))*2))</f>
        <v>0</v>
      </c>
      <c r="AP84" s="195">
        <f ca="1">IF(AP$2&gt;=$C$2,AO84-OFFSET('previ sem'!$C$3,(ROW()-ROW($D$4))/2,(COLUMN()-COLUMN($E$2))*2),$D84-OFFSET('previ sem'!$C$3,(ROW()-ROW($D$4))/2,(COLUMN()-COLUMN($E$2))*2))</f>
        <v>0</v>
      </c>
      <c r="AQ84" s="184">
        <f ca="1">IF(AQ$2&gt;=$C$2,AP84-OFFSET('previ sem'!$C$3,(ROW()-ROW($D$4))/2,(COLUMN()-COLUMN($E$2))*2),$D84-OFFSET('previ sem'!$C$3,(ROW()-ROW($D$4))/2,(COLUMN()-COLUMN($E$2))*2))</f>
        <v>0</v>
      </c>
      <c r="AR84" s="194">
        <f ca="1">IF(AR$2&gt;=$C$2,AQ84-OFFSET('previ sem'!$C$3,(ROW()-ROW($D$4))/2,(COLUMN()-COLUMN($E$2))*2),$D84-OFFSET('previ sem'!$C$3,(ROW()-ROW($D$4))/2,(COLUMN()-COLUMN($E$2))*2))</f>
        <v>0</v>
      </c>
      <c r="AS84" s="194">
        <f ca="1">IF(AS$2&gt;=$C$2,AR84-OFFSET('previ sem'!$C$3,(ROW()-ROW($D$4))/2,(COLUMN()-COLUMN($E$2))*2),$D84-OFFSET('previ sem'!$C$3,(ROW()-ROW($D$4))/2,(COLUMN()-COLUMN($E$2))*2))</f>
        <v>0</v>
      </c>
      <c r="AT84" s="195">
        <f ca="1">IF(AT$2&gt;=$C$2,AS84-OFFSET('previ sem'!$C$3,(ROW()-ROW($D$4))/2,(COLUMN()-COLUMN($E$2))*2),$D84-OFFSET('previ sem'!$C$3,(ROW()-ROW($D$4))/2,(COLUMN()-COLUMN($E$2))*2))</f>
        <v>0</v>
      </c>
      <c r="AU84" s="184">
        <f ca="1">IF(AU$2&gt;=$C$2,AT84-OFFSET('previ sem'!$C$3,(ROW()-ROW($D$4))/2,(COLUMN()-COLUMN($E$2))*2),$D84-OFFSET('previ sem'!$C$3,(ROW()-ROW($D$4))/2,(COLUMN()-COLUMN($E$2))*2))</f>
        <v>0</v>
      </c>
      <c r="AV84" s="194">
        <f ca="1">IF(AV$2&gt;=$C$2,AU84-OFFSET('previ sem'!$C$3,(ROW()-ROW($D$4))/2,(COLUMN()-COLUMN($E$2))*2),$D84-OFFSET('previ sem'!$C$3,(ROW()-ROW($D$4))/2,(COLUMN()-COLUMN($E$2))*2))</f>
        <v>0</v>
      </c>
      <c r="AW84" s="194">
        <f ca="1">IF(AW$2&gt;=$C$2,AV84-OFFSET('previ sem'!$C$3,(ROW()-ROW($D$4))/2,(COLUMN()-COLUMN($E$2))*2),$D84-OFFSET('previ sem'!$C$3,(ROW()-ROW($D$4))/2,(COLUMN()-COLUMN($E$2))*2))</f>
        <v>0</v>
      </c>
      <c r="AX84" s="195">
        <f ca="1">IF(AX$2&gt;=$C$2,AW84-OFFSET('previ sem'!$C$3,(ROW()-ROW($D$4))/2,(COLUMN()-COLUMN($E$2))*2),$D84-OFFSET('previ sem'!$C$3,(ROW()-ROW($D$4))/2,(COLUMN()-COLUMN($E$2))*2))</f>
        <v>0</v>
      </c>
      <c r="AY84" s="184">
        <f ca="1">IF(AY$2&gt;=$C$2,AX84-OFFSET('previ sem'!$C$3,(ROW()-ROW($D$4))/2,(COLUMN()-COLUMN($E$2))*2),$D84-OFFSET('previ sem'!$C$3,(ROW()-ROW($D$4))/2,(COLUMN()-COLUMN($E$2))*2))</f>
        <v>0</v>
      </c>
      <c r="AZ84" s="194">
        <f ca="1">IF(AZ$2&gt;=$C$2,AY84-OFFSET('previ sem'!$C$3,(ROW()-ROW($D$4))/2,(COLUMN()-COLUMN($E$2))*2),$D84-OFFSET('previ sem'!$C$3,(ROW()-ROW($D$4))/2,(COLUMN()-COLUMN($E$2))*2))</f>
        <v>0</v>
      </c>
      <c r="BA84" s="194">
        <f ca="1">IF(BA$2&gt;=$C$2,AZ84-OFFSET('previ sem'!$C$3,(ROW()-ROW($D$4))/2,(COLUMN()-COLUMN($E$2))*2),$D84-OFFSET('previ sem'!$C$3,(ROW()-ROW($D$4))/2,(COLUMN()-COLUMN($E$2))*2))</f>
        <v>0</v>
      </c>
      <c r="BB84" s="2">
        <f ca="1">IF(BB$2&gt;=$C$2,BA84-OFFSET('previ sem'!$C$3,(ROW()-ROW($D$4))/2,(COLUMN()-COLUMN($E$2))*2),$D84-OFFSET('previ sem'!$C$3,(ROW()-ROW($D$4))/2,(COLUMN()-COLUMN($E$2))*2))</f>
        <v>0</v>
      </c>
      <c r="BC84" s="2">
        <f ca="1">IF(BC$2&gt;=$C$2,BB84-OFFSET('previ sem'!$C$3,(ROW()-ROW($D$4))/2,(COLUMN()-COLUMN($E$2))*2),$D84-OFFSET('previ sem'!$C$3,(ROW()-ROW($D$4))/2,(COLUMN()-COLUMN($E$2))*2))</f>
        <v>0</v>
      </c>
      <c r="BD84" s="184">
        <f ca="1">IF(BD$2&gt;=$C$2,BC84-OFFSET('previ sem'!$C$3,(ROW()-ROW($D$4))/2,(COLUMN()-COLUMN($E$2))*2),$D84-OFFSET('previ sem'!$C$3,(ROW()-ROW($D$4))/2,(COLUMN()-COLUMN($E$2))*2))</f>
        <v>0</v>
      </c>
      <c r="BE84" s="112" t="s">
        <v>53</v>
      </c>
      <c r="BF84">
        <v>44</v>
      </c>
      <c r="BG84" s="81" t="s">
        <v>53</v>
      </c>
      <c r="BH84">
        <v>45</v>
      </c>
    </row>
    <row r="85" spans="1:60" x14ac:dyDescent="0.2">
      <c r="A85" s="202" t="s">
        <v>197</v>
      </c>
      <c r="B85" s="309" t="s">
        <v>36</v>
      </c>
      <c r="C85" s="6" t="e">
        <f t="array" aca="1" ref="C85" ca="1">INDEX($E$2:$BD$2,,SMALL(IF($E84:$BD84&lt;0,COLUMN(E:BD)-3,""),1))</f>
        <v>#NUM!</v>
      </c>
      <c r="D85" s="77">
        <f>+'PROD-SEM'!F7</f>
        <v>0</v>
      </c>
      <c r="E85" s="79" t="str">
        <f ca="1">IF(E84&lt;0,"",IF(E84&lt;MINI!$B$44,"MINI",""))</f>
        <v/>
      </c>
      <c r="F85" s="74" t="str">
        <f ca="1">IF(F84&lt;0,"",IF(F84&lt;MINI!$B$44,"MINI",""))</f>
        <v/>
      </c>
      <c r="G85" s="74" t="str">
        <f ca="1">IF(G84&lt;0,"",IF(G84&lt;MINI!$B$44,"MINI",""))</f>
        <v/>
      </c>
      <c r="H85" s="80" t="str">
        <f ca="1">IF(H84&lt;0,"",IF(H84&lt;MINI!$B$44,"MINI",""))</f>
        <v/>
      </c>
      <c r="I85" s="79" t="str">
        <f ca="1">IF(I84&lt;0,"",IF(I84&lt;MINI!$C$44,"MINI",""))</f>
        <v/>
      </c>
      <c r="J85" s="74" t="str">
        <f ca="1">IF(J84&lt;0,"",IF(J84&lt;MINI!$C$44,"MINI",""))</f>
        <v/>
      </c>
      <c r="K85" s="74" t="str">
        <f ca="1">IF(K84&lt;0,"",IF(K84&lt;MINI!$C$44,"MINI",""))</f>
        <v/>
      </c>
      <c r="L85" s="80" t="str">
        <f ca="1">IF(L84&lt;0,"",IF(L84&lt;MINI!$C$44,"MINI",""))</f>
        <v/>
      </c>
      <c r="M85" s="79" t="str">
        <f ca="1">IF(M84&lt;0,"",IF(M84&lt;MINI!$D$44,"MINI",""))</f>
        <v/>
      </c>
      <c r="N85" s="74" t="str">
        <f ca="1">IF(N84&lt;0,"",IF(N84&lt;MINI!$D$44,"MINI",""))</f>
        <v/>
      </c>
      <c r="O85" s="74" t="str">
        <f ca="1">IF(O84&lt;0,"",IF(O84&lt;MINI!$D$44,"MINI",""))</f>
        <v/>
      </c>
      <c r="P85" s="80" t="str">
        <f ca="1">IF(P84&lt;0,"",IF(P84&lt;MINI!$D$44,"MINI",""))</f>
        <v/>
      </c>
      <c r="Q85" s="79" t="str">
        <f ca="1">IF(Q84&lt;0,"",IF(Q84&lt;MINI!$E$44,"MINI",""))</f>
        <v/>
      </c>
      <c r="R85" s="74" t="str">
        <f ca="1">IF(R84&lt;0,"",IF(R84&lt;MINI!$E$44,"MINI",""))</f>
        <v/>
      </c>
      <c r="S85" s="74" t="str">
        <f ca="1">IF(S84&lt;0,"",IF(S84&lt;MINI!$E$44,"MINI",""))</f>
        <v/>
      </c>
      <c r="T85" s="74" t="str">
        <f ca="1">IF(T84&lt;0,"",IF(T84&lt;MINI!$E$44,"MINI",""))</f>
        <v/>
      </c>
      <c r="U85" s="80" t="str">
        <f ca="1">IF(U84&lt;0,"",IF(U84&lt;MINI!$E$44,"MINI",""))</f>
        <v/>
      </c>
      <c r="V85" s="74" t="str">
        <f ca="1">IF(V84&lt;0,"",IF(V84&lt;MINI!$F$44,"MINI",""))</f>
        <v/>
      </c>
      <c r="W85" s="74" t="str">
        <f ca="1">IF(W84&lt;0,"",IF(W84&lt;MINI!$F$44,"MINI",""))</f>
        <v/>
      </c>
      <c r="X85" s="74" t="str">
        <f ca="1">IF(X84&lt;0,"",IF(X84&lt;MINI!$F$44,"MINI",""))</f>
        <v/>
      </c>
      <c r="Y85" s="80" t="str">
        <f ca="1">IF(Y84&lt;0,"",IF(Y84&lt;MINI!$F$44,"MINI",""))</f>
        <v/>
      </c>
      <c r="Z85" s="74" t="str">
        <f ca="1">IF(Z84&lt;0,"",IF(Z84&lt;MINI!$G$44,"MINI",""))</f>
        <v/>
      </c>
      <c r="AA85" s="74" t="str">
        <f ca="1">IF(AA84&lt;0,"",IF(AA84&lt;MINI!$G$44,"MINI",""))</f>
        <v/>
      </c>
      <c r="AB85" s="74" t="str">
        <f ca="1">IF(AB84&lt;0,"",IF(AB84&lt;MINI!$G$44,"MINI",""))</f>
        <v/>
      </c>
      <c r="AC85" s="74" t="str">
        <f ca="1">IF(AC84&lt;0,"",IF(AC84&lt;MINI!$G$44,"MINI",""))</f>
        <v/>
      </c>
      <c r="AD85" s="80" t="str">
        <f ca="1">IF(AD84&lt;0,"",IF(AD84&lt;MINI!$G$44,"MINI",""))</f>
        <v/>
      </c>
      <c r="AE85" s="74" t="str">
        <f ca="1">IF(AE84&lt;0,"",IF(AE84&lt;MINI!$H$44,"MINI",""))</f>
        <v/>
      </c>
      <c r="AF85" s="74" t="str">
        <f ca="1">IF(AF84&lt;0,"",IF(AF84&lt;MINI!$H$44,"MINI",""))</f>
        <v/>
      </c>
      <c r="AG85" s="74" t="str">
        <f ca="1">IF(AG84&lt;0,"",IF(AG84&lt;MINI!$H$44,"MINI",""))</f>
        <v/>
      </c>
      <c r="AH85" s="196" t="str">
        <f ca="1">IF(AH84&lt;0,"",IF(AH84&lt;MINI!$H$44,"MINI",""))</f>
        <v/>
      </c>
      <c r="AI85" s="74" t="str">
        <f ca="1">IF(AI84&lt;0,"",IF(AI84&lt;MINI!$I$44,"MINI",""))</f>
        <v/>
      </c>
      <c r="AJ85" s="74" t="str">
        <f ca="1">IF(AJ84&lt;0,"",IF(AJ84&lt;MINI!$I$44,"MINI",""))</f>
        <v/>
      </c>
      <c r="AK85" s="74" t="str">
        <f ca="1">IF(AK84&lt;0,"",IF(AK84&lt;MINI!$I$44,"MINI",""))</f>
        <v/>
      </c>
      <c r="AL85" s="80" t="str">
        <f ca="1">IF(AL84&lt;0,"",IF(AL84&lt;MINI!$I$44,"MINI",""))</f>
        <v/>
      </c>
      <c r="AM85" s="74" t="str">
        <f ca="1">IF(AM84&lt;0,"",IF(AM84&lt;MINI!$J$44,"MINI",""))</f>
        <v/>
      </c>
      <c r="AN85" s="74" t="str">
        <f ca="1">IF(AN84&lt;0,"",IF(AN84&lt;MINI!$J$44,"MINI",""))</f>
        <v/>
      </c>
      <c r="AO85" s="74" t="str">
        <f ca="1">IF(AO84&lt;0,"",IF(AO84&lt;MINI!$J$44,"MINI",""))</f>
        <v/>
      </c>
      <c r="AP85" s="74" t="str">
        <f ca="1">IF(AP84&lt;0,"",IF(AP84&lt;MINI!$J$44,"MINI",""))</f>
        <v/>
      </c>
      <c r="AQ85" s="80" t="str">
        <f ca="1">IF(AQ84&lt;0,"",IF(AQ84&lt;MINI!$J$44,"MINI",""))</f>
        <v/>
      </c>
      <c r="AR85" s="74" t="str">
        <f ca="1">IF(AR84&lt;0,"",IF(AR84&lt;MINI!$K$44,"MINI",""))</f>
        <v/>
      </c>
      <c r="AS85" s="74" t="str">
        <f ca="1">IF(AS84&lt;0,"",IF(AS84&lt;MINI!$K$44,"MINI",""))</f>
        <v/>
      </c>
      <c r="AT85" s="74" t="str">
        <f ca="1">IF(AT84&lt;0,"",IF(AT84&lt;MINI!$K$44,"MINI",""))</f>
        <v/>
      </c>
      <c r="AU85" s="80" t="str">
        <f ca="1">IF(AU84&lt;0,"",IF(AU84&lt;MINI!$K$44,"MINI",""))</f>
        <v/>
      </c>
      <c r="AV85" s="74" t="str">
        <f ca="1">IF(AV84&lt;0,"",IF(AV84&lt;MINI!$L$44,"MINI",""))</f>
        <v/>
      </c>
      <c r="AW85" s="74" t="str">
        <f ca="1">IF(AW84&lt;0,"",IF(AW84&lt;MINI!$L$44,"MINI",""))</f>
        <v/>
      </c>
      <c r="AX85" s="74" t="str">
        <f ca="1">IF(AX84&lt;0,"",IF(AX84&lt;MINI!$L$44,"MINI",""))</f>
        <v/>
      </c>
      <c r="AY85" s="80" t="str">
        <f ca="1">IF(AY84&lt;0,"",IF(AY84&lt;MINI!$L$44,"MINI",""))</f>
        <v/>
      </c>
      <c r="AZ85" s="74" t="str">
        <f ca="1">IF(AZ84&lt;0,"",IF(AZ84&lt;MINI!$M$44,"MINI",""))</f>
        <v/>
      </c>
      <c r="BA85" s="74" t="str">
        <f ca="1">IF(BA84&lt;0,"",IF(BA84&lt;MINI!$M$44,"MINI",""))</f>
        <v/>
      </c>
      <c r="BB85" s="74" t="str">
        <f ca="1">IF(BB84&lt;0,"",IF(BB84&lt;MINI!$M$44,"MINI",""))</f>
        <v/>
      </c>
      <c r="BC85" s="74" t="str">
        <f ca="1">IF(BC84&lt;0,"",IF(BC84&lt;MINI!$M$44,"MINI",""))</f>
        <v/>
      </c>
      <c r="BD85" s="80" t="str">
        <f ca="1">IF(BD84&lt;0,"",IF(BD84&lt;MINI!$M$44,"MINI",""))</f>
        <v/>
      </c>
      <c r="BE85" s="112"/>
      <c r="BG85" s="81"/>
    </row>
    <row r="86" spans="1:60" x14ac:dyDescent="0.2">
      <c r="A86" s="199" t="s">
        <v>152</v>
      </c>
      <c r="B86" s="381" t="s">
        <v>54</v>
      </c>
      <c r="C86" s="382"/>
      <c r="D86" s="76">
        <f>SUMIF('EXPORT STOCK'!$B$2:$B$1106,'FABRICATION-SEM'!B86,'EXPORT STOCK'!$C$2:$C$1116)+D87</f>
        <v>0</v>
      </c>
      <c r="E86" s="78">
        <f ca="1">IF(E$2&gt;=$C$2,D86-OFFSET('previ sem'!$C$3,(ROW()-ROW($D$4))/2,(COLUMN()-COLUMN($E$2))*2),$D86-OFFSET('previ sem'!$C$3,(ROW()-ROW($D$4))/2,(COLUMN()-COLUMN($E$2))*2))</f>
        <v>0</v>
      </c>
      <c r="F86" s="2">
        <f ca="1">IF(F$2&gt;=$C$2,E86-OFFSET('previ sem'!$C$3,(ROW()-ROW($D$4))/2,(COLUMN()-COLUMN($E$2))*2),$D86-OFFSET('previ sem'!$C$3,(ROW()-ROW($D$4))/2,(COLUMN()-COLUMN($E$2))*2))</f>
        <v>0</v>
      </c>
      <c r="G86" s="2">
        <f ca="1">IF(G$2&gt;=$C$2,F86-OFFSET('previ sem'!$C$3,(ROW()-ROW($D$4))/2,(COLUMN()-COLUMN($E$2))*2),$D86-OFFSET('previ sem'!$C$3,(ROW()-ROW($D$4))/2,(COLUMN()-COLUMN($E$2))*2))</f>
        <v>0</v>
      </c>
      <c r="H86" s="184">
        <f ca="1">IF(H$2&gt;=$C$2,G86-OFFSET('previ sem'!$C$3,(ROW()-ROW($D$4))/2,(COLUMN()-COLUMN($E$2))*2),$D86-OFFSET('previ sem'!$C$3,(ROW()-ROW($D$4))/2,(COLUMN()-COLUMN($E$2))*2))</f>
        <v>0</v>
      </c>
      <c r="I86" s="78">
        <f ca="1">IF(I$2&gt;=$C$2,H86-OFFSET('previ sem'!$C$3,(ROW()-ROW($D$4))/2,(COLUMN()-COLUMN($E$2))*2),$D86-OFFSET('previ sem'!$C$3,(ROW()-ROW($D$4))/2,(COLUMN()-COLUMN($E$2))*2))</f>
        <v>0</v>
      </c>
      <c r="J86" s="2">
        <f ca="1">IF(J$2&gt;=$C$2,I86-OFFSET('previ sem'!$C$3,(ROW()-ROW($D$4))/2,(COLUMN()-COLUMN($E$2))*2),$D86-OFFSET('previ sem'!$C$3,(ROW()-ROW($D$4))/2,(COLUMN()-COLUMN($E$2))*2))</f>
        <v>0</v>
      </c>
      <c r="K86" s="2">
        <f ca="1">IF(K$2&gt;=$C$2,J86-OFFSET('previ sem'!$C$3,(ROW()-ROW($D$4))/2,(COLUMN()-COLUMN($E$2))*2),$D86-OFFSET('previ sem'!$C$3,(ROW()-ROW($D$4))/2,(COLUMN()-COLUMN($E$2))*2))</f>
        <v>0</v>
      </c>
      <c r="L86" s="184">
        <f ca="1">IF(L$2&gt;=$C$2,K86-OFFSET('previ sem'!$C$3,(ROW()-ROW($D$4))/2,(COLUMN()-COLUMN($E$2))*2),$D86-OFFSET('previ sem'!$C$3,(ROW()-ROW($D$4))/2,(COLUMN()-COLUMN($E$2))*2))</f>
        <v>0</v>
      </c>
      <c r="M86" s="78">
        <f ca="1">IF(M$2&gt;=$C$2,L86-OFFSET('previ sem'!$C$3,(ROW()-ROW($D$4))/2,(COLUMN()-COLUMN($E$2))*2),$D86-OFFSET('previ sem'!$C$3,(ROW()-ROW($D$4))/2,(COLUMN()-COLUMN($E$2))*2))</f>
        <v>0</v>
      </c>
      <c r="N86" s="2">
        <f ca="1">IF(N$2&gt;=$C$2,M86-OFFSET('previ sem'!$C$3,(ROW()-ROW($D$4))/2,(COLUMN()-COLUMN($E$2))*2),$D86-OFFSET('previ sem'!$C$3,(ROW()-ROW($D$4))/2,(COLUMN()-COLUMN($E$2))*2))</f>
        <v>0</v>
      </c>
      <c r="O86" s="2">
        <f ca="1">IF(O$2&gt;=$C$2,N86-OFFSET('previ sem'!$C$3,(ROW()-ROW($D$4))/2,(COLUMN()-COLUMN($E$2))*2),$D86-OFFSET('previ sem'!$C$3,(ROW()-ROW($D$4))/2,(COLUMN()-COLUMN($E$2))*2))</f>
        <v>0</v>
      </c>
      <c r="P86" s="184">
        <f ca="1">IF(P$2&gt;=$C$2,O86-OFFSET('previ sem'!$C$3,(ROW()-ROW($D$4))/2,(COLUMN()-COLUMN($E$2))*2),$D86-OFFSET('previ sem'!$C$3,(ROW()-ROW($D$4))/2,(COLUMN()-COLUMN($E$2))*2))</f>
        <v>0</v>
      </c>
      <c r="Q86" s="78">
        <f ca="1">IF(Q$2&gt;=$C$2,P86-OFFSET('previ sem'!$C$3,(ROW()-ROW($D$4))/2,(COLUMN()-COLUMN($E$2))*2),$D86-OFFSET('previ sem'!$C$3,(ROW()-ROW($D$4))/2,(COLUMN()-COLUMN($E$2))*2))</f>
        <v>0</v>
      </c>
      <c r="R86" s="2">
        <f ca="1">IF(R$2&gt;=$C$2,Q86-OFFSET('previ sem'!$C$3,(ROW()-ROW($D$4))/2,(COLUMN()-COLUMN($E$2))*2),$D86-OFFSET('previ sem'!$C$3,(ROW()-ROW($D$4))/2,(COLUMN()-COLUMN($E$2))*2))</f>
        <v>0</v>
      </c>
      <c r="S86" s="2">
        <f ca="1">IF(S$2&gt;=$C$2,R86-OFFSET('previ sem'!$C$3,(ROW()-ROW($D$4))/2,(COLUMN()-COLUMN($E$2))*2),$D86-OFFSET('previ sem'!$C$3,(ROW()-ROW($D$4))/2,(COLUMN()-COLUMN($E$2))*2))</f>
        <v>0</v>
      </c>
      <c r="T86" s="195">
        <f ca="1">IF(T$2&gt;=$C$2,S86-OFFSET('previ sem'!$C$3,(ROW()-ROW($D$4))/2,(COLUMN()-COLUMN($E$2))*2),$D86-OFFSET('previ sem'!$C$3,(ROW()-ROW($D$4))/2,(COLUMN()-COLUMN($E$2))*2))</f>
        <v>0</v>
      </c>
      <c r="U86" s="184">
        <f ca="1">IF(U$2&gt;=$C$2,T86-OFFSET('previ sem'!$C$3,(ROW()-ROW($D$4))/2,(COLUMN()-COLUMN($E$2))*2),$D86-OFFSET('previ sem'!$C$3,(ROW()-ROW($D$4))/2,(COLUMN()-COLUMN($E$2))*2))</f>
        <v>0</v>
      </c>
      <c r="V86" s="194">
        <f ca="1">IF(V$2&gt;=$C$2,U86-OFFSET('previ sem'!$C$3,(ROW()-ROW($D$4))/2,(COLUMN()-COLUMN($E$2))*2),$D86-OFFSET('previ sem'!$C$3,(ROW()-ROW($D$4))/2,(COLUMN()-COLUMN($E$2))*2))</f>
        <v>0</v>
      </c>
      <c r="W86" s="2">
        <f ca="1">IF(W$2&gt;=$C$2,V86-OFFSET('previ sem'!$C$3,(ROW()-ROW($D$4))/2,(COLUMN()-COLUMN($E$2))*2),$D86-OFFSET('previ sem'!$C$3,(ROW()-ROW($D$4))/2,(COLUMN()-COLUMN($E$2))*2))</f>
        <v>0</v>
      </c>
      <c r="X86" s="195">
        <f ca="1">IF(X$2&gt;=$C$2,W86-OFFSET('previ sem'!$C$3,(ROW()-ROW($D$4))/2,(COLUMN()-COLUMN($E$2))*2),$D86-OFFSET('previ sem'!$C$3,(ROW()-ROW($D$4))/2,(COLUMN()-COLUMN($E$2))*2))</f>
        <v>0</v>
      </c>
      <c r="Y86" s="184">
        <f ca="1">IF(Y$2&gt;=$C$2,X86-OFFSET('previ sem'!$C$3,(ROW()-ROW($D$4))/2,(COLUMN()-COLUMN($E$2))*2),$D86-OFFSET('previ sem'!$C$3,(ROW()-ROW($D$4))/2,(COLUMN()-COLUMN($E$2))*2))</f>
        <v>0</v>
      </c>
      <c r="Z86" s="194">
        <f ca="1">IF(Z$2&gt;=$C$2,Y86-OFFSET('previ sem'!$C$3,(ROW()-ROW($D$4))/2,(COLUMN()-COLUMN($E$2))*2),$D86-OFFSET('previ sem'!$C$3,(ROW()-ROW($D$4))/2,(COLUMN()-COLUMN($E$2))*2))</f>
        <v>0</v>
      </c>
      <c r="AA86" s="195">
        <f ca="1">IF(AA$2&gt;=$C$2,Z86-OFFSET('previ sem'!$C$3,(ROW()-ROW($D$4))/2,(COLUMN()-COLUMN($E$2))*2),$D86-OFFSET('previ sem'!$C$3,(ROW()-ROW($D$4))/2,(COLUMN()-COLUMN($E$2))*2))</f>
        <v>0</v>
      </c>
      <c r="AB86" s="2">
        <f ca="1">IF(AB$2&gt;=$C$2,AA86-OFFSET('previ sem'!$C$3,(ROW()-ROW($D$4))/2,(COLUMN()-COLUMN($E$2))*2),$D86-OFFSET('previ sem'!$C$3,(ROW()-ROW($D$4))/2,(COLUMN()-COLUMN($E$2))*2))</f>
        <v>0</v>
      </c>
      <c r="AC86" s="197">
        <f ca="1">IF(AC$2&gt;=$C$2,AB86-OFFSET('previ sem'!$C$3,(ROW()-ROW($D$4))/2,(COLUMN()-COLUMN($E$2))*2),$D86-OFFSET('previ sem'!$C$3,(ROW()-ROW($D$4))/2,(COLUMN()-COLUMN($E$2))*2))</f>
        <v>0</v>
      </c>
      <c r="AD86" s="184">
        <f ca="1">IF(AD$2&gt;=$C$2,AC86-OFFSET('previ sem'!$C$3,(ROW()-ROW($D$4))/2,(COLUMN()-COLUMN($E$2))*2),$D86-OFFSET('previ sem'!$C$3,(ROW()-ROW($D$4))/2,(COLUMN()-COLUMN($E$2))*2))</f>
        <v>0</v>
      </c>
      <c r="AE86" s="197">
        <f ca="1">IF(AE$2&gt;=$C$2,AD86-OFFSET('previ sem'!$C$3,(ROW()-ROW($D$4))/2,(COLUMN()-COLUMN($E$2))*2),$D86-OFFSET('previ sem'!$C$3,(ROW()-ROW($D$4))/2,(COLUMN()-COLUMN($E$2))*2))</f>
        <v>0</v>
      </c>
      <c r="AF86" s="2">
        <f ca="1">IF(AF$2&gt;=$C$2,AE86-OFFSET('previ sem'!$C$3,(ROW()-ROW($D$4))/2,(COLUMN()-COLUMN($E$2))*2),$D86-OFFSET('previ sem'!$C$3,(ROW()-ROW($D$4))/2,(COLUMN()-COLUMN($E$2))*2))</f>
        <v>0</v>
      </c>
      <c r="AG86" s="197">
        <f ca="1">IF(AG$2&gt;=$C$2,AF86-OFFSET('previ sem'!$C$3,(ROW()-ROW($D$4))/2,(COLUMN()-COLUMN($E$2))*2),$D86-OFFSET('previ sem'!$C$3,(ROW()-ROW($D$4))/2,(COLUMN()-COLUMN($E$2))*2))</f>
        <v>0</v>
      </c>
      <c r="AH86" s="184">
        <f ca="1">IF(AH$2&gt;=$C$2,AG86-OFFSET('previ sem'!$C$3,(ROW()-ROW($D$4))/2,(COLUMN()-COLUMN($E$2))*2),$D86-OFFSET('previ sem'!$C$3,(ROW()-ROW($D$4))/2,(COLUMN()-COLUMN($E$2))*2))</f>
        <v>0</v>
      </c>
      <c r="AI86" s="197">
        <f ca="1">IF(AI$2&gt;=$C$2,AH86-OFFSET('previ sem'!$C$3,(ROW()-ROW($D$4))/2,(COLUMN()-COLUMN($E$2))*2),$D86-OFFSET('previ sem'!$C$3,(ROW()-ROW($D$4))/2,(COLUMN()-COLUMN($E$2))*2))</f>
        <v>0</v>
      </c>
      <c r="AJ86" s="2">
        <f ca="1">IF(AJ$2&gt;=$C$2,AI86-OFFSET('previ sem'!$C$3,(ROW()-ROW($D$4))/2,(COLUMN()-COLUMN($E$2))*2),$D86-OFFSET('previ sem'!$C$3,(ROW()-ROW($D$4))/2,(COLUMN()-COLUMN($E$2))*2))</f>
        <v>0</v>
      </c>
      <c r="AK86" s="197">
        <f ca="1">IF(AK$2&gt;=$C$2,AJ86-OFFSET('previ sem'!$C$3,(ROW()-ROW($D$4))/2,(COLUMN()-COLUMN($E$2))*2),$D86-OFFSET('previ sem'!$C$3,(ROW()-ROW($D$4))/2,(COLUMN()-COLUMN($E$2))*2))</f>
        <v>0</v>
      </c>
      <c r="AL86" s="184">
        <f ca="1">IF(AL$2&gt;=$C$2,AK86-OFFSET('previ sem'!$C$3,(ROW()-ROW($D$4))/2,(COLUMN()-COLUMN($E$2))*2),$D86-OFFSET('previ sem'!$C$3,(ROW()-ROW($D$4))/2,(COLUMN()-COLUMN($E$2))*2))</f>
        <v>0</v>
      </c>
      <c r="AM86" s="197">
        <f ca="1">IF(AM$2&gt;=$C$2,AL86-OFFSET('previ sem'!$C$3,(ROW()-ROW($D$4))/2,(COLUMN()-COLUMN($E$2))*2),$D86-OFFSET('previ sem'!$C$3,(ROW()-ROW($D$4))/2,(COLUMN()-COLUMN($E$2))*2))</f>
        <v>0</v>
      </c>
      <c r="AN86" s="2">
        <f ca="1">IF(AN$2&gt;=$C$2,AM86-OFFSET('previ sem'!$C$3,(ROW()-ROW($D$4))/2,(COLUMN()-COLUMN($E$2))*2),$D86-OFFSET('previ sem'!$C$3,(ROW()-ROW($D$4))/2,(COLUMN()-COLUMN($E$2))*2))</f>
        <v>0</v>
      </c>
      <c r="AO86" s="194">
        <f ca="1">IF(AO$2&gt;=$C$2,AN86-OFFSET('previ sem'!$C$3,(ROW()-ROW($D$4))/2,(COLUMN()-COLUMN($E$2))*2),$D86-OFFSET('previ sem'!$C$3,(ROW()-ROW($D$4))/2,(COLUMN()-COLUMN($E$2))*2))</f>
        <v>0</v>
      </c>
      <c r="AP86" s="195">
        <f ca="1">IF(AP$2&gt;=$C$2,AO86-OFFSET('previ sem'!$C$3,(ROW()-ROW($D$4))/2,(COLUMN()-COLUMN($E$2))*2),$D86-OFFSET('previ sem'!$C$3,(ROW()-ROW($D$4))/2,(COLUMN()-COLUMN($E$2))*2))</f>
        <v>0</v>
      </c>
      <c r="AQ86" s="184">
        <f ca="1">IF(AQ$2&gt;=$C$2,AP86-OFFSET('previ sem'!$C$3,(ROW()-ROW($D$4))/2,(COLUMN()-COLUMN($E$2))*2),$D86-OFFSET('previ sem'!$C$3,(ROW()-ROW($D$4))/2,(COLUMN()-COLUMN($E$2))*2))</f>
        <v>0</v>
      </c>
      <c r="AR86" s="194">
        <f ca="1">IF(AR$2&gt;=$C$2,AQ86-OFFSET('previ sem'!$C$3,(ROW()-ROW($D$4))/2,(COLUMN()-COLUMN($E$2))*2),$D86-OFFSET('previ sem'!$C$3,(ROW()-ROW($D$4))/2,(COLUMN()-COLUMN($E$2))*2))</f>
        <v>0</v>
      </c>
      <c r="AS86" s="194">
        <f ca="1">IF(AS$2&gt;=$C$2,AR86-OFFSET('previ sem'!$C$3,(ROW()-ROW($D$4))/2,(COLUMN()-COLUMN($E$2))*2),$D86-OFFSET('previ sem'!$C$3,(ROW()-ROW($D$4))/2,(COLUMN()-COLUMN($E$2))*2))</f>
        <v>0</v>
      </c>
      <c r="AT86" s="195">
        <f ca="1">IF(AT$2&gt;=$C$2,AS86-OFFSET('previ sem'!$C$3,(ROW()-ROW($D$4))/2,(COLUMN()-COLUMN($E$2))*2),$D86-OFFSET('previ sem'!$C$3,(ROW()-ROW($D$4))/2,(COLUMN()-COLUMN($E$2))*2))</f>
        <v>0</v>
      </c>
      <c r="AU86" s="184">
        <f ca="1">IF(AU$2&gt;=$C$2,AT86-OFFSET('previ sem'!$C$3,(ROW()-ROW($D$4))/2,(COLUMN()-COLUMN($E$2))*2),$D86-OFFSET('previ sem'!$C$3,(ROW()-ROW($D$4))/2,(COLUMN()-COLUMN($E$2))*2))</f>
        <v>0</v>
      </c>
      <c r="AV86" s="194">
        <f ca="1">IF(AV$2&gt;=$C$2,AU86-OFFSET('previ sem'!$C$3,(ROW()-ROW($D$4))/2,(COLUMN()-COLUMN($E$2))*2),$D86-OFFSET('previ sem'!$C$3,(ROW()-ROW($D$4))/2,(COLUMN()-COLUMN($E$2))*2))</f>
        <v>0</v>
      </c>
      <c r="AW86" s="194">
        <f ca="1">IF(AW$2&gt;=$C$2,AV86-OFFSET('previ sem'!$C$3,(ROW()-ROW($D$4))/2,(COLUMN()-COLUMN($E$2))*2),$D86-OFFSET('previ sem'!$C$3,(ROW()-ROW($D$4))/2,(COLUMN()-COLUMN($E$2))*2))</f>
        <v>0</v>
      </c>
      <c r="AX86" s="195">
        <f ca="1">IF(AX$2&gt;=$C$2,AW86-OFFSET('previ sem'!$C$3,(ROW()-ROW($D$4))/2,(COLUMN()-COLUMN($E$2))*2),$D86-OFFSET('previ sem'!$C$3,(ROW()-ROW($D$4))/2,(COLUMN()-COLUMN($E$2))*2))</f>
        <v>0</v>
      </c>
      <c r="AY86" s="184">
        <f ca="1">IF(AY$2&gt;=$C$2,AX86-OFFSET('previ sem'!$C$3,(ROW()-ROW($D$4))/2,(COLUMN()-COLUMN($E$2))*2),$D86-OFFSET('previ sem'!$C$3,(ROW()-ROW($D$4))/2,(COLUMN()-COLUMN($E$2))*2))</f>
        <v>0</v>
      </c>
      <c r="AZ86" s="194">
        <f ca="1">IF(AZ$2&gt;=$C$2,AY86-OFFSET('previ sem'!$C$3,(ROW()-ROW($D$4))/2,(COLUMN()-COLUMN($E$2))*2),$D86-OFFSET('previ sem'!$C$3,(ROW()-ROW($D$4))/2,(COLUMN()-COLUMN($E$2))*2))</f>
        <v>0</v>
      </c>
      <c r="BA86" s="194">
        <f ca="1">IF(BA$2&gt;=$C$2,AZ86-OFFSET('previ sem'!$C$3,(ROW()-ROW($D$4))/2,(COLUMN()-COLUMN($E$2))*2),$D86-OFFSET('previ sem'!$C$3,(ROW()-ROW($D$4))/2,(COLUMN()-COLUMN($E$2))*2))</f>
        <v>0</v>
      </c>
      <c r="BB86" s="2">
        <f ca="1">IF(BB$2&gt;=$C$2,BA86-OFFSET('previ sem'!$C$3,(ROW()-ROW($D$4))/2,(COLUMN()-COLUMN($E$2))*2),$D86-OFFSET('previ sem'!$C$3,(ROW()-ROW($D$4))/2,(COLUMN()-COLUMN($E$2))*2))</f>
        <v>0</v>
      </c>
      <c r="BC86" s="2">
        <f ca="1">IF(BC$2&gt;=$C$2,BB86-OFFSET('previ sem'!$C$3,(ROW()-ROW($D$4))/2,(COLUMN()-COLUMN($E$2))*2),$D86-OFFSET('previ sem'!$C$3,(ROW()-ROW($D$4))/2,(COLUMN()-COLUMN($E$2))*2))</f>
        <v>0</v>
      </c>
      <c r="BD86" s="184">
        <f ca="1">IF(BD$2&gt;=$C$2,BC86-OFFSET('previ sem'!$C$3,(ROW()-ROW($D$4))/2,(COLUMN()-COLUMN($E$2))*2),$D86-OFFSET('previ sem'!$C$3,(ROW()-ROW($D$4))/2,(COLUMN()-COLUMN($E$2))*2))</f>
        <v>0</v>
      </c>
      <c r="BE86" s="112" t="s">
        <v>54</v>
      </c>
      <c r="BF86">
        <v>45</v>
      </c>
      <c r="BG86" s="81" t="s">
        <v>54</v>
      </c>
      <c r="BH86">
        <v>46</v>
      </c>
    </row>
    <row r="87" spans="1:60" x14ac:dyDescent="0.2">
      <c r="A87" s="202" t="s">
        <v>152</v>
      </c>
      <c r="B87" s="309" t="s">
        <v>36</v>
      </c>
      <c r="C87" s="6" t="e">
        <f t="array" aca="1" ref="C87" ca="1">INDEX($E$2:$BD$2,,SMALL(IF($E86:$BD86&lt;0,COLUMN(E:BD)-3,""),1))</f>
        <v>#NUM!</v>
      </c>
      <c r="D87" s="77">
        <f>+'PROD-SEM'!F8</f>
        <v>0</v>
      </c>
      <c r="E87" s="79" t="str">
        <f ca="1">IF(E86&lt;0,"",IF(E86&lt;MINI!$B$45,"MINI",""))</f>
        <v/>
      </c>
      <c r="F87" s="74" t="str">
        <f ca="1">IF(F86&lt;0,"",IF(F86&lt;MINI!$B$45,"MINI",""))</f>
        <v/>
      </c>
      <c r="G87" s="74" t="str">
        <f ca="1">IF(G86&lt;0,"",IF(G86&lt;MINI!$B$45,"MINI",""))</f>
        <v/>
      </c>
      <c r="H87" s="80" t="str">
        <f ca="1">IF(H86&lt;0,"",IF(H86&lt;MINI!$B$45,"MINI",""))</f>
        <v/>
      </c>
      <c r="I87" s="79" t="str">
        <f ca="1">IF(I86&lt;0,"",IF(I86&lt;MINI!$C$45,"MINI",""))</f>
        <v/>
      </c>
      <c r="J87" s="74" t="str">
        <f ca="1">IF(J86&lt;0,"",IF(J86&lt;MINI!$C$45,"MINI",""))</f>
        <v/>
      </c>
      <c r="K87" s="74" t="str">
        <f ca="1">IF(K86&lt;0,"",IF(K86&lt;MINI!$C$45,"MINI",""))</f>
        <v/>
      </c>
      <c r="L87" s="80" t="str">
        <f ca="1">IF(L86&lt;0,"",IF(L86&lt;MINI!$C$45,"MINI",""))</f>
        <v/>
      </c>
      <c r="M87" s="79" t="str">
        <f ca="1">IF(M86&lt;0,"",IF(M86&lt;MINI!$D$45,"MINI",""))</f>
        <v/>
      </c>
      <c r="N87" s="74" t="str">
        <f ca="1">IF(N86&lt;0,"",IF(N86&lt;MINI!$D$45,"MINI",""))</f>
        <v/>
      </c>
      <c r="O87" s="74" t="str">
        <f ca="1">IF(O86&lt;0,"",IF(O86&lt;MINI!$D$45,"MINI",""))</f>
        <v/>
      </c>
      <c r="P87" s="80" t="str">
        <f ca="1">IF(P86&lt;0,"",IF(P86&lt;MINI!$D$45,"MINI",""))</f>
        <v/>
      </c>
      <c r="Q87" s="79" t="str">
        <f ca="1">IF(Q86&lt;0,"",IF(Q86&lt;MINI!$E$45,"MINI",""))</f>
        <v/>
      </c>
      <c r="R87" s="74" t="str">
        <f ca="1">IF(R86&lt;0,"",IF(R86&lt;MINI!$E$45,"MINI",""))</f>
        <v/>
      </c>
      <c r="S87" s="74" t="str">
        <f ca="1">IF(S86&lt;0,"",IF(S86&lt;MINI!$E$45,"MINI",""))</f>
        <v/>
      </c>
      <c r="T87" s="74" t="str">
        <f ca="1">IF(T86&lt;0,"",IF(T86&lt;MINI!$E$45,"MINI",""))</f>
        <v/>
      </c>
      <c r="U87" s="80" t="str">
        <f ca="1">IF(U86&lt;0,"",IF(U86&lt;MINI!$E$45,"MINI",""))</f>
        <v/>
      </c>
      <c r="V87" s="74" t="str">
        <f ca="1">IF(V86&lt;0,"",IF(V86&lt;MINI!$F$45,"MINI",""))</f>
        <v/>
      </c>
      <c r="W87" s="74" t="str">
        <f ca="1">IF(W86&lt;0,"",IF(W86&lt;MINI!$F$45,"MINI",""))</f>
        <v/>
      </c>
      <c r="X87" s="74" t="str">
        <f ca="1">IF(X86&lt;0,"",IF(X86&lt;MINI!$F$45,"MINI",""))</f>
        <v/>
      </c>
      <c r="Y87" s="80" t="str">
        <f ca="1">IF(Y86&lt;0,"",IF(Y86&lt;MINI!$F$45,"MINI",""))</f>
        <v/>
      </c>
      <c r="Z87" s="74" t="str">
        <f ca="1">IF(Z86&lt;0,"",IF(Z86&lt;MINI!$G$45,"MINI",""))</f>
        <v/>
      </c>
      <c r="AA87" s="74" t="str">
        <f ca="1">IF(AA86&lt;0,"",IF(AA86&lt;MINI!$G$45,"MINI",""))</f>
        <v/>
      </c>
      <c r="AB87" s="74" t="str">
        <f ca="1">IF(AB86&lt;0,"",IF(AB86&lt;MINI!$G$45,"MINI",""))</f>
        <v/>
      </c>
      <c r="AC87" s="74" t="str">
        <f ca="1">IF(AC86&lt;0,"",IF(AC86&lt;MINI!$G$45,"MINI",""))</f>
        <v/>
      </c>
      <c r="AD87" s="80" t="str">
        <f ca="1">IF(AD86&lt;0,"",IF(AD86&lt;MINI!$G$45,"MINI",""))</f>
        <v/>
      </c>
      <c r="AE87" s="74" t="str">
        <f ca="1">IF(AE86&lt;0,"",IF(AE86&lt;MINI!$H$45,"MINI",""))</f>
        <v/>
      </c>
      <c r="AF87" s="74" t="str">
        <f ca="1">IF(AF86&lt;0,"",IF(AF86&lt;MINI!$H$45,"MINI",""))</f>
        <v/>
      </c>
      <c r="AG87" s="74" t="str">
        <f ca="1">IF(AG86&lt;0,"",IF(AG86&lt;MINI!$H$45,"MINI",""))</f>
        <v/>
      </c>
      <c r="AH87" s="196" t="str">
        <f ca="1">IF(AH86&lt;0,"",IF(AH86&lt;MINI!$H$45,"MINI",""))</f>
        <v/>
      </c>
      <c r="AI87" s="74" t="str">
        <f ca="1">IF(AI86&lt;0,"",IF(AI86&lt;MINI!$I$45,"MINI",""))</f>
        <v/>
      </c>
      <c r="AJ87" s="74" t="str">
        <f ca="1">IF(AJ86&lt;0,"",IF(AJ86&lt;MINI!$I$45,"MINI",""))</f>
        <v/>
      </c>
      <c r="AK87" s="74" t="str">
        <f ca="1">IF(AK86&lt;0,"",IF(AK86&lt;MINI!$I$45,"MINI",""))</f>
        <v/>
      </c>
      <c r="AL87" s="80" t="str">
        <f ca="1">IF(AL86&lt;0,"",IF(AL86&lt;MINI!$I$45,"MINI",""))</f>
        <v/>
      </c>
      <c r="AM87" s="74" t="str">
        <f ca="1">IF(AM86&lt;0,"",IF(AM86&lt;MINI!$JB$45,"MINI",""))</f>
        <v/>
      </c>
      <c r="AN87" s="74" t="str">
        <f ca="1">IF(AN86&lt;0,"",IF(AN86&lt;MINI!$JB$45,"MINI",""))</f>
        <v/>
      </c>
      <c r="AO87" s="74" t="str">
        <f ca="1">IF(AO86&lt;0,"",IF(AO86&lt;MINI!$JB$45,"MINI",""))</f>
        <v/>
      </c>
      <c r="AP87" s="74" t="str">
        <f ca="1">IF(AP86&lt;0,"",IF(AP86&lt;MINI!$JB$45,"MINI",""))</f>
        <v/>
      </c>
      <c r="AQ87" s="80" t="str">
        <f ca="1">IF(AQ86&lt;0,"",IF(AQ86&lt;MINI!$JB$45,"MINI",""))</f>
        <v/>
      </c>
      <c r="AR87" s="74" t="str">
        <f ca="1">IF(AR86&lt;0,"",IF(AR86&lt;MINI!$K$45,"MINI",""))</f>
        <v/>
      </c>
      <c r="AS87" s="74" t="str">
        <f ca="1">IF(AS86&lt;0,"",IF(AS86&lt;MINI!$K$45,"MINI",""))</f>
        <v/>
      </c>
      <c r="AT87" s="74" t="str">
        <f ca="1">IF(AT86&lt;0,"",IF(AT86&lt;MINI!$K$45,"MINI",""))</f>
        <v/>
      </c>
      <c r="AU87" s="80" t="str">
        <f ca="1">IF(AU86&lt;0,"",IF(AU86&lt;MINI!$K$45,"MINI",""))</f>
        <v/>
      </c>
      <c r="AV87" s="74" t="str">
        <f ca="1">IF(AV86&lt;0,"",IF(AV86&lt;MINI!$L$45,"MINI",""))</f>
        <v/>
      </c>
      <c r="AW87" s="74" t="str">
        <f ca="1">IF(AW86&lt;0,"",IF(AW86&lt;MINI!$L$45,"MINI",""))</f>
        <v/>
      </c>
      <c r="AX87" s="74" t="str">
        <f ca="1">IF(AX86&lt;0,"",IF(AX86&lt;MINI!$L$45,"MINI",""))</f>
        <v/>
      </c>
      <c r="AY87" s="80" t="str">
        <f ca="1">IF(AY86&lt;0,"",IF(AY86&lt;MINI!$L$45,"MINI",""))</f>
        <v/>
      </c>
      <c r="AZ87" s="74" t="str">
        <f ca="1">IF(AZ86&lt;0,"",IF(AZ86&lt;MINI!$M$45,"MINI",""))</f>
        <v/>
      </c>
      <c r="BA87" s="74" t="str">
        <f ca="1">IF(BA86&lt;0,"",IF(BA86&lt;MINI!$M$45,"MINI",""))</f>
        <v/>
      </c>
      <c r="BB87" s="74" t="str">
        <f ca="1">IF(BB86&lt;0,"",IF(BB86&lt;MINI!$M$45,"MINI",""))</f>
        <v/>
      </c>
      <c r="BC87" s="74" t="str">
        <f ca="1">IF(BC86&lt;0,"",IF(BC86&lt;MINI!$M$45,"MINI",""))</f>
        <v/>
      </c>
      <c r="BD87" s="80" t="str">
        <f ca="1">IF(BD86&lt;0,"",IF(BD86&lt;MINI!$M$45,"MINI",""))</f>
        <v/>
      </c>
      <c r="BE87" s="112"/>
      <c r="BG87" s="81"/>
    </row>
    <row r="88" spans="1:60" x14ac:dyDescent="0.2">
      <c r="A88" s="199" t="s">
        <v>155</v>
      </c>
      <c r="B88" s="381" t="s">
        <v>55</v>
      </c>
      <c r="C88" s="382"/>
      <c r="D88" s="76">
        <f>SUMIF('EXPORT STOCK'!$B$2:$B$1106,'FABRICATION-SEM'!B88,'EXPORT STOCK'!$C$2:$C$1116)+D89</f>
        <v>0</v>
      </c>
      <c r="E88" s="78">
        <f ca="1">IF(E$2&gt;=$C$2,D88-OFFSET('previ sem'!$C$3,(ROW()-ROW($D$4))/2,(COLUMN()-COLUMN($E$2))*2),$D88-OFFSET('previ sem'!$C$3,(ROW()-ROW($D$4))/2,(COLUMN()-COLUMN($E$2))*2))</f>
        <v>0</v>
      </c>
      <c r="F88" s="2">
        <f ca="1">IF(F$2&gt;=$C$2,E88-OFFSET('previ sem'!$C$3,(ROW()-ROW($D$4))/2,(COLUMN()-COLUMN($E$2))*2),$D88-OFFSET('previ sem'!$C$3,(ROW()-ROW($D$4))/2,(COLUMN()-COLUMN($E$2))*2))</f>
        <v>0</v>
      </c>
      <c r="G88" s="2">
        <f ca="1">IF(G$2&gt;=$C$2,F88-OFFSET('previ sem'!$C$3,(ROW()-ROW($D$4))/2,(COLUMN()-COLUMN($E$2))*2),$D88-OFFSET('previ sem'!$C$3,(ROW()-ROW($D$4))/2,(COLUMN()-COLUMN($E$2))*2))</f>
        <v>0</v>
      </c>
      <c r="H88" s="184">
        <f ca="1">IF(H$2&gt;=$C$2,G88-OFFSET('previ sem'!$C$3,(ROW()-ROW($D$4))/2,(COLUMN()-COLUMN($E$2))*2),$D88-OFFSET('previ sem'!$C$3,(ROW()-ROW($D$4))/2,(COLUMN()-COLUMN($E$2))*2))</f>
        <v>0</v>
      </c>
      <c r="I88" s="78">
        <f ca="1">IF(I$2&gt;=$C$2,H88-OFFSET('previ sem'!$C$3,(ROW()-ROW($D$4))/2,(COLUMN()-COLUMN($E$2))*2),$D88-OFFSET('previ sem'!$C$3,(ROW()-ROW($D$4))/2,(COLUMN()-COLUMN($E$2))*2))</f>
        <v>0</v>
      </c>
      <c r="J88" s="2">
        <f ca="1">IF(J$2&gt;=$C$2,I88-OFFSET('previ sem'!$C$3,(ROW()-ROW($D$4))/2,(COLUMN()-COLUMN($E$2))*2),$D88-OFFSET('previ sem'!$C$3,(ROW()-ROW($D$4))/2,(COLUMN()-COLUMN($E$2))*2))</f>
        <v>0</v>
      </c>
      <c r="K88" s="2">
        <f ca="1">IF(K$2&gt;=$C$2,J88-OFFSET('previ sem'!$C$3,(ROW()-ROW($D$4))/2,(COLUMN()-COLUMN($E$2))*2),$D88-OFFSET('previ sem'!$C$3,(ROW()-ROW($D$4))/2,(COLUMN()-COLUMN($E$2))*2))</f>
        <v>0</v>
      </c>
      <c r="L88" s="184">
        <f ca="1">IF(L$2&gt;=$C$2,K88-OFFSET('previ sem'!$C$3,(ROW()-ROW($D$4))/2,(COLUMN()-COLUMN($E$2))*2),$D88-OFFSET('previ sem'!$C$3,(ROW()-ROW($D$4))/2,(COLUMN()-COLUMN($E$2))*2))</f>
        <v>0</v>
      </c>
      <c r="M88" s="78">
        <f ca="1">IF(M$2&gt;=$C$2,L88-OFFSET('previ sem'!$C$3,(ROW()-ROW($D$4))/2,(COLUMN()-COLUMN($E$2))*2),$D88-OFFSET('previ sem'!$C$3,(ROW()-ROW($D$4))/2,(COLUMN()-COLUMN($E$2))*2))</f>
        <v>0</v>
      </c>
      <c r="N88" s="2">
        <f ca="1">IF(N$2&gt;=$C$2,M88-OFFSET('previ sem'!$C$3,(ROW()-ROW($D$4))/2,(COLUMN()-COLUMN($E$2))*2),$D88-OFFSET('previ sem'!$C$3,(ROW()-ROW($D$4))/2,(COLUMN()-COLUMN($E$2))*2))</f>
        <v>0</v>
      </c>
      <c r="O88" s="2">
        <f ca="1">IF(O$2&gt;=$C$2,N88-OFFSET('previ sem'!$C$3,(ROW()-ROW($D$4))/2,(COLUMN()-COLUMN($E$2))*2),$D88-OFFSET('previ sem'!$C$3,(ROW()-ROW($D$4))/2,(COLUMN()-COLUMN($E$2))*2))</f>
        <v>0</v>
      </c>
      <c r="P88" s="184">
        <f ca="1">IF(P$2&gt;=$C$2,O88-OFFSET('previ sem'!$C$3,(ROW()-ROW($D$4))/2,(COLUMN()-COLUMN($E$2))*2),$D88-OFFSET('previ sem'!$C$3,(ROW()-ROW($D$4))/2,(COLUMN()-COLUMN($E$2))*2))</f>
        <v>0</v>
      </c>
      <c r="Q88" s="78">
        <f ca="1">IF(Q$2&gt;=$C$2,P88-OFFSET('previ sem'!$C$3,(ROW()-ROW($D$4))/2,(COLUMN()-COLUMN($E$2))*2),$D88-OFFSET('previ sem'!$C$3,(ROW()-ROW($D$4))/2,(COLUMN()-COLUMN($E$2))*2))</f>
        <v>0</v>
      </c>
      <c r="R88" s="2">
        <f ca="1">IF(R$2&gt;=$C$2,Q88-OFFSET('previ sem'!$C$3,(ROW()-ROW($D$4))/2,(COLUMN()-COLUMN($E$2))*2),$D88-OFFSET('previ sem'!$C$3,(ROW()-ROW($D$4))/2,(COLUMN()-COLUMN($E$2))*2))</f>
        <v>0</v>
      </c>
      <c r="S88" s="2">
        <f ca="1">IF(S$2&gt;=$C$2,R88-OFFSET('previ sem'!$C$3,(ROW()-ROW($D$4))/2,(COLUMN()-COLUMN($E$2))*2),$D88-OFFSET('previ sem'!$C$3,(ROW()-ROW($D$4))/2,(COLUMN()-COLUMN($E$2))*2))</f>
        <v>0</v>
      </c>
      <c r="T88" s="195">
        <f ca="1">IF(T$2&gt;=$C$2,S88-OFFSET('previ sem'!$C$3,(ROW()-ROW($D$4))/2,(COLUMN()-COLUMN($E$2))*2),$D88-OFFSET('previ sem'!$C$3,(ROW()-ROW($D$4))/2,(COLUMN()-COLUMN($E$2))*2))</f>
        <v>0</v>
      </c>
      <c r="U88" s="184">
        <f ca="1">IF(U$2&gt;=$C$2,T88-OFFSET('previ sem'!$C$3,(ROW()-ROW($D$4))/2,(COLUMN()-COLUMN($E$2))*2),$D88-OFFSET('previ sem'!$C$3,(ROW()-ROW($D$4))/2,(COLUMN()-COLUMN($E$2))*2))</f>
        <v>0</v>
      </c>
      <c r="V88" s="194">
        <f ca="1">IF(V$2&gt;=$C$2,U88-OFFSET('previ sem'!$C$3,(ROW()-ROW($D$4))/2,(COLUMN()-COLUMN($E$2))*2),$D88-OFFSET('previ sem'!$C$3,(ROW()-ROW($D$4))/2,(COLUMN()-COLUMN($E$2))*2))</f>
        <v>0</v>
      </c>
      <c r="W88" s="2">
        <f ca="1">IF(W$2&gt;=$C$2,V88-OFFSET('previ sem'!$C$3,(ROW()-ROW($D$4))/2,(COLUMN()-COLUMN($E$2))*2),$D88-OFFSET('previ sem'!$C$3,(ROW()-ROW($D$4))/2,(COLUMN()-COLUMN($E$2))*2))</f>
        <v>0</v>
      </c>
      <c r="X88" s="195">
        <f ca="1">IF(X$2&gt;=$C$2,W88-OFFSET('previ sem'!$C$3,(ROW()-ROW($D$4))/2,(COLUMN()-COLUMN($E$2))*2),$D88-OFFSET('previ sem'!$C$3,(ROW()-ROW($D$4))/2,(COLUMN()-COLUMN($E$2))*2))</f>
        <v>0</v>
      </c>
      <c r="Y88" s="184">
        <f ca="1">IF(Y$2&gt;=$C$2,X88-OFFSET('previ sem'!$C$3,(ROW()-ROW($D$4))/2,(COLUMN()-COLUMN($E$2))*2),$D88-OFFSET('previ sem'!$C$3,(ROW()-ROW($D$4))/2,(COLUMN()-COLUMN($E$2))*2))</f>
        <v>0</v>
      </c>
      <c r="Z88" s="194">
        <f ca="1">IF(Z$2&gt;=$C$2,Y88-OFFSET('previ sem'!$C$3,(ROW()-ROW($D$4))/2,(COLUMN()-COLUMN($E$2))*2),$D88-OFFSET('previ sem'!$C$3,(ROW()-ROW($D$4))/2,(COLUMN()-COLUMN($E$2))*2))</f>
        <v>0</v>
      </c>
      <c r="AA88" s="195">
        <f ca="1">IF(AA$2&gt;=$C$2,Z88-OFFSET('previ sem'!$C$3,(ROW()-ROW($D$4))/2,(COLUMN()-COLUMN($E$2))*2),$D88-OFFSET('previ sem'!$C$3,(ROW()-ROW($D$4))/2,(COLUMN()-COLUMN($E$2))*2))</f>
        <v>0</v>
      </c>
      <c r="AB88" s="2">
        <f ca="1">IF(AB$2&gt;=$C$2,AA88-OFFSET('previ sem'!$C$3,(ROW()-ROW($D$4))/2,(COLUMN()-COLUMN($E$2))*2),$D88-OFFSET('previ sem'!$C$3,(ROW()-ROW($D$4))/2,(COLUMN()-COLUMN($E$2))*2))</f>
        <v>0</v>
      </c>
      <c r="AC88" s="197">
        <f ca="1">IF(AC$2&gt;=$C$2,AB88-OFFSET('previ sem'!$C$3,(ROW()-ROW($D$4))/2,(COLUMN()-COLUMN($E$2))*2),$D88-OFFSET('previ sem'!$C$3,(ROW()-ROW($D$4))/2,(COLUMN()-COLUMN($E$2))*2))</f>
        <v>0</v>
      </c>
      <c r="AD88" s="184">
        <f ca="1">IF(AD$2&gt;=$C$2,AC88-OFFSET('previ sem'!$C$3,(ROW()-ROW($D$4))/2,(COLUMN()-COLUMN($E$2))*2),$D88-OFFSET('previ sem'!$C$3,(ROW()-ROW($D$4))/2,(COLUMN()-COLUMN($E$2))*2))</f>
        <v>0</v>
      </c>
      <c r="AE88" s="197">
        <f ca="1">IF(AE$2&gt;=$C$2,AD88-OFFSET('previ sem'!$C$3,(ROW()-ROW($D$4))/2,(COLUMN()-COLUMN($E$2))*2),$D88-OFFSET('previ sem'!$C$3,(ROW()-ROW($D$4))/2,(COLUMN()-COLUMN($E$2))*2))</f>
        <v>0</v>
      </c>
      <c r="AF88" s="2">
        <f ca="1">IF(AF$2&gt;=$C$2,AE88-OFFSET('previ sem'!$C$3,(ROW()-ROW($D$4))/2,(COLUMN()-COLUMN($E$2))*2),$D88-OFFSET('previ sem'!$C$3,(ROW()-ROW($D$4))/2,(COLUMN()-COLUMN($E$2))*2))</f>
        <v>0</v>
      </c>
      <c r="AG88" s="197">
        <f ca="1">IF(AG$2&gt;=$C$2,AF88-OFFSET('previ sem'!$C$3,(ROW()-ROW($D$4))/2,(COLUMN()-COLUMN($E$2))*2),$D88-OFFSET('previ sem'!$C$3,(ROW()-ROW($D$4))/2,(COLUMN()-COLUMN($E$2))*2))</f>
        <v>0</v>
      </c>
      <c r="AH88" s="184">
        <f ca="1">IF(AH$2&gt;=$C$2,AG88-OFFSET('previ sem'!$C$3,(ROW()-ROW($D$4))/2,(COLUMN()-COLUMN($E$2))*2),$D88-OFFSET('previ sem'!$C$3,(ROW()-ROW($D$4))/2,(COLUMN()-COLUMN($E$2))*2))</f>
        <v>0</v>
      </c>
      <c r="AI88" s="197">
        <f ca="1">IF(AI$2&gt;=$C$2,AH88-OFFSET('previ sem'!$C$3,(ROW()-ROW($D$4))/2,(COLUMN()-COLUMN($E$2))*2),$D88-OFFSET('previ sem'!$C$3,(ROW()-ROW($D$4))/2,(COLUMN()-COLUMN($E$2))*2))</f>
        <v>0</v>
      </c>
      <c r="AJ88" s="2">
        <f ca="1">IF(AJ$2&gt;=$C$2,AI88-OFFSET('previ sem'!$C$3,(ROW()-ROW($D$4))/2,(COLUMN()-COLUMN($E$2))*2),$D88-OFFSET('previ sem'!$C$3,(ROW()-ROW($D$4))/2,(COLUMN()-COLUMN($E$2))*2))</f>
        <v>0</v>
      </c>
      <c r="AK88" s="197">
        <f ca="1">IF(AK$2&gt;=$C$2,AJ88-OFFSET('previ sem'!$C$3,(ROW()-ROW($D$4))/2,(COLUMN()-COLUMN($E$2))*2),$D88-OFFSET('previ sem'!$C$3,(ROW()-ROW($D$4))/2,(COLUMN()-COLUMN($E$2))*2))</f>
        <v>0</v>
      </c>
      <c r="AL88" s="184">
        <f ca="1">IF(AL$2&gt;=$C$2,AK88-OFFSET('previ sem'!$C$3,(ROW()-ROW($D$4))/2,(COLUMN()-COLUMN($E$2))*2),$D88-OFFSET('previ sem'!$C$3,(ROW()-ROW($D$4))/2,(COLUMN()-COLUMN($E$2))*2))</f>
        <v>0</v>
      </c>
      <c r="AM88" s="197">
        <f ca="1">IF(AM$2&gt;=$C$2,AL88-OFFSET('previ sem'!$C$3,(ROW()-ROW($D$4))/2,(COLUMN()-COLUMN($E$2))*2),$D88-OFFSET('previ sem'!$C$3,(ROW()-ROW($D$4))/2,(COLUMN()-COLUMN($E$2))*2))</f>
        <v>0</v>
      </c>
      <c r="AN88" s="2">
        <f ca="1">IF(AN$2&gt;=$C$2,AM88-OFFSET('previ sem'!$C$3,(ROW()-ROW($D$4))/2,(COLUMN()-COLUMN($E$2))*2),$D88-OFFSET('previ sem'!$C$3,(ROW()-ROW($D$4))/2,(COLUMN()-COLUMN($E$2))*2))</f>
        <v>0</v>
      </c>
      <c r="AO88" s="194">
        <f ca="1">IF(AO$2&gt;=$C$2,AN88-OFFSET('previ sem'!$C$3,(ROW()-ROW($D$4))/2,(COLUMN()-COLUMN($E$2))*2),$D88-OFFSET('previ sem'!$C$3,(ROW()-ROW($D$4))/2,(COLUMN()-COLUMN($E$2))*2))</f>
        <v>0</v>
      </c>
      <c r="AP88" s="195">
        <f ca="1">IF(AP$2&gt;=$C$2,AO88-OFFSET('previ sem'!$C$3,(ROW()-ROW($D$4))/2,(COLUMN()-COLUMN($E$2))*2),$D88-OFFSET('previ sem'!$C$3,(ROW()-ROW($D$4))/2,(COLUMN()-COLUMN($E$2))*2))</f>
        <v>0</v>
      </c>
      <c r="AQ88" s="184">
        <f ca="1">IF(AQ$2&gt;=$C$2,AP88-OFFSET('previ sem'!$C$3,(ROW()-ROW($D$4))/2,(COLUMN()-COLUMN($E$2))*2),$D88-OFFSET('previ sem'!$C$3,(ROW()-ROW($D$4))/2,(COLUMN()-COLUMN($E$2))*2))</f>
        <v>0</v>
      </c>
      <c r="AR88" s="194">
        <f ca="1">IF(AR$2&gt;=$C$2,AQ88-OFFSET('previ sem'!$C$3,(ROW()-ROW($D$4))/2,(COLUMN()-COLUMN($E$2))*2),$D88-OFFSET('previ sem'!$C$3,(ROW()-ROW($D$4))/2,(COLUMN()-COLUMN($E$2))*2))</f>
        <v>0</v>
      </c>
      <c r="AS88" s="194">
        <f ca="1">IF(AS$2&gt;=$C$2,AR88-OFFSET('previ sem'!$C$3,(ROW()-ROW($D$4))/2,(COLUMN()-COLUMN($E$2))*2),$D88-OFFSET('previ sem'!$C$3,(ROW()-ROW($D$4))/2,(COLUMN()-COLUMN($E$2))*2))</f>
        <v>0</v>
      </c>
      <c r="AT88" s="195">
        <f ca="1">IF(AT$2&gt;=$C$2,AS88-OFFSET('previ sem'!$C$3,(ROW()-ROW($D$4))/2,(COLUMN()-COLUMN($E$2))*2),$D88-OFFSET('previ sem'!$C$3,(ROW()-ROW($D$4))/2,(COLUMN()-COLUMN($E$2))*2))</f>
        <v>0</v>
      </c>
      <c r="AU88" s="184">
        <f ca="1">IF(AU$2&gt;=$C$2,AT88-OFFSET('previ sem'!$C$3,(ROW()-ROW($D$4))/2,(COLUMN()-COLUMN($E$2))*2),$D88-OFFSET('previ sem'!$C$3,(ROW()-ROW($D$4))/2,(COLUMN()-COLUMN($E$2))*2))</f>
        <v>0</v>
      </c>
      <c r="AV88" s="194">
        <f ca="1">IF(AV$2&gt;=$C$2,AU88-OFFSET('previ sem'!$C$3,(ROW()-ROW($D$4))/2,(COLUMN()-COLUMN($E$2))*2),$D88-OFFSET('previ sem'!$C$3,(ROW()-ROW($D$4))/2,(COLUMN()-COLUMN($E$2))*2))</f>
        <v>0</v>
      </c>
      <c r="AW88" s="194">
        <f ca="1">IF(AW$2&gt;=$C$2,AV88-OFFSET('previ sem'!$C$3,(ROW()-ROW($D$4))/2,(COLUMN()-COLUMN($E$2))*2),$D88-OFFSET('previ sem'!$C$3,(ROW()-ROW($D$4))/2,(COLUMN()-COLUMN($E$2))*2))</f>
        <v>0</v>
      </c>
      <c r="AX88" s="195">
        <f ca="1">IF(AX$2&gt;=$C$2,AW88-OFFSET('previ sem'!$C$3,(ROW()-ROW($D$4))/2,(COLUMN()-COLUMN($E$2))*2),$D88-OFFSET('previ sem'!$C$3,(ROW()-ROW($D$4))/2,(COLUMN()-COLUMN($E$2))*2))</f>
        <v>0</v>
      </c>
      <c r="AY88" s="184">
        <f ca="1">IF(AY$2&gt;=$C$2,AX88-OFFSET('previ sem'!$C$3,(ROW()-ROW($D$4))/2,(COLUMN()-COLUMN($E$2))*2),$D88-OFFSET('previ sem'!$C$3,(ROW()-ROW($D$4))/2,(COLUMN()-COLUMN($E$2))*2))</f>
        <v>0</v>
      </c>
      <c r="AZ88" s="194">
        <f ca="1">IF(AZ$2&gt;=$C$2,AY88-OFFSET('previ sem'!$C$3,(ROW()-ROW($D$4))/2,(COLUMN()-COLUMN($E$2))*2),$D88-OFFSET('previ sem'!$C$3,(ROW()-ROW($D$4))/2,(COLUMN()-COLUMN($E$2))*2))</f>
        <v>0</v>
      </c>
      <c r="BA88" s="194">
        <f ca="1">IF(BA$2&gt;=$C$2,AZ88-OFFSET('previ sem'!$C$3,(ROW()-ROW($D$4))/2,(COLUMN()-COLUMN($E$2))*2),$D88-OFFSET('previ sem'!$C$3,(ROW()-ROW($D$4))/2,(COLUMN()-COLUMN($E$2))*2))</f>
        <v>0</v>
      </c>
      <c r="BB88" s="2">
        <f ca="1">IF(BB$2&gt;=$C$2,BA88-OFFSET('previ sem'!$C$3,(ROW()-ROW($D$4))/2,(COLUMN()-COLUMN($E$2))*2),$D88-OFFSET('previ sem'!$C$3,(ROW()-ROW($D$4))/2,(COLUMN()-COLUMN($E$2))*2))</f>
        <v>0</v>
      </c>
      <c r="BC88" s="2">
        <f ca="1">IF(BC$2&gt;=$C$2,BB88-OFFSET('previ sem'!$C$3,(ROW()-ROW($D$4))/2,(COLUMN()-COLUMN($E$2))*2),$D88-OFFSET('previ sem'!$C$3,(ROW()-ROW($D$4))/2,(COLUMN()-COLUMN($E$2))*2))</f>
        <v>0</v>
      </c>
      <c r="BD88" s="184">
        <f ca="1">IF(BD$2&gt;=$C$2,BC88-OFFSET('previ sem'!$C$3,(ROW()-ROW($D$4))/2,(COLUMN()-COLUMN($E$2))*2),$D88-OFFSET('previ sem'!$C$3,(ROW()-ROW($D$4))/2,(COLUMN()-COLUMN($E$2))*2))</f>
        <v>0</v>
      </c>
      <c r="BE88" s="112" t="s">
        <v>55</v>
      </c>
      <c r="BF88">
        <v>46</v>
      </c>
      <c r="BG88" s="81" t="s">
        <v>55</v>
      </c>
      <c r="BH88">
        <v>47</v>
      </c>
    </row>
    <row r="89" spans="1:60" x14ac:dyDescent="0.2">
      <c r="A89" s="202" t="s">
        <v>155</v>
      </c>
      <c r="B89" s="309" t="s">
        <v>36</v>
      </c>
      <c r="C89" s="6" t="e">
        <f t="array" aca="1" ref="C89" ca="1">INDEX($E$2:$BD$2,,SMALL(IF($E88:$BD88&lt;0,COLUMN(E:BD)-3,""),1))</f>
        <v>#NUM!</v>
      </c>
      <c r="D89" s="77">
        <f>+'PROD-SEM'!F10</f>
        <v>0</v>
      </c>
      <c r="E89" s="79" t="str">
        <f ca="1">IF(E88&lt;0,"",IF(E88&lt;MINI!$B$46,"MINI",""))</f>
        <v/>
      </c>
      <c r="F89" s="74" t="str">
        <f ca="1">IF(F88&lt;0,"",IF(F88&lt;MINI!$B$46,"MINI",""))</f>
        <v/>
      </c>
      <c r="G89" s="74" t="str">
        <f ca="1">IF(G88&lt;0,"",IF(G88&lt;MINI!$B$46,"MINI",""))</f>
        <v/>
      </c>
      <c r="H89" s="80" t="str">
        <f ca="1">IF(H88&lt;0,"",IF(H88&lt;MINI!$B$46,"MINI",""))</f>
        <v/>
      </c>
      <c r="I89" s="79" t="str">
        <f ca="1">IF(I88&lt;0,"",IF(I88&lt;MINI!$C$46,"MINI",""))</f>
        <v/>
      </c>
      <c r="J89" s="74" t="str">
        <f ca="1">IF(J88&lt;0,"",IF(J88&lt;MINI!$C$46,"MINI",""))</f>
        <v/>
      </c>
      <c r="K89" s="74" t="str">
        <f ca="1">IF(K88&lt;0,"",IF(K88&lt;MINI!$C$46,"MINI",""))</f>
        <v/>
      </c>
      <c r="L89" s="80" t="str">
        <f ca="1">IF(L88&lt;0,"",IF(L88&lt;MINI!$C$46,"MINI",""))</f>
        <v/>
      </c>
      <c r="M89" s="79" t="str">
        <f ca="1">IF(M88&lt;0,"",IF(M88&lt;MINI!$D$46,"MINI",""))</f>
        <v/>
      </c>
      <c r="N89" s="74" t="str">
        <f ca="1">IF(N88&lt;0,"",IF(N88&lt;MINI!$D$46,"MINI",""))</f>
        <v/>
      </c>
      <c r="O89" s="74" t="str">
        <f ca="1">IF(O88&lt;0,"",IF(O88&lt;MINI!$D$46,"MINI",""))</f>
        <v/>
      </c>
      <c r="P89" s="80" t="str">
        <f ca="1">IF(P88&lt;0,"",IF(P88&lt;MINI!$D$46,"MINI",""))</f>
        <v/>
      </c>
      <c r="Q89" s="79" t="str">
        <f ca="1">IF(Q88&lt;0,"",IF(Q88&lt;MINI!$E$46,"MINI",""))</f>
        <v/>
      </c>
      <c r="R89" s="74" t="str">
        <f ca="1">IF(R88&lt;0,"",IF(R88&lt;MINI!$E$46,"MINI",""))</f>
        <v/>
      </c>
      <c r="S89" s="74" t="str">
        <f ca="1">IF(S88&lt;0,"",IF(S88&lt;MINI!$E$46,"MINI",""))</f>
        <v/>
      </c>
      <c r="T89" s="74" t="str">
        <f ca="1">IF(T88&lt;0,"",IF(T88&lt;MINI!$E$46,"MINI",""))</f>
        <v/>
      </c>
      <c r="U89" s="80" t="str">
        <f ca="1">IF(U88&lt;0,"",IF(U88&lt;MINI!$E$46,"MINI",""))</f>
        <v/>
      </c>
      <c r="V89" s="74" t="str">
        <f ca="1">IF(V88&lt;0,"",IF(V88&lt;MINI!$F$46,"MINI",""))</f>
        <v/>
      </c>
      <c r="W89" s="74" t="str">
        <f ca="1">IF(W88&lt;0,"",IF(W88&lt;MINI!$F$46,"MINI",""))</f>
        <v/>
      </c>
      <c r="X89" s="74" t="str">
        <f ca="1">IF(X88&lt;0,"",IF(X88&lt;MINI!$F$46,"MINI",""))</f>
        <v/>
      </c>
      <c r="Y89" s="74" t="str">
        <f ca="1">IF(Y88&lt;0,"",IF(Y88&lt;MINI!$F$46,"MINI",""))</f>
        <v/>
      </c>
      <c r="Z89" s="74" t="str">
        <f ca="1">IF(Z88&lt;0,"",IF(Z88&lt;MINI!$G$46,"MINI",""))</f>
        <v/>
      </c>
      <c r="AA89" s="74" t="str">
        <f ca="1">IF(AA88&lt;0,"",IF(AA88&lt;MINI!$G$46,"MINI",""))</f>
        <v/>
      </c>
      <c r="AB89" s="74" t="str">
        <f ca="1">IF(AB88&lt;0,"",IF(AB88&lt;MINI!$G$46,"MINI",""))</f>
        <v/>
      </c>
      <c r="AC89" s="74" t="str">
        <f ca="1">IF(AC88&lt;0,"",IF(AC88&lt;MINI!$G$46,"MINI",""))</f>
        <v/>
      </c>
      <c r="AD89" s="74" t="str">
        <f ca="1">IF(AD88&lt;0,"",IF(AD88&lt;MINI!$G$46,"MINI",""))</f>
        <v/>
      </c>
      <c r="AE89" s="74" t="str">
        <f ca="1">IF(AE88&lt;0,"",IF(AE88&lt;MINI!$H$46,"MINI",""))</f>
        <v/>
      </c>
      <c r="AF89" s="74" t="str">
        <f ca="1">IF(AF88&lt;0,"",IF(AF88&lt;MINI!$H$46,"MINI",""))</f>
        <v/>
      </c>
      <c r="AG89" s="74" t="str">
        <f ca="1">IF(AG88&lt;0,"",IF(AG88&lt;MINI!$H$46,"MINI",""))</f>
        <v/>
      </c>
      <c r="AH89" s="74" t="str">
        <f ca="1">IF(AH88&lt;0,"",IF(AH88&lt;MINI!$H$46,"MINI",""))</f>
        <v/>
      </c>
      <c r="AI89" s="74" t="str">
        <f ca="1">IF(AI88&lt;0,"",IF(AI88&lt;MINI!$I$46,"MINI",""))</f>
        <v/>
      </c>
      <c r="AJ89" s="74" t="str">
        <f ca="1">IF(AJ88&lt;0,"",IF(AJ88&lt;MINI!$I$46,"MINI",""))</f>
        <v/>
      </c>
      <c r="AK89" s="74" t="str">
        <f ca="1">IF(AK88&lt;0,"",IF(AK88&lt;MINI!$I$46,"MINI",""))</f>
        <v/>
      </c>
      <c r="AL89" s="74" t="str">
        <f ca="1">IF(AL88&lt;0,"",IF(AL88&lt;MINI!$I$46,"MINI",""))</f>
        <v/>
      </c>
      <c r="AM89" s="74" t="str">
        <f ca="1">IF(AM88&lt;0,"",IF(AM88&lt;MINI!$J$46,"MINI",""))</f>
        <v/>
      </c>
      <c r="AN89" s="74" t="str">
        <f ca="1">IF(AN88&lt;0,"",IF(AN88&lt;MINI!$J$46,"MINI",""))</f>
        <v/>
      </c>
      <c r="AO89" s="74" t="str">
        <f ca="1">IF(AO88&lt;0,"",IF(AO88&lt;MINI!$J$46,"MINI",""))</f>
        <v/>
      </c>
      <c r="AP89" s="74" t="str">
        <f ca="1">IF(AP88&lt;0,"",IF(AP88&lt;MINI!$J$46,"MINI",""))</f>
        <v/>
      </c>
      <c r="AQ89" s="74" t="str">
        <f ca="1">IF(AQ88&lt;0,"",IF(AQ88&lt;MINI!$J$46,"MINI",""))</f>
        <v/>
      </c>
      <c r="AR89" s="74" t="str">
        <f ca="1">IF(AR88&lt;0,"",IF(AR88&lt;MINI!$K$46,"MINI",""))</f>
        <v/>
      </c>
      <c r="AS89" s="74" t="str">
        <f ca="1">IF(AS88&lt;0,"",IF(AS88&lt;MINI!$K$46,"MINI",""))</f>
        <v/>
      </c>
      <c r="AT89" s="74" t="str">
        <f ca="1">IF(AT88&lt;0,"",IF(AT88&lt;MINI!$K$46,"MINI",""))</f>
        <v/>
      </c>
      <c r="AU89" s="74" t="str">
        <f ca="1">IF(AU88&lt;0,"",IF(AU88&lt;MINI!$K$46,"MINI",""))</f>
        <v/>
      </c>
      <c r="AV89" s="74" t="str">
        <f ca="1">IF(AV88&lt;0,"",IF(AV88&lt;MINI!$L$46,"MINI",""))</f>
        <v/>
      </c>
      <c r="AW89" s="74" t="str">
        <f ca="1">IF(AW88&lt;0,"",IF(AW88&lt;MINI!$L$46,"MINI",""))</f>
        <v/>
      </c>
      <c r="AX89" s="74" t="str">
        <f ca="1">IF(AX88&lt;0,"",IF(AX88&lt;MINI!$L$46,"MINI",""))</f>
        <v/>
      </c>
      <c r="AY89" s="74" t="str">
        <f ca="1">IF(AY88&lt;0,"",IF(AY88&lt;MINI!$L$46,"MINI",""))</f>
        <v/>
      </c>
      <c r="AZ89" s="74" t="str">
        <f ca="1">IF(AZ88&lt;0,"",IF(AZ88&lt;MINI!$M$46,"MINI",""))</f>
        <v/>
      </c>
      <c r="BA89" s="74" t="str">
        <f ca="1">IF(BA88&lt;0,"",IF(BA88&lt;MINI!$M$46,"MINI",""))</f>
        <v/>
      </c>
      <c r="BB89" s="74" t="str">
        <f ca="1">IF(BB88&lt;0,"",IF(BB88&lt;MINI!$M$46,"MINI",""))</f>
        <v/>
      </c>
      <c r="BC89" s="74" t="str">
        <f ca="1">IF(BC88&lt;0,"",IF(BC88&lt;MINI!$M$46,"MINI",""))</f>
        <v/>
      </c>
      <c r="BD89" s="74" t="str">
        <f ca="1">IF(BD88&lt;0,"",IF(BD88&lt;MINI!$M$46,"MINI",""))</f>
        <v/>
      </c>
      <c r="BE89" s="112"/>
      <c r="BG89" s="81"/>
    </row>
    <row r="90" spans="1:60" x14ac:dyDescent="0.2">
      <c r="A90" s="199" t="s">
        <v>157</v>
      </c>
      <c r="B90" s="381" t="s">
        <v>56</v>
      </c>
      <c r="C90" s="382"/>
      <c r="D90" s="76">
        <f>SUMIF('EXPORT STOCK'!$B$2:$B$1106,'FABRICATION-SEM'!B90,'EXPORT STOCK'!$C$2:$C$1116)+D91</f>
        <v>0</v>
      </c>
      <c r="E90" s="78">
        <f ca="1">IF(E$2&gt;=$C$2,D90-OFFSET('previ sem'!$C$3,(ROW()-ROW($D$4))/2,(COLUMN()-COLUMN($E$2))*2),$D90-OFFSET('previ sem'!$C$3,(ROW()-ROW($D$4))/2,(COLUMN()-COLUMN($E$2))*2))</f>
        <v>0</v>
      </c>
      <c r="F90" s="2">
        <f ca="1">IF(F$2&gt;=$C$2,E90-OFFSET('previ sem'!$C$3,(ROW()-ROW($D$4))/2,(COLUMN()-COLUMN($E$2))*2),$D90-OFFSET('previ sem'!$C$3,(ROW()-ROW($D$4))/2,(COLUMN()-COLUMN($E$2))*2))</f>
        <v>0</v>
      </c>
      <c r="G90" s="2">
        <f ca="1">IF(G$2&gt;=$C$2,F90-OFFSET('previ sem'!$C$3,(ROW()-ROW($D$4))/2,(COLUMN()-COLUMN($E$2))*2),$D90-OFFSET('previ sem'!$C$3,(ROW()-ROW($D$4))/2,(COLUMN()-COLUMN($E$2))*2))</f>
        <v>0</v>
      </c>
      <c r="H90" s="184">
        <f ca="1">IF(H$2&gt;=$C$2,G90-OFFSET('previ sem'!$C$3,(ROW()-ROW($D$4))/2,(COLUMN()-COLUMN($E$2))*2),$D90-OFFSET('previ sem'!$C$3,(ROW()-ROW($D$4))/2,(COLUMN()-COLUMN($E$2))*2))</f>
        <v>0</v>
      </c>
      <c r="I90" s="78">
        <f ca="1">IF(I$2&gt;=$C$2,H90-OFFSET('previ sem'!$C$3,(ROW()-ROW($D$4))/2,(COLUMN()-COLUMN($E$2))*2),$D90-OFFSET('previ sem'!$C$3,(ROW()-ROW($D$4))/2,(COLUMN()-COLUMN($E$2))*2))</f>
        <v>0</v>
      </c>
      <c r="J90" s="2">
        <f ca="1">IF(J$2&gt;=$C$2,I90-OFFSET('previ sem'!$C$3,(ROW()-ROW($D$4))/2,(COLUMN()-COLUMN($E$2))*2),$D90-OFFSET('previ sem'!$C$3,(ROW()-ROW($D$4))/2,(COLUMN()-COLUMN($E$2))*2))</f>
        <v>0</v>
      </c>
      <c r="K90" s="2">
        <f ca="1">IF(K$2&gt;=$C$2,J90-OFFSET('previ sem'!$C$3,(ROW()-ROW($D$4))/2,(COLUMN()-COLUMN($E$2))*2),$D90-OFFSET('previ sem'!$C$3,(ROW()-ROW($D$4))/2,(COLUMN()-COLUMN($E$2))*2))</f>
        <v>0</v>
      </c>
      <c r="L90" s="184">
        <f ca="1">IF(L$2&gt;=$C$2,K90-OFFSET('previ sem'!$C$3,(ROW()-ROW($D$4))/2,(COLUMN()-COLUMN($E$2))*2),$D90-OFFSET('previ sem'!$C$3,(ROW()-ROW($D$4))/2,(COLUMN()-COLUMN($E$2))*2))</f>
        <v>0</v>
      </c>
      <c r="M90" s="78">
        <f ca="1">IF(M$2&gt;=$C$2,L90-OFFSET('previ sem'!$C$3,(ROW()-ROW($D$4))/2,(COLUMN()-COLUMN($E$2))*2),$D90-OFFSET('previ sem'!$C$3,(ROW()-ROW($D$4))/2,(COLUMN()-COLUMN($E$2))*2))</f>
        <v>0</v>
      </c>
      <c r="N90" s="2">
        <f ca="1">IF(N$2&gt;=$C$2,M90-OFFSET('previ sem'!$C$3,(ROW()-ROW($D$4))/2,(COLUMN()-COLUMN($E$2))*2),$D90-OFFSET('previ sem'!$C$3,(ROW()-ROW($D$4))/2,(COLUMN()-COLUMN($E$2))*2))</f>
        <v>0</v>
      </c>
      <c r="O90" s="2">
        <f ca="1">IF(O$2&gt;=$C$2,N90-OFFSET('previ sem'!$C$3,(ROW()-ROW($D$4))/2,(COLUMN()-COLUMN($E$2))*2),$D90-OFFSET('previ sem'!$C$3,(ROW()-ROW($D$4))/2,(COLUMN()-COLUMN($E$2))*2))</f>
        <v>0</v>
      </c>
      <c r="P90" s="184">
        <f ca="1">IF(P$2&gt;=$C$2,O90-OFFSET('previ sem'!$C$3,(ROW()-ROW($D$4))/2,(COLUMN()-COLUMN($E$2))*2),$D90-OFFSET('previ sem'!$C$3,(ROW()-ROW($D$4))/2,(COLUMN()-COLUMN($E$2))*2))</f>
        <v>0</v>
      </c>
      <c r="Q90" s="78">
        <f ca="1">IF(Q$2&gt;=$C$2,P90-OFFSET('previ sem'!$C$3,(ROW()-ROW($D$4))/2,(COLUMN()-COLUMN($E$2))*2),$D90-OFFSET('previ sem'!$C$3,(ROW()-ROW($D$4))/2,(COLUMN()-COLUMN($E$2))*2))</f>
        <v>0</v>
      </c>
      <c r="R90" s="2">
        <f ca="1">IF(R$2&gt;=$C$2,Q90-OFFSET('previ sem'!$C$3,(ROW()-ROW($D$4))/2,(COLUMN()-COLUMN($E$2))*2),$D90-OFFSET('previ sem'!$C$3,(ROW()-ROW($D$4))/2,(COLUMN()-COLUMN($E$2))*2))</f>
        <v>0</v>
      </c>
      <c r="S90" s="2">
        <f ca="1">IF(S$2&gt;=$C$2,R90-OFFSET('previ sem'!$C$3,(ROW()-ROW($D$4))/2,(COLUMN()-COLUMN($E$2))*2),$D90-OFFSET('previ sem'!$C$3,(ROW()-ROW($D$4))/2,(COLUMN()-COLUMN($E$2))*2))</f>
        <v>0</v>
      </c>
      <c r="T90" s="195">
        <f ca="1">IF(T$2&gt;=$C$2,S90-OFFSET('previ sem'!$C$3,(ROW()-ROW($D$4))/2,(COLUMN()-COLUMN($E$2))*2),$D90-OFFSET('previ sem'!$C$3,(ROW()-ROW($D$4))/2,(COLUMN()-COLUMN($E$2))*2))</f>
        <v>0</v>
      </c>
      <c r="U90" s="184">
        <f ca="1">IF(U$2&gt;=$C$2,T90-OFFSET('previ sem'!$C$3,(ROW()-ROW($D$4))/2,(COLUMN()-COLUMN($E$2))*2),$D90-OFFSET('previ sem'!$C$3,(ROW()-ROW($D$4))/2,(COLUMN()-COLUMN($E$2))*2))</f>
        <v>0</v>
      </c>
      <c r="V90" s="194">
        <f ca="1">IF(V$2&gt;=$C$2,U90-OFFSET('previ sem'!$C$3,(ROW()-ROW($D$4))/2,(COLUMN()-COLUMN($E$2))*2),$D90-OFFSET('previ sem'!$C$3,(ROW()-ROW($D$4))/2,(COLUMN()-COLUMN($E$2))*2))</f>
        <v>0</v>
      </c>
      <c r="W90" s="2">
        <f ca="1">IF(W$2&gt;=$C$2,V90-OFFSET('previ sem'!$C$3,(ROW()-ROW($D$4))/2,(COLUMN()-COLUMN($E$2))*2),$D90-OFFSET('previ sem'!$C$3,(ROW()-ROW($D$4))/2,(COLUMN()-COLUMN($E$2))*2))</f>
        <v>0</v>
      </c>
      <c r="X90" s="195">
        <f ca="1">IF(X$2&gt;=$C$2,W90-OFFSET('previ sem'!$C$3,(ROW()-ROW($D$4))/2,(COLUMN()-COLUMN($E$2))*2),$D90-OFFSET('previ sem'!$C$3,(ROW()-ROW($D$4))/2,(COLUMN()-COLUMN($E$2))*2))</f>
        <v>0</v>
      </c>
      <c r="Y90" s="184">
        <f ca="1">IF(Y$2&gt;=$C$2,X90-OFFSET('previ sem'!$C$3,(ROW()-ROW($D$4))/2,(COLUMN()-COLUMN($E$2))*2),$D90-OFFSET('previ sem'!$C$3,(ROW()-ROW($D$4))/2,(COLUMN()-COLUMN($E$2))*2))</f>
        <v>0</v>
      </c>
      <c r="Z90" s="194">
        <f ca="1">IF(Z$2&gt;=$C$2,Y90-OFFSET('previ sem'!$C$3,(ROW()-ROW($D$4))/2,(COLUMN()-COLUMN($E$2))*2),$D90-OFFSET('previ sem'!$C$3,(ROW()-ROW($D$4))/2,(COLUMN()-COLUMN($E$2))*2))</f>
        <v>0</v>
      </c>
      <c r="AA90" s="195">
        <f ca="1">IF(AA$2&gt;=$C$2,Z90-OFFSET('previ sem'!$C$3,(ROW()-ROW($D$4))/2,(COLUMN()-COLUMN($E$2))*2),$D90-OFFSET('previ sem'!$C$3,(ROW()-ROW($D$4))/2,(COLUMN()-COLUMN($E$2))*2))</f>
        <v>0</v>
      </c>
      <c r="AB90" s="2">
        <f ca="1">IF(AB$2&gt;=$C$2,AA90-OFFSET('previ sem'!$C$3,(ROW()-ROW($D$4))/2,(COLUMN()-COLUMN($E$2))*2),$D90-OFFSET('previ sem'!$C$3,(ROW()-ROW($D$4))/2,(COLUMN()-COLUMN($E$2))*2))</f>
        <v>0</v>
      </c>
      <c r="AC90" s="197">
        <f ca="1">IF(AC$2&gt;=$C$2,AB90-OFFSET('previ sem'!$C$3,(ROW()-ROW($D$4))/2,(COLUMN()-COLUMN($E$2))*2),$D90-OFFSET('previ sem'!$C$3,(ROW()-ROW($D$4))/2,(COLUMN()-COLUMN($E$2))*2))</f>
        <v>0</v>
      </c>
      <c r="AD90" s="184">
        <f ca="1">IF(AD$2&gt;=$C$2,AC90-OFFSET('previ sem'!$C$3,(ROW()-ROW($D$4))/2,(COLUMN()-COLUMN($E$2))*2),$D90-OFFSET('previ sem'!$C$3,(ROW()-ROW($D$4))/2,(COLUMN()-COLUMN($E$2))*2))</f>
        <v>0</v>
      </c>
      <c r="AE90" s="197">
        <f ca="1">IF(AE$2&gt;=$C$2,AD90-OFFSET('previ sem'!$C$3,(ROW()-ROW($D$4))/2,(COLUMN()-COLUMN($E$2))*2),$D90-OFFSET('previ sem'!$C$3,(ROW()-ROW($D$4))/2,(COLUMN()-COLUMN($E$2))*2))</f>
        <v>0</v>
      </c>
      <c r="AF90" s="2">
        <f ca="1">IF(AF$2&gt;=$C$2,AE90-OFFSET('previ sem'!$C$3,(ROW()-ROW($D$4))/2,(COLUMN()-COLUMN($E$2))*2),$D90-OFFSET('previ sem'!$C$3,(ROW()-ROW($D$4))/2,(COLUMN()-COLUMN($E$2))*2))</f>
        <v>0</v>
      </c>
      <c r="AG90" s="197">
        <f ca="1">IF(AG$2&gt;=$C$2,AF90-OFFSET('previ sem'!$C$3,(ROW()-ROW($D$4))/2,(COLUMN()-COLUMN($E$2))*2),$D90-OFFSET('previ sem'!$C$3,(ROW()-ROW($D$4))/2,(COLUMN()-COLUMN($E$2))*2))</f>
        <v>0</v>
      </c>
      <c r="AH90" s="184">
        <f ca="1">IF(AH$2&gt;=$C$2,AG90-OFFSET('previ sem'!$C$3,(ROW()-ROW($D$4))/2,(COLUMN()-COLUMN($E$2))*2),$D90-OFFSET('previ sem'!$C$3,(ROW()-ROW($D$4))/2,(COLUMN()-COLUMN($E$2))*2))</f>
        <v>0</v>
      </c>
      <c r="AI90" s="197">
        <f ca="1">IF(AI$2&gt;=$C$2,AH90-OFFSET('previ sem'!$C$3,(ROW()-ROW($D$4))/2,(COLUMN()-COLUMN($E$2))*2),$D90-OFFSET('previ sem'!$C$3,(ROW()-ROW($D$4))/2,(COLUMN()-COLUMN($E$2))*2))</f>
        <v>0</v>
      </c>
      <c r="AJ90" s="2">
        <f ca="1">IF(AJ$2&gt;=$C$2,AI90-OFFSET('previ sem'!$C$3,(ROW()-ROW($D$4))/2,(COLUMN()-COLUMN($E$2))*2),$D90-OFFSET('previ sem'!$C$3,(ROW()-ROW($D$4))/2,(COLUMN()-COLUMN($E$2))*2))</f>
        <v>0</v>
      </c>
      <c r="AK90" s="197">
        <f ca="1">IF(AK$2&gt;=$C$2,AJ90-OFFSET('previ sem'!$C$3,(ROW()-ROW($D$4))/2,(COLUMN()-COLUMN($E$2))*2),$D90-OFFSET('previ sem'!$C$3,(ROW()-ROW($D$4))/2,(COLUMN()-COLUMN($E$2))*2))</f>
        <v>0</v>
      </c>
      <c r="AL90" s="184">
        <f ca="1">IF(AL$2&gt;=$C$2,AK90-OFFSET('previ sem'!$C$3,(ROW()-ROW($D$4))/2,(COLUMN()-COLUMN($E$2))*2),$D90-OFFSET('previ sem'!$C$3,(ROW()-ROW($D$4))/2,(COLUMN()-COLUMN($E$2))*2))</f>
        <v>0</v>
      </c>
      <c r="AM90" s="197">
        <f ca="1">IF(AM$2&gt;=$C$2,AL90-OFFSET('previ sem'!$C$3,(ROW()-ROW($D$4))/2,(COLUMN()-COLUMN($E$2))*2),$D90-OFFSET('previ sem'!$C$3,(ROW()-ROW($D$4))/2,(COLUMN()-COLUMN($E$2))*2))</f>
        <v>0</v>
      </c>
      <c r="AN90" s="2">
        <f ca="1">IF(AN$2&gt;=$C$2,AM90-OFFSET('previ sem'!$C$3,(ROW()-ROW($D$4))/2,(COLUMN()-COLUMN($E$2))*2),$D90-OFFSET('previ sem'!$C$3,(ROW()-ROW($D$4))/2,(COLUMN()-COLUMN($E$2))*2))</f>
        <v>0</v>
      </c>
      <c r="AO90" s="194">
        <f ca="1">IF(AO$2&gt;=$C$2,AN90-OFFSET('previ sem'!$C$3,(ROW()-ROW($D$4))/2,(COLUMN()-COLUMN($E$2))*2),$D90-OFFSET('previ sem'!$C$3,(ROW()-ROW($D$4))/2,(COLUMN()-COLUMN($E$2))*2))</f>
        <v>0</v>
      </c>
      <c r="AP90" s="195">
        <f ca="1">IF(AP$2&gt;=$C$2,AO90-OFFSET('previ sem'!$C$3,(ROW()-ROW($D$4))/2,(COLUMN()-COLUMN($E$2))*2),$D90-OFFSET('previ sem'!$C$3,(ROW()-ROW($D$4))/2,(COLUMN()-COLUMN($E$2))*2))</f>
        <v>0</v>
      </c>
      <c r="AQ90" s="184">
        <f ca="1">IF(AQ$2&gt;=$C$2,AP90-OFFSET('previ sem'!$C$3,(ROW()-ROW($D$4))/2,(COLUMN()-COLUMN($E$2))*2),$D90-OFFSET('previ sem'!$C$3,(ROW()-ROW($D$4))/2,(COLUMN()-COLUMN($E$2))*2))</f>
        <v>0</v>
      </c>
      <c r="AR90" s="194">
        <f ca="1">IF(AR$2&gt;=$C$2,AQ90-OFFSET('previ sem'!$C$3,(ROW()-ROW($D$4))/2,(COLUMN()-COLUMN($E$2))*2),$D90-OFFSET('previ sem'!$C$3,(ROW()-ROW($D$4))/2,(COLUMN()-COLUMN($E$2))*2))</f>
        <v>0</v>
      </c>
      <c r="AS90" s="194">
        <f ca="1">IF(AS$2&gt;=$C$2,AR90-OFFSET('previ sem'!$C$3,(ROW()-ROW($D$4))/2,(COLUMN()-COLUMN($E$2))*2),$D90-OFFSET('previ sem'!$C$3,(ROW()-ROW($D$4))/2,(COLUMN()-COLUMN($E$2))*2))</f>
        <v>0</v>
      </c>
      <c r="AT90" s="195">
        <f ca="1">IF(AT$2&gt;=$C$2,AS90-OFFSET('previ sem'!$C$3,(ROW()-ROW($D$4))/2,(COLUMN()-COLUMN($E$2))*2),$D90-OFFSET('previ sem'!$C$3,(ROW()-ROW($D$4))/2,(COLUMN()-COLUMN($E$2))*2))</f>
        <v>0</v>
      </c>
      <c r="AU90" s="184">
        <f ca="1">IF(AU$2&gt;=$C$2,AT90-OFFSET('previ sem'!$C$3,(ROW()-ROW($D$4))/2,(COLUMN()-COLUMN($E$2))*2),$D90-OFFSET('previ sem'!$C$3,(ROW()-ROW($D$4))/2,(COLUMN()-COLUMN($E$2))*2))</f>
        <v>0</v>
      </c>
      <c r="AV90" s="194">
        <f ca="1">IF(AV$2&gt;=$C$2,AU90-OFFSET('previ sem'!$C$3,(ROW()-ROW($D$4))/2,(COLUMN()-COLUMN($E$2))*2),$D90-OFFSET('previ sem'!$C$3,(ROW()-ROW($D$4))/2,(COLUMN()-COLUMN($E$2))*2))</f>
        <v>0</v>
      </c>
      <c r="AW90" s="194">
        <f ca="1">IF(AW$2&gt;=$C$2,AV90-OFFSET('previ sem'!$C$3,(ROW()-ROW($D$4))/2,(COLUMN()-COLUMN($E$2))*2),$D90-OFFSET('previ sem'!$C$3,(ROW()-ROW($D$4))/2,(COLUMN()-COLUMN($E$2))*2))</f>
        <v>0</v>
      </c>
      <c r="AX90" s="195">
        <f ca="1">IF(AX$2&gt;=$C$2,AW90-OFFSET('previ sem'!$C$3,(ROW()-ROW($D$4))/2,(COLUMN()-COLUMN($E$2))*2),$D90-OFFSET('previ sem'!$C$3,(ROW()-ROW($D$4))/2,(COLUMN()-COLUMN($E$2))*2))</f>
        <v>0</v>
      </c>
      <c r="AY90" s="184">
        <f ca="1">IF(AY$2&gt;=$C$2,AX90-OFFSET('previ sem'!$C$3,(ROW()-ROW($D$4))/2,(COLUMN()-COLUMN($E$2))*2),$D90-OFFSET('previ sem'!$C$3,(ROW()-ROW($D$4))/2,(COLUMN()-COLUMN($E$2))*2))</f>
        <v>0</v>
      </c>
      <c r="AZ90" s="194">
        <f ca="1">IF(AZ$2&gt;=$C$2,AY90-OFFSET('previ sem'!$C$3,(ROW()-ROW($D$4))/2,(COLUMN()-COLUMN($E$2))*2),$D90-OFFSET('previ sem'!$C$3,(ROW()-ROW($D$4))/2,(COLUMN()-COLUMN($E$2))*2))</f>
        <v>0</v>
      </c>
      <c r="BA90" s="194">
        <f ca="1">IF(BA$2&gt;=$C$2,AZ90-OFFSET('previ sem'!$C$3,(ROW()-ROW($D$4))/2,(COLUMN()-COLUMN($E$2))*2),$D90-OFFSET('previ sem'!$C$3,(ROW()-ROW($D$4))/2,(COLUMN()-COLUMN($E$2))*2))</f>
        <v>0</v>
      </c>
      <c r="BB90" s="2">
        <f ca="1">IF(BB$2&gt;=$C$2,BA90-OFFSET('previ sem'!$C$3,(ROW()-ROW($D$4))/2,(COLUMN()-COLUMN($E$2))*2),$D90-OFFSET('previ sem'!$C$3,(ROW()-ROW($D$4))/2,(COLUMN()-COLUMN($E$2))*2))</f>
        <v>0</v>
      </c>
      <c r="BC90" s="2">
        <f ca="1">IF(BC$2&gt;=$C$2,BB90-OFFSET('previ sem'!$C$3,(ROW()-ROW($D$4))/2,(COLUMN()-COLUMN($E$2))*2),$D90-OFFSET('previ sem'!$C$3,(ROW()-ROW($D$4))/2,(COLUMN()-COLUMN($E$2))*2))</f>
        <v>0</v>
      </c>
      <c r="BD90" s="184">
        <f ca="1">IF(BD$2&gt;=$C$2,BC90-OFFSET('previ sem'!$C$3,(ROW()-ROW($D$4))/2,(COLUMN()-COLUMN($E$2))*2),$D90-OFFSET('previ sem'!$C$3,(ROW()-ROW($D$4))/2,(COLUMN()-COLUMN($E$2))*2))</f>
        <v>0</v>
      </c>
      <c r="BE90" s="112" t="s">
        <v>56</v>
      </c>
      <c r="BF90">
        <v>47</v>
      </c>
      <c r="BG90" s="81" t="s">
        <v>56</v>
      </c>
      <c r="BH90">
        <v>48</v>
      </c>
    </row>
    <row r="91" spans="1:60" x14ac:dyDescent="0.2">
      <c r="A91" s="202" t="s">
        <v>157</v>
      </c>
      <c r="B91" s="309" t="s">
        <v>36</v>
      </c>
      <c r="C91" s="6" t="e">
        <f t="array" aca="1" ref="C91" ca="1">INDEX($E$2:$BD$2,,SMALL(IF($E90:$BD90&lt;0,COLUMN(E:BD)-3,""),1))</f>
        <v>#NUM!</v>
      </c>
      <c r="D91" s="77">
        <f>+'PROD-SEM'!F11</f>
        <v>0</v>
      </c>
      <c r="E91" s="79" t="str">
        <f ca="1">IF(E90&lt;0,"",IF(E90&lt;MINI!$B$47,"MINI",""))</f>
        <v/>
      </c>
      <c r="F91" s="74" t="str">
        <f ca="1">IF(F90&lt;0,"",IF(F90&lt;MINI!$B$47,"MINI",""))</f>
        <v/>
      </c>
      <c r="G91" s="74" t="str">
        <f ca="1">IF(G90&lt;0,"",IF(G90&lt;MINI!$B$47,"MINI",""))</f>
        <v/>
      </c>
      <c r="H91" s="80" t="str">
        <f ca="1">IF(H90&lt;0,"",IF(H90&lt;MINI!$B$47,"MINI",""))</f>
        <v/>
      </c>
      <c r="I91" s="79" t="str">
        <f ca="1">IF(I90&lt;0,"",IF(I90&lt;MINI!$C$47,"MINI",""))</f>
        <v/>
      </c>
      <c r="J91" s="74" t="str">
        <f ca="1">IF(J90&lt;0,"",IF(J90&lt;MINI!$C$47,"MINI",""))</f>
        <v/>
      </c>
      <c r="K91" s="74" t="str">
        <f ca="1">IF(K90&lt;0,"",IF(K90&lt;MINI!$C$47,"MINI",""))</f>
        <v/>
      </c>
      <c r="L91" s="80" t="str">
        <f ca="1">IF(L90&lt;0,"",IF(L90&lt;MINI!$C$47,"MINI",""))</f>
        <v/>
      </c>
      <c r="M91" s="79" t="str">
        <f ca="1">IF(M90&lt;0,"",IF(M90&lt;MINI!$D$47,"MINI",""))</f>
        <v/>
      </c>
      <c r="N91" s="74" t="str">
        <f ca="1">IF(N90&lt;0,"",IF(N90&lt;MINI!$D$47,"MINI",""))</f>
        <v/>
      </c>
      <c r="O91" s="74" t="str">
        <f ca="1">IF(O90&lt;0,"",IF(O90&lt;MINI!$D$47,"MINI",""))</f>
        <v/>
      </c>
      <c r="P91" s="80" t="str">
        <f ca="1">IF(P90&lt;0,"",IF(P90&lt;MINI!$D$47,"MINI",""))</f>
        <v/>
      </c>
      <c r="Q91" s="79" t="str">
        <f ca="1">IF(Q90&lt;0,"",IF(Q90&lt;MINI!$E$47,"MINI",""))</f>
        <v/>
      </c>
      <c r="R91" s="74" t="str">
        <f ca="1">IF(R90&lt;0,"",IF(R90&lt;MINI!$E$47,"MINI",""))</f>
        <v/>
      </c>
      <c r="S91" s="74" t="str">
        <f ca="1">IF(S90&lt;0,"",IF(S90&lt;MINI!$E$47,"MINI",""))</f>
        <v/>
      </c>
      <c r="T91" s="74" t="str">
        <f ca="1">IF(T90&lt;0,"",IF(T90&lt;MINI!$E$47,"MINI",""))</f>
        <v/>
      </c>
      <c r="U91" s="80" t="str">
        <f ca="1">IF(U90&lt;0,"",IF(U90&lt;MINI!$E$47,"MINI",""))</f>
        <v/>
      </c>
      <c r="V91" s="74" t="str">
        <f ca="1">IF(V90&lt;0,"",IF(V90&lt;MINI!$F$47,"MINI",""))</f>
        <v/>
      </c>
      <c r="W91" s="74" t="str">
        <f ca="1">IF(W90&lt;0,"",IF(W90&lt;MINI!$F$47,"MINI",""))</f>
        <v/>
      </c>
      <c r="X91" s="74" t="str">
        <f ca="1">IF(X90&lt;0,"",IF(X90&lt;MINI!$F$47,"MINI",""))</f>
        <v/>
      </c>
      <c r="Y91" s="80" t="str">
        <f ca="1">IF(Y90&lt;0,"",IF(Y90&lt;MINI!$F$47,"MINI",""))</f>
        <v/>
      </c>
      <c r="Z91" s="74" t="str">
        <f ca="1">IF(Z90&lt;0,"",IF(Z90&lt;MINI!$G$47,"MINI",""))</f>
        <v/>
      </c>
      <c r="AA91" s="74" t="str">
        <f ca="1">IF(AA90&lt;0,"",IF(AA90&lt;MINI!$G$47,"MINI",""))</f>
        <v/>
      </c>
      <c r="AB91" s="74" t="str">
        <f ca="1">IF(AB90&lt;0,"",IF(AB90&lt;MINI!$G$47,"MINI",""))</f>
        <v/>
      </c>
      <c r="AC91" s="74" t="str">
        <f ca="1">IF(AC90&lt;0,"",IF(AC90&lt;MINI!$G$47,"MINI",""))</f>
        <v/>
      </c>
      <c r="AD91" s="80" t="str">
        <f ca="1">IF(AD90&lt;0,"",IF(AD90&lt;MINI!$G$47,"MINI",""))</f>
        <v/>
      </c>
      <c r="AE91" s="74" t="str">
        <f ca="1">IF(AE90&lt;0,"",IF(AE90&lt;MINI!$H$47,"MINI",""))</f>
        <v/>
      </c>
      <c r="AF91" s="74" t="str">
        <f ca="1">IF(AF90&lt;0,"",IF(AF90&lt;MINI!$H$47,"MINI",""))</f>
        <v/>
      </c>
      <c r="AG91" s="74" t="str">
        <f ca="1">IF(AG90&lt;0,"",IF(AG90&lt;MINI!$H$47,"MINI",""))</f>
        <v/>
      </c>
      <c r="AH91" s="196" t="str">
        <f ca="1">IF(AH90&lt;0,"",IF(AH90&lt;MINI!$H$47,"MINI",""))</f>
        <v/>
      </c>
      <c r="AI91" s="74" t="str">
        <f ca="1">IF(AI90&lt;0,"",IF(AI90&lt;MINI!$I$47,"MINI",""))</f>
        <v/>
      </c>
      <c r="AJ91" s="74" t="str">
        <f ca="1">IF(AJ90&lt;0,"",IF(AJ90&lt;MINI!$I$47,"MINI",""))</f>
        <v/>
      </c>
      <c r="AK91" s="74" t="str">
        <f ca="1">IF(AK90&lt;0,"",IF(AK90&lt;MINI!$I$47,"MINI",""))</f>
        <v/>
      </c>
      <c r="AL91" s="80" t="str">
        <f ca="1">IF(AL90&lt;0,"",IF(AL90&lt;MINI!$I$47,"MINI",""))</f>
        <v/>
      </c>
      <c r="AM91" s="74" t="str">
        <f ca="1">IF(AM90&lt;0,"",IF(AM90&lt;MINI!$J$47,"MINI",""))</f>
        <v/>
      </c>
      <c r="AN91" s="74" t="str">
        <f ca="1">IF(AN90&lt;0,"",IF(AN90&lt;MINI!$J$47,"MINI",""))</f>
        <v/>
      </c>
      <c r="AO91" s="74" t="str">
        <f ca="1">IF(AO90&lt;0,"",IF(AO90&lt;MINI!$J$47,"MINI",""))</f>
        <v/>
      </c>
      <c r="AP91" s="74" t="str">
        <f ca="1">IF(AP90&lt;0,"",IF(AP90&lt;MINI!$J$47,"MINI",""))</f>
        <v/>
      </c>
      <c r="AQ91" s="80" t="str">
        <f ca="1">IF(AQ90&lt;0,"",IF(AQ90&lt;MINI!$J$47,"MINI",""))</f>
        <v/>
      </c>
      <c r="AR91" s="74" t="str">
        <f ca="1">IF(AR90&lt;0,"",IF(AR90&lt;MINI!$K$47,"MINI",""))</f>
        <v/>
      </c>
      <c r="AS91" s="74" t="str">
        <f ca="1">IF(AS90&lt;0,"",IF(AS90&lt;MINI!$K$47,"MINI",""))</f>
        <v/>
      </c>
      <c r="AT91" s="74" t="str">
        <f ca="1">IF(AT90&lt;0,"",IF(AT90&lt;MINI!$K$47,"MINI",""))</f>
        <v/>
      </c>
      <c r="AU91" s="80" t="str">
        <f ca="1">IF(AU90&lt;0,"",IF(AU90&lt;MINI!$K$47,"MINI",""))</f>
        <v/>
      </c>
      <c r="AV91" s="74" t="str">
        <f ca="1">IF(AV90&lt;0,"",IF(AV90&lt;MINI!$L$47,"MINI",""))</f>
        <v/>
      </c>
      <c r="AW91" s="74" t="str">
        <f ca="1">IF(AW90&lt;0,"",IF(AW90&lt;MINI!$L$47,"MINI",""))</f>
        <v/>
      </c>
      <c r="AX91" s="74" t="str">
        <f ca="1">IF(AX90&lt;0,"",IF(AX90&lt;MINI!$L$47,"MINI",""))</f>
        <v/>
      </c>
      <c r="AY91" s="80" t="str">
        <f ca="1">IF(AY90&lt;0,"",IF(AY90&lt;MINI!$L$47,"MINI",""))</f>
        <v/>
      </c>
      <c r="AZ91" s="74" t="str">
        <f ca="1">IF(AZ90&lt;0,"",IF(AZ90&lt;MINI!$M$47,"MINI",""))</f>
        <v/>
      </c>
      <c r="BA91" s="74" t="str">
        <f ca="1">IF(BA90&lt;0,"",IF(BA90&lt;MINI!$M$47,"MINI",""))</f>
        <v/>
      </c>
      <c r="BB91" s="74" t="str">
        <f ca="1">IF(BB90&lt;0,"",IF(BB90&lt;MINI!$M$47,"MINI",""))</f>
        <v/>
      </c>
      <c r="BC91" s="74" t="str">
        <f ca="1">IF(BC90&lt;0,"",IF(BC90&lt;MINI!$M$47,"MINI",""))</f>
        <v/>
      </c>
      <c r="BD91" s="80" t="str">
        <f ca="1">IF(BD90&lt;0,"",IF(BD90&lt;MINI!$M$47,"MINI",""))</f>
        <v/>
      </c>
      <c r="BE91" s="112"/>
      <c r="BG91" s="81"/>
    </row>
    <row r="92" spans="1:60" x14ac:dyDescent="0.2">
      <c r="A92" s="199" t="s">
        <v>198</v>
      </c>
      <c r="B92" s="381" t="s">
        <v>57</v>
      </c>
      <c r="C92" s="382"/>
      <c r="D92" s="76">
        <f>SUMIF('EXPORT STOCK'!$B$2:$B$1106,'FABRICATION-SEM'!B92,'EXPORT STOCK'!$C$2:$C$1116)+D93</f>
        <v>0</v>
      </c>
      <c r="E92" s="78">
        <f ca="1">IF(E$2&gt;=$C$2,D92-OFFSET('previ sem'!$C$3,(ROW()-ROW($D$4))/2,(COLUMN()-COLUMN($E$2))*2),$D92-OFFSET('previ sem'!$C$3,(ROW()-ROW($D$4))/2,(COLUMN()-COLUMN($E$2))*2))</f>
        <v>0</v>
      </c>
      <c r="F92" s="2">
        <f ca="1">IF(F$2&gt;=$C$2,E92-OFFSET('previ sem'!$C$3,(ROW()-ROW($D$4))/2,(COLUMN()-COLUMN($E$2))*2),$D92-OFFSET('previ sem'!$C$3,(ROW()-ROW($D$4))/2,(COLUMN()-COLUMN($E$2))*2))</f>
        <v>0</v>
      </c>
      <c r="G92" s="2">
        <f ca="1">IF(G$2&gt;=$C$2,F92-OFFSET('previ sem'!$C$3,(ROW()-ROW($D$4))/2,(COLUMN()-COLUMN($E$2))*2),$D92-OFFSET('previ sem'!$C$3,(ROW()-ROW($D$4))/2,(COLUMN()-COLUMN($E$2))*2))</f>
        <v>0</v>
      </c>
      <c r="H92" s="184">
        <f ca="1">IF(H$2&gt;=$C$2,G92-OFFSET('previ sem'!$C$3,(ROW()-ROW($D$4))/2,(COLUMN()-COLUMN($E$2))*2),$D92-OFFSET('previ sem'!$C$3,(ROW()-ROW($D$4))/2,(COLUMN()-COLUMN($E$2))*2))</f>
        <v>0</v>
      </c>
      <c r="I92" s="78">
        <f ca="1">IF(I$2&gt;=$C$2,H92-OFFSET('previ sem'!$C$3,(ROW()-ROW($D$4))/2,(COLUMN()-COLUMN($E$2))*2),$D92-OFFSET('previ sem'!$C$3,(ROW()-ROW($D$4))/2,(COLUMN()-COLUMN($E$2))*2))</f>
        <v>0</v>
      </c>
      <c r="J92" s="2">
        <f ca="1">IF(J$2&gt;=$C$2,I92-OFFSET('previ sem'!$C$3,(ROW()-ROW($D$4))/2,(COLUMN()-COLUMN($E$2))*2),$D92-OFFSET('previ sem'!$C$3,(ROW()-ROW($D$4))/2,(COLUMN()-COLUMN($E$2))*2))</f>
        <v>0</v>
      </c>
      <c r="K92" s="2">
        <f ca="1">IF(K$2&gt;=$C$2,J92-OFFSET('previ sem'!$C$3,(ROW()-ROW($D$4))/2,(COLUMN()-COLUMN($E$2))*2),$D92-OFFSET('previ sem'!$C$3,(ROW()-ROW($D$4))/2,(COLUMN()-COLUMN($E$2))*2))</f>
        <v>0</v>
      </c>
      <c r="L92" s="184">
        <f ca="1">IF(L$2&gt;=$C$2,K92-OFFSET('previ sem'!$C$3,(ROW()-ROW($D$4))/2,(COLUMN()-COLUMN($E$2))*2),$D92-OFFSET('previ sem'!$C$3,(ROW()-ROW($D$4))/2,(COLUMN()-COLUMN($E$2))*2))</f>
        <v>0</v>
      </c>
      <c r="M92" s="78">
        <f ca="1">IF(M$2&gt;=$C$2,L92-OFFSET('previ sem'!$C$3,(ROW()-ROW($D$4))/2,(COLUMN()-COLUMN($E$2))*2),$D92-OFFSET('previ sem'!$C$3,(ROW()-ROW($D$4))/2,(COLUMN()-COLUMN($E$2))*2))</f>
        <v>0</v>
      </c>
      <c r="N92" s="2">
        <f ca="1">IF(N$2&gt;=$C$2,M92-OFFSET('previ sem'!$C$3,(ROW()-ROW($D$4))/2,(COLUMN()-COLUMN($E$2))*2),$D92-OFFSET('previ sem'!$C$3,(ROW()-ROW($D$4))/2,(COLUMN()-COLUMN($E$2))*2))</f>
        <v>0</v>
      </c>
      <c r="O92" s="2">
        <f ca="1">IF(O$2&gt;=$C$2,N92-OFFSET('previ sem'!$C$3,(ROW()-ROW($D$4))/2,(COLUMN()-COLUMN($E$2))*2),$D92-OFFSET('previ sem'!$C$3,(ROW()-ROW($D$4))/2,(COLUMN()-COLUMN($E$2))*2))</f>
        <v>0</v>
      </c>
      <c r="P92" s="184">
        <f ca="1">IF(P$2&gt;=$C$2,O92-OFFSET('previ sem'!$C$3,(ROW()-ROW($D$4))/2,(COLUMN()-COLUMN($E$2))*2),$D92-OFFSET('previ sem'!$C$3,(ROW()-ROW($D$4))/2,(COLUMN()-COLUMN($E$2))*2))</f>
        <v>0</v>
      </c>
      <c r="Q92" s="78">
        <f ca="1">IF(Q$2&gt;=$C$2,P92-OFFSET('previ sem'!$C$3,(ROW()-ROW($D$4))/2,(COLUMN()-COLUMN($E$2))*2),$D92-OFFSET('previ sem'!$C$3,(ROW()-ROW($D$4))/2,(COLUMN()-COLUMN($E$2))*2))</f>
        <v>0</v>
      </c>
      <c r="R92" s="2">
        <f ca="1">IF(R$2&gt;=$C$2,Q92-OFFSET('previ sem'!$C$3,(ROW()-ROW($D$4))/2,(COLUMN()-COLUMN($E$2))*2),$D92-OFFSET('previ sem'!$C$3,(ROW()-ROW($D$4))/2,(COLUMN()-COLUMN($E$2))*2))</f>
        <v>0</v>
      </c>
      <c r="S92" s="2">
        <f ca="1">IF(S$2&gt;=$C$2,R92-OFFSET('previ sem'!$C$3,(ROW()-ROW($D$4))/2,(COLUMN()-COLUMN($E$2))*2),$D92-OFFSET('previ sem'!$C$3,(ROW()-ROW($D$4))/2,(COLUMN()-COLUMN($E$2))*2))</f>
        <v>0</v>
      </c>
      <c r="T92" s="195">
        <f ca="1">IF(T$2&gt;=$C$2,S92-OFFSET('previ sem'!$C$3,(ROW()-ROW($D$4))/2,(COLUMN()-COLUMN($E$2))*2),$D92-OFFSET('previ sem'!$C$3,(ROW()-ROW($D$4))/2,(COLUMN()-COLUMN($E$2))*2))</f>
        <v>0</v>
      </c>
      <c r="U92" s="184">
        <f ca="1">IF(U$2&gt;=$C$2,T92-OFFSET('previ sem'!$C$3,(ROW()-ROW($D$4))/2,(COLUMN()-COLUMN($E$2))*2),$D92-OFFSET('previ sem'!$C$3,(ROW()-ROW($D$4))/2,(COLUMN()-COLUMN($E$2))*2))</f>
        <v>0</v>
      </c>
      <c r="V92" s="194">
        <f ca="1">IF(V$2&gt;=$C$2,U92-OFFSET('previ sem'!$C$3,(ROW()-ROW($D$4))/2,(COLUMN()-COLUMN($E$2))*2),$D92-OFFSET('previ sem'!$C$3,(ROW()-ROW($D$4))/2,(COLUMN()-COLUMN($E$2))*2))</f>
        <v>0</v>
      </c>
      <c r="W92" s="2">
        <f ca="1">IF(W$2&gt;=$C$2,V92-OFFSET('previ sem'!$C$3,(ROW()-ROW($D$4))/2,(COLUMN()-COLUMN($E$2))*2),$D92-OFFSET('previ sem'!$C$3,(ROW()-ROW($D$4))/2,(COLUMN()-COLUMN($E$2))*2))</f>
        <v>0</v>
      </c>
      <c r="X92" s="195">
        <f ca="1">IF(X$2&gt;=$C$2,W92-OFFSET('previ sem'!$C$3,(ROW()-ROW($D$4))/2,(COLUMN()-COLUMN($E$2))*2),$D92-OFFSET('previ sem'!$C$3,(ROW()-ROW($D$4))/2,(COLUMN()-COLUMN($E$2))*2))</f>
        <v>0</v>
      </c>
      <c r="Y92" s="184">
        <f ca="1">IF(Y$2&gt;=$C$2,X92-OFFSET('previ sem'!$C$3,(ROW()-ROW($D$4))/2,(COLUMN()-COLUMN($E$2))*2),$D92-OFFSET('previ sem'!$C$3,(ROW()-ROW($D$4))/2,(COLUMN()-COLUMN($E$2))*2))</f>
        <v>0</v>
      </c>
      <c r="Z92" s="194">
        <f ca="1">IF(Z$2&gt;=$C$2,Y92-OFFSET('previ sem'!$C$3,(ROW()-ROW($D$4))/2,(COLUMN()-COLUMN($E$2))*2),$D92-OFFSET('previ sem'!$C$3,(ROW()-ROW($D$4))/2,(COLUMN()-COLUMN($E$2))*2))</f>
        <v>0</v>
      </c>
      <c r="AA92" s="195">
        <f ca="1">IF(AA$2&gt;=$C$2,Z92-OFFSET('previ sem'!$C$3,(ROW()-ROW($D$4))/2,(COLUMN()-COLUMN($E$2))*2),$D92-OFFSET('previ sem'!$C$3,(ROW()-ROW($D$4))/2,(COLUMN()-COLUMN($E$2))*2))</f>
        <v>0</v>
      </c>
      <c r="AB92" s="2">
        <f ca="1">IF(AB$2&gt;=$C$2,AA92-OFFSET('previ sem'!$C$3,(ROW()-ROW($D$4))/2,(COLUMN()-COLUMN($E$2))*2),$D92-OFFSET('previ sem'!$C$3,(ROW()-ROW($D$4))/2,(COLUMN()-COLUMN($E$2))*2))</f>
        <v>0</v>
      </c>
      <c r="AC92" s="197">
        <f ca="1">IF(AC$2&gt;=$C$2,AB92-OFFSET('previ sem'!$C$3,(ROW()-ROW($D$4))/2,(COLUMN()-COLUMN($E$2))*2),$D92-OFFSET('previ sem'!$C$3,(ROW()-ROW($D$4))/2,(COLUMN()-COLUMN($E$2))*2))</f>
        <v>0</v>
      </c>
      <c r="AD92" s="184">
        <f ca="1">IF(AD$2&gt;=$C$2,AC92-OFFSET('previ sem'!$C$3,(ROW()-ROW($D$4))/2,(COLUMN()-COLUMN($E$2))*2),$D92-OFFSET('previ sem'!$C$3,(ROW()-ROW($D$4))/2,(COLUMN()-COLUMN($E$2))*2))</f>
        <v>0</v>
      </c>
      <c r="AE92" s="197">
        <f ca="1">IF(AE$2&gt;=$C$2,AD92-OFFSET('previ sem'!$C$3,(ROW()-ROW($D$4))/2,(COLUMN()-COLUMN($E$2))*2),$D92-OFFSET('previ sem'!$C$3,(ROW()-ROW($D$4))/2,(COLUMN()-COLUMN($E$2))*2))</f>
        <v>0</v>
      </c>
      <c r="AF92" s="2">
        <f ca="1">IF(AF$2&gt;=$C$2,AE92-OFFSET('previ sem'!$C$3,(ROW()-ROW($D$4))/2,(COLUMN()-COLUMN($E$2))*2),$D92-OFFSET('previ sem'!$C$3,(ROW()-ROW($D$4))/2,(COLUMN()-COLUMN($E$2))*2))</f>
        <v>0</v>
      </c>
      <c r="AG92" s="197">
        <f ca="1">IF(AG$2&gt;=$C$2,AF92-OFFSET('previ sem'!$C$3,(ROW()-ROW($D$4))/2,(COLUMN()-COLUMN($E$2))*2),$D92-OFFSET('previ sem'!$C$3,(ROW()-ROW($D$4))/2,(COLUMN()-COLUMN($E$2))*2))</f>
        <v>0</v>
      </c>
      <c r="AH92" s="184">
        <f ca="1">IF(AH$2&gt;=$C$2,AG92-OFFSET('previ sem'!$C$3,(ROW()-ROW($D$4))/2,(COLUMN()-COLUMN($E$2))*2),$D92-OFFSET('previ sem'!$C$3,(ROW()-ROW($D$4))/2,(COLUMN()-COLUMN($E$2))*2))</f>
        <v>0</v>
      </c>
      <c r="AI92" s="197">
        <f ca="1">IF(AI$2&gt;=$C$2,AH92-OFFSET('previ sem'!$C$3,(ROW()-ROW($D$4))/2,(COLUMN()-COLUMN($E$2))*2),$D92-OFFSET('previ sem'!$C$3,(ROW()-ROW($D$4))/2,(COLUMN()-COLUMN($E$2))*2))</f>
        <v>0</v>
      </c>
      <c r="AJ92" s="2">
        <f ca="1">IF(AJ$2&gt;=$C$2,AI92-OFFSET('previ sem'!$C$3,(ROW()-ROW($D$4))/2,(COLUMN()-COLUMN($E$2))*2),$D92-OFFSET('previ sem'!$C$3,(ROW()-ROW($D$4))/2,(COLUMN()-COLUMN($E$2))*2))</f>
        <v>0</v>
      </c>
      <c r="AK92" s="197">
        <f ca="1">IF(AK$2&gt;=$C$2,AJ92-OFFSET('previ sem'!$C$3,(ROW()-ROW($D$4))/2,(COLUMN()-COLUMN($E$2))*2),$D92-OFFSET('previ sem'!$C$3,(ROW()-ROW($D$4))/2,(COLUMN()-COLUMN($E$2))*2))</f>
        <v>0</v>
      </c>
      <c r="AL92" s="184">
        <f ca="1">IF(AL$2&gt;=$C$2,AK92-OFFSET('previ sem'!$C$3,(ROW()-ROW($D$4))/2,(COLUMN()-COLUMN($E$2))*2),$D92-OFFSET('previ sem'!$C$3,(ROW()-ROW($D$4))/2,(COLUMN()-COLUMN($E$2))*2))</f>
        <v>0</v>
      </c>
      <c r="AM92" s="197">
        <f ca="1">IF(AM$2&gt;=$C$2,AL92-OFFSET('previ sem'!$C$3,(ROW()-ROW($D$4))/2,(COLUMN()-COLUMN($E$2))*2),$D92-OFFSET('previ sem'!$C$3,(ROW()-ROW($D$4))/2,(COLUMN()-COLUMN($E$2))*2))</f>
        <v>0</v>
      </c>
      <c r="AN92" s="2">
        <f ca="1">IF(AN$2&gt;=$C$2,AM92-OFFSET('previ sem'!$C$3,(ROW()-ROW($D$4))/2,(COLUMN()-COLUMN($E$2))*2),$D92-OFFSET('previ sem'!$C$3,(ROW()-ROW($D$4))/2,(COLUMN()-COLUMN($E$2))*2))</f>
        <v>0</v>
      </c>
      <c r="AO92" s="194">
        <f ca="1">IF(AO$2&gt;=$C$2,AN92-OFFSET('previ sem'!$C$3,(ROW()-ROW($D$4))/2,(COLUMN()-COLUMN($E$2))*2),$D92-OFFSET('previ sem'!$C$3,(ROW()-ROW($D$4))/2,(COLUMN()-COLUMN($E$2))*2))</f>
        <v>0</v>
      </c>
      <c r="AP92" s="195">
        <f ca="1">IF(AP$2&gt;=$C$2,AO92-OFFSET('previ sem'!$C$3,(ROW()-ROW($D$4))/2,(COLUMN()-COLUMN($E$2))*2),$D92-OFFSET('previ sem'!$C$3,(ROW()-ROW($D$4))/2,(COLUMN()-COLUMN($E$2))*2))</f>
        <v>0</v>
      </c>
      <c r="AQ92" s="184">
        <f ca="1">IF(AQ$2&gt;=$C$2,AP92-OFFSET('previ sem'!$C$3,(ROW()-ROW($D$4))/2,(COLUMN()-COLUMN($E$2))*2),$D92-OFFSET('previ sem'!$C$3,(ROW()-ROW($D$4))/2,(COLUMN()-COLUMN($E$2))*2))</f>
        <v>0</v>
      </c>
      <c r="AR92" s="194">
        <f ca="1">IF(AR$2&gt;=$C$2,AQ92-OFFSET('previ sem'!$C$3,(ROW()-ROW($D$4))/2,(COLUMN()-COLUMN($E$2))*2),$D92-OFFSET('previ sem'!$C$3,(ROW()-ROW($D$4))/2,(COLUMN()-COLUMN($E$2))*2))</f>
        <v>0</v>
      </c>
      <c r="AS92" s="194">
        <f ca="1">IF(AS$2&gt;=$C$2,AR92-OFFSET('previ sem'!$C$3,(ROW()-ROW($D$4))/2,(COLUMN()-COLUMN($E$2))*2),$D92-OFFSET('previ sem'!$C$3,(ROW()-ROW($D$4))/2,(COLUMN()-COLUMN($E$2))*2))</f>
        <v>0</v>
      </c>
      <c r="AT92" s="195">
        <f ca="1">IF(AT$2&gt;=$C$2,AS92-OFFSET('previ sem'!$C$3,(ROW()-ROW($D$4))/2,(COLUMN()-COLUMN($E$2))*2),$D92-OFFSET('previ sem'!$C$3,(ROW()-ROW($D$4))/2,(COLUMN()-COLUMN($E$2))*2))</f>
        <v>0</v>
      </c>
      <c r="AU92" s="184">
        <f ca="1">IF(AU$2&gt;=$C$2,AT92-OFFSET('previ sem'!$C$3,(ROW()-ROW($D$4))/2,(COLUMN()-COLUMN($E$2))*2),$D92-OFFSET('previ sem'!$C$3,(ROW()-ROW($D$4))/2,(COLUMN()-COLUMN($E$2))*2))</f>
        <v>0</v>
      </c>
      <c r="AV92" s="194">
        <f ca="1">IF(AV$2&gt;=$C$2,AU92-OFFSET('previ sem'!$C$3,(ROW()-ROW($D$4))/2,(COLUMN()-COLUMN($E$2))*2),$D92-OFFSET('previ sem'!$C$3,(ROW()-ROW($D$4))/2,(COLUMN()-COLUMN($E$2))*2))</f>
        <v>0</v>
      </c>
      <c r="AW92" s="194">
        <f ca="1">IF(AW$2&gt;=$C$2,AV92-OFFSET('previ sem'!$C$3,(ROW()-ROW($D$4))/2,(COLUMN()-COLUMN($E$2))*2),$D92-OFFSET('previ sem'!$C$3,(ROW()-ROW($D$4))/2,(COLUMN()-COLUMN($E$2))*2))</f>
        <v>0</v>
      </c>
      <c r="AX92" s="195">
        <f ca="1">IF(AX$2&gt;=$C$2,AW92-OFFSET('previ sem'!$C$3,(ROW()-ROW($D$4))/2,(COLUMN()-COLUMN($E$2))*2),$D92-OFFSET('previ sem'!$C$3,(ROW()-ROW($D$4))/2,(COLUMN()-COLUMN($E$2))*2))</f>
        <v>0</v>
      </c>
      <c r="AY92" s="184">
        <f ca="1">IF(AY$2&gt;=$C$2,AX92-OFFSET('previ sem'!$C$3,(ROW()-ROW($D$4))/2,(COLUMN()-COLUMN($E$2))*2),$D92-OFFSET('previ sem'!$C$3,(ROW()-ROW($D$4))/2,(COLUMN()-COLUMN($E$2))*2))</f>
        <v>0</v>
      </c>
      <c r="AZ92" s="194">
        <f ca="1">IF(AZ$2&gt;=$C$2,AY92-OFFSET('previ sem'!$C$3,(ROW()-ROW($D$4))/2,(COLUMN()-COLUMN($E$2))*2),$D92-OFFSET('previ sem'!$C$3,(ROW()-ROW($D$4))/2,(COLUMN()-COLUMN($E$2))*2))</f>
        <v>0</v>
      </c>
      <c r="BA92" s="194">
        <f ca="1">IF(BA$2&gt;=$C$2,AZ92-OFFSET('previ sem'!$C$3,(ROW()-ROW($D$4))/2,(COLUMN()-COLUMN($E$2))*2),$D92-OFFSET('previ sem'!$C$3,(ROW()-ROW($D$4))/2,(COLUMN()-COLUMN($E$2))*2))</f>
        <v>0</v>
      </c>
      <c r="BB92" s="2">
        <f ca="1">IF(BB$2&gt;=$C$2,BA92-OFFSET('previ sem'!$C$3,(ROW()-ROW($D$4))/2,(COLUMN()-COLUMN($E$2))*2),$D92-OFFSET('previ sem'!$C$3,(ROW()-ROW($D$4))/2,(COLUMN()-COLUMN($E$2))*2))</f>
        <v>0</v>
      </c>
      <c r="BC92" s="2">
        <f ca="1">IF(BC$2&gt;=$C$2,BB92-OFFSET('previ sem'!$C$3,(ROW()-ROW($D$4))/2,(COLUMN()-COLUMN($E$2))*2),$D92-OFFSET('previ sem'!$C$3,(ROW()-ROW($D$4))/2,(COLUMN()-COLUMN($E$2))*2))</f>
        <v>0</v>
      </c>
      <c r="BD92" s="184">
        <f ca="1">IF(BD$2&gt;=$C$2,BC92-OFFSET('previ sem'!$C$3,(ROW()-ROW($D$4))/2,(COLUMN()-COLUMN($E$2))*2),$D92-OFFSET('previ sem'!$C$3,(ROW()-ROW($D$4))/2,(COLUMN()-COLUMN($E$2))*2))</f>
        <v>0</v>
      </c>
      <c r="BE92" s="112" t="s">
        <v>57</v>
      </c>
      <c r="BF92">
        <v>48</v>
      </c>
      <c r="BG92" s="81" t="s">
        <v>57</v>
      </c>
      <c r="BH92">
        <v>49</v>
      </c>
    </row>
    <row r="93" spans="1:60" x14ac:dyDescent="0.2">
      <c r="A93" s="202" t="s">
        <v>198</v>
      </c>
      <c r="B93" s="309" t="s">
        <v>36</v>
      </c>
      <c r="C93" s="6" t="e">
        <f t="array" aca="1" ref="C93" ca="1">INDEX($E$2:$BD$2,,SMALL(IF($E92:$BD92&lt;0,COLUMN(E:BD)-3,""),1))</f>
        <v>#NUM!</v>
      </c>
      <c r="D93" s="77">
        <f>+'PROD-SEM'!F12</f>
        <v>0</v>
      </c>
      <c r="E93" s="79" t="str">
        <f ca="1">IF(E92&lt;0,"",IF(E92&lt;MINI!$B$48,"MINI",""))</f>
        <v/>
      </c>
      <c r="F93" s="74" t="str">
        <f ca="1">IF(F92&lt;0,"",IF(F92&lt;MINI!$B$48,"MINI",""))</f>
        <v/>
      </c>
      <c r="G93" s="74" t="str">
        <f ca="1">IF(G92&lt;0,"",IF(G92&lt;MINI!$B$48,"MINI",""))</f>
        <v/>
      </c>
      <c r="H93" s="80" t="str">
        <f ca="1">IF(H92&lt;0,"",IF(H92&lt;MINI!$B$48,"MINI",""))</f>
        <v/>
      </c>
      <c r="I93" s="79" t="str">
        <f ca="1">IF(I92&lt;0,"",IF(I92&lt;MINI!$C$48,"MINI",""))</f>
        <v/>
      </c>
      <c r="J93" s="74" t="str">
        <f ca="1">IF(J92&lt;0,"",IF(J92&lt;MINI!$C$48,"MINI",""))</f>
        <v/>
      </c>
      <c r="K93" s="74" t="str">
        <f ca="1">IF(K92&lt;0,"",IF(K92&lt;MINI!$C$48,"MINI",""))</f>
        <v/>
      </c>
      <c r="L93" s="80" t="str">
        <f ca="1">IF(L92&lt;0,"",IF(L92&lt;MINI!$C$48,"MINI",""))</f>
        <v/>
      </c>
      <c r="M93" s="79" t="str">
        <f ca="1">IF(M92&lt;0,"",IF(M92&lt;MINI!$D$48,"MINI",""))</f>
        <v/>
      </c>
      <c r="N93" s="74" t="str">
        <f ca="1">IF(N92&lt;0,"",IF(N92&lt;MINI!$D$48,"MINI",""))</f>
        <v/>
      </c>
      <c r="O93" s="74" t="str">
        <f ca="1">IF(O92&lt;0,"",IF(O92&lt;MINI!$D$48,"MINI",""))</f>
        <v/>
      </c>
      <c r="P93" s="80" t="str">
        <f ca="1">IF(P92&lt;0,"",IF(P92&lt;MINI!$D$48,"MINI",""))</f>
        <v/>
      </c>
      <c r="Q93" s="79" t="str">
        <f ca="1">IF(Q92&lt;0,"",IF(Q92&lt;MINI!$E$48,"MINI",""))</f>
        <v/>
      </c>
      <c r="R93" s="74" t="str">
        <f ca="1">IF(R92&lt;0,"",IF(R92&lt;MINI!$E$48,"MINI",""))</f>
        <v/>
      </c>
      <c r="S93" s="74" t="str">
        <f ca="1">IF(S92&lt;0,"",IF(S92&lt;MINI!$E$48,"MINI",""))</f>
        <v/>
      </c>
      <c r="T93" s="74" t="str">
        <f ca="1">IF(T92&lt;0,"",IF(T92&lt;MINI!$E$48,"MINI",""))</f>
        <v/>
      </c>
      <c r="U93" s="80" t="str">
        <f ca="1">IF(U92&lt;0,"",IF(U92&lt;MINI!$E$48,"MINI",""))</f>
        <v/>
      </c>
      <c r="V93" s="74" t="str">
        <f ca="1">IF(V92&lt;0,"",IF(V92&lt;MINI!$F$48,"MINI",""))</f>
        <v/>
      </c>
      <c r="W93" s="74" t="str">
        <f ca="1">IF(W92&lt;0,"",IF(W92&lt;MINI!$F$48,"MINI",""))</f>
        <v/>
      </c>
      <c r="X93" s="74" t="str">
        <f ca="1">IF(X92&lt;0,"",IF(X92&lt;MINI!$F$48,"MINI",""))</f>
        <v/>
      </c>
      <c r="Y93" s="80" t="str">
        <f ca="1">IF(Y92&lt;0,"",IF(Y92&lt;MINI!$F$48,"MINI",""))</f>
        <v/>
      </c>
      <c r="Z93" s="74" t="str">
        <f ca="1">IF(Z92&lt;0,"",IF(Z92&lt;MINI!$G$48,"MINI",""))</f>
        <v/>
      </c>
      <c r="AA93" s="74" t="str">
        <f ca="1">IF(AA92&lt;0,"",IF(AA92&lt;MINI!$G$48,"MINI",""))</f>
        <v/>
      </c>
      <c r="AB93" s="74" t="str">
        <f ca="1">IF(AB92&lt;0,"",IF(AB92&lt;MINI!$G$48,"MINI",""))</f>
        <v/>
      </c>
      <c r="AC93" s="74" t="str">
        <f ca="1">IF(AC92&lt;0,"",IF(AC92&lt;MINI!$G$48,"MINI",""))</f>
        <v/>
      </c>
      <c r="AD93" s="80" t="str">
        <f ca="1">IF(AD92&lt;0,"",IF(AD92&lt;MINI!$G$48,"MINI",""))</f>
        <v/>
      </c>
      <c r="AE93" s="74" t="str">
        <f ca="1">IF(AE92&lt;0,"",IF(AE92&lt;MINI!$H$48,"MINI",""))</f>
        <v/>
      </c>
      <c r="AF93" s="74" t="str">
        <f ca="1">IF(AF92&lt;0,"",IF(AF92&lt;MINI!$H$48,"MINI",""))</f>
        <v/>
      </c>
      <c r="AG93" s="74" t="str">
        <f ca="1">IF(AG92&lt;0,"",IF(AG92&lt;MINI!$H$48,"MINI",""))</f>
        <v/>
      </c>
      <c r="AH93" s="196" t="str">
        <f ca="1">IF(AH92&lt;0,"",IF(AH92&lt;MINI!$H$48,"MINI",""))</f>
        <v/>
      </c>
      <c r="AI93" s="74" t="str">
        <f ca="1">IF(AI92&lt;0,"",IF(AI92&lt;MINI!$I$48,"MINI",""))</f>
        <v/>
      </c>
      <c r="AJ93" s="74" t="str">
        <f ca="1">IF(AJ92&lt;0,"",IF(AJ92&lt;MINI!$I$48,"MINI",""))</f>
        <v/>
      </c>
      <c r="AK93" s="74" t="str">
        <f ca="1">IF(AK92&lt;0,"",IF(AK92&lt;MINI!$I$48,"MINI",""))</f>
        <v/>
      </c>
      <c r="AL93" s="80" t="str">
        <f ca="1">IF(AL92&lt;0,"",IF(AL92&lt;MINI!$I$48,"MINI",""))</f>
        <v/>
      </c>
      <c r="AM93" s="74" t="str">
        <f ca="1">IF(AM92&lt;0,"",IF(AM92&lt;MINI!$J$48,"MINI",""))</f>
        <v/>
      </c>
      <c r="AN93" s="74" t="str">
        <f ca="1">IF(AN92&lt;0,"",IF(AN92&lt;MINI!$J$48,"MINI",""))</f>
        <v/>
      </c>
      <c r="AO93" s="74" t="str">
        <f ca="1">IF(AO92&lt;0,"",IF(AO92&lt;MINI!$J$48,"MINI",""))</f>
        <v/>
      </c>
      <c r="AP93" s="74" t="str">
        <f ca="1">IF(AP92&lt;0,"",IF(AP92&lt;MINI!$J$48,"MINI",""))</f>
        <v/>
      </c>
      <c r="AQ93" s="80" t="str">
        <f ca="1">IF(AQ92&lt;0,"",IF(AQ92&lt;MINI!$J$48,"MINI",""))</f>
        <v/>
      </c>
      <c r="AR93" s="74" t="str">
        <f ca="1">IF(AR92&lt;0,"",IF(AR92&lt;MINI!$K$48,"MINI",""))</f>
        <v/>
      </c>
      <c r="AS93" s="74" t="str">
        <f ca="1">IF(AS92&lt;0,"",IF(AS92&lt;MINI!$K$48,"MINI",""))</f>
        <v/>
      </c>
      <c r="AT93" s="74" t="str">
        <f ca="1">IF(AT92&lt;0,"",IF(AT92&lt;MINI!$K$48,"MINI",""))</f>
        <v/>
      </c>
      <c r="AU93" s="80" t="str">
        <f ca="1">IF(AU92&lt;0,"",IF(AU92&lt;MINI!$K$48,"MINI",""))</f>
        <v/>
      </c>
      <c r="AV93" s="74" t="str">
        <f ca="1">IF(AV92&lt;0,"",IF(AV92&lt;MINI!$L$48,"MINI",""))</f>
        <v/>
      </c>
      <c r="AW93" s="74" t="str">
        <f ca="1">IF(AW92&lt;0,"",IF(AW92&lt;MINI!$L$48,"MINI",""))</f>
        <v/>
      </c>
      <c r="AX93" s="74" t="str">
        <f ca="1">IF(AX92&lt;0,"",IF(AX92&lt;MINI!$L$48,"MINI",""))</f>
        <v/>
      </c>
      <c r="AY93" s="80" t="str">
        <f ca="1">IF(AY92&lt;0,"",IF(AY92&lt;MINI!$L$48,"MINI",""))</f>
        <v/>
      </c>
      <c r="AZ93" s="74" t="str">
        <f ca="1">IF(AZ92&lt;0,"",IF(AZ92&lt;MINI!$M$48,"MINI",""))</f>
        <v/>
      </c>
      <c r="BA93" s="74" t="str">
        <f ca="1">IF(BA92&lt;0,"",IF(BA92&lt;MINI!$M$48,"MINI",""))</f>
        <v/>
      </c>
      <c r="BB93" s="74" t="str">
        <f ca="1">IF(BB92&lt;0,"",IF(BB92&lt;MINI!$M$48,"MINI",""))</f>
        <v/>
      </c>
      <c r="BC93" s="74" t="str">
        <f ca="1">IF(BC92&lt;0,"",IF(BC92&lt;MINI!$M$48,"MINI",""))</f>
        <v/>
      </c>
      <c r="BD93" s="80" t="str">
        <f ca="1">IF(BD92&lt;0,"",IF(BD92&lt;MINI!$M$48,"MINI",""))</f>
        <v/>
      </c>
      <c r="BE93" s="112"/>
      <c r="BG93" s="81"/>
    </row>
    <row r="94" spans="1:60" x14ac:dyDescent="0.2">
      <c r="A94" s="199" t="s">
        <v>159</v>
      </c>
      <c r="B94" s="381" t="s">
        <v>58</v>
      </c>
      <c r="C94" s="382"/>
      <c r="D94" s="76">
        <f>SUMIF('EXPORT STOCK'!$B$2:$B$1106,'FABRICATION-SEM'!B94,'EXPORT STOCK'!$C$2:$C$1116)+D95</f>
        <v>0</v>
      </c>
      <c r="E94" s="78">
        <f ca="1">IF(E$2&gt;=$C$2,D94-OFFSET('previ sem'!$C$3,(ROW()-ROW($D$4))/2,(COLUMN()-COLUMN($E$2))*2),$D94-OFFSET('previ sem'!$C$3,(ROW()-ROW($D$4))/2,(COLUMN()-COLUMN($E$2))*2))</f>
        <v>0</v>
      </c>
      <c r="F94" s="2">
        <f ca="1">IF(F$2&gt;=$C$2,E94-OFFSET('previ sem'!$C$3,(ROW()-ROW($D$4))/2,(COLUMN()-COLUMN($E$2))*2),$D94-OFFSET('previ sem'!$C$3,(ROW()-ROW($D$4))/2,(COLUMN()-COLUMN($E$2))*2))</f>
        <v>0</v>
      </c>
      <c r="G94" s="2">
        <f ca="1">IF(G$2&gt;=$C$2,F94-OFFSET('previ sem'!$C$3,(ROW()-ROW($D$4))/2,(COLUMN()-COLUMN($E$2))*2),$D94-OFFSET('previ sem'!$C$3,(ROW()-ROW($D$4))/2,(COLUMN()-COLUMN($E$2))*2))</f>
        <v>0</v>
      </c>
      <c r="H94" s="184">
        <f ca="1">IF(H$2&gt;=$C$2,G94-OFFSET('previ sem'!$C$3,(ROW()-ROW($D$4))/2,(COLUMN()-COLUMN($E$2))*2),$D94-OFFSET('previ sem'!$C$3,(ROW()-ROW($D$4))/2,(COLUMN()-COLUMN($E$2))*2))</f>
        <v>0</v>
      </c>
      <c r="I94" s="78">
        <f ca="1">IF(I$2&gt;=$C$2,H94-OFFSET('previ sem'!$C$3,(ROW()-ROW($D$4))/2,(COLUMN()-COLUMN($E$2))*2),$D94-OFFSET('previ sem'!$C$3,(ROW()-ROW($D$4))/2,(COLUMN()-COLUMN($E$2))*2))</f>
        <v>0</v>
      </c>
      <c r="J94" s="2">
        <f ca="1">IF(J$2&gt;=$C$2,I94-OFFSET('previ sem'!$C$3,(ROW()-ROW($D$4))/2,(COLUMN()-COLUMN($E$2))*2),$D94-OFFSET('previ sem'!$C$3,(ROW()-ROW($D$4))/2,(COLUMN()-COLUMN($E$2))*2))</f>
        <v>0</v>
      </c>
      <c r="K94" s="2">
        <f ca="1">IF(K$2&gt;=$C$2,J94-OFFSET('previ sem'!$C$3,(ROW()-ROW($D$4))/2,(COLUMN()-COLUMN($E$2))*2),$D94-OFFSET('previ sem'!$C$3,(ROW()-ROW($D$4))/2,(COLUMN()-COLUMN($E$2))*2))</f>
        <v>0</v>
      </c>
      <c r="L94" s="184">
        <f ca="1">IF(L$2&gt;=$C$2,K94-OFFSET('previ sem'!$C$3,(ROW()-ROW($D$4))/2,(COLUMN()-COLUMN($E$2))*2),$D94-OFFSET('previ sem'!$C$3,(ROW()-ROW($D$4))/2,(COLUMN()-COLUMN($E$2))*2))</f>
        <v>0</v>
      </c>
      <c r="M94" s="78">
        <f ca="1">IF(M$2&gt;=$C$2,L94-OFFSET('previ sem'!$C$3,(ROW()-ROW($D$4))/2,(COLUMN()-COLUMN($E$2))*2),$D94-OFFSET('previ sem'!$C$3,(ROW()-ROW($D$4))/2,(COLUMN()-COLUMN($E$2))*2))</f>
        <v>0</v>
      </c>
      <c r="N94" s="2">
        <f ca="1">IF(N$2&gt;=$C$2,M94-OFFSET('previ sem'!$C$3,(ROW()-ROW($D$4))/2,(COLUMN()-COLUMN($E$2))*2),$D94-OFFSET('previ sem'!$C$3,(ROW()-ROW($D$4))/2,(COLUMN()-COLUMN($E$2))*2))</f>
        <v>0</v>
      </c>
      <c r="O94" s="2">
        <f ca="1">IF(O$2&gt;=$C$2,N94-OFFSET('previ sem'!$C$3,(ROW()-ROW($D$4))/2,(COLUMN()-COLUMN($E$2))*2),$D94-OFFSET('previ sem'!$C$3,(ROW()-ROW($D$4))/2,(COLUMN()-COLUMN($E$2))*2))</f>
        <v>0</v>
      </c>
      <c r="P94" s="184">
        <f ca="1">IF(P$2&gt;=$C$2,O94-OFFSET('previ sem'!$C$3,(ROW()-ROW($D$4))/2,(COLUMN()-COLUMN($E$2))*2),$D94-OFFSET('previ sem'!$C$3,(ROW()-ROW($D$4))/2,(COLUMN()-COLUMN($E$2))*2))</f>
        <v>0</v>
      </c>
      <c r="Q94" s="78">
        <f ca="1">IF(Q$2&gt;=$C$2,P94-OFFSET('previ sem'!$C$3,(ROW()-ROW($D$4))/2,(COLUMN()-COLUMN($E$2))*2),$D94-OFFSET('previ sem'!$C$3,(ROW()-ROW($D$4))/2,(COLUMN()-COLUMN($E$2))*2))</f>
        <v>0</v>
      </c>
      <c r="R94" s="2">
        <f ca="1">IF(R$2&gt;=$C$2,Q94-OFFSET('previ sem'!$C$3,(ROW()-ROW($D$4))/2,(COLUMN()-COLUMN($E$2))*2),$D94-OFFSET('previ sem'!$C$3,(ROW()-ROW($D$4))/2,(COLUMN()-COLUMN($E$2))*2))</f>
        <v>0</v>
      </c>
      <c r="S94" s="2">
        <f ca="1">IF(S$2&gt;=$C$2,R94-OFFSET('previ sem'!$C$3,(ROW()-ROW($D$4))/2,(COLUMN()-COLUMN($E$2))*2),$D94-OFFSET('previ sem'!$C$3,(ROW()-ROW($D$4))/2,(COLUMN()-COLUMN($E$2))*2))</f>
        <v>0</v>
      </c>
      <c r="T94" s="195">
        <f ca="1">IF(T$2&gt;=$C$2,S94-OFFSET('previ sem'!$C$3,(ROW()-ROW($D$4))/2,(COLUMN()-COLUMN($E$2))*2),$D94-OFFSET('previ sem'!$C$3,(ROW()-ROW($D$4))/2,(COLUMN()-COLUMN($E$2))*2))</f>
        <v>0</v>
      </c>
      <c r="U94" s="184">
        <f ca="1">IF(U$2&gt;=$C$2,T94-OFFSET('previ sem'!$C$3,(ROW()-ROW($D$4))/2,(COLUMN()-COLUMN($E$2))*2),$D94-OFFSET('previ sem'!$C$3,(ROW()-ROW($D$4))/2,(COLUMN()-COLUMN($E$2))*2))</f>
        <v>0</v>
      </c>
      <c r="V94" s="194">
        <f ca="1">IF(V$2&gt;=$C$2,U94-OFFSET('previ sem'!$C$3,(ROW()-ROW($D$4))/2,(COLUMN()-COLUMN($E$2))*2),$D94-OFFSET('previ sem'!$C$3,(ROW()-ROW($D$4))/2,(COLUMN()-COLUMN($E$2))*2))</f>
        <v>0</v>
      </c>
      <c r="W94" s="2">
        <f ca="1">IF(W$2&gt;=$C$2,V94-OFFSET('previ sem'!$C$3,(ROW()-ROW($D$4))/2,(COLUMN()-COLUMN($E$2))*2),$D94-OFFSET('previ sem'!$C$3,(ROW()-ROW($D$4))/2,(COLUMN()-COLUMN($E$2))*2))</f>
        <v>0</v>
      </c>
      <c r="X94" s="195">
        <f ca="1">IF(X$2&gt;=$C$2,W94-OFFSET('previ sem'!$C$3,(ROW()-ROW($D$4))/2,(COLUMN()-COLUMN($E$2))*2),$D94-OFFSET('previ sem'!$C$3,(ROW()-ROW($D$4))/2,(COLUMN()-COLUMN($E$2))*2))</f>
        <v>0</v>
      </c>
      <c r="Y94" s="184">
        <f ca="1">IF(Y$2&gt;=$C$2,X94-OFFSET('previ sem'!$C$3,(ROW()-ROW($D$4))/2,(COLUMN()-COLUMN($E$2))*2),$D94-OFFSET('previ sem'!$C$3,(ROW()-ROW($D$4))/2,(COLUMN()-COLUMN($E$2))*2))</f>
        <v>0</v>
      </c>
      <c r="Z94" s="194">
        <f ca="1">IF(Z$2&gt;=$C$2,Y94-OFFSET('previ sem'!$C$3,(ROW()-ROW($D$4))/2,(COLUMN()-COLUMN($E$2))*2),$D94-OFFSET('previ sem'!$C$3,(ROW()-ROW($D$4))/2,(COLUMN()-COLUMN($E$2))*2))</f>
        <v>0</v>
      </c>
      <c r="AA94" s="195">
        <f ca="1">IF(AA$2&gt;=$C$2,Z94-OFFSET('previ sem'!$C$3,(ROW()-ROW($D$4))/2,(COLUMN()-COLUMN($E$2))*2),$D94-OFFSET('previ sem'!$C$3,(ROW()-ROW($D$4))/2,(COLUMN()-COLUMN($E$2))*2))</f>
        <v>0</v>
      </c>
      <c r="AB94" s="2">
        <f ca="1">IF(AB$2&gt;=$C$2,AA94-OFFSET('previ sem'!$C$3,(ROW()-ROW($D$4))/2,(COLUMN()-COLUMN($E$2))*2),$D94-OFFSET('previ sem'!$C$3,(ROW()-ROW($D$4))/2,(COLUMN()-COLUMN($E$2))*2))</f>
        <v>0</v>
      </c>
      <c r="AC94" s="197">
        <f ca="1">IF(AC$2&gt;=$C$2,AB94-OFFSET('previ sem'!$C$3,(ROW()-ROW($D$4))/2,(COLUMN()-COLUMN($E$2))*2),$D94-OFFSET('previ sem'!$C$3,(ROW()-ROW($D$4))/2,(COLUMN()-COLUMN($E$2))*2))</f>
        <v>0</v>
      </c>
      <c r="AD94" s="184">
        <f ca="1">IF(AD$2&gt;=$C$2,AC94-OFFSET('previ sem'!$C$3,(ROW()-ROW($D$4))/2,(COLUMN()-COLUMN($E$2))*2),$D94-OFFSET('previ sem'!$C$3,(ROW()-ROW($D$4))/2,(COLUMN()-COLUMN($E$2))*2))</f>
        <v>0</v>
      </c>
      <c r="AE94" s="197">
        <f ca="1">IF(AE$2&gt;=$C$2,AD94-OFFSET('previ sem'!$C$3,(ROW()-ROW($D$4))/2,(COLUMN()-COLUMN($E$2))*2),$D94-OFFSET('previ sem'!$C$3,(ROW()-ROW($D$4))/2,(COLUMN()-COLUMN($E$2))*2))</f>
        <v>0</v>
      </c>
      <c r="AF94" s="2">
        <f ca="1">IF(AF$2&gt;=$C$2,AE94-OFFSET('previ sem'!$C$3,(ROW()-ROW($D$4))/2,(COLUMN()-COLUMN($E$2))*2),$D94-OFFSET('previ sem'!$C$3,(ROW()-ROW($D$4))/2,(COLUMN()-COLUMN($E$2))*2))</f>
        <v>0</v>
      </c>
      <c r="AG94" s="197">
        <f ca="1">IF(AG$2&gt;=$C$2,AF94-OFFSET('previ sem'!$C$3,(ROW()-ROW($D$4))/2,(COLUMN()-COLUMN($E$2))*2),$D94-OFFSET('previ sem'!$C$3,(ROW()-ROW($D$4))/2,(COLUMN()-COLUMN($E$2))*2))</f>
        <v>0</v>
      </c>
      <c r="AH94" s="184">
        <f ca="1">IF(AH$2&gt;=$C$2,AG94-OFFSET('previ sem'!$C$3,(ROW()-ROW($D$4))/2,(COLUMN()-COLUMN($E$2))*2),$D94-OFFSET('previ sem'!$C$3,(ROW()-ROW($D$4))/2,(COLUMN()-COLUMN($E$2))*2))</f>
        <v>0</v>
      </c>
      <c r="AI94" s="197">
        <f ca="1">IF(AI$2&gt;=$C$2,AH94-OFFSET('previ sem'!$C$3,(ROW()-ROW($D$4))/2,(COLUMN()-COLUMN($E$2))*2),$D94-OFFSET('previ sem'!$C$3,(ROW()-ROW($D$4))/2,(COLUMN()-COLUMN($E$2))*2))</f>
        <v>0</v>
      </c>
      <c r="AJ94" s="2">
        <f ca="1">IF(AJ$2&gt;=$C$2,AI94-OFFSET('previ sem'!$C$3,(ROW()-ROW($D$4))/2,(COLUMN()-COLUMN($E$2))*2),$D94-OFFSET('previ sem'!$C$3,(ROW()-ROW($D$4))/2,(COLUMN()-COLUMN($E$2))*2))</f>
        <v>0</v>
      </c>
      <c r="AK94" s="197">
        <f ca="1">IF(AK$2&gt;=$C$2,AJ94-OFFSET('previ sem'!$C$3,(ROW()-ROW($D$4))/2,(COLUMN()-COLUMN($E$2))*2),$D94-OFFSET('previ sem'!$C$3,(ROW()-ROW($D$4))/2,(COLUMN()-COLUMN($E$2))*2))</f>
        <v>0</v>
      </c>
      <c r="AL94" s="184">
        <f ca="1">IF(AL$2&gt;=$C$2,AK94-OFFSET('previ sem'!$C$3,(ROW()-ROW($D$4))/2,(COLUMN()-COLUMN($E$2))*2),$D94-OFFSET('previ sem'!$C$3,(ROW()-ROW($D$4))/2,(COLUMN()-COLUMN($E$2))*2))</f>
        <v>0</v>
      </c>
      <c r="AM94" s="197">
        <f ca="1">IF(AM$2&gt;=$C$2,AL94-OFFSET('previ sem'!$C$3,(ROW()-ROW($D$4))/2,(COLUMN()-COLUMN($E$2))*2),$D94-OFFSET('previ sem'!$C$3,(ROW()-ROW($D$4))/2,(COLUMN()-COLUMN($E$2))*2))</f>
        <v>0</v>
      </c>
      <c r="AN94" s="2">
        <f ca="1">IF(AN$2&gt;=$C$2,AM94-OFFSET('previ sem'!$C$3,(ROW()-ROW($D$4))/2,(COLUMN()-COLUMN($E$2))*2),$D94-OFFSET('previ sem'!$C$3,(ROW()-ROW($D$4))/2,(COLUMN()-COLUMN($E$2))*2))</f>
        <v>0</v>
      </c>
      <c r="AO94" s="194">
        <f ca="1">IF(AO$2&gt;=$C$2,AN94-OFFSET('previ sem'!$C$3,(ROW()-ROW($D$4))/2,(COLUMN()-COLUMN($E$2))*2),$D94-OFFSET('previ sem'!$C$3,(ROW()-ROW($D$4))/2,(COLUMN()-COLUMN($E$2))*2))</f>
        <v>0</v>
      </c>
      <c r="AP94" s="195">
        <f ca="1">IF(AP$2&gt;=$C$2,AO94-OFFSET('previ sem'!$C$3,(ROW()-ROW($D$4))/2,(COLUMN()-COLUMN($E$2))*2),$D94-OFFSET('previ sem'!$C$3,(ROW()-ROW($D$4))/2,(COLUMN()-COLUMN($E$2))*2))</f>
        <v>0</v>
      </c>
      <c r="AQ94" s="184">
        <f ca="1">IF(AQ$2&gt;=$C$2,AP94-OFFSET('previ sem'!$C$3,(ROW()-ROW($D$4))/2,(COLUMN()-COLUMN($E$2))*2),$D94-OFFSET('previ sem'!$C$3,(ROW()-ROW($D$4))/2,(COLUMN()-COLUMN($E$2))*2))</f>
        <v>0</v>
      </c>
      <c r="AR94" s="194">
        <f ca="1">IF(AR$2&gt;=$C$2,AQ94-OFFSET('previ sem'!$C$3,(ROW()-ROW($D$4))/2,(COLUMN()-COLUMN($E$2))*2),$D94-OFFSET('previ sem'!$C$3,(ROW()-ROW($D$4))/2,(COLUMN()-COLUMN($E$2))*2))</f>
        <v>0</v>
      </c>
      <c r="AS94" s="194">
        <f ca="1">IF(AS$2&gt;=$C$2,AR94-OFFSET('previ sem'!$C$3,(ROW()-ROW($D$4))/2,(COLUMN()-COLUMN($E$2))*2),$D94-OFFSET('previ sem'!$C$3,(ROW()-ROW($D$4))/2,(COLUMN()-COLUMN($E$2))*2))</f>
        <v>0</v>
      </c>
      <c r="AT94" s="195">
        <f ca="1">IF(AT$2&gt;=$C$2,AS94-OFFSET('previ sem'!$C$3,(ROW()-ROW($D$4))/2,(COLUMN()-COLUMN($E$2))*2),$D94-OFFSET('previ sem'!$C$3,(ROW()-ROW($D$4))/2,(COLUMN()-COLUMN($E$2))*2))</f>
        <v>0</v>
      </c>
      <c r="AU94" s="184">
        <f ca="1">IF(AU$2&gt;=$C$2,AT94-OFFSET('previ sem'!$C$3,(ROW()-ROW($D$4))/2,(COLUMN()-COLUMN($E$2))*2),$D94-OFFSET('previ sem'!$C$3,(ROW()-ROW($D$4))/2,(COLUMN()-COLUMN($E$2))*2))</f>
        <v>0</v>
      </c>
      <c r="AV94" s="194">
        <f ca="1">IF(AV$2&gt;=$C$2,AU94-OFFSET('previ sem'!$C$3,(ROW()-ROW($D$4))/2,(COLUMN()-COLUMN($E$2))*2),$D94-OFFSET('previ sem'!$C$3,(ROW()-ROW($D$4))/2,(COLUMN()-COLUMN($E$2))*2))</f>
        <v>0</v>
      </c>
      <c r="AW94" s="194">
        <f ca="1">IF(AW$2&gt;=$C$2,AV94-OFFSET('previ sem'!$C$3,(ROW()-ROW($D$4))/2,(COLUMN()-COLUMN($E$2))*2),$D94-OFFSET('previ sem'!$C$3,(ROW()-ROW($D$4))/2,(COLUMN()-COLUMN($E$2))*2))</f>
        <v>0</v>
      </c>
      <c r="AX94" s="195">
        <f ca="1">IF(AX$2&gt;=$C$2,AW94-OFFSET('previ sem'!$C$3,(ROW()-ROW($D$4))/2,(COLUMN()-COLUMN($E$2))*2),$D94-OFFSET('previ sem'!$C$3,(ROW()-ROW($D$4))/2,(COLUMN()-COLUMN($E$2))*2))</f>
        <v>0</v>
      </c>
      <c r="AY94" s="184">
        <f ca="1">IF(AY$2&gt;=$C$2,AX94-OFFSET('previ sem'!$C$3,(ROW()-ROW($D$4))/2,(COLUMN()-COLUMN($E$2))*2),$D94-OFFSET('previ sem'!$C$3,(ROW()-ROW($D$4))/2,(COLUMN()-COLUMN($E$2))*2))</f>
        <v>0</v>
      </c>
      <c r="AZ94" s="194">
        <f ca="1">IF(AZ$2&gt;=$C$2,AY94-OFFSET('previ sem'!$C$3,(ROW()-ROW($D$4))/2,(COLUMN()-COLUMN($E$2))*2),$D94-OFFSET('previ sem'!$C$3,(ROW()-ROW($D$4))/2,(COLUMN()-COLUMN($E$2))*2))</f>
        <v>0</v>
      </c>
      <c r="BA94" s="194">
        <f ca="1">IF(BA$2&gt;=$C$2,AZ94-OFFSET('previ sem'!$C$3,(ROW()-ROW($D$4))/2,(COLUMN()-COLUMN($E$2))*2),$D94-OFFSET('previ sem'!$C$3,(ROW()-ROW($D$4))/2,(COLUMN()-COLUMN($E$2))*2))</f>
        <v>0</v>
      </c>
      <c r="BB94" s="2">
        <f ca="1">IF(BB$2&gt;=$C$2,BA94-OFFSET('previ sem'!$C$3,(ROW()-ROW($D$4))/2,(COLUMN()-COLUMN($E$2))*2),$D94-OFFSET('previ sem'!$C$3,(ROW()-ROW($D$4))/2,(COLUMN()-COLUMN($E$2))*2))</f>
        <v>0</v>
      </c>
      <c r="BC94" s="2">
        <f ca="1">IF(BC$2&gt;=$C$2,BB94-OFFSET('previ sem'!$C$3,(ROW()-ROW($D$4))/2,(COLUMN()-COLUMN($E$2))*2),$D94-OFFSET('previ sem'!$C$3,(ROW()-ROW($D$4))/2,(COLUMN()-COLUMN($E$2))*2))</f>
        <v>0</v>
      </c>
      <c r="BD94" s="184">
        <f ca="1">IF(BD$2&gt;=$C$2,BC94-OFFSET('previ sem'!$C$3,(ROW()-ROW($D$4))/2,(COLUMN()-COLUMN($E$2))*2),$D94-OFFSET('previ sem'!$C$3,(ROW()-ROW($D$4))/2,(COLUMN()-COLUMN($E$2))*2))</f>
        <v>0</v>
      </c>
      <c r="BE94" s="112" t="s">
        <v>58</v>
      </c>
      <c r="BF94">
        <v>49</v>
      </c>
      <c r="BG94" s="81" t="s">
        <v>58</v>
      </c>
      <c r="BH94">
        <v>50</v>
      </c>
    </row>
    <row r="95" spans="1:60" x14ac:dyDescent="0.2">
      <c r="A95" s="202" t="s">
        <v>159</v>
      </c>
      <c r="B95" s="309" t="s">
        <v>36</v>
      </c>
      <c r="C95" s="6" t="e">
        <f t="array" aca="1" ref="C95" ca="1">INDEX($E$2:$BD$2,,SMALL(IF($E94:$BD94&lt;0,COLUMN(E:BD)-3,""),1))</f>
        <v>#NUM!</v>
      </c>
      <c r="D95" s="77">
        <f>+'PROD-SEM'!F14</f>
        <v>0</v>
      </c>
      <c r="E95" s="79" t="str">
        <f ca="1">IF(E94&lt;0,"",IF(E94&lt;MINI!$B$49,"MINI",""))</f>
        <v/>
      </c>
      <c r="F95" s="74" t="str">
        <f ca="1">IF(F94&lt;0,"",IF(F94&lt;MINI!$B$49,"MINI",""))</f>
        <v/>
      </c>
      <c r="G95" s="74" t="str">
        <f ca="1">IF(G94&lt;0,"",IF(G94&lt;MINI!$B$49,"MINI",""))</f>
        <v/>
      </c>
      <c r="H95" s="80" t="str">
        <f ca="1">IF(H94&lt;0,"",IF(H94&lt;MINI!$B$49,"MINI",""))</f>
        <v/>
      </c>
      <c r="I95" s="79" t="str">
        <f ca="1">IF(I94&lt;0,"",IF(I94&lt;MINI!$C$49,"MINI",""))</f>
        <v/>
      </c>
      <c r="J95" s="74" t="str">
        <f ca="1">IF(J94&lt;0,"",IF(J94&lt;MINI!$C$49,"MINI",""))</f>
        <v/>
      </c>
      <c r="K95" s="74" t="str">
        <f ca="1">IF(K94&lt;0,"",IF(K94&lt;MINI!$C$49,"MINI",""))</f>
        <v/>
      </c>
      <c r="L95" s="80" t="str">
        <f ca="1">IF(L94&lt;0,"",IF(L94&lt;MINI!$C$49,"MINI",""))</f>
        <v/>
      </c>
      <c r="M95" s="79" t="str">
        <f ca="1">IF(M94&lt;0,"",IF(M94&lt;MINI!$D$49,"MINI",""))</f>
        <v/>
      </c>
      <c r="N95" s="74" t="str">
        <f ca="1">IF(N94&lt;0,"",IF(N94&lt;MINI!$D$49,"MINI",""))</f>
        <v/>
      </c>
      <c r="O95" s="74" t="str">
        <f ca="1">IF(O94&lt;0,"",IF(O94&lt;MINI!$D$49,"MINI",""))</f>
        <v/>
      </c>
      <c r="P95" s="80" t="str">
        <f ca="1">IF(P94&lt;0,"",IF(P94&lt;MINI!$D$49,"MINI",""))</f>
        <v/>
      </c>
      <c r="Q95" s="79" t="str">
        <f ca="1">IF(Q94&lt;0,"",IF(Q94&lt;MINI!$E$49,"MINI",""))</f>
        <v/>
      </c>
      <c r="R95" s="74" t="str">
        <f ca="1">IF(R94&lt;0,"",IF(R94&lt;MINI!$E$49,"MINI",""))</f>
        <v/>
      </c>
      <c r="S95" s="74" t="str">
        <f ca="1">IF(S94&lt;0,"",IF(S94&lt;MINI!$E$49,"MINI",""))</f>
        <v/>
      </c>
      <c r="T95" s="74" t="str">
        <f ca="1">IF(T94&lt;0,"",IF(T94&lt;MINI!$E$49,"MINI",""))</f>
        <v/>
      </c>
      <c r="U95" s="80" t="str">
        <f ca="1">IF(U94&lt;0,"",IF(U94&lt;MINI!$E$49,"MINI",""))</f>
        <v/>
      </c>
      <c r="V95" s="74" t="str">
        <f ca="1">IF(V94&lt;0,"",IF(V94&lt;MINI!$F$49,"MINI",""))</f>
        <v/>
      </c>
      <c r="W95" s="74" t="str">
        <f ca="1">IF(W94&lt;0,"",IF(W94&lt;MINI!$F$49,"MINI",""))</f>
        <v/>
      </c>
      <c r="X95" s="74" t="str">
        <f ca="1">IF(X94&lt;0,"",IF(X94&lt;MINI!$F$49,"MINI",""))</f>
        <v/>
      </c>
      <c r="Y95" s="80" t="str">
        <f ca="1">IF(Y94&lt;0,"",IF(Y94&lt;MINI!$F$49,"MINI",""))</f>
        <v/>
      </c>
      <c r="Z95" s="74" t="str">
        <f ca="1">IF(Z94&lt;0,"",IF(Z94&lt;MINI!$G$49,"MINI",""))</f>
        <v/>
      </c>
      <c r="AA95" s="74" t="str">
        <f ca="1">IF(AA94&lt;0,"",IF(AA94&lt;MINI!$G$49,"MINI",""))</f>
        <v/>
      </c>
      <c r="AB95" s="74" t="str">
        <f ca="1">IF(AB94&lt;0,"",IF(AB94&lt;MINI!$G$49,"MINI",""))</f>
        <v/>
      </c>
      <c r="AC95" s="74" t="str">
        <f ca="1">IF(AC94&lt;0,"",IF(AC94&lt;MINI!$G$49,"MINI",""))</f>
        <v/>
      </c>
      <c r="AD95" s="80" t="str">
        <f ca="1">IF(AD94&lt;0,"",IF(AD94&lt;MINI!$G$49,"MINI",""))</f>
        <v/>
      </c>
      <c r="AE95" s="74" t="str">
        <f ca="1">IF(AE94&lt;0,"",IF(AE94&lt;MINI!$H$49,"MINI",""))</f>
        <v/>
      </c>
      <c r="AF95" s="74" t="str">
        <f ca="1">IF(AF94&lt;0,"",IF(AF94&lt;MINI!$H$49,"MINI",""))</f>
        <v/>
      </c>
      <c r="AG95" s="74" t="str">
        <f ca="1">IF(AG94&lt;0,"",IF(AG94&lt;MINI!$H$49,"MINI",""))</f>
        <v/>
      </c>
      <c r="AH95" s="196" t="str">
        <f ca="1">IF(AH94&lt;0,"",IF(AH94&lt;MINI!$H$49,"MINI",""))</f>
        <v/>
      </c>
      <c r="AI95" s="74" t="str">
        <f ca="1">IF(AI94&lt;0,"",IF(AI94&lt;MINI!$I$49,"MINI",""))</f>
        <v/>
      </c>
      <c r="AJ95" s="74" t="str">
        <f ca="1">IF(AJ94&lt;0,"",IF(AJ94&lt;MINI!$I$49,"MINI",""))</f>
        <v/>
      </c>
      <c r="AK95" s="74" t="str">
        <f ca="1">IF(AK94&lt;0,"",IF(AK94&lt;MINI!$I$49,"MINI",""))</f>
        <v/>
      </c>
      <c r="AL95" s="80" t="str">
        <f ca="1">IF(AL94&lt;0,"",IF(AL94&lt;MINI!$I$49,"MINI",""))</f>
        <v/>
      </c>
      <c r="AM95" s="74" t="str">
        <f ca="1">IF(AM94&lt;0,"",IF(AM94&lt;MINI!$J$49,"MINI",""))</f>
        <v/>
      </c>
      <c r="AN95" s="74" t="str">
        <f ca="1">IF(AN94&lt;0,"",IF(AN94&lt;MINI!$J$49,"MINI",""))</f>
        <v/>
      </c>
      <c r="AO95" s="74" t="str">
        <f ca="1">IF(AO94&lt;0,"",IF(AO94&lt;MINI!$J$49,"MINI",""))</f>
        <v/>
      </c>
      <c r="AP95" s="74" t="str">
        <f ca="1">IF(AP94&lt;0,"",IF(AP94&lt;MINI!$J$49,"MINI",""))</f>
        <v/>
      </c>
      <c r="AQ95" s="80" t="str">
        <f ca="1">IF(AQ94&lt;0,"",IF(AQ94&lt;MINI!$J$49,"MINI",""))</f>
        <v/>
      </c>
      <c r="AR95" s="74" t="str">
        <f ca="1">IF(AR94&lt;0,"",IF(AR94&lt;MINI!$K$49,"MINI",""))</f>
        <v/>
      </c>
      <c r="AS95" s="74" t="str">
        <f ca="1">IF(AS94&lt;0,"",IF(AS94&lt;MINI!$K$49,"MINI",""))</f>
        <v/>
      </c>
      <c r="AT95" s="74" t="str">
        <f ca="1">IF(AT94&lt;0,"",IF(AT94&lt;MINI!$K$49,"MINI",""))</f>
        <v/>
      </c>
      <c r="AU95" s="80" t="str">
        <f ca="1">IF(AU94&lt;0,"",IF(AU94&lt;MINI!$K$49,"MINI",""))</f>
        <v/>
      </c>
      <c r="AV95" s="74" t="str">
        <f ca="1">IF(AV94&lt;0,"",IF(AV94&lt;MINI!$L$49,"MINI",""))</f>
        <v/>
      </c>
      <c r="AW95" s="74" t="str">
        <f ca="1">IF(AW94&lt;0,"",IF(AW94&lt;MINI!$L$49,"MINI",""))</f>
        <v/>
      </c>
      <c r="AX95" s="74" t="str">
        <f ca="1">IF(AX94&lt;0,"",IF(AX94&lt;MINI!$L$49,"MINI",""))</f>
        <v/>
      </c>
      <c r="AY95" s="80" t="str">
        <f ca="1">IF(AY94&lt;0,"",IF(AY94&lt;MINI!$L$49,"MINI",""))</f>
        <v/>
      </c>
      <c r="AZ95" s="74" t="str">
        <f ca="1">IF(AZ94&lt;0,"",IF(AZ94&lt;MINI!$M$49,"MINI",""))</f>
        <v/>
      </c>
      <c r="BA95" s="74" t="str">
        <f ca="1">IF(BA94&lt;0,"",IF(BA94&lt;MINI!$M$49,"MINI",""))</f>
        <v/>
      </c>
      <c r="BB95" s="74" t="str">
        <f ca="1">IF(BB94&lt;0,"",IF(BB94&lt;MINI!$M$49,"MINI",""))</f>
        <v/>
      </c>
      <c r="BC95" s="74" t="str">
        <f ca="1">IF(BC94&lt;0,"",IF(BC94&lt;MINI!$M$49,"MINI",""))</f>
        <v/>
      </c>
      <c r="BD95" s="80" t="str">
        <f ca="1">IF(BD94&lt;0,"",IF(BD94&lt;MINI!$M$49,"MINI",""))</f>
        <v/>
      </c>
      <c r="BE95" s="112"/>
      <c r="BG95" s="81"/>
    </row>
    <row r="96" spans="1:60" x14ac:dyDescent="0.2">
      <c r="A96" s="199" t="s">
        <v>196</v>
      </c>
      <c r="B96" s="381" t="s">
        <v>191</v>
      </c>
      <c r="C96" s="382"/>
      <c r="D96" s="76">
        <f>SUMIF('EXPORT STOCK'!$B$2:$B$1106,'FABRICATION-SEM'!B96,'EXPORT STOCK'!$C$2:$C$1116)+D97</f>
        <v>0</v>
      </c>
      <c r="E96" s="78">
        <f ca="1">IF(E$2&gt;=$C$2,D96-OFFSET('previ sem'!$C$3,(ROW()-ROW($D$4))/2,(COLUMN()-COLUMN($E$2))*2),$D96-OFFSET('previ sem'!$C$3,(ROW()-ROW($D$4))/2,(COLUMN()-COLUMN($E$2))*2))</f>
        <v>0</v>
      </c>
      <c r="F96" s="2">
        <f ca="1">IF(F$2&gt;=$C$2,E96-OFFSET('previ sem'!$C$3,(ROW()-ROW($D$4))/2,(COLUMN()-COLUMN($E$2))*2),$D96-OFFSET('previ sem'!$C$3,(ROW()-ROW($D$4))/2,(COLUMN()-COLUMN($E$2))*2))</f>
        <v>0</v>
      </c>
      <c r="G96" s="2">
        <f ca="1">IF(G$2&gt;=$C$2,F96-OFFSET('previ sem'!$C$3,(ROW()-ROW($D$4))/2,(COLUMN()-COLUMN($E$2))*2),$D96-OFFSET('previ sem'!$C$3,(ROW()-ROW($D$4))/2,(COLUMN()-COLUMN($E$2))*2))</f>
        <v>0</v>
      </c>
      <c r="H96" s="184">
        <f ca="1">IF(H$2&gt;=$C$2,G96-OFFSET('previ sem'!$C$3,(ROW()-ROW($D$4))/2,(COLUMN()-COLUMN($E$2))*2),$D96-OFFSET('previ sem'!$C$3,(ROW()-ROW($D$4))/2,(COLUMN()-COLUMN($E$2))*2))</f>
        <v>0</v>
      </c>
      <c r="I96" s="78">
        <f ca="1">IF(I$2&gt;=$C$2,H96-OFFSET('previ sem'!$C$3,(ROW()-ROW($D$4))/2,(COLUMN()-COLUMN($E$2))*2),$D96-OFFSET('previ sem'!$C$3,(ROW()-ROW($D$4))/2,(COLUMN()-COLUMN($E$2))*2))</f>
        <v>0</v>
      </c>
      <c r="J96" s="2">
        <f ca="1">IF(J$2&gt;=$C$2,I96-OFFSET('previ sem'!$C$3,(ROW()-ROW($D$4))/2,(COLUMN()-COLUMN($E$2))*2),$D96-OFFSET('previ sem'!$C$3,(ROW()-ROW($D$4))/2,(COLUMN()-COLUMN($E$2))*2))</f>
        <v>0</v>
      </c>
      <c r="K96" s="2">
        <f ca="1">IF(K$2&gt;=$C$2,J96-OFFSET('previ sem'!$C$3,(ROW()-ROW($D$4))/2,(COLUMN()-COLUMN($E$2))*2),$D96-OFFSET('previ sem'!$C$3,(ROW()-ROW($D$4))/2,(COLUMN()-COLUMN($E$2))*2))</f>
        <v>0</v>
      </c>
      <c r="L96" s="184">
        <f ca="1">IF(L$2&gt;=$C$2,K96-OFFSET('previ sem'!$C$3,(ROW()-ROW($D$4))/2,(COLUMN()-COLUMN($E$2))*2),$D96-OFFSET('previ sem'!$C$3,(ROW()-ROW($D$4))/2,(COLUMN()-COLUMN($E$2))*2))</f>
        <v>0</v>
      </c>
      <c r="M96" s="78">
        <f ca="1">IF(M$2&gt;=$C$2,L96-OFFSET('previ sem'!$C$3,(ROW()-ROW($D$4))/2,(COLUMN()-COLUMN($E$2))*2),$D96-OFFSET('previ sem'!$C$3,(ROW()-ROW($D$4))/2,(COLUMN()-COLUMN($E$2))*2))</f>
        <v>0</v>
      </c>
      <c r="N96" s="2">
        <f ca="1">IF(N$2&gt;=$C$2,M96-OFFSET('previ sem'!$C$3,(ROW()-ROW($D$4))/2,(COLUMN()-COLUMN($E$2))*2),$D96-OFFSET('previ sem'!$C$3,(ROW()-ROW($D$4))/2,(COLUMN()-COLUMN($E$2))*2))</f>
        <v>0</v>
      </c>
      <c r="O96" s="2">
        <f ca="1">IF(O$2&gt;=$C$2,N96-OFFSET('previ sem'!$C$3,(ROW()-ROW($D$4))/2,(COLUMN()-COLUMN($E$2))*2),$D96-OFFSET('previ sem'!$C$3,(ROW()-ROW($D$4))/2,(COLUMN()-COLUMN($E$2))*2))</f>
        <v>0</v>
      </c>
      <c r="P96" s="184">
        <f ca="1">IF(P$2&gt;=$C$2,O96-OFFSET('previ sem'!$C$3,(ROW()-ROW($D$4))/2,(COLUMN()-COLUMN($E$2))*2),$D96-OFFSET('previ sem'!$C$3,(ROW()-ROW($D$4))/2,(COLUMN()-COLUMN($E$2))*2))</f>
        <v>0</v>
      </c>
      <c r="Q96" s="78">
        <f ca="1">IF(Q$2&gt;=$C$2,P96-OFFSET('previ sem'!$C$3,(ROW()-ROW($D$4))/2,(COLUMN()-COLUMN($E$2))*2),$D96-OFFSET('previ sem'!$C$3,(ROW()-ROW($D$4))/2,(COLUMN()-COLUMN($E$2))*2))</f>
        <v>0</v>
      </c>
      <c r="R96" s="2">
        <f ca="1">IF(R$2&gt;=$C$2,Q96-OFFSET('previ sem'!$C$3,(ROW()-ROW($D$4))/2,(COLUMN()-COLUMN($E$2))*2),$D96-OFFSET('previ sem'!$C$3,(ROW()-ROW($D$4))/2,(COLUMN()-COLUMN($E$2))*2))</f>
        <v>0</v>
      </c>
      <c r="S96" s="2">
        <f ca="1">IF(S$2&gt;=$C$2,R96-OFFSET('previ sem'!$C$3,(ROW()-ROW($D$4))/2,(COLUMN()-COLUMN($E$2))*2),$D96-OFFSET('previ sem'!$C$3,(ROW()-ROW($D$4))/2,(COLUMN()-COLUMN($E$2))*2))</f>
        <v>0</v>
      </c>
      <c r="T96" s="195">
        <f ca="1">IF(T$2&gt;=$C$2,S96-OFFSET('previ sem'!$C$3,(ROW()-ROW($D$4))/2,(COLUMN()-COLUMN($E$2))*2),$D96-OFFSET('previ sem'!$C$3,(ROW()-ROW($D$4))/2,(COLUMN()-COLUMN($E$2))*2))</f>
        <v>0</v>
      </c>
      <c r="U96" s="184">
        <f ca="1">IF(U$2&gt;=$C$2,T96-OFFSET('previ sem'!$C$3,(ROW()-ROW($D$4))/2,(COLUMN()-COLUMN($E$2))*2),$D96-OFFSET('previ sem'!$C$3,(ROW()-ROW($D$4))/2,(COLUMN()-COLUMN($E$2))*2))</f>
        <v>0</v>
      </c>
      <c r="V96" s="194">
        <f ca="1">IF(V$2&gt;=$C$2,U96-OFFSET('previ sem'!$C$3,(ROW()-ROW($D$4))/2,(COLUMN()-COLUMN($E$2))*2),$D96-OFFSET('previ sem'!$C$3,(ROW()-ROW($D$4))/2,(COLUMN()-COLUMN($E$2))*2))</f>
        <v>0</v>
      </c>
      <c r="W96" s="2">
        <f ca="1">IF(W$2&gt;=$C$2,V96-OFFSET('previ sem'!$C$3,(ROW()-ROW($D$4))/2,(COLUMN()-COLUMN($E$2))*2),$D96-OFFSET('previ sem'!$C$3,(ROW()-ROW($D$4))/2,(COLUMN()-COLUMN($E$2))*2))</f>
        <v>0</v>
      </c>
      <c r="X96" s="195">
        <f ca="1">IF(X$2&gt;=$C$2,W96-OFFSET('previ sem'!$C$3,(ROW()-ROW($D$4))/2,(COLUMN()-COLUMN($E$2))*2),$D96-OFFSET('previ sem'!$C$3,(ROW()-ROW($D$4))/2,(COLUMN()-COLUMN($E$2))*2))</f>
        <v>0</v>
      </c>
      <c r="Y96" s="184">
        <f ca="1">IF(Y$2&gt;=$C$2,X96-OFFSET('previ sem'!$C$3,(ROW()-ROW($D$4))/2,(COLUMN()-COLUMN($E$2))*2),$D96-OFFSET('previ sem'!$C$3,(ROW()-ROW($D$4))/2,(COLUMN()-COLUMN($E$2))*2))</f>
        <v>0</v>
      </c>
      <c r="Z96" s="194">
        <f ca="1">IF(Z$2&gt;=$C$2,Y96-OFFSET('previ sem'!$C$3,(ROW()-ROW($D$4))/2,(COLUMN()-COLUMN($E$2))*2),$D96-OFFSET('previ sem'!$C$3,(ROW()-ROW($D$4))/2,(COLUMN()-COLUMN($E$2))*2))</f>
        <v>0</v>
      </c>
      <c r="AA96" s="195">
        <f ca="1">IF(AA$2&gt;=$C$2,Z96-OFFSET('previ sem'!$C$3,(ROW()-ROW($D$4))/2,(COLUMN()-COLUMN($E$2))*2),$D96-OFFSET('previ sem'!$C$3,(ROW()-ROW($D$4))/2,(COLUMN()-COLUMN($E$2))*2))</f>
        <v>0</v>
      </c>
      <c r="AB96" s="2">
        <f ca="1">IF(AB$2&gt;=$C$2,AA96-OFFSET('previ sem'!$C$3,(ROW()-ROW($D$4))/2,(COLUMN()-COLUMN($E$2))*2),$D96-OFFSET('previ sem'!$C$3,(ROW()-ROW($D$4))/2,(COLUMN()-COLUMN($E$2))*2))</f>
        <v>0</v>
      </c>
      <c r="AC96" s="197">
        <f ca="1">IF(AC$2&gt;=$C$2,AB96-OFFSET('previ sem'!$C$3,(ROW()-ROW($D$4))/2,(COLUMN()-COLUMN($E$2))*2),$D96-OFFSET('previ sem'!$C$3,(ROW()-ROW($D$4))/2,(COLUMN()-COLUMN($E$2))*2))</f>
        <v>0</v>
      </c>
      <c r="AD96" s="184">
        <f ca="1">IF(AD$2&gt;=$C$2,AC96-OFFSET('previ sem'!$C$3,(ROW()-ROW($D$4))/2,(COLUMN()-COLUMN($E$2))*2),$D96-OFFSET('previ sem'!$C$3,(ROW()-ROW($D$4))/2,(COLUMN()-COLUMN($E$2))*2))</f>
        <v>0</v>
      </c>
      <c r="AE96" s="197">
        <f ca="1">IF(AE$2&gt;=$C$2,AD96-OFFSET('previ sem'!$C$3,(ROW()-ROW($D$4))/2,(COLUMN()-COLUMN($E$2))*2),$D96-OFFSET('previ sem'!$C$3,(ROW()-ROW($D$4))/2,(COLUMN()-COLUMN($E$2))*2))</f>
        <v>0</v>
      </c>
      <c r="AF96" s="2">
        <f ca="1">IF(AF$2&gt;=$C$2,AE96-OFFSET('previ sem'!$C$3,(ROW()-ROW($D$4))/2,(COLUMN()-COLUMN($E$2))*2),$D96-OFFSET('previ sem'!$C$3,(ROW()-ROW($D$4))/2,(COLUMN()-COLUMN($E$2))*2))</f>
        <v>0</v>
      </c>
      <c r="AG96" s="197">
        <f ca="1">IF(AG$2&gt;=$C$2,AF96-OFFSET('previ sem'!$C$3,(ROW()-ROW($D$4))/2,(COLUMN()-COLUMN($E$2))*2),$D96-OFFSET('previ sem'!$C$3,(ROW()-ROW($D$4))/2,(COLUMN()-COLUMN($E$2))*2))</f>
        <v>0</v>
      </c>
      <c r="AH96" s="184">
        <f ca="1">IF(AH$2&gt;=$C$2,AG96-OFFSET('previ sem'!$C$3,(ROW()-ROW($D$4))/2,(COLUMN()-COLUMN($E$2))*2),$D96-OFFSET('previ sem'!$C$3,(ROW()-ROW($D$4))/2,(COLUMN()-COLUMN($E$2))*2))</f>
        <v>0</v>
      </c>
      <c r="AI96" s="197">
        <f ca="1">IF(AI$2&gt;=$C$2,AH96-OFFSET('previ sem'!$C$3,(ROW()-ROW($D$4))/2,(COLUMN()-COLUMN($E$2))*2),$D96-OFFSET('previ sem'!$C$3,(ROW()-ROW($D$4))/2,(COLUMN()-COLUMN($E$2))*2))</f>
        <v>0</v>
      </c>
      <c r="AJ96" s="2">
        <f ca="1">IF(AJ$2&gt;=$C$2,AI96-OFFSET('previ sem'!$C$3,(ROW()-ROW($D$4))/2,(COLUMN()-COLUMN($E$2))*2),$D96-OFFSET('previ sem'!$C$3,(ROW()-ROW($D$4))/2,(COLUMN()-COLUMN($E$2))*2))</f>
        <v>0</v>
      </c>
      <c r="AK96" s="197">
        <f ca="1">IF(AK$2&gt;=$C$2,AJ96-OFFSET('previ sem'!$C$3,(ROW()-ROW($D$4))/2,(COLUMN()-COLUMN($E$2))*2),$D96-OFFSET('previ sem'!$C$3,(ROW()-ROW($D$4))/2,(COLUMN()-COLUMN($E$2))*2))</f>
        <v>0</v>
      </c>
      <c r="AL96" s="184">
        <f ca="1">IF(AL$2&gt;=$C$2,AK96-OFFSET('previ sem'!$C$3,(ROW()-ROW($D$4))/2,(COLUMN()-COLUMN($E$2))*2),$D96-OFFSET('previ sem'!$C$3,(ROW()-ROW($D$4))/2,(COLUMN()-COLUMN($E$2))*2))</f>
        <v>0</v>
      </c>
      <c r="AM96" s="197">
        <f ca="1">IF(AM$2&gt;=$C$2,AL96-OFFSET('previ sem'!$C$3,(ROW()-ROW($D$4))/2,(COLUMN()-COLUMN($E$2))*2),$D96-OFFSET('previ sem'!$C$3,(ROW()-ROW($D$4))/2,(COLUMN()-COLUMN($E$2))*2))</f>
        <v>0</v>
      </c>
      <c r="AN96" s="2">
        <f ca="1">IF(AN$2&gt;=$C$2,AM96-OFFSET('previ sem'!$C$3,(ROW()-ROW($D$4))/2,(COLUMN()-COLUMN($E$2))*2),$D96-OFFSET('previ sem'!$C$3,(ROW()-ROW($D$4))/2,(COLUMN()-COLUMN($E$2))*2))</f>
        <v>0</v>
      </c>
      <c r="AO96" s="194">
        <f ca="1">IF(AO$2&gt;=$C$2,AN96-OFFSET('previ sem'!$C$3,(ROW()-ROW($D$4))/2,(COLUMN()-COLUMN($E$2))*2),$D96-OFFSET('previ sem'!$C$3,(ROW()-ROW($D$4))/2,(COLUMN()-COLUMN($E$2))*2))</f>
        <v>0</v>
      </c>
      <c r="AP96" s="195">
        <f ca="1">IF(AP$2&gt;=$C$2,AO96-OFFSET('previ sem'!$C$3,(ROW()-ROW($D$4))/2,(COLUMN()-COLUMN($E$2))*2),$D96-OFFSET('previ sem'!$C$3,(ROW()-ROW($D$4))/2,(COLUMN()-COLUMN($E$2))*2))</f>
        <v>0</v>
      </c>
      <c r="AQ96" s="184">
        <f ca="1">IF(AQ$2&gt;=$C$2,AP96-OFFSET('previ sem'!$C$3,(ROW()-ROW($D$4))/2,(COLUMN()-COLUMN($E$2))*2),$D96-OFFSET('previ sem'!$C$3,(ROW()-ROW($D$4))/2,(COLUMN()-COLUMN($E$2))*2))</f>
        <v>0</v>
      </c>
      <c r="AR96" s="194">
        <f ca="1">IF(AR$2&gt;=$C$2,AQ96-OFFSET('previ sem'!$C$3,(ROW()-ROW($D$4))/2,(COLUMN()-COLUMN($E$2))*2),$D96-OFFSET('previ sem'!$C$3,(ROW()-ROW($D$4))/2,(COLUMN()-COLUMN($E$2))*2))</f>
        <v>0</v>
      </c>
      <c r="AS96" s="194">
        <f ca="1">IF(AS$2&gt;=$C$2,AR96-OFFSET('previ sem'!$C$3,(ROW()-ROW($D$4))/2,(COLUMN()-COLUMN($E$2))*2),$D96-OFFSET('previ sem'!$C$3,(ROW()-ROW($D$4))/2,(COLUMN()-COLUMN($E$2))*2))</f>
        <v>0</v>
      </c>
      <c r="AT96" s="195">
        <f ca="1">IF(AT$2&gt;=$C$2,AS96-OFFSET('previ sem'!$C$3,(ROW()-ROW($D$4))/2,(COLUMN()-COLUMN($E$2))*2),$D96-OFFSET('previ sem'!$C$3,(ROW()-ROW($D$4))/2,(COLUMN()-COLUMN($E$2))*2))</f>
        <v>0</v>
      </c>
      <c r="AU96" s="184">
        <f ca="1">IF(AU$2&gt;=$C$2,AT96-OFFSET('previ sem'!$C$3,(ROW()-ROW($D$4))/2,(COLUMN()-COLUMN($E$2))*2),$D96-OFFSET('previ sem'!$C$3,(ROW()-ROW($D$4))/2,(COLUMN()-COLUMN($E$2))*2))</f>
        <v>0</v>
      </c>
      <c r="AV96" s="194">
        <f ca="1">IF(AV$2&gt;=$C$2,AU96-OFFSET('previ sem'!$C$3,(ROW()-ROW($D$4))/2,(COLUMN()-COLUMN($E$2))*2),$D96-OFFSET('previ sem'!$C$3,(ROW()-ROW($D$4))/2,(COLUMN()-COLUMN($E$2))*2))</f>
        <v>0</v>
      </c>
      <c r="AW96" s="194">
        <f ca="1">IF(AW$2&gt;=$C$2,AV96-OFFSET('previ sem'!$C$3,(ROW()-ROW($D$4))/2,(COLUMN()-COLUMN($E$2))*2),$D96-OFFSET('previ sem'!$C$3,(ROW()-ROW($D$4))/2,(COLUMN()-COLUMN($E$2))*2))</f>
        <v>0</v>
      </c>
      <c r="AX96" s="195">
        <f ca="1">IF(AX$2&gt;=$C$2,AW96-OFFSET('previ sem'!$C$3,(ROW()-ROW($D$4))/2,(COLUMN()-COLUMN($E$2))*2),$D96-OFFSET('previ sem'!$C$3,(ROW()-ROW($D$4))/2,(COLUMN()-COLUMN($E$2))*2))</f>
        <v>0</v>
      </c>
      <c r="AY96" s="184">
        <f ca="1">IF(AY$2&gt;=$C$2,AX96-OFFSET('previ sem'!$C$3,(ROW()-ROW($D$4))/2,(COLUMN()-COLUMN($E$2))*2),$D96-OFFSET('previ sem'!$C$3,(ROW()-ROW($D$4))/2,(COLUMN()-COLUMN($E$2))*2))</f>
        <v>0</v>
      </c>
      <c r="AZ96" s="194">
        <f ca="1">IF(AZ$2&gt;=$C$2,AY96-OFFSET('previ sem'!$C$3,(ROW()-ROW($D$4))/2,(COLUMN()-COLUMN($E$2))*2),$D96-OFFSET('previ sem'!$C$3,(ROW()-ROW($D$4))/2,(COLUMN()-COLUMN($E$2))*2))</f>
        <v>0</v>
      </c>
      <c r="BA96" s="194">
        <f ca="1">IF(BA$2&gt;=$C$2,AZ96-OFFSET('previ sem'!$C$3,(ROW()-ROW($D$4))/2,(COLUMN()-COLUMN($E$2))*2),$D96-OFFSET('previ sem'!$C$3,(ROW()-ROW($D$4))/2,(COLUMN()-COLUMN($E$2))*2))</f>
        <v>0</v>
      </c>
      <c r="BB96" s="2">
        <f ca="1">IF(BB$2&gt;=$C$2,BA96-OFFSET('previ sem'!$C$3,(ROW()-ROW($D$4))/2,(COLUMN()-COLUMN($E$2))*2),$D96-OFFSET('previ sem'!$C$3,(ROW()-ROW($D$4))/2,(COLUMN()-COLUMN($E$2))*2))</f>
        <v>0</v>
      </c>
      <c r="BC96" s="2">
        <f ca="1">IF(BC$2&gt;=$C$2,BB96-OFFSET('previ sem'!$C$3,(ROW()-ROW($D$4))/2,(COLUMN()-COLUMN($E$2))*2),$D96-OFFSET('previ sem'!$C$3,(ROW()-ROW($D$4))/2,(COLUMN()-COLUMN($E$2))*2))</f>
        <v>0</v>
      </c>
      <c r="BD96" s="184">
        <f ca="1">IF(BD$2&gt;=$C$2,BC96-OFFSET('previ sem'!$C$3,(ROW()-ROW($D$4))/2,(COLUMN()-COLUMN($E$2))*2),$D96-OFFSET('previ sem'!$C$3,(ROW()-ROW($D$4))/2,(COLUMN()-COLUMN($E$2))*2))</f>
        <v>0</v>
      </c>
      <c r="BE96" s="112" t="s">
        <v>191</v>
      </c>
      <c r="BF96">
        <v>50</v>
      </c>
      <c r="BG96" s="81" t="s">
        <v>191</v>
      </c>
      <c r="BH96">
        <v>51</v>
      </c>
    </row>
    <row r="97" spans="1:60" x14ac:dyDescent="0.2">
      <c r="A97" s="202" t="s">
        <v>196</v>
      </c>
      <c r="B97" s="309" t="s">
        <v>36</v>
      </c>
      <c r="C97" s="6" t="e">
        <f t="array" aca="1" ref="C97" ca="1">INDEX($E$2:$BD$2,,SMALL(IF($E96:$BD96&lt;0,COLUMN(E:BD)-3,""),1))</f>
        <v>#NUM!</v>
      </c>
      <c r="D97" s="77">
        <f>'PROD-SEM'!F26</f>
        <v>0</v>
      </c>
      <c r="E97" s="74" t="str">
        <f ca="1">IF(E96&lt;0,"",IF(E96&lt;MINI!$B$50,"MINI",""))</f>
        <v/>
      </c>
      <c r="F97" s="74" t="str">
        <f ca="1">IF(F96&lt;0,"",IF(F96&lt;MINI!$B$50,"MINI",""))</f>
        <v/>
      </c>
      <c r="G97" s="74" t="str">
        <f ca="1">IF(G96&lt;0,"",IF(G96&lt;MINI!$B$50,"MINI",""))</f>
        <v/>
      </c>
      <c r="H97" s="74" t="str">
        <f ca="1">IF(H96&lt;0,"",IF(H96&lt;MINI!$B$50,"MINI",""))</f>
        <v/>
      </c>
      <c r="I97" s="74" t="str">
        <f ca="1">IF(I96&lt;0,"",IF(I96&lt;MINI!$C$50,"MINI",""))</f>
        <v/>
      </c>
      <c r="J97" s="74" t="str">
        <f ca="1">IF(J96&lt;0,"",IF(J96&lt;MINI!$C$50,"MINI",""))</f>
        <v/>
      </c>
      <c r="K97" s="74" t="str">
        <f ca="1">IF(K96&lt;0,"",IF(K96&lt;MINI!$C$50,"MINI",""))</f>
        <v/>
      </c>
      <c r="L97" s="74" t="str">
        <f ca="1">IF(L96&lt;0,"",IF(L96&lt;MINI!$C$50,"MINI",""))</f>
        <v/>
      </c>
      <c r="M97" s="74" t="str">
        <f ca="1">IF(M96&lt;0,"",IF(M96&lt;MINI!$D$50,"MINI",""))</f>
        <v/>
      </c>
      <c r="N97" s="74" t="str">
        <f ca="1">IF(N96&lt;0,"",IF(N96&lt;MINI!$D$50,"MINI",""))</f>
        <v/>
      </c>
      <c r="O97" s="74" t="str">
        <f ca="1">IF(O96&lt;0,"",IF(O96&lt;MINI!$D$50,"MINI",""))</f>
        <v/>
      </c>
      <c r="P97" s="74" t="str">
        <f ca="1">IF(P96&lt;0,"",IF(P96&lt;MINI!$D$50,"MINI",""))</f>
        <v/>
      </c>
      <c r="Q97" s="74" t="str">
        <f ca="1">IF(Q96&lt;0,"",IF(Q96&lt;MINI!$E$50,"MINI",""))</f>
        <v/>
      </c>
      <c r="R97" s="74" t="str">
        <f ca="1">IF(R96&lt;0,"",IF(R96&lt;MINI!$E$50,"MINI",""))</f>
        <v/>
      </c>
      <c r="S97" s="74" t="str">
        <f ca="1">IF(S96&lt;0,"",IF(S96&lt;MINI!$E$50,"MINI",""))</f>
        <v/>
      </c>
      <c r="T97" s="74" t="str">
        <f ca="1">IF(T96&lt;0,"",IF(T96&lt;MINI!$E$50,"MINI",""))</f>
        <v/>
      </c>
      <c r="U97" s="74" t="str">
        <f ca="1">IF(U96&lt;0,"",IF(U96&lt;MINI!$E$50,"MINI",""))</f>
        <v/>
      </c>
      <c r="V97" s="74" t="str">
        <f ca="1">IF(V96&lt;0,"",IF(V96&lt;MINI!$F$50,"MINI",""))</f>
        <v/>
      </c>
      <c r="W97" s="74" t="str">
        <f ca="1">IF(W96&lt;0,"",IF(W96&lt;MINI!$F$50,"MINI",""))</f>
        <v/>
      </c>
      <c r="X97" s="74" t="str">
        <f ca="1">IF(X96&lt;0,"",IF(X96&lt;MINI!$F$50,"MINI",""))</f>
        <v/>
      </c>
      <c r="Y97" s="74" t="str">
        <f ca="1">IF(Y96&lt;0,"",IF(Y96&lt;MINI!$F$50,"MINI",""))</f>
        <v/>
      </c>
      <c r="Z97" s="74" t="str">
        <f ca="1">IF(Z96&lt;0,"",IF(Z96&lt;MINI!$G$50,"MINI",""))</f>
        <v/>
      </c>
      <c r="AA97" s="74" t="str">
        <f ca="1">IF(AA96&lt;0,"",IF(AA96&lt;MINI!$G$50,"MINI",""))</f>
        <v/>
      </c>
      <c r="AB97" s="74" t="str">
        <f ca="1">IF(AB96&lt;0,"",IF(AB96&lt;MINI!$G$50,"MINI",""))</f>
        <v/>
      </c>
      <c r="AC97" s="74" t="str">
        <f ca="1">IF(AC96&lt;0,"",IF(AC96&lt;MINI!$G$50,"MINI",""))</f>
        <v/>
      </c>
      <c r="AD97" s="74" t="str">
        <f ca="1">IF(AD96&lt;0,"",IF(AD96&lt;MINI!$G$50,"MINI",""))</f>
        <v/>
      </c>
      <c r="AE97" s="74" t="str">
        <f ca="1">IF(AE96&lt;0,"",IF(AE96&lt;MINI!$H$50,"MINI",""))</f>
        <v/>
      </c>
      <c r="AF97" s="74" t="str">
        <f ca="1">IF(AF96&lt;0,"",IF(AF96&lt;MINI!$H$50,"MINI",""))</f>
        <v/>
      </c>
      <c r="AG97" s="74" t="str">
        <f ca="1">IF(AG96&lt;0,"",IF(AG96&lt;MINI!$H$50,"MINI",""))</f>
        <v/>
      </c>
      <c r="AH97" s="74" t="str">
        <f ca="1">IF(AH96&lt;0,"",IF(AH96&lt;MINI!$H$50,"MINI",""))</f>
        <v/>
      </c>
      <c r="AI97" s="74" t="str">
        <f ca="1">IF(AI96&lt;0,"",IF(AI96&lt;MINI!$I$50,"MINI",""))</f>
        <v/>
      </c>
      <c r="AJ97" s="74" t="str">
        <f ca="1">IF(AJ96&lt;0,"",IF(AJ96&lt;MINI!$I$50,"MINI",""))</f>
        <v/>
      </c>
      <c r="AK97" s="74" t="str">
        <f ca="1">IF(AK96&lt;0,"",IF(AK96&lt;MINI!$I$50,"MINI",""))</f>
        <v/>
      </c>
      <c r="AL97" s="74" t="str">
        <f ca="1">IF(AL96&lt;0,"",IF(AL96&lt;MINI!$I$50,"MINI",""))</f>
        <v/>
      </c>
      <c r="AM97" s="74" t="str">
        <f ca="1">IF(AM96&lt;0,"",IF(AM96&lt;MINI!$J$50,"MINI",""))</f>
        <v/>
      </c>
      <c r="AN97" s="74" t="str">
        <f ca="1">IF(AN96&lt;0,"",IF(AN96&lt;MINI!$J$50,"MINI",""))</f>
        <v/>
      </c>
      <c r="AO97" s="74" t="str">
        <f ca="1">IF(AO96&lt;0,"",IF(AO96&lt;MINI!$J$50,"MINI",""))</f>
        <v/>
      </c>
      <c r="AP97" s="74" t="str">
        <f ca="1">IF(AP96&lt;0,"",IF(AP96&lt;MINI!$J$50,"MINI",""))</f>
        <v/>
      </c>
      <c r="AQ97" s="74" t="str">
        <f ca="1">IF(AQ96&lt;0,"",IF(AQ96&lt;MINI!$J$50,"MINI",""))</f>
        <v/>
      </c>
      <c r="AR97" s="74" t="str">
        <f ca="1">IF(AR96&lt;0,"",IF(AR96&lt;MINI!$K$50,"MINI",""))</f>
        <v/>
      </c>
      <c r="AS97" s="74" t="str">
        <f ca="1">IF(AS96&lt;0,"",IF(AS96&lt;MINI!$K$50,"MINI",""))</f>
        <v/>
      </c>
      <c r="AT97" s="74" t="str">
        <f ca="1">IF(AT96&lt;0,"",IF(AT96&lt;MINI!$K$50,"MINI",""))</f>
        <v/>
      </c>
      <c r="AU97" s="74" t="str">
        <f ca="1">IF(AU96&lt;0,"",IF(AU96&lt;MINI!$K$50,"MINI",""))</f>
        <v/>
      </c>
      <c r="AV97" s="74" t="str">
        <f ca="1">IF(AV96&lt;0,"",IF(AV96&lt;MINI!$L$50,"MINI",""))</f>
        <v/>
      </c>
      <c r="AW97" s="74" t="str">
        <f ca="1">IF(AW96&lt;0,"",IF(AW96&lt;MINI!$L$50,"MINI",""))</f>
        <v/>
      </c>
      <c r="AX97" s="74" t="str">
        <f ca="1">IF(AX96&lt;0,"",IF(AX96&lt;MINI!$L$50,"MINI",""))</f>
        <v/>
      </c>
      <c r="AY97" s="74" t="str">
        <f ca="1">IF(AY96&lt;0,"",IF(AY96&lt;MINI!$L$50,"MINI",""))</f>
        <v/>
      </c>
      <c r="AZ97" s="74" t="str">
        <f ca="1">IF(AZ96&lt;0,"",IF(AZ96&lt;MINI!$M$50,"MINI",""))</f>
        <v/>
      </c>
      <c r="BA97" s="74" t="str">
        <f ca="1">IF(BA96&lt;0,"",IF(BA96&lt;MINI!$M$50,"MINI",""))</f>
        <v/>
      </c>
      <c r="BB97" s="74" t="str">
        <f ca="1">IF(BB96&lt;0,"",IF(BB96&lt;MINI!$M$50,"MINI",""))</f>
        <v/>
      </c>
      <c r="BC97" s="74" t="str">
        <f ca="1">IF(BC96&lt;0,"",IF(BC96&lt;MINI!$M$50,"MINI",""))</f>
        <v/>
      </c>
      <c r="BD97" s="74" t="str">
        <f ca="1">IF(BD96&lt;0,"",IF(BD96&lt;MINI!$M$50,"MINI",""))</f>
        <v/>
      </c>
      <c r="BG97" s="81"/>
    </row>
    <row r="98" spans="1:60" x14ac:dyDescent="0.2">
      <c r="A98" s="199" t="s">
        <v>199</v>
      </c>
      <c r="B98" s="381" t="s">
        <v>59</v>
      </c>
      <c r="C98" s="382"/>
      <c r="D98" s="76">
        <f>SUMIF('EXPORT STOCK'!$B$2:$B$1106,'FABRICATION-SEM'!B98,'EXPORT STOCK'!$C$2:$C$1116)+D99</f>
        <v>0</v>
      </c>
      <c r="E98" s="78">
        <f ca="1">IF(E$2&gt;=$C$2,D98-OFFSET('previ sem'!$C$3,(ROW()-ROW($D$4))/2,(COLUMN()-COLUMN($E$2))*2),$D98-OFFSET('previ sem'!$C$3,(ROW()-ROW($D$4))/2,(COLUMN()-COLUMN($E$2))*2))</f>
        <v>0</v>
      </c>
      <c r="F98" s="2">
        <f ca="1">IF(F$2&gt;=$C$2,E98-OFFSET('previ sem'!$C$3,(ROW()-ROW($D$4))/2,(COLUMN()-COLUMN($E$2))*2),$D98-OFFSET('previ sem'!$C$3,(ROW()-ROW($D$4))/2,(COLUMN()-COLUMN($E$2))*2))</f>
        <v>0</v>
      </c>
      <c r="G98" s="2">
        <f ca="1">IF(G$2&gt;=$C$2,F98-OFFSET('previ sem'!$C$3,(ROW()-ROW($D$4))/2,(COLUMN()-COLUMN($E$2))*2),$D98-OFFSET('previ sem'!$C$3,(ROW()-ROW($D$4))/2,(COLUMN()-COLUMN($E$2))*2))</f>
        <v>0</v>
      </c>
      <c r="H98" s="184">
        <f ca="1">IF(H$2&gt;=$C$2,G98-OFFSET('previ sem'!$C$3,(ROW()-ROW($D$4))/2,(COLUMN()-COLUMN($E$2))*2),$D98-OFFSET('previ sem'!$C$3,(ROW()-ROW($D$4))/2,(COLUMN()-COLUMN($E$2))*2))</f>
        <v>0</v>
      </c>
      <c r="I98" s="78">
        <f ca="1">IF(I$2&gt;=$C$2,H98-OFFSET('previ sem'!$C$3,(ROW()-ROW($D$4))/2,(COLUMN()-COLUMN($E$2))*2),$D98-OFFSET('previ sem'!$C$3,(ROW()-ROW($D$4))/2,(COLUMN()-COLUMN($E$2))*2))</f>
        <v>0</v>
      </c>
      <c r="J98" s="2">
        <f ca="1">IF(J$2&gt;=$C$2,I98-OFFSET('previ sem'!$C$3,(ROW()-ROW($D$4))/2,(COLUMN()-COLUMN($E$2))*2),$D98-OFFSET('previ sem'!$C$3,(ROW()-ROW($D$4))/2,(COLUMN()-COLUMN($E$2))*2))</f>
        <v>0</v>
      </c>
      <c r="K98" s="2">
        <f ca="1">IF(K$2&gt;=$C$2,J98-OFFSET('previ sem'!$C$3,(ROW()-ROW($D$4))/2,(COLUMN()-COLUMN($E$2))*2),$D98-OFFSET('previ sem'!$C$3,(ROW()-ROW($D$4))/2,(COLUMN()-COLUMN($E$2))*2))</f>
        <v>0</v>
      </c>
      <c r="L98" s="184">
        <f ca="1">IF(L$2&gt;=$C$2,K98-OFFSET('previ sem'!$C$3,(ROW()-ROW($D$4))/2,(COLUMN()-COLUMN($E$2))*2),$D98-OFFSET('previ sem'!$C$3,(ROW()-ROW($D$4))/2,(COLUMN()-COLUMN($E$2))*2))</f>
        <v>0</v>
      </c>
      <c r="M98" s="78">
        <f ca="1">IF(M$2&gt;=$C$2,L98-OFFSET('previ sem'!$C$3,(ROW()-ROW($D$4))/2,(COLUMN()-COLUMN($E$2))*2),$D98-OFFSET('previ sem'!$C$3,(ROW()-ROW($D$4))/2,(COLUMN()-COLUMN($E$2))*2))</f>
        <v>0</v>
      </c>
      <c r="N98" s="2">
        <f ca="1">IF(N$2&gt;=$C$2,M98-OFFSET('previ sem'!$C$3,(ROW()-ROW($D$4))/2,(COLUMN()-COLUMN($E$2))*2),$D98-OFFSET('previ sem'!$C$3,(ROW()-ROW($D$4))/2,(COLUMN()-COLUMN($E$2))*2))</f>
        <v>0</v>
      </c>
      <c r="O98" s="2">
        <f ca="1">IF(O$2&gt;=$C$2,N98-OFFSET('previ sem'!$C$3,(ROW()-ROW($D$4))/2,(COLUMN()-COLUMN($E$2))*2),$D98-OFFSET('previ sem'!$C$3,(ROW()-ROW($D$4))/2,(COLUMN()-COLUMN($E$2))*2))</f>
        <v>0</v>
      </c>
      <c r="P98" s="184">
        <f ca="1">IF(P$2&gt;=$C$2,O98-OFFSET('previ sem'!$C$3,(ROW()-ROW($D$4))/2,(COLUMN()-COLUMN($E$2))*2),$D98-OFFSET('previ sem'!$C$3,(ROW()-ROW($D$4))/2,(COLUMN()-COLUMN($E$2))*2))</f>
        <v>0</v>
      </c>
      <c r="Q98" s="78">
        <f ca="1">IF(Q$2&gt;=$C$2,P98-OFFSET('previ sem'!$C$3,(ROW()-ROW($D$4))/2,(COLUMN()-COLUMN($E$2))*2),$D98-OFFSET('previ sem'!$C$3,(ROW()-ROW($D$4))/2,(COLUMN()-COLUMN($E$2))*2))</f>
        <v>0</v>
      </c>
      <c r="R98" s="2">
        <f ca="1">IF(R$2&gt;=$C$2,Q98-OFFSET('previ sem'!$C$3,(ROW()-ROW($D$4))/2,(COLUMN()-COLUMN($E$2))*2),$D98-OFFSET('previ sem'!$C$3,(ROW()-ROW($D$4))/2,(COLUMN()-COLUMN($E$2))*2))</f>
        <v>0</v>
      </c>
      <c r="S98" s="2">
        <f ca="1">IF(S$2&gt;=$C$2,R98-OFFSET('previ sem'!$C$3,(ROW()-ROW($D$4))/2,(COLUMN()-COLUMN($E$2))*2),$D98-OFFSET('previ sem'!$C$3,(ROW()-ROW($D$4))/2,(COLUMN()-COLUMN($E$2))*2))</f>
        <v>0</v>
      </c>
      <c r="T98" s="195">
        <f ca="1">IF(T$2&gt;=$C$2,S98-OFFSET('previ sem'!$C$3,(ROW()-ROW($D$4))/2,(COLUMN()-COLUMN($E$2))*2),$D98-OFFSET('previ sem'!$C$3,(ROW()-ROW($D$4))/2,(COLUMN()-COLUMN($E$2))*2))</f>
        <v>0</v>
      </c>
      <c r="U98" s="184">
        <f ca="1">IF(U$2&gt;=$C$2,T98-OFFSET('previ sem'!$C$3,(ROW()-ROW($D$4))/2,(COLUMN()-COLUMN($E$2))*2),$D98-OFFSET('previ sem'!$C$3,(ROW()-ROW($D$4))/2,(COLUMN()-COLUMN($E$2))*2))</f>
        <v>0</v>
      </c>
      <c r="V98" s="194">
        <f ca="1">IF(V$2&gt;=$C$2,U98-OFFSET('previ sem'!$C$3,(ROW()-ROW($D$4))/2,(COLUMN()-COLUMN($E$2))*2),$D98-OFFSET('previ sem'!$C$3,(ROW()-ROW($D$4))/2,(COLUMN()-COLUMN($E$2))*2))</f>
        <v>0</v>
      </c>
      <c r="W98" s="2">
        <f ca="1">IF(W$2&gt;=$C$2,V98-OFFSET('previ sem'!$C$3,(ROW()-ROW($D$4))/2,(COLUMN()-COLUMN($E$2))*2),$D98-OFFSET('previ sem'!$C$3,(ROW()-ROW($D$4))/2,(COLUMN()-COLUMN($E$2))*2))</f>
        <v>0</v>
      </c>
      <c r="X98" s="195">
        <f ca="1">IF(X$2&gt;=$C$2,W98-OFFSET('previ sem'!$C$3,(ROW()-ROW($D$4))/2,(COLUMN()-COLUMN($E$2))*2),$D98-OFFSET('previ sem'!$C$3,(ROW()-ROW($D$4))/2,(COLUMN()-COLUMN($E$2))*2))</f>
        <v>0</v>
      </c>
      <c r="Y98" s="184">
        <f ca="1">IF(Y$2&gt;=$C$2,X98-OFFSET('previ sem'!$C$3,(ROW()-ROW($D$4))/2,(COLUMN()-COLUMN($E$2))*2),$D98-OFFSET('previ sem'!$C$3,(ROW()-ROW($D$4))/2,(COLUMN()-COLUMN($E$2))*2))</f>
        <v>0</v>
      </c>
      <c r="Z98" s="194">
        <f ca="1">IF(Z$2&gt;=$C$2,Y98-OFFSET('previ sem'!$C$3,(ROW()-ROW($D$4))/2,(COLUMN()-COLUMN($E$2))*2),$D98-OFFSET('previ sem'!$C$3,(ROW()-ROW($D$4))/2,(COLUMN()-COLUMN($E$2))*2))</f>
        <v>0</v>
      </c>
      <c r="AA98" s="195">
        <f ca="1">IF(AA$2&gt;=$C$2,Z98-OFFSET('previ sem'!$C$3,(ROW()-ROW($D$4))/2,(COLUMN()-COLUMN($E$2))*2),$D98-OFFSET('previ sem'!$C$3,(ROW()-ROW($D$4))/2,(COLUMN()-COLUMN($E$2))*2))</f>
        <v>0</v>
      </c>
      <c r="AB98" s="2">
        <f ca="1">IF(AB$2&gt;=$C$2,AA98-OFFSET('previ sem'!$C$3,(ROW()-ROW($D$4))/2,(COLUMN()-COLUMN($E$2))*2),$D98-OFFSET('previ sem'!$C$3,(ROW()-ROW($D$4))/2,(COLUMN()-COLUMN($E$2))*2))</f>
        <v>0</v>
      </c>
      <c r="AC98" s="197">
        <f ca="1">IF(AC$2&gt;=$C$2,AB98-OFFSET('previ sem'!$C$3,(ROW()-ROW($D$4))/2,(COLUMN()-COLUMN($E$2))*2),$D98-OFFSET('previ sem'!$C$3,(ROW()-ROW($D$4))/2,(COLUMN()-COLUMN($E$2))*2))</f>
        <v>0</v>
      </c>
      <c r="AD98" s="184">
        <f ca="1">IF(AD$2&gt;=$C$2,AC98-OFFSET('previ sem'!$C$3,(ROW()-ROW($D$4))/2,(COLUMN()-COLUMN($E$2))*2),$D98-OFFSET('previ sem'!$C$3,(ROW()-ROW($D$4))/2,(COLUMN()-COLUMN($E$2))*2))</f>
        <v>0</v>
      </c>
      <c r="AE98" s="197">
        <f ca="1">IF(AE$2&gt;=$C$2,AD98-OFFSET('previ sem'!$C$3,(ROW()-ROW($D$4))/2,(COLUMN()-COLUMN($E$2))*2),$D98-OFFSET('previ sem'!$C$3,(ROW()-ROW($D$4))/2,(COLUMN()-COLUMN($E$2))*2))</f>
        <v>0</v>
      </c>
      <c r="AF98" s="2">
        <f ca="1">IF(AF$2&gt;=$C$2,AE98-OFFSET('previ sem'!$C$3,(ROW()-ROW($D$4))/2,(COLUMN()-COLUMN($E$2))*2),$D98-OFFSET('previ sem'!$C$3,(ROW()-ROW($D$4))/2,(COLUMN()-COLUMN($E$2))*2))</f>
        <v>0</v>
      </c>
      <c r="AG98" s="197">
        <f ca="1">IF(AG$2&gt;=$C$2,AF98-OFFSET('previ sem'!$C$3,(ROW()-ROW($D$4))/2,(COLUMN()-COLUMN($E$2))*2),$D98-OFFSET('previ sem'!$C$3,(ROW()-ROW($D$4))/2,(COLUMN()-COLUMN($E$2))*2))</f>
        <v>0</v>
      </c>
      <c r="AH98" s="184">
        <f ca="1">IF(AH$2&gt;=$C$2,AG98-OFFSET('previ sem'!$C$3,(ROW()-ROW($D$4))/2,(COLUMN()-COLUMN($E$2))*2),$D98-OFFSET('previ sem'!$C$3,(ROW()-ROW($D$4))/2,(COLUMN()-COLUMN($E$2))*2))</f>
        <v>0</v>
      </c>
      <c r="AI98" s="197">
        <f ca="1">IF(AI$2&gt;=$C$2,AH98-OFFSET('previ sem'!$C$3,(ROW()-ROW($D$4))/2,(COLUMN()-COLUMN($E$2))*2),$D98-OFFSET('previ sem'!$C$3,(ROW()-ROW($D$4))/2,(COLUMN()-COLUMN($E$2))*2))</f>
        <v>0</v>
      </c>
      <c r="AJ98" s="2">
        <f ca="1">IF(AJ$2&gt;=$C$2,AI98-OFFSET('previ sem'!$C$3,(ROW()-ROW($D$4))/2,(COLUMN()-COLUMN($E$2))*2),$D98-OFFSET('previ sem'!$C$3,(ROW()-ROW($D$4))/2,(COLUMN()-COLUMN($E$2))*2))</f>
        <v>0</v>
      </c>
      <c r="AK98" s="197">
        <f ca="1">IF(AK$2&gt;=$C$2,AJ98-OFFSET('previ sem'!$C$3,(ROW()-ROW($D$4))/2,(COLUMN()-COLUMN($E$2))*2),$D98-OFFSET('previ sem'!$C$3,(ROW()-ROW($D$4))/2,(COLUMN()-COLUMN($E$2))*2))</f>
        <v>0</v>
      </c>
      <c r="AL98" s="184">
        <f ca="1">IF(AL$2&gt;=$C$2,AK98-OFFSET('previ sem'!$C$3,(ROW()-ROW($D$4))/2,(COLUMN()-COLUMN($E$2))*2),$D98-OFFSET('previ sem'!$C$3,(ROW()-ROW($D$4))/2,(COLUMN()-COLUMN($E$2))*2))</f>
        <v>0</v>
      </c>
      <c r="AM98" s="197">
        <f ca="1">IF(AM$2&gt;=$C$2,AL98-OFFSET('previ sem'!$C$3,(ROW()-ROW($D$4))/2,(COLUMN()-COLUMN($E$2))*2),$D98-OFFSET('previ sem'!$C$3,(ROW()-ROW($D$4))/2,(COLUMN()-COLUMN($E$2))*2))</f>
        <v>0</v>
      </c>
      <c r="AN98" s="2">
        <f ca="1">IF(AN$2&gt;=$C$2,AM98-OFFSET('previ sem'!$C$3,(ROW()-ROW($D$4))/2,(COLUMN()-COLUMN($E$2))*2),$D98-OFFSET('previ sem'!$C$3,(ROW()-ROW($D$4))/2,(COLUMN()-COLUMN($E$2))*2))</f>
        <v>0</v>
      </c>
      <c r="AO98" s="194">
        <f ca="1">IF(AO$2&gt;=$C$2,AN98-OFFSET('previ sem'!$C$3,(ROW()-ROW($D$4))/2,(COLUMN()-COLUMN($E$2))*2),$D98-OFFSET('previ sem'!$C$3,(ROW()-ROW($D$4))/2,(COLUMN()-COLUMN($E$2))*2))</f>
        <v>0</v>
      </c>
      <c r="AP98" s="195">
        <f ca="1">IF(AP$2&gt;=$C$2,AO98-OFFSET('previ sem'!$C$3,(ROW()-ROW($D$4))/2,(COLUMN()-COLUMN($E$2))*2),$D98-OFFSET('previ sem'!$C$3,(ROW()-ROW($D$4))/2,(COLUMN()-COLUMN($E$2))*2))</f>
        <v>0</v>
      </c>
      <c r="AQ98" s="184">
        <f ca="1">IF(AQ$2&gt;=$C$2,AP98-OFFSET('previ sem'!$C$3,(ROW()-ROW($D$4))/2,(COLUMN()-COLUMN($E$2))*2),$D98-OFFSET('previ sem'!$C$3,(ROW()-ROW($D$4))/2,(COLUMN()-COLUMN($E$2))*2))</f>
        <v>0</v>
      </c>
      <c r="AR98" s="194">
        <f ca="1">IF(AR$2&gt;=$C$2,AQ98-OFFSET('previ sem'!$C$3,(ROW()-ROW($D$4))/2,(COLUMN()-COLUMN($E$2))*2),$D98-OFFSET('previ sem'!$C$3,(ROW()-ROW($D$4))/2,(COLUMN()-COLUMN($E$2))*2))</f>
        <v>0</v>
      </c>
      <c r="AS98" s="194">
        <f ca="1">IF(AS$2&gt;=$C$2,AR98-OFFSET('previ sem'!$C$3,(ROW()-ROW($D$4))/2,(COLUMN()-COLUMN($E$2))*2),$D98-OFFSET('previ sem'!$C$3,(ROW()-ROW($D$4))/2,(COLUMN()-COLUMN($E$2))*2))</f>
        <v>0</v>
      </c>
      <c r="AT98" s="195">
        <f ca="1">IF(AT$2&gt;=$C$2,AS98-OFFSET('previ sem'!$C$3,(ROW()-ROW($D$4))/2,(COLUMN()-COLUMN($E$2))*2),$D98-OFFSET('previ sem'!$C$3,(ROW()-ROW($D$4))/2,(COLUMN()-COLUMN($E$2))*2))</f>
        <v>0</v>
      </c>
      <c r="AU98" s="184">
        <f ca="1">IF(AU$2&gt;=$C$2,AT98-OFFSET('previ sem'!$C$3,(ROW()-ROW($D$4))/2,(COLUMN()-COLUMN($E$2))*2),$D98-OFFSET('previ sem'!$C$3,(ROW()-ROW($D$4))/2,(COLUMN()-COLUMN($E$2))*2))</f>
        <v>0</v>
      </c>
      <c r="AV98" s="194">
        <f ca="1">IF(AV$2&gt;=$C$2,AU98-OFFSET('previ sem'!$C$3,(ROW()-ROW($D$4))/2,(COLUMN()-COLUMN($E$2))*2),$D98-OFFSET('previ sem'!$C$3,(ROW()-ROW($D$4))/2,(COLUMN()-COLUMN($E$2))*2))</f>
        <v>0</v>
      </c>
      <c r="AW98" s="194">
        <f ca="1">IF(AW$2&gt;=$C$2,AV98-OFFSET('previ sem'!$C$3,(ROW()-ROW($D$4))/2,(COLUMN()-COLUMN($E$2))*2),$D98-OFFSET('previ sem'!$C$3,(ROW()-ROW($D$4))/2,(COLUMN()-COLUMN($E$2))*2))</f>
        <v>0</v>
      </c>
      <c r="AX98" s="195">
        <f ca="1">IF(AX$2&gt;=$C$2,AW98-OFFSET('previ sem'!$C$3,(ROW()-ROW($D$4))/2,(COLUMN()-COLUMN($E$2))*2),$D98-OFFSET('previ sem'!$C$3,(ROW()-ROW($D$4))/2,(COLUMN()-COLUMN($E$2))*2))</f>
        <v>0</v>
      </c>
      <c r="AY98" s="184">
        <f ca="1">IF(AY$2&gt;=$C$2,AX98-OFFSET('previ sem'!$C$3,(ROW()-ROW($D$4))/2,(COLUMN()-COLUMN($E$2))*2),$D98-OFFSET('previ sem'!$C$3,(ROW()-ROW($D$4))/2,(COLUMN()-COLUMN($E$2))*2))</f>
        <v>0</v>
      </c>
      <c r="AZ98" s="194">
        <f ca="1">IF(AZ$2&gt;=$C$2,AY98-OFFSET('previ sem'!$C$3,(ROW()-ROW($D$4))/2,(COLUMN()-COLUMN($E$2))*2),$D98-OFFSET('previ sem'!$C$3,(ROW()-ROW($D$4))/2,(COLUMN()-COLUMN($E$2))*2))</f>
        <v>0</v>
      </c>
      <c r="BA98" s="194">
        <f ca="1">IF(BA$2&gt;=$C$2,AZ98-OFFSET('previ sem'!$C$3,(ROW()-ROW($D$4))/2,(COLUMN()-COLUMN($E$2))*2),$D98-OFFSET('previ sem'!$C$3,(ROW()-ROW($D$4))/2,(COLUMN()-COLUMN($E$2))*2))</f>
        <v>0</v>
      </c>
      <c r="BB98" s="2">
        <f ca="1">IF(BB$2&gt;=$C$2,BA98-OFFSET('previ sem'!$C$3,(ROW()-ROW($D$4))/2,(COLUMN()-COLUMN($E$2))*2),$D98-OFFSET('previ sem'!$C$3,(ROW()-ROW($D$4))/2,(COLUMN()-COLUMN($E$2))*2))</f>
        <v>0</v>
      </c>
      <c r="BC98" s="2">
        <f ca="1">IF(BC$2&gt;=$C$2,BB98-OFFSET('previ sem'!$C$3,(ROW()-ROW($D$4))/2,(COLUMN()-COLUMN($E$2))*2),$D98-OFFSET('previ sem'!$C$3,(ROW()-ROW($D$4))/2,(COLUMN()-COLUMN($E$2))*2))</f>
        <v>0</v>
      </c>
      <c r="BD98" s="184">
        <f ca="1">IF(BD$2&gt;=$C$2,BC98-OFFSET('previ sem'!$C$3,(ROW()-ROW($D$4))/2,(COLUMN()-COLUMN($E$2))*2),$D98-OFFSET('previ sem'!$C$3,(ROW()-ROW($D$4))/2,(COLUMN()-COLUMN($E$2))*2))</f>
        <v>0</v>
      </c>
      <c r="BE98" s="112" t="s">
        <v>59</v>
      </c>
      <c r="BF98">
        <v>51</v>
      </c>
      <c r="BG98" s="81" t="s">
        <v>59</v>
      </c>
      <c r="BH98">
        <v>52</v>
      </c>
    </row>
    <row r="99" spans="1:60" x14ac:dyDescent="0.2">
      <c r="A99" s="202" t="s">
        <v>199</v>
      </c>
      <c r="B99" s="309"/>
      <c r="C99" s="6" t="e">
        <f t="array" aca="1" ref="C99" ca="1">INDEX($E$2:$BD$2,,SMALL(IF($E98:$BD98&lt;0,COLUMN(E:BD)-3,""),1))</f>
        <v>#NUM!</v>
      </c>
      <c r="D99" s="77">
        <f>+'PROD-SEM'!F16</f>
        <v>0</v>
      </c>
      <c r="E99" s="74" t="str">
        <f ca="1">IF(E98&lt;0,"",IF(E98&lt;MINI!$B$51,"MINI",""))</f>
        <v/>
      </c>
      <c r="F99" s="74" t="str">
        <f ca="1">IF(F98&lt;0,"",IF(F98&lt;MINI!$B$51,"MINI",""))</f>
        <v/>
      </c>
      <c r="G99" s="74" t="str">
        <f ca="1">IF(G98&lt;0,"",IF(G98&lt;MINI!$B$51,"MINI",""))</f>
        <v/>
      </c>
      <c r="H99" s="74" t="str">
        <f ca="1">IF(H98&lt;0,"",IF(H98&lt;MINI!$B$51,"MINI",""))</f>
        <v/>
      </c>
      <c r="I99" s="74" t="str">
        <f ca="1">IF(I98&lt;0,"",IF(I98&lt;MINI!$C$51,"MINI",""))</f>
        <v/>
      </c>
      <c r="J99" s="74" t="str">
        <f ca="1">IF(J98&lt;0,"",IF(J98&lt;MINI!$C$51,"MINI",""))</f>
        <v/>
      </c>
      <c r="K99" s="74" t="str">
        <f ca="1">IF(K98&lt;0,"",IF(K98&lt;MINI!$C$51,"MINI",""))</f>
        <v/>
      </c>
      <c r="L99" s="74" t="str">
        <f ca="1">IF(L98&lt;0,"",IF(L98&lt;MINI!$C$51,"MINI",""))</f>
        <v/>
      </c>
      <c r="M99" s="74" t="str">
        <f ca="1">IF(M98&lt;0,"",IF(M98&lt;MINI!$D$51,"MINI",""))</f>
        <v/>
      </c>
      <c r="N99" s="74" t="str">
        <f ca="1">IF(N98&lt;0,"",IF(N98&lt;MINI!$D$51,"MINI",""))</f>
        <v/>
      </c>
      <c r="O99" s="74" t="str">
        <f ca="1">IF(O98&lt;0,"",IF(O98&lt;MINI!$D$51,"MINI",""))</f>
        <v/>
      </c>
      <c r="P99" s="74" t="str">
        <f ca="1">IF(P98&lt;0,"",IF(P98&lt;MINI!$D$51,"MINI",""))</f>
        <v/>
      </c>
      <c r="Q99" s="74" t="str">
        <f ca="1">IF(Q98&lt;0,"",IF(Q98&lt;MINI!$EB$51,"MINI",""))</f>
        <v/>
      </c>
      <c r="R99" s="74" t="str">
        <f ca="1">IF(R98&lt;0,"",IF(R98&lt;MINI!$EB$51,"MINI",""))</f>
        <v/>
      </c>
      <c r="S99" s="74" t="str">
        <f ca="1">IF(S98&lt;0,"",IF(S98&lt;MINI!$EB$51,"MINI",""))</f>
        <v/>
      </c>
      <c r="T99" s="74" t="str">
        <f ca="1">IF(T98&lt;0,"",IF(T98&lt;MINI!$EB$51,"MINI",""))</f>
        <v/>
      </c>
      <c r="U99" s="74" t="str">
        <f ca="1">IF(U98&lt;0,"",IF(U98&lt;MINI!$EB$51,"MINI",""))</f>
        <v/>
      </c>
      <c r="V99" s="74" t="str">
        <f ca="1">IF(V98&lt;0,"",IF(V98&lt;MINI!$F$51,"MINI",""))</f>
        <v/>
      </c>
      <c r="W99" s="74" t="str">
        <f ca="1">IF(W98&lt;0,"",IF(W98&lt;MINI!$F$51,"MINI",""))</f>
        <v/>
      </c>
      <c r="X99" s="74" t="str">
        <f ca="1">IF(X98&lt;0,"",IF(X98&lt;MINI!$F$51,"MINI",""))</f>
        <v/>
      </c>
      <c r="Y99" s="74" t="str">
        <f ca="1">IF(Y98&lt;0,"",IF(Y98&lt;MINI!$F$51,"MINI",""))</f>
        <v/>
      </c>
      <c r="Z99" s="74" t="str">
        <f ca="1">IF(Z98&lt;0,"",IF(Z98&lt;MINI!$G$51,"MINI",""))</f>
        <v/>
      </c>
      <c r="AA99" s="74" t="str">
        <f ca="1">IF(AA98&lt;0,"",IF(AA98&lt;MINI!$G$51,"MINI",""))</f>
        <v/>
      </c>
      <c r="AB99" s="74" t="str">
        <f ca="1">IF(AB98&lt;0,"",IF(AB98&lt;MINI!$G$51,"MINI",""))</f>
        <v/>
      </c>
      <c r="AC99" s="74" t="str">
        <f ca="1">IF(AC98&lt;0,"",IF(AC98&lt;MINI!$G$51,"MINI",""))</f>
        <v/>
      </c>
      <c r="AD99" s="74" t="str">
        <f ca="1">IF(AD98&lt;0,"",IF(AD98&lt;MINI!$G$51,"MINI",""))</f>
        <v/>
      </c>
      <c r="AE99" s="74" t="str">
        <f ca="1">IF(AE98&lt;0,"",IF(AE98&lt;MINI!$H$51,"MINI",""))</f>
        <v/>
      </c>
      <c r="AF99" s="74" t="str">
        <f ca="1">IF(AF98&lt;0,"",IF(AF98&lt;MINI!$H$51,"MINI",""))</f>
        <v/>
      </c>
      <c r="AG99" s="74" t="str">
        <f ca="1">IF(AG98&lt;0,"",IF(AG98&lt;MINI!$H$51,"MINI",""))</f>
        <v/>
      </c>
      <c r="AH99" s="74" t="str">
        <f ca="1">IF(AH98&lt;0,"",IF(AH98&lt;MINI!$H$51,"MINI",""))</f>
        <v/>
      </c>
      <c r="AI99" s="74" t="str">
        <f ca="1">IF(AI98&lt;0,"",IF(AI98&lt;MINI!$I$51,"MINI",""))</f>
        <v/>
      </c>
      <c r="AJ99" s="74" t="str">
        <f ca="1">IF(AJ98&lt;0,"",IF(AJ98&lt;MINI!$I$51,"MINI",""))</f>
        <v/>
      </c>
      <c r="AK99" s="74" t="str">
        <f ca="1">IF(AK98&lt;0,"",IF(AK98&lt;MINI!$I$51,"MINI",""))</f>
        <v/>
      </c>
      <c r="AL99" s="74" t="str">
        <f ca="1">IF(AL98&lt;0,"",IF(AL98&lt;MINI!$I$51,"MINI",""))</f>
        <v/>
      </c>
      <c r="AM99" s="74" t="str">
        <f ca="1">IF(AM98&lt;0,"",IF(AM98&lt;MINI!$J$51,"MINI",""))</f>
        <v/>
      </c>
      <c r="AN99" s="74" t="str">
        <f ca="1">IF(AN98&lt;0,"",IF(AN98&lt;MINI!$J$51,"MINI",""))</f>
        <v/>
      </c>
      <c r="AO99" s="74" t="str">
        <f ca="1">IF(AO98&lt;0,"",IF(AO98&lt;MINI!$J$51,"MINI",""))</f>
        <v/>
      </c>
      <c r="AP99" s="74" t="str">
        <f ca="1">IF(AP98&lt;0,"",IF(AP98&lt;MINI!$J$51,"MINI",""))</f>
        <v/>
      </c>
      <c r="AQ99" s="74" t="str">
        <f ca="1">IF(AQ98&lt;0,"",IF(AQ98&lt;MINI!$J$51,"MINI",""))</f>
        <v/>
      </c>
      <c r="AR99" s="74" t="str">
        <f ca="1">IF(AR98&lt;0,"",IF(AR98&lt;MINI!$K$51,"MINI",""))</f>
        <v/>
      </c>
      <c r="AS99" s="74" t="str">
        <f ca="1">IF(AS98&lt;0,"",IF(AS98&lt;MINI!$K$51,"MINI",""))</f>
        <v/>
      </c>
      <c r="AT99" s="74" t="str">
        <f ca="1">IF(AT98&lt;0,"",IF(AT98&lt;MINI!$K$51,"MINI",""))</f>
        <v/>
      </c>
      <c r="AU99" s="74" t="str">
        <f ca="1">IF(AU98&lt;0,"",IF(AU98&lt;MINI!$K$51,"MINI",""))</f>
        <v/>
      </c>
      <c r="AV99" s="74" t="str">
        <f ca="1">IF(AV98&lt;0,"",IF(AV98&lt;MINI!$L$51,"MINI",""))</f>
        <v/>
      </c>
      <c r="AW99" s="74" t="str">
        <f ca="1">IF(AW98&lt;0,"",IF(AW98&lt;MINI!$L$51,"MINI",""))</f>
        <v/>
      </c>
      <c r="AX99" s="74" t="str">
        <f ca="1">IF(AX98&lt;0,"",IF(AX98&lt;MINI!$L$51,"MINI",""))</f>
        <v/>
      </c>
      <c r="AY99" s="74" t="str">
        <f ca="1">IF(AY98&lt;0,"",IF(AY98&lt;MINI!$L$51,"MINI",""))</f>
        <v/>
      </c>
      <c r="AZ99" s="74" t="str">
        <f ca="1">IF(AZ98&lt;0,"",IF(AZ98&lt;MINI!$M$51,"MINI",""))</f>
        <v/>
      </c>
      <c r="BA99" s="74" t="str">
        <f ca="1">IF(BA98&lt;0,"",IF(BA98&lt;MINI!$M$51,"MINI",""))</f>
        <v/>
      </c>
      <c r="BB99" s="74" t="str">
        <f ca="1">IF(BB98&lt;0,"",IF(BB98&lt;MINI!$M$51,"MINI",""))</f>
        <v/>
      </c>
      <c r="BC99" s="74" t="str">
        <f ca="1">IF(BC98&lt;0,"",IF(BC98&lt;MINI!$M$51,"MINI",""))</f>
        <v/>
      </c>
      <c r="BD99" s="74" t="str">
        <f ca="1">IF(BD98&lt;0,"",IF(BD98&lt;MINI!$M$51,"MINI",""))</f>
        <v/>
      </c>
      <c r="BG99" s="81"/>
    </row>
    <row r="100" spans="1:60" x14ac:dyDescent="0.2">
      <c r="A100" s="199" t="s">
        <v>204</v>
      </c>
      <c r="B100" s="381" t="s">
        <v>60</v>
      </c>
      <c r="C100" s="382"/>
      <c r="D100" s="76">
        <f>SUMIF('EXPORT STOCK'!$B$2:$B$1106,'FABRICATION-SEM'!B100,'EXPORT STOCK'!$C$2:$C$1116)+D101</f>
        <v>0</v>
      </c>
      <c r="E100" s="78">
        <f ca="1">IF(E$2&gt;=$C$2,D100-OFFSET('previ sem'!$C$3,(ROW()-ROW($D$4))/2,(COLUMN()-COLUMN($E$2))*2),$D100-OFFSET('previ sem'!$C$3,(ROW()-ROW($D$4))/2,(COLUMN()-COLUMN($E$2))*2))</f>
        <v>0</v>
      </c>
      <c r="F100" s="2">
        <f ca="1">IF(F$2&gt;=$C$2,E100-OFFSET('previ sem'!$C$3,(ROW()-ROW($D$4))/2,(COLUMN()-COLUMN($E$2))*2),$D100-OFFSET('previ sem'!$C$3,(ROW()-ROW($D$4))/2,(COLUMN()-COLUMN($E$2))*2))</f>
        <v>0</v>
      </c>
      <c r="G100" s="2">
        <f ca="1">IF(G$2&gt;=$C$2,F100-OFFSET('previ sem'!$C$3,(ROW()-ROW($D$4))/2,(COLUMN()-COLUMN($E$2))*2),$D100-OFFSET('previ sem'!$C$3,(ROW()-ROW($D$4))/2,(COLUMN()-COLUMN($E$2))*2))</f>
        <v>0</v>
      </c>
      <c r="H100" s="184">
        <f ca="1">IF(H$2&gt;=$C$2,G100-OFFSET('previ sem'!$C$3,(ROW()-ROW($D$4))/2,(COLUMN()-COLUMN($E$2))*2),$D100-OFFSET('previ sem'!$C$3,(ROW()-ROW($D$4))/2,(COLUMN()-COLUMN($E$2))*2))</f>
        <v>0</v>
      </c>
      <c r="I100" s="78">
        <f ca="1">IF(I$2&gt;=$C$2,H100-OFFSET('previ sem'!$C$3,(ROW()-ROW($D$4))/2,(COLUMN()-COLUMN($E$2))*2),$D100-OFFSET('previ sem'!$C$3,(ROW()-ROW($D$4))/2,(COLUMN()-COLUMN($E$2))*2))</f>
        <v>0</v>
      </c>
      <c r="J100" s="2">
        <f ca="1">IF(J$2&gt;=$C$2,I100-OFFSET('previ sem'!$C$3,(ROW()-ROW($D$4))/2,(COLUMN()-COLUMN($E$2))*2),$D100-OFFSET('previ sem'!$C$3,(ROW()-ROW($D$4))/2,(COLUMN()-COLUMN($E$2))*2))</f>
        <v>0</v>
      </c>
      <c r="K100" s="2">
        <f ca="1">IF(K$2&gt;=$C$2,J100-OFFSET('previ sem'!$C$3,(ROW()-ROW($D$4))/2,(COLUMN()-COLUMN($E$2))*2),$D100-OFFSET('previ sem'!$C$3,(ROW()-ROW($D$4))/2,(COLUMN()-COLUMN($E$2))*2))</f>
        <v>0</v>
      </c>
      <c r="L100" s="184">
        <f ca="1">IF(L$2&gt;=$C$2,K100-OFFSET('previ sem'!$C$3,(ROW()-ROW($D$4))/2,(COLUMN()-COLUMN($E$2))*2),$D100-OFFSET('previ sem'!$C$3,(ROW()-ROW($D$4))/2,(COLUMN()-COLUMN($E$2))*2))</f>
        <v>0</v>
      </c>
      <c r="M100" s="78">
        <f ca="1">IF(M$2&gt;=$C$2,L100-OFFSET('previ sem'!$C$3,(ROW()-ROW($D$4))/2,(COLUMN()-COLUMN($E$2))*2),$D100-OFFSET('previ sem'!$C$3,(ROW()-ROW($D$4))/2,(COLUMN()-COLUMN($E$2))*2))</f>
        <v>0</v>
      </c>
      <c r="N100" s="2">
        <f ca="1">IF(N$2&gt;=$C$2,M100-OFFSET('previ sem'!$C$3,(ROW()-ROW($D$4))/2,(COLUMN()-COLUMN($E$2))*2),$D100-OFFSET('previ sem'!$C$3,(ROW()-ROW($D$4))/2,(COLUMN()-COLUMN($E$2))*2))</f>
        <v>0</v>
      </c>
      <c r="O100" s="2">
        <f ca="1">IF(O$2&gt;=$C$2,N100-OFFSET('previ sem'!$C$3,(ROW()-ROW($D$4))/2,(COLUMN()-COLUMN($E$2))*2),$D100-OFFSET('previ sem'!$C$3,(ROW()-ROW($D$4))/2,(COLUMN()-COLUMN($E$2))*2))</f>
        <v>0</v>
      </c>
      <c r="P100" s="184">
        <f ca="1">IF(P$2&gt;=$C$2,O100-OFFSET('previ sem'!$C$3,(ROW()-ROW($D$4))/2,(COLUMN()-COLUMN($E$2))*2),$D100-OFFSET('previ sem'!$C$3,(ROW()-ROW($D$4))/2,(COLUMN()-COLUMN($E$2))*2))</f>
        <v>0</v>
      </c>
      <c r="Q100" s="78">
        <f ca="1">IF(Q$2&gt;=$C$2,P100-OFFSET('previ sem'!$C$3,(ROW()-ROW($D$4))/2,(COLUMN()-COLUMN($E$2))*2),$D100-OFFSET('previ sem'!$C$3,(ROW()-ROW($D$4))/2,(COLUMN()-COLUMN($E$2))*2))</f>
        <v>0</v>
      </c>
      <c r="R100" s="2">
        <f ca="1">IF(R$2&gt;=$C$2,Q100-OFFSET('previ sem'!$C$3,(ROW()-ROW($D$4))/2,(COLUMN()-COLUMN($E$2))*2),$D100-OFFSET('previ sem'!$C$3,(ROW()-ROW($D$4))/2,(COLUMN()-COLUMN($E$2))*2))</f>
        <v>0</v>
      </c>
      <c r="S100" s="2">
        <f ca="1">IF(S$2&gt;=$C$2,R100-OFFSET('previ sem'!$C$3,(ROW()-ROW($D$4))/2,(COLUMN()-COLUMN($E$2))*2),$D100-OFFSET('previ sem'!$C$3,(ROW()-ROW($D$4))/2,(COLUMN()-COLUMN($E$2))*2))</f>
        <v>0</v>
      </c>
      <c r="T100" s="195">
        <f ca="1">IF(T$2&gt;=$C$2,S100-OFFSET('previ sem'!$C$3,(ROW()-ROW($D$4))/2,(COLUMN()-COLUMN($E$2))*2),$D100-OFFSET('previ sem'!$C$3,(ROW()-ROW($D$4))/2,(COLUMN()-COLUMN($E$2))*2))</f>
        <v>0</v>
      </c>
      <c r="U100" s="184">
        <f ca="1">IF(U$2&gt;=$C$2,T100-OFFSET('previ sem'!$C$3,(ROW()-ROW($D$4))/2,(COLUMN()-COLUMN($E$2))*2),$D100-OFFSET('previ sem'!$C$3,(ROW()-ROW($D$4))/2,(COLUMN()-COLUMN($E$2))*2))</f>
        <v>0</v>
      </c>
      <c r="V100" s="194">
        <f ca="1">IF(V$2&gt;=$C$2,U100-OFFSET('previ sem'!$C$3,(ROW()-ROW($D$4))/2,(COLUMN()-COLUMN($E$2))*2),$D100-OFFSET('previ sem'!$C$3,(ROW()-ROW($D$4))/2,(COLUMN()-COLUMN($E$2))*2))</f>
        <v>0</v>
      </c>
      <c r="W100" s="2">
        <f ca="1">IF(W$2&gt;=$C$2,V100-OFFSET('previ sem'!$C$3,(ROW()-ROW($D$4))/2,(COLUMN()-COLUMN($E$2))*2),$D100-OFFSET('previ sem'!$C$3,(ROW()-ROW($D$4))/2,(COLUMN()-COLUMN($E$2))*2))</f>
        <v>0</v>
      </c>
      <c r="X100" s="195">
        <f ca="1">IF(X$2&gt;=$C$2,W100-OFFSET('previ sem'!$C$3,(ROW()-ROW($D$4))/2,(COLUMN()-COLUMN($E$2))*2),$D100-OFFSET('previ sem'!$C$3,(ROW()-ROW($D$4))/2,(COLUMN()-COLUMN($E$2))*2))</f>
        <v>0</v>
      </c>
      <c r="Y100" s="184">
        <f ca="1">IF(Y$2&gt;=$C$2,X100-OFFSET('previ sem'!$C$3,(ROW()-ROW($D$4))/2,(COLUMN()-COLUMN($E$2))*2),$D100-OFFSET('previ sem'!$C$3,(ROW()-ROW($D$4))/2,(COLUMN()-COLUMN($E$2))*2))</f>
        <v>0</v>
      </c>
      <c r="Z100" s="194">
        <f ca="1">IF(Z$2&gt;=$C$2,Y100-OFFSET('previ sem'!$C$3,(ROW()-ROW($D$4))/2,(COLUMN()-COLUMN($E$2))*2),$D100-OFFSET('previ sem'!$C$3,(ROW()-ROW($D$4))/2,(COLUMN()-COLUMN($E$2))*2))</f>
        <v>0</v>
      </c>
      <c r="AA100" s="195">
        <f ca="1">IF(AA$2&gt;=$C$2,Z100-OFFSET('previ sem'!$C$3,(ROW()-ROW($D$4))/2,(COLUMN()-COLUMN($E$2))*2),$D100-OFFSET('previ sem'!$C$3,(ROW()-ROW($D$4))/2,(COLUMN()-COLUMN($E$2))*2))</f>
        <v>0</v>
      </c>
      <c r="AB100" s="2">
        <f ca="1">IF(AB$2&gt;=$C$2,AA100-OFFSET('previ sem'!$C$3,(ROW()-ROW($D$4))/2,(COLUMN()-COLUMN($E$2))*2),$D100-OFFSET('previ sem'!$C$3,(ROW()-ROW($D$4))/2,(COLUMN()-COLUMN($E$2))*2))</f>
        <v>0</v>
      </c>
      <c r="AC100" s="197">
        <f ca="1">IF(AC$2&gt;=$C$2,AB100-OFFSET('previ sem'!$C$3,(ROW()-ROW($D$4))/2,(COLUMN()-COLUMN($E$2))*2),$D100-OFFSET('previ sem'!$C$3,(ROW()-ROW($D$4))/2,(COLUMN()-COLUMN($E$2))*2))</f>
        <v>0</v>
      </c>
      <c r="AD100" s="184">
        <f ca="1">IF(AD$2&gt;=$C$2,AC100-OFFSET('previ sem'!$C$3,(ROW()-ROW($D$4))/2,(COLUMN()-COLUMN($E$2))*2),$D100-OFFSET('previ sem'!$C$3,(ROW()-ROW($D$4))/2,(COLUMN()-COLUMN($E$2))*2))</f>
        <v>0</v>
      </c>
      <c r="AE100" s="197">
        <f ca="1">IF(AE$2&gt;=$C$2,AD100-OFFSET('previ sem'!$C$3,(ROW()-ROW($D$4))/2,(COLUMN()-COLUMN($E$2))*2),$D100-OFFSET('previ sem'!$C$3,(ROW()-ROW($D$4))/2,(COLUMN()-COLUMN($E$2))*2))</f>
        <v>0</v>
      </c>
      <c r="AF100" s="2">
        <f ca="1">IF(AF$2&gt;=$C$2,AE100-OFFSET('previ sem'!$C$3,(ROW()-ROW($D$4))/2,(COLUMN()-COLUMN($E$2))*2),$D100-OFFSET('previ sem'!$C$3,(ROW()-ROW($D$4))/2,(COLUMN()-COLUMN($E$2))*2))</f>
        <v>0</v>
      </c>
      <c r="AG100" s="197">
        <f ca="1">IF(AG$2&gt;=$C$2,AF100-OFFSET('previ sem'!$C$3,(ROW()-ROW($D$4))/2,(COLUMN()-COLUMN($E$2))*2),$D100-OFFSET('previ sem'!$C$3,(ROW()-ROW($D$4))/2,(COLUMN()-COLUMN($E$2))*2))</f>
        <v>0</v>
      </c>
      <c r="AH100" s="184">
        <f ca="1">IF(AH$2&gt;=$C$2,AG100-OFFSET('previ sem'!$C$3,(ROW()-ROW($D$4))/2,(COLUMN()-COLUMN($E$2))*2),$D100-OFFSET('previ sem'!$C$3,(ROW()-ROW($D$4))/2,(COLUMN()-COLUMN($E$2))*2))</f>
        <v>0</v>
      </c>
      <c r="AI100" s="197">
        <f ca="1">IF(AI$2&gt;=$C$2,AH100-OFFSET('previ sem'!$C$3,(ROW()-ROW($D$4))/2,(COLUMN()-COLUMN($E$2))*2),$D100-OFFSET('previ sem'!$C$3,(ROW()-ROW($D$4))/2,(COLUMN()-COLUMN($E$2))*2))</f>
        <v>0</v>
      </c>
      <c r="AJ100" s="2">
        <f ca="1">IF(AJ$2&gt;=$C$2,AI100-OFFSET('previ sem'!$C$3,(ROW()-ROW($D$4))/2,(COLUMN()-COLUMN($E$2))*2),$D100-OFFSET('previ sem'!$C$3,(ROW()-ROW($D$4))/2,(COLUMN()-COLUMN($E$2))*2))</f>
        <v>0</v>
      </c>
      <c r="AK100" s="197">
        <f ca="1">IF(AK$2&gt;=$C$2,AJ100-OFFSET('previ sem'!$C$3,(ROW()-ROW($D$4))/2,(COLUMN()-COLUMN($E$2))*2),$D100-OFFSET('previ sem'!$C$3,(ROW()-ROW($D$4))/2,(COLUMN()-COLUMN($E$2))*2))</f>
        <v>0</v>
      </c>
      <c r="AL100" s="184">
        <f ca="1">IF(AL$2&gt;=$C$2,AK100-OFFSET('previ sem'!$C$3,(ROW()-ROW($D$4))/2,(COLUMN()-COLUMN($E$2))*2),$D100-OFFSET('previ sem'!$C$3,(ROW()-ROW($D$4))/2,(COLUMN()-COLUMN($E$2))*2))</f>
        <v>0</v>
      </c>
      <c r="AM100" s="197">
        <f ca="1">IF(AM$2&gt;=$C$2,AL100-OFFSET('previ sem'!$C$3,(ROW()-ROW($D$4))/2,(COLUMN()-COLUMN($E$2))*2),$D100-OFFSET('previ sem'!$C$3,(ROW()-ROW($D$4))/2,(COLUMN()-COLUMN($E$2))*2))</f>
        <v>0</v>
      </c>
      <c r="AN100" s="2">
        <f ca="1">IF(AN$2&gt;=$C$2,AM100-OFFSET('previ sem'!$C$3,(ROW()-ROW($D$4))/2,(COLUMN()-COLUMN($E$2))*2),$D100-OFFSET('previ sem'!$C$3,(ROW()-ROW($D$4))/2,(COLUMN()-COLUMN($E$2))*2))</f>
        <v>0</v>
      </c>
      <c r="AO100" s="194">
        <f ca="1">IF(AO$2&gt;=$C$2,AN100-OFFSET('previ sem'!$C$3,(ROW()-ROW($D$4))/2,(COLUMN()-COLUMN($E$2))*2),$D100-OFFSET('previ sem'!$C$3,(ROW()-ROW($D$4))/2,(COLUMN()-COLUMN($E$2))*2))</f>
        <v>0</v>
      </c>
      <c r="AP100" s="195">
        <f ca="1">IF(AP$2&gt;=$C$2,AO100-OFFSET('previ sem'!$C$3,(ROW()-ROW($D$4))/2,(COLUMN()-COLUMN($E$2))*2),$D100-OFFSET('previ sem'!$C$3,(ROW()-ROW($D$4))/2,(COLUMN()-COLUMN($E$2))*2))</f>
        <v>0</v>
      </c>
      <c r="AQ100" s="184">
        <f ca="1">IF(AQ$2&gt;=$C$2,AP100-OFFSET('previ sem'!$C$3,(ROW()-ROW($D$4))/2,(COLUMN()-COLUMN($E$2))*2),$D100-OFFSET('previ sem'!$C$3,(ROW()-ROW($D$4))/2,(COLUMN()-COLUMN($E$2))*2))</f>
        <v>0</v>
      </c>
      <c r="AR100" s="194">
        <f ca="1">IF(AR$2&gt;=$C$2,AQ100-OFFSET('previ sem'!$C$3,(ROW()-ROW($D$4))/2,(COLUMN()-COLUMN($E$2))*2),$D100-OFFSET('previ sem'!$C$3,(ROW()-ROW($D$4))/2,(COLUMN()-COLUMN($E$2))*2))</f>
        <v>0</v>
      </c>
      <c r="AS100" s="194">
        <f ca="1">IF(AS$2&gt;=$C$2,AR100-OFFSET('previ sem'!$C$3,(ROW()-ROW($D$4))/2,(COLUMN()-COLUMN($E$2))*2),$D100-OFFSET('previ sem'!$C$3,(ROW()-ROW($D$4))/2,(COLUMN()-COLUMN($E$2))*2))</f>
        <v>0</v>
      </c>
      <c r="AT100" s="195">
        <f ca="1">IF(AT$2&gt;=$C$2,AS100-OFFSET('previ sem'!$C$3,(ROW()-ROW($D$4))/2,(COLUMN()-COLUMN($E$2))*2),$D100-OFFSET('previ sem'!$C$3,(ROW()-ROW($D$4))/2,(COLUMN()-COLUMN($E$2))*2))</f>
        <v>0</v>
      </c>
      <c r="AU100" s="184">
        <f ca="1">IF(AU$2&gt;=$C$2,AT100-OFFSET('previ sem'!$C$3,(ROW()-ROW($D$4))/2,(COLUMN()-COLUMN($E$2))*2),$D100-OFFSET('previ sem'!$C$3,(ROW()-ROW($D$4))/2,(COLUMN()-COLUMN($E$2))*2))</f>
        <v>0</v>
      </c>
      <c r="AV100" s="194">
        <f ca="1">IF(AV$2&gt;=$C$2,AU100-OFFSET('previ sem'!$C$3,(ROW()-ROW($D$4))/2,(COLUMN()-COLUMN($E$2))*2),$D100-OFFSET('previ sem'!$C$3,(ROW()-ROW($D$4))/2,(COLUMN()-COLUMN($E$2))*2))</f>
        <v>0</v>
      </c>
      <c r="AW100" s="194">
        <f ca="1">IF(AW$2&gt;=$C$2,AV100-OFFSET('previ sem'!$C$3,(ROW()-ROW($D$4))/2,(COLUMN()-COLUMN($E$2))*2),$D100-OFFSET('previ sem'!$C$3,(ROW()-ROW($D$4))/2,(COLUMN()-COLUMN($E$2))*2))</f>
        <v>0</v>
      </c>
      <c r="AX100" s="195">
        <f ca="1">IF(AX$2&gt;=$C$2,AW100-OFFSET('previ sem'!$C$3,(ROW()-ROW($D$4))/2,(COLUMN()-COLUMN($E$2))*2),$D100-OFFSET('previ sem'!$C$3,(ROW()-ROW($D$4))/2,(COLUMN()-COLUMN($E$2))*2))</f>
        <v>0</v>
      </c>
      <c r="AY100" s="184">
        <f ca="1">IF(AY$2&gt;=$C$2,AX100-OFFSET('previ sem'!$C$3,(ROW()-ROW($D$4))/2,(COLUMN()-COLUMN($E$2))*2),$D100-OFFSET('previ sem'!$C$3,(ROW()-ROW($D$4))/2,(COLUMN()-COLUMN($E$2))*2))</f>
        <v>0</v>
      </c>
      <c r="AZ100" s="194">
        <f ca="1">IF(AZ$2&gt;=$C$2,AY100-OFFSET('previ sem'!$C$3,(ROW()-ROW($D$4))/2,(COLUMN()-COLUMN($E$2))*2),$D100-OFFSET('previ sem'!$C$3,(ROW()-ROW($D$4))/2,(COLUMN()-COLUMN($E$2))*2))</f>
        <v>0</v>
      </c>
      <c r="BA100" s="194">
        <f ca="1">IF(BA$2&gt;=$C$2,AZ100-OFFSET('previ sem'!$C$3,(ROW()-ROW($D$4))/2,(COLUMN()-COLUMN($E$2))*2),$D100-OFFSET('previ sem'!$C$3,(ROW()-ROW($D$4))/2,(COLUMN()-COLUMN($E$2))*2))</f>
        <v>0</v>
      </c>
      <c r="BB100" s="2">
        <f ca="1">IF(BB$2&gt;=$C$2,BA100-OFFSET('previ sem'!$C$3,(ROW()-ROW($D$4))/2,(COLUMN()-COLUMN($E$2))*2),$D100-OFFSET('previ sem'!$C$3,(ROW()-ROW($D$4))/2,(COLUMN()-COLUMN($E$2))*2))</f>
        <v>0</v>
      </c>
      <c r="BC100" s="2">
        <f ca="1">IF(BC$2&gt;=$C$2,BB100-OFFSET('previ sem'!$C$3,(ROW()-ROW($D$4))/2,(COLUMN()-COLUMN($E$2))*2),$D100-OFFSET('previ sem'!$C$3,(ROW()-ROW($D$4))/2,(COLUMN()-COLUMN($E$2))*2))</f>
        <v>0</v>
      </c>
      <c r="BD100" s="184">
        <f ca="1">IF(BD$2&gt;=$C$2,BC100-OFFSET('previ sem'!$C$3,(ROW()-ROW($D$4))/2,(COLUMN()-COLUMN($E$2))*2),$D100-OFFSET('previ sem'!$C$3,(ROW()-ROW($D$4))/2,(COLUMN()-COLUMN($E$2))*2))</f>
        <v>0</v>
      </c>
      <c r="BE100" s="112" t="s">
        <v>60</v>
      </c>
      <c r="BF100">
        <v>52</v>
      </c>
      <c r="BG100" s="81" t="s">
        <v>60</v>
      </c>
      <c r="BH100">
        <v>53</v>
      </c>
    </row>
    <row r="101" spans="1:60" x14ac:dyDescent="0.2">
      <c r="A101" s="202" t="s">
        <v>204</v>
      </c>
      <c r="B101" s="309" t="s">
        <v>36</v>
      </c>
      <c r="C101" s="6" t="e">
        <f t="array" aca="1" ref="C101" ca="1">INDEX($E$2:$BD$2,,SMALL(IF($E100:$BD100&lt;0,COLUMN(E:BD)-3,""),1))</f>
        <v>#NUM!</v>
      </c>
      <c r="D101" s="77">
        <f>+'PROD-SEM'!F22</f>
        <v>0</v>
      </c>
      <c r="E101" s="79" t="str">
        <f ca="1">IF(E100&lt;0,"",IF(E100&lt;MINI!$B$52,"MINI",""))</f>
        <v/>
      </c>
      <c r="F101" s="74" t="str">
        <f ca="1">IF(F100&lt;0,"",IF(F100&lt;MINI!$B$52,"MINI",""))</f>
        <v/>
      </c>
      <c r="G101" s="74" t="str">
        <f ca="1">IF(G100&lt;0,"",IF(G100&lt;MINI!$B$52,"MINI",""))</f>
        <v/>
      </c>
      <c r="H101" s="80" t="str">
        <f ca="1">IF(H100&lt;0,"",IF(H100&lt;MINI!$B$52,"MINI",""))</f>
        <v/>
      </c>
      <c r="I101" s="79" t="str">
        <f ca="1">IF(I100&lt;0,"",IF(I100&lt;MINI!$C$52,"MINI",""))</f>
        <v/>
      </c>
      <c r="J101" s="74" t="str">
        <f ca="1">IF(J100&lt;0,"",IF(J100&lt;MINI!$C$52,"MINI",""))</f>
        <v/>
      </c>
      <c r="K101" s="74" t="str">
        <f ca="1">IF(K100&lt;0,"",IF(K100&lt;MINI!$C$52,"MINI",""))</f>
        <v/>
      </c>
      <c r="L101" s="80" t="str">
        <f ca="1">IF(L100&lt;0,"",IF(L100&lt;MINI!$C$52,"MINI",""))</f>
        <v/>
      </c>
      <c r="M101" s="79" t="str">
        <f ca="1">IF(M100&lt;0,"",IF(M100&lt;MINI!$D$52,"MINI",""))</f>
        <v/>
      </c>
      <c r="N101" s="74" t="str">
        <f ca="1">IF(N100&lt;0,"",IF(N100&lt;MINI!$D$52,"MINI",""))</f>
        <v/>
      </c>
      <c r="O101" s="74" t="str">
        <f ca="1">IF(O100&lt;0,"",IF(O100&lt;MINI!$D$52,"MINI",""))</f>
        <v/>
      </c>
      <c r="P101" s="80" t="str">
        <f ca="1">IF(P100&lt;0,"",IF(P100&lt;MINI!$D$52,"MINI",""))</f>
        <v/>
      </c>
      <c r="Q101" s="79" t="str">
        <f ca="1">IF(Q100&lt;0,"",IF(Q100&lt;MINI!$EB$52,"MINI",""))</f>
        <v/>
      </c>
      <c r="R101" s="74" t="str">
        <f ca="1">IF(R100&lt;0,"",IF(R100&lt;MINI!$EB$52,"MINI",""))</f>
        <v/>
      </c>
      <c r="S101" s="74" t="str">
        <f ca="1">IF(S100&lt;0,"",IF(S100&lt;MINI!$EB$52,"MINI",""))</f>
        <v/>
      </c>
      <c r="T101" s="74" t="str">
        <f ca="1">IF(T100&lt;0,"",IF(T100&lt;MINI!$EB$52,"MINI",""))</f>
        <v/>
      </c>
      <c r="U101" s="80" t="str">
        <f ca="1">IF(U100&lt;0,"",IF(U100&lt;MINI!$EB$52,"MINI",""))</f>
        <v/>
      </c>
      <c r="V101" s="74" t="str">
        <f ca="1">IF(V100&lt;0,"",IF(V100&lt;MINI!$F$52,"MINI",""))</f>
        <v/>
      </c>
      <c r="W101" s="74" t="str">
        <f ca="1">IF(W100&lt;0,"",IF(W100&lt;MINI!$F$52,"MINI",""))</f>
        <v/>
      </c>
      <c r="X101" s="74" t="str">
        <f ca="1">IF(X100&lt;0,"",IF(X100&lt;MINI!$F$52,"MINI",""))</f>
        <v/>
      </c>
      <c r="Y101" s="80" t="str">
        <f ca="1">IF(Y100&lt;0,"",IF(Y100&lt;MINI!$F$52,"MINI",""))</f>
        <v/>
      </c>
      <c r="Z101" s="74" t="str">
        <f ca="1">IF(Z100&lt;0,"",IF(Z100&lt;MINI!$G$52,"MINI",""))</f>
        <v/>
      </c>
      <c r="AA101" s="74" t="str">
        <f ca="1">IF(AA100&lt;0,"",IF(AA100&lt;MINI!$G$52,"MINI",""))</f>
        <v/>
      </c>
      <c r="AB101" s="74" t="str">
        <f ca="1">IF(AB100&lt;0,"",IF(AB100&lt;MINI!$G$52,"MINI",""))</f>
        <v/>
      </c>
      <c r="AC101" s="74" t="str">
        <f ca="1">IF(AC100&lt;0,"",IF(AC100&lt;MINI!$G$52,"MINI",""))</f>
        <v/>
      </c>
      <c r="AD101" s="80" t="str">
        <f ca="1">IF(AD100&lt;0,"",IF(AD100&lt;MINI!$G$52,"MINI",""))</f>
        <v/>
      </c>
      <c r="AE101" s="74" t="str">
        <f ca="1">IF(AE100&lt;0,"",IF(AE100&lt;MINI!$H$52,"MINI",""))</f>
        <v/>
      </c>
      <c r="AF101" s="74" t="str">
        <f ca="1">IF(AF100&lt;0,"",IF(AF100&lt;MINI!$H$52,"MINI",""))</f>
        <v/>
      </c>
      <c r="AG101" s="74" t="str">
        <f ca="1">IF(AG100&lt;0,"",IF(AG100&lt;MINI!$H$52,"MINI",""))</f>
        <v/>
      </c>
      <c r="AH101" s="196" t="str">
        <f ca="1">IF(AH100&lt;0,"",IF(AH100&lt;MINI!$H$52,"MINI",""))</f>
        <v/>
      </c>
      <c r="AI101" s="74" t="str">
        <f ca="1">IF(AI100&lt;0,"",IF(AI100&lt;MINI!$I$52,"MINI",""))</f>
        <v/>
      </c>
      <c r="AJ101" s="74" t="str">
        <f ca="1">IF(AJ100&lt;0,"",IF(AJ100&lt;MINI!$I$52,"MINI",""))</f>
        <v/>
      </c>
      <c r="AK101" s="74" t="str">
        <f ca="1">IF(AK100&lt;0,"",IF(AK100&lt;MINI!$I$52,"MINI",""))</f>
        <v/>
      </c>
      <c r="AL101" s="80" t="str">
        <f ca="1">IF(AL100&lt;0,"",IF(AL100&lt;MINI!$I$52,"MINI",""))</f>
        <v/>
      </c>
      <c r="AM101" s="74" t="str">
        <f ca="1">IF(AM100&lt;0,"",IF(AM100&lt;MINI!$J$52,"MINI",""))</f>
        <v/>
      </c>
      <c r="AN101" s="74" t="str">
        <f ca="1">IF(AN100&lt;0,"",IF(AN100&lt;MINI!$J$52,"MINI",""))</f>
        <v/>
      </c>
      <c r="AO101" s="74" t="str">
        <f ca="1">IF(AO100&lt;0,"",IF(AO100&lt;MINI!$J$52,"MINI",""))</f>
        <v/>
      </c>
      <c r="AP101" s="74" t="str">
        <f ca="1">IF(AP100&lt;0,"",IF(AP100&lt;MINI!$J$52,"MINI",""))</f>
        <v/>
      </c>
      <c r="AQ101" s="80" t="str">
        <f ca="1">IF(AQ100&lt;0,"",IF(AQ100&lt;MINI!$J$52,"MINI",""))</f>
        <v/>
      </c>
      <c r="AR101" s="74" t="str">
        <f ca="1">IF(AR100&lt;0,"",IF(AR100&lt;MINI!$K$52,"MINI",""))</f>
        <v/>
      </c>
      <c r="AS101" s="74" t="str">
        <f ca="1">IF(AS100&lt;0,"",IF(AS100&lt;MINI!$K$52,"MINI",""))</f>
        <v/>
      </c>
      <c r="AT101" s="74" t="str">
        <f ca="1">IF(AT100&lt;0,"",IF(AT100&lt;MINI!$K$52,"MINI",""))</f>
        <v/>
      </c>
      <c r="AU101" s="80" t="str">
        <f ca="1">IF(AU100&lt;0,"",IF(AU100&lt;MINI!$K$52,"MINI",""))</f>
        <v/>
      </c>
      <c r="AV101" s="74" t="str">
        <f ca="1">IF(AV100&lt;0,"",IF(AV100&lt;MINI!$L$52,"MINI",""))</f>
        <v/>
      </c>
      <c r="AW101" s="74" t="str">
        <f ca="1">IF(AW100&lt;0,"",IF(AW100&lt;MINI!$L$52,"MINI",""))</f>
        <v/>
      </c>
      <c r="AX101" s="74" t="str">
        <f ca="1">IF(AX100&lt;0,"",IF(AX100&lt;MINI!$L$52,"MINI",""))</f>
        <v/>
      </c>
      <c r="AY101" s="80" t="str">
        <f ca="1">IF(AY100&lt;0,"",IF(AY100&lt;MINI!$L$52,"MINI",""))</f>
        <v/>
      </c>
      <c r="AZ101" s="74" t="str">
        <f ca="1">IF(AZ100&lt;0,"",IF(AZ100&lt;MINI!$M$52,"MINI",""))</f>
        <v/>
      </c>
      <c r="BA101" s="74" t="str">
        <f ca="1">IF(BA100&lt;0,"",IF(BA100&lt;MINI!$M$52,"MINI",""))</f>
        <v/>
      </c>
      <c r="BB101" s="74" t="str">
        <f ca="1">IF(BB100&lt;0,"",IF(BB100&lt;MINI!$M$52,"MINI",""))</f>
        <v/>
      </c>
      <c r="BC101" s="74" t="str">
        <f ca="1">IF(BC100&lt;0,"",IF(BC100&lt;MINI!$M$52,"MINI",""))</f>
        <v/>
      </c>
      <c r="BD101" s="80" t="str">
        <f ca="1">IF(BD100&lt;0,"",IF(BD100&lt;MINI!$M$52,"MINI",""))</f>
        <v/>
      </c>
      <c r="BE101" s="112"/>
      <c r="BG101" s="81"/>
    </row>
    <row r="102" spans="1:60" x14ac:dyDescent="0.2">
      <c r="A102" s="199" t="s">
        <v>207</v>
      </c>
      <c r="B102" s="381" t="s">
        <v>61</v>
      </c>
      <c r="C102" s="382"/>
      <c r="D102" s="76">
        <f>SUMIF('EXPORT STOCK'!$B$2:$B$1106,'FABRICATION-SEM'!B102,'EXPORT STOCK'!$C$2:$C$1116)+D103</f>
        <v>0</v>
      </c>
      <c r="E102" s="78">
        <f ca="1">IF(E$2&gt;=$C$2,D102-OFFSET('previ sem'!$C$3,(ROW()-ROW($D$4))/2,(COLUMN()-COLUMN($E$2))*2),$D102-OFFSET('previ sem'!$C$3,(ROW()-ROW($D$4))/2,(COLUMN()-COLUMN($E$2))*2))</f>
        <v>0</v>
      </c>
      <c r="F102" s="2">
        <f ca="1">IF(F$2&gt;=$C$2,E102-OFFSET('previ sem'!$C$3,(ROW()-ROW($D$4))/2,(COLUMN()-COLUMN($E$2))*2),$D102-OFFSET('previ sem'!$C$3,(ROW()-ROW($D$4))/2,(COLUMN()-COLUMN($E$2))*2))</f>
        <v>0</v>
      </c>
      <c r="G102" s="2">
        <f ca="1">IF(G$2&gt;=$C$2,F102-OFFSET('previ sem'!$C$3,(ROW()-ROW($D$4))/2,(COLUMN()-COLUMN($E$2))*2),$D102-OFFSET('previ sem'!$C$3,(ROW()-ROW($D$4))/2,(COLUMN()-COLUMN($E$2))*2))</f>
        <v>0</v>
      </c>
      <c r="H102" s="184">
        <f ca="1">IF(H$2&gt;=$C$2,G102-OFFSET('previ sem'!$C$3,(ROW()-ROW($D$4))/2,(COLUMN()-COLUMN($E$2))*2),$D102-OFFSET('previ sem'!$C$3,(ROW()-ROW($D$4))/2,(COLUMN()-COLUMN($E$2))*2))</f>
        <v>0</v>
      </c>
      <c r="I102" s="78">
        <f ca="1">IF(I$2&gt;=$C$2,H102-OFFSET('previ sem'!$C$3,(ROW()-ROW($D$4))/2,(COLUMN()-COLUMN($E$2))*2),$D102-OFFSET('previ sem'!$C$3,(ROW()-ROW($D$4))/2,(COLUMN()-COLUMN($E$2))*2))</f>
        <v>0</v>
      </c>
      <c r="J102" s="2">
        <f ca="1">IF(J$2&gt;=$C$2,I102-OFFSET('previ sem'!$C$3,(ROW()-ROW($D$4))/2,(COLUMN()-COLUMN($E$2))*2),$D102-OFFSET('previ sem'!$C$3,(ROW()-ROW($D$4))/2,(COLUMN()-COLUMN($E$2))*2))</f>
        <v>0</v>
      </c>
      <c r="K102" s="2">
        <f ca="1">IF(K$2&gt;=$C$2,J102-OFFSET('previ sem'!$C$3,(ROW()-ROW($D$4))/2,(COLUMN()-COLUMN($E$2))*2),$D102-OFFSET('previ sem'!$C$3,(ROW()-ROW($D$4))/2,(COLUMN()-COLUMN($E$2))*2))</f>
        <v>0</v>
      </c>
      <c r="L102" s="184">
        <f ca="1">IF(L$2&gt;=$C$2,K102-OFFSET('previ sem'!$C$3,(ROW()-ROW($D$4))/2,(COLUMN()-COLUMN($E$2))*2),$D102-OFFSET('previ sem'!$C$3,(ROW()-ROW($D$4))/2,(COLUMN()-COLUMN($E$2))*2))</f>
        <v>0</v>
      </c>
      <c r="M102" s="78">
        <f ca="1">IF(M$2&gt;=$C$2,L102-OFFSET('previ sem'!$C$3,(ROW()-ROW($D$4))/2,(COLUMN()-COLUMN($E$2))*2),$D102-OFFSET('previ sem'!$C$3,(ROW()-ROW($D$4))/2,(COLUMN()-COLUMN($E$2))*2))</f>
        <v>0</v>
      </c>
      <c r="N102" s="2">
        <f ca="1">IF(N$2&gt;=$C$2,M102-OFFSET('previ sem'!$C$3,(ROW()-ROW($D$4))/2,(COLUMN()-COLUMN($E$2))*2),$D102-OFFSET('previ sem'!$C$3,(ROW()-ROW($D$4))/2,(COLUMN()-COLUMN($E$2))*2))</f>
        <v>0</v>
      </c>
      <c r="O102" s="2">
        <f ca="1">IF(O$2&gt;=$C$2,N102-OFFSET('previ sem'!$C$3,(ROW()-ROW($D$4))/2,(COLUMN()-COLUMN($E$2))*2),$D102-OFFSET('previ sem'!$C$3,(ROW()-ROW($D$4))/2,(COLUMN()-COLUMN($E$2))*2))</f>
        <v>0</v>
      </c>
      <c r="P102" s="184">
        <f ca="1">IF(P$2&gt;=$C$2,O102-OFFSET('previ sem'!$C$3,(ROW()-ROW($D$4))/2,(COLUMN()-COLUMN($E$2))*2),$D102-OFFSET('previ sem'!$C$3,(ROW()-ROW($D$4))/2,(COLUMN()-COLUMN($E$2))*2))</f>
        <v>0</v>
      </c>
      <c r="Q102" s="78">
        <f ca="1">IF(Q$2&gt;=$C$2,P102-OFFSET('previ sem'!$C$3,(ROW()-ROW($D$4))/2,(COLUMN()-COLUMN($E$2))*2),$D102-OFFSET('previ sem'!$C$3,(ROW()-ROW($D$4))/2,(COLUMN()-COLUMN($E$2))*2))</f>
        <v>0</v>
      </c>
      <c r="R102" s="2">
        <f ca="1">IF(R$2&gt;=$C$2,Q102-OFFSET('previ sem'!$C$3,(ROW()-ROW($D$4))/2,(COLUMN()-COLUMN($E$2))*2),$D102-OFFSET('previ sem'!$C$3,(ROW()-ROW($D$4))/2,(COLUMN()-COLUMN($E$2))*2))</f>
        <v>0</v>
      </c>
      <c r="S102" s="2">
        <f ca="1">IF(S$2&gt;=$C$2,R102-OFFSET('previ sem'!$C$3,(ROW()-ROW($D$4))/2,(COLUMN()-COLUMN($E$2))*2),$D102-OFFSET('previ sem'!$C$3,(ROW()-ROW($D$4))/2,(COLUMN()-COLUMN($E$2))*2))</f>
        <v>0</v>
      </c>
      <c r="T102" s="195">
        <f ca="1">IF(T$2&gt;=$C$2,S102-OFFSET('previ sem'!$C$3,(ROW()-ROW($D$4))/2,(COLUMN()-COLUMN($E$2))*2),$D102-OFFSET('previ sem'!$C$3,(ROW()-ROW($D$4))/2,(COLUMN()-COLUMN($E$2))*2))</f>
        <v>0</v>
      </c>
      <c r="U102" s="184">
        <f ca="1">IF(U$2&gt;=$C$2,T102-OFFSET('previ sem'!$C$3,(ROW()-ROW($D$4))/2,(COLUMN()-COLUMN($E$2))*2),$D102-OFFSET('previ sem'!$C$3,(ROW()-ROW($D$4))/2,(COLUMN()-COLUMN($E$2))*2))</f>
        <v>0</v>
      </c>
      <c r="V102" s="194">
        <f ca="1">IF(V$2&gt;=$C$2,U102-OFFSET('previ sem'!$C$3,(ROW()-ROW($D$4))/2,(COLUMN()-COLUMN($E$2))*2),$D102-OFFSET('previ sem'!$C$3,(ROW()-ROW($D$4))/2,(COLUMN()-COLUMN($E$2))*2))</f>
        <v>0</v>
      </c>
      <c r="W102" s="2">
        <f ca="1">IF(W$2&gt;=$C$2,V102-OFFSET('previ sem'!$C$3,(ROW()-ROW($D$4))/2,(COLUMN()-COLUMN($E$2))*2),$D102-OFFSET('previ sem'!$C$3,(ROW()-ROW($D$4))/2,(COLUMN()-COLUMN($E$2))*2))</f>
        <v>0</v>
      </c>
      <c r="X102" s="195">
        <f ca="1">IF(X$2&gt;=$C$2,W102-OFFSET('previ sem'!$C$3,(ROW()-ROW($D$4))/2,(COLUMN()-COLUMN($E$2))*2),$D102-OFFSET('previ sem'!$C$3,(ROW()-ROW($D$4))/2,(COLUMN()-COLUMN($E$2))*2))</f>
        <v>0</v>
      </c>
      <c r="Y102" s="184">
        <f ca="1">IF(Y$2&gt;=$C$2,X102-OFFSET('previ sem'!$C$3,(ROW()-ROW($D$4))/2,(COLUMN()-COLUMN($E$2))*2),$D102-OFFSET('previ sem'!$C$3,(ROW()-ROW($D$4))/2,(COLUMN()-COLUMN($E$2))*2))</f>
        <v>0</v>
      </c>
      <c r="Z102" s="194">
        <f ca="1">IF(Z$2&gt;=$C$2,Y102-OFFSET('previ sem'!$C$3,(ROW()-ROW($D$4))/2,(COLUMN()-COLUMN($E$2))*2),$D102-OFFSET('previ sem'!$C$3,(ROW()-ROW($D$4))/2,(COLUMN()-COLUMN($E$2))*2))</f>
        <v>0</v>
      </c>
      <c r="AA102" s="195">
        <f ca="1">IF(AA$2&gt;=$C$2,Z102-OFFSET('previ sem'!$C$3,(ROW()-ROW($D$4))/2,(COLUMN()-COLUMN($E$2))*2),$D102-OFFSET('previ sem'!$C$3,(ROW()-ROW($D$4))/2,(COLUMN()-COLUMN($E$2))*2))</f>
        <v>0</v>
      </c>
      <c r="AB102" s="2">
        <f ca="1">IF(AB$2&gt;=$C$2,AA102-OFFSET('previ sem'!$C$3,(ROW()-ROW($D$4))/2,(COLUMN()-COLUMN($E$2))*2),$D102-OFFSET('previ sem'!$C$3,(ROW()-ROW($D$4))/2,(COLUMN()-COLUMN($E$2))*2))</f>
        <v>0</v>
      </c>
      <c r="AC102" s="197">
        <f ca="1">IF(AC$2&gt;=$C$2,AB102-OFFSET('previ sem'!$C$3,(ROW()-ROW($D$4))/2,(COLUMN()-COLUMN($E$2))*2),$D102-OFFSET('previ sem'!$C$3,(ROW()-ROW($D$4))/2,(COLUMN()-COLUMN($E$2))*2))</f>
        <v>0</v>
      </c>
      <c r="AD102" s="184">
        <f ca="1">IF(AD$2&gt;=$C$2,AC102-OFFSET('previ sem'!$C$3,(ROW()-ROW($D$4))/2,(COLUMN()-COLUMN($E$2))*2),$D102-OFFSET('previ sem'!$C$3,(ROW()-ROW($D$4))/2,(COLUMN()-COLUMN($E$2))*2))</f>
        <v>0</v>
      </c>
      <c r="AE102" s="197">
        <f ca="1">IF(AE$2&gt;=$C$2,AD102-OFFSET('previ sem'!$C$3,(ROW()-ROW($D$4))/2,(COLUMN()-COLUMN($E$2))*2),$D102-OFFSET('previ sem'!$C$3,(ROW()-ROW($D$4))/2,(COLUMN()-COLUMN($E$2))*2))</f>
        <v>0</v>
      </c>
      <c r="AF102" s="2">
        <f ca="1">IF(AF$2&gt;=$C$2,AE102-OFFSET('previ sem'!$C$3,(ROW()-ROW($D$4))/2,(COLUMN()-COLUMN($E$2))*2),$D102-OFFSET('previ sem'!$C$3,(ROW()-ROW($D$4))/2,(COLUMN()-COLUMN($E$2))*2))</f>
        <v>0</v>
      </c>
      <c r="AG102" s="197">
        <f ca="1">IF(AG$2&gt;=$C$2,AF102-OFFSET('previ sem'!$C$3,(ROW()-ROW($D$4))/2,(COLUMN()-COLUMN($E$2))*2),$D102-OFFSET('previ sem'!$C$3,(ROW()-ROW($D$4))/2,(COLUMN()-COLUMN($E$2))*2))</f>
        <v>0</v>
      </c>
      <c r="AH102" s="184">
        <f ca="1">IF(AH$2&gt;=$C$2,AG102-OFFSET('previ sem'!$C$3,(ROW()-ROW($D$4))/2,(COLUMN()-COLUMN($E$2))*2),$D102-OFFSET('previ sem'!$C$3,(ROW()-ROW($D$4))/2,(COLUMN()-COLUMN($E$2))*2))</f>
        <v>0</v>
      </c>
      <c r="AI102" s="197">
        <f ca="1">IF(AI$2&gt;=$C$2,AH102-OFFSET('previ sem'!$C$3,(ROW()-ROW($D$4))/2,(COLUMN()-COLUMN($E$2))*2),$D102-OFFSET('previ sem'!$C$3,(ROW()-ROW($D$4))/2,(COLUMN()-COLUMN($E$2))*2))</f>
        <v>0</v>
      </c>
      <c r="AJ102" s="2">
        <f ca="1">IF(AJ$2&gt;=$C$2,AI102-OFFSET('previ sem'!$C$3,(ROW()-ROW($D$4))/2,(COLUMN()-COLUMN($E$2))*2),$D102-OFFSET('previ sem'!$C$3,(ROW()-ROW($D$4))/2,(COLUMN()-COLUMN($E$2))*2))</f>
        <v>0</v>
      </c>
      <c r="AK102" s="197">
        <f ca="1">IF(AK$2&gt;=$C$2,AJ102-OFFSET('previ sem'!$C$3,(ROW()-ROW($D$4))/2,(COLUMN()-COLUMN($E$2))*2),$D102-OFFSET('previ sem'!$C$3,(ROW()-ROW($D$4))/2,(COLUMN()-COLUMN($E$2))*2))</f>
        <v>0</v>
      </c>
      <c r="AL102" s="184">
        <f ca="1">IF(AL$2&gt;=$C$2,AK102-OFFSET('previ sem'!$C$3,(ROW()-ROW($D$4))/2,(COLUMN()-COLUMN($E$2))*2),$D102-OFFSET('previ sem'!$C$3,(ROW()-ROW($D$4))/2,(COLUMN()-COLUMN($E$2))*2))</f>
        <v>0</v>
      </c>
      <c r="AM102" s="197">
        <f ca="1">IF(AM$2&gt;=$C$2,AL102-OFFSET('previ sem'!$C$3,(ROW()-ROW($D$4))/2,(COLUMN()-COLUMN($E$2))*2),$D102-OFFSET('previ sem'!$C$3,(ROW()-ROW($D$4))/2,(COLUMN()-COLUMN($E$2))*2))</f>
        <v>0</v>
      </c>
      <c r="AN102" s="2">
        <f ca="1">IF(AN$2&gt;=$C$2,AM102-OFFSET('previ sem'!$C$3,(ROW()-ROW($D$4))/2,(COLUMN()-COLUMN($E$2))*2),$D102-OFFSET('previ sem'!$C$3,(ROW()-ROW($D$4))/2,(COLUMN()-COLUMN($E$2))*2))</f>
        <v>0</v>
      </c>
      <c r="AO102" s="194">
        <f ca="1">IF(AO$2&gt;=$C$2,AN102-OFFSET('previ sem'!$C$3,(ROW()-ROW($D$4))/2,(COLUMN()-COLUMN($E$2))*2),$D102-OFFSET('previ sem'!$C$3,(ROW()-ROW($D$4))/2,(COLUMN()-COLUMN($E$2))*2))</f>
        <v>0</v>
      </c>
      <c r="AP102" s="195">
        <f ca="1">IF(AP$2&gt;=$C$2,AO102-OFFSET('previ sem'!$C$3,(ROW()-ROW($D$4))/2,(COLUMN()-COLUMN($E$2))*2),$D102-OFFSET('previ sem'!$C$3,(ROW()-ROW($D$4))/2,(COLUMN()-COLUMN($E$2))*2))</f>
        <v>0</v>
      </c>
      <c r="AQ102" s="184">
        <f ca="1">IF(AQ$2&gt;=$C$2,AP102-OFFSET('previ sem'!$C$3,(ROW()-ROW($D$4))/2,(COLUMN()-COLUMN($E$2))*2),$D102-OFFSET('previ sem'!$C$3,(ROW()-ROW($D$4))/2,(COLUMN()-COLUMN($E$2))*2))</f>
        <v>0</v>
      </c>
      <c r="AR102" s="194">
        <f ca="1">IF(AR$2&gt;=$C$2,AQ102-OFFSET('previ sem'!$C$3,(ROW()-ROW($D$4))/2,(COLUMN()-COLUMN($E$2))*2),$D102-OFFSET('previ sem'!$C$3,(ROW()-ROW($D$4))/2,(COLUMN()-COLUMN($E$2))*2))</f>
        <v>0</v>
      </c>
      <c r="AS102" s="194">
        <f ca="1">IF(AS$2&gt;=$C$2,AR102-OFFSET('previ sem'!$C$3,(ROW()-ROW($D$4))/2,(COLUMN()-COLUMN($E$2))*2),$D102-OFFSET('previ sem'!$C$3,(ROW()-ROW($D$4))/2,(COLUMN()-COLUMN($E$2))*2))</f>
        <v>0</v>
      </c>
      <c r="AT102" s="195">
        <f ca="1">IF(AT$2&gt;=$C$2,AS102-OFFSET('previ sem'!$C$3,(ROW()-ROW($D$4))/2,(COLUMN()-COLUMN($E$2))*2),$D102-OFFSET('previ sem'!$C$3,(ROW()-ROW($D$4))/2,(COLUMN()-COLUMN($E$2))*2))</f>
        <v>0</v>
      </c>
      <c r="AU102" s="184">
        <f ca="1">IF(AU$2&gt;=$C$2,AT102-OFFSET('previ sem'!$C$3,(ROW()-ROW($D$4))/2,(COLUMN()-COLUMN($E$2))*2),$D102-OFFSET('previ sem'!$C$3,(ROW()-ROW($D$4))/2,(COLUMN()-COLUMN($E$2))*2))</f>
        <v>0</v>
      </c>
      <c r="AV102" s="194">
        <f ca="1">IF(AV$2&gt;=$C$2,AU102-OFFSET('previ sem'!$C$3,(ROW()-ROW($D$4))/2,(COLUMN()-COLUMN($E$2))*2),$D102-OFFSET('previ sem'!$C$3,(ROW()-ROW($D$4))/2,(COLUMN()-COLUMN($E$2))*2))</f>
        <v>0</v>
      </c>
      <c r="AW102" s="194">
        <f ca="1">IF(AW$2&gt;=$C$2,AV102-OFFSET('previ sem'!$C$3,(ROW()-ROW($D$4))/2,(COLUMN()-COLUMN($E$2))*2),$D102-OFFSET('previ sem'!$C$3,(ROW()-ROW($D$4))/2,(COLUMN()-COLUMN($E$2))*2))</f>
        <v>0</v>
      </c>
      <c r="AX102" s="195">
        <f ca="1">IF(AX$2&gt;=$C$2,AW102-OFFSET('previ sem'!$C$3,(ROW()-ROW($D$4))/2,(COLUMN()-COLUMN($E$2))*2),$D102-OFFSET('previ sem'!$C$3,(ROW()-ROW($D$4))/2,(COLUMN()-COLUMN($E$2))*2))</f>
        <v>0</v>
      </c>
      <c r="AY102" s="184">
        <f ca="1">IF(AY$2&gt;=$C$2,AX102-OFFSET('previ sem'!$C$3,(ROW()-ROW($D$4))/2,(COLUMN()-COLUMN($E$2))*2),$D102-OFFSET('previ sem'!$C$3,(ROW()-ROW($D$4))/2,(COLUMN()-COLUMN($E$2))*2))</f>
        <v>0</v>
      </c>
      <c r="AZ102" s="194">
        <f ca="1">IF(AZ$2&gt;=$C$2,AY102-OFFSET('previ sem'!$C$3,(ROW()-ROW($D$4))/2,(COLUMN()-COLUMN($E$2))*2),$D102-OFFSET('previ sem'!$C$3,(ROW()-ROW($D$4))/2,(COLUMN()-COLUMN($E$2))*2))</f>
        <v>0</v>
      </c>
      <c r="BA102" s="194">
        <f ca="1">IF(BA$2&gt;=$C$2,AZ102-OFFSET('previ sem'!$C$3,(ROW()-ROW($D$4))/2,(COLUMN()-COLUMN($E$2))*2),$D102-OFFSET('previ sem'!$C$3,(ROW()-ROW($D$4))/2,(COLUMN()-COLUMN($E$2))*2))</f>
        <v>0</v>
      </c>
      <c r="BB102" s="2">
        <f ca="1">IF(BB$2&gt;=$C$2,BA102-OFFSET('previ sem'!$C$3,(ROW()-ROW($D$4))/2,(COLUMN()-COLUMN($E$2))*2),$D102-OFFSET('previ sem'!$C$3,(ROW()-ROW($D$4))/2,(COLUMN()-COLUMN($E$2))*2))</f>
        <v>0</v>
      </c>
      <c r="BC102" s="2">
        <f ca="1">IF(BC$2&gt;=$C$2,BB102-OFFSET('previ sem'!$C$3,(ROW()-ROW($D$4))/2,(COLUMN()-COLUMN($E$2))*2),$D102-OFFSET('previ sem'!$C$3,(ROW()-ROW($D$4))/2,(COLUMN()-COLUMN($E$2))*2))</f>
        <v>0</v>
      </c>
      <c r="BD102" s="184">
        <f ca="1">IF(BD$2&gt;=$C$2,BC102-OFFSET('previ sem'!$C$3,(ROW()-ROW($D$4))/2,(COLUMN()-COLUMN($E$2))*2),$D102-OFFSET('previ sem'!$C$3,(ROW()-ROW($D$4))/2,(COLUMN()-COLUMN($E$2))*2))</f>
        <v>0</v>
      </c>
      <c r="BE102" s="112" t="s">
        <v>61</v>
      </c>
      <c r="BF102">
        <v>53</v>
      </c>
      <c r="BG102" s="81" t="s">
        <v>61</v>
      </c>
      <c r="BH102">
        <v>54</v>
      </c>
    </row>
    <row r="103" spans="1:60" x14ac:dyDescent="0.2">
      <c r="A103" s="201" t="s">
        <v>207</v>
      </c>
      <c r="B103" s="309" t="s">
        <v>36</v>
      </c>
      <c r="C103" s="6" t="e">
        <f t="array" aca="1" ref="C103" ca="1">INDEX($E$2:$BD$2,,SMALL(IF($E102:$BD102&lt;0,COLUMN(E:BD)-3,""),1))</f>
        <v>#NUM!</v>
      </c>
      <c r="D103" s="77">
        <f>+'PROD-SEM'!F30</f>
        <v>0</v>
      </c>
      <c r="E103" s="79" t="str">
        <f ca="1">IF(E102&lt;0,"",IF(E102&lt;MINI!$B$53,"MINI",""))</f>
        <v/>
      </c>
      <c r="F103" s="74" t="str">
        <f ca="1">IF(F102&lt;0,"",IF(F102&lt;MINI!$B$53,"MINI",""))</f>
        <v/>
      </c>
      <c r="G103" s="74" t="str">
        <f ca="1">IF(G102&lt;0,"",IF(G102&lt;MINI!$B$53,"MINI",""))</f>
        <v/>
      </c>
      <c r="H103" s="80" t="str">
        <f ca="1">IF(H102&lt;0,"",IF(H102&lt;MINI!$B$53,"MINI",""))</f>
        <v/>
      </c>
      <c r="I103" s="79" t="str">
        <f ca="1">IF(I102&lt;0,"",IF(I102&lt;MINI!$C$53,"MINI",""))</f>
        <v/>
      </c>
      <c r="J103" s="74" t="str">
        <f ca="1">IF(J102&lt;0,"",IF(J102&lt;MINI!$C$53,"MINI",""))</f>
        <v/>
      </c>
      <c r="K103" s="74" t="str">
        <f ca="1">IF(K102&lt;0,"",IF(K102&lt;MINI!$C$53,"MINI",""))</f>
        <v/>
      </c>
      <c r="L103" s="80" t="str">
        <f ca="1">IF(L102&lt;0,"",IF(L102&lt;MINI!$C$53,"MINI",""))</f>
        <v/>
      </c>
      <c r="M103" s="79" t="str">
        <f ca="1">IF(M102&lt;0,"",IF(M102&lt;MINI!$D$53,"MINI",""))</f>
        <v/>
      </c>
      <c r="N103" s="74" t="str">
        <f ca="1">IF(N102&lt;0,"",IF(N102&lt;MINI!$D$53,"MINI",""))</f>
        <v/>
      </c>
      <c r="O103" s="74" t="str">
        <f ca="1">IF(O102&lt;0,"",IF(O102&lt;MINI!$D$53,"MINI",""))</f>
        <v/>
      </c>
      <c r="P103" s="80" t="str">
        <f ca="1">IF(P102&lt;0,"",IF(P102&lt;MINI!$D$53,"MINI",""))</f>
        <v/>
      </c>
      <c r="Q103" s="79" t="str">
        <f ca="1">IF(Q102&lt;0,"",IF(Q102&lt;MINI!$E$53,"MINI",""))</f>
        <v/>
      </c>
      <c r="R103" s="74" t="str">
        <f ca="1">IF(R102&lt;0,"",IF(R102&lt;MINI!$E$53,"MINI",""))</f>
        <v/>
      </c>
      <c r="S103" s="74" t="str">
        <f ca="1">IF(S102&lt;0,"",IF(S102&lt;MINI!$E$53,"MINI",""))</f>
        <v/>
      </c>
      <c r="T103" s="74" t="str">
        <f ca="1">IF(T102&lt;0,"",IF(T102&lt;MINI!$E$53,"MINI",""))</f>
        <v/>
      </c>
      <c r="U103" s="80" t="str">
        <f ca="1">IF(U102&lt;0,"",IF(U102&lt;MINI!$E$53,"MINI",""))</f>
        <v/>
      </c>
      <c r="V103" s="74" t="str">
        <f ca="1">IF(V102&lt;0,"",IF(V102&lt;MINI!$F$53,"MINI",""))</f>
        <v/>
      </c>
      <c r="W103" s="74" t="str">
        <f ca="1">IF(W102&lt;0,"",IF(W102&lt;MINI!$F$53,"MINI",""))</f>
        <v/>
      </c>
      <c r="X103" s="74" t="str">
        <f ca="1">IF(X102&lt;0,"",IF(X102&lt;MINI!$F$53,"MINI",""))</f>
        <v/>
      </c>
      <c r="Y103" s="80" t="str">
        <f ca="1">IF(Y102&lt;0,"",IF(Y102&lt;MINI!$F$53,"MINI",""))</f>
        <v/>
      </c>
      <c r="Z103" s="74" t="str">
        <f ca="1">IF(Z102&lt;0,"",IF(Z102&lt;MINI!$G$53,"MINI",""))</f>
        <v/>
      </c>
      <c r="AA103" s="74" t="str">
        <f ca="1">IF(AA102&lt;0,"",IF(AA102&lt;MINI!$G$53,"MINI",""))</f>
        <v/>
      </c>
      <c r="AB103" s="74" t="str">
        <f ca="1">IF(AB102&lt;0,"",IF(AB102&lt;MINI!$G$53,"MINI",""))</f>
        <v/>
      </c>
      <c r="AC103" s="74" t="str">
        <f ca="1">IF(AC102&lt;0,"",IF(AC102&lt;MINI!$G$53,"MINI",""))</f>
        <v/>
      </c>
      <c r="AD103" s="80" t="str">
        <f ca="1">IF(AD102&lt;0,"",IF(AD102&lt;MINI!$G$53,"MINI",""))</f>
        <v/>
      </c>
      <c r="AE103" s="74" t="str">
        <f ca="1">IF(AE102&lt;0,"",IF(AE102&lt;MINI!$H$53,"MINI",""))</f>
        <v/>
      </c>
      <c r="AF103" s="74" t="str">
        <f ca="1">IF(AF102&lt;0,"",IF(AF102&lt;MINI!$H$53,"MINI",""))</f>
        <v/>
      </c>
      <c r="AG103" s="74" t="str">
        <f ca="1">IF(AG102&lt;0,"",IF(AG102&lt;MINI!$H$53,"MINI",""))</f>
        <v/>
      </c>
      <c r="AH103" s="196" t="str">
        <f ca="1">IF(AH102&lt;0,"",IF(AH102&lt;MINI!$H$53,"MINI",""))</f>
        <v/>
      </c>
      <c r="AI103" s="74" t="str">
        <f ca="1">IF(AI102&lt;0,"",IF(AI102&lt;MINI!$I$53,"MINI",""))</f>
        <v/>
      </c>
      <c r="AJ103" s="74" t="str">
        <f ca="1">IF(AJ102&lt;0,"",IF(AJ102&lt;MINI!$I$53,"MINI",""))</f>
        <v/>
      </c>
      <c r="AK103" s="74" t="str">
        <f ca="1">IF(AK102&lt;0,"",IF(AK102&lt;MINI!$I$53,"MINI",""))</f>
        <v/>
      </c>
      <c r="AL103" s="80" t="str">
        <f ca="1">IF(AL102&lt;0,"",IF(AL102&lt;MINI!$I$53,"MINI",""))</f>
        <v/>
      </c>
      <c r="AM103" s="74" t="str">
        <f ca="1">IF(AM102&lt;0,"",IF(AM102&lt;MINI!$J$53,"MINI",""))</f>
        <v/>
      </c>
      <c r="AN103" s="74" t="str">
        <f ca="1">IF(AN102&lt;0,"",IF(AN102&lt;MINI!$J$53,"MINI",""))</f>
        <v/>
      </c>
      <c r="AO103" s="74" t="str">
        <f ca="1">IF(AO102&lt;0,"",IF(AO102&lt;MINI!$J$53,"MINI",""))</f>
        <v/>
      </c>
      <c r="AP103" s="74" t="str">
        <f ca="1">IF(AP102&lt;0,"",IF(AP102&lt;MINI!$J$53,"MINI",""))</f>
        <v/>
      </c>
      <c r="AQ103" s="80" t="str">
        <f ca="1">IF(AQ102&lt;0,"",IF(AQ102&lt;MINI!$J$53,"MINI",""))</f>
        <v/>
      </c>
      <c r="AR103" s="74" t="str">
        <f ca="1">IF(AR102&lt;0,"",IF(AR102&lt;MINI!$K$53,"MINI",""))</f>
        <v/>
      </c>
      <c r="AS103" s="74" t="str">
        <f ca="1">IF(AS102&lt;0,"",IF(AS102&lt;MINI!$K$53,"MINI",""))</f>
        <v/>
      </c>
      <c r="AT103" s="74" t="str">
        <f ca="1">IF(AT102&lt;0,"",IF(AT102&lt;MINI!$K$53,"MINI",""))</f>
        <v/>
      </c>
      <c r="AU103" s="80" t="str">
        <f ca="1">IF(AU102&lt;0,"",IF(AU102&lt;MINI!$K$53,"MINI",""))</f>
        <v/>
      </c>
      <c r="AV103" s="74" t="str">
        <f ca="1">IF(AV102&lt;0,"",IF(AV102&lt;MINI!$L$53,"MINI",""))</f>
        <v/>
      </c>
      <c r="AW103" s="74" t="str">
        <f ca="1">IF(AW102&lt;0,"",IF(AW102&lt;MINI!$L$53,"MINI",""))</f>
        <v/>
      </c>
      <c r="AX103" s="74" t="str">
        <f ca="1">IF(AX102&lt;0,"",IF(AX102&lt;MINI!$L$53,"MINI",""))</f>
        <v/>
      </c>
      <c r="AY103" s="80" t="str">
        <f ca="1">IF(AY102&lt;0,"",IF(AY102&lt;MINI!$L$53,"MINI",""))</f>
        <v/>
      </c>
      <c r="AZ103" s="74" t="str">
        <f ca="1">IF(AZ102&lt;0,"",IF(AZ102&lt;MINI!$M$53,"MINI",""))</f>
        <v/>
      </c>
      <c r="BA103" s="74" t="str">
        <f ca="1">IF(BA102&lt;0,"",IF(BA102&lt;MINI!$M$53,"MINI",""))</f>
        <v/>
      </c>
      <c r="BB103" s="74" t="str">
        <f ca="1">IF(BB102&lt;0,"",IF(BB102&lt;MINI!$M$53,"MINI",""))</f>
        <v/>
      </c>
      <c r="BC103" s="74" t="str">
        <f ca="1">IF(BC102&lt;0,"",IF(BC102&lt;MINI!$M$53,"MINI",""))</f>
        <v/>
      </c>
      <c r="BD103" s="80" t="str">
        <f ca="1">IF(BD102&lt;0,"",IF(BD102&lt;MINI!$M$53,"MINI",""))</f>
        <v/>
      </c>
      <c r="BE103" s="262"/>
      <c r="BG103" s="112"/>
    </row>
    <row r="104" spans="1:60" x14ac:dyDescent="0.2">
      <c r="A104" s="199" t="s">
        <v>208</v>
      </c>
      <c r="B104" s="381" t="s">
        <v>141</v>
      </c>
      <c r="C104" s="382"/>
      <c r="D104" s="76">
        <f>SUMIF('EXPORT STOCK'!$B$2:$B$1106,'FABRICATION-SEM'!B104,'EXPORT STOCK'!$C$2:$C$1116)+D105</f>
        <v>0</v>
      </c>
      <c r="E104" s="78">
        <f ca="1">IF(E$2&gt;=$C$2,D104-OFFSET('previ sem'!$C$3,(ROW()-ROW($D$4))/2,(COLUMN()-COLUMN($E$2))*2),$D104-OFFSET('previ sem'!$C$3,(ROW()-ROW($D$4))/2,(COLUMN()-COLUMN($E$2))*2))</f>
        <v>0</v>
      </c>
      <c r="F104" s="2">
        <f ca="1">IF(F$2&gt;=$C$2,E104-OFFSET('previ sem'!$C$3,(ROW()-ROW($D$4))/2,(COLUMN()-COLUMN($E$2))*2),$D104-OFFSET('previ sem'!$C$3,(ROW()-ROW($D$4))/2,(COLUMN()-COLUMN($E$2))*2))</f>
        <v>0</v>
      </c>
      <c r="G104" s="2">
        <f ca="1">IF(G$2&gt;=$C$2,F104-OFFSET('previ sem'!$C$3,(ROW()-ROW($D$4))/2,(COLUMN()-COLUMN($E$2))*2),$D104-OFFSET('previ sem'!$C$3,(ROW()-ROW($D$4))/2,(COLUMN()-COLUMN($E$2))*2))</f>
        <v>0</v>
      </c>
      <c r="H104" s="184">
        <f ca="1">IF(H$2&gt;=$C$2,G104-OFFSET('previ sem'!$C$3,(ROW()-ROW($D$4))/2,(COLUMN()-COLUMN($E$2))*2),$D104-OFFSET('previ sem'!$C$3,(ROW()-ROW($D$4))/2,(COLUMN()-COLUMN($E$2))*2))</f>
        <v>0</v>
      </c>
      <c r="I104" s="78">
        <f ca="1">IF(I$2&gt;=$C$2,H104-OFFSET('previ sem'!$C$3,(ROW()-ROW($D$4))/2,(COLUMN()-COLUMN($E$2))*2),$D104-OFFSET('previ sem'!$C$3,(ROW()-ROW($D$4))/2,(COLUMN()-COLUMN($E$2))*2))</f>
        <v>0</v>
      </c>
      <c r="J104" s="2">
        <f ca="1">IF(J$2&gt;=$C$2,I104-OFFSET('previ sem'!$C$3,(ROW()-ROW($D$4))/2,(COLUMN()-COLUMN($E$2))*2),$D104-OFFSET('previ sem'!$C$3,(ROW()-ROW($D$4))/2,(COLUMN()-COLUMN($E$2))*2))</f>
        <v>0</v>
      </c>
      <c r="K104" s="2">
        <f ca="1">IF(K$2&gt;=$C$2,J104-OFFSET('previ sem'!$C$3,(ROW()-ROW($D$4))/2,(COLUMN()-COLUMN($E$2))*2),$D104-OFFSET('previ sem'!$C$3,(ROW()-ROW($D$4))/2,(COLUMN()-COLUMN($E$2))*2))</f>
        <v>0</v>
      </c>
      <c r="L104" s="184">
        <f ca="1">IF(L$2&gt;=$C$2,K104-OFFSET('previ sem'!$C$3,(ROW()-ROW($D$4))/2,(COLUMN()-COLUMN($E$2))*2),$D104-OFFSET('previ sem'!$C$3,(ROW()-ROW($D$4))/2,(COLUMN()-COLUMN($E$2))*2))</f>
        <v>0</v>
      </c>
      <c r="M104" s="78">
        <f ca="1">IF(M$2&gt;=$C$2,L104-OFFSET('previ sem'!$C$3,(ROW()-ROW($D$4))/2,(COLUMN()-COLUMN($E$2))*2),$D104-OFFSET('previ sem'!$C$3,(ROW()-ROW($D$4))/2,(COLUMN()-COLUMN($E$2))*2))</f>
        <v>0</v>
      </c>
      <c r="N104" s="2">
        <f ca="1">IF(N$2&gt;=$C$2,M104-OFFSET('previ sem'!$C$3,(ROW()-ROW($D$4))/2,(COLUMN()-COLUMN($E$2))*2),$D104-OFFSET('previ sem'!$C$3,(ROW()-ROW($D$4))/2,(COLUMN()-COLUMN($E$2))*2))</f>
        <v>0</v>
      </c>
      <c r="O104" s="2">
        <f ca="1">IF(O$2&gt;=$C$2,N104-OFFSET('previ sem'!$C$3,(ROW()-ROW($D$4))/2,(COLUMN()-COLUMN($E$2))*2),$D104-OFFSET('previ sem'!$C$3,(ROW()-ROW($D$4))/2,(COLUMN()-COLUMN($E$2))*2))</f>
        <v>0</v>
      </c>
      <c r="P104" s="184">
        <f ca="1">IF(P$2&gt;=$C$2,O104-OFFSET('previ sem'!$C$3,(ROW()-ROW($D$4))/2,(COLUMN()-COLUMN($E$2))*2),$D104-OFFSET('previ sem'!$C$3,(ROW()-ROW($D$4))/2,(COLUMN()-COLUMN($E$2))*2))</f>
        <v>0</v>
      </c>
      <c r="Q104" s="78">
        <f ca="1">IF(Q$2&gt;=$C$2,P104-OFFSET('previ sem'!$C$3,(ROW()-ROW($D$4))/2,(COLUMN()-COLUMN($E$2))*2),$D104-OFFSET('previ sem'!$C$3,(ROW()-ROW($D$4))/2,(COLUMN()-COLUMN($E$2))*2))</f>
        <v>0</v>
      </c>
      <c r="R104" s="2">
        <f ca="1">IF(R$2&gt;=$C$2,Q104-OFFSET('previ sem'!$C$3,(ROW()-ROW($D$4))/2,(COLUMN()-COLUMN($E$2))*2),$D104-OFFSET('previ sem'!$C$3,(ROW()-ROW($D$4))/2,(COLUMN()-COLUMN($E$2))*2))</f>
        <v>0</v>
      </c>
      <c r="S104" s="2">
        <f ca="1">IF(S$2&gt;=$C$2,R104-OFFSET('previ sem'!$C$3,(ROW()-ROW($D$4))/2,(COLUMN()-COLUMN($E$2))*2),$D104-OFFSET('previ sem'!$C$3,(ROW()-ROW($D$4))/2,(COLUMN()-COLUMN($E$2))*2))</f>
        <v>0</v>
      </c>
      <c r="T104" s="195">
        <f ca="1">IF(T$2&gt;=$C$2,S104-OFFSET('previ sem'!$C$3,(ROW()-ROW($D$4))/2,(COLUMN()-COLUMN($E$2))*2),$D104-OFFSET('previ sem'!$C$3,(ROW()-ROW($D$4))/2,(COLUMN()-COLUMN($E$2))*2))</f>
        <v>0</v>
      </c>
      <c r="U104" s="184">
        <f ca="1">IF(U$2&gt;=$C$2,T104-OFFSET('previ sem'!$C$3,(ROW()-ROW($D$4))/2,(COLUMN()-COLUMN($E$2))*2),$D104-OFFSET('previ sem'!$C$3,(ROW()-ROW($D$4))/2,(COLUMN()-COLUMN($E$2))*2))</f>
        <v>0</v>
      </c>
      <c r="V104" s="194">
        <f ca="1">IF(V$2&gt;=$C$2,U104-OFFSET('previ sem'!$C$3,(ROW()-ROW($D$4))/2,(COLUMN()-COLUMN($E$2))*2),$D104-OFFSET('previ sem'!$C$3,(ROW()-ROW($D$4))/2,(COLUMN()-COLUMN($E$2))*2))</f>
        <v>0</v>
      </c>
      <c r="W104" s="2">
        <f ca="1">IF(W$2&gt;=$C$2,V104-OFFSET('previ sem'!$C$3,(ROW()-ROW($D$4))/2,(COLUMN()-COLUMN($E$2))*2),$D104-OFFSET('previ sem'!$C$3,(ROW()-ROW($D$4))/2,(COLUMN()-COLUMN($E$2))*2))</f>
        <v>0</v>
      </c>
      <c r="X104" s="195">
        <f ca="1">IF(X$2&gt;=$C$2,W104-OFFSET('previ sem'!$C$3,(ROW()-ROW($D$4))/2,(COLUMN()-COLUMN($E$2))*2),$D104-OFFSET('previ sem'!$C$3,(ROW()-ROW($D$4))/2,(COLUMN()-COLUMN($E$2))*2))</f>
        <v>0</v>
      </c>
      <c r="Y104" s="184">
        <f ca="1">IF(Y$2&gt;=$C$2,X104-OFFSET('previ sem'!$C$3,(ROW()-ROW($D$4))/2,(COLUMN()-COLUMN($E$2))*2),$D104-OFFSET('previ sem'!$C$3,(ROW()-ROW($D$4))/2,(COLUMN()-COLUMN($E$2))*2))</f>
        <v>0</v>
      </c>
      <c r="Z104" s="194">
        <f ca="1">IF(Z$2&gt;=$C$2,Y104-OFFSET('previ sem'!$C$3,(ROW()-ROW($D$4))/2,(COLUMN()-COLUMN($E$2))*2),$D104-OFFSET('previ sem'!$C$3,(ROW()-ROW($D$4))/2,(COLUMN()-COLUMN($E$2))*2))</f>
        <v>0</v>
      </c>
      <c r="AA104" s="195">
        <f ca="1">IF(AA$2&gt;=$C$2,Z104-OFFSET('previ sem'!$C$3,(ROW()-ROW($D$4))/2,(COLUMN()-COLUMN($E$2))*2),$D104-OFFSET('previ sem'!$C$3,(ROW()-ROW($D$4))/2,(COLUMN()-COLUMN($E$2))*2))</f>
        <v>0</v>
      </c>
      <c r="AB104" s="2">
        <f ca="1">IF(AB$2&gt;=$C$2,AA104-OFFSET('previ sem'!$C$3,(ROW()-ROW($D$4))/2,(COLUMN()-COLUMN($E$2))*2),$D104-OFFSET('previ sem'!$C$3,(ROW()-ROW($D$4))/2,(COLUMN()-COLUMN($E$2))*2))</f>
        <v>0</v>
      </c>
      <c r="AC104" s="197">
        <f ca="1">IF(AC$2&gt;=$C$2,AB104-OFFSET('previ sem'!$C$3,(ROW()-ROW($D$4))/2,(COLUMN()-COLUMN($E$2))*2),$D104-OFFSET('previ sem'!$C$3,(ROW()-ROW($D$4))/2,(COLUMN()-COLUMN($E$2))*2))</f>
        <v>0</v>
      </c>
      <c r="AD104" s="184">
        <f ca="1">IF(AD$2&gt;=$C$2,AC104-OFFSET('previ sem'!$C$3,(ROW()-ROW($D$4))/2,(COLUMN()-COLUMN($E$2))*2),$D104-OFFSET('previ sem'!$C$3,(ROW()-ROW($D$4))/2,(COLUMN()-COLUMN($E$2))*2))</f>
        <v>0</v>
      </c>
      <c r="AE104" s="197">
        <f ca="1">IF(AE$2&gt;=$C$2,AD104-OFFSET('previ sem'!$C$3,(ROW()-ROW($D$4))/2,(COLUMN()-COLUMN($E$2))*2),$D104-OFFSET('previ sem'!$C$3,(ROW()-ROW($D$4))/2,(COLUMN()-COLUMN($E$2))*2))</f>
        <v>0</v>
      </c>
      <c r="AF104" s="2">
        <f ca="1">IF(AF$2&gt;=$C$2,AE104-OFFSET('previ sem'!$C$3,(ROW()-ROW($D$4))/2,(COLUMN()-COLUMN($E$2))*2),$D104-OFFSET('previ sem'!$C$3,(ROW()-ROW($D$4))/2,(COLUMN()-COLUMN($E$2))*2))</f>
        <v>0</v>
      </c>
      <c r="AG104" s="197">
        <f ca="1">IF(AG$2&gt;=$C$2,AF104-OFFSET('previ sem'!$C$3,(ROW()-ROW($D$4))/2,(COLUMN()-COLUMN($E$2))*2),$D104-OFFSET('previ sem'!$C$3,(ROW()-ROW($D$4))/2,(COLUMN()-COLUMN($E$2))*2))</f>
        <v>0</v>
      </c>
      <c r="AH104" s="184">
        <f ca="1">IF(AH$2&gt;=$C$2,AG104-OFFSET('previ sem'!$C$3,(ROW()-ROW($D$4))/2,(COLUMN()-COLUMN($E$2))*2),$D104-OFFSET('previ sem'!$C$3,(ROW()-ROW($D$4))/2,(COLUMN()-COLUMN($E$2))*2))</f>
        <v>0</v>
      </c>
      <c r="AI104" s="197">
        <f ca="1">IF(AI$2&gt;=$C$2,AH104-OFFSET('previ sem'!$C$3,(ROW()-ROW($D$4))/2,(COLUMN()-COLUMN($E$2))*2),$D104-OFFSET('previ sem'!$C$3,(ROW()-ROW($D$4))/2,(COLUMN()-COLUMN($E$2))*2))</f>
        <v>0</v>
      </c>
      <c r="AJ104" s="2">
        <f ca="1">IF(AJ$2&gt;=$C$2,AI104-OFFSET('previ sem'!$C$3,(ROW()-ROW($D$4))/2,(COLUMN()-COLUMN($E$2))*2),$D104-OFFSET('previ sem'!$C$3,(ROW()-ROW($D$4))/2,(COLUMN()-COLUMN($E$2))*2))</f>
        <v>0</v>
      </c>
      <c r="AK104" s="197">
        <f ca="1">IF(AK$2&gt;=$C$2,AJ104-OFFSET('previ sem'!$C$3,(ROW()-ROW($D$4))/2,(COLUMN()-COLUMN($E$2))*2),$D104-OFFSET('previ sem'!$C$3,(ROW()-ROW($D$4))/2,(COLUMN()-COLUMN($E$2))*2))</f>
        <v>0</v>
      </c>
      <c r="AL104" s="184">
        <f ca="1">IF(AL$2&gt;=$C$2,AK104-OFFSET('previ sem'!$C$3,(ROW()-ROW($D$4))/2,(COLUMN()-COLUMN($E$2))*2),$D104-OFFSET('previ sem'!$C$3,(ROW()-ROW($D$4))/2,(COLUMN()-COLUMN($E$2))*2))</f>
        <v>0</v>
      </c>
      <c r="AM104" s="197">
        <f ca="1">IF(AM$2&gt;=$C$2,AL104-OFFSET('previ sem'!$C$3,(ROW()-ROW($D$4))/2,(COLUMN()-COLUMN($E$2))*2),$D104-OFFSET('previ sem'!$C$3,(ROW()-ROW($D$4))/2,(COLUMN()-COLUMN($E$2))*2))</f>
        <v>0</v>
      </c>
      <c r="AN104" s="2">
        <f ca="1">IF(AN$2&gt;=$C$2,AM104-OFFSET('previ sem'!$C$3,(ROW()-ROW($D$4))/2,(COLUMN()-COLUMN($E$2))*2),$D104-OFFSET('previ sem'!$C$3,(ROW()-ROW($D$4))/2,(COLUMN()-COLUMN($E$2))*2))</f>
        <v>0</v>
      </c>
      <c r="AO104" s="194">
        <f ca="1">IF(AO$2&gt;=$C$2,AN104-OFFSET('previ sem'!$C$3,(ROW()-ROW($D$4))/2,(COLUMN()-COLUMN($E$2))*2),$D104-OFFSET('previ sem'!$C$3,(ROW()-ROW($D$4))/2,(COLUMN()-COLUMN($E$2))*2))</f>
        <v>0</v>
      </c>
      <c r="AP104" s="195">
        <f ca="1">IF(AP$2&gt;=$C$2,AO104-OFFSET('previ sem'!$C$3,(ROW()-ROW($D$4))/2,(COLUMN()-COLUMN($E$2))*2),$D104-OFFSET('previ sem'!$C$3,(ROW()-ROW($D$4))/2,(COLUMN()-COLUMN($E$2))*2))</f>
        <v>0</v>
      </c>
      <c r="AQ104" s="184">
        <f ca="1">IF(AQ$2&gt;=$C$2,AP104-OFFSET('previ sem'!$C$3,(ROW()-ROW($D$4))/2,(COLUMN()-COLUMN($E$2))*2),$D104-OFFSET('previ sem'!$C$3,(ROW()-ROW($D$4))/2,(COLUMN()-COLUMN($E$2))*2))</f>
        <v>0</v>
      </c>
      <c r="AR104" s="194">
        <f ca="1">IF(AR$2&gt;=$C$2,AQ104-OFFSET('previ sem'!$C$3,(ROW()-ROW($D$4))/2,(COLUMN()-COLUMN($E$2))*2),$D104-OFFSET('previ sem'!$C$3,(ROW()-ROW($D$4))/2,(COLUMN()-COLUMN($E$2))*2))</f>
        <v>0</v>
      </c>
      <c r="AS104" s="194">
        <f ca="1">IF(AS$2&gt;=$C$2,AR104-OFFSET('previ sem'!$C$3,(ROW()-ROW($D$4))/2,(COLUMN()-COLUMN($E$2))*2),$D104-OFFSET('previ sem'!$C$3,(ROW()-ROW($D$4))/2,(COLUMN()-COLUMN($E$2))*2))</f>
        <v>0</v>
      </c>
      <c r="AT104" s="195">
        <f ca="1">IF(AT$2&gt;=$C$2,AS104-OFFSET('previ sem'!$C$3,(ROW()-ROW($D$4))/2,(COLUMN()-COLUMN($E$2))*2),$D104-OFFSET('previ sem'!$C$3,(ROW()-ROW($D$4))/2,(COLUMN()-COLUMN($E$2))*2))</f>
        <v>0</v>
      </c>
      <c r="AU104" s="184">
        <f ca="1">IF(AU$2&gt;=$C$2,AT104-OFFSET('previ sem'!$C$3,(ROW()-ROW($D$4))/2,(COLUMN()-COLUMN($E$2))*2),$D104-OFFSET('previ sem'!$C$3,(ROW()-ROW($D$4))/2,(COLUMN()-COLUMN($E$2))*2))</f>
        <v>0</v>
      </c>
      <c r="AV104" s="194">
        <f ca="1">IF(AV$2&gt;=$C$2,AU104-OFFSET('previ sem'!$C$3,(ROW()-ROW($D$4))/2,(COLUMN()-COLUMN($E$2))*2),$D104-OFFSET('previ sem'!$C$3,(ROW()-ROW($D$4))/2,(COLUMN()-COLUMN($E$2))*2))</f>
        <v>0</v>
      </c>
      <c r="AW104" s="194">
        <f ca="1">IF(AW$2&gt;=$C$2,AV104-OFFSET('previ sem'!$C$3,(ROW()-ROW($D$4))/2,(COLUMN()-COLUMN($E$2))*2),$D104-OFFSET('previ sem'!$C$3,(ROW()-ROW($D$4))/2,(COLUMN()-COLUMN($E$2))*2))</f>
        <v>0</v>
      </c>
      <c r="AX104" s="195">
        <f ca="1">IF(AX$2&gt;=$C$2,AW104-OFFSET('previ sem'!$C$3,(ROW()-ROW($D$4))/2,(COLUMN()-COLUMN($E$2))*2),$D104-OFFSET('previ sem'!$C$3,(ROW()-ROW($D$4))/2,(COLUMN()-COLUMN($E$2))*2))</f>
        <v>0</v>
      </c>
      <c r="AY104" s="184">
        <f ca="1">IF(AY$2&gt;=$C$2,AX104-OFFSET('previ sem'!$C$3,(ROW()-ROW($D$4))/2,(COLUMN()-COLUMN($E$2))*2),$D104-OFFSET('previ sem'!$C$3,(ROW()-ROW($D$4))/2,(COLUMN()-COLUMN($E$2))*2))</f>
        <v>0</v>
      </c>
      <c r="AZ104" s="194">
        <f ca="1">IF(AZ$2&gt;=$C$2,AY104-OFFSET('previ sem'!$C$3,(ROW()-ROW($D$4))/2,(COLUMN()-COLUMN($E$2))*2),$D104-OFFSET('previ sem'!$C$3,(ROW()-ROW($D$4))/2,(COLUMN()-COLUMN($E$2))*2))</f>
        <v>0</v>
      </c>
      <c r="BA104" s="194">
        <f ca="1">IF(BA$2&gt;=$C$2,AZ104-OFFSET('previ sem'!$C$3,(ROW()-ROW($D$4))/2,(COLUMN()-COLUMN($E$2))*2),$D104-OFFSET('previ sem'!$C$3,(ROW()-ROW($D$4))/2,(COLUMN()-COLUMN($E$2))*2))</f>
        <v>0</v>
      </c>
      <c r="BB104" s="2">
        <f ca="1">IF(BB$2&gt;=$C$2,BA104-OFFSET('previ sem'!$C$3,(ROW()-ROW($D$4))/2,(COLUMN()-COLUMN($E$2))*2),$D104-OFFSET('previ sem'!$C$3,(ROW()-ROW($D$4))/2,(COLUMN()-COLUMN($E$2))*2))</f>
        <v>0</v>
      </c>
      <c r="BC104" s="2">
        <f ca="1">IF(BC$2&gt;=$C$2,BB104-OFFSET('previ sem'!$C$3,(ROW()-ROW($D$4))/2,(COLUMN()-COLUMN($E$2))*2),$D104-OFFSET('previ sem'!$C$3,(ROW()-ROW($D$4))/2,(COLUMN()-COLUMN($E$2))*2))</f>
        <v>0</v>
      </c>
      <c r="BD104" s="184">
        <f ca="1">IF(BD$2&gt;=$C$2,BC104-OFFSET('previ sem'!$C$3,(ROW()-ROW($D$4))/2,(COLUMN()-COLUMN($E$2))*2),$D104-OFFSET('previ sem'!$C$3,(ROW()-ROW($D$4))/2,(COLUMN()-COLUMN($E$2))*2))</f>
        <v>0</v>
      </c>
      <c r="BE104" s="112" t="s">
        <v>141</v>
      </c>
      <c r="BF104">
        <v>54</v>
      </c>
      <c r="BG104" s="81" t="s">
        <v>141</v>
      </c>
      <c r="BH104">
        <v>55</v>
      </c>
    </row>
    <row r="105" spans="1:60" x14ac:dyDescent="0.2">
      <c r="A105" s="201" t="s">
        <v>208</v>
      </c>
      <c r="B105" s="309" t="s">
        <v>36</v>
      </c>
      <c r="C105" s="6" t="e">
        <f t="array" aca="1" ref="C105" ca="1">INDEX($E$2:$BD$2,,SMALL(IF($E104:$BD104&lt;0,COLUMN(E:BD)-3,""),1))</f>
        <v>#NUM!</v>
      </c>
      <c r="D105" s="77">
        <f>'PROD-SEM'!F31</f>
        <v>0</v>
      </c>
      <c r="E105" s="74" t="str">
        <f ca="1">IF(E104&lt;0,"",IF(E104&lt;MINI!$B$54,"MINI",""))</f>
        <v/>
      </c>
      <c r="F105" s="74" t="str">
        <f ca="1">IF(F104&lt;0,"",IF(F104&lt;MINI!$B$54,"MINI",""))</f>
        <v/>
      </c>
      <c r="G105" s="74" t="str">
        <f ca="1">IF(G104&lt;0,"",IF(G104&lt;MINI!$B$54,"MINI",""))</f>
        <v/>
      </c>
      <c r="H105" s="74" t="str">
        <f ca="1">IF(H104&lt;0,"",IF(H104&lt;MINI!$B$54,"MINI",""))</f>
        <v/>
      </c>
      <c r="I105" s="74" t="str">
        <f ca="1">IF(I104&lt;0,"",IF(I104&lt;MINI!$C$54,"MINI",""))</f>
        <v/>
      </c>
      <c r="J105" s="74" t="str">
        <f ca="1">IF(J104&lt;0,"",IF(J104&lt;MINI!$C$54,"MINI",""))</f>
        <v/>
      </c>
      <c r="K105" s="74" t="str">
        <f ca="1">IF(K104&lt;0,"",IF(K104&lt;MINI!$C$54,"MINI",""))</f>
        <v/>
      </c>
      <c r="L105" s="74" t="str">
        <f ca="1">IF(L104&lt;0,"",IF(L104&lt;MINI!$C$54,"MINI",""))</f>
        <v/>
      </c>
      <c r="M105" s="74" t="str">
        <f ca="1">IF(M104&lt;0,"",IF(M104&lt;MINI!$D$54,"MINI",""))</f>
        <v/>
      </c>
      <c r="N105" s="74" t="str">
        <f ca="1">IF(N104&lt;0,"",IF(N104&lt;MINI!$D$54,"MINI",""))</f>
        <v/>
      </c>
      <c r="O105" s="74" t="str">
        <f ca="1">IF(O104&lt;0,"",IF(O104&lt;MINI!$D$54,"MINI",""))</f>
        <v/>
      </c>
      <c r="P105" s="74" t="str">
        <f ca="1">IF(P104&lt;0,"",IF(P104&lt;MINI!$D$54,"MINI",""))</f>
        <v/>
      </c>
      <c r="Q105" s="74" t="str">
        <f ca="1">IF(Q104&lt;0,"",IF(Q104&lt;MINI!$E$54,"MINI",""))</f>
        <v/>
      </c>
      <c r="R105" s="74" t="str">
        <f ca="1">IF(R104&lt;0,"",IF(R104&lt;MINI!$E$54,"MINI",""))</f>
        <v/>
      </c>
      <c r="S105" s="74" t="str">
        <f ca="1">IF(S104&lt;0,"",IF(S104&lt;MINI!$E$54,"MINI",""))</f>
        <v/>
      </c>
      <c r="T105" s="74" t="str">
        <f ca="1">IF(T104&lt;0,"",IF(T104&lt;MINI!$E$54,"MINI",""))</f>
        <v/>
      </c>
      <c r="U105" s="74" t="str">
        <f ca="1">IF(U104&lt;0,"",IF(U104&lt;MINI!$E$54,"MINI",""))</f>
        <v/>
      </c>
      <c r="V105" s="74" t="str">
        <f ca="1">IF(V104&lt;0,"",IF(V104&lt;MINI!$F$54,"MINI",""))</f>
        <v/>
      </c>
      <c r="W105" s="74" t="str">
        <f ca="1">IF(W104&lt;0,"",IF(W104&lt;MINI!$F$54,"MINI",""))</f>
        <v/>
      </c>
      <c r="X105" s="74" t="str">
        <f ca="1">IF(X104&lt;0,"",IF(X104&lt;MINI!$F$54,"MINI",""))</f>
        <v/>
      </c>
      <c r="Y105" s="74" t="str">
        <f ca="1">IF(Y104&lt;0,"",IF(Y104&lt;MINI!$F$54,"MINI",""))</f>
        <v/>
      </c>
      <c r="Z105" s="74" t="str">
        <f ca="1">IF(Z104&lt;0,"",IF(Z104&lt;MINI!$G$54,"MINI",""))</f>
        <v/>
      </c>
      <c r="AA105" s="74" t="str">
        <f ca="1">IF(AA104&lt;0,"",IF(AA104&lt;MINI!$G$54,"MINI",""))</f>
        <v/>
      </c>
      <c r="AB105" s="74" t="str">
        <f ca="1">IF(AB104&lt;0,"",IF(AB104&lt;MINI!$G$54,"MINI",""))</f>
        <v/>
      </c>
      <c r="AC105" s="74" t="str">
        <f ca="1">IF(AC104&lt;0,"",IF(AC104&lt;MINI!$G$54,"MINI",""))</f>
        <v/>
      </c>
      <c r="AD105" s="74" t="str">
        <f ca="1">IF(AD104&lt;0,"",IF(AD104&lt;MINI!$G$54,"MINI",""))</f>
        <v/>
      </c>
      <c r="AE105" s="74" t="str">
        <f ca="1">IF(AE104&lt;0,"",IF(AE104&lt;MINI!$H$54,"MINI",""))</f>
        <v/>
      </c>
      <c r="AF105" s="74" t="str">
        <f ca="1">IF(AF104&lt;0,"",IF(AF104&lt;MINI!$H$54,"MINI",""))</f>
        <v/>
      </c>
      <c r="AG105" s="74" t="str">
        <f ca="1">IF(AG104&lt;0,"",IF(AG104&lt;MINI!$H$54,"MINI",""))</f>
        <v/>
      </c>
      <c r="AH105" s="74" t="str">
        <f ca="1">IF(AH104&lt;0,"",IF(AH104&lt;MINI!$H$54,"MINI",""))</f>
        <v/>
      </c>
      <c r="AI105" s="74" t="str">
        <f ca="1">IF(AI104&lt;0,"",IF(AI104&lt;MINI!$I$54,"MINI",""))</f>
        <v/>
      </c>
      <c r="AJ105" s="74" t="str">
        <f ca="1">IF(AJ104&lt;0,"",IF(AJ104&lt;MINI!$I$54,"MINI",""))</f>
        <v/>
      </c>
      <c r="AK105" s="74" t="str">
        <f ca="1">IF(AK104&lt;0,"",IF(AK104&lt;MINI!$I$54,"MINI",""))</f>
        <v/>
      </c>
      <c r="AL105" s="74" t="str">
        <f ca="1">IF(AL104&lt;0,"",IF(AL104&lt;MINI!$I$54,"MINI",""))</f>
        <v/>
      </c>
      <c r="AM105" s="74" t="str">
        <f ca="1">IF(AM104&lt;0,"",IF(AM104&lt;MINI!$J$54,"MINI",""))</f>
        <v/>
      </c>
      <c r="AN105" s="74" t="str">
        <f ca="1">IF(AN104&lt;0,"",IF(AN104&lt;MINI!$J$54,"MINI",""))</f>
        <v/>
      </c>
      <c r="AO105" s="74" t="str">
        <f ca="1">IF(AO104&lt;0,"",IF(AO104&lt;MINI!$J$54,"MINI",""))</f>
        <v/>
      </c>
      <c r="AP105" s="74" t="str">
        <f ca="1">IF(AP104&lt;0,"",IF(AP104&lt;MINI!$J$54,"MINI",""))</f>
        <v/>
      </c>
      <c r="AQ105" s="74" t="str">
        <f ca="1">IF(AQ104&lt;0,"",IF(AQ104&lt;MINI!$J$54,"MINI",""))</f>
        <v/>
      </c>
      <c r="AR105" s="74" t="str">
        <f ca="1">IF(AR104&lt;0,"",IF(AR104&lt;MINI!$K$54,"MINI",""))</f>
        <v/>
      </c>
      <c r="AS105" s="74" t="str">
        <f ca="1">IF(AS104&lt;0,"",IF(AS104&lt;MINI!$K$54,"MINI",""))</f>
        <v/>
      </c>
      <c r="AT105" s="74" t="str">
        <f ca="1">IF(AT104&lt;0,"",IF(AT104&lt;MINI!$K$54,"MINI",""))</f>
        <v/>
      </c>
      <c r="AU105" s="74" t="str">
        <f ca="1">IF(AU104&lt;0,"",IF(AU104&lt;MINI!$K$54,"MINI",""))</f>
        <v/>
      </c>
      <c r="AV105" s="74" t="str">
        <f ca="1">IF(AV104&lt;0,"",IF(AV104&lt;MINI!$L$54,"MINI",""))</f>
        <v/>
      </c>
      <c r="AW105" s="74" t="str">
        <f ca="1">IF(AW104&lt;0,"",IF(AW104&lt;MINI!$L$54,"MINI",""))</f>
        <v/>
      </c>
      <c r="AX105" s="74" t="str">
        <f ca="1">IF(AX104&lt;0,"",IF(AX104&lt;MINI!$L$54,"MINI",""))</f>
        <v/>
      </c>
      <c r="AY105" s="74" t="str">
        <f ca="1">IF(AY104&lt;0,"",IF(AY104&lt;MINI!$L$54,"MINI",""))</f>
        <v/>
      </c>
      <c r="AZ105" s="74" t="str">
        <f ca="1">IF(AZ104&lt;0,"",IF(AZ104&lt;MINI!$M$54,"MINI",""))</f>
        <v/>
      </c>
      <c r="BA105" s="74" t="str">
        <f ca="1">IF(BA104&lt;0,"",IF(BA104&lt;MINI!$M$54,"MINI",""))</f>
        <v/>
      </c>
      <c r="BB105" s="74" t="str">
        <f ca="1">IF(BB104&lt;0,"",IF(BB104&lt;MINI!$M$54,"MINI",""))</f>
        <v/>
      </c>
      <c r="BC105" s="74" t="str">
        <f ca="1">IF(BC104&lt;0,"",IF(BC104&lt;MINI!$M$54,"MINI",""))</f>
        <v/>
      </c>
      <c r="BD105" s="74" t="str">
        <f ca="1">IF(BD104&lt;0,"",IF(BD104&lt;MINI!$M$54,"MINI",""))</f>
        <v/>
      </c>
      <c r="BE105" s="313"/>
      <c r="BG105" s="112"/>
    </row>
    <row r="106" spans="1:60" x14ac:dyDescent="0.2">
      <c r="A106" s="15" t="s">
        <v>149</v>
      </c>
      <c r="B106" s="392" t="s">
        <v>111</v>
      </c>
      <c r="C106" s="393"/>
      <c r="D106" s="76">
        <f>SUMIF('EXPORT STOCK'!$B$2:$B$1106,'FABRICATION-SEM'!B106,'EXPORT STOCK'!$C$2:$C$1116)+D107</f>
        <v>0</v>
      </c>
      <c r="E106" s="78">
        <f ca="1">IF(E$2&gt;=$C$2,D106-OFFSET('previ sem'!$C$3,(ROW()-ROW($D$4))/2,(COLUMN()-COLUMN($E$2))*2),$D106-OFFSET('previ sem'!$C$3,(ROW()-ROW($D$4))/2,(COLUMN()-COLUMN($E$2))*2))</f>
        <v>0</v>
      </c>
      <c r="F106" s="2">
        <f ca="1">IF(F$2&gt;=$C$2,E106-OFFSET('previ sem'!$C$3,(ROW()-ROW($D$4))/2,(COLUMN()-COLUMN($E$2))*2),$D106-OFFSET('previ sem'!$C$3,(ROW()-ROW($D$4))/2,(COLUMN()-COLUMN($E$2))*2))</f>
        <v>0</v>
      </c>
      <c r="G106" s="2">
        <f ca="1">IF(G$2&gt;=$C$2,F106-OFFSET('previ sem'!$C$3,(ROW()-ROW($D$4))/2,(COLUMN()-COLUMN($E$2))*2),$D106-OFFSET('previ sem'!$C$3,(ROW()-ROW($D$4))/2,(COLUMN()-COLUMN($E$2))*2))</f>
        <v>0</v>
      </c>
      <c r="H106" s="184">
        <f ca="1">IF(H$2&gt;=$C$2,G106-OFFSET('previ sem'!$C$3,(ROW()-ROW($D$4))/2,(COLUMN()-COLUMN($E$2))*2),$D106-OFFSET('previ sem'!$C$3,(ROW()-ROW($D$4))/2,(COLUMN()-COLUMN($E$2))*2))</f>
        <v>0</v>
      </c>
      <c r="I106" s="78">
        <f ca="1">IF(I$2&gt;=$C$2,H106-OFFSET('previ sem'!$C$3,(ROW()-ROW($D$4))/2,(COLUMN()-COLUMN($E$2))*2),$D106-OFFSET('previ sem'!$C$3,(ROW()-ROW($D$4))/2,(COLUMN()-COLUMN($E$2))*2))</f>
        <v>0</v>
      </c>
      <c r="J106" s="2">
        <f ca="1">IF(J$2&gt;=$C$2,I106-OFFSET('previ sem'!$C$3,(ROW()-ROW($D$4))/2,(COLUMN()-COLUMN($E$2))*2),$D106-OFFSET('previ sem'!$C$3,(ROW()-ROW($D$4))/2,(COLUMN()-COLUMN($E$2))*2))</f>
        <v>0</v>
      </c>
      <c r="K106" s="2">
        <f ca="1">IF(K$2&gt;=$C$2,J106-OFFSET('previ sem'!$C$3,(ROW()-ROW($D$4))/2,(COLUMN()-COLUMN($E$2))*2),$D106-OFFSET('previ sem'!$C$3,(ROW()-ROW($D$4))/2,(COLUMN()-COLUMN($E$2))*2))</f>
        <v>0</v>
      </c>
      <c r="L106" s="184">
        <f ca="1">IF(L$2&gt;=$C$2,K106-OFFSET('previ sem'!$C$3,(ROW()-ROW($D$4))/2,(COLUMN()-COLUMN($E$2))*2),$D106-OFFSET('previ sem'!$C$3,(ROW()-ROW($D$4))/2,(COLUMN()-COLUMN($E$2))*2))</f>
        <v>0</v>
      </c>
      <c r="M106" s="78">
        <f ca="1">IF(M$2&gt;=$C$2,L106-OFFSET('previ sem'!$C$3,(ROW()-ROW($D$4))/2,(COLUMN()-COLUMN($E$2))*2),$D106-OFFSET('previ sem'!$C$3,(ROW()-ROW($D$4))/2,(COLUMN()-COLUMN($E$2))*2))</f>
        <v>0</v>
      </c>
      <c r="N106" s="2">
        <f ca="1">IF(N$2&gt;=$C$2,M106-OFFSET('previ sem'!$C$3,(ROW()-ROW($D$4))/2,(COLUMN()-COLUMN($E$2))*2),$D106-OFFSET('previ sem'!$C$3,(ROW()-ROW($D$4))/2,(COLUMN()-COLUMN($E$2))*2))</f>
        <v>0</v>
      </c>
      <c r="O106" s="2">
        <f ca="1">IF(O$2&gt;=$C$2,N106-OFFSET('previ sem'!$C$3,(ROW()-ROW($D$4))/2,(COLUMN()-COLUMN($E$2))*2),$D106-OFFSET('previ sem'!$C$3,(ROW()-ROW($D$4))/2,(COLUMN()-COLUMN($E$2))*2))</f>
        <v>0</v>
      </c>
      <c r="P106" s="184">
        <f ca="1">IF(P$2&gt;=$C$2,O106-OFFSET('previ sem'!$C$3,(ROW()-ROW($D$4))/2,(COLUMN()-COLUMN($E$2))*2),$D106-OFFSET('previ sem'!$C$3,(ROW()-ROW($D$4))/2,(COLUMN()-COLUMN($E$2))*2))</f>
        <v>0</v>
      </c>
      <c r="Q106" s="78">
        <f ca="1">IF(Q$2&gt;=$C$2,P106-OFFSET('previ sem'!$C$3,(ROW()-ROW($D$4))/2,(COLUMN()-COLUMN($E$2))*2),$D106-OFFSET('previ sem'!$C$3,(ROW()-ROW($D$4))/2,(COLUMN()-COLUMN($E$2))*2))</f>
        <v>0</v>
      </c>
      <c r="R106" s="2">
        <f ca="1">IF(R$2&gt;=$C$2,Q106-OFFSET('previ sem'!$C$3,(ROW()-ROW($D$4))/2,(COLUMN()-COLUMN($E$2))*2),$D106-OFFSET('previ sem'!$C$3,(ROW()-ROW($D$4))/2,(COLUMN()-COLUMN($E$2))*2))</f>
        <v>0</v>
      </c>
      <c r="S106" s="2">
        <f ca="1">IF(S$2&gt;=$C$2,R106-OFFSET('previ sem'!$C$3,(ROW()-ROW($D$4))/2,(COLUMN()-COLUMN($E$2))*2),$D106-OFFSET('previ sem'!$C$3,(ROW()-ROW($D$4))/2,(COLUMN()-COLUMN($E$2))*2))</f>
        <v>0</v>
      </c>
      <c r="T106" s="195">
        <f ca="1">IF(T$2&gt;=$C$2,S106-OFFSET('previ sem'!$C$3,(ROW()-ROW($D$4))/2,(COLUMN()-COLUMN($E$2))*2),$D106-OFFSET('previ sem'!$C$3,(ROW()-ROW($D$4))/2,(COLUMN()-COLUMN($E$2))*2))</f>
        <v>0</v>
      </c>
      <c r="U106" s="184">
        <f ca="1">IF(U$2&gt;=$C$2,T106-OFFSET('previ sem'!$C$3,(ROW()-ROW($D$4))/2,(COLUMN()-COLUMN($E$2))*2),$D106-OFFSET('previ sem'!$C$3,(ROW()-ROW($D$4))/2,(COLUMN()-COLUMN($E$2))*2))</f>
        <v>0</v>
      </c>
      <c r="V106" s="194">
        <f ca="1">IF(V$2&gt;=$C$2,U106-OFFSET('previ sem'!$C$3,(ROW()-ROW($D$4))/2,(COLUMN()-COLUMN($E$2))*2),$D106-OFFSET('previ sem'!$C$3,(ROW()-ROW($D$4))/2,(COLUMN()-COLUMN($E$2))*2))</f>
        <v>0</v>
      </c>
      <c r="W106" s="2">
        <f ca="1">IF(W$2&gt;=$C$2,V106-OFFSET('previ sem'!$C$3,(ROW()-ROW($D$4))/2,(COLUMN()-COLUMN($E$2))*2),$D106-OFFSET('previ sem'!$C$3,(ROW()-ROW($D$4))/2,(COLUMN()-COLUMN($E$2))*2))</f>
        <v>0</v>
      </c>
      <c r="X106" s="195">
        <f ca="1">IF(X$2&gt;=$C$2,W106-OFFSET('previ sem'!$C$3,(ROW()-ROW($D$4))/2,(COLUMN()-COLUMN($E$2))*2),$D106-OFFSET('previ sem'!$C$3,(ROW()-ROW($D$4))/2,(COLUMN()-COLUMN($E$2))*2))</f>
        <v>0</v>
      </c>
      <c r="Y106" s="184">
        <f ca="1">IF(Y$2&gt;=$C$2,X106-OFFSET('previ sem'!$C$3,(ROW()-ROW($D$4))/2,(COLUMN()-COLUMN($E$2))*2),$D106-OFFSET('previ sem'!$C$3,(ROW()-ROW($D$4))/2,(COLUMN()-COLUMN($E$2))*2))</f>
        <v>0</v>
      </c>
      <c r="Z106" s="194">
        <f ca="1">IF(Z$2&gt;=$C$2,Y106-OFFSET('previ sem'!$C$3,(ROW()-ROW($D$4))/2,(COLUMN()-COLUMN($E$2))*2),$D106-OFFSET('previ sem'!$C$3,(ROW()-ROW($D$4))/2,(COLUMN()-COLUMN($E$2))*2))</f>
        <v>0</v>
      </c>
      <c r="AA106" s="195">
        <f ca="1">IF(AA$2&gt;=$C$2,Z106-OFFSET('previ sem'!$C$3,(ROW()-ROW($D$4))/2,(COLUMN()-COLUMN($E$2))*2),$D106-OFFSET('previ sem'!$C$3,(ROW()-ROW($D$4))/2,(COLUMN()-COLUMN($E$2))*2))</f>
        <v>0</v>
      </c>
      <c r="AB106" s="2">
        <f ca="1">IF(AB$2&gt;=$C$2,AA106-OFFSET('previ sem'!$C$3,(ROW()-ROW($D$4))/2,(COLUMN()-COLUMN($E$2))*2),$D106-OFFSET('previ sem'!$C$3,(ROW()-ROW($D$4))/2,(COLUMN()-COLUMN($E$2))*2))</f>
        <v>0</v>
      </c>
      <c r="AC106" s="197">
        <f ca="1">IF(AC$2&gt;=$C$2,AB106-OFFSET('previ sem'!$C$3,(ROW()-ROW($D$4))/2,(COLUMN()-COLUMN($E$2))*2),$D106-OFFSET('previ sem'!$C$3,(ROW()-ROW($D$4))/2,(COLUMN()-COLUMN($E$2))*2))</f>
        <v>0</v>
      </c>
      <c r="AD106" s="184">
        <f ca="1">IF(AD$2&gt;=$C$2,AC106-OFFSET('previ sem'!$C$3,(ROW()-ROW($D$4))/2,(COLUMN()-COLUMN($E$2))*2),$D106-OFFSET('previ sem'!$C$3,(ROW()-ROW($D$4))/2,(COLUMN()-COLUMN($E$2))*2))</f>
        <v>0</v>
      </c>
      <c r="AE106" s="197">
        <f ca="1">IF(AE$2&gt;=$C$2,AD106-OFFSET('previ sem'!$C$3,(ROW()-ROW($D$4))/2,(COLUMN()-COLUMN($E$2))*2),$D106-OFFSET('previ sem'!$C$3,(ROW()-ROW($D$4))/2,(COLUMN()-COLUMN($E$2))*2))</f>
        <v>0</v>
      </c>
      <c r="AF106" s="2">
        <f ca="1">IF(AF$2&gt;=$C$2,AE106-OFFSET('previ sem'!$C$3,(ROW()-ROW($D$4))/2,(COLUMN()-COLUMN($E$2))*2),$D106-OFFSET('previ sem'!$C$3,(ROW()-ROW($D$4))/2,(COLUMN()-COLUMN($E$2))*2))</f>
        <v>0</v>
      </c>
      <c r="AG106" s="197">
        <f ca="1">IF(AG$2&gt;=$C$2,AF106-OFFSET('previ sem'!$C$3,(ROW()-ROW($D$4))/2,(COLUMN()-COLUMN($E$2))*2),$D106-OFFSET('previ sem'!$C$3,(ROW()-ROW($D$4))/2,(COLUMN()-COLUMN($E$2))*2))</f>
        <v>0</v>
      </c>
      <c r="AH106" s="184">
        <f ca="1">IF(AH$2&gt;=$C$2,AG106-OFFSET('previ sem'!$C$3,(ROW()-ROW($D$4))/2,(COLUMN()-COLUMN($E$2))*2),$D106-OFFSET('previ sem'!$C$3,(ROW()-ROW($D$4))/2,(COLUMN()-COLUMN($E$2))*2))</f>
        <v>0</v>
      </c>
      <c r="AI106" s="197">
        <f ca="1">IF(AI$2&gt;=$C$2,AH106-OFFSET('previ sem'!$C$3,(ROW()-ROW($D$4))/2,(COLUMN()-COLUMN($E$2))*2),$D106-OFFSET('previ sem'!$C$3,(ROW()-ROW($D$4))/2,(COLUMN()-COLUMN($E$2))*2))</f>
        <v>0</v>
      </c>
      <c r="AJ106" s="2">
        <f ca="1">IF(AJ$2&gt;=$C$2,AI106-OFFSET('previ sem'!$C$3,(ROW()-ROW($D$4))/2,(COLUMN()-COLUMN($E$2))*2),$D106-OFFSET('previ sem'!$C$3,(ROW()-ROW($D$4))/2,(COLUMN()-COLUMN($E$2))*2))</f>
        <v>0</v>
      </c>
      <c r="AK106" s="197">
        <f ca="1">IF(AK$2&gt;=$C$2,AJ106-OFFSET('previ sem'!$C$3,(ROW()-ROW($D$4))/2,(COLUMN()-COLUMN($E$2))*2),$D106-OFFSET('previ sem'!$C$3,(ROW()-ROW($D$4))/2,(COLUMN()-COLUMN($E$2))*2))</f>
        <v>0</v>
      </c>
      <c r="AL106" s="184">
        <f ca="1">IF(AL$2&gt;=$C$2,AK106-OFFSET('previ sem'!$C$3,(ROW()-ROW($D$4))/2,(COLUMN()-COLUMN($E$2))*2),$D106-OFFSET('previ sem'!$C$3,(ROW()-ROW($D$4))/2,(COLUMN()-COLUMN($E$2))*2))</f>
        <v>0</v>
      </c>
      <c r="AM106" s="197">
        <f ca="1">IF(AM$2&gt;=$C$2,AL106-OFFSET('previ sem'!$C$3,(ROW()-ROW($D$4))/2,(COLUMN()-COLUMN($E$2))*2),$D106-OFFSET('previ sem'!$C$3,(ROW()-ROW($D$4))/2,(COLUMN()-COLUMN($E$2))*2))</f>
        <v>0</v>
      </c>
      <c r="AN106" s="2">
        <f ca="1">IF(AN$2&gt;=$C$2,AM106-OFFSET('previ sem'!$C$3,(ROW()-ROW($D$4))/2,(COLUMN()-COLUMN($E$2))*2),$D106-OFFSET('previ sem'!$C$3,(ROW()-ROW($D$4))/2,(COLUMN()-COLUMN($E$2))*2))</f>
        <v>0</v>
      </c>
      <c r="AO106" s="194">
        <f ca="1">IF(AO$2&gt;=$C$2,AN106-OFFSET('previ sem'!$C$3,(ROW()-ROW($D$4))/2,(COLUMN()-COLUMN($E$2))*2),$D106-OFFSET('previ sem'!$C$3,(ROW()-ROW($D$4))/2,(COLUMN()-COLUMN($E$2))*2))</f>
        <v>0</v>
      </c>
      <c r="AP106" s="195">
        <f ca="1">IF(AP$2&gt;=$C$2,AO106-OFFSET('previ sem'!$C$3,(ROW()-ROW($D$4))/2,(COLUMN()-COLUMN($E$2))*2),$D106-OFFSET('previ sem'!$C$3,(ROW()-ROW($D$4))/2,(COLUMN()-COLUMN($E$2))*2))</f>
        <v>0</v>
      </c>
      <c r="AQ106" s="184">
        <f ca="1">IF(AQ$2&gt;=$C$2,AP106-OFFSET('previ sem'!$C$3,(ROW()-ROW($D$4))/2,(COLUMN()-COLUMN($E$2))*2),$D106-OFFSET('previ sem'!$C$3,(ROW()-ROW($D$4))/2,(COLUMN()-COLUMN($E$2))*2))</f>
        <v>0</v>
      </c>
      <c r="AR106" s="194">
        <f ca="1">IF(AR$2&gt;=$C$2,AQ106-OFFSET('previ sem'!$C$3,(ROW()-ROW($D$4))/2,(COLUMN()-COLUMN($E$2))*2),$D106-OFFSET('previ sem'!$C$3,(ROW()-ROW($D$4))/2,(COLUMN()-COLUMN($E$2))*2))</f>
        <v>0</v>
      </c>
      <c r="AS106" s="194">
        <f ca="1">IF(AS$2&gt;=$C$2,AR106-OFFSET('previ sem'!$C$3,(ROW()-ROW($D$4))/2,(COLUMN()-COLUMN($E$2))*2),$D106-OFFSET('previ sem'!$C$3,(ROW()-ROW($D$4))/2,(COLUMN()-COLUMN($E$2))*2))</f>
        <v>0</v>
      </c>
      <c r="AT106" s="195">
        <f ca="1">IF(AT$2&gt;=$C$2,AS106-OFFSET('previ sem'!$C$3,(ROW()-ROW($D$4))/2,(COLUMN()-COLUMN($E$2))*2),$D106-OFFSET('previ sem'!$C$3,(ROW()-ROW($D$4))/2,(COLUMN()-COLUMN($E$2))*2))</f>
        <v>0</v>
      </c>
      <c r="AU106" s="184">
        <f ca="1">IF(AU$2&gt;=$C$2,AT106-OFFSET('previ sem'!$C$3,(ROW()-ROW($D$4))/2,(COLUMN()-COLUMN($E$2))*2),$D106-OFFSET('previ sem'!$C$3,(ROW()-ROW($D$4))/2,(COLUMN()-COLUMN($E$2))*2))</f>
        <v>0</v>
      </c>
      <c r="AV106" s="194">
        <f ca="1">IF(AV$2&gt;=$C$2,AU106-OFFSET('previ sem'!$C$3,(ROW()-ROW($D$4))/2,(COLUMN()-COLUMN($E$2))*2),$D106-OFFSET('previ sem'!$C$3,(ROW()-ROW($D$4))/2,(COLUMN()-COLUMN($E$2))*2))</f>
        <v>0</v>
      </c>
      <c r="AW106" s="194">
        <f ca="1">IF(AW$2&gt;=$C$2,AV106-OFFSET('previ sem'!$C$3,(ROW()-ROW($D$4))/2,(COLUMN()-COLUMN($E$2))*2),$D106-OFFSET('previ sem'!$C$3,(ROW()-ROW($D$4))/2,(COLUMN()-COLUMN($E$2))*2))</f>
        <v>0</v>
      </c>
      <c r="AX106" s="195">
        <f ca="1">IF(AX$2&gt;=$C$2,AW106-OFFSET('previ sem'!$C$3,(ROW()-ROW($D$4))/2,(COLUMN()-COLUMN($E$2))*2),$D106-OFFSET('previ sem'!$C$3,(ROW()-ROW($D$4))/2,(COLUMN()-COLUMN($E$2))*2))</f>
        <v>0</v>
      </c>
      <c r="AY106" s="184">
        <f ca="1">IF(AY$2&gt;=$C$2,AX106-OFFSET('previ sem'!$C$3,(ROW()-ROW($D$4))/2,(COLUMN()-COLUMN($E$2))*2),$D106-OFFSET('previ sem'!$C$3,(ROW()-ROW($D$4))/2,(COLUMN()-COLUMN($E$2))*2))</f>
        <v>0</v>
      </c>
      <c r="AZ106" s="194">
        <f ca="1">IF(AZ$2&gt;=$C$2,AY106-OFFSET('previ sem'!$C$3,(ROW()-ROW($D$4))/2,(COLUMN()-COLUMN($E$2))*2),$D106-OFFSET('previ sem'!$C$3,(ROW()-ROW($D$4))/2,(COLUMN()-COLUMN($E$2))*2))</f>
        <v>0</v>
      </c>
      <c r="BA106" s="194">
        <f ca="1">IF(BA$2&gt;=$C$2,AZ106-OFFSET('previ sem'!$C$3,(ROW()-ROW($D$4))/2,(COLUMN()-COLUMN($E$2))*2),$D106-OFFSET('previ sem'!$C$3,(ROW()-ROW($D$4))/2,(COLUMN()-COLUMN($E$2))*2))</f>
        <v>0</v>
      </c>
      <c r="BB106" s="2">
        <f ca="1">IF(BB$2&gt;=$C$2,BA106-OFFSET('previ sem'!$C$3,(ROW()-ROW($D$4))/2,(COLUMN()-COLUMN($E$2))*2),$D106-OFFSET('previ sem'!$C$3,(ROW()-ROW($D$4))/2,(COLUMN()-COLUMN($E$2))*2))</f>
        <v>0</v>
      </c>
      <c r="BC106" s="2">
        <f ca="1">IF(BC$2&gt;=$C$2,BB106-OFFSET('previ sem'!$C$3,(ROW()-ROW($D$4))/2,(COLUMN()-COLUMN($E$2))*2),$D106-OFFSET('previ sem'!$C$3,(ROW()-ROW($D$4))/2,(COLUMN()-COLUMN($E$2))*2))</f>
        <v>0</v>
      </c>
      <c r="BD106" s="184">
        <f ca="1">IF(BD$2&gt;=$C$2,BC106-OFFSET('previ sem'!$C$3,(ROW()-ROW($D$4))/2,(COLUMN()-COLUMN($E$2))*2),$D106-OFFSET('previ sem'!$C$3,(ROW()-ROW($D$4))/2,(COLUMN()-COLUMN($E$2))*2))</f>
        <v>0</v>
      </c>
      <c r="BE106" s="277" t="s">
        <v>111</v>
      </c>
      <c r="BF106">
        <v>55</v>
      </c>
      <c r="BG106" s="43" t="s">
        <v>111</v>
      </c>
      <c r="BH106">
        <v>57</v>
      </c>
    </row>
    <row r="107" spans="1:60" x14ac:dyDescent="0.2">
      <c r="A107" s="201" t="s">
        <v>149</v>
      </c>
      <c r="B107" s="309" t="s">
        <v>36</v>
      </c>
      <c r="C107" s="6" t="e">
        <f t="array" aca="1" ref="C107" ca="1">INDEX($E$2:$BD$2,,SMALL(IF($E106:$BD106&lt;0,COLUMN(E:BD)-3,""),1))</f>
        <v>#NUM!</v>
      </c>
      <c r="D107" s="77">
        <f>+'PROD-SEM'!I4</f>
        <v>0</v>
      </c>
      <c r="E107" s="74" t="str">
        <f ca="1">IF(E106&lt;0,"",IF(E106&lt;MINI!$B$55,"MINI",""))</f>
        <v/>
      </c>
      <c r="F107" s="74" t="str">
        <f ca="1">IF(F106&lt;0,"",IF(F106&lt;MINI!$B$55,"MINI",""))</f>
        <v/>
      </c>
      <c r="G107" s="74" t="str">
        <f ca="1">IF(G106&lt;0,"",IF(G106&lt;MINI!$B$55,"MINI",""))</f>
        <v/>
      </c>
      <c r="H107" s="74" t="str">
        <f ca="1">IF(H106&lt;0,"",IF(H106&lt;MINI!$B$55,"MINI",""))</f>
        <v/>
      </c>
      <c r="I107" s="74" t="str">
        <f ca="1">IF(I106&lt;0,"",IF(I106&lt;MINI!$C$55,"MINI",""))</f>
        <v/>
      </c>
      <c r="J107" s="74" t="str">
        <f ca="1">IF(J106&lt;0,"",IF(J106&lt;MINI!$C$55,"MINI",""))</f>
        <v/>
      </c>
      <c r="K107" s="74" t="str">
        <f ca="1">IF(K106&lt;0,"",IF(K106&lt;MINI!$C$55,"MINI",""))</f>
        <v/>
      </c>
      <c r="L107" s="74" t="str">
        <f ca="1">IF(L106&lt;0,"",IF(L106&lt;MINI!$C$55,"MINI",""))</f>
        <v/>
      </c>
      <c r="M107" s="74" t="str">
        <f ca="1">IF(M106&lt;0,"",IF(M106&lt;MINI!$D$55,"MINI",""))</f>
        <v/>
      </c>
      <c r="N107" s="74" t="str">
        <f ca="1">IF(N106&lt;0,"",IF(N106&lt;MINI!$D$55,"MINI",""))</f>
        <v/>
      </c>
      <c r="O107" s="74" t="str">
        <f ca="1">IF(O106&lt;0,"",IF(O106&lt;MINI!$D$55,"MINI",""))</f>
        <v/>
      </c>
      <c r="P107" s="74" t="str">
        <f ca="1">IF(P106&lt;0,"",IF(P106&lt;MINI!$D$55,"MINI",""))</f>
        <v/>
      </c>
      <c r="Q107" s="74" t="str">
        <f ca="1">IF(Q106&lt;0,"",IF(Q106&lt;MINI!$E$55,"MINI",""))</f>
        <v/>
      </c>
      <c r="R107" s="74" t="str">
        <f ca="1">IF(R106&lt;0,"",IF(R106&lt;MINI!$E$55,"MINI",""))</f>
        <v/>
      </c>
      <c r="S107" s="74" t="str">
        <f ca="1">IF(S106&lt;0,"",IF(S106&lt;MINI!$E$55,"MINI",""))</f>
        <v/>
      </c>
      <c r="T107" s="74" t="str">
        <f ca="1">IF(T106&lt;0,"",IF(T106&lt;MINI!$E$55,"MINI",""))</f>
        <v/>
      </c>
      <c r="U107" s="74" t="str">
        <f ca="1">IF(U106&lt;0,"",IF(U106&lt;MINI!$E$55,"MINI",""))</f>
        <v/>
      </c>
      <c r="V107" s="74" t="str">
        <f ca="1">IF(V106&lt;0,"",IF(V106&lt;MINI!$F$55,"MINI",""))</f>
        <v/>
      </c>
      <c r="W107" s="74" t="str">
        <f ca="1">IF(W106&lt;0,"",IF(W106&lt;MINI!$F$55,"MINI",""))</f>
        <v/>
      </c>
      <c r="X107" s="74" t="str">
        <f ca="1">IF(X106&lt;0,"",IF(X106&lt;MINI!$F$55,"MINI",""))</f>
        <v/>
      </c>
      <c r="Y107" s="74" t="str">
        <f ca="1">IF(Y106&lt;0,"",IF(Y106&lt;MINI!$F$55,"MINI",""))</f>
        <v/>
      </c>
      <c r="Z107" s="74" t="str">
        <f ca="1">IF(Z106&lt;0,"",IF(Z106&lt;MINI!$G$55,"MINI",""))</f>
        <v/>
      </c>
      <c r="AA107" s="74" t="str">
        <f ca="1">IF(AA106&lt;0,"",IF(AA106&lt;MINI!$G$55,"MINI",""))</f>
        <v/>
      </c>
      <c r="AB107" s="74" t="str">
        <f ca="1">IF(AB106&lt;0,"",IF(AB106&lt;MINI!$G$55,"MINI",""))</f>
        <v/>
      </c>
      <c r="AC107" s="74" t="str">
        <f ca="1">IF(AC106&lt;0,"",IF(AC106&lt;MINI!$G$55,"MINI",""))</f>
        <v/>
      </c>
      <c r="AD107" s="74" t="str">
        <f ca="1">IF(AD106&lt;0,"",IF(AD106&lt;MINI!$G$55,"MINI",""))</f>
        <v/>
      </c>
      <c r="AE107" s="74" t="str">
        <f ca="1">IF(AE106&lt;0,"",IF(AE106&lt;MINI!$H$55,"MINI",""))</f>
        <v/>
      </c>
      <c r="AF107" s="74" t="str">
        <f ca="1">IF(AF106&lt;0,"",IF(AF106&lt;MINI!$H$55,"MINI",""))</f>
        <v/>
      </c>
      <c r="AG107" s="74" t="str">
        <f ca="1">IF(AG106&lt;0,"",IF(AG106&lt;MINI!$H$55,"MINI",""))</f>
        <v/>
      </c>
      <c r="AH107" s="74" t="str">
        <f ca="1">IF(AH106&lt;0,"",IF(AH106&lt;MINI!$H$55,"MINI",""))</f>
        <v/>
      </c>
      <c r="AI107" s="74" t="str">
        <f ca="1">IF(AI106&lt;0,"",IF(AI106&lt;MINI!$I$55,"MINI",""))</f>
        <v/>
      </c>
      <c r="AJ107" s="74" t="str">
        <f ca="1">IF(AJ106&lt;0,"",IF(AJ106&lt;MINI!$I$55,"MINI",""))</f>
        <v/>
      </c>
      <c r="AK107" s="74" t="str">
        <f ca="1">IF(AK106&lt;0,"",IF(AK106&lt;MINI!$I$55,"MINI",""))</f>
        <v/>
      </c>
      <c r="AL107" s="74" t="str">
        <f ca="1">IF(AL106&lt;0,"",IF(AL106&lt;MINI!$I$55,"MINI",""))</f>
        <v/>
      </c>
      <c r="AM107" s="74" t="str">
        <f ca="1">IF(AM106&lt;0,"",IF(AM106&lt;MINI!$J$55,"MINI",""))</f>
        <v/>
      </c>
      <c r="AN107" s="74" t="str">
        <f ca="1">IF(AN106&lt;0,"",IF(AN106&lt;MINI!$J$55,"MINI",""))</f>
        <v/>
      </c>
      <c r="AO107" s="74" t="str">
        <f ca="1">IF(AO106&lt;0,"",IF(AO106&lt;MINI!$J$55,"MINI",""))</f>
        <v/>
      </c>
      <c r="AP107" s="74" t="str">
        <f ca="1">IF(AP106&lt;0,"",IF(AP106&lt;MINI!$J$55,"MINI",""))</f>
        <v/>
      </c>
      <c r="AQ107" s="74" t="str">
        <f ca="1">IF(AQ106&lt;0,"",IF(AQ106&lt;MINI!$J$55,"MINI",""))</f>
        <v/>
      </c>
      <c r="AR107" s="74" t="str">
        <f ca="1">IF(AR106&lt;0,"",IF(AR106&lt;MINI!$K$55,"MINI",""))</f>
        <v/>
      </c>
      <c r="AS107" s="74" t="str">
        <f ca="1">IF(AS106&lt;0,"",IF(AS106&lt;MINI!$K$55,"MINI",""))</f>
        <v/>
      </c>
      <c r="AT107" s="74" t="str">
        <f ca="1">IF(AT106&lt;0,"",IF(AT106&lt;MINI!$K$55,"MINI",""))</f>
        <v/>
      </c>
      <c r="AU107" s="74" t="str">
        <f ca="1">IF(AU106&lt;0,"",IF(AU106&lt;MINI!$K$55,"MINI",""))</f>
        <v/>
      </c>
      <c r="AV107" s="74" t="str">
        <f ca="1">IF(AV106&lt;0,"",IF(AV106&lt;MINI!$L$55,"MINI",""))</f>
        <v/>
      </c>
      <c r="AW107" s="74" t="str">
        <f ca="1">IF(AW106&lt;0,"",IF(AW106&lt;MINI!$L$55,"MINI",""))</f>
        <v/>
      </c>
      <c r="AX107" s="74" t="str">
        <f ca="1">IF(AX106&lt;0,"",IF(AX106&lt;MINI!$L$55,"MINI",""))</f>
        <v/>
      </c>
      <c r="AY107" s="74" t="str">
        <f ca="1">IF(AY106&lt;0,"",IF(AY106&lt;MINI!$L$55,"MINI",""))</f>
        <v/>
      </c>
      <c r="AZ107" s="74" t="str">
        <f ca="1">IF(AZ106&lt;0,"",IF(AZ106&lt;MINI!$M$55,"MINI",""))</f>
        <v/>
      </c>
      <c r="BA107" s="74" t="str">
        <f ca="1">IF(BA106&lt;0,"",IF(BA106&lt;MINI!$M$55,"MINI",""))</f>
        <v/>
      </c>
      <c r="BB107" s="74" t="str">
        <f ca="1">IF(BB106&lt;0,"",IF(BB106&lt;MINI!$M$55,"MINI",""))</f>
        <v/>
      </c>
      <c r="BC107" s="74" t="str">
        <f ca="1">IF(BC106&lt;0,"",IF(BC106&lt;MINI!$M$55,"MINI",""))</f>
        <v/>
      </c>
      <c r="BD107" s="74" t="str">
        <f ca="1">IF(BD106&lt;0,"",IF(BD106&lt;MINI!$M$55,"MINI",""))</f>
        <v/>
      </c>
      <c r="BE107" s="313"/>
      <c r="BG107" s="112"/>
    </row>
    <row r="108" spans="1:60" x14ac:dyDescent="0.2">
      <c r="A108" s="15" t="s">
        <v>195</v>
      </c>
      <c r="B108" s="392" t="s">
        <v>218</v>
      </c>
      <c r="C108" s="393"/>
      <c r="D108" s="76">
        <f>SUMIF('EXPORT STOCK'!$B$2:$B$1106,'FABRICATION-SEM'!B108,'EXPORT STOCK'!$C$2:$C$1116)+D109</f>
        <v>0</v>
      </c>
      <c r="E108" s="78">
        <f ca="1">IF(E$2&gt;=$C$2,D108-OFFSET('previ sem'!$C$3,(ROW()-ROW($D$4))/2,(COLUMN()-COLUMN($E$2))*2),$D108-OFFSET('previ sem'!$C$3,(ROW()-ROW($D$4))/2,(COLUMN()-COLUMN($E$2))*2))</f>
        <v>0</v>
      </c>
      <c r="F108" s="2">
        <f ca="1">IF(F$2&gt;=$C$2,E108-OFFSET('previ sem'!$C$3,(ROW()-ROW($D$4))/2,(COLUMN()-COLUMN($E$2))*2),$D108-OFFSET('previ sem'!$C$3,(ROW()-ROW($D$4))/2,(COLUMN()-COLUMN($E$2))*2))</f>
        <v>0</v>
      </c>
      <c r="G108" s="2">
        <f ca="1">IF(G$2&gt;=$C$2,F108-OFFSET('previ sem'!$C$3,(ROW()-ROW($D$4))/2,(COLUMN()-COLUMN($E$2))*2),$D108-OFFSET('previ sem'!$C$3,(ROW()-ROW($D$4))/2,(COLUMN()-COLUMN($E$2))*2))</f>
        <v>0</v>
      </c>
      <c r="H108" s="184">
        <f ca="1">IF(H$2&gt;=$C$2,G108-OFFSET('previ sem'!$C$3,(ROW()-ROW($D$4))/2,(COLUMN()-COLUMN($E$2))*2),$D108-OFFSET('previ sem'!$C$3,(ROW()-ROW($D$4))/2,(COLUMN()-COLUMN($E$2))*2))</f>
        <v>0</v>
      </c>
      <c r="I108" s="78">
        <f ca="1">IF(I$2&gt;=$C$2,H108-OFFSET('previ sem'!$C$3,(ROW()-ROW($D$4))/2,(COLUMN()-COLUMN($E$2))*2),$D108-OFFSET('previ sem'!$C$3,(ROW()-ROW($D$4))/2,(COLUMN()-COLUMN($E$2))*2))</f>
        <v>0</v>
      </c>
      <c r="J108" s="2">
        <f ca="1">IF(J$2&gt;=$C$2,I108-OFFSET('previ sem'!$C$3,(ROW()-ROW($D$4))/2,(COLUMN()-COLUMN($E$2))*2),$D108-OFFSET('previ sem'!$C$3,(ROW()-ROW($D$4))/2,(COLUMN()-COLUMN($E$2))*2))</f>
        <v>0</v>
      </c>
      <c r="K108" s="2">
        <f ca="1">IF(K$2&gt;=$C$2,J108-OFFSET('previ sem'!$C$3,(ROW()-ROW($D$4))/2,(COLUMN()-COLUMN($E$2))*2),$D108-OFFSET('previ sem'!$C$3,(ROW()-ROW($D$4))/2,(COLUMN()-COLUMN($E$2))*2))</f>
        <v>0</v>
      </c>
      <c r="L108" s="184">
        <f ca="1">IF(L$2&gt;=$C$2,K108-OFFSET('previ sem'!$C$3,(ROW()-ROW($D$4))/2,(COLUMN()-COLUMN($E$2))*2),$D108-OFFSET('previ sem'!$C$3,(ROW()-ROW($D$4))/2,(COLUMN()-COLUMN($E$2))*2))</f>
        <v>0</v>
      </c>
      <c r="M108" s="78">
        <f ca="1">IF(M$2&gt;=$C$2,L108-OFFSET('previ sem'!$C$3,(ROW()-ROW($D$4))/2,(COLUMN()-COLUMN($E$2))*2),$D108-OFFSET('previ sem'!$C$3,(ROW()-ROW($D$4))/2,(COLUMN()-COLUMN($E$2))*2))</f>
        <v>0</v>
      </c>
      <c r="N108" s="2">
        <f ca="1">IF(N$2&gt;=$C$2,M108-OFFSET('previ sem'!$C$3,(ROW()-ROW($D$4))/2,(COLUMN()-COLUMN($E$2))*2),$D108-OFFSET('previ sem'!$C$3,(ROW()-ROW($D$4))/2,(COLUMN()-COLUMN($E$2))*2))</f>
        <v>0</v>
      </c>
      <c r="O108" s="2">
        <f ca="1">IF(O$2&gt;=$C$2,N108-OFFSET('previ sem'!$C$3,(ROW()-ROW($D$4))/2,(COLUMN()-COLUMN($E$2))*2),$D108-OFFSET('previ sem'!$C$3,(ROW()-ROW($D$4))/2,(COLUMN()-COLUMN($E$2))*2))</f>
        <v>0</v>
      </c>
      <c r="P108" s="184">
        <f ca="1">IF(P$2&gt;=$C$2,O108-OFFSET('previ sem'!$C$3,(ROW()-ROW($D$4))/2,(COLUMN()-COLUMN($E$2))*2),$D108-OFFSET('previ sem'!$C$3,(ROW()-ROW($D$4))/2,(COLUMN()-COLUMN($E$2))*2))</f>
        <v>0</v>
      </c>
      <c r="Q108" s="78">
        <f ca="1">IF(Q$2&gt;=$C$2,P108-OFFSET('previ sem'!$C$3,(ROW()-ROW($D$4))/2,(COLUMN()-COLUMN($E$2))*2),$D108-OFFSET('previ sem'!$C$3,(ROW()-ROW($D$4))/2,(COLUMN()-COLUMN($E$2))*2))</f>
        <v>0</v>
      </c>
      <c r="R108" s="2">
        <f ca="1">IF(R$2&gt;=$C$2,Q108-OFFSET('previ sem'!$C$3,(ROW()-ROW($D$4))/2,(COLUMN()-COLUMN($E$2))*2),$D108-OFFSET('previ sem'!$C$3,(ROW()-ROW($D$4))/2,(COLUMN()-COLUMN($E$2))*2))</f>
        <v>0</v>
      </c>
      <c r="S108" s="2">
        <f ca="1">IF(S$2&gt;=$C$2,R108-OFFSET('previ sem'!$C$3,(ROW()-ROW($D$4))/2,(COLUMN()-COLUMN($E$2))*2),$D108-OFFSET('previ sem'!$C$3,(ROW()-ROW($D$4))/2,(COLUMN()-COLUMN($E$2))*2))</f>
        <v>0</v>
      </c>
      <c r="T108" s="195">
        <f ca="1">IF(T$2&gt;=$C$2,S108-OFFSET('previ sem'!$C$3,(ROW()-ROW($D$4))/2,(COLUMN()-COLUMN($E$2))*2),$D108-OFFSET('previ sem'!$C$3,(ROW()-ROW($D$4))/2,(COLUMN()-COLUMN($E$2))*2))</f>
        <v>0</v>
      </c>
      <c r="U108" s="184">
        <f ca="1">IF(U$2&gt;=$C$2,T108-OFFSET('previ sem'!$C$3,(ROW()-ROW($D$4))/2,(COLUMN()-COLUMN($E$2))*2),$D108-OFFSET('previ sem'!$C$3,(ROW()-ROW($D$4))/2,(COLUMN()-COLUMN($E$2))*2))</f>
        <v>0</v>
      </c>
      <c r="V108" s="194">
        <f ca="1">IF(V$2&gt;=$C$2,U108-OFFSET('previ sem'!$C$3,(ROW()-ROW($D$4))/2,(COLUMN()-COLUMN($E$2))*2),$D108-OFFSET('previ sem'!$C$3,(ROW()-ROW($D$4))/2,(COLUMN()-COLUMN($E$2))*2))</f>
        <v>0</v>
      </c>
      <c r="W108" s="2">
        <f ca="1">IF(W$2&gt;=$C$2,V108-OFFSET('previ sem'!$C$3,(ROW()-ROW($D$4))/2,(COLUMN()-COLUMN($E$2))*2),$D108-OFFSET('previ sem'!$C$3,(ROW()-ROW($D$4))/2,(COLUMN()-COLUMN($E$2))*2))</f>
        <v>0</v>
      </c>
      <c r="X108" s="195">
        <f ca="1">IF(X$2&gt;=$C$2,W108-OFFSET('previ sem'!$C$3,(ROW()-ROW($D$4))/2,(COLUMN()-COLUMN($E$2))*2),$D108-OFFSET('previ sem'!$C$3,(ROW()-ROW($D$4))/2,(COLUMN()-COLUMN($E$2))*2))</f>
        <v>0</v>
      </c>
      <c r="Y108" s="184">
        <f ca="1">IF(Y$2&gt;=$C$2,X108-OFFSET('previ sem'!$C$3,(ROW()-ROW($D$4))/2,(COLUMN()-COLUMN($E$2))*2),$D108-OFFSET('previ sem'!$C$3,(ROW()-ROW($D$4))/2,(COLUMN()-COLUMN($E$2))*2))</f>
        <v>0</v>
      </c>
      <c r="Z108" s="194">
        <f ca="1">IF(Z$2&gt;=$C$2,Y108-OFFSET('previ sem'!$C$3,(ROW()-ROW($D$4))/2,(COLUMN()-COLUMN($E$2))*2),$D108-OFFSET('previ sem'!$C$3,(ROW()-ROW($D$4))/2,(COLUMN()-COLUMN($E$2))*2))</f>
        <v>0</v>
      </c>
      <c r="AA108" s="195">
        <f ca="1">IF(AA$2&gt;=$C$2,Z108-OFFSET('previ sem'!$C$3,(ROW()-ROW($D$4))/2,(COLUMN()-COLUMN($E$2))*2),$D108-OFFSET('previ sem'!$C$3,(ROW()-ROW($D$4))/2,(COLUMN()-COLUMN($E$2))*2))</f>
        <v>0</v>
      </c>
      <c r="AB108" s="2">
        <f ca="1">IF(AB$2&gt;=$C$2,AA108-OFFSET('previ sem'!$C$3,(ROW()-ROW($D$4))/2,(COLUMN()-COLUMN($E$2))*2),$D108-OFFSET('previ sem'!$C$3,(ROW()-ROW($D$4))/2,(COLUMN()-COLUMN($E$2))*2))</f>
        <v>0</v>
      </c>
      <c r="AC108" s="197">
        <f ca="1">IF(AC$2&gt;=$C$2,AB108-OFFSET('previ sem'!$C$3,(ROW()-ROW($D$4))/2,(COLUMN()-COLUMN($E$2))*2),$D108-OFFSET('previ sem'!$C$3,(ROW()-ROW($D$4))/2,(COLUMN()-COLUMN($E$2))*2))</f>
        <v>0</v>
      </c>
      <c r="AD108" s="184">
        <f ca="1">IF(AD$2&gt;=$C$2,AC108-OFFSET('previ sem'!$C$3,(ROW()-ROW($D$4))/2,(COLUMN()-COLUMN($E$2))*2),$D108-OFFSET('previ sem'!$C$3,(ROW()-ROW($D$4))/2,(COLUMN()-COLUMN($E$2))*2))</f>
        <v>0</v>
      </c>
      <c r="AE108" s="197">
        <f ca="1">IF(AE$2&gt;=$C$2,AD108-OFFSET('previ sem'!$C$3,(ROW()-ROW($D$4))/2,(COLUMN()-COLUMN($E$2))*2),$D108-OFFSET('previ sem'!$C$3,(ROW()-ROW($D$4))/2,(COLUMN()-COLUMN($E$2))*2))</f>
        <v>0</v>
      </c>
      <c r="AF108" s="2">
        <f ca="1">IF(AF$2&gt;=$C$2,AE108-OFFSET('previ sem'!$C$3,(ROW()-ROW($D$4))/2,(COLUMN()-COLUMN($E$2))*2),$D108-OFFSET('previ sem'!$C$3,(ROW()-ROW($D$4))/2,(COLUMN()-COLUMN($E$2))*2))</f>
        <v>0</v>
      </c>
      <c r="AG108" s="197">
        <f ca="1">IF(AG$2&gt;=$C$2,AF108-OFFSET('previ sem'!$C$3,(ROW()-ROW($D$4))/2,(COLUMN()-COLUMN($E$2))*2),$D108-OFFSET('previ sem'!$C$3,(ROW()-ROW($D$4))/2,(COLUMN()-COLUMN($E$2))*2))</f>
        <v>0</v>
      </c>
      <c r="AH108" s="184">
        <f ca="1">IF(AH$2&gt;=$C$2,AG108-OFFSET('previ sem'!$C$3,(ROW()-ROW($D$4))/2,(COLUMN()-COLUMN($E$2))*2),$D108-OFFSET('previ sem'!$C$3,(ROW()-ROW($D$4))/2,(COLUMN()-COLUMN($E$2))*2))</f>
        <v>0</v>
      </c>
      <c r="AI108" s="197">
        <f ca="1">IF(AI$2&gt;=$C$2,AH108-OFFSET('previ sem'!$C$3,(ROW()-ROW($D$4))/2,(COLUMN()-COLUMN($E$2))*2),$D108-OFFSET('previ sem'!$C$3,(ROW()-ROW($D$4))/2,(COLUMN()-COLUMN($E$2))*2))</f>
        <v>0</v>
      </c>
      <c r="AJ108" s="2">
        <f ca="1">IF(AJ$2&gt;=$C$2,AI108-OFFSET('previ sem'!$C$3,(ROW()-ROW($D$4))/2,(COLUMN()-COLUMN($E$2))*2),$D108-OFFSET('previ sem'!$C$3,(ROW()-ROW($D$4))/2,(COLUMN()-COLUMN($E$2))*2))</f>
        <v>0</v>
      </c>
      <c r="AK108" s="197">
        <f ca="1">IF(AK$2&gt;=$C$2,AJ108-OFFSET('previ sem'!$C$3,(ROW()-ROW($D$4))/2,(COLUMN()-COLUMN($E$2))*2),$D108-OFFSET('previ sem'!$C$3,(ROW()-ROW($D$4))/2,(COLUMN()-COLUMN($E$2))*2))</f>
        <v>0</v>
      </c>
      <c r="AL108" s="184">
        <f ca="1">IF(AL$2&gt;=$C$2,AK108-OFFSET('previ sem'!$C$3,(ROW()-ROW($D$4))/2,(COLUMN()-COLUMN($E$2))*2),$D108-OFFSET('previ sem'!$C$3,(ROW()-ROW($D$4))/2,(COLUMN()-COLUMN($E$2))*2))</f>
        <v>0</v>
      </c>
      <c r="AM108" s="197">
        <f ca="1">IF(AM$2&gt;=$C$2,AL108-OFFSET('previ sem'!$C$3,(ROW()-ROW($D$4))/2,(COLUMN()-COLUMN($E$2))*2),$D108-OFFSET('previ sem'!$C$3,(ROW()-ROW($D$4))/2,(COLUMN()-COLUMN($E$2))*2))</f>
        <v>0</v>
      </c>
      <c r="AN108" s="2">
        <f ca="1">IF(AN$2&gt;=$C$2,AM108-OFFSET('previ sem'!$C$3,(ROW()-ROW($D$4))/2,(COLUMN()-COLUMN($E$2))*2),$D108-OFFSET('previ sem'!$C$3,(ROW()-ROW($D$4))/2,(COLUMN()-COLUMN($E$2))*2))</f>
        <v>0</v>
      </c>
      <c r="AO108" s="194">
        <f ca="1">IF(AO$2&gt;=$C$2,AN108-OFFSET('previ sem'!$C$3,(ROW()-ROW($D$4))/2,(COLUMN()-COLUMN($E$2))*2),$D108-OFFSET('previ sem'!$C$3,(ROW()-ROW($D$4))/2,(COLUMN()-COLUMN($E$2))*2))</f>
        <v>0</v>
      </c>
      <c r="AP108" s="195">
        <f ca="1">IF(AP$2&gt;=$C$2,AO108-OFFSET('previ sem'!$C$3,(ROW()-ROW($D$4))/2,(COLUMN()-COLUMN($E$2))*2),$D108-OFFSET('previ sem'!$C$3,(ROW()-ROW($D$4))/2,(COLUMN()-COLUMN($E$2))*2))</f>
        <v>0</v>
      </c>
      <c r="AQ108" s="184">
        <f ca="1">IF(AQ$2&gt;=$C$2,AP108-OFFSET('previ sem'!$C$3,(ROW()-ROW($D$4))/2,(COLUMN()-COLUMN($E$2))*2),$D108-OFFSET('previ sem'!$C$3,(ROW()-ROW($D$4))/2,(COLUMN()-COLUMN($E$2))*2))</f>
        <v>0</v>
      </c>
      <c r="AR108" s="194">
        <f ca="1">IF(AR$2&gt;=$C$2,AQ108-OFFSET('previ sem'!$C$3,(ROW()-ROW($D$4))/2,(COLUMN()-COLUMN($E$2))*2),$D108-OFFSET('previ sem'!$C$3,(ROW()-ROW($D$4))/2,(COLUMN()-COLUMN($E$2))*2))</f>
        <v>0</v>
      </c>
      <c r="AS108" s="194">
        <f ca="1">IF(AS$2&gt;=$C$2,AR108-OFFSET('previ sem'!$C$3,(ROW()-ROW($D$4))/2,(COLUMN()-COLUMN($E$2))*2),$D108-OFFSET('previ sem'!$C$3,(ROW()-ROW($D$4))/2,(COLUMN()-COLUMN($E$2))*2))</f>
        <v>0</v>
      </c>
      <c r="AT108" s="195">
        <f ca="1">IF(AT$2&gt;=$C$2,AS108-OFFSET('previ sem'!$C$3,(ROW()-ROW($D$4))/2,(COLUMN()-COLUMN($E$2))*2),$D108-OFFSET('previ sem'!$C$3,(ROW()-ROW($D$4))/2,(COLUMN()-COLUMN($E$2))*2))</f>
        <v>0</v>
      </c>
      <c r="AU108" s="184">
        <f ca="1">IF(AU$2&gt;=$C$2,AT108-OFFSET('previ sem'!$C$3,(ROW()-ROW($D$4))/2,(COLUMN()-COLUMN($E$2))*2),$D108-OFFSET('previ sem'!$C$3,(ROW()-ROW($D$4))/2,(COLUMN()-COLUMN($E$2))*2))</f>
        <v>0</v>
      </c>
      <c r="AV108" s="194">
        <f ca="1">IF(AV$2&gt;=$C$2,AU108-OFFSET('previ sem'!$C$3,(ROW()-ROW($D$4))/2,(COLUMN()-COLUMN($E$2))*2),$D108-OFFSET('previ sem'!$C$3,(ROW()-ROW($D$4))/2,(COLUMN()-COLUMN($E$2))*2))</f>
        <v>0</v>
      </c>
      <c r="AW108" s="194">
        <f ca="1">IF(AW$2&gt;=$C$2,AV108-OFFSET('previ sem'!$C$3,(ROW()-ROW($D$4))/2,(COLUMN()-COLUMN($E$2))*2),$D108-OFFSET('previ sem'!$C$3,(ROW()-ROW($D$4))/2,(COLUMN()-COLUMN($E$2))*2))</f>
        <v>0</v>
      </c>
      <c r="AX108" s="195">
        <f ca="1">IF(AX$2&gt;=$C$2,AW108-OFFSET('previ sem'!$C$3,(ROW()-ROW($D$4))/2,(COLUMN()-COLUMN($E$2))*2),$D108-OFFSET('previ sem'!$C$3,(ROW()-ROW($D$4))/2,(COLUMN()-COLUMN($E$2))*2))</f>
        <v>0</v>
      </c>
      <c r="AY108" s="184">
        <f ca="1">IF(AY$2&gt;=$C$2,AX108-OFFSET('previ sem'!$C$3,(ROW()-ROW($D$4))/2,(COLUMN()-COLUMN($E$2))*2),$D108-OFFSET('previ sem'!$C$3,(ROW()-ROW($D$4))/2,(COLUMN()-COLUMN($E$2))*2))</f>
        <v>0</v>
      </c>
      <c r="AZ108" s="194">
        <f ca="1">IF(AZ$2&gt;=$C$2,AY108-OFFSET('previ sem'!$C$3,(ROW()-ROW($D$4))/2,(COLUMN()-COLUMN($E$2))*2),$D108-OFFSET('previ sem'!$C$3,(ROW()-ROW($D$4))/2,(COLUMN()-COLUMN($E$2))*2))</f>
        <v>0</v>
      </c>
      <c r="BA108" s="194">
        <f ca="1">IF(BA$2&gt;=$C$2,AZ108-OFFSET('previ sem'!$C$3,(ROW()-ROW($D$4))/2,(COLUMN()-COLUMN($E$2))*2),$D108-OFFSET('previ sem'!$C$3,(ROW()-ROW($D$4))/2,(COLUMN()-COLUMN($E$2))*2))</f>
        <v>0</v>
      </c>
      <c r="BB108" s="2">
        <f ca="1">IF(BB$2&gt;=$C$2,BA108-OFFSET('previ sem'!$C$3,(ROW()-ROW($D$4))/2,(COLUMN()-COLUMN($E$2))*2),$D108-OFFSET('previ sem'!$C$3,(ROW()-ROW($D$4))/2,(COLUMN()-COLUMN($E$2))*2))</f>
        <v>0</v>
      </c>
      <c r="BC108" s="2">
        <f ca="1">IF(BC$2&gt;=$C$2,BB108-OFFSET('previ sem'!$C$3,(ROW()-ROW($D$4))/2,(COLUMN()-COLUMN($E$2))*2),$D108-OFFSET('previ sem'!$C$3,(ROW()-ROW($D$4))/2,(COLUMN()-COLUMN($E$2))*2))</f>
        <v>0</v>
      </c>
      <c r="BD108" s="184">
        <f ca="1">IF(BD$2&gt;=$C$2,BC108-OFFSET('previ sem'!$C$3,(ROW()-ROW($D$4))/2,(COLUMN()-COLUMN($E$2))*2),$D108-OFFSET('previ sem'!$C$3,(ROW()-ROW($D$4))/2,(COLUMN()-COLUMN($E$2))*2))</f>
        <v>0</v>
      </c>
      <c r="BE108" s="45" t="s">
        <v>218</v>
      </c>
      <c r="BF108">
        <v>56</v>
      </c>
      <c r="BG108" s="43" t="s">
        <v>218</v>
      </c>
      <c r="BH108">
        <v>58</v>
      </c>
    </row>
    <row r="109" spans="1:60" x14ac:dyDescent="0.2">
      <c r="A109" s="201" t="s">
        <v>195</v>
      </c>
      <c r="B109" s="309" t="s">
        <v>36</v>
      </c>
      <c r="C109" s="6" t="e">
        <f t="array" aca="1" ref="C109" ca="1">INDEX($E$2:$BD$2,,SMALL(IF($E108:$BD108&lt;0,COLUMN(E:BD)-3,""),1))</f>
        <v>#NUM!</v>
      </c>
      <c r="D109" s="77">
        <f>'PROD-SEM'!I5</f>
        <v>0</v>
      </c>
      <c r="E109" s="74" t="str">
        <f ca="1">IF(E108&lt;0,"",IF(E108&lt;MINI!$B$56,"MINI",""))</f>
        <v/>
      </c>
      <c r="F109" s="74" t="str">
        <f ca="1">IF(F108&lt;0,"",IF(F108&lt;MINI!$B$56,"MINI",""))</f>
        <v/>
      </c>
      <c r="G109" s="74" t="str">
        <f ca="1">IF(G108&lt;0,"",IF(G108&lt;MINI!$B$56,"MINI",""))</f>
        <v/>
      </c>
      <c r="H109" s="74" t="str">
        <f ca="1">IF(H108&lt;0,"",IF(H108&lt;MINI!$B$56,"MINI",""))</f>
        <v/>
      </c>
      <c r="I109" s="74" t="str">
        <f ca="1">IF(I108&lt;0,"",IF(I108&lt;MINI!$C$56,"MINI",""))</f>
        <v/>
      </c>
      <c r="J109" s="74" t="str">
        <f ca="1">IF(J108&lt;0,"",IF(J108&lt;MINI!$C$56,"MINI",""))</f>
        <v/>
      </c>
      <c r="K109" s="74" t="str">
        <f ca="1">IF(K108&lt;0,"",IF(K108&lt;MINI!$C$56,"MINI",""))</f>
        <v/>
      </c>
      <c r="L109" s="74" t="str">
        <f ca="1">IF(L108&lt;0,"",IF(L108&lt;MINI!$C$56,"MINI",""))</f>
        <v/>
      </c>
      <c r="M109" s="74" t="str">
        <f ca="1">IF(M108&lt;0,"",IF(M108&lt;MINI!$D$56,"MINI",""))</f>
        <v/>
      </c>
      <c r="N109" s="74" t="str">
        <f ca="1">IF(N108&lt;0,"",IF(N108&lt;MINI!$D$56,"MINI",""))</f>
        <v/>
      </c>
      <c r="O109" s="74" t="str">
        <f ca="1">IF(O108&lt;0,"",IF(O108&lt;MINI!$D$56,"MINI",""))</f>
        <v/>
      </c>
      <c r="P109" s="74" t="str">
        <f ca="1">IF(P108&lt;0,"",IF(P108&lt;MINI!$D$56,"MINI",""))</f>
        <v/>
      </c>
      <c r="Q109" s="74" t="str">
        <f ca="1">IF(Q108&lt;0,"",IF(Q108&lt;MINI!$E$56,"MINI",""))</f>
        <v/>
      </c>
      <c r="R109" s="74" t="str">
        <f ca="1">IF(R108&lt;0,"",IF(R108&lt;MINI!$E$56,"MINI",""))</f>
        <v/>
      </c>
      <c r="S109" s="74" t="str">
        <f ca="1">IF(S108&lt;0,"",IF(S108&lt;MINI!$E$56,"MINI",""))</f>
        <v/>
      </c>
      <c r="T109" s="74" t="str">
        <f ca="1">IF(T108&lt;0,"",IF(T108&lt;MINI!$E$56,"MINI",""))</f>
        <v/>
      </c>
      <c r="U109" s="74" t="str">
        <f ca="1">IF(U108&lt;0,"",IF(U108&lt;MINI!$E$56,"MINI",""))</f>
        <v/>
      </c>
      <c r="V109" s="74" t="str">
        <f ca="1">IF(V108&lt;0,"",IF(V108&lt;MINI!$F$56,"MINI",""))</f>
        <v/>
      </c>
      <c r="W109" s="74" t="str">
        <f ca="1">IF(W108&lt;0,"",IF(W108&lt;MINI!$F$56,"MINI",""))</f>
        <v/>
      </c>
      <c r="X109" s="74" t="str">
        <f ca="1">IF(X108&lt;0,"",IF(X108&lt;MINI!$F$56,"MINI",""))</f>
        <v/>
      </c>
      <c r="Y109" s="74" t="str">
        <f ca="1">IF(Y108&lt;0,"",IF(Y108&lt;MINI!$F$56,"MINI",""))</f>
        <v/>
      </c>
      <c r="Z109" s="74" t="str">
        <f ca="1">IF(Z108&lt;0,"",IF(Z108&lt;MINI!$G$56,"MINI",""))</f>
        <v/>
      </c>
      <c r="AA109" s="74" t="str">
        <f ca="1">IF(AA108&lt;0,"",IF(AA108&lt;MINI!$G$56,"MINI",""))</f>
        <v/>
      </c>
      <c r="AB109" s="74" t="str">
        <f ca="1">IF(AB108&lt;0,"",IF(AB108&lt;MINI!$G$56,"MINI",""))</f>
        <v/>
      </c>
      <c r="AC109" s="74" t="str">
        <f ca="1">IF(AC108&lt;0,"",IF(AC108&lt;MINI!$G$56,"MINI",""))</f>
        <v/>
      </c>
      <c r="AD109" s="74" t="str">
        <f ca="1">IF(AD108&lt;0,"",IF(AD108&lt;MINI!$G$56,"MINI",""))</f>
        <v/>
      </c>
      <c r="AE109" s="74" t="str">
        <f ca="1">IF(AE108&lt;0,"",IF(AE108&lt;MINI!$H$56,"MINI",""))</f>
        <v/>
      </c>
      <c r="AF109" s="74" t="str">
        <f ca="1">IF(AF108&lt;0,"",IF(AF108&lt;MINI!$H$56,"MINI",""))</f>
        <v/>
      </c>
      <c r="AG109" s="74" t="str">
        <f ca="1">IF(AG108&lt;0,"",IF(AG108&lt;MINI!$H$56,"MINI",""))</f>
        <v/>
      </c>
      <c r="AH109" s="74" t="str">
        <f ca="1">IF(AH108&lt;0,"",IF(AH108&lt;MINI!$H$56,"MINI",""))</f>
        <v/>
      </c>
      <c r="AI109" s="74" t="str">
        <f ca="1">IF(AI108&lt;0,"",IF(AI108&lt;MINI!$I$56,"MINI",""))</f>
        <v/>
      </c>
      <c r="AJ109" s="74" t="str">
        <f ca="1">IF(AJ108&lt;0,"",IF(AJ108&lt;MINI!$I$56,"MINI",""))</f>
        <v/>
      </c>
      <c r="AK109" s="74" t="str">
        <f ca="1">IF(AK108&lt;0,"",IF(AK108&lt;MINI!$I$56,"MINI",""))</f>
        <v/>
      </c>
      <c r="AL109" s="74" t="str">
        <f ca="1">IF(AL108&lt;0,"",IF(AL108&lt;MINI!$I$56,"MINI",""))</f>
        <v/>
      </c>
      <c r="AM109" s="74" t="str">
        <f ca="1">IF(AM108&lt;0,"",IF(AM108&lt;MINI!$J$56,"MINI",""))</f>
        <v/>
      </c>
      <c r="AN109" s="74" t="str">
        <f ca="1">IF(AN108&lt;0,"",IF(AN108&lt;MINI!$J$56,"MINI",""))</f>
        <v/>
      </c>
      <c r="AO109" s="74" t="str">
        <f ca="1">IF(AO108&lt;0,"",IF(AO108&lt;MINI!$J$56,"MINI",""))</f>
        <v/>
      </c>
      <c r="AP109" s="74" t="str">
        <f ca="1">IF(AP108&lt;0,"",IF(AP108&lt;MINI!$J$56,"MINI",""))</f>
        <v/>
      </c>
      <c r="AQ109" s="74" t="str">
        <f ca="1">IF(AQ108&lt;0,"",IF(AQ108&lt;MINI!$J$56,"MINI",""))</f>
        <v/>
      </c>
      <c r="AR109" s="74" t="str">
        <f ca="1">IF(AR108&lt;0,"",IF(AR108&lt;MINI!$K$56,"MINI",""))</f>
        <v/>
      </c>
      <c r="AS109" s="74" t="str">
        <f ca="1">IF(AS108&lt;0,"",IF(AS108&lt;MINI!$K$56,"MINI",""))</f>
        <v/>
      </c>
      <c r="AT109" s="74" t="str">
        <f ca="1">IF(AT108&lt;0,"",IF(AT108&lt;MINI!$K$56,"MINI",""))</f>
        <v/>
      </c>
      <c r="AU109" s="74" t="str">
        <f ca="1">IF(AU108&lt;0,"",IF(AU108&lt;MINI!$K$56,"MINI",""))</f>
        <v/>
      </c>
      <c r="AV109" s="74" t="str">
        <f ca="1">IF(AV108&lt;0,"",IF(AV108&lt;MINI!$L$56,"MINI",""))</f>
        <v/>
      </c>
      <c r="AW109" s="74" t="str">
        <f ca="1">IF(AW108&lt;0,"",IF(AW108&lt;MINI!$L$56,"MINI",""))</f>
        <v/>
      </c>
      <c r="AX109" s="74" t="str">
        <f ca="1">IF(AX108&lt;0,"",IF(AX108&lt;MINI!$L$56,"MINI",""))</f>
        <v/>
      </c>
      <c r="AY109" s="74" t="str">
        <f ca="1">IF(AY108&lt;0,"",IF(AY108&lt;MINI!$L$56,"MINI",""))</f>
        <v/>
      </c>
      <c r="AZ109" s="74" t="str">
        <f ca="1">IF(AZ108&lt;0,"",IF(AZ108&lt;MINI!$M$56,"MINI",""))</f>
        <v/>
      </c>
      <c r="BA109" s="74" t="str">
        <f ca="1">IF(BA108&lt;0,"",IF(BA108&lt;MINI!$M$56,"MINI",""))</f>
        <v/>
      </c>
      <c r="BB109" s="74" t="str">
        <f ca="1">IF(BB108&lt;0,"",IF(BB108&lt;MINI!$M$56,"MINI",""))</f>
        <v/>
      </c>
      <c r="BC109" s="74" t="str">
        <f ca="1">IF(BC108&lt;0,"",IF(BC108&lt;MINI!$M$56,"MINI",""))</f>
        <v/>
      </c>
      <c r="BD109" s="74" t="str">
        <f ca="1">IF(BD108&lt;0,"",IF(BD108&lt;MINI!$M$56,"MINI",""))</f>
        <v/>
      </c>
      <c r="BE109" s="313"/>
      <c r="BG109" s="112"/>
    </row>
    <row r="110" spans="1:60" x14ac:dyDescent="0.2">
      <c r="A110" s="201"/>
      <c r="B110" s="392" t="s">
        <v>310</v>
      </c>
      <c r="C110" s="393"/>
      <c r="D110" s="76">
        <f>SUMIF('EXPORT STOCK'!$B$2:$B$1106,'FABRICATION-SEM'!B110,'EXPORT STOCK'!$C$2:$C$1116)+D111</f>
        <v>0</v>
      </c>
      <c r="E110" s="78">
        <f ca="1">IF(E$2&gt;=$C$2,D110-OFFSET('previ sem'!$C$3,(ROW()-ROW($D$4))/2,(COLUMN()-COLUMN($E$2))*2),$D110-OFFSET('previ sem'!$C$3,(ROW()-ROW($D$4))/2,(COLUMN()-COLUMN($E$2))*2))</f>
        <v>0</v>
      </c>
      <c r="F110" s="2">
        <f ca="1">IF(F$2&gt;=$C$2,E110-OFFSET('previ sem'!$C$3,(ROW()-ROW($D$4))/2,(COLUMN()-COLUMN($E$2))*2),$D110-OFFSET('previ sem'!$C$3,(ROW()-ROW($D$4))/2,(COLUMN()-COLUMN($E$2))*2))</f>
        <v>0</v>
      </c>
      <c r="G110" s="2">
        <f ca="1">IF(G$2&gt;=$C$2,F110-OFFSET('previ sem'!$C$3,(ROW()-ROW($D$4))/2,(COLUMN()-COLUMN($E$2))*2),$D110-OFFSET('previ sem'!$C$3,(ROW()-ROW($D$4))/2,(COLUMN()-COLUMN($E$2))*2))</f>
        <v>0</v>
      </c>
      <c r="H110" s="184">
        <f ca="1">IF(H$2&gt;=$C$2,G110-OFFSET('previ sem'!$C$3,(ROW()-ROW($D$4))/2,(COLUMN()-COLUMN($E$2))*2),$D110-OFFSET('previ sem'!$C$3,(ROW()-ROW($D$4))/2,(COLUMN()-COLUMN($E$2))*2))</f>
        <v>0</v>
      </c>
      <c r="I110" s="78">
        <f ca="1">IF(I$2&gt;=$C$2,H110-OFFSET('previ sem'!$C$3,(ROW()-ROW($D$4))/2,(COLUMN()-COLUMN($E$2))*2),$D110-OFFSET('previ sem'!$C$3,(ROW()-ROW($D$4))/2,(COLUMN()-COLUMN($E$2))*2))</f>
        <v>0</v>
      </c>
      <c r="J110" s="2">
        <f ca="1">IF(J$2&gt;=$C$2,I110-OFFSET('previ sem'!$C$3,(ROW()-ROW($D$4))/2,(COLUMN()-COLUMN($E$2))*2),$D110-OFFSET('previ sem'!$C$3,(ROW()-ROW($D$4))/2,(COLUMN()-COLUMN($E$2))*2))</f>
        <v>0</v>
      </c>
      <c r="K110" s="2">
        <f ca="1">IF(K$2&gt;=$C$2,J110-OFFSET('previ sem'!$C$3,(ROW()-ROW($D$4))/2,(COLUMN()-COLUMN($E$2))*2),$D110-OFFSET('previ sem'!$C$3,(ROW()-ROW($D$4))/2,(COLUMN()-COLUMN($E$2))*2))</f>
        <v>0</v>
      </c>
      <c r="L110" s="184">
        <f ca="1">IF(L$2&gt;=$C$2,K110-OFFSET('previ sem'!$C$3,(ROW()-ROW($D$4))/2,(COLUMN()-COLUMN($E$2))*2),$D110-OFFSET('previ sem'!$C$3,(ROW()-ROW($D$4))/2,(COLUMN()-COLUMN($E$2))*2))</f>
        <v>0</v>
      </c>
      <c r="M110" s="78">
        <f ca="1">IF(M$2&gt;=$C$2,L110-OFFSET('previ sem'!$C$3,(ROW()-ROW($D$4))/2,(COLUMN()-COLUMN($E$2))*2),$D110-OFFSET('previ sem'!$C$3,(ROW()-ROW($D$4))/2,(COLUMN()-COLUMN($E$2))*2))</f>
        <v>0</v>
      </c>
      <c r="N110" s="2">
        <f ca="1">IF(N$2&gt;=$C$2,M110-OFFSET('previ sem'!$C$3,(ROW()-ROW($D$4))/2,(COLUMN()-COLUMN($E$2))*2),$D110-OFFSET('previ sem'!$C$3,(ROW()-ROW($D$4))/2,(COLUMN()-COLUMN($E$2))*2))</f>
        <v>0</v>
      </c>
      <c r="O110" s="2">
        <f ca="1">IF(O$2&gt;=$C$2,N110-OFFSET('previ sem'!$C$3,(ROW()-ROW($D$4))/2,(COLUMN()-COLUMN($E$2))*2),$D110-OFFSET('previ sem'!$C$3,(ROW()-ROW($D$4))/2,(COLUMN()-COLUMN($E$2))*2))</f>
        <v>0</v>
      </c>
      <c r="P110" s="184">
        <f ca="1">IF(P$2&gt;=$C$2,O110-OFFSET('previ sem'!$C$3,(ROW()-ROW($D$4))/2,(COLUMN()-COLUMN($E$2))*2),$D110-OFFSET('previ sem'!$C$3,(ROW()-ROW($D$4))/2,(COLUMN()-COLUMN($E$2))*2))</f>
        <v>0</v>
      </c>
      <c r="Q110" s="78">
        <f ca="1">IF(Q$2&gt;=$C$2,P110-OFFSET('previ sem'!$C$3,(ROW()-ROW($D$4))/2,(COLUMN()-COLUMN($E$2))*2),$D110-OFFSET('previ sem'!$C$3,(ROW()-ROW($D$4))/2,(COLUMN()-COLUMN($E$2))*2))</f>
        <v>0</v>
      </c>
      <c r="R110" s="2">
        <f ca="1">IF(R$2&gt;=$C$2,Q110-OFFSET('previ sem'!$C$3,(ROW()-ROW($D$4))/2,(COLUMN()-COLUMN($E$2))*2),$D110-OFFSET('previ sem'!$C$3,(ROW()-ROW($D$4))/2,(COLUMN()-COLUMN($E$2))*2))</f>
        <v>0</v>
      </c>
      <c r="S110" s="2">
        <f ca="1">IF(S$2&gt;=$C$2,R110-OFFSET('previ sem'!$C$3,(ROW()-ROW($D$4))/2,(COLUMN()-COLUMN($E$2))*2),$D110-OFFSET('previ sem'!$C$3,(ROW()-ROW($D$4))/2,(COLUMN()-COLUMN($E$2))*2))</f>
        <v>0</v>
      </c>
      <c r="T110" s="195">
        <f ca="1">IF(T$2&gt;=$C$2,S110-OFFSET('previ sem'!$C$3,(ROW()-ROW($D$4))/2,(COLUMN()-COLUMN($E$2))*2),$D110-OFFSET('previ sem'!$C$3,(ROW()-ROW($D$4))/2,(COLUMN()-COLUMN($E$2))*2))</f>
        <v>0</v>
      </c>
      <c r="U110" s="184">
        <f ca="1">IF(U$2&gt;=$C$2,T110-OFFSET('previ sem'!$C$3,(ROW()-ROW($D$4))/2,(COLUMN()-COLUMN($E$2))*2),$D110-OFFSET('previ sem'!$C$3,(ROW()-ROW($D$4))/2,(COLUMN()-COLUMN($E$2))*2))</f>
        <v>0</v>
      </c>
      <c r="V110" s="194">
        <f ca="1">IF(V$2&gt;=$C$2,U110-OFFSET('previ sem'!$C$3,(ROW()-ROW($D$4))/2,(COLUMN()-COLUMN($E$2))*2),$D110-OFFSET('previ sem'!$C$3,(ROW()-ROW($D$4))/2,(COLUMN()-COLUMN($E$2))*2))</f>
        <v>0</v>
      </c>
      <c r="W110" s="2">
        <f ca="1">IF(W$2&gt;=$C$2,V110-OFFSET('previ sem'!$C$3,(ROW()-ROW($D$4))/2,(COLUMN()-COLUMN($E$2))*2),$D110-OFFSET('previ sem'!$C$3,(ROW()-ROW($D$4))/2,(COLUMN()-COLUMN($E$2))*2))</f>
        <v>0</v>
      </c>
      <c r="X110" s="195">
        <f ca="1">IF(X$2&gt;=$C$2,W110-OFFSET('previ sem'!$C$3,(ROW()-ROW($D$4))/2,(COLUMN()-COLUMN($E$2))*2),$D110-OFFSET('previ sem'!$C$3,(ROW()-ROW($D$4))/2,(COLUMN()-COLUMN($E$2))*2))</f>
        <v>0</v>
      </c>
      <c r="Y110" s="184">
        <f ca="1">IF(Y$2&gt;=$C$2,X110-OFFSET('previ sem'!$C$3,(ROW()-ROW($D$4))/2,(COLUMN()-COLUMN($E$2))*2),$D110-OFFSET('previ sem'!$C$3,(ROW()-ROW($D$4))/2,(COLUMN()-COLUMN($E$2))*2))</f>
        <v>0</v>
      </c>
      <c r="Z110" s="194">
        <f ca="1">IF(Z$2&gt;=$C$2,Y110-OFFSET('previ sem'!$C$3,(ROW()-ROW($D$4))/2,(COLUMN()-COLUMN($E$2))*2),$D110-OFFSET('previ sem'!$C$3,(ROW()-ROW($D$4))/2,(COLUMN()-COLUMN($E$2))*2))</f>
        <v>0</v>
      </c>
      <c r="AA110" s="195">
        <f ca="1">IF(AA$2&gt;=$C$2,Z110-OFFSET('previ sem'!$C$3,(ROW()-ROW($D$4))/2,(COLUMN()-COLUMN($E$2))*2),$D110-OFFSET('previ sem'!$C$3,(ROW()-ROW($D$4))/2,(COLUMN()-COLUMN($E$2))*2))</f>
        <v>0</v>
      </c>
      <c r="AB110" s="2">
        <f ca="1">IF(AB$2&gt;=$C$2,AA110-OFFSET('previ sem'!$C$3,(ROW()-ROW($D$4))/2,(COLUMN()-COLUMN($E$2))*2),$D110-OFFSET('previ sem'!$C$3,(ROW()-ROW($D$4))/2,(COLUMN()-COLUMN($E$2))*2))</f>
        <v>0</v>
      </c>
      <c r="AC110" s="197">
        <f ca="1">IF(AC$2&gt;=$C$2,AB110-OFFSET('previ sem'!$C$3,(ROW()-ROW($D$4))/2,(COLUMN()-COLUMN($E$2))*2),$D110-OFFSET('previ sem'!$C$3,(ROW()-ROW($D$4))/2,(COLUMN()-COLUMN($E$2))*2))</f>
        <v>0</v>
      </c>
      <c r="AD110" s="184">
        <f ca="1">IF(AD$2&gt;=$C$2,AC110-OFFSET('previ sem'!$C$3,(ROW()-ROW($D$4))/2,(COLUMN()-COLUMN($E$2))*2),$D110-OFFSET('previ sem'!$C$3,(ROW()-ROW($D$4))/2,(COLUMN()-COLUMN($E$2))*2))</f>
        <v>0</v>
      </c>
      <c r="AE110" s="197">
        <f ca="1">IF(AE$2&gt;=$C$2,AD110-OFFSET('previ sem'!$C$3,(ROW()-ROW($D$4))/2,(COLUMN()-COLUMN($E$2))*2),$D110-OFFSET('previ sem'!$C$3,(ROW()-ROW($D$4))/2,(COLUMN()-COLUMN($E$2))*2))</f>
        <v>0</v>
      </c>
      <c r="AF110" s="2">
        <f ca="1">IF(AF$2&gt;=$C$2,AE110-OFFSET('previ sem'!$C$3,(ROW()-ROW($D$4))/2,(COLUMN()-COLUMN($E$2))*2),$D110-OFFSET('previ sem'!$C$3,(ROW()-ROW($D$4))/2,(COLUMN()-COLUMN($E$2))*2))</f>
        <v>0</v>
      </c>
      <c r="AG110" s="197">
        <f ca="1">IF(AG$2&gt;=$C$2,AF110-OFFSET('previ sem'!$C$3,(ROW()-ROW($D$4))/2,(COLUMN()-COLUMN($E$2))*2),$D110-OFFSET('previ sem'!$C$3,(ROW()-ROW($D$4))/2,(COLUMN()-COLUMN($E$2))*2))</f>
        <v>0</v>
      </c>
      <c r="AH110" s="184">
        <f ca="1">IF(AH$2&gt;=$C$2,AG110-OFFSET('previ sem'!$C$3,(ROW()-ROW($D$4))/2,(COLUMN()-COLUMN($E$2))*2),$D110-OFFSET('previ sem'!$C$3,(ROW()-ROW($D$4))/2,(COLUMN()-COLUMN($E$2))*2))</f>
        <v>0</v>
      </c>
      <c r="AI110" s="197">
        <f ca="1">IF(AI$2&gt;=$C$2,AH110-OFFSET('previ sem'!$C$3,(ROW()-ROW($D$4))/2,(COLUMN()-COLUMN($E$2))*2),$D110-OFFSET('previ sem'!$C$3,(ROW()-ROW($D$4))/2,(COLUMN()-COLUMN($E$2))*2))</f>
        <v>0</v>
      </c>
      <c r="AJ110" s="2">
        <f ca="1">IF(AJ$2&gt;=$C$2,AI110-OFFSET('previ sem'!$C$3,(ROW()-ROW($D$4))/2,(COLUMN()-COLUMN($E$2))*2),$D110-OFFSET('previ sem'!$C$3,(ROW()-ROW($D$4))/2,(COLUMN()-COLUMN($E$2))*2))</f>
        <v>0</v>
      </c>
      <c r="AK110" s="197">
        <f ca="1">IF(AK$2&gt;=$C$2,AJ110-OFFSET('previ sem'!$C$3,(ROW()-ROW($D$4))/2,(COLUMN()-COLUMN($E$2))*2),$D110-OFFSET('previ sem'!$C$3,(ROW()-ROW($D$4))/2,(COLUMN()-COLUMN($E$2))*2))</f>
        <v>0</v>
      </c>
      <c r="AL110" s="184">
        <f ca="1">IF(AL$2&gt;=$C$2,AK110-OFFSET('previ sem'!$C$3,(ROW()-ROW($D$4))/2,(COLUMN()-COLUMN($E$2))*2),$D110-OFFSET('previ sem'!$C$3,(ROW()-ROW($D$4))/2,(COLUMN()-COLUMN($E$2))*2))</f>
        <v>0</v>
      </c>
      <c r="AM110" s="197">
        <f ca="1">IF(AM$2&gt;=$C$2,AL110-OFFSET('previ sem'!$C$3,(ROW()-ROW($D$4))/2,(COLUMN()-COLUMN($E$2))*2),$D110-OFFSET('previ sem'!$C$3,(ROW()-ROW($D$4))/2,(COLUMN()-COLUMN($E$2))*2))</f>
        <v>0</v>
      </c>
      <c r="AN110" s="2">
        <f ca="1">IF(AN$2&gt;=$C$2,AM110-OFFSET('previ sem'!$C$3,(ROW()-ROW($D$4))/2,(COLUMN()-COLUMN($E$2))*2),$D110-OFFSET('previ sem'!$C$3,(ROW()-ROW($D$4))/2,(COLUMN()-COLUMN($E$2))*2))</f>
        <v>0</v>
      </c>
      <c r="AO110" s="194">
        <f ca="1">IF(AO$2&gt;=$C$2,AN110-OFFSET('previ sem'!$C$3,(ROW()-ROW($D$4))/2,(COLUMN()-COLUMN($E$2))*2),$D110-OFFSET('previ sem'!$C$3,(ROW()-ROW($D$4))/2,(COLUMN()-COLUMN($E$2))*2))</f>
        <v>0</v>
      </c>
      <c r="AP110" s="195">
        <f ca="1">IF(AP$2&gt;=$C$2,AO110-OFFSET('previ sem'!$C$3,(ROW()-ROW($D$4))/2,(COLUMN()-COLUMN($E$2))*2),$D110-OFFSET('previ sem'!$C$3,(ROW()-ROW($D$4))/2,(COLUMN()-COLUMN($E$2))*2))</f>
        <v>0</v>
      </c>
      <c r="AQ110" s="184">
        <f ca="1">IF(AQ$2&gt;=$C$2,AP110-OFFSET('previ sem'!$C$3,(ROW()-ROW($D$4))/2,(COLUMN()-COLUMN($E$2))*2),$D110-OFFSET('previ sem'!$C$3,(ROW()-ROW($D$4))/2,(COLUMN()-COLUMN($E$2))*2))</f>
        <v>0</v>
      </c>
      <c r="AR110" s="194">
        <f ca="1">IF(AR$2&gt;=$C$2,AQ110-OFFSET('previ sem'!$C$3,(ROW()-ROW($D$4))/2,(COLUMN()-COLUMN($E$2))*2),$D110-OFFSET('previ sem'!$C$3,(ROW()-ROW($D$4))/2,(COLUMN()-COLUMN($E$2))*2))</f>
        <v>0</v>
      </c>
      <c r="AS110" s="194">
        <f ca="1">IF(AS$2&gt;=$C$2,AR110-OFFSET('previ sem'!$C$3,(ROW()-ROW($D$4))/2,(COLUMN()-COLUMN($E$2))*2),$D110-OFFSET('previ sem'!$C$3,(ROW()-ROW($D$4))/2,(COLUMN()-COLUMN($E$2))*2))</f>
        <v>0</v>
      </c>
      <c r="AT110" s="195">
        <f ca="1">IF(AT$2&gt;=$C$2,AS110-OFFSET('previ sem'!$C$3,(ROW()-ROW($D$4))/2,(COLUMN()-COLUMN($E$2))*2),$D110-OFFSET('previ sem'!$C$3,(ROW()-ROW($D$4))/2,(COLUMN()-COLUMN($E$2))*2))</f>
        <v>0</v>
      </c>
      <c r="AU110" s="184">
        <f ca="1">IF(AU$2&gt;=$C$2,AT110-OFFSET('previ sem'!$C$3,(ROW()-ROW($D$4))/2,(COLUMN()-COLUMN($E$2))*2),$D110-OFFSET('previ sem'!$C$3,(ROW()-ROW($D$4))/2,(COLUMN()-COLUMN($E$2))*2))</f>
        <v>0</v>
      </c>
      <c r="AV110" s="194">
        <f ca="1">IF(AV$2&gt;=$C$2,AU110-OFFSET('previ sem'!$C$3,(ROW()-ROW($D$4))/2,(COLUMN()-COLUMN($E$2))*2),$D110-OFFSET('previ sem'!$C$3,(ROW()-ROW($D$4))/2,(COLUMN()-COLUMN($E$2))*2))</f>
        <v>0</v>
      </c>
      <c r="AW110" s="194">
        <f ca="1">IF(AW$2&gt;=$C$2,AV110-OFFSET('previ sem'!$C$3,(ROW()-ROW($D$4))/2,(COLUMN()-COLUMN($E$2))*2),$D110-OFFSET('previ sem'!$C$3,(ROW()-ROW($D$4))/2,(COLUMN()-COLUMN($E$2))*2))</f>
        <v>0</v>
      </c>
      <c r="AX110" s="195">
        <f ca="1">IF(AX$2&gt;=$C$2,AW110-OFFSET('previ sem'!$C$3,(ROW()-ROW($D$4))/2,(COLUMN()-COLUMN($E$2))*2),$D110-OFFSET('previ sem'!$C$3,(ROW()-ROW($D$4))/2,(COLUMN()-COLUMN($E$2))*2))</f>
        <v>0</v>
      </c>
      <c r="AY110" s="184">
        <f ca="1">IF(AY$2&gt;=$C$2,AX110-OFFSET('previ sem'!$C$3,(ROW()-ROW($D$4))/2,(COLUMN()-COLUMN($E$2))*2),$D110-OFFSET('previ sem'!$C$3,(ROW()-ROW($D$4))/2,(COLUMN()-COLUMN($E$2))*2))</f>
        <v>0</v>
      </c>
      <c r="AZ110" s="194">
        <f ca="1">IF(AZ$2&gt;=$C$2,AY110-OFFSET('previ sem'!$C$3,(ROW()-ROW($D$4))/2,(COLUMN()-COLUMN($E$2))*2),$D110-OFFSET('previ sem'!$C$3,(ROW()-ROW($D$4))/2,(COLUMN()-COLUMN($E$2))*2))</f>
        <v>0</v>
      </c>
      <c r="BA110" s="194">
        <f ca="1">IF(BA$2&gt;=$C$2,AZ110-OFFSET('previ sem'!$C$3,(ROW()-ROW($D$4))/2,(COLUMN()-COLUMN($E$2))*2),$D110-OFFSET('previ sem'!$C$3,(ROW()-ROW($D$4))/2,(COLUMN()-COLUMN($E$2))*2))</f>
        <v>0</v>
      </c>
      <c r="BB110" s="2">
        <f ca="1">IF(BB$2&gt;=$C$2,BA110-OFFSET('previ sem'!$C$3,(ROW()-ROW($D$4))/2,(COLUMN()-COLUMN($E$2))*2),$D110-OFFSET('previ sem'!$C$3,(ROW()-ROW($D$4))/2,(COLUMN()-COLUMN($E$2))*2))</f>
        <v>0</v>
      </c>
      <c r="BC110" s="2">
        <f ca="1">IF(BC$2&gt;=$C$2,BB110-OFFSET('previ sem'!$C$3,(ROW()-ROW($D$4))/2,(COLUMN()-COLUMN($E$2))*2),$D110-OFFSET('previ sem'!$C$3,(ROW()-ROW($D$4))/2,(COLUMN()-COLUMN($E$2))*2))</f>
        <v>0</v>
      </c>
      <c r="BD110" s="184">
        <f ca="1">IF(BD$2&gt;=$C$2,BC110-OFFSET('previ sem'!$C$3,(ROW()-ROW($D$4))/2,(COLUMN()-COLUMN($E$2))*2),$D110-OFFSET('previ sem'!$C$3,(ROW()-ROW($D$4))/2,(COLUMN()-COLUMN($E$2))*2))</f>
        <v>0</v>
      </c>
      <c r="BE110" s="45" t="s">
        <v>310</v>
      </c>
      <c r="BF110">
        <v>57</v>
      </c>
      <c r="BG110" s="43" t="s">
        <v>310</v>
      </c>
      <c r="BH110">
        <v>59</v>
      </c>
    </row>
    <row r="111" spans="1:60" x14ac:dyDescent="0.2">
      <c r="A111" s="201"/>
      <c r="B111" s="309" t="s">
        <v>36</v>
      </c>
      <c r="C111" s="6" t="e">
        <f t="array" aca="1" ref="C111" ca="1">INDEX($E$2:$BD$2,,SMALL(IF($E110:$BD110&lt;0,COLUMN(E:BD)-3,""),1))</f>
        <v>#NUM!</v>
      </c>
      <c r="D111" s="77">
        <f>+'PROD-SEM'!I6</f>
        <v>0</v>
      </c>
      <c r="E111" s="74" t="str">
        <f ca="1">IF(E110&lt;0,"",IF(E110&lt;MINI!$B$57,"MINI",""))</f>
        <v/>
      </c>
      <c r="F111" s="74" t="str">
        <f ca="1">IF(F110&lt;0,"",IF(F110&lt;MINI!$B$57,"MINI",""))</f>
        <v/>
      </c>
      <c r="G111" s="74" t="str">
        <f ca="1">IF(G110&lt;0,"",IF(G110&lt;MINI!$B$57,"MINI",""))</f>
        <v/>
      </c>
      <c r="H111" s="74" t="str">
        <f ca="1">IF(H110&lt;0,"",IF(H110&lt;MINI!$B$57,"MINI",""))</f>
        <v/>
      </c>
      <c r="I111" s="74" t="str">
        <f ca="1">IF(I110&lt;0,"",IF(I110&lt;MINI!$C$57,"MINI",""))</f>
        <v/>
      </c>
      <c r="J111" s="74" t="str">
        <f ca="1">IF(J110&lt;0,"",IF(J110&lt;MINI!$C$57,"MINI",""))</f>
        <v/>
      </c>
      <c r="K111" s="74" t="str">
        <f ca="1">IF(K110&lt;0,"",IF(K110&lt;MINI!$C$57,"MINI",""))</f>
        <v/>
      </c>
      <c r="L111" s="74" t="str">
        <f ca="1">IF(L110&lt;0,"",IF(L110&lt;MINI!$C$57,"MINI",""))</f>
        <v/>
      </c>
      <c r="M111" s="74" t="str">
        <f ca="1">IF(M110&lt;0,"",IF(M110&lt;MINI!$D$57,"MINI",""))</f>
        <v/>
      </c>
      <c r="N111" s="74" t="str">
        <f ca="1">IF(N110&lt;0,"",IF(N110&lt;MINI!$D$57,"MINI",""))</f>
        <v/>
      </c>
      <c r="O111" s="74" t="str">
        <f ca="1">IF(O110&lt;0,"",IF(O110&lt;MINI!$D$57,"MINI",""))</f>
        <v/>
      </c>
      <c r="P111" s="74" t="str">
        <f ca="1">IF(P110&lt;0,"",IF(P110&lt;MINI!$D$57,"MINI",""))</f>
        <v/>
      </c>
      <c r="Q111" s="74" t="str">
        <f ca="1">IF(Q110&lt;0,"",IF(Q110&lt;MINI!$E$57,"MINI",""))</f>
        <v/>
      </c>
      <c r="R111" s="74" t="str">
        <f ca="1">IF(R110&lt;0,"",IF(R110&lt;MINI!$E$57,"MINI",""))</f>
        <v/>
      </c>
      <c r="S111" s="74" t="str">
        <f ca="1">IF(S110&lt;0,"",IF(S110&lt;MINI!$E$57,"MINI",""))</f>
        <v/>
      </c>
      <c r="T111" s="74" t="str">
        <f ca="1">IF(T110&lt;0,"",IF(T110&lt;MINI!$E$57,"MINI",""))</f>
        <v/>
      </c>
      <c r="U111" s="74" t="str">
        <f ca="1">IF(U110&lt;0,"",IF(U110&lt;MINI!$E$57,"MINI",""))</f>
        <v/>
      </c>
      <c r="V111" s="74" t="str">
        <f ca="1">IF(V110&lt;0,"",IF(V110&lt;MINI!$F$57,"MINI",""))</f>
        <v/>
      </c>
      <c r="W111" s="74" t="str">
        <f ca="1">IF(W110&lt;0,"",IF(W110&lt;MINI!$F$57,"MINI",""))</f>
        <v/>
      </c>
      <c r="X111" s="74" t="str">
        <f ca="1">IF(X110&lt;0,"",IF(X110&lt;MINI!$F$57,"MINI",""))</f>
        <v/>
      </c>
      <c r="Y111" s="74" t="str">
        <f ca="1">IF(Y110&lt;0,"",IF(Y110&lt;MINI!$F$57,"MINI",""))</f>
        <v/>
      </c>
      <c r="Z111" s="74" t="str">
        <f ca="1">IF(Z110&lt;0,"",IF(Z110&lt;MINI!$G$57,"MINI",""))</f>
        <v/>
      </c>
      <c r="AA111" s="74" t="str">
        <f ca="1">IF(AA110&lt;0,"",IF(AA110&lt;MINI!$G$57,"MINI",""))</f>
        <v/>
      </c>
      <c r="AB111" s="74" t="str">
        <f ca="1">IF(AB110&lt;0,"",IF(AB110&lt;MINI!$G$57,"MINI",""))</f>
        <v/>
      </c>
      <c r="AC111" s="74" t="str">
        <f ca="1">IF(AC110&lt;0,"",IF(AC110&lt;MINI!$G$57,"MINI",""))</f>
        <v/>
      </c>
      <c r="AD111" s="74" t="str">
        <f ca="1">IF(AD110&lt;0,"",IF(AD110&lt;MINI!$G$57,"MINI",""))</f>
        <v/>
      </c>
      <c r="AE111" s="74" t="str">
        <f ca="1">IF(AE110&lt;0,"",IF(AE110&lt;MINI!$H$57,"MINI",""))</f>
        <v/>
      </c>
      <c r="AF111" s="74" t="str">
        <f ca="1">IF(AF110&lt;0,"",IF(AF110&lt;MINI!$H$57,"MINI",""))</f>
        <v/>
      </c>
      <c r="AG111" s="74" t="str">
        <f ca="1">IF(AG110&lt;0,"",IF(AG110&lt;MINI!$H$57,"MINI",""))</f>
        <v/>
      </c>
      <c r="AH111" s="74" t="str">
        <f ca="1">IF(AH110&lt;0,"",IF(AH110&lt;MINI!$H$57,"MINI",""))</f>
        <v/>
      </c>
      <c r="AI111" s="74" t="str">
        <f ca="1">IF(AI110&lt;0,"",IF(AI110&lt;MINI!$I$57,"MINI",""))</f>
        <v/>
      </c>
      <c r="AJ111" s="74" t="str">
        <f ca="1">IF(AJ110&lt;0,"",IF(AJ110&lt;MINI!$I$57,"MINI",""))</f>
        <v/>
      </c>
      <c r="AK111" s="74" t="str">
        <f ca="1">IF(AK110&lt;0,"",IF(AK110&lt;MINI!$I$57,"MINI",""))</f>
        <v/>
      </c>
      <c r="AL111" s="74" t="str">
        <f ca="1">IF(AL110&lt;0,"",IF(AL110&lt;MINI!$I$57,"MINI",""))</f>
        <v/>
      </c>
      <c r="AM111" s="74" t="str">
        <f ca="1">IF(AM110&lt;0,"",IF(AM110&lt;MINI!$J$57,"MINI",""))</f>
        <v/>
      </c>
      <c r="AN111" s="74" t="str">
        <f ca="1">IF(AN110&lt;0,"",IF(AN110&lt;MINI!$J$57,"MINI",""))</f>
        <v/>
      </c>
      <c r="AO111" s="74" t="str">
        <f ca="1">IF(AO110&lt;0,"",IF(AO110&lt;MINI!$J$57,"MINI",""))</f>
        <v/>
      </c>
      <c r="AP111" s="74" t="str">
        <f ca="1">IF(AP110&lt;0,"",IF(AP110&lt;MINI!$J$57,"MINI",""))</f>
        <v/>
      </c>
      <c r="AQ111" s="74" t="str">
        <f ca="1">IF(AQ110&lt;0,"",IF(AQ110&lt;MINI!$J$57,"MINI",""))</f>
        <v/>
      </c>
      <c r="AR111" s="74" t="str">
        <f ca="1">IF(AR110&lt;0,"",IF(AR110&lt;MINI!$K$57,"MINI",""))</f>
        <v/>
      </c>
      <c r="AS111" s="74" t="str">
        <f ca="1">IF(AS110&lt;0,"",IF(AS110&lt;MINI!$K$57,"MINI",""))</f>
        <v/>
      </c>
      <c r="AT111" s="74" t="str">
        <f ca="1">IF(AT110&lt;0,"",IF(AT110&lt;MINI!$K$57,"MINI",""))</f>
        <v/>
      </c>
      <c r="AU111" s="74" t="str">
        <f ca="1">IF(AU110&lt;0,"",IF(AU110&lt;MINI!$K$57,"MINI",""))</f>
        <v/>
      </c>
      <c r="AV111" s="74" t="str">
        <f ca="1">IF(AV110&lt;0,"",IF(AV110&lt;MINI!$L$57,"MINI",""))</f>
        <v/>
      </c>
      <c r="AW111" s="74" t="str">
        <f ca="1">IF(AW110&lt;0,"",IF(AW110&lt;MINI!$L$57,"MINI",""))</f>
        <v/>
      </c>
      <c r="AX111" s="74" t="str">
        <f ca="1">IF(AX110&lt;0,"",IF(AX110&lt;MINI!$L$57,"MINI",""))</f>
        <v/>
      </c>
      <c r="AY111" s="74" t="str">
        <f ca="1">IF(AY110&lt;0,"",IF(AY110&lt;MINI!$L$57,"MINI",""))</f>
        <v/>
      </c>
      <c r="AZ111" s="74" t="str">
        <f ca="1">IF(AZ110&lt;0,"",IF(AZ110&lt;MINI!$M$57,"MINI",""))</f>
        <v/>
      </c>
      <c r="BA111" s="74" t="str">
        <f ca="1">IF(BA110&lt;0,"",IF(BA110&lt;MINI!$M$57,"MINI",""))</f>
        <v/>
      </c>
      <c r="BB111" s="74" t="str">
        <f ca="1">IF(BB110&lt;0,"",IF(BB110&lt;MINI!$M$57,"MINI",""))</f>
        <v/>
      </c>
      <c r="BC111" s="74" t="str">
        <f ca="1">IF(BC110&lt;0,"",IF(BC110&lt;MINI!$M$57,"MINI",""))</f>
        <v/>
      </c>
      <c r="BD111" s="74" t="str">
        <f ca="1">IF(BD110&lt;0,"",IF(BD110&lt;MINI!$M$57,"MINI",""))</f>
        <v/>
      </c>
      <c r="BE111" s="313"/>
      <c r="BG111" s="112"/>
    </row>
    <row r="112" spans="1:60" x14ac:dyDescent="0.2">
      <c r="A112" s="199" t="s">
        <v>197</v>
      </c>
      <c r="B112" s="392" t="s">
        <v>105</v>
      </c>
      <c r="C112" s="393"/>
      <c r="D112" s="76">
        <f>SUMIF('EXPORT STOCK'!$B$2:$B$1106,'FABRICATION-SEM'!B112,'EXPORT STOCK'!$C$2:$C$1116)+D113</f>
        <v>0</v>
      </c>
      <c r="E112" s="78">
        <f ca="1">IF(E$2&gt;=$C$2,D112-OFFSET('previ sem'!$C$3,(ROW()-ROW($D$4))/2,(COLUMN()-COLUMN($E$2))*2),$D112-OFFSET('previ sem'!$C$3,(ROW()-ROW($D$4))/2,(COLUMN()-COLUMN($E$2))*2))</f>
        <v>0</v>
      </c>
      <c r="F112" s="2">
        <f ca="1">IF(F$2&gt;=$C$2,E112-OFFSET('previ sem'!$C$3,(ROW()-ROW($D$4))/2,(COLUMN()-COLUMN($E$2))*2),$D112-OFFSET('previ sem'!$C$3,(ROW()-ROW($D$4))/2,(COLUMN()-COLUMN($E$2))*2))</f>
        <v>0</v>
      </c>
      <c r="G112" s="2">
        <f ca="1">IF(G$2&gt;=$C$2,F112-OFFSET('previ sem'!$C$3,(ROW()-ROW($D$4))/2,(COLUMN()-COLUMN($E$2))*2),$D112-OFFSET('previ sem'!$C$3,(ROW()-ROW($D$4))/2,(COLUMN()-COLUMN($E$2))*2))</f>
        <v>0</v>
      </c>
      <c r="H112" s="184">
        <f ca="1">IF(H$2&gt;=$C$2,G112-OFFSET('previ sem'!$C$3,(ROW()-ROW($D$4))/2,(COLUMN()-COLUMN($E$2))*2),$D112-OFFSET('previ sem'!$C$3,(ROW()-ROW($D$4))/2,(COLUMN()-COLUMN($E$2))*2))</f>
        <v>0</v>
      </c>
      <c r="I112" s="78">
        <f ca="1">IF(I$2&gt;=$C$2,H112-OFFSET('previ sem'!$C$3,(ROW()-ROW($D$4))/2,(COLUMN()-COLUMN($E$2))*2),$D112-OFFSET('previ sem'!$C$3,(ROW()-ROW($D$4))/2,(COLUMN()-COLUMN($E$2))*2))</f>
        <v>0</v>
      </c>
      <c r="J112" s="2">
        <f ca="1">IF(J$2&gt;=$C$2,I112-OFFSET('previ sem'!$C$3,(ROW()-ROW($D$4))/2,(COLUMN()-COLUMN($E$2))*2),$D112-OFFSET('previ sem'!$C$3,(ROW()-ROW($D$4))/2,(COLUMN()-COLUMN($E$2))*2))</f>
        <v>0</v>
      </c>
      <c r="K112" s="2">
        <f ca="1">IF(K$2&gt;=$C$2,J112-OFFSET('previ sem'!$C$3,(ROW()-ROW($D$4))/2,(COLUMN()-COLUMN($E$2))*2),$D112-OFFSET('previ sem'!$C$3,(ROW()-ROW($D$4))/2,(COLUMN()-COLUMN($E$2))*2))</f>
        <v>0</v>
      </c>
      <c r="L112" s="184">
        <f ca="1">IF(L$2&gt;=$C$2,K112-OFFSET('previ sem'!$C$3,(ROW()-ROW($D$4))/2,(COLUMN()-COLUMN($E$2))*2),$D112-OFFSET('previ sem'!$C$3,(ROW()-ROW($D$4))/2,(COLUMN()-COLUMN($E$2))*2))</f>
        <v>0</v>
      </c>
      <c r="M112" s="78">
        <f ca="1">IF(M$2&gt;=$C$2,L112-OFFSET('previ sem'!$C$3,(ROW()-ROW($D$4))/2,(COLUMN()-COLUMN($E$2))*2),$D112-OFFSET('previ sem'!$C$3,(ROW()-ROW($D$4))/2,(COLUMN()-COLUMN($E$2))*2))</f>
        <v>0</v>
      </c>
      <c r="N112" s="2">
        <f ca="1">IF(N$2&gt;=$C$2,M112-OFFSET('previ sem'!$C$3,(ROW()-ROW($D$4))/2,(COLUMN()-COLUMN($E$2))*2),$D112-OFFSET('previ sem'!$C$3,(ROW()-ROW($D$4))/2,(COLUMN()-COLUMN($E$2))*2))</f>
        <v>0</v>
      </c>
      <c r="O112" s="2">
        <f ca="1">IF(O$2&gt;=$C$2,N112-OFFSET('previ sem'!$C$3,(ROW()-ROW($D$4))/2,(COLUMN()-COLUMN($E$2))*2),$D112-OFFSET('previ sem'!$C$3,(ROW()-ROW($D$4))/2,(COLUMN()-COLUMN($E$2))*2))</f>
        <v>0</v>
      </c>
      <c r="P112" s="184">
        <f ca="1">IF(P$2&gt;=$C$2,O112-OFFSET('previ sem'!$C$3,(ROW()-ROW($D$4))/2,(COLUMN()-COLUMN($E$2))*2),$D112-OFFSET('previ sem'!$C$3,(ROW()-ROW($D$4))/2,(COLUMN()-COLUMN($E$2))*2))</f>
        <v>0</v>
      </c>
      <c r="Q112" s="78">
        <f ca="1">IF(Q$2&gt;=$C$2,P112-OFFSET('previ sem'!$C$3,(ROW()-ROW($D$4))/2,(COLUMN()-COLUMN($E$2))*2),$D112-OFFSET('previ sem'!$C$3,(ROW()-ROW($D$4))/2,(COLUMN()-COLUMN($E$2))*2))</f>
        <v>0</v>
      </c>
      <c r="R112" s="2">
        <f ca="1">IF(R$2&gt;=$C$2,Q112-OFFSET('previ sem'!$C$3,(ROW()-ROW($D$4))/2,(COLUMN()-COLUMN($E$2))*2),$D112-OFFSET('previ sem'!$C$3,(ROW()-ROW($D$4))/2,(COLUMN()-COLUMN($E$2))*2))</f>
        <v>0</v>
      </c>
      <c r="S112" s="2">
        <f ca="1">IF(S$2&gt;=$C$2,R112-OFFSET('previ sem'!$C$3,(ROW()-ROW($D$4))/2,(COLUMN()-COLUMN($E$2))*2),$D112-OFFSET('previ sem'!$C$3,(ROW()-ROW($D$4))/2,(COLUMN()-COLUMN($E$2))*2))</f>
        <v>0</v>
      </c>
      <c r="T112" s="195">
        <f ca="1">IF(T$2&gt;=$C$2,S112-OFFSET('previ sem'!$C$3,(ROW()-ROW($D$4))/2,(COLUMN()-COLUMN($E$2))*2),$D112-OFFSET('previ sem'!$C$3,(ROW()-ROW($D$4))/2,(COLUMN()-COLUMN($E$2))*2))</f>
        <v>0</v>
      </c>
      <c r="U112" s="184">
        <f ca="1">IF(U$2&gt;=$C$2,T112-OFFSET('previ sem'!$C$3,(ROW()-ROW($D$4))/2,(COLUMN()-COLUMN($E$2))*2),$D112-OFFSET('previ sem'!$C$3,(ROW()-ROW($D$4))/2,(COLUMN()-COLUMN($E$2))*2))</f>
        <v>0</v>
      </c>
      <c r="V112" s="194">
        <f ca="1">IF(V$2&gt;=$C$2,U112-OFFSET('previ sem'!$C$3,(ROW()-ROW($D$4))/2,(COLUMN()-COLUMN($E$2))*2),$D112-OFFSET('previ sem'!$C$3,(ROW()-ROW($D$4))/2,(COLUMN()-COLUMN($E$2))*2))</f>
        <v>0</v>
      </c>
      <c r="W112" s="2">
        <f ca="1">IF(W$2&gt;=$C$2,V112-OFFSET('previ sem'!$C$3,(ROW()-ROW($D$4))/2,(COLUMN()-COLUMN($E$2))*2),$D112-OFFSET('previ sem'!$C$3,(ROW()-ROW($D$4))/2,(COLUMN()-COLUMN($E$2))*2))</f>
        <v>0</v>
      </c>
      <c r="X112" s="195">
        <f ca="1">IF(X$2&gt;=$C$2,W112-OFFSET('previ sem'!$C$3,(ROW()-ROW($D$4))/2,(COLUMN()-COLUMN($E$2))*2),$D112-OFFSET('previ sem'!$C$3,(ROW()-ROW($D$4))/2,(COLUMN()-COLUMN($E$2))*2))</f>
        <v>0</v>
      </c>
      <c r="Y112" s="184">
        <f ca="1">IF(Y$2&gt;=$C$2,X112-OFFSET('previ sem'!$C$3,(ROW()-ROW($D$4))/2,(COLUMN()-COLUMN($E$2))*2),$D112-OFFSET('previ sem'!$C$3,(ROW()-ROW($D$4))/2,(COLUMN()-COLUMN($E$2))*2))</f>
        <v>0</v>
      </c>
      <c r="Z112" s="194">
        <f ca="1">IF(Z$2&gt;=$C$2,Y112-OFFSET('previ sem'!$C$3,(ROW()-ROW($D$4))/2,(COLUMN()-COLUMN($E$2))*2),$D112-OFFSET('previ sem'!$C$3,(ROW()-ROW($D$4))/2,(COLUMN()-COLUMN($E$2))*2))</f>
        <v>0</v>
      </c>
      <c r="AA112" s="195">
        <f ca="1">IF(AA$2&gt;=$C$2,Z112-OFFSET('previ sem'!$C$3,(ROW()-ROW($D$4))/2,(COLUMN()-COLUMN($E$2))*2),$D112-OFFSET('previ sem'!$C$3,(ROW()-ROW($D$4))/2,(COLUMN()-COLUMN($E$2))*2))</f>
        <v>0</v>
      </c>
      <c r="AB112" s="2">
        <f ca="1">IF(AB$2&gt;=$C$2,AA112-OFFSET('previ sem'!$C$3,(ROW()-ROW($D$4))/2,(COLUMN()-COLUMN($E$2))*2),$D112-OFFSET('previ sem'!$C$3,(ROW()-ROW($D$4))/2,(COLUMN()-COLUMN($E$2))*2))</f>
        <v>0</v>
      </c>
      <c r="AC112" s="197">
        <f ca="1">IF(AC$2&gt;=$C$2,AB112-OFFSET('previ sem'!$C$3,(ROW()-ROW($D$4))/2,(COLUMN()-COLUMN($E$2))*2),$D112-OFFSET('previ sem'!$C$3,(ROW()-ROW($D$4))/2,(COLUMN()-COLUMN($E$2))*2))</f>
        <v>0</v>
      </c>
      <c r="AD112" s="184">
        <f ca="1">IF(AD$2&gt;=$C$2,AC112-OFFSET('previ sem'!$C$3,(ROW()-ROW($D$4))/2,(COLUMN()-COLUMN($E$2))*2),$D112-OFFSET('previ sem'!$C$3,(ROW()-ROW($D$4))/2,(COLUMN()-COLUMN($E$2))*2))</f>
        <v>0</v>
      </c>
      <c r="AE112" s="197">
        <f ca="1">IF(AE$2&gt;=$C$2,AD112-OFFSET('previ sem'!$C$3,(ROW()-ROW($D$4))/2,(COLUMN()-COLUMN($E$2))*2),$D112-OFFSET('previ sem'!$C$3,(ROW()-ROW($D$4))/2,(COLUMN()-COLUMN($E$2))*2))</f>
        <v>0</v>
      </c>
      <c r="AF112" s="2">
        <f ca="1">IF(AF$2&gt;=$C$2,AE112-OFFSET('previ sem'!$C$3,(ROW()-ROW($D$4))/2,(COLUMN()-COLUMN($E$2))*2),$D112-OFFSET('previ sem'!$C$3,(ROW()-ROW($D$4))/2,(COLUMN()-COLUMN($E$2))*2))</f>
        <v>0</v>
      </c>
      <c r="AG112" s="197">
        <f ca="1">IF(AG$2&gt;=$C$2,AF112-OFFSET('previ sem'!$C$3,(ROW()-ROW($D$4))/2,(COLUMN()-COLUMN($E$2))*2),$D112-OFFSET('previ sem'!$C$3,(ROW()-ROW($D$4))/2,(COLUMN()-COLUMN($E$2))*2))</f>
        <v>0</v>
      </c>
      <c r="AH112" s="184">
        <f ca="1">IF(AH$2&gt;=$C$2,AG112-OFFSET('previ sem'!$C$3,(ROW()-ROW($D$4))/2,(COLUMN()-COLUMN($E$2))*2),$D112-OFFSET('previ sem'!$C$3,(ROW()-ROW($D$4))/2,(COLUMN()-COLUMN($E$2))*2))</f>
        <v>0</v>
      </c>
      <c r="AI112" s="197">
        <f ca="1">IF(AI$2&gt;=$C$2,AH112-OFFSET('previ sem'!$C$3,(ROW()-ROW($D$4))/2,(COLUMN()-COLUMN($E$2))*2),$D112-OFFSET('previ sem'!$C$3,(ROW()-ROW($D$4))/2,(COLUMN()-COLUMN($E$2))*2))</f>
        <v>0</v>
      </c>
      <c r="AJ112" s="2">
        <f ca="1">IF(AJ$2&gt;=$C$2,AI112-OFFSET('previ sem'!$C$3,(ROW()-ROW($D$4))/2,(COLUMN()-COLUMN($E$2))*2),$D112-OFFSET('previ sem'!$C$3,(ROW()-ROW($D$4))/2,(COLUMN()-COLUMN($E$2))*2))</f>
        <v>0</v>
      </c>
      <c r="AK112" s="197">
        <f ca="1">IF(AK$2&gt;=$C$2,AJ112-OFFSET('previ sem'!$C$3,(ROW()-ROW($D$4))/2,(COLUMN()-COLUMN($E$2))*2),$D112-OFFSET('previ sem'!$C$3,(ROW()-ROW($D$4))/2,(COLUMN()-COLUMN($E$2))*2))</f>
        <v>0</v>
      </c>
      <c r="AL112" s="184">
        <f ca="1">IF(AL$2&gt;=$C$2,AK112-OFFSET('previ sem'!$C$3,(ROW()-ROW($D$4))/2,(COLUMN()-COLUMN($E$2))*2),$D112-OFFSET('previ sem'!$C$3,(ROW()-ROW($D$4))/2,(COLUMN()-COLUMN($E$2))*2))</f>
        <v>0</v>
      </c>
      <c r="AM112" s="197">
        <f ca="1">IF(AM$2&gt;=$C$2,AL112-OFFSET('previ sem'!$C$3,(ROW()-ROW($D$4))/2,(COLUMN()-COLUMN($E$2))*2),$D112-OFFSET('previ sem'!$C$3,(ROW()-ROW($D$4))/2,(COLUMN()-COLUMN($E$2))*2))</f>
        <v>0</v>
      </c>
      <c r="AN112" s="2">
        <f ca="1">IF(AN$2&gt;=$C$2,AM112-OFFSET('previ sem'!$C$3,(ROW()-ROW($D$4))/2,(COLUMN()-COLUMN($E$2))*2),$D112-OFFSET('previ sem'!$C$3,(ROW()-ROW($D$4))/2,(COLUMN()-COLUMN($E$2))*2))</f>
        <v>0</v>
      </c>
      <c r="AO112" s="194">
        <f ca="1">IF(AO$2&gt;=$C$2,AN112-OFFSET('previ sem'!$C$3,(ROW()-ROW($D$4))/2,(COLUMN()-COLUMN($E$2))*2),$D112-OFFSET('previ sem'!$C$3,(ROW()-ROW($D$4))/2,(COLUMN()-COLUMN($E$2))*2))</f>
        <v>0</v>
      </c>
      <c r="AP112" s="195">
        <f ca="1">IF(AP$2&gt;=$C$2,AO112-OFFSET('previ sem'!$C$3,(ROW()-ROW($D$4))/2,(COLUMN()-COLUMN($E$2))*2),$D112-OFFSET('previ sem'!$C$3,(ROW()-ROW($D$4))/2,(COLUMN()-COLUMN($E$2))*2))</f>
        <v>0</v>
      </c>
      <c r="AQ112" s="184">
        <f ca="1">IF(AQ$2&gt;=$C$2,AP112-OFFSET('previ sem'!$C$3,(ROW()-ROW($D$4))/2,(COLUMN()-COLUMN($E$2))*2),$D112-OFFSET('previ sem'!$C$3,(ROW()-ROW($D$4))/2,(COLUMN()-COLUMN($E$2))*2))</f>
        <v>0</v>
      </c>
      <c r="AR112" s="194">
        <f ca="1">IF(AR$2&gt;=$C$2,AQ112-OFFSET('previ sem'!$C$3,(ROW()-ROW($D$4))/2,(COLUMN()-COLUMN($E$2))*2),$D112-OFFSET('previ sem'!$C$3,(ROW()-ROW($D$4))/2,(COLUMN()-COLUMN($E$2))*2))</f>
        <v>0</v>
      </c>
      <c r="AS112" s="194">
        <f ca="1">IF(AS$2&gt;=$C$2,AR112-OFFSET('previ sem'!$C$3,(ROW()-ROW($D$4))/2,(COLUMN()-COLUMN($E$2))*2),$D112-OFFSET('previ sem'!$C$3,(ROW()-ROW($D$4))/2,(COLUMN()-COLUMN($E$2))*2))</f>
        <v>0</v>
      </c>
      <c r="AT112" s="195">
        <f ca="1">IF(AT$2&gt;=$C$2,AS112-OFFSET('previ sem'!$C$3,(ROW()-ROW($D$4))/2,(COLUMN()-COLUMN($E$2))*2),$D112-OFFSET('previ sem'!$C$3,(ROW()-ROW($D$4))/2,(COLUMN()-COLUMN($E$2))*2))</f>
        <v>0</v>
      </c>
      <c r="AU112" s="184">
        <f ca="1">IF(AU$2&gt;=$C$2,AT112-OFFSET('previ sem'!$C$3,(ROW()-ROW($D$4))/2,(COLUMN()-COLUMN($E$2))*2),$D112-OFFSET('previ sem'!$C$3,(ROW()-ROW($D$4))/2,(COLUMN()-COLUMN($E$2))*2))</f>
        <v>0</v>
      </c>
      <c r="AV112" s="194">
        <f ca="1">IF(AV$2&gt;=$C$2,AU112-OFFSET('previ sem'!$C$3,(ROW()-ROW($D$4))/2,(COLUMN()-COLUMN($E$2))*2),$D112-OFFSET('previ sem'!$C$3,(ROW()-ROW($D$4))/2,(COLUMN()-COLUMN($E$2))*2))</f>
        <v>0</v>
      </c>
      <c r="AW112" s="194">
        <f ca="1">IF(AW$2&gt;=$C$2,AV112-OFFSET('previ sem'!$C$3,(ROW()-ROW($D$4))/2,(COLUMN()-COLUMN($E$2))*2),$D112-OFFSET('previ sem'!$C$3,(ROW()-ROW($D$4))/2,(COLUMN()-COLUMN($E$2))*2))</f>
        <v>0</v>
      </c>
      <c r="AX112" s="195">
        <f ca="1">IF(AX$2&gt;=$C$2,AW112-OFFSET('previ sem'!$C$3,(ROW()-ROW($D$4))/2,(COLUMN()-COLUMN($E$2))*2),$D112-OFFSET('previ sem'!$C$3,(ROW()-ROW($D$4))/2,(COLUMN()-COLUMN($E$2))*2))</f>
        <v>0</v>
      </c>
      <c r="AY112" s="184">
        <f ca="1">IF(AY$2&gt;=$C$2,AX112-OFFSET('previ sem'!$C$3,(ROW()-ROW($D$4))/2,(COLUMN()-COLUMN($E$2))*2),$D112-OFFSET('previ sem'!$C$3,(ROW()-ROW($D$4))/2,(COLUMN()-COLUMN($E$2))*2))</f>
        <v>0</v>
      </c>
      <c r="AZ112" s="194">
        <f ca="1">IF(AZ$2&gt;=$C$2,AY112-OFFSET('previ sem'!$C$3,(ROW()-ROW($D$4))/2,(COLUMN()-COLUMN($E$2))*2),$D112-OFFSET('previ sem'!$C$3,(ROW()-ROW($D$4))/2,(COLUMN()-COLUMN($E$2))*2))</f>
        <v>0</v>
      </c>
      <c r="BA112" s="194">
        <f ca="1">IF(BA$2&gt;=$C$2,AZ112-OFFSET('previ sem'!$C$3,(ROW()-ROW($D$4))/2,(COLUMN()-COLUMN($E$2))*2),$D112-OFFSET('previ sem'!$C$3,(ROW()-ROW($D$4))/2,(COLUMN()-COLUMN($E$2))*2))</f>
        <v>0</v>
      </c>
      <c r="BB112" s="2">
        <f ca="1">IF(BB$2&gt;=$C$2,BA112-OFFSET('previ sem'!$C$3,(ROW()-ROW($D$4))/2,(COLUMN()-COLUMN($E$2))*2),$D112-OFFSET('previ sem'!$C$3,(ROW()-ROW($D$4))/2,(COLUMN()-COLUMN($E$2))*2))</f>
        <v>0</v>
      </c>
      <c r="BC112" s="2">
        <f ca="1">IF(BC$2&gt;=$C$2,BB112-OFFSET('previ sem'!$C$3,(ROW()-ROW($D$4))/2,(COLUMN()-COLUMN($E$2))*2),$D112-OFFSET('previ sem'!$C$3,(ROW()-ROW($D$4))/2,(COLUMN()-COLUMN($E$2))*2))</f>
        <v>0</v>
      </c>
      <c r="BD112" s="184">
        <f ca="1">IF(BD$2&gt;=$C$2,BC112-OFFSET('previ sem'!$C$3,(ROW()-ROW($D$4))/2,(COLUMN()-COLUMN($E$2))*2),$D112-OFFSET('previ sem'!$C$3,(ROW()-ROW($D$4))/2,(COLUMN()-COLUMN($E$2))*2))</f>
        <v>0</v>
      </c>
      <c r="BE112" s="45" t="s">
        <v>105</v>
      </c>
      <c r="BF112">
        <v>58</v>
      </c>
      <c r="BG112" s="43" t="s">
        <v>105</v>
      </c>
      <c r="BH112">
        <v>60</v>
      </c>
    </row>
    <row r="113" spans="1:60" x14ac:dyDescent="0.2">
      <c r="A113" s="201" t="s">
        <v>197</v>
      </c>
      <c r="B113" s="309" t="s">
        <v>36</v>
      </c>
      <c r="C113" s="6" t="e">
        <f t="array" aca="1" ref="C113" ca="1">INDEX($E$2:$BD$2,,SMALL(IF($E112:$BD112&lt;0,COLUMN(E:BD)-3,""),1))</f>
        <v>#NUM!</v>
      </c>
      <c r="D113" s="77">
        <f>+'PROD-SEM'!I7</f>
        <v>0</v>
      </c>
      <c r="E113" s="74" t="str">
        <f ca="1">IF(E112&lt;0,"",IF(E112&lt;MINI!$B$58,"MINI",""))</f>
        <v/>
      </c>
      <c r="F113" s="74" t="str">
        <f ca="1">IF(F112&lt;0,"",IF(F112&lt;MINI!$B$58,"MINI",""))</f>
        <v/>
      </c>
      <c r="G113" s="74" t="str">
        <f ca="1">IF(G112&lt;0,"",IF(G112&lt;MINI!$B$58,"MINI",""))</f>
        <v/>
      </c>
      <c r="H113" s="74" t="str">
        <f ca="1">IF(H112&lt;0,"",IF(H112&lt;MINI!$B$58,"MINI",""))</f>
        <v/>
      </c>
      <c r="I113" s="74" t="str">
        <f ca="1">IF(I112&lt;0,"",IF(I112&lt;MINI!$C$58,"MINI",""))</f>
        <v/>
      </c>
      <c r="J113" s="74" t="str">
        <f ca="1">IF(J112&lt;0,"",IF(J112&lt;MINI!$C$58,"MINI",""))</f>
        <v/>
      </c>
      <c r="K113" s="74" t="str">
        <f ca="1">IF(K112&lt;0,"",IF(K112&lt;MINI!$C$58,"MINI",""))</f>
        <v/>
      </c>
      <c r="L113" s="74" t="str">
        <f ca="1">IF(L112&lt;0,"",IF(L112&lt;MINI!$C$58,"MINI",""))</f>
        <v/>
      </c>
      <c r="M113" s="74" t="str">
        <f ca="1">IF(M112&lt;0,"",IF(M112&lt;MINI!$D$58,"MINI",""))</f>
        <v/>
      </c>
      <c r="N113" s="74" t="str">
        <f ca="1">IF(N112&lt;0,"",IF(N112&lt;MINI!$D$58,"MINI",""))</f>
        <v/>
      </c>
      <c r="O113" s="74" t="str">
        <f ca="1">IF(O112&lt;0,"",IF(O112&lt;MINI!$D$58,"MINI",""))</f>
        <v/>
      </c>
      <c r="P113" s="74" t="str">
        <f ca="1">IF(P112&lt;0,"",IF(P112&lt;MINI!$D$58,"MINI",""))</f>
        <v/>
      </c>
      <c r="Q113" s="74" t="str">
        <f ca="1">IF(Q112&lt;0,"",IF(Q112&lt;MINI!$E$58,"MINI",""))</f>
        <v/>
      </c>
      <c r="R113" s="74" t="str">
        <f ca="1">IF(R112&lt;0,"",IF(R112&lt;MINI!$E$58,"MINI",""))</f>
        <v/>
      </c>
      <c r="S113" s="74" t="str">
        <f ca="1">IF(S112&lt;0,"",IF(S112&lt;MINI!$E$58,"MINI",""))</f>
        <v/>
      </c>
      <c r="T113" s="74" t="str">
        <f ca="1">IF(T112&lt;0,"",IF(T112&lt;MINI!$E$58,"MINI",""))</f>
        <v/>
      </c>
      <c r="U113" s="74" t="str">
        <f ca="1">IF(U112&lt;0,"",IF(U112&lt;MINI!$E$58,"MINI",""))</f>
        <v/>
      </c>
      <c r="V113" s="74" t="str">
        <f ca="1">IF(V112&lt;0,"",IF(V112&lt;MINI!$F$58,"MINI",""))</f>
        <v/>
      </c>
      <c r="W113" s="74" t="str">
        <f ca="1">IF(W112&lt;0,"",IF(W112&lt;MINI!$F$58,"MINI",""))</f>
        <v/>
      </c>
      <c r="X113" s="74" t="str">
        <f ca="1">IF(X112&lt;0,"",IF(X112&lt;MINI!$F$58,"MINI",""))</f>
        <v/>
      </c>
      <c r="Y113" s="74" t="str">
        <f ca="1">IF(Y112&lt;0,"",IF(Y112&lt;MINI!$F$58,"MINI",""))</f>
        <v/>
      </c>
      <c r="Z113" s="74" t="str">
        <f ca="1">IF(Z112&lt;0,"",IF(Z112&lt;MINI!$G$58,"MINI",""))</f>
        <v/>
      </c>
      <c r="AA113" s="74" t="str">
        <f ca="1">IF(AA112&lt;0,"",IF(AA112&lt;MINI!$G$58,"MINI",""))</f>
        <v/>
      </c>
      <c r="AB113" s="74" t="str">
        <f ca="1">IF(AB112&lt;0,"",IF(AB112&lt;MINI!$G$58,"MINI",""))</f>
        <v/>
      </c>
      <c r="AC113" s="74" t="str">
        <f ca="1">IF(AC112&lt;0,"",IF(AC112&lt;MINI!$G$58,"MINI",""))</f>
        <v/>
      </c>
      <c r="AD113" s="74" t="str">
        <f ca="1">IF(AD112&lt;0,"",IF(AD112&lt;MINI!$G$58,"MINI",""))</f>
        <v/>
      </c>
      <c r="AE113" s="74" t="str">
        <f ca="1">IF(AE112&lt;0,"",IF(AE112&lt;MINI!$H$58,"MINI",""))</f>
        <v/>
      </c>
      <c r="AF113" s="74" t="str">
        <f ca="1">IF(AF112&lt;0,"",IF(AF112&lt;MINI!$H$58,"MINI",""))</f>
        <v/>
      </c>
      <c r="AG113" s="74" t="str">
        <f ca="1">IF(AG112&lt;0,"",IF(AG112&lt;MINI!$H$58,"MINI",""))</f>
        <v/>
      </c>
      <c r="AH113" s="74" t="str">
        <f ca="1">IF(AH112&lt;0,"",IF(AH112&lt;MINI!$H$58,"MINI",""))</f>
        <v/>
      </c>
      <c r="AI113" s="74" t="str">
        <f ca="1">IF(AI112&lt;0,"",IF(AI112&lt;MINI!$I$58,"MINI",""))</f>
        <v/>
      </c>
      <c r="AJ113" s="74" t="str">
        <f ca="1">IF(AJ112&lt;0,"",IF(AJ112&lt;MINI!$I$58,"MINI",""))</f>
        <v/>
      </c>
      <c r="AK113" s="74" t="str">
        <f ca="1">IF(AK112&lt;0,"",IF(AK112&lt;MINI!$I$58,"MINI",""))</f>
        <v/>
      </c>
      <c r="AL113" s="74" t="str">
        <f ca="1">IF(AL112&lt;0,"",IF(AL112&lt;MINI!$I$58,"MINI",""))</f>
        <v/>
      </c>
      <c r="AM113" s="74" t="str">
        <f ca="1">IF(AM112&lt;0,"",IF(AM112&lt;MINI!$J$58,"MINI",""))</f>
        <v/>
      </c>
      <c r="AN113" s="74" t="str">
        <f ca="1">IF(AN112&lt;0,"",IF(AN112&lt;MINI!$J$58,"MINI",""))</f>
        <v/>
      </c>
      <c r="AO113" s="74" t="str">
        <f ca="1">IF(AO112&lt;0,"",IF(AO112&lt;MINI!$J$58,"MINI",""))</f>
        <v/>
      </c>
      <c r="AP113" s="74" t="str">
        <f ca="1">IF(AP112&lt;0,"",IF(AP112&lt;MINI!$J$58,"MINI",""))</f>
        <v/>
      </c>
      <c r="AQ113" s="74" t="str">
        <f ca="1">IF(AQ112&lt;0,"",IF(AQ112&lt;MINI!$J$58,"MINI",""))</f>
        <v/>
      </c>
      <c r="AR113" s="74" t="str">
        <f ca="1">IF(AR112&lt;0,"",IF(AR112&lt;MINI!$K$58,"MINI",""))</f>
        <v/>
      </c>
      <c r="AS113" s="74" t="str">
        <f ca="1">IF(AS112&lt;0,"",IF(AS112&lt;MINI!$K$58,"MINI",""))</f>
        <v/>
      </c>
      <c r="AT113" s="74" t="str">
        <f ca="1">IF(AT112&lt;0,"",IF(AT112&lt;MINI!$K$58,"MINI",""))</f>
        <v/>
      </c>
      <c r="AU113" s="74" t="str">
        <f ca="1">IF(AU112&lt;0,"",IF(AU112&lt;MINI!$K$58,"MINI",""))</f>
        <v/>
      </c>
      <c r="AV113" s="74" t="str">
        <f ca="1">IF(AV112&lt;0,"",IF(AV112&lt;MINI!$L$58,"MINI",""))</f>
        <v/>
      </c>
      <c r="AW113" s="74" t="str">
        <f ca="1">IF(AW112&lt;0,"",IF(AW112&lt;MINI!$L$58,"MINI",""))</f>
        <v/>
      </c>
      <c r="AX113" s="74" t="str">
        <f ca="1">IF(AX112&lt;0,"",IF(AX112&lt;MINI!$L$58,"MINI",""))</f>
        <v/>
      </c>
      <c r="AY113" s="74" t="str">
        <f ca="1">IF(AY112&lt;0,"",IF(AY112&lt;MINI!$L$58,"MINI",""))</f>
        <v/>
      </c>
      <c r="AZ113" s="74" t="str">
        <f ca="1">IF(AZ112&lt;0,"",IF(AZ112&lt;MINI!$M$58,"MINI",""))</f>
        <v/>
      </c>
      <c r="BA113" s="74" t="str">
        <f ca="1">IF(BA112&lt;0,"",IF(BA112&lt;MINI!$M$58,"MINI",""))</f>
        <v/>
      </c>
      <c r="BB113" s="74" t="str">
        <f ca="1">IF(BB112&lt;0,"",IF(BB112&lt;MINI!$M$58,"MINI",""))</f>
        <v/>
      </c>
      <c r="BC113" s="74" t="str">
        <f ca="1">IF(BC112&lt;0,"",IF(BC112&lt;MINI!$M$58,"MINI",""))</f>
        <v/>
      </c>
      <c r="BD113" s="74" t="str">
        <f ca="1">IF(BD112&lt;0,"",IF(BD112&lt;MINI!$M$58,"MINI",""))</f>
        <v/>
      </c>
      <c r="BE113" s="313"/>
      <c r="BG113" s="112"/>
    </row>
    <row r="114" spans="1:60" x14ac:dyDescent="0.2">
      <c r="A114" s="199" t="s">
        <v>152</v>
      </c>
      <c r="B114" s="392" t="s">
        <v>107</v>
      </c>
      <c r="C114" s="393"/>
      <c r="D114" s="76">
        <f>SUMIF('EXPORT STOCK'!$B$2:$B$1106,'FABRICATION-SEM'!B114,'EXPORT STOCK'!$C$2:$C$1116)+D115</f>
        <v>0</v>
      </c>
      <c r="E114" s="78">
        <f ca="1">IF(E$2&gt;=$C$2,D114-OFFSET('previ sem'!$C$3,(ROW()-ROW($D$4))/2,(COLUMN()-COLUMN($E$2))*2),$D114-OFFSET('previ sem'!$C$3,(ROW()-ROW($D$4))/2,(COLUMN()-COLUMN($E$2))*2))</f>
        <v>0</v>
      </c>
      <c r="F114" s="2">
        <f ca="1">IF(F$2&gt;=$C$2,E114-OFFSET('previ sem'!$C$3,(ROW()-ROW($D$4))/2,(COLUMN()-COLUMN($E$2))*2),$D114-OFFSET('previ sem'!$C$3,(ROW()-ROW($D$4))/2,(COLUMN()-COLUMN($E$2))*2))</f>
        <v>0</v>
      </c>
      <c r="G114" s="2">
        <f ca="1">IF(G$2&gt;=$C$2,F114-OFFSET('previ sem'!$C$3,(ROW()-ROW($D$4))/2,(COLUMN()-COLUMN($E$2))*2),$D114-OFFSET('previ sem'!$C$3,(ROW()-ROW($D$4))/2,(COLUMN()-COLUMN($E$2))*2))</f>
        <v>0</v>
      </c>
      <c r="H114" s="184">
        <f ca="1">IF(H$2&gt;=$C$2,G114-OFFSET('previ sem'!$C$3,(ROW()-ROW($D$4))/2,(COLUMN()-COLUMN($E$2))*2),$D114-OFFSET('previ sem'!$C$3,(ROW()-ROW($D$4))/2,(COLUMN()-COLUMN($E$2))*2))</f>
        <v>0</v>
      </c>
      <c r="I114" s="78">
        <f ca="1">IF(I$2&gt;=$C$2,H114-OFFSET('previ sem'!$C$3,(ROW()-ROW($D$4))/2,(COLUMN()-COLUMN($E$2))*2),$D114-OFFSET('previ sem'!$C$3,(ROW()-ROW($D$4))/2,(COLUMN()-COLUMN($E$2))*2))</f>
        <v>0</v>
      </c>
      <c r="J114" s="2">
        <f ca="1">IF(J$2&gt;=$C$2,I114-OFFSET('previ sem'!$C$3,(ROW()-ROW($D$4))/2,(COLUMN()-COLUMN($E$2))*2),$D114-OFFSET('previ sem'!$C$3,(ROW()-ROW($D$4))/2,(COLUMN()-COLUMN($E$2))*2))</f>
        <v>0</v>
      </c>
      <c r="K114" s="2">
        <f ca="1">IF(K$2&gt;=$C$2,J114-OFFSET('previ sem'!$C$3,(ROW()-ROW($D$4))/2,(COLUMN()-COLUMN($E$2))*2),$D114-OFFSET('previ sem'!$C$3,(ROW()-ROW($D$4))/2,(COLUMN()-COLUMN($E$2))*2))</f>
        <v>0</v>
      </c>
      <c r="L114" s="184">
        <f ca="1">IF(L$2&gt;=$C$2,K114-OFFSET('previ sem'!$C$3,(ROW()-ROW($D$4))/2,(COLUMN()-COLUMN($E$2))*2),$D114-OFFSET('previ sem'!$C$3,(ROW()-ROW($D$4))/2,(COLUMN()-COLUMN($E$2))*2))</f>
        <v>0</v>
      </c>
      <c r="M114" s="78">
        <f ca="1">IF(M$2&gt;=$C$2,L114-OFFSET('previ sem'!$C$3,(ROW()-ROW($D$4))/2,(COLUMN()-COLUMN($E$2))*2),$D114-OFFSET('previ sem'!$C$3,(ROW()-ROW($D$4))/2,(COLUMN()-COLUMN($E$2))*2))</f>
        <v>0</v>
      </c>
      <c r="N114" s="2">
        <f ca="1">IF(N$2&gt;=$C$2,M114-OFFSET('previ sem'!$C$3,(ROW()-ROW($D$4))/2,(COLUMN()-COLUMN($E$2))*2),$D114-OFFSET('previ sem'!$C$3,(ROW()-ROW($D$4))/2,(COLUMN()-COLUMN($E$2))*2))</f>
        <v>0</v>
      </c>
      <c r="O114" s="2">
        <f ca="1">IF(O$2&gt;=$C$2,N114-OFFSET('previ sem'!$C$3,(ROW()-ROW($D$4))/2,(COLUMN()-COLUMN($E$2))*2),$D114-OFFSET('previ sem'!$C$3,(ROW()-ROW($D$4))/2,(COLUMN()-COLUMN($E$2))*2))</f>
        <v>0</v>
      </c>
      <c r="P114" s="184">
        <f ca="1">IF(P$2&gt;=$C$2,O114-OFFSET('previ sem'!$C$3,(ROW()-ROW($D$4))/2,(COLUMN()-COLUMN($E$2))*2),$D114-OFFSET('previ sem'!$C$3,(ROW()-ROW($D$4))/2,(COLUMN()-COLUMN($E$2))*2))</f>
        <v>0</v>
      </c>
      <c r="Q114" s="78">
        <f ca="1">IF(Q$2&gt;=$C$2,P114-OFFSET('previ sem'!$C$3,(ROW()-ROW($D$4))/2,(COLUMN()-COLUMN($E$2))*2),$D114-OFFSET('previ sem'!$C$3,(ROW()-ROW($D$4))/2,(COLUMN()-COLUMN($E$2))*2))</f>
        <v>0</v>
      </c>
      <c r="R114" s="2">
        <f ca="1">IF(R$2&gt;=$C$2,Q114-OFFSET('previ sem'!$C$3,(ROW()-ROW($D$4))/2,(COLUMN()-COLUMN($E$2))*2),$D114-OFFSET('previ sem'!$C$3,(ROW()-ROW($D$4))/2,(COLUMN()-COLUMN($E$2))*2))</f>
        <v>0</v>
      </c>
      <c r="S114" s="2">
        <f ca="1">IF(S$2&gt;=$C$2,R114-OFFSET('previ sem'!$C$3,(ROW()-ROW($D$4))/2,(COLUMN()-COLUMN($E$2))*2),$D114-OFFSET('previ sem'!$C$3,(ROW()-ROW($D$4))/2,(COLUMN()-COLUMN($E$2))*2))</f>
        <v>0</v>
      </c>
      <c r="T114" s="195">
        <f ca="1">IF(T$2&gt;=$C$2,S114-OFFSET('previ sem'!$C$3,(ROW()-ROW($D$4))/2,(COLUMN()-COLUMN($E$2))*2),$D114-OFFSET('previ sem'!$C$3,(ROW()-ROW($D$4))/2,(COLUMN()-COLUMN($E$2))*2))</f>
        <v>0</v>
      </c>
      <c r="U114" s="184">
        <f ca="1">IF(U$2&gt;=$C$2,T114-OFFSET('previ sem'!$C$3,(ROW()-ROW($D$4))/2,(COLUMN()-COLUMN($E$2))*2),$D114-OFFSET('previ sem'!$C$3,(ROW()-ROW($D$4))/2,(COLUMN()-COLUMN($E$2))*2))</f>
        <v>0</v>
      </c>
      <c r="V114" s="194">
        <f ca="1">IF(V$2&gt;=$C$2,U114-OFFSET('previ sem'!$C$3,(ROW()-ROW($D$4))/2,(COLUMN()-COLUMN($E$2))*2),$D114-OFFSET('previ sem'!$C$3,(ROW()-ROW($D$4))/2,(COLUMN()-COLUMN($E$2))*2))</f>
        <v>0</v>
      </c>
      <c r="W114" s="2">
        <f ca="1">IF(W$2&gt;=$C$2,V114-OFFSET('previ sem'!$C$3,(ROW()-ROW($D$4))/2,(COLUMN()-COLUMN($E$2))*2),$D114-OFFSET('previ sem'!$C$3,(ROW()-ROW($D$4))/2,(COLUMN()-COLUMN($E$2))*2))</f>
        <v>0</v>
      </c>
      <c r="X114" s="195">
        <f ca="1">IF(X$2&gt;=$C$2,W114-OFFSET('previ sem'!$C$3,(ROW()-ROW($D$4))/2,(COLUMN()-COLUMN($E$2))*2),$D114-OFFSET('previ sem'!$C$3,(ROW()-ROW($D$4))/2,(COLUMN()-COLUMN($E$2))*2))</f>
        <v>0</v>
      </c>
      <c r="Y114" s="184">
        <f ca="1">IF(Y$2&gt;=$C$2,X114-OFFSET('previ sem'!$C$3,(ROW()-ROW($D$4))/2,(COLUMN()-COLUMN($E$2))*2),$D114-OFFSET('previ sem'!$C$3,(ROW()-ROW($D$4))/2,(COLUMN()-COLUMN($E$2))*2))</f>
        <v>0</v>
      </c>
      <c r="Z114" s="194">
        <f ca="1">IF(Z$2&gt;=$C$2,Y114-OFFSET('previ sem'!$C$3,(ROW()-ROW($D$4))/2,(COLUMN()-COLUMN($E$2))*2),$D114-OFFSET('previ sem'!$C$3,(ROW()-ROW($D$4))/2,(COLUMN()-COLUMN($E$2))*2))</f>
        <v>0</v>
      </c>
      <c r="AA114" s="195">
        <f ca="1">IF(AA$2&gt;=$C$2,Z114-OFFSET('previ sem'!$C$3,(ROW()-ROW($D$4))/2,(COLUMN()-COLUMN($E$2))*2),$D114-OFFSET('previ sem'!$C$3,(ROW()-ROW($D$4))/2,(COLUMN()-COLUMN($E$2))*2))</f>
        <v>0</v>
      </c>
      <c r="AB114" s="2">
        <f ca="1">IF(AB$2&gt;=$C$2,AA114-OFFSET('previ sem'!$C$3,(ROW()-ROW($D$4))/2,(COLUMN()-COLUMN($E$2))*2),$D114-OFFSET('previ sem'!$C$3,(ROW()-ROW($D$4))/2,(COLUMN()-COLUMN($E$2))*2))</f>
        <v>0</v>
      </c>
      <c r="AC114" s="197">
        <f ca="1">IF(AC$2&gt;=$C$2,AB114-OFFSET('previ sem'!$C$3,(ROW()-ROW($D$4))/2,(COLUMN()-COLUMN($E$2))*2),$D114-OFFSET('previ sem'!$C$3,(ROW()-ROW($D$4))/2,(COLUMN()-COLUMN($E$2))*2))</f>
        <v>0</v>
      </c>
      <c r="AD114" s="184">
        <f ca="1">IF(AD$2&gt;=$C$2,AC114-OFFSET('previ sem'!$C$3,(ROW()-ROW($D$4))/2,(COLUMN()-COLUMN($E$2))*2),$D114-OFFSET('previ sem'!$C$3,(ROW()-ROW($D$4))/2,(COLUMN()-COLUMN($E$2))*2))</f>
        <v>0</v>
      </c>
      <c r="AE114" s="197">
        <f ca="1">IF(AE$2&gt;=$C$2,AD114-OFFSET('previ sem'!$C$3,(ROW()-ROW($D$4))/2,(COLUMN()-COLUMN($E$2))*2),$D114-OFFSET('previ sem'!$C$3,(ROW()-ROW($D$4))/2,(COLUMN()-COLUMN($E$2))*2))</f>
        <v>0</v>
      </c>
      <c r="AF114" s="2">
        <f ca="1">IF(AF$2&gt;=$C$2,AE114-OFFSET('previ sem'!$C$3,(ROW()-ROW($D$4))/2,(COLUMN()-COLUMN($E$2))*2),$D114-OFFSET('previ sem'!$C$3,(ROW()-ROW($D$4))/2,(COLUMN()-COLUMN($E$2))*2))</f>
        <v>0</v>
      </c>
      <c r="AG114" s="197">
        <f ca="1">IF(AG$2&gt;=$C$2,AF114-OFFSET('previ sem'!$C$3,(ROW()-ROW($D$4))/2,(COLUMN()-COLUMN($E$2))*2),$D114-OFFSET('previ sem'!$C$3,(ROW()-ROW($D$4))/2,(COLUMN()-COLUMN($E$2))*2))</f>
        <v>0</v>
      </c>
      <c r="AH114" s="184">
        <f ca="1">IF(AH$2&gt;=$C$2,AG114-OFFSET('previ sem'!$C$3,(ROW()-ROW($D$4))/2,(COLUMN()-COLUMN($E$2))*2),$D114-OFFSET('previ sem'!$C$3,(ROW()-ROW($D$4))/2,(COLUMN()-COLUMN($E$2))*2))</f>
        <v>0</v>
      </c>
      <c r="AI114" s="197">
        <f ca="1">IF(AI$2&gt;=$C$2,AH114-OFFSET('previ sem'!$C$3,(ROW()-ROW($D$4))/2,(COLUMN()-COLUMN($E$2))*2),$D114-OFFSET('previ sem'!$C$3,(ROW()-ROW($D$4))/2,(COLUMN()-COLUMN($E$2))*2))</f>
        <v>0</v>
      </c>
      <c r="AJ114" s="2">
        <f ca="1">IF(AJ$2&gt;=$C$2,AI114-OFFSET('previ sem'!$C$3,(ROW()-ROW($D$4))/2,(COLUMN()-COLUMN($E$2))*2),$D114-OFFSET('previ sem'!$C$3,(ROW()-ROW($D$4))/2,(COLUMN()-COLUMN($E$2))*2))</f>
        <v>0</v>
      </c>
      <c r="AK114" s="197">
        <f ca="1">IF(AK$2&gt;=$C$2,AJ114-OFFSET('previ sem'!$C$3,(ROW()-ROW($D$4))/2,(COLUMN()-COLUMN($E$2))*2),$D114-OFFSET('previ sem'!$C$3,(ROW()-ROW($D$4))/2,(COLUMN()-COLUMN($E$2))*2))</f>
        <v>0</v>
      </c>
      <c r="AL114" s="184">
        <f ca="1">IF(AL$2&gt;=$C$2,AK114-OFFSET('previ sem'!$C$3,(ROW()-ROW($D$4))/2,(COLUMN()-COLUMN($E$2))*2),$D114-OFFSET('previ sem'!$C$3,(ROW()-ROW($D$4))/2,(COLUMN()-COLUMN($E$2))*2))</f>
        <v>0</v>
      </c>
      <c r="AM114" s="197">
        <f ca="1">IF(AM$2&gt;=$C$2,AL114-OFFSET('previ sem'!$C$3,(ROW()-ROW($D$4))/2,(COLUMN()-COLUMN($E$2))*2),$D114-OFFSET('previ sem'!$C$3,(ROW()-ROW($D$4))/2,(COLUMN()-COLUMN($E$2))*2))</f>
        <v>0</v>
      </c>
      <c r="AN114" s="2">
        <f ca="1">IF(AN$2&gt;=$C$2,AM114-OFFSET('previ sem'!$C$3,(ROW()-ROW($D$4))/2,(COLUMN()-COLUMN($E$2))*2),$D114-OFFSET('previ sem'!$C$3,(ROW()-ROW($D$4))/2,(COLUMN()-COLUMN($E$2))*2))</f>
        <v>0</v>
      </c>
      <c r="AO114" s="194">
        <f ca="1">IF(AO$2&gt;=$C$2,AN114-OFFSET('previ sem'!$C$3,(ROW()-ROW($D$4))/2,(COLUMN()-COLUMN($E$2))*2),$D114-OFFSET('previ sem'!$C$3,(ROW()-ROW($D$4))/2,(COLUMN()-COLUMN($E$2))*2))</f>
        <v>0</v>
      </c>
      <c r="AP114" s="195">
        <f ca="1">IF(AP$2&gt;=$C$2,AO114-OFFSET('previ sem'!$C$3,(ROW()-ROW($D$4))/2,(COLUMN()-COLUMN($E$2))*2),$D114-OFFSET('previ sem'!$C$3,(ROW()-ROW($D$4))/2,(COLUMN()-COLUMN($E$2))*2))</f>
        <v>0</v>
      </c>
      <c r="AQ114" s="184">
        <f ca="1">IF(AQ$2&gt;=$C$2,AP114-OFFSET('previ sem'!$C$3,(ROW()-ROW($D$4))/2,(COLUMN()-COLUMN($E$2))*2),$D114-OFFSET('previ sem'!$C$3,(ROW()-ROW($D$4))/2,(COLUMN()-COLUMN($E$2))*2))</f>
        <v>0</v>
      </c>
      <c r="AR114" s="194">
        <f ca="1">IF(AR$2&gt;=$C$2,AQ114-OFFSET('previ sem'!$C$3,(ROW()-ROW($D$4))/2,(COLUMN()-COLUMN($E$2))*2),$D114-OFFSET('previ sem'!$C$3,(ROW()-ROW($D$4))/2,(COLUMN()-COLUMN($E$2))*2))</f>
        <v>0</v>
      </c>
      <c r="AS114" s="194">
        <f ca="1">IF(AS$2&gt;=$C$2,AR114-OFFSET('previ sem'!$C$3,(ROW()-ROW($D$4))/2,(COLUMN()-COLUMN($E$2))*2),$D114-OFFSET('previ sem'!$C$3,(ROW()-ROW($D$4))/2,(COLUMN()-COLUMN($E$2))*2))</f>
        <v>0</v>
      </c>
      <c r="AT114" s="195">
        <f ca="1">IF(AT$2&gt;=$C$2,AS114-OFFSET('previ sem'!$C$3,(ROW()-ROW($D$4))/2,(COLUMN()-COLUMN($E$2))*2),$D114-OFFSET('previ sem'!$C$3,(ROW()-ROW($D$4))/2,(COLUMN()-COLUMN($E$2))*2))</f>
        <v>0</v>
      </c>
      <c r="AU114" s="184">
        <f ca="1">IF(AU$2&gt;=$C$2,AT114-OFFSET('previ sem'!$C$3,(ROW()-ROW($D$4))/2,(COLUMN()-COLUMN($E$2))*2),$D114-OFFSET('previ sem'!$C$3,(ROW()-ROW($D$4))/2,(COLUMN()-COLUMN($E$2))*2))</f>
        <v>0</v>
      </c>
      <c r="AV114" s="194">
        <f ca="1">IF(AV$2&gt;=$C$2,AU114-OFFSET('previ sem'!$C$3,(ROW()-ROW($D$4))/2,(COLUMN()-COLUMN($E$2))*2),$D114-OFFSET('previ sem'!$C$3,(ROW()-ROW($D$4))/2,(COLUMN()-COLUMN($E$2))*2))</f>
        <v>0</v>
      </c>
      <c r="AW114" s="194">
        <f ca="1">IF(AW$2&gt;=$C$2,AV114-OFFSET('previ sem'!$C$3,(ROW()-ROW($D$4))/2,(COLUMN()-COLUMN($E$2))*2),$D114-OFFSET('previ sem'!$C$3,(ROW()-ROW($D$4))/2,(COLUMN()-COLUMN($E$2))*2))</f>
        <v>0</v>
      </c>
      <c r="AX114" s="195">
        <f ca="1">IF(AX$2&gt;=$C$2,AW114-OFFSET('previ sem'!$C$3,(ROW()-ROW($D$4))/2,(COLUMN()-COLUMN($E$2))*2),$D114-OFFSET('previ sem'!$C$3,(ROW()-ROW($D$4))/2,(COLUMN()-COLUMN($E$2))*2))</f>
        <v>0</v>
      </c>
      <c r="AY114" s="184">
        <f ca="1">IF(AY$2&gt;=$C$2,AX114-OFFSET('previ sem'!$C$3,(ROW()-ROW($D$4))/2,(COLUMN()-COLUMN($E$2))*2),$D114-OFFSET('previ sem'!$C$3,(ROW()-ROW($D$4))/2,(COLUMN()-COLUMN($E$2))*2))</f>
        <v>0</v>
      </c>
      <c r="AZ114" s="194">
        <f ca="1">IF(AZ$2&gt;=$C$2,AY114-OFFSET('previ sem'!$C$3,(ROW()-ROW($D$4))/2,(COLUMN()-COLUMN($E$2))*2),$D114-OFFSET('previ sem'!$C$3,(ROW()-ROW($D$4))/2,(COLUMN()-COLUMN($E$2))*2))</f>
        <v>0</v>
      </c>
      <c r="BA114" s="194">
        <f ca="1">IF(BA$2&gt;=$C$2,AZ114-OFFSET('previ sem'!$C$3,(ROW()-ROW($D$4))/2,(COLUMN()-COLUMN($E$2))*2),$D114-OFFSET('previ sem'!$C$3,(ROW()-ROW($D$4))/2,(COLUMN()-COLUMN($E$2))*2))</f>
        <v>0</v>
      </c>
      <c r="BB114" s="2">
        <f ca="1">IF(BB$2&gt;=$C$2,BA114-OFFSET('previ sem'!$C$3,(ROW()-ROW($D$4))/2,(COLUMN()-COLUMN($E$2))*2),$D114-OFFSET('previ sem'!$C$3,(ROW()-ROW($D$4))/2,(COLUMN()-COLUMN($E$2))*2))</f>
        <v>0</v>
      </c>
      <c r="BC114" s="2">
        <f ca="1">IF(BC$2&gt;=$C$2,BB114-OFFSET('previ sem'!$C$3,(ROW()-ROW($D$4))/2,(COLUMN()-COLUMN($E$2))*2),$D114-OFFSET('previ sem'!$C$3,(ROW()-ROW($D$4))/2,(COLUMN()-COLUMN($E$2))*2))</f>
        <v>0</v>
      </c>
      <c r="BD114" s="184">
        <f ca="1">IF(BD$2&gt;=$C$2,BC114-OFFSET('previ sem'!$C$3,(ROW()-ROW($D$4))/2,(COLUMN()-COLUMN($E$2))*2),$D114-OFFSET('previ sem'!$C$3,(ROW()-ROW($D$4))/2,(COLUMN()-COLUMN($E$2))*2))</f>
        <v>0</v>
      </c>
      <c r="BE114" s="45" t="s">
        <v>107</v>
      </c>
      <c r="BF114">
        <v>59</v>
      </c>
      <c r="BG114" s="43" t="s">
        <v>107</v>
      </c>
      <c r="BH114">
        <v>61</v>
      </c>
    </row>
    <row r="115" spans="1:60" x14ac:dyDescent="0.2">
      <c r="A115" s="201" t="s">
        <v>152</v>
      </c>
      <c r="B115" s="309" t="s">
        <v>36</v>
      </c>
      <c r="C115" s="6" t="e">
        <f t="array" aca="1" ref="C115" ca="1">INDEX($E$2:$BD$2,,SMALL(IF($E114:$BD114&lt;0,COLUMN(E:BD)-3,""),1))</f>
        <v>#NUM!</v>
      </c>
      <c r="D115" s="77">
        <f>+'PROD-SEM'!I8</f>
        <v>0</v>
      </c>
      <c r="E115" s="74" t="str">
        <f ca="1">IF(E114&lt;0,"",IF(E114&lt;MINI!$B$59,"MINI",""))</f>
        <v/>
      </c>
      <c r="F115" s="74" t="str">
        <f ca="1">IF(F114&lt;0,"",IF(F114&lt;MINI!$B$59,"MINI",""))</f>
        <v/>
      </c>
      <c r="G115" s="74" t="str">
        <f ca="1">IF(G114&lt;0,"",IF(G114&lt;MINI!$B$59,"MINI",""))</f>
        <v/>
      </c>
      <c r="H115" s="74" t="str">
        <f ca="1">IF(H114&lt;0,"",IF(H114&lt;MINI!$B$59,"MINI",""))</f>
        <v/>
      </c>
      <c r="I115" s="74" t="str">
        <f ca="1">IF(I114&lt;0,"",IF(I114&lt;MINI!$C$59,"MINI",""))</f>
        <v/>
      </c>
      <c r="J115" s="74" t="str">
        <f ca="1">IF(J114&lt;0,"",IF(J114&lt;MINI!$C$59,"MINI",""))</f>
        <v/>
      </c>
      <c r="K115" s="74" t="str">
        <f ca="1">IF(K114&lt;0,"",IF(K114&lt;MINI!$C$59,"MINI",""))</f>
        <v/>
      </c>
      <c r="L115" s="74" t="str">
        <f ca="1">IF(L114&lt;0,"",IF(L114&lt;MINI!$C$59,"MINI",""))</f>
        <v/>
      </c>
      <c r="M115" s="74" t="str">
        <f ca="1">IF(M114&lt;0,"",IF(M114&lt;MINI!$D$59,"MINI",""))</f>
        <v/>
      </c>
      <c r="N115" s="74" t="str">
        <f ca="1">IF(N114&lt;0,"",IF(N114&lt;MINI!$D$59,"MINI",""))</f>
        <v/>
      </c>
      <c r="O115" s="74" t="str">
        <f ca="1">IF(O114&lt;0,"",IF(O114&lt;MINI!$D$59,"MINI",""))</f>
        <v/>
      </c>
      <c r="P115" s="74" t="str">
        <f ca="1">IF(P114&lt;0,"",IF(P114&lt;MINI!$D$59,"MINI",""))</f>
        <v/>
      </c>
      <c r="Q115" s="74" t="str">
        <f ca="1">IF(Q114&lt;0,"",IF(Q114&lt;MINI!$E$59,"MINI",""))</f>
        <v/>
      </c>
      <c r="R115" s="74" t="str">
        <f ca="1">IF(R114&lt;0,"",IF(R114&lt;MINI!$E$59,"MINI",""))</f>
        <v/>
      </c>
      <c r="S115" s="74" t="str">
        <f ca="1">IF(S114&lt;0,"",IF(S114&lt;MINI!$E$59,"MINI",""))</f>
        <v/>
      </c>
      <c r="T115" s="74" t="str">
        <f ca="1">IF(T114&lt;0,"",IF(T114&lt;MINI!$E$59,"MINI",""))</f>
        <v/>
      </c>
      <c r="U115" s="74" t="str">
        <f ca="1">IF(U114&lt;0,"",IF(U114&lt;MINI!$E$59,"MINI",""))</f>
        <v/>
      </c>
      <c r="V115" s="74" t="str">
        <f ca="1">IF(V114&lt;0,"",IF(V114&lt;MINI!$F$59,"MINI",""))</f>
        <v/>
      </c>
      <c r="W115" s="74" t="str">
        <f ca="1">IF(W114&lt;0,"",IF(W114&lt;MINI!$F$59,"MINI",""))</f>
        <v/>
      </c>
      <c r="X115" s="74" t="str">
        <f ca="1">IF(X114&lt;0,"",IF(X114&lt;MINI!$F$59,"MINI",""))</f>
        <v/>
      </c>
      <c r="Y115" s="74" t="str">
        <f ca="1">IF(Y114&lt;0,"",IF(Y114&lt;MINI!$F$59,"MINI",""))</f>
        <v/>
      </c>
      <c r="Z115" s="74" t="str">
        <f ca="1">IF(Z114&lt;0,"",IF(Z114&lt;MINI!$G$59,"MINI",""))</f>
        <v/>
      </c>
      <c r="AA115" s="74" t="str">
        <f ca="1">IF(AA114&lt;0,"",IF(AA114&lt;MINI!$G$59,"MINI",""))</f>
        <v/>
      </c>
      <c r="AB115" s="74" t="str">
        <f ca="1">IF(AB114&lt;0,"",IF(AB114&lt;MINI!$G$59,"MINI",""))</f>
        <v/>
      </c>
      <c r="AC115" s="74" t="str">
        <f ca="1">IF(AC114&lt;0,"",IF(AC114&lt;MINI!$G$59,"MINI",""))</f>
        <v/>
      </c>
      <c r="AD115" s="74" t="str">
        <f ca="1">IF(AD114&lt;0,"",IF(AD114&lt;MINI!$G$59,"MINI",""))</f>
        <v/>
      </c>
      <c r="AE115" s="74" t="str">
        <f ca="1">IF(AE114&lt;0,"",IF(AE114&lt;MINI!$H$59,"MINI",""))</f>
        <v/>
      </c>
      <c r="AF115" s="74" t="str">
        <f ca="1">IF(AF114&lt;0,"",IF(AF114&lt;MINI!$H$59,"MINI",""))</f>
        <v/>
      </c>
      <c r="AG115" s="74" t="str">
        <f ca="1">IF(AG114&lt;0,"",IF(AG114&lt;MINI!$H$59,"MINI",""))</f>
        <v/>
      </c>
      <c r="AH115" s="74" t="str">
        <f ca="1">IF(AH114&lt;0,"",IF(AH114&lt;MINI!$H$59,"MINI",""))</f>
        <v/>
      </c>
      <c r="AI115" s="74" t="str">
        <f ca="1">IF(AI114&lt;0,"",IF(AI114&lt;MINI!$I$59,"MINI",""))</f>
        <v/>
      </c>
      <c r="AJ115" s="74" t="str">
        <f ca="1">IF(AJ114&lt;0,"",IF(AJ114&lt;MINI!$I$59,"MINI",""))</f>
        <v/>
      </c>
      <c r="AK115" s="74" t="str">
        <f ca="1">IF(AK114&lt;0,"",IF(AK114&lt;MINI!$I$59,"MINI",""))</f>
        <v/>
      </c>
      <c r="AL115" s="74" t="str">
        <f ca="1">IF(AL114&lt;0,"",IF(AL114&lt;MINI!$I$59,"MINI",""))</f>
        <v/>
      </c>
      <c r="AM115" s="74" t="str">
        <f ca="1">IF(AM114&lt;0,"",IF(AM114&lt;MINI!$J$59,"MINI",""))</f>
        <v/>
      </c>
      <c r="AN115" s="74" t="str">
        <f ca="1">IF(AN114&lt;0,"",IF(AN114&lt;MINI!$J$59,"MINI",""))</f>
        <v/>
      </c>
      <c r="AO115" s="74" t="str">
        <f ca="1">IF(AO114&lt;0,"",IF(AO114&lt;MINI!$J$59,"MINI",""))</f>
        <v/>
      </c>
      <c r="AP115" s="74" t="str">
        <f ca="1">IF(AP114&lt;0,"",IF(AP114&lt;MINI!$J$59,"MINI",""))</f>
        <v/>
      </c>
      <c r="AQ115" s="74" t="str">
        <f ca="1">IF(AQ114&lt;0,"",IF(AQ114&lt;MINI!$J$59,"MINI",""))</f>
        <v/>
      </c>
      <c r="AR115" s="74" t="str">
        <f ca="1">IF(AR114&lt;0,"",IF(AR114&lt;MINI!$K$59,"MINI",""))</f>
        <v/>
      </c>
      <c r="AS115" s="74" t="str">
        <f ca="1">IF(AS114&lt;0,"",IF(AS114&lt;MINI!$K$59,"MINI",""))</f>
        <v/>
      </c>
      <c r="AT115" s="74" t="str">
        <f ca="1">IF(AT114&lt;0,"",IF(AT114&lt;MINI!$K$59,"MINI",""))</f>
        <v/>
      </c>
      <c r="AU115" s="74" t="str">
        <f ca="1">IF(AU114&lt;0,"",IF(AU114&lt;MINI!$K$59,"MINI",""))</f>
        <v/>
      </c>
      <c r="AV115" s="74" t="str">
        <f ca="1">IF(AV114&lt;0,"",IF(AV114&lt;MINI!$L$59,"MINI",""))</f>
        <v/>
      </c>
      <c r="AW115" s="74" t="str">
        <f ca="1">IF(AW114&lt;0,"",IF(AW114&lt;MINI!$L$59,"MINI",""))</f>
        <v/>
      </c>
      <c r="AX115" s="74" t="str">
        <f ca="1">IF(AX114&lt;0,"",IF(AX114&lt;MINI!$L$59,"MINI",""))</f>
        <v/>
      </c>
      <c r="AY115" s="74" t="str">
        <f ca="1">IF(AY114&lt;0,"",IF(AY114&lt;MINI!$L$59,"MINI",""))</f>
        <v/>
      </c>
      <c r="AZ115" s="74" t="str">
        <f ca="1">IF(AZ114&lt;0,"",IF(AZ114&lt;MINI!$M$59,"MINI",""))</f>
        <v/>
      </c>
      <c r="BA115" s="74" t="str">
        <f ca="1">IF(BA114&lt;0,"",IF(BA114&lt;MINI!$M$59,"MINI",""))</f>
        <v/>
      </c>
      <c r="BB115" s="74" t="str">
        <f ca="1">IF(BB114&lt;0,"",IF(BB114&lt;MINI!$M$59,"MINI",""))</f>
        <v/>
      </c>
      <c r="BC115" s="74" t="str">
        <f ca="1">IF(BC114&lt;0,"",IF(BC114&lt;MINI!$M$59,"MINI",""))</f>
        <v/>
      </c>
      <c r="BD115" s="74" t="str">
        <f ca="1">IF(BD114&lt;0,"",IF(BD114&lt;MINI!$M$59,"MINI",""))</f>
        <v/>
      </c>
      <c r="BE115" s="313"/>
      <c r="BG115" s="112"/>
    </row>
    <row r="116" spans="1:60" x14ac:dyDescent="0.2">
      <c r="A116" s="199" t="s">
        <v>155</v>
      </c>
      <c r="B116" s="392" t="s">
        <v>108</v>
      </c>
      <c r="C116" s="393"/>
      <c r="D116" s="76">
        <f>SUMIF('EXPORT STOCK'!$B$2:$B$1106,'FABRICATION-SEM'!B116,'EXPORT STOCK'!$C$2:$C$1116)+D117</f>
        <v>0</v>
      </c>
      <c r="E116" s="78">
        <f ca="1">IF(E$2&gt;=$C$2,D116-OFFSET('previ sem'!$C$3,(ROW()-ROW($D$4))/2,(COLUMN()-COLUMN($E$2))*2),$D116-OFFSET('previ sem'!$C$3,(ROW()-ROW($D$4))/2,(COLUMN()-COLUMN($E$2))*2))</f>
        <v>0</v>
      </c>
      <c r="F116" s="2">
        <f ca="1">IF(F$2&gt;=$C$2,E116-OFFSET('previ sem'!$C$3,(ROW()-ROW($D$4))/2,(COLUMN()-COLUMN($E$2))*2),$D116-OFFSET('previ sem'!$C$3,(ROW()-ROW($D$4))/2,(COLUMN()-COLUMN($E$2))*2))</f>
        <v>0</v>
      </c>
      <c r="G116" s="2">
        <f ca="1">IF(G$2&gt;=$C$2,F116-OFFSET('previ sem'!$C$3,(ROW()-ROW($D$4))/2,(COLUMN()-COLUMN($E$2))*2),$D116-OFFSET('previ sem'!$C$3,(ROW()-ROW($D$4))/2,(COLUMN()-COLUMN($E$2))*2))</f>
        <v>0</v>
      </c>
      <c r="H116" s="184">
        <f ca="1">IF(H$2&gt;=$C$2,G116-OFFSET('previ sem'!$C$3,(ROW()-ROW($D$4))/2,(COLUMN()-COLUMN($E$2))*2),$D116-OFFSET('previ sem'!$C$3,(ROW()-ROW($D$4))/2,(COLUMN()-COLUMN($E$2))*2))</f>
        <v>0</v>
      </c>
      <c r="I116" s="78">
        <f ca="1">IF(I$2&gt;=$C$2,H116-OFFSET('previ sem'!$C$3,(ROW()-ROW($D$4))/2,(COLUMN()-COLUMN($E$2))*2),$D116-OFFSET('previ sem'!$C$3,(ROW()-ROW($D$4))/2,(COLUMN()-COLUMN($E$2))*2))</f>
        <v>0</v>
      </c>
      <c r="J116" s="2">
        <f ca="1">IF(J$2&gt;=$C$2,I116-OFFSET('previ sem'!$C$3,(ROW()-ROW($D$4))/2,(COLUMN()-COLUMN($E$2))*2),$D116-OFFSET('previ sem'!$C$3,(ROW()-ROW($D$4))/2,(COLUMN()-COLUMN($E$2))*2))</f>
        <v>0</v>
      </c>
      <c r="K116" s="2">
        <f ca="1">IF(K$2&gt;=$C$2,J116-OFFSET('previ sem'!$C$3,(ROW()-ROW($D$4))/2,(COLUMN()-COLUMN($E$2))*2),$D116-OFFSET('previ sem'!$C$3,(ROW()-ROW($D$4))/2,(COLUMN()-COLUMN($E$2))*2))</f>
        <v>0</v>
      </c>
      <c r="L116" s="184">
        <f ca="1">IF(L$2&gt;=$C$2,K116-OFFSET('previ sem'!$C$3,(ROW()-ROW($D$4))/2,(COLUMN()-COLUMN($E$2))*2),$D116-OFFSET('previ sem'!$C$3,(ROW()-ROW($D$4))/2,(COLUMN()-COLUMN($E$2))*2))</f>
        <v>0</v>
      </c>
      <c r="M116" s="78">
        <f ca="1">IF(M$2&gt;=$C$2,L116-OFFSET('previ sem'!$C$3,(ROW()-ROW($D$4))/2,(COLUMN()-COLUMN($E$2))*2),$D116-OFFSET('previ sem'!$C$3,(ROW()-ROW($D$4))/2,(COLUMN()-COLUMN($E$2))*2))</f>
        <v>0</v>
      </c>
      <c r="N116" s="2">
        <f ca="1">IF(N$2&gt;=$C$2,M116-OFFSET('previ sem'!$C$3,(ROW()-ROW($D$4))/2,(COLUMN()-COLUMN($E$2))*2),$D116-OFFSET('previ sem'!$C$3,(ROW()-ROW($D$4))/2,(COLUMN()-COLUMN($E$2))*2))</f>
        <v>0</v>
      </c>
      <c r="O116" s="2">
        <f ca="1">IF(O$2&gt;=$C$2,N116-OFFSET('previ sem'!$C$3,(ROW()-ROW($D$4))/2,(COLUMN()-COLUMN($E$2))*2),$D116-OFFSET('previ sem'!$C$3,(ROW()-ROW($D$4))/2,(COLUMN()-COLUMN($E$2))*2))</f>
        <v>0</v>
      </c>
      <c r="P116" s="184">
        <f ca="1">IF(P$2&gt;=$C$2,O116-OFFSET('previ sem'!$C$3,(ROW()-ROW($D$4))/2,(COLUMN()-COLUMN($E$2))*2),$D116-OFFSET('previ sem'!$C$3,(ROW()-ROW($D$4))/2,(COLUMN()-COLUMN($E$2))*2))</f>
        <v>0</v>
      </c>
      <c r="Q116" s="78">
        <f ca="1">IF(Q$2&gt;=$C$2,P116-OFFSET('previ sem'!$C$3,(ROW()-ROW($D$4))/2,(COLUMN()-COLUMN($E$2))*2),$D116-OFFSET('previ sem'!$C$3,(ROW()-ROW($D$4))/2,(COLUMN()-COLUMN($E$2))*2))</f>
        <v>0</v>
      </c>
      <c r="R116" s="2">
        <f ca="1">IF(R$2&gt;=$C$2,Q116-OFFSET('previ sem'!$C$3,(ROW()-ROW($D$4))/2,(COLUMN()-COLUMN($E$2))*2),$D116-OFFSET('previ sem'!$C$3,(ROW()-ROW($D$4))/2,(COLUMN()-COLUMN($E$2))*2))</f>
        <v>0</v>
      </c>
      <c r="S116" s="2">
        <f ca="1">IF(S$2&gt;=$C$2,R116-OFFSET('previ sem'!$C$3,(ROW()-ROW($D$4))/2,(COLUMN()-COLUMN($E$2))*2),$D116-OFFSET('previ sem'!$C$3,(ROW()-ROW($D$4))/2,(COLUMN()-COLUMN($E$2))*2))</f>
        <v>0</v>
      </c>
      <c r="T116" s="195">
        <f ca="1">IF(T$2&gt;=$C$2,S116-OFFSET('previ sem'!$C$3,(ROW()-ROW($D$4))/2,(COLUMN()-COLUMN($E$2))*2),$D116-OFFSET('previ sem'!$C$3,(ROW()-ROW($D$4))/2,(COLUMN()-COLUMN($E$2))*2))</f>
        <v>0</v>
      </c>
      <c r="U116" s="184">
        <f ca="1">IF(U$2&gt;=$C$2,T116-OFFSET('previ sem'!$C$3,(ROW()-ROW($D$4))/2,(COLUMN()-COLUMN($E$2))*2),$D116-OFFSET('previ sem'!$C$3,(ROW()-ROW($D$4))/2,(COLUMN()-COLUMN($E$2))*2))</f>
        <v>0</v>
      </c>
      <c r="V116" s="194">
        <f ca="1">IF(V$2&gt;=$C$2,U116-OFFSET('previ sem'!$C$3,(ROW()-ROW($D$4))/2,(COLUMN()-COLUMN($E$2))*2),$D116-OFFSET('previ sem'!$C$3,(ROW()-ROW($D$4))/2,(COLUMN()-COLUMN($E$2))*2))</f>
        <v>0</v>
      </c>
      <c r="W116" s="2">
        <f ca="1">IF(W$2&gt;=$C$2,V116-OFFSET('previ sem'!$C$3,(ROW()-ROW($D$4))/2,(COLUMN()-COLUMN($E$2))*2),$D116-OFFSET('previ sem'!$C$3,(ROW()-ROW($D$4))/2,(COLUMN()-COLUMN($E$2))*2))</f>
        <v>0</v>
      </c>
      <c r="X116" s="195">
        <f ca="1">IF(X$2&gt;=$C$2,W116-OFFSET('previ sem'!$C$3,(ROW()-ROW($D$4))/2,(COLUMN()-COLUMN($E$2))*2),$D116-OFFSET('previ sem'!$C$3,(ROW()-ROW($D$4))/2,(COLUMN()-COLUMN($E$2))*2))</f>
        <v>0</v>
      </c>
      <c r="Y116" s="184">
        <f ca="1">IF(Y$2&gt;=$C$2,X116-OFFSET('previ sem'!$C$3,(ROW()-ROW($D$4))/2,(COLUMN()-COLUMN($E$2))*2),$D116-OFFSET('previ sem'!$C$3,(ROW()-ROW($D$4))/2,(COLUMN()-COLUMN($E$2))*2))</f>
        <v>0</v>
      </c>
      <c r="Z116" s="194">
        <f ca="1">IF(Z$2&gt;=$C$2,Y116-OFFSET('previ sem'!$C$3,(ROW()-ROW($D$4))/2,(COLUMN()-COLUMN($E$2))*2),$D116-OFFSET('previ sem'!$C$3,(ROW()-ROW($D$4))/2,(COLUMN()-COLUMN($E$2))*2))</f>
        <v>0</v>
      </c>
      <c r="AA116" s="195">
        <f ca="1">IF(AA$2&gt;=$C$2,Z116-OFFSET('previ sem'!$C$3,(ROW()-ROW($D$4))/2,(COLUMN()-COLUMN($E$2))*2),$D116-OFFSET('previ sem'!$C$3,(ROW()-ROW($D$4))/2,(COLUMN()-COLUMN($E$2))*2))</f>
        <v>0</v>
      </c>
      <c r="AB116" s="2">
        <f ca="1">IF(AB$2&gt;=$C$2,AA116-OFFSET('previ sem'!$C$3,(ROW()-ROW($D$4))/2,(COLUMN()-COLUMN($E$2))*2),$D116-OFFSET('previ sem'!$C$3,(ROW()-ROW($D$4))/2,(COLUMN()-COLUMN($E$2))*2))</f>
        <v>0</v>
      </c>
      <c r="AC116" s="197">
        <f ca="1">IF(AC$2&gt;=$C$2,AB116-OFFSET('previ sem'!$C$3,(ROW()-ROW($D$4))/2,(COLUMN()-COLUMN($E$2))*2),$D116-OFFSET('previ sem'!$C$3,(ROW()-ROW($D$4))/2,(COLUMN()-COLUMN($E$2))*2))</f>
        <v>0</v>
      </c>
      <c r="AD116" s="184">
        <f ca="1">IF(AD$2&gt;=$C$2,AC116-OFFSET('previ sem'!$C$3,(ROW()-ROW($D$4))/2,(COLUMN()-COLUMN($E$2))*2),$D116-OFFSET('previ sem'!$C$3,(ROW()-ROW($D$4))/2,(COLUMN()-COLUMN($E$2))*2))</f>
        <v>0</v>
      </c>
      <c r="AE116" s="197">
        <f ca="1">IF(AE$2&gt;=$C$2,AD116-OFFSET('previ sem'!$C$3,(ROW()-ROW($D$4))/2,(COLUMN()-COLUMN($E$2))*2),$D116-OFFSET('previ sem'!$C$3,(ROW()-ROW($D$4))/2,(COLUMN()-COLUMN($E$2))*2))</f>
        <v>0</v>
      </c>
      <c r="AF116" s="2">
        <f ca="1">IF(AF$2&gt;=$C$2,AE116-OFFSET('previ sem'!$C$3,(ROW()-ROW($D$4))/2,(COLUMN()-COLUMN($E$2))*2),$D116-OFFSET('previ sem'!$C$3,(ROW()-ROW($D$4))/2,(COLUMN()-COLUMN($E$2))*2))</f>
        <v>0</v>
      </c>
      <c r="AG116" s="197">
        <f ca="1">IF(AG$2&gt;=$C$2,AF116-OFFSET('previ sem'!$C$3,(ROW()-ROW($D$4))/2,(COLUMN()-COLUMN($E$2))*2),$D116-OFFSET('previ sem'!$C$3,(ROW()-ROW($D$4))/2,(COLUMN()-COLUMN($E$2))*2))</f>
        <v>0</v>
      </c>
      <c r="AH116" s="184">
        <f ca="1">IF(AH$2&gt;=$C$2,AG116-OFFSET('previ sem'!$C$3,(ROW()-ROW($D$4))/2,(COLUMN()-COLUMN($E$2))*2),$D116-OFFSET('previ sem'!$C$3,(ROW()-ROW($D$4))/2,(COLUMN()-COLUMN($E$2))*2))</f>
        <v>0</v>
      </c>
      <c r="AI116" s="197">
        <f ca="1">IF(AI$2&gt;=$C$2,AH116-OFFSET('previ sem'!$C$3,(ROW()-ROW($D$4))/2,(COLUMN()-COLUMN($E$2))*2),$D116-OFFSET('previ sem'!$C$3,(ROW()-ROW($D$4))/2,(COLUMN()-COLUMN($E$2))*2))</f>
        <v>0</v>
      </c>
      <c r="AJ116" s="2">
        <f ca="1">IF(AJ$2&gt;=$C$2,AI116-OFFSET('previ sem'!$C$3,(ROW()-ROW($D$4))/2,(COLUMN()-COLUMN($E$2))*2),$D116-OFFSET('previ sem'!$C$3,(ROW()-ROW($D$4))/2,(COLUMN()-COLUMN($E$2))*2))</f>
        <v>0</v>
      </c>
      <c r="AK116" s="197">
        <f ca="1">IF(AK$2&gt;=$C$2,AJ116-OFFSET('previ sem'!$C$3,(ROW()-ROW($D$4))/2,(COLUMN()-COLUMN($E$2))*2),$D116-OFFSET('previ sem'!$C$3,(ROW()-ROW($D$4))/2,(COLUMN()-COLUMN($E$2))*2))</f>
        <v>0</v>
      </c>
      <c r="AL116" s="184">
        <f ca="1">IF(AL$2&gt;=$C$2,AK116-OFFSET('previ sem'!$C$3,(ROW()-ROW($D$4))/2,(COLUMN()-COLUMN($E$2))*2),$D116-OFFSET('previ sem'!$C$3,(ROW()-ROW($D$4))/2,(COLUMN()-COLUMN($E$2))*2))</f>
        <v>0</v>
      </c>
      <c r="AM116" s="197">
        <f ca="1">IF(AM$2&gt;=$C$2,AL116-OFFSET('previ sem'!$C$3,(ROW()-ROW($D$4))/2,(COLUMN()-COLUMN($E$2))*2),$D116-OFFSET('previ sem'!$C$3,(ROW()-ROW($D$4))/2,(COLUMN()-COLUMN($E$2))*2))</f>
        <v>0</v>
      </c>
      <c r="AN116" s="2">
        <f ca="1">IF(AN$2&gt;=$C$2,AM116-OFFSET('previ sem'!$C$3,(ROW()-ROW($D$4))/2,(COLUMN()-COLUMN($E$2))*2),$D116-OFFSET('previ sem'!$C$3,(ROW()-ROW($D$4))/2,(COLUMN()-COLUMN($E$2))*2))</f>
        <v>0</v>
      </c>
      <c r="AO116" s="194">
        <f ca="1">IF(AO$2&gt;=$C$2,AN116-OFFSET('previ sem'!$C$3,(ROW()-ROW($D$4))/2,(COLUMN()-COLUMN($E$2))*2),$D116-OFFSET('previ sem'!$C$3,(ROW()-ROW($D$4))/2,(COLUMN()-COLUMN($E$2))*2))</f>
        <v>0</v>
      </c>
      <c r="AP116" s="195">
        <f ca="1">IF(AP$2&gt;=$C$2,AO116-OFFSET('previ sem'!$C$3,(ROW()-ROW($D$4))/2,(COLUMN()-COLUMN($E$2))*2),$D116-OFFSET('previ sem'!$C$3,(ROW()-ROW($D$4))/2,(COLUMN()-COLUMN($E$2))*2))</f>
        <v>0</v>
      </c>
      <c r="AQ116" s="184">
        <f ca="1">IF(AQ$2&gt;=$C$2,AP116-OFFSET('previ sem'!$C$3,(ROW()-ROW($D$4))/2,(COLUMN()-COLUMN($E$2))*2),$D116-OFFSET('previ sem'!$C$3,(ROW()-ROW($D$4))/2,(COLUMN()-COLUMN($E$2))*2))</f>
        <v>0</v>
      </c>
      <c r="AR116" s="194">
        <f ca="1">IF(AR$2&gt;=$C$2,AQ116-OFFSET('previ sem'!$C$3,(ROW()-ROW($D$4))/2,(COLUMN()-COLUMN($E$2))*2),$D116-OFFSET('previ sem'!$C$3,(ROW()-ROW($D$4))/2,(COLUMN()-COLUMN($E$2))*2))</f>
        <v>0</v>
      </c>
      <c r="AS116" s="194">
        <f ca="1">IF(AS$2&gt;=$C$2,AR116-OFFSET('previ sem'!$C$3,(ROW()-ROW($D$4))/2,(COLUMN()-COLUMN($E$2))*2),$D116-OFFSET('previ sem'!$C$3,(ROW()-ROW($D$4))/2,(COLUMN()-COLUMN($E$2))*2))</f>
        <v>0</v>
      </c>
      <c r="AT116" s="195">
        <f ca="1">IF(AT$2&gt;=$C$2,AS116-OFFSET('previ sem'!$C$3,(ROW()-ROW($D$4))/2,(COLUMN()-COLUMN($E$2))*2),$D116-OFFSET('previ sem'!$C$3,(ROW()-ROW($D$4))/2,(COLUMN()-COLUMN($E$2))*2))</f>
        <v>0</v>
      </c>
      <c r="AU116" s="184">
        <f ca="1">IF(AU$2&gt;=$C$2,AT116-OFFSET('previ sem'!$C$3,(ROW()-ROW($D$4))/2,(COLUMN()-COLUMN($E$2))*2),$D116-OFFSET('previ sem'!$C$3,(ROW()-ROW($D$4))/2,(COLUMN()-COLUMN($E$2))*2))</f>
        <v>0</v>
      </c>
      <c r="AV116" s="194">
        <f ca="1">IF(AV$2&gt;=$C$2,AU116-OFFSET('previ sem'!$C$3,(ROW()-ROW($D$4))/2,(COLUMN()-COLUMN($E$2))*2),$D116-OFFSET('previ sem'!$C$3,(ROW()-ROW($D$4))/2,(COLUMN()-COLUMN($E$2))*2))</f>
        <v>0</v>
      </c>
      <c r="AW116" s="194">
        <f ca="1">IF(AW$2&gt;=$C$2,AV116-OFFSET('previ sem'!$C$3,(ROW()-ROW($D$4))/2,(COLUMN()-COLUMN($E$2))*2),$D116-OFFSET('previ sem'!$C$3,(ROW()-ROW($D$4))/2,(COLUMN()-COLUMN($E$2))*2))</f>
        <v>0</v>
      </c>
      <c r="AX116" s="195">
        <f ca="1">IF(AX$2&gt;=$C$2,AW116-OFFSET('previ sem'!$C$3,(ROW()-ROW($D$4))/2,(COLUMN()-COLUMN($E$2))*2),$D116-OFFSET('previ sem'!$C$3,(ROW()-ROW($D$4))/2,(COLUMN()-COLUMN($E$2))*2))</f>
        <v>0</v>
      </c>
      <c r="AY116" s="184">
        <f ca="1">IF(AY$2&gt;=$C$2,AX116-OFFSET('previ sem'!$C$3,(ROW()-ROW($D$4))/2,(COLUMN()-COLUMN($E$2))*2),$D116-OFFSET('previ sem'!$C$3,(ROW()-ROW($D$4))/2,(COLUMN()-COLUMN($E$2))*2))</f>
        <v>0</v>
      </c>
      <c r="AZ116" s="194">
        <f ca="1">IF(AZ$2&gt;=$C$2,AY116-OFFSET('previ sem'!$C$3,(ROW()-ROW($D$4))/2,(COLUMN()-COLUMN($E$2))*2),$D116-OFFSET('previ sem'!$C$3,(ROW()-ROW($D$4))/2,(COLUMN()-COLUMN($E$2))*2))</f>
        <v>0</v>
      </c>
      <c r="BA116" s="194">
        <f ca="1">IF(BA$2&gt;=$C$2,AZ116-OFFSET('previ sem'!$C$3,(ROW()-ROW($D$4))/2,(COLUMN()-COLUMN($E$2))*2),$D116-OFFSET('previ sem'!$C$3,(ROW()-ROW($D$4))/2,(COLUMN()-COLUMN($E$2))*2))</f>
        <v>0</v>
      </c>
      <c r="BB116" s="2">
        <f ca="1">IF(BB$2&gt;=$C$2,BA116-OFFSET('previ sem'!$C$3,(ROW()-ROW($D$4))/2,(COLUMN()-COLUMN($E$2))*2),$D116-OFFSET('previ sem'!$C$3,(ROW()-ROW($D$4))/2,(COLUMN()-COLUMN($E$2))*2))</f>
        <v>0</v>
      </c>
      <c r="BC116" s="2">
        <f ca="1">IF(BC$2&gt;=$C$2,BB116-OFFSET('previ sem'!$C$3,(ROW()-ROW($D$4))/2,(COLUMN()-COLUMN($E$2))*2),$D116-OFFSET('previ sem'!$C$3,(ROW()-ROW($D$4))/2,(COLUMN()-COLUMN($E$2))*2))</f>
        <v>0</v>
      </c>
      <c r="BD116" s="184">
        <f ca="1">IF(BD$2&gt;=$C$2,BC116-OFFSET('previ sem'!$C$3,(ROW()-ROW($D$4))/2,(COLUMN()-COLUMN($E$2))*2),$D116-OFFSET('previ sem'!$C$3,(ROW()-ROW($D$4))/2,(COLUMN()-COLUMN($E$2))*2))</f>
        <v>0</v>
      </c>
      <c r="BE116" s="45" t="s">
        <v>108</v>
      </c>
      <c r="BF116">
        <v>60</v>
      </c>
      <c r="BG116" s="43" t="s">
        <v>108</v>
      </c>
      <c r="BH116">
        <v>62</v>
      </c>
    </row>
    <row r="117" spans="1:60" x14ac:dyDescent="0.2">
      <c r="A117" s="201" t="s">
        <v>155</v>
      </c>
      <c r="B117" s="309" t="s">
        <v>36</v>
      </c>
      <c r="C117" s="6" t="e">
        <f t="array" aca="1" ref="C117" ca="1">INDEX($E$2:$BD$2,,SMALL(IF($E116:$BD116&lt;0,COLUMN(E:BD)-3,""),1))</f>
        <v>#NUM!</v>
      </c>
      <c r="D117" s="77">
        <f>+'PROD-SEM'!I10</f>
        <v>0</v>
      </c>
      <c r="E117" s="74" t="str">
        <f ca="1">IF(E116&lt;0,"",IF(E116&lt;MINI!$B$60,"MINI",""))</f>
        <v/>
      </c>
      <c r="F117" s="74" t="str">
        <f ca="1">IF(F116&lt;0,"",IF(F116&lt;MINI!$B$60,"MINI",""))</f>
        <v/>
      </c>
      <c r="G117" s="74" t="str">
        <f ca="1">IF(G116&lt;0,"",IF(G116&lt;MINI!$B$60,"MINI",""))</f>
        <v/>
      </c>
      <c r="H117" s="74" t="str">
        <f ca="1">IF(H116&lt;0,"",IF(H116&lt;MINI!$B$60,"MINI",""))</f>
        <v/>
      </c>
      <c r="I117" s="74" t="str">
        <f ca="1">IF(I116&lt;0,"",IF(I116&lt;MINI!$C$60,"MINI",""))</f>
        <v/>
      </c>
      <c r="J117" s="74" t="str">
        <f ca="1">IF(J116&lt;0,"",IF(J116&lt;MINI!$C$60,"MINI",""))</f>
        <v/>
      </c>
      <c r="K117" s="74" t="str">
        <f ca="1">IF(K116&lt;0,"",IF(K116&lt;MINI!$C$60,"MINI",""))</f>
        <v/>
      </c>
      <c r="L117" s="74" t="str">
        <f ca="1">IF(L116&lt;0,"",IF(L116&lt;MINI!$C$60,"MINI",""))</f>
        <v/>
      </c>
      <c r="M117" s="74" t="str">
        <f ca="1">IF(M116&lt;0,"",IF(M116&lt;MINI!$D$60,"MINI",""))</f>
        <v/>
      </c>
      <c r="N117" s="74" t="str">
        <f ca="1">IF(N116&lt;0,"",IF(N116&lt;MINI!$D$60,"MINI",""))</f>
        <v/>
      </c>
      <c r="O117" s="74" t="str">
        <f ca="1">IF(O116&lt;0,"",IF(O116&lt;MINI!$D$60,"MINI",""))</f>
        <v/>
      </c>
      <c r="P117" s="74" t="str">
        <f ca="1">IF(P116&lt;0,"",IF(P116&lt;MINI!$D$60,"MINI",""))</f>
        <v/>
      </c>
      <c r="Q117" s="74" t="str">
        <f ca="1">IF(Q116&lt;0,"",IF(Q116&lt;MINI!$E$60,"MINI",""))</f>
        <v/>
      </c>
      <c r="R117" s="74" t="str">
        <f ca="1">IF(R116&lt;0,"",IF(R116&lt;MINI!$E$60,"MINI",""))</f>
        <v/>
      </c>
      <c r="S117" s="74" t="str">
        <f ca="1">IF(S116&lt;0,"",IF(S116&lt;MINI!$E$60,"MINI",""))</f>
        <v/>
      </c>
      <c r="T117" s="74" t="str">
        <f ca="1">IF(T116&lt;0,"",IF(T116&lt;MINI!$E$60,"MINI",""))</f>
        <v/>
      </c>
      <c r="U117" s="74" t="str">
        <f ca="1">IF(U116&lt;0,"",IF(U116&lt;MINI!$E$60,"MINI",""))</f>
        <v/>
      </c>
      <c r="V117" s="74" t="str">
        <f ca="1">IF(V116&lt;0,"",IF(V116&lt;MINI!$F$60,"MINI",""))</f>
        <v/>
      </c>
      <c r="W117" s="74" t="str">
        <f ca="1">IF(W116&lt;0,"",IF(W116&lt;MINI!$F$60,"MINI",""))</f>
        <v/>
      </c>
      <c r="X117" s="74" t="str">
        <f ca="1">IF(X116&lt;0,"",IF(X116&lt;MINI!$F$60,"MINI",""))</f>
        <v/>
      </c>
      <c r="Y117" s="74" t="str">
        <f ca="1">IF(Y116&lt;0,"",IF(Y116&lt;MINI!$F$60,"MINI",""))</f>
        <v/>
      </c>
      <c r="Z117" s="74" t="str">
        <f ca="1">IF(Z116&lt;0,"",IF(Z116&lt;MINI!$G$60,"MINI",""))</f>
        <v/>
      </c>
      <c r="AA117" s="74" t="str">
        <f ca="1">IF(AA116&lt;0,"",IF(AA116&lt;MINI!$G$60,"MINI",""))</f>
        <v/>
      </c>
      <c r="AB117" s="74" t="str">
        <f ca="1">IF(AB116&lt;0,"",IF(AB116&lt;MINI!$G$60,"MINI",""))</f>
        <v/>
      </c>
      <c r="AC117" s="74" t="str">
        <f ca="1">IF(AC116&lt;0,"",IF(AC116&lt;MINI!$G$60,"MINI",""))</f>
        <v/>
      </c>
      <c r="AD117" s="74" t="str">
        <f ca="1">IF(AD116&lt;0,"",IF(AD116&lt;MINI!$G$60,"MINI",""))</f>
        <v/>
      </c>
      <c r="AE117" s="74" t="str">
        <f ca="1">IF(AE116&lt;0,"",IF(AE116&lt;MINI!$H$60,"MINI",""))</f>
        <v/>
      </c>
      <c r="AF117" s="74" t="str">
        <f ca="1">IF(AF116&lt;0,"",IF(AF116&lt;MINI!$H$60,"MINI",""))</f>
        <v/>
      </c>
      <c r="AG117" s="74" t="str">
        <f ca="1">IF(AG116&lt;0,"",IF(AG116&lt;MINI!$H$60,"MINI",""))</f>
        <v/>
      </c>
      <c r="AH117" s="74" t="str">
        <f ca="1">IF(AH116&lt;0,"",IF(AH116&lt;MINI!$H$60,"MINI",""))</f>
        <v/>
      </c>
      <c r="AI117" s="74" t="str">
        <f ca="1">IF(AI116&lt;0,"",IF(AI116&lt;MINI!$I$60,"MINI",""))</f>
        <v/>
      </c>
      <c r="AJ117" s="74" t="str">
        <f ca="1">IF(AJ116&lt;0,"",IF(AJ116&lt;MINI!$I$60,"MINI",""))</f>
        <v/>
      </c>
      <c r="AK117" s="74" t="str">
        <f ca="1">IF(AK116&lt;0,"",IF(AK116&lt;MINI!$I$60,"MINI",""))</f>
        <v/>
      </c>
      <c r="AL117" s="74" t="str">
        <f ca="1">IF(AL116&lt;0,"",IF(AL116&lt;MINI!$I$60,"MINI",""))</f>
        <v/>
      </c>
      <c r="AM117" s="74" t="str">
        <f ca="1">IF(AM116&lt;0,"",IF(AM116&lt;MINI!$J$60,"MINI",""))</f>
        <v/>
      </c>
      <c r="AN117" s="74" t="str">
        <f ca="1">IF(AN116&lt;0,"",IF(AN116&lt;MINI!$J$60,"MINI",""))</f>
        <v/>
      </c>
      <c r="AO117" s="74" t="str">
        <f ca="1">IF(AO116&lt;0,"",IF(AO116&lt;MINI!$J$60,"MINI",""))</f>
        <v/>
      </c>
      <c r="AP117" s="74" t="str">
        <f ca="1">IF(AP116&lt;0,"",IF(AP116&lt;MINI!$J$60,"MINI",""))</f>
        <v/>
      </c>
      <c r="AQ117" s="74" t="str">
        <f ca="1">IF(AQ116&lt;0,"",IF(AQ116&lt;MINI!$J$60,"MINI",""))</f>
        <v/>
      </c>
      <c r="AR117" s="74" t="str">
        <f ca="1">IF(AR116&lt;0,"",IF(AR116&lt;MINI!$K$60,"MINI",""))</f>
        <v/>
      </c>
      <c r="AS117" s="74" t="str">
        <f ca="1">IF(AS116&lt;0,"",IF(AS116&lt;MINI!$K$60,"MINI",""))</f>
        <v/>
      </c>
      <c r="AT117" s="74" t="str">
        <f ca="1">IF(AT116&lt;0,"",IF(AT116&lt;MINI!$K$60,"MINI",""))</f>
        <v/>
      </c>
      <c r="AU117" s="74" t="str">
        <f ca="1">IF(AU116&lt;0,"",IF(AU116&lt;MINI!$K$60,"MINI",""))</f>
        <v/>
      </c>
      <c r="AV117" s="74" t="str">
        <f ca="1">IF(AV116&lt;0,"",IF(AV116&lt;MINI!$L$60,"MINI",""))</f>
        <v/>
      </c>
      <c r="AW117" s="74" t="str">
        <f ca="1">IF(AW116&lt;0,"",IF(AW116&lt;MINI!$L$60,"MINI",""))</f>
        <v/>
      </c>
      <c r="AX117" s="74" t="str">
        <f ca="1">IF(AX116&lt;0,"",IF(AX116&lt;MINI!$L$60,"MINI",""))</f>
        <v/>
      </c>
      <c r="AY117" s="74" t="str">
        <f ca="1">IF(AY116&lt;0,"",IF(AY116&lt;MINI!$L$60,"MINI",""))</f>
        <v/>
      </c>
      <c r="AZ117" s="74" t="str">
        <f ca="1">IF(AZ116&lt;0,"",IF(AZ116&lt;MINI!$M$60,"MINI",""))</f>
        <v/>
      </c>
      <c r="BA117" s="74" t="str">
        <f ca="1">IF(BA116&lt;0,"",IF(BA116&lt;MINI!$M$60,"MINI",""))</f>
        <v/>
      </c>
      <c r="BB117" s="74" t="str">
        <f ca="1">IF(BB116&lt;0,"",IF(BB116&lt;MINI!$M$60,"MINI",""))</f>
        <v/>
      </c>
      <c r="BC117" s="74" t="str">
        <f ca="1">IF(BC116&lt;0,"",IF(BC116&lt;MINI!$M$60,"MINI",""))</f>
        <v/>
      </c>
      <c r="BD117" s="74" t="str">
        <f ca="1">IF(BD116&lt;0,"",IF(BD116&lt;MINI!$M$60,"MINI",""))</f>
        <v/>
      </c>
      <c r="BE117" s="313"/>
      <c r="BG117" s="112"/>
    </row>
    <row r="118" spans="1:60" x14ac:dyDescent="0.2">
      <c r="A118" s="199" t="s">
        <v>157</v>
      </c>
      <c r="B118" s="392" t="s">
        <v>106</v>
      </c>
      <c r="C118" s="393"/>
      <c r="D118" s="76">
        <f>SUMIF('EXPORT STOCK'!$B$2:$B$1106,'FABRICATION-SEM'!B118,'EXPORT STOCK'!$C$2:$C$1116)+D119</f>
        <v>0</v>
      </c>
      <c r="E118" s="78">
        <f ca="1">IF(E$2&gt;=$C$2,D118-OFFSET('previ sem'!$C$3,(ROW()-ROW($D$4))/2,(COLUMN()-COLUMN($E$2))*2),$D118-OFFSET('previ sem'!$C$3,(ROW()-ROW($D$4))/2,(COLUMN()-COLUMN($E$2))*2))</f>
        <v>0</v>
      </c>
      <c r="F118" s="2">
        <f ca="1">IF(F$2&gt;=$C$2,E118-OFFSET('previ sem'!$C$3,(ROW()-ROW($D$4))/2,(COLUMN()-COLUMN($E$2))*2),$D118-OFFSET('previ sem'!$C$3,(ROW()-ROW($D$4))/2,(COLUMN()-COLUMN($E$2))*2))</f>
        <v>0</v>
      </c>
      <c r="G118" s="2">
        <f ca="1">IF(G$2&gt;=$C$2,F118-OFFSET('previ sem'!$C$3,(ROW()-ROW($D$4))/2,(COLUMN()-COLUMN($E$2))*2),$D118-OFFSET('previ sem'!$C$3,(ROW()-ROW($D$4))/2,(COLUMN()-COLUMN($E$2))*2))</f>
        <v>0</v>
      </c>
      <c r="H118" s="184">
        <f ca="1">IF(H$2&gt;=$C$2,G118-OFFSET('previ sem'!$C$3,(ROW()-ROW($D$4))/2,(COLUMN()-COLUMN($E$2))*2),$D118-OFFSET('previ sem'!$C$3,(ROW()-ROW($D$4))/2,(COLUMN()-COLUMN($E$2))*2))</f>
        <v>0</v>
      </c>
      <c r="I118" s="78">
        <f ca="1">IF(I$2&gt;=$C$2,H118-OFFSET('previ sem'!$C$3,(ROW()-ROW($D$4))/2,(COLUMN()-COLUMN($E$2))*2),$D118-OFFSET('previ sem'!$C$3,(ROW()-ROW($D$4))/2,(COLUMN()-COLUMN($E$2))*2))</f>
        <v>0</v>
      </c>
      <c r="J118" s="2">
        <f ca="1">IF(J$2&gt;=$C$2,I118-OFFSET('previ sem'!$C$3,(ROW()-ROW($D$4))/2,(COLUMN()-COLUMN($E$2))*2),$D118-OFFSET('previ sem'!$C$3,(ROW()-ROW($D$4))/2,(COLUMN()-COLUMN($E$2))*2))</f>
        <v>0</v>
      </c>
      <c r="K118" s="2">
        <f ca="1">IF(K$2&gt;=$C$2,J118-OFFSET('previ sem'!$C$3,(ROW()-ROW($D$4))/2,(COLUMN()-COLUMN($E$2))*2),$D118-OFFSET('previ sem'!$C$3,(ROW()-ROW($D$4))/2,(COLUMN()-COLUMN($E$2))*2))</f>
        <v>0</v>
      </c>
      <c r="L118" s="184">
        <f ca="1">IF(L$2&gt;=$C$2,K118-OFFSET('previ sem'!$C$3,(ROW()-ROW($D$4))/2,(COLUMN()-COLUMN($E$2))*2),$D118-OFFSET('previ sem'!$C$3,(ROW()-ROW($D$4))/2,(COLUMN()-COLUMN($E$2))*2))</f>
        <v>0</v>
      </c>
      <c r="M118" s="78">
        <f ca="1">IF(M$2&gt;=$C$2,L118-OFFSET('previ sem'!$C$3,(ROW()-ROW($D$4))/2,(COLUMN()-COLUMN($E$2))*2),$D118-OFFSET('previ sem'!$C$3,(ROW()-ROW($D$4))/2,(COLUMN()-COLUMN($E$2))*2))</f>
        <v>0</v>
      </c>
      <c r="N118" s="2">
        <f ca="1">IF(N$2&gt;=$C$2,M118-OFFSET('previ sem'!$C$3,(ROW()-ROW($D$4))/2,(COLUMN()-COLUMN($E$2))*2),$D118-OFFSET('previ sem'!$C$3,(ROW()-ROW($D$4))/2,(COLUMN()-COLUMN($E$2))*2))</f>
        <v>0</v>
      </c>
      <c r="O118" s="2">
        <f ca="1">IF(O$2&gt;=$C$2,N118-OFFSET('previ sem'!$C$3,(ROW()-ROW($D$4))/2,(COLUMN()-COLUMN($E$2))*2),$D118-OFFSET('previ sem'!$C$3,(ROW()-ROW($D$4))/2,(COLUMN()-COLUMN($E$2))*2))</f>
        <v>0</v>
      </c>
      <c r="P118" s="184">
        <f ca="1">IF(P$2&gt;=$C$2,O118-OFFSET('previ sem'!$C$3,(ROW()-ROW($D$4))/2,(COLUMN()-COLUMN($E$2))*2),$D118-OFFSET('previ sem'!$C$3,(ROW()-ROW($D$4))/2,(COLUMN()-COLUMN($E$2))*2))</f>
        <v>0</v>
      </c>
      <c r="Q118" s="78">
        <f ca="1">IF(Q$2&gt;=$C$2,P118-OFFSET('previ sem'!$C$3,(ROW()-ROW($D$4))/2,(COLUMN()-COLUMN($E$2))*2),$D118-OFFSET('previ sem'!$C$3,(ROW()-ROW($D$4))/2,(COLUMN()-COLUMN($E$2))*2))</f>
        <v>0</v>
      </c>
      <c r="R118" s="2">
        <f ca="1">IF(R$2&gt;=$C$2,Q118-OFFSET('previ sem'!$C$3,(ROW()-ROW($D$4))/2,(COLUMN()-COLUMN($E$2))*2),$D118-OFFSET('previ sem'!$C$3,(ROW()-ROW($D$4))/2,(COLUMN()-COLUMN($E$2))*2))</f>
        <v>0</v>
      </c>
      <c r="S118" s="2">
        <f ca="1">IF(S$2&gt;=$C$2,R118-OFFSET('previ sem'!$C$3,(ROW()-ROW($D$4))/2,(COLUMN()-COLUMN($E$2))*2),$D118-OFFSET('previ sem'!$C$3,(ROW()-ROW($D$4))/2,(COLUMN()-COLUMN($E$2))*2))</f>
        <v>0</v>
      </c>
      <c r="T118" s="195">
        <f ca="1">IF(T$2&gt;=$C$2,S118-OFFSET('previ sem'!$C$3,(ROW()-ROW($D$4))/2,(COLUMN()-COLUMN($E$2))*2),$D118-OFFSET('previ sem'!$C$3,(ROW()-ROW($D$4))/2,(COLUMN()-COLUMN($E$2))*2))</f>
        <v>0</v>
      </c>
      <c r="U118" s="184">
        <f ca="1">IF(U$2&gt;=$C$2,T118-OFFSET('previ sem'!$C$3,(ROW()-ROW($D$4))/2,(COLUMN()-COLUMN($E$2))*2),$D118-OFFSET('previ sem'!$C$3,(ROW()-ROW($D$4))/2,(COLUMN()-COLUMN($E$2))*2))</f>
        <v>0</v>
      </c>
      <c r="V118" s="194">
        <f ca="1">IF(V$2&gt;=$C$2,U118-OFFSET('previ sem'!$C$3,(ROW()-ROW($D$4))/2,(COLUMN()-COLUMN($E$2))*2),$D118-OFFSET('previ sem'!$C$3,(ROW()-ROW($D$4))/2,(COLUMN()-COLUMN($E$2))*2))</f>
        <v>0</v>
      </c>
      <c r="W118" s="2">
        <f ca="1">IF(W$2&gt;=$C$2,V118-OFFSET('previ sem'!$C$3,(ROW()-ROW($D$4))/2,(COLUMN()-COLUMN($E$2))*2),$D118-OFFSET('previ sem'!$C$3,(ROW()-ROW($D$4))/2,(COLUMN()-COLUMN($E$2))*2))</f>
        <v>0</v>
      </c>
      <c r="X118" s="195">
        <f ca="1">IF(X$2&gt;=$C$2,W118-OFFSET('previ sem'!$C$3,(ROW()-ROW($D$4))/2,(COLUMN()-COLUMN($E$2))*2),$D118-OFFSET('previ sem'!$C$3,(ROW()-ROW($D$4))/2,(COLUMN()-COLUMN($E$2))*2))</f>
        <v>0</v>
      </c>
      <c r="Y118" s="184">
        <f ca="1">IF(Y$2&gt;=$C$2,X118-OFFSET('previ sem'!$C$3,(ROW()-ROW($D$4))/2,(COLUMN()-COLUMN($E$2))*2),$D118-OFFSET('previ sem'!$C$3,(ROW()-ROW($D$4))/2,(COLUMN()-COLUMN($E$2))*2))</f>
        <v>0</v>
      </c>
      <c r="Z118" s="194">
        <f ca="1">IF(Z$2&gt;=$C$2,Y118-OFFSET('previ sem'!$C$3,(ROW()-ROW($D$4))/2,(COLUMN()-COLUMN($E$2))*2),$D118-OFFSET('previ sem'!$C$3,(ROW()-ROW($D$4))/2,(COLUMN()-COLUMN($E$2))*2))</f>
        <v>0</v>
      </c>
      <c r="AA118" s="195">
        <f ca="1">IF(AA$2&gt;=$C$2,Z118-OFFSET('previ sem'!$C$3,(ROW()-ROW($D$4))/2,(COLUMN()-COLUMN($E$2))*2),$D118-OFFSET('previ sem'!$C$3,(ROW()-ROW($D$4))/2,(COLUMN()-COLUMN($E$2))*2))</f>
        <v>0</v>
      </c>
      <c r="AB118" s="2">
        <f ca="1">IF(AB$2&gt;=$C$2,AA118-OFFSET('previ sem'!$C$3,(ROW()-ROW($D$4))/2,(COLUMN()-COLUMN($E$2))*2),$D118-OFFSET('previ sem'!$C$3,(ROW()-ROW($D$4))/2,(COLUMN()-COLUMN($E$2))*2))</f>
        <v>0</v>
      </c>
      <c r="AC118" s="197">
        <f ca="1">IF(AC$2&gt;=$C$2,AB118-OFFSET('previ sem'!$C$3,(ROW()-ROW($D$4))/2,(COLUMN()-COLUMN($E$2))*2),$D118-OFFSET('previ sem'!$C$3,(ROW()-ROW($D$4))/2,(COLUMN()-COLUMN($E$2))*2))</f>
        <v>0</v>
      </c>
      <c r="AD118" s="184">
        <f ca="1">IF(AD$2&gt;=$C$2,AC118-OFFSET('previ sem'!$C$3,(ROW()-ROW($D$4))/2,(COLUMN()-COLUMN($E$2))*2),$D118-OFFSET('previ sem'!$C$3,(ROW()-ROW($D$4))/2,(COLUMN()-COLUMN($E$2))*2))</f>
        <v>0</v>
      </c>
      <c r="AE118" s="197">
        <f ca="1">IF(AE$2&gt;=$C$2,AD118-OFFSET('previ sem'!$C$3,(ROW()-ROW($D$4))/2,(COLUMN()-COLUMN($E$2))*2),$D118-OFFSET('previ sem'!$C$3,(ROW()-ROW($D$4))/2,(COLUMN()-COLUMN($E$2))*2))</f>
        <v>0</v>
      </c>
      <c r="AF118" s="2">
        <f ca="1">IF(AF$2&gt;=$C$2,AE118-OFFSET('previ sem'!$C$3,(ROW()-ROW($D$4))/2,(COLUMN()-COLUMN($E$2))*2),$D118-OFFSET('previ sem'!$C$3,(ROW()-ROW($D$4))/2,(COLUMN()-COLUMN($E$2))*2))</f>
        <v>0</v>
      </c>
      <c r="AG118" s="197">
        <f ca="1">IF(AG$2&gt;=$C$2,AF118-OFFSET('previ sem'!$C$3,(ROW()-ROW($D$4))/2,(COLUMN()-COLUMN($E$2))*2),$D118-OFFSET('previ sem'!$C$3,(ROW()-ROW($D$4))/2,(COLUMN()-COLUMN($E$2))*2))</f>
        <v>0</v>
      </c>
      <c r="AH118" s="184">
        <f ca="1">IF(AH$2&gt;=$C$2,AG118-OFFSET('previ sem'!$C$3,(ROW()-ROW($D$4))/2,(COLUMN()-COLUMN($E$2))*2),$D118-OFFSET('previ sem'!$C$3,(ROW()-ROW($D$4))/2,(COLUMN()-COLUMN($E$2))*2))</f>
        <v>0</v>
      </c>
      <c r="AI118" s="197">
        <f ca="1">IF(AI$2&gt;=$C$2,AH118-OFFSET('previ sem'!$C$3,(ROW()-ROW($D$4))/2,(COLUMN()-COLUMN($E$2))*2),$D118-OFFSET('previ sem'!$C$3,(ROW()-ROW($D$4))/2,(COLUMN()-COLUMN($E$2))*2))</f>
        <v>0</v>
      </c>
      <c r="AJ118" s="2">
        <f ca="1">IF(AJ$2&gt;=$C$2,AI118-OFFSET('previ sem'!$C$3,(ROW()-ROW($D$4))/2,(COLUMN()-COLUMN($E$2))*2),$D118-OFFSET('previ sem'!$C$3,(ROW()-ROW($D$4))/2,(COLUMN()-COLUMN($E$2))*2))</f>
        <v>0</v>
      </c>
      <c r="AK118" s="197">
        <f ca="1">IF(AK$2&gt;=$C$2,AJ118-OFFSET('previ sem'!$C$3,(ROW()-ROW($D$4))/2,(COLUMN()-COLUMN($E$2))*2),$D118-OFFSET('previ sem'!$C$3,(ROW()-ROW($D$4))/2,(COLUMN()-COLUMN($E$2))*2))</f>
        <v>0</v>
      </c>
      <c r="AL118" s="184">
        <f ca="1">IF(AL$2&gt;=$C$2,AK118-OFFSET('previ sem'!$C$3,(ROW()-ROW($D$4))/2,(COLUMN()-COLUMN($E$2))*2),$D118-OFFSET('previ sem'!$C$3,(ROW()-ROW($D$4))/2,(COLUMN()-COLUMN($E$2))*2))</f>
        <v>0</v>
      </c>
      <c r="AM118" s="197">
        <f ca="1">IF(AM$2&gt;=$C$2,AL118-OFFSET('previ sem'!$C$3,(ROW()-ROW($D$4))/2,(COLUMN()-COLUMN($E$2))*2),$D118-OFFSET('previ sem'!$C$3,(ROW()-ROW($D$4))/2,(COLUMN()-COLUMN($E$2))*2))</f>
        <v>0</v>
      </c>
      <c r="AN118" s="2">
        <f ca="1">IF(AN$2&gt;=$C$2,AM118-OFFSET('previ sem'!$C$3,(ROW()-ROW($D$4))/2,(COLUMN()-COLUMN($E$2))*2),$D118-OFFSET('previ sem'!$C$3,(ROW()-ROW($D$4))/2,(COLUMN()-COLUMN($E$2))*2))</f>
        <v>0</v>
      </c>
      <c r="AO118" s="194">
        <f ca="1">IF(AO$2&gt;=$C$2,AN118-OFFSET('previ sem'!$C$3,(ROW()-ROW($D$4))/2,(COLUMN()-COLUMN($E$2))*2),$D118-OFFSET('previ sem'!$C$3,(ROW()-ROW($D$4))/2,(COLUMN()-COLUMN($E$2))*2))</f>
        <v>0</v>
      </c>
      <c r="AP118" s="195">
        <f ca="1">IF(AP$2&gt;=$C$2,AO118-OFFSET('previ sem'!$C$3,(ROW()-ROW($D$4))/2,(COLUMN()-COLUMN($E$2))*2),$D118-OFFSET('previ sem'!$C$3,(ROW()-ROW($D$4))/2,(COLUMN()-COLUMN($E$2))*2))</f>
        <v>0</v>
      </c>
      <c r="AQ118" s="184">
        <f ca="1">IF(AQ$2&gt;=$C$2,AP118-OFFSET('previ sem'!$C$3,(ROW()-ROW($D$4))/2,(COLUMN()-COLUMN($E$2))*2),$D118-OFFSET('previ sem'!$C$3,(ROW()-ROW($D$4))/2,(COLUMN()-COLUMN($E$2))*2))</f>
        <v>0</v>
      </c>
      <c r="AR118" s="194">
        <f ca="1">IF(AR$2&gt;=$C$2,AQ118-OFFSET('previ sem'!$C$3,(ROW()-ROW($D$4))/2,(COLUMN()-COLUMN($E$2))*2),$D118-OFFSET('previ sem'!$C$3,(ROW()-ROW($D$4))/2,(COLUMN()-COLUMN($E$2))*2))</f>
        <v>0</v>
      </c>
      <c r="AS118" s="194">
        <f ca="1">IF(AS$2&gt;=$C$2,AR118-OFFSET('previ sem'!$C$3,(ROW()-ROW($D$4))/2,(COLUMN()-COLUMN($E$2))*2),$D118-OFFSET('previ sem'!$C$3,(ROW()-ROW($D$4))/2,(COLUMN()-COLUMN($E$2))*2))</f>
        <v>0</v>
      </c>
      <c r="AT118" s="195">
        <f ca="1">IF(AT$2&gt;=$C$2,AS118-OFFSET('previ sem'!$C$3,(ROW()-ROW($D$4))/2,(COLUMN()-COLUMN($E$2))*2),$D118-OFFSET('previ sem'!$C$3,(ROW()-ROW($D$4))/2,(COLUMN()-COLUMN($E$2))*2))</f>
        <v>0</v>
      </c>
      <c r="AU118" s="184">
        <f ca="1">IF(AU$2&gt;=$C$2,AT118-OFFSET('previ sem'!$C$3,(ROW()-ROW($D$4))/2,(COLUMN()-COLUMN($E$2))*2),$D118-OFFSET('previ sem'!$C$3,(ROW()-ROW($D$4))/2,(COLUMN()-COLUMN($E$2))*2))</f>
        <v>0</v>
      </c>
      <c r="AV118" s="194">
        <f ca="1">IF(AV$2&gt;=$C$2,AU118-OFFSET('previ sem'!$C$3,(ROW()-ROW($D$4))/2,(COLUMN()-COLUMN($E$2))*2),$D118-OFFSET('previ sem'!$C$3,(ROW()-ROW($D$4))/2,(COLUMN()-COLUMN($E$2))*2))</f>
        <v>0</v>
      </c>
      <c r="AW118" s="194">
        <f ca="1">IF(AW$2&gt;=$C$2,AV118-OFFSET('previ sem'!$C$3,(ROW()-ROW($D$4))/2,(COLUMN()-COLUMN($E$2))*2),$D118-OFFSET('previ sem'!$C$3,(ROW()-ROW($D$4))/2,(COLUMN()-COLUMN($E$2))*2))</f>
        <v>0</v>
      </c>
      <c r="AX118" s="195">
        <f ca="1">IF(AX$2&gt;=$C$2,AW118-OFFSET('previ sem'!$C$3,(ROW()-ROW($D$4))/2,(COLUMN()-COLUMN($E$2))*2),$D118-OFFSET('previ sem'!$C$3,(ROW()-ROW($D$4))/2,(COLUMN()-COLUMN($E$2))*2))</f>
        <v>0</v>
      </c>
      <c r="AY118" s="184">
        <f ca="1">IF(AY$2&gt;=$C$2,AX118-OFFSET('previ sem'!$C$3,(ROW()-ROW($D$4))/2,(COLUMN()-COLUMN($E$2))*2),$D118-OFFSET('previ sem'!$C$3,(ROW()-ROW($D$4))/2,(COLUMN()-COLUMN($E$2))*2))</f>
        <v>0</v>
      </c>
      <c r="AZ118" s="194">
        <f ca="1">IF(AZ$2&gt;=$C$2,AY118-OFFSET('previ sem'!$C$3,(ROW()-ROW($D$4))/2,(COLUMN()-COLUMN($E$2))*2),$D118-OFFSET('previ sem'!$C$3,(ROW()-ROW($D$4))/2,(COLUMN()-COLUMN($E$2))*2))</f>
        <v>0</v>
      </c>
      <c r="BA118" s="194">
        <f ca="1">IF(BA$2&gt;=$C$2,AZ118-OFFSET('previ sem'!$C$3,(ROW()-ROW($D$4))/2,(COLUMN()-COLUMN($E$2))*2),$D118-OFFSET('previ sem'!$C$3,(ROW()-ROW($D$4))/2,(COLUMN()-COLUMN($E$2))*2))</f>
        <v>0</v>
      </c>
      <c r="BB118" s="2">
        <f ca="1">IF(BB$2&gt;=$C$2,BA118-OFFSET('previ sem'!$C$3,(ROW()-ROW($D$4))/2,(COLUMN()-COLUMN($E$2))*2),$D118-OFFSET('previ sem'!$C$3,(ROW()-ROW($D$4))/2,(COLUMN()-COLUMN($E$2))*2))</f>
        <v>0</v>
      </c>
      <c r="BC118" s="2">
        <f ca="1">IF(BC$2&gt;=$C$2,BB118-OFFSET('previ sem'!$C$3,(ROW()-ROW($D$4))/2,(COLUMN()-COLUMN($E$2))*2),$D118-OFFSET('previ sem'!$C$3,(ROW()-ROW($D$4))/2,(COLUMN()-COLUMN($E$2))*2))</f>
        <v>0</v>
      </c>
      <c r="BD118" s="184">
        <f ca="1">IF(BD$2&gt;=$C$2,BC118-OFFSET('previ sem'!$C$3,(ROW()-ROW($D$4))/2,(COLUMN()-COLUMN($E$2))*2),$D118-OFFSET('previ sem'!$C$3,(ROW()-ROW($D$4))/2,(COLUMN()-COLUMN($E$2))*2))</f>
        <v>0</v>
      </c>
      <c r="BE118" s="45" t="s">
        <v>106</v>
      </c>
      <c r="BF118">
        <v>61</v>
      </c>
      <c r="BG118" s="43" t="s">
        <v>106</v>
      </c>
      <c r="BH118">
        <v>63</v>
      </c>
    </row>
    <row r="119" spans="1:60" x14ac:dyDescent="0.2">
      <c r="A119" s="201" t="s">
        <v>157</v>
      </c>
      <c r="B119" s="309" t="s">
        <v>36</v>
      </c>
      <c r="C119" s="6" t="e">
        <f t="array" aca="1" ref="C119" ca="1">INDEX($E$2:$BD$2,,SMALL(IF($E118:$BD118&lt;0,COLUMN(E:BD)-3,""),1))</f>
        <v>#NUM!</v>
      </c>
      <c r="D119" s="77">
        <f>+'PROD-SEM'!I11</f>
        <v>0</v>
      </c>
      <c r="E119" s="74" t="str">
        <f ca="1">IF(E118&lt;0,"",IF(E118&lt;MINI!$B$61,"MINI",""))</f>
        <v/>
      </c>
      <c r="F119" s="74" t="str">
        <f ca="1">IF(F118&lt;0,"",IF(F118&lt;MINI!$B$61,"MINI",""))</f>
        <v/>
      </c>
      <c r="G119" s="74" t="str">
        <f ca="1">IF(G118&lt;0,"",IF(G118&lt;MINI!$B$61,"MINI",""))</f>
        <v/>
      </c>
      <c r="H119" s="74" t="str">
        <f ca="1">IF(H118&lt;0,"",IF(H118&lt;MINI!$B$61,"MINI",""))</f>
        <v/>
      </c>
      <c r="I119" s="74" t="str">
        <f ca="1">IF(I118&lt;0,"",IF(I118&lt;MINI!$C$61,"MINI",""))</f>
        <v/>
      </c>
      <c r="J119" s="74" t="str">
        <f ca="1">IF(J118&lt;0,"",IF(J118&lt;MINI!$C$61,"MINI",""))</f>
        <v/>
      </c>
      <c r="K119" s="74" t="str">
        <f ca="1">IF(K118&lt;0,"",IF(K118&lt;MINI!$C$61,"MINI",""))</f>
        <v/>
      </c>
      <c r="L119" s="74" t="str">
        <f ca="1">IF(L118&lt;0,"",IF(L118&lt;MINI!$C$61,"MINI",""))</f>
        <v/>
      </c>
      <c r="M119" s="74" t="str">
        <f ca="1">IF(M118&lt;0,"",IF(M118&lt;MINI!$D$61,"MINI",""))</f>
        <v/>
      </c>
      <c r="N119" s="74" t="str">
        <f ca="1">IF(N118&lt;0,"",IF(N118&lt;MINI!$D$61,"MINI",""))</f>
        <v/>
      </c>
      <c r="O119" s="74" t="str">
        <f ca="1">IF(O118&lt;0,"",IF(O118&lt;MINI!$D$61,"MINI",""))</f>
        <v/>
      </c>
      <c r="P119" s="74" t="str">
        <f ca="1">IF(P118&lt;0,"",IF(P118&lt;MINI!$D$61,"MINI",""))</f>
        <v/>
      </c>
      <c r="Q119" s="74" t="str">
        <f ca="1">IF(Q118&lt;0,"",IF(Q118&lt;MINI!$E$61,"MINI",""))</f>
        <v/>
      </c>
      <c r="R119" s="74" t="str">
        <f ca="1">IF(R118&lt;0,"",IF(R118&lt;MINI!$E$61,"MINI",""))</f>
        <v/>
      </c>
      <c r="S119" s="74" t="str">
        <f ca="1">IF(S118&lt;0,"",IF(S118&lt;MINI!$E$61,"MINI",""))</f>
        <v/>
      </c>
      <c r="T119" s="74" t="str">
        <f ca="1">IF(T118&lt;0,"",IF(T118&lt;MINI!$E$61,"MINI",""))</f>
        <v/>
      </c>
      <c r="U119" s="74" t="str">
        <f ca="1">IF(U118&lt;0,"",IF(U118&lt;MINI!$E$61,"MINI",""))</f>
        <v/>
      </c>
      <c r="V119" s="74" t="str">
        <f ca="1">IF(V118&lt;0,"",IF(V118&lt;MINI!$F$61,"MINI",""))</f>
        <v/>
      </c>
      <c r="W119" s="74" t="str">
        <f ca="1">IF(W118&lt;0,"",IF(W118&lt;MINI!$F$61,"MINI",""))</f>
        <v/>
      </c>
      <c r="X119" s="74" t="str">
        <f ca="1">IF(X118&lt;0,"",IF(X118&lt;MINI!$F$61,"MINI",""))</f>
        <v/>
      </c>
      <c r="Y119" s="74" t="str">
        <f ca="1">IF(Y118&lt;0,"",IF(Y118&lt;MINI!$F$61,"MINI",""))</f>
        <v/>
      </c>
      <c r="Z119" s="74" t="str">
        <f ca="1">IF(Z118&lt;0,"",IF(Z118&lt;MINI!$G$61,"MINI",""))</f>
        <v/>
      </c>
      <c r="AA119" s="74" t="str">
        <f ca="1">IF(AA118&lt;0,"",IF(AA118&lt;MINI!$G$61,"MINI",""))</f>
        <v/>
      </c>
      <c r="AB119" s="74" t="str">
        <f ca="1">IF(AB118&lt;0,"",IF(AB118&lt;MINI!$G$61,"MINI",""))</f>
        <v/>
      </c>
      <c r="AC119" s="74" t="str">
        <f ca="1">IF(AC118&lt;0,"",IF(AC118&lt;MINI!$G$61,"MINI",""))</f>
        <v/>
      </c>
      <c r="AD119" s="74" t="str">
        <f ca="1">IF(AD118&lt;0,"",IF(AD118&lt;MINI!$G$61,"MINI",""))</f>
        <v/>
      </c>
      <c r="AE119" s="74" t="str">
        <f ca="1">IF(AE118&lt;0,"",IF(AE118&lt;MINI!$H$61,"MINI",""))</f>
        <v/>
      </c>
      <c r="AF119" s="74" t="str">
        <f ca="1">IF(AF118&lt;0,"",IF(AF118&lt;MINI!$H$61,"MINI",""))</f>
        <v/>
      </c>
      <c r="AG119" s="74" t="str">
        <f ca="1">IF(AG118&lt;0,"",IF(AG118&lt;MINI!$H$61,"MINI",""))</f>
        <v/>
      </c>
      <c r="AH119" s="74" t="str">
        <f ca="1">IF(AH118&lt;0,"",IF(AH118&lt;MINI!$H$61,"MINI",""))</f>
        <v/>
      </c>
      <c r="AI119" s="74" t="str">
        <f ca="1">IF(AI118&lt;0,"",IF(AI118&lt;MINI!$I$61,"MINI",""))</f>
        <v/>
      </c>
      <c r="AJ119" s="74" t="str">
        <f ca="1">IF(AJ118&lt;0,"",IF(AJ118&lt;MINI!$I$61,"MINI",""))</f>
        <v/>
      </c>
      <c r="AK119" s="74" t="str">
        <f ca="1">IF(AK118&lt;0,"",IF(AK118&lt;MINI!$I$61,"MINI",""))</f>
        <v/>
      </c>
      <c r="AL119" s="74" t="str">
        <f ca="1">IF(AL118&lt;0,"",IF(AL118&lt;MINI!$I$61,"MINI",""))</f>
        <v/>
      </c>
      <c r="AM119" s="74" t="str">
        <f ca="1">IF(AM118&lt;0,"",IF(AM118&lt;MINI!$J$61,"MINI",""))</f>
        <v/>
      </c>
      <c r="AN119" s="74" t="str">
        <f ca="1">IF(AN118&lt;0,"",IF(AN118&lt;MINI!$J$61,"MINI",""))</f>
        <v/>
      </c>
      <c r="AO119" s="74" t="str">
        <f ca="1">IF(AO118&lt;0,"",IF(AO118&lt;MINI!$J$61,"MINI",""))</f>
        <v/>
      </c>
      <c r="AP119" s="74" t="str">
        <f ca="1">IF(AP118&lt;0,"",IF(AP118&lt;MINI!$J$61,"MINI",""))</f>
        <v/>
      </c>
      <c r="AQ119" s="74" t="str">
        <f ca="1">IF(AQ118&lt;0,"",IF(AQ118&lt;MINI!$J$61,"MINI",""))</f>
        <v/>
      </c>
      <c r="AR119" s="74" t="str">
        <f ca="1">IF(AR118&lt;0,"",IF(AR118&lt;MINI!$K$61,"MINI",""))</f>
        <v/>
      </c>
      <c r="AS119" s="74" t="str">
        <f ca="1">IF(AS118&lt;0,"",IF(AS118&lt;MINI!$K$61,"MINI",""))</f>
        <v/>
      </c>
      <c r="AT119" s="74" t="str">
        <f ca="1">IF(AT118&lt;0,"",IF(AT118&lt;MINI!$K$61,"MINI",""))</f>
        <v/>
      </c>
      <c r="AU119" s="74" t="str">
        <f ca="1">IF(AU118&lt;0,"",IF(AU118&lt;MINI!$K$61,"MINI",""))</f>
        <v/>
      </c>
      <c r="AV119" s="74" t="str">
        <f ca="1">IF(AV118&lt;0,"",IF(AV118&lt;MINI!$L$61,"MINI",""))</f>
        <v/>
      </c>
      <c r="AW119" s="74" t="str">
        <f ca="1">IF(AW118&lt;0,"",IF(AW118&lt;MINI!$L$61,"MINI",""))</f>
        <v/>
      </c>
      <c r="AX119" s="74" t="str">
        <f ca="1">IF(AX118&lt;0,"",IF(AX118&lt;MINI!$L$61,"MINI",""))</f>
        <v/>
      </c>
      <c r="AY119" s="74" t="str">
        <f ca="1">IF(AY118&lt;0,"",IF(AY118&lt;MINI!$L$61,"MINI",""))</f>
        <v/>
      </c>
      <c r="AZ119" s="74" t="str">
        <f ca="1">IF(AZ118&lt;0,"",IF(AZ118&lt;MINI!$M$61,"MINI",""))</f>
        <v/>
      </c>
      <c r="BA119" s="74" t="str">
        <f ca="1">IF(BA118&lt;0,"",IF(BA118&lt;MINI!$M$61,"MINI",""))</f>
        <v/>
      </c>
      <c r="BB119" s="74" t="str">
        <f ca="1">IF(BB118&lt;0,"",IF(BB118&lt;MINI!$M$61,"MINI",""))</f>
        <v/>
      </c>
      <c r="BC119" s="74" t="str">
        <f ca="1">IF(BC118&lt;0,"",IF(BC118&lt;MINI!$M$61,"MINI",""))</f>
        <v/>
      </c>
      <c r="BD119" s="74" t="str">
        <f ca="1">IF(BD118&lt;0,"",IF(BD118&lt;MINI!$M$61,"MINI",""))</f>
        <v/>
      </c>
      <c r="BE119" s="313"/>
      <c r="BG119" s="112"/>
    </row>
    <row r="120" spans="1:60" x14ac:dyDescent="0.2">
      <c r="A120" s="199" t="s">
        <v>164</v>
      </c>
      <c r="B120" s="392" t="s">
        <v>112</v>
      </c>
      <c r="C120" s="393"/>
      <c r="D120" s="76">
        <f>SUMIF('EXPORT STOCK'!$B$2:$B$1106,'FABRICATION-SEM'!B120,'EXPORT STOCK'!$C$2:$C$1116)+D121</f>
        <v>0</v>
      </c>
      <c r="E120" s="78">
        <f ca="1">IF(E$2&gt;=$C$2,D120-OFFSET('previ sem'!$C$3,(ROW()-ROW($D$4))/2,(COLUMN()-COLUMN($E$2))*2),$D120-OFFSET('previ sem'!$C$3,(ROW()-ROW($D$4))/2,(COLUMN()-COLUMN($E$2))*2))</f>
        <v>0</v>
      </c>
      <c r="F120" s="2">
        <f ca="1">IF(F$2&gt;=$C$2,E120-OFFSET('previ sem'!$C$3,(ROW()-ROW($D$4))/2,(COLUMN()-COLUMN($E$2))*2),$D120-OFFSET('previ sem'!$C$3,(ROW()-ROW($D$4))/2,(COLUMN()-COLUMN($E$2))*2))</f>
        <v>0</v>
      </c>
      <c r="G120" s="2">
        <f ca="1">IF(G$2&gt;=$C$2,F120-OFFSET('previ sem'!$C$3,(ROW()-ROW($D$4))/2,(COLUMN()-COLUMN($E$2))*2),$D120-OFFSET('previ sem'!$C$3,(ROW()-ROW($D$4))/2,(COLUMN()-COLUMN($E$2))*2))</f>
        <v>0</v>
      </c>
      <c r="H120" s="184">
        <f ca="1">IF(H$2&gt;=$C$2,G120-OFFSET('previ sem'!$C$3,(ROW()-ROW($D$4))/2,(COLUMN()-COLUMN($E$2))*2),$D120-OFFSET('previ sem'!$C$3,(ROW()-ROW($D$4))/2,(COLUMN()-COLUMN($E$2))*2))</f>
        <v>0</v>
      </c>
      <c r="I120" s="78">
        <f ca="1">IF(I$2&gt;=$C$2,H120-OFFSET('previ sem'!$C$3,(ROW()-ROW($D$4))/2,(COLUMN()-COLUMN($E$2))*2),$D120-OFFSET('previ sem'!$C$3,(ROW()-ROW($D$4))/2,(COLUMN()-COLUMN($E$2))*2))</f>
        <v>0</v>
      </c>
      <c r="J120" s="2">
        <f ca="1">IF(J$2&gt;=$C$2,I120-OFFSET('previ sem'!$C$3,(ROW()-ROW($D$4))/2,(COLUMN()-COLUMN($E$2))*2),$D120-OFFSET('previ sem'!$C$3,(ROW()-ROW($D$4))/2,(COLUMN()-COLUMN($E$2))*2))</f>
        <v>0</v>
      </c>
      <c r="K120" s="2">
        <f ca="1">IF(K$2&gt;=$C$2,J120-OFFSET('previ sem'!$C$3,(ROW()-ROW($D$4))/2,(COLUMN()-COLUMN($E$2))*2),$D120-OFFSET('previ sem'!$C$3,(ROW()-ROW($D$4))/2,(COLUMN()-COLUMN($E$2))*2))</f>
        <v>0</v>
      </c>
      <c r="L120" s="184">
        <f ca="1">IF(L$2&gt;=$C$2,K120-OFFSET('previ sem'!$C$3,(ROW()-ROW($D$4))/2,(COLUMN()-COLUMN($E$2))*2),$D120-OFFSET('previ sem'!$C$3,(ROW()-ROW($D$4))/2,(COLUMN()-COLUMN($E$2))*2))</f>
        <v>0</v>
      </c>
      <c r="M120" s="78">
        <f ca="1">IF(M$2&gt;=$C$2,L120-OFFSET('previ sem'!$C$3,(ROW()-ROW($D$4))/2,(COLUMN()-COLUMN($E$2))*2),$D120-OFFSET('previ sem'!$C$3,(ROW()-ROW($D$4))/2,(COLUMN()-COLUMN($E$2))*2))</f>
        <v>0</v>
      </c>
      <c r="N120" s="2">
        <f ca="1">IF(N$2&gt;=$C$2,M120-OFFSET('previ sem'!$C$3,(ROW()-ROW($D$4))/2,(COLUMN()-COLUMN($E$2))*2),$D120-OFFSET('previ sem'!$C$3,(ROW()-ROW($D$4))/2,(COLUMN()-COLUMN($E$2))*2))</f>
        <v>0</v>
      </c>
      <c r="O120" s="2">
        <f ca="1">IF(O$2&gt;=$C$2,N120-OFFSET('previ sem'!$C$3,(ROW()-ROW($D$4))/2,(COLUMN()-COLUMN($E$2))*2),$D120-OFFSET('previ sem'!$C$3,(ROW()-ROW($D$4))/2,(COLUMN()-COLUMN($E$2))*2))</f>
        <v>0</v>
      </c>
      <c r="P120" s="184">
        <f ca="1">IF(P$2&gt;=$C$2,O120-OFFSET('previ sem'!$C$3,(ROW()-ROW($D$4))/2,(COLUMN()-COLUMN($E$2))*2),$D120-OFFSET('previ sem'!$C$3,(ROW()-ROW($D$4))/2,(COLUMN()-COLUMN($E$2))*2))</f>
        <v>0</v>
      </c>
      <c r="Q120" s="78">
        <f ca="1">IF(Q$2&gt;=$C$2,P120-OFFSET('previ sem'!$C$3,(ROW()-ROW($D$4))/2,(COLUMN()-COLUMN($E$2))*2),$D120-OFFSET('previ sem'!$C$3,(ROW()-ROW($D$4))/2,(COLUMN()-COLUMN($E$2))*2))</f>
        <v>0</v>
      </c>
      <c r="R120" s="2">
        <f ca="1">IF(R$2&gt;=$C$2,Q120-OFFSET('previ sem'!$C$3,(ROW()-ROW($D$4))/2,(COLUMN()-COLUMN($E$2))*2),$D120-OFFSET('previ sem'!$C$3,(ROW()-ROW($D$4))/2,(COLUMN()-COLUMN($E$2))*2))</f>
        <v>0</v>
      </c>
      <c r="S120" s="2">
        <f ca="1">IF(S$2&gt;=$C$2,R120-OFFSET('previ sem'!$C$3,(ROW()-ROW($D$4))/2,(COLUMN()-COLUMN($E$2))*2),$D120-OFFSET('previ sem'!$C$3,(ROW()-ROW($D$4))/2,(COLUMN()-COLUMN($E$2))*2))</f>
        <v>0</v>
      </c>
      <c r="T120" s="195">
        <f ca="1">IF(T$2&gt;=$C$2,S120-OFFSET('previ sem'!$C$3,(ROW()-ROW($D$4))/2,(COLUMN()-COLUMN($E$2))*2),$D120-OFFSET('previ sem'!$C$3,(ROW()-ROW($D$4))/2,(COLUMN()-COLUMN($E$2))*2))</f>
        <v>0</v>
      </c>
      <c r="U120" s="184">
        <f ca="1">IF(U$2&gt;=$C$2,T120-OFFSET('previ sem'!$C$3,(ROW()-ROW($D$4))/2,(COLUMN()-COLUMN($E$2))*2),$D120-OFFSET('previ sem'!$C$3,(ROW()-ROW($D$4))/2,(COLUMN()-COLUMN($E$2))*2))</f>
        <v>0</v>
      </c>
      <c r="V120" s="194">
        <f ca="1">IF(V$2&gt;=$C$2,U120-OFFSET('previ sem'!$C$3,(ROW()-ROW($D$4))/2,(COLUMN()-COLUMN($E$2))*2),$D120-OFFSET('previ sem'!$C$3,(ROW()-ROW($D$4))/2,(COLUMN()-COLUMN($E$2))*2))</f>
        <v>0</v>
      </c>
      <c r="W120" s="2">
        <f ca="1">IF(W$2&gt;=$C$2,V120-OFFSET('previ sem'!$C$3,(ROW()-ROW($D$4))/2,(COLUMN()-COLUMN($E$2))*2),$D120-OFFSET('previ sem'!$C$3,(ROW()-ROW($D$4))/2,(COLUMN()-COLUMN($E$2))*2))</f>
        <v>0</v>
      </c>
      <c r="X120" s="195">
        <f ca="1">IF(X$2&gt;=$C$2,W120-OFFSET('previ sem'!$C$3,(ROW()-ROW($D$4))/2,(COLUMN()-COLUMN($E$2))*2),$D120-OFFSET('previ sem'!$C$3,(ROW()-ROW($D$4))/2,(COLUMN()-COLUMN($E$2))*2))</f>
        <v>0</v>
      </c>
      <c r="Y120" s="184">
        <f ca="1">IF(Y$2&gt;=$C$2,X120-OFFSET('previ sem'!$C$3,(ROW()-ROW($D$4))/2,(COLUMN()-COLUMN($E$2))*2),$D120-OFFSET('previ sem'!$C$3,(ROW()-ROW($D$4))/2,(COLUMN()-COLUMN($E$2))*2))</f>
        <v>0</v>
      </c>
      <c r="Z120" s="194">
        <f ca="1">IF(Z$2&gt;=$C$2,Y120-OFFSET('previ sem'!$C$3,(ROW()-ROW($D$4))/2,(COLUMN()-COLUMN($E$2))*2),$D120-OFFSET('previ sem'!$C$3,(ROW()-ROW($D$4))/2,(COLUMN()-COLUMN($E$2))*2))</f>
        <v>0</v>
      </c>
      <c r="AA120" s="195">
        <f ca="1">IF(AA$2&gt;=$C$2,Z120-OFFSET('previ sem'!$C$3,(ROW()-ROW($D$4))/2,(COLUMN()-COLUMN($E$2))*2),$D120-OFFSET('previ sem'!$C$3,(ROW()-ROW($D$4))/2,(COLUMN()-COLUMN($E$2))*2))</f>
        <v>0</v>
      </c>
      <c r="AB120" s="2">
        <f ca="1">IF(AB$2&gt;=$C$2,AA120-OFFSET('previ sem'!$C$3,(ROW()-ROW($D$4))/2,(COLUMN()-COLUMN($E$2))*2),$D120-OFFSET('previ sem'!$C$3,(ROW()-ROW($D$4))/2,(COLUMN()-COLUMN($E$2))*2))</f>
        <v>0</v>
      </c>
      <c r="AC120" s="197">
        <f ca="1">IF(AC$2&gt;=$C$2,AB120-OFFSET('previ sem'!$C$3,(ROW()-ROW($D$4))/2,(COLUMN()-COLUMN($E$2))*2),$D120-OFFSET('previ sem'!$C$3,(ROW()-ROW($D$4))/2,(COLUMN()-COLUMN($E$2))*2))</f>
        <v>0</v>
      </c>
      <c r="AD120" s="184">
        <f ca="1">IF(AD$2&gt;=$C$2,AC120-OFFSET('previ sem'!$C$3,(ROW()-ROW($D$4))/2,(COLUMN()-COLUMN($E$2))*2),$D120-OFFSET('previ sem'!$C$3,(ROW()-ROW($D$4))/2,(COLUMN()-COLUMN($E$2))*2))</f>
        <v>0</v>
      </c>
      <c r="AE120" s="197">
        <f ca="1">IF(AE$2&gt;=$C$2,AD120-OFFSET('previ sem'!$C$3,(ROW()-ROW($D$4))/2,(COLUMN()-COLUMN($E$2))*2),$D120-OFFSET('previ sem'!$C$3,(ROW()-ROW($D$4))/2,(COLUMN()-COLUMN($E$2))*2))</f>
        <v>0</v>
      </c>
      <c r="AF120" s="2">
        <f ca="1">IF(AF$2&gt;=$C$2,AE120-OFFSET('previ sem'!$C$3,(ROW()-ROW($D$4))/2,(COLUMN()-COLUMN($E$2))*2),$D120-OFFSET('previ sem'!$C$3,(ROW()-ROW($D$4))/2,(COLUMN()-COLUMN($E$2))*2))</f>
        <v>0</v>
      </c>
      <c r="AG120" s="197">
        <f ca="1">IF(AG$2&gt;=$C$2,AF120-OFFSET('previ sem'!$C$3,(ROW()-ROW($D$4))/2,(COLUMN()-COLUMN($E$2))*2),$D120-OFFSET('previ sem'!$C$3,(ROW()-ROW($D$4))/2,(COLUMN()-COLUMN($E$2))*2))</f>
        <v>0</v>
      </c>
      <c r="AH120" s="184">
        <f ca="1">IF(AH$2&gt;=$C$2,AG120-OFFSET('previ sem'!$C$3,(ROW()-ROW($D$4))/2,(COLUMN()-COLUMN($E$2))*2),$D120-OFFSET('previ sem'!$C$3,(ROW()-ROW($D$4))/2,(COLUMN()-COLUMN($E$2))*2))</f>
        <v>0</v>
      </c>
      <c r="AI120" s="197">
        <f ca="1">IF(AI$2&gt;=$C$2,AH120-OFFSET('previ sem'!$C$3,(ROW()-ROW($D$4))/2,(COLUMN()-COLUMN($E$2))*2),$D120-OFFSET('previ sem'!$C$3,(ROW()-ROW($D$4))/2,(COLUMN()-COLUMN($E$2))*2))</f>
        <v>0</v>
      </c>
      <c r="AJ120" s="2">
        <f ca="1">IF(AJ$2&gt;=$C$2,AI120-OFFSET('previ sem'!$C$3,(ROW()-ROW($D$4))/2,(COLUMN()-COLUMN($E$2))*2),$D120-OFFSET('previ sem'!$C$3,(ROW()-ROW($D$4))/2,(COLUMN()-COLUMN($E$2))*2))</f>
        <v>0</v>
      </c>
      <c r="AK120" s="197">
        <f ca="1">IF(AK$2&gt;=$C$2,AJ120-OFFSET('previ sem'!$C$3,(ROW()-ROW($D$4))/2,(COLUMN()-COLUMN($E$2))*2),$D120-OFFSET('previ sem'!$C$3,(ROW()-ROW($D$4))/2,(COLUMN()-COLUMN($E$2))*2))</f>
        <v>0</v>
      </c>
      <c r="AL120" s="184">
        <f ca="1">IF(AL$2&gt;=$C$2,AK120-OFFSET('previ sem'!$C$3,(ROW()-ROW($D$4))/2,(COLUMN()-COLUMN($E$2))*2),$D120-OFFSET('previ sem'!$C$3,(ROW()-ROW($D$4))/2,(COLUMN()-COLUMN($E$2))*2))</f>
        <v>0</v>
      </c>
      <c r="AM120" s="197">
        <f ca="1">IF(AM$2&gt;=$C$2,AL120-OFFSET('previ sem'!$C$3,(ROW()-ROW($D$4))/2,(COLUMN()-COLUMN($E$2))*2),$D120-OFFSET('previ sem'!$C$3,(ROW()-ROW($D$4))/2,(COLUMN()-COLUMN($E$2))*2))</f>
        <v>0</v>
      </c>
      <c r="AN120" s="2">
        <f ca="1">IF(AN$2&gt;=$C$2,AM120-OFFSET('previ sem'!$C$3,(ROW()-ROW($D$4))/2,(COLUMN()-COLUMN($E$2))*2),$D120-OFFSET('previ sem'!$C$3,(ROW()-ROW($D$4))/2,(COLUMN()-COLUMN($E$2))*2))</f>
        <v>0</v>
      </c>
      <c r="AO120" s="194">
        <f ca="1">IF(AO$2&gt;=$C$2,AN120-OFFSET('previ sem'!$C$3,(ROW()-ROW($D$4))/2,(COLUMN()-COLUMN($E$2))*2),$D120-OFFSET('previ sem'!$C$3,(ROW()-ROW($D$4))/2,(COLUMN()-COLUMN($E$2))*2))</f>
        <v>0</v>
      </c>
      <c r="AP120" s="195">
        <f ca="1">IF(AP$2&gt;=$C$2,AO120-OFFSET('previ sem'!$C$3,(ROW()-ROW($D$4))/2,(COLUMN()-COLUMN($E$2))*2),$D120-OFFSET('previ sem'!$C$3,(ROW()-ROW($D$4))/2,(COLUMN()-COLUMN($E$2))*2))</f>
        <v>0</v>
      </c>
      <c r="AQ120" s="184">
        <f ca="1">IF(AQ$2&gt;=$C$2,AP120-OFFSET('previ sem'!$C$3,(ROW()-ROW($D$4))/2,(COLUMN()-COLUMN($E$2))*2),$D120-OFFSET('previ sem'!$C$3,(ROW()-ROW($D$4))/2,(COLUMN()-COLUMN($E$2))*2))</f>
        <v>0</v>
      </c>
      <c r="AR120" s="194">
        <f ca="1">IF(AR$2&gt;=$C$2,AQ120-OFFSET('previ sem'!$C$3,(ROW()-ROW($D$4))/2,(COLUMN()-COLUMN($E$2))*2),$D120-OFFSET('previ sem'!$C$3,(ROW()-ROW($D$4))/2,(COLUMN()-COLUMN($E$2))*2))</f>
        <v>0</v>
      </c>
      <c r="AS120" s="194">
        <f ca="1">IF(AS$2&gt;=$C$2,AR120-OFFSET('previ sem'!$C$3,(ROW()-ROW($D$4))/2,(COLUMN()-COLUMN($E$2))*2),$D120-OFFSET('previ sem'!$C$3,(ROW()-ROW($D$4))/2,(COLUMN()-COLUMN($E$2))*2))</f>
        <v>0</v>
      </c>
      <c r="AT120" s="195">
        <f ca="1">IF(AT$2&gt;=$C$2,AS120-OFFSET('previ sem'!$C$3,(ROW()-ROW($D$4))/2,(COLUMN()-COLUMN($E$2))*2),$D120-OFFSET('previ sem'!$C$3,(ROW()-ROW($D$4))/2,(COLUMN()-COLUMN($E$2))*2))</f>
        <v>0</v>
      </c>
      <c r="AU120" s="184">
        <f ca="1">IF(AU$2&gt;=$C$2,AT120-OFFSET('previ sem'!$C$3,(ROW()-ROW($D$4))/2,(COLUMN()-COLUMN($E$2))*2),$D120-OFFSET('previ sem'!$C$3,(ROW()-ROW($D$4))/2,(COLUMN()-COLUMN($E$2))*2))</f>
        <v>0</v>
      </c>
      <c r="AV120" s="194">
        <f ca="1">IF(AV$2&gt;=$C$2,AU120-OFFSET('previ sem'!$C$3,(ROW()-ROW($D$4))/2,(COLUMN()-COLUMN($E$2))*2),$D120-OFFSET('previ sem'!$C$3,(ROW()-ROW($D$4))/2,(COLUMN()-COLUMN($E$2))*2))</f>
        <v>0</v>
      </c>
      <c r="AW120" s="194">
        <f ca="1">IF(AW$2&gt;=$C$2,AV120-OFFSET('previ sem'!$C$3,(ROW()-ROW($D$4))/2,(COLUMN()-COLUMN($E$2))*2),$D120-OFFSET('previ sem'!$C$3,(ROW()-ROW($D$4))/2,(COLUMN()-COLUMN($E$2))*2))</f>
        <v>0</v>
      </c>
      <c r="AX120" s="195">
        <f ca="1">IF(AX$2&gt;=$C$2,AW120-OFFSET('previ sem'!$C$3,(ROW()-ROW($D$4))/2,(COLUMN()-COLUMN($E$2))*2),$D120-OFFSET('previ sem'!$C$3,(ROW()-ROW($D$4))/2,(COLUMN()-COLUMN($E$2))*2))</f>
        <v>0</v>
      </c>
      <c r="AY120" s="184">
        <f ca="1">IF(AY$2&gt;=$C$2,AX120-OFFSET('previ sem'!$C$3,(ROW()-ROW($D$4))/2,(COLUMN()-COLUMN($E$2))*2),$D120-OFFSET('previ sem'!$C$3,(ROW()-ROW($D$4))/2,(COLUMN()-COLUMN($E$2))*2))</f>
        <v>0</v>
      </c>
      <c r="AZ120" s="194">
        <f ca="1">IF(AZ$2&gt;=$C$2,AY120-OFFSET('previ sem'!$C$3,(ROW()-ROW($D$4))/2,(COLUMN()-COLUMN($E$2))*2),$D120-OFFSET('previ sem'!$C$3,(ROW()-ROW($D$4))/2,(COLUMN()-COLUMN($E$2))*2))</f>
        <v>0</v>
      </c>
      <c r="BA120" s="194">
        <f ca="1">IF(BA$2&gt;=$C$2,AZ120-OFFSET('previ sem'!$C$3,(ROW()-ROW($D$4))/2,(COLUMN()-COLUMN($E$2))*2),$D120-OFFSET('previ sem'!$C$3,(ROW()-ROW($D$4))/2,(COLUMN()-COLUMN($E$2))*2))</f>
        <v>0</v>
      </c>
      <c r="BB120" s="2">
        <f ca="1">IF(BB$2&gt;=$C$2,BA120-OFFSET('previ sem'!$C$3,(ROW()-ROW($D$4))/2,(COLUMN()-COLUMN($E$2))*2),$D120-OFFSET('previ sem'!$C$3,(ROW()-ROW($D$4))/2,(COLUMN()-COLUMN($E$2))*2))</f>
        <v>0</v>
      </c>
      <c r="BC120" s="2">
        <f ca="1">IF(BC$2&gt;=$C$2,BB120-OFFSET('previ sem'!$C$3,(ROW()-ROW($D$4))/2,(COLUMN()-COLUMN($E$2))*2),$D120-OFFSET('previ sem'!$C$3,(ROW()-ROW($D$4))/2,(COLUMN()-COLUMN($E$2))*2))</f>
        <v>0</v>
      </c>
      <c r="BD120" s="184">
        <f ca="1">IF(BD$2&gt;=$C$2,BC120-OFFSET('previ sem'!$C$3,(ROW()-ROW($D$4))/2,(COLUMN()-COLUMN($E$2))*2),$D120-OFFSET('previ sem'!$C$3,(ROW()-ROW($D$4))/2,(COLUMN()-COLUMN($E$2))*2))</f>
        <v>0</v>
      </c>
      <c r="BE120" s="45" t="s">
        <v>112</v>
      </c>
      <c r="BF120">
        <v>62</v>
      </c>
      <c r="BG120" s="43" t="s">
        <v>112</v>
      </c>
      <c r="BH120">
        <v>64</v>
      </c>
    </row>
    <row r="121" spans="1:60" x14ac:dyDescent="0.2">
      <c r="A121" s="201" t="s">
        <v>164</v>
      </c>
      <c r="B121" s="309" t="s">
        <v>36</v>
      </c>
      <c r="C121" s="6" t="e">
        <f t="array" aca="1" ref="C121" ca="1">INDEX($E$2:$BD$2,,SMALL(IF($E120:$BD120&lt;0,COLUMN(E:BD)-3,""),1))</f>
        <v>#NUM!</v>
      </c>
      <c r="D121" s="77">
        <f>+'PROD-SEM'!I13</f>
        <v>0</v>
      </c>
      <c r="E121" s="74" t="str">
        <f ca="1">IF(E120&lt;0,"",IF(E120&lt;MINI!$B$62,"MINI",""))</f>
        <v/>
      </c>
      <c r="F121" s="74" t="str">
        <f ca="1">IF(F120&lt;0,"",IF(F120&lt;MINI!$B$62,"MINI",""))</f>
        <v/>
      </c>
      <c r="G121" s="74" t="str">
        <f ca="1">IF(G120&lt;0,"",IF(G120&lt;MINI!$B$62,"MINI",""))</f>
        <v/>
      </c>
      <c r="H121" s="74" t="str">
        <f ca="1">IF(H120&lt;0,"",IF(H120&lt;MINI!$B$62,"MINI",""))</f>
        <v/>
      </c>
      <c r="I121" s="74" t="str">
        <f ca="1">IF(I120&lt;0,"",IF(I120&lt;MINI!$C$62,"MINI",""))</f>
        <v/>
      </c>
      <c r="J121" s="74" t="str">
        <f ca="1">IF(J120&lt;0,"",IF(J120&lt;MINI!$C$62,"MINI",""))</f>
        <v/>
      </c>
      <c r="K121" s="74" t="str">
        <f ca="1">IF(K120&lt;0,"",IF(K120&lt;MINI!$C$62,"MINI",""))</f>
        <v/>
      </c>
      <c r="L121" s="74" t="str">
        <f ca="1">IF(L120&lt;0,"",IF(L120&lt;MINI!$C$62,"MINI",""))</f>
        <v/>
      </c>
      <c r="M121" s="74" t="str">
        <f ca="1">IF(M120&lt;0,"",IF(M120&lt;MINI!$D$62,"MINI",""))</f>
        <v/>
      </c>
      <c r="N121" s="74" t="str">
        <f ca="1">IF(N120&lt;0,"",IF(N120&lt;MINI!$D$62,"MINI",""))</f>
        <v/>
      </c>
      <c r="O121" s="74" t="str">
        <f ca="1">IF(O120&lt;0,"",IF(O120&lt;MINI!$D$62,"MINI",""))</f>
        <v/>
      </c>
      <c r="P121" s="74" t="str">
        <f ca="1">IF(P120&lt;0,"",IF(P120&lt;MINI!$D$62,"MINI",""))</f>
        <v/>
      </c>
      <c r="Q121" s="74" t="str">
        <f ca="1">IF(Q120&lt;0,"",IF(Q120&lt;MINI!$E$62,"MINI",""))</f>
        <v/>
      </c>
      <c r="R121" s="74" t="str">
        <f ca="1">IF(R120&lt;0,"",IF(R120&lt;MINI!$E$62,"MINI",""))</f>
        <v/>
      </c>
      <c r="S121" s="74" t="str">
        <f ca="1">IF(S120&lt;0,"",IF(S120&lt;MINI!$E$62,"MINI",""))</f>
        <v/>
      </c>
      <c r="T121" s="74" t="str">
        <f ca="1">IF(T120&lt;0,"",IF(T120&lt;MINI!$E$62,"MINI",""))</f>
        <v/>
      </c>
      <c r="U121" s="74" t="str">
        <f ca="1">IF(U120&lt;0,"",IF(U120&lt;MINI!$E$62,"MINI",""))</f>
        <v/>
      </c>
      <c r="V121" s="74" t="str">
        <f ca="1">IF(V120&lt;0,"",IF(V120&lt;MINI!$F$62,"MINI",""))</f>
        <v/>
      </c>
      <c r="W121" s="74" t="str">
        <f ca="1">IF(W120&lt;0,"",IF(W120&lt;MINI!$F$62,"MINI",""))</f>
        <v/>
      </c>
      <c r="X121" s="74" t="str">
        <f ca="1">IF(X120&lt;0,"",IF(X120&lt;MINI!$F$62,"MINI",""))</f>
        <v/>
      </c>
      <c r="Y121" s="74" t="str">
        <f ca="1">IF(Y120&lt;0,"",IF(Y120&lt;MINI!$F$62,"MINI",""))</f>
        <v/>
      </c>
      <c r="Z121" s="74" t="str">
        <f ca="1">IF(Z120&lt;0,"",IF(Z120&lt;MINI!$G$62,"MINI",""))</f>
        <v/>
      </c>
      <c r="AA121" s="74" t="str">
        <f ca="1">IF(AA120&lt;0,"",IF(AA120&lt;MINI!$G$62,"MINI",""))</f>
        <v/>
      </c>
      <c r="AB121" s="74" t="str">
        <f ca="1">IF(AB120&lt;0,"",IF(AB120&lt;MINI!$G$62,"MINI",""))</f>
        <v/>
      </c>
      <c r="AC121" s="74" t="str">
        <f ca="1">IF(AC120&lt;0,"",IF(AC120&lt;MINI!$G$62,"MINI",""))</f>
        <v/>
      </c>
      <c r="AD121" s="74" t="str">
        <f ca="1">IF(AD120&lt;0,"",IF(AD120&lt;MINI!$G$62,"MINI",""))</f>
        <v/>
      </c>
      <c r="AE121" s="74" t="str">
        <f ca="1">IF(AE120&lt;0,"",IF(AE120&lt;MINI!$H$62,"MINI",""))</f>
        <v/>
      </c>
      <c r="AF121" s="74" t="str">
        <f ca="1">IF(AF120&lt;0,"",IF(AF120&lt;MINI!$H$62,"MINI",""))</f>
        <v/>
      </c>
      <c r="AG121" s="74" t="str">
        <f ca="1">IF(AG120&lt;0,"",IF(AG120&lt;MINI!$H$62,"MINI",""))</f>
        <v/>
      </c>
      <c r="AH121" s="74" t="str">
        <f ca="1">IF(AH120&lt;0,"",IF(AH120&lt;MINI!$H$62,"MINI",""))</f>
        <v/>
      </c>
      <c r="AI121" s="74" t="str">
        <f ca="1">IF(AI120&lt;0,"",IF(AI120&lt;MINI!$I$62,"MINI",""))</f>
        <v/>
      </c>
      <c r="AJ121" s="74" t="str">
        <f ca="1">IF(AJ120&lt;0,"",IF(AJ120&lt;MINI!$I$62,"MINI",""))</f>
        <v/>
      </c>
      <c r="AK121" s="74" t="str">
        <f ca="1">IF(AK120&lt;0,"",IF(AK120&lt;MINI!$I$62,"MINI",""))</f>
        <v/>
      </c>
      <c r="AL121" s="74" t="str">
        <f ca="1">IF(AL120&lt;0,"",IF(AL120&lt;MINI!$I$62,"MINI",""))</f>
        <v/>
      </c>
      <c r="AM121" s="74" t="str">
        <f ca="1">IF(AM120&lt;0,"",IF(AM120&lt;MINI!$J$62,"MINI",""))</f>
        <v/>
      </c>
      <c r="AN121" s="74" t="str">
        <f ca="1">IF(AN120&lt;0,"",IF(AN120&lt;MINI!$J$62,"MINI",""))</f>
        <v/>
      </c>
      <c r="AO121" s="74" t="str">
        <f ca="1">IF(AO120&lt;0,"",IF(AO120&lt;MINI!$J$62,"MINI",""))</f>
        <v/>
      </c>
      <c r="AP121" s="74" t="str">
        <f ca="1">IF(AP120&lt;0,"",IF(AP120&lt;MINI!$J$62,"MINI",""))</f>
        <v/>
      </c>
      <c r="AQ121" s="74" t="str">
        <f ca="1">IF(AQ120&lt;0,"",IF(AQ120&lt;MINI!$J$62,"MINI",""))</f>
        <v/>
      </c>
      <c r="AR121" s="74" t="str">
        <f ca="1">IF(AR120&lt;0,"",IF(AR120&lt;MINI!$K$62,"MINI",""))</f>
        <v/>
      </c>
      <c r="AS121" s="74" t="str">
        <f ca="1">IF(AS120&lt;0,"",IF(AS120&lt;MINI!$K$62,"MINI",""))</f>
        <v/>
      </c>
      <c r="AT121" s="74" t="str">
        <f ca="1">IF(AT120&lt;0,"",IF(AT120&lt;MINI!$K$62,"MINI",""))</f>
        <v/>
      </c>
      <c r="AU121" s="74" t="str">
        <f ca="1">IF(AU120&lt;0,"",IF(AU120&lt;MINI!$K$62,"MINI",""))</f>
        <v/>
      </c>
      <c r="AV121" s="74" t="str">
        <f ca="1">IF(AV120&lt;0,"",IF(AV120&lt;MINI!$L$62,"MINI",""))</f>
        <v/>
      </c>
      <c r="AW121" s="74" t="str">
        <f ca="1">IF(AW120&lt;0,"",IF(AW120&lt;MINI!$L$62,"MINI",""))</f>
        <v/>
      </c>
      <c r="AX121" s="74" t="str">
        <f ca="1">IF(AX120&lt;0,"",IF(AX120&lt;MINI!$L$62,"MINI",""))</f>
        <v/>
      </c>
      <c r="AY121" s="74" t="str">
        <f ca="1">IF(AY120&lt;0,"",IF(AY120&lt;MINI!$L$62,"MINI",""))</f>
        <v/>
      </c>
      <c r="AZ121" s="74" t="str">
        <f ca="1">IF(AZ120&lt;0,"",IF(AZ120&lt;MINI!$M$62,"MINI",""))</f>
        <v/>
      </c>
      <c r="BA121" s="74" t="str">
        <f ca="1">IF(BA120&lt;0,"",IF(BA120&lt;MINI!$M$62,"MINI",""))</f>
        <v/>
      </c>
      <c r="BB121" s="74" t="str">
        <f ca="1">IF(BB120&lt;0,"",IF(BB120&lt;MINI!$M$62,"MINI",""))</f>
        <v/>
      </c>
      <c r="BC121" s="74" t="str">
        <f ca="1">IF(BC120&lt;0,"",IF(BC120&lt;MINI!$M$62,"MINI",""))</f>
        <v/>
      </c>
      <c r="BD121" s="74" t="str">
        <f ca="1">IF(BD120&lt;0,"",IF(BD120&lt;MINI!$M$62,"MINI",""))</f>
        <v/>
      </c>
      <c r="BE121" s="313"/>
      <c r="BG121" s="112"/>
    </row>
    <row r="122" spans="1:60" x14ac:dyDescent="0.2">
      <c r="A122" s="199" t="s">
        <v>159</v>
      </c>
      <c r="B122" s="392" t="s">
        <v>110</v>
      </c>
      <c r="C122" s="393"/>
      <c r="D122" s="76">
        <f>SUMIF('EXPORT STOCK'!$B$2:$B$1106,'FABRICATION-SEM'!B122,'EXPORT STOCK'!$C$2:$C$1116)+D123</f>
        <v>0</v>
      </c>
      <c r="E122" s="78">
        <f ca="1">IF(E$2&gt;=$C$2,D122-OFFSET('previ sem'!$C$3,(ROW()-ROW($D$4))/2,(COLUMN()-COLUMN($E$2))*2),$D122-OFFSET('previ sem'!$C$3,(ROW()-ROW($D$4))/2,(COLUMN()-COLUMN($E$2))*2))</f>
        <v>0</v>
      </c>
      <c r="F122" s="2">
        <f ca="1">IF(F$2&gt;=$C$2,E122-OFFSET('previ sem'!$C$3,(ROW()-ROW($D$4))/2,(COLUMN()-COLUMN($E$2))*2),$D122-OFFSET('previ sem'!$C$3,(ROW()-ROW($D$4))/2,(COLUMN()-COLUMN($E$2))*2))</f>
        <v>0</v>
      </c>
      <c r="G122" s="2">
        <f ca="1">IF(G$2&gt;=$C$2,F122-OFFSET('previ sem'!$C$3,(ROW()-ROW($D$4))/2,(COLUMN()-COLUMN($E$2))*2),$D122-OFFSET('previ sem'!$C$3,(ROW()-ROW($D$4))/2,(COLUMN()-COLUMN($E$2))*2))</f>
        <v>0</v>
      </c>
      <c r="H122" s="184">
        <f ca="1">IF(H$2&gt;=$C$2,G122-OFFSET('previ sem'!$C$3,(ROW()-ROW($D$4))/2,(COLUMN()-COLUMN($E$2))*2),$D122-OFFSET('previ sem'!$C$3,(ROW()-ROW($D$4))/2,(COLUMN()-COLUMN($E$2))*2))</f>
        <v>0</v>
      </c>
      <c r="I122" s="78">
        <f ca="1">IF(I$2&gt;=$C$2,H122-OFFSET('previ sem'!$C$3,(ROW()-ROW($D$4))/2,(COLUMN()-COLUMN($E$2))*2),$D122-OFFSET('previ sem'!$C$3,(ROW()-ROW($D$4))/2,(COLUMN()-COLUMN($E$2))*2))</f>
        <v>0</v>
      </c>
      <c r="J122" s="2">
        <f ca="1">IF(J$2&gt;=$C$2,I122-OFFSET('previ sem'!$C$3,(ROW()-ROW($D$4))/2,(COLUMN()-COLUMN($E$2))*2),$D122-OFFSET('previ sem'!$C$3,(ROW()-ROW($D$4))/2,(COLUMN()-COLUMN($E$2))*2))</f>
        <v>0</v>
      </c>
      <c r="K122" s="2">
        <f ca="1">IF(K$2&gt;=$C$2,J122-OFFSET('previ sem'!$C$3,(ROW()-ROW($D$4))/2,(COLUMN()-COLUMN($E$2))*2),$D122-OFFSET('previ sem'!$C$3,(ROW()-ROW($D$4))/2,(COLUMN()-COLUMN($E$2))*2))</f>
        <v>0</v>
      </c>
      <c r="L122" s="184">
        <f ca="1">IF(L$2&gt;=$C$2,K122-OFFSET('previ sem'!$C$3,(ROW()-ROW($D$4))/2,(COLUMN()-COLUMN($E$2))*2),$D122-OFFSET('previ sem'!$C$3,(ROW()-ROW($D$4))/2,(COLUMN()-COLUMN($E$2))*2))</f>
        <v>0</v>
      </c>
      <c r="M122" s="78">
        <f ca="1">IF(M$2&gt;=$C$2,L122-OFFSET('previ sem'!$C$3,(ROW()-ROW($D$4))/2,(COLUMN()-COLUMN($E$2))*2),$D122-OFFSET('previ sem'!$C$3,(ROW()-ROW($D$4))/2,(COLUMN()-COLUMN($E$2))*2))</f>
        <v>0</v>
      </c>
      <c r="N122" s="2">
        <f ca="1">IF(N$2&gt;=$C$2,M122-OFFSET('previ sem'!$C$3,(ROW()-ROW($D$4))/2,(COLUMN()-COLUMN($E$2))*2),$D122-OFFSET('previ sem'!$C$3,(ROW()-ROW($D$4))/2,(COLUMN()-COLUMN($E$2))*2))</f>
        <v>0</v>
      </c>
      <c r="O122" s="2">
        <f ca="1">IF(O$2&gt;=$C$2,N122-OFFSET('previ sem'!$C$3,(ROW()-ROW($D$4))/2,(COLUMN()-COLUMN($E$2))*2),$D122-OFFSET('previ sem'!$C$3,(ROW()-ROW($D$4))/2,(COLUMN()-COLUMN($E$2))*2))</f>
        <v>0</v>
      </c>
      <c r="P122" s="184">
        <f ca="1">IF(P$2&gt;=$C$2,O122-OFFSET('previ sem'!$C$3,(ROW()-ROW($D$4))/2,(COLUMN()-COLUMN($E$2))*2),$D122-OFFSET('previ sem'!$C$3,(ROW()-ROW($D$4))/2,(COLUMN()-COLUMN($E$2))*2))</f>
        <v>0</v>
      </c>
      <c r="Q122" s="78">
        <f ca="1">IF(Q$2&gt;=$C$2,P122-OFFSET('previ sem'!$C$3,(ROW()-ROW($D$4))/2,(COLUMN()-COLUMN($E$2))*2),$D122-OFFSET('previ sem'!$C$3,(ROW()-ROW($D$4))/2,(COLUMN()-COLUMN($E$2))*2))</f>
        <v>0</v>
      </c>
      <c r="R122" s="2">
        <f ca="1">IF(R$2&gt;=$C$2,Q122-OFFSET('previ sem'!$C$3,(ROW()-ROW($D$4))/2,(COLUMN()-COLUMN($E$2))*2),$D122-OFFSET('previ sem'!$C$3,(ROW()-ROW($D$4))/2,(COLUMN()-COLUMN($E$2))*2))</f>
        <v>0</v>
      </c>
      <c r="S122" s="2">
        <f ca="1">IF(S$2&gt;=$C$2,R122-OFFSET('previ sem'!$C$3,(ROW()-ROW($D$4))/2,(COLUMN()-COLUMN($E$2))*2),$D122-OFFSET('previ sem'!$C$3,(ROW()-ROW($D$4))/2,(COLUMN()-COLUMN($E$2))*2))</f>
        <v>0</v>
      </c>
      <c r="T122" s="195">
        <f ca="1">IF(T$2&gt;=$C$2,S122-OFFSET('previ sem'!$C$3,(ROW()-ROW($D$4))/2,(COLUMN()-COLUMN($E$2))*2),$D122-OFFSET('previ sem'!$C$3,(ROW()-ROW($D$4))/2,(COLUMN()-COLUMN($E$2))*2))</f>
        <v>0</v>
      </c>
      <c r="U122" s="184">
        <f ca="1">IF(U$2&gt;=$C$2,T122-OFFSET('previ sem'!$C$3,(ROW()-ROW($D$4))/2,(COLUMN()-COLUMN($E$2))*2),$D122-OFFSET('previ sem'!$C$3,(ROW()-ROW($D$4))/2,(COLUMN()-COLUMN($E$2))*2))</f>
        <v>0</v>
      </c>
      <c r="V122" s="194">
        <f ca="1">IF(V$2&gt;=$C$2,U122-OFFSET('previ sem'!$C$3,(ROW()-ROW($D$4))/2,(COLUMN()-COLUMN($E$2))*2),$D122-OFFSET('previ sem'!$C$3,(ROW()-ROW($D$4))/2,(COLUMN()-COLUMN($E$2))*2))</f>
        <v>0</v>
      </c>
      <c r="W122" s="2">
        <f ca="1">IF(W$2&gt;=$C$2,V122-OFFSET('previ sem'!$C$3,(ROW()-ROW($D$4))/2,(COLUMN()-COLUMN($E$2))*2),$D122-OFFSET('previ sem'!$C$3,(ROW()-ROW($D$4))/2,(COLUMN()-COLUMN($E$2))*2))</f>
        <v>0</v>
      </c>
      <c r="X122" s="195">
        <f ca="1">IF(X$2&gt;=$C$2,W122-OFFSET('previ sem'!$C$3,(ROW()-ROW($D$4))/2,(COLUMN()-COLUMN($E$2))*2),$D122-OFFSET('previ sem'!$C$3,(ROW()-ROW($D$4))/2,(COLUMN()-COLUMN($E$2))*2))</f>
        <v>0</v>
      </c>
      <c r="Y122" s="184">
        <f ca="1">IF(Y$2&gt;=$C$2,X122-OFFSET('previ sem'!$C$3,(ROW()-ROW($D$4))/2,(COLUMN()-COLUMN($E$2))*2),$D122-OFFSET('previ sem'!$C$3,(ROW()-ROW($D$4))/2,(COLUMN()-COLUMN($E$2))*2))</f>
        <v>0</v>
      </c>
      <c r="Z122" s="194">
        <f ca="1">IF(Z$2&gt;=$C$2,Y122-OFFSET('previ sem'!$C$3,(ROW()-ROW($D$4))/2,(COLUMN()-COLUMN($E$2))*2),$D122-OFFSET('previ sem'!$C$3,(ROW()-ROW($D$4))/2,(COLUMN()-COLUMN($E$2))*2))</f>
        <v>0</v>
      </c>
      <c r="AA122" s="195">
        <f ca="1">IF(AA$2&gt;=$C$2,Z122-OFFSET('previ sem'!$C$3,(ROW()-ROW($D$4))/2,(COLUMN()-COLUMN($E$2))*2),$D122-OFFSET('previ sem'!$C$3,(ROW()-ROW($D$4))/2,(COLUMN()-COLUMN($E$2))*2))</f>
        <v>0</v>
      </c>
      <c r="AB122" s="2">
        <f ca="1">IF(AB$2&gt;=$C$2,AA122-OFFSET('previ sem'!$C$3,(ROW()-ROW($D$4))/2,(COLUMN()-COLUMN($E$2))*2),$D122-OFFSET('previ sem'!$C$3,(ROW()-ROW($D$4))/2,(COLUMN()-COLUMN($E$2))*2))</f>
        <v>0</v>
      </c>
      <c r="AC122" s="197">
        <f ca="1">IF(AC$2&gt;=$C$2,AB122-OFFSET('previ sem'!$C$3,(ROW()-ROW($D$4))/2,(COLUMN()-COLUMN($E$2))*2),$D122-OFFSET('previ sem'!$C$3,(ROW()-ROW($D$4))/2,(COLUMN()-COLUMN($E$2))*2))</f>
        <v>0</v>
      </c>
      <c r="AD122" s="184">
        <f ca="1">IF(AD$2&gt;=$C$2,AC122-OFFSET('previ sem'!$C$3,(ROW()-ROW($D$4))/2,(COLUMN()-COLUMN($E$2))*2),$D122-OFFSET('previ sem'!$C$3,(ROW()-ROW($D$4))/2,(COLUMN()-COLUMN($E$2))*2))</f>
        <v>0</v>
      </c>
      <c r="AE122" s="197">
        <f ca="1">IF(AE$2&gt;=$C$2,AD122-OFFSET('previ sem'!$C$3,(ROW()-ROW($D$4))/2,(COLUMN()-COLUMN($E$2))*2),$D122-OFFSET('previ sem'!$C$3,(ROW()-ROW($D$4))/2,(COLUMN()-COLUMN($E$2))*2))</f>
        <v>0</v>
      </c>
      <c r="AF122" s="2">
        <f ca="1">IF(AF$2&gt;=$C$2,AE122-OFFSET('previ sem'!$C$3,(ROW()-ROW($D$4))/2,(COLUMN()-COLUMN($E$2))*2),$D122-OFFSET('previ sem'!$C$3,(ROW()-ROW($D$4))/2,(COLUMN()-COLUMN($E$2))*2))</f>
        <v>0</v>
      </c>
      <c r="AG122" s="197">
        <f ca="1">IF(AG$2&gt;=$C$2,AF122-OFFSET('previ sem'!$C$3,(ROW()-ROW($D$4))/2,(COLUMN()-COLUMN($E$2))*2),$D122-OFFSET('previ sem'!$C$3,(ROW()-ROW($D$4))/2,(COLUMN()-COLUMN($E$2))*2))</f>
        <v>0</v>
      </c>
      <c r="AH122" s="184">
        <f ca="1">IF(AH$2&gt;=$C$2,AG122-OFFSET('previ sem'!$C$3,(ROW()-ROW($D$4))/2,(COLUMN()-COLUMN($E$2))*2),$D122-OFFSET('previ sem'!$C$3,(ROW()-ROW($D$4))/2,(COLUMN()-COLUMN($E$2))*2))</f>
        <v>0</v>
      </c>
      <c r="AI122" s="197">
        <f ca="1">IF(AI$2&gt;=$C$2,AH122-OFFSET('previ sem'!$C$3,(ROW()-ROW($D$4))/2,(COLUMN()-COLUMN($E$2))*2),$D122-OFFSET('previ sem'!$C$3,(ROW()-ROW($D$4))/2,(COLUMN()-COLUMN($E$2))*2))</f>
        <v>0</v>
      </c>
      <c r="AJ122" s="2">
        <f ca="1">IF(AJ$2&gt;=$C$2,AI122-OFFSET('previ sem'!$C$3,(ROW()-ROW($D$4))/2,(COLUMN()-COLUMN($E$2))*2),$D122-OFFSET('previ sem'!$C$3,(ROW()-ROW($D$4))/2,(COLUMN()-COLUMN($E$2))*2))</f>
        <v>0</v>
      </c>
      <c r="AK122" s="197">
        <f ca="1">IF(AK$2&gt;=$C$2,AJ122-OFFSET('previ sem'!$C$3,(ROW()-ROW($D$4))/2,(COLUMN()-COLUMN($E$2))*2),$D122-OFFSET('previ sem'!$C$3,(ROW()-ROW($D$4))/2,(COLUMN()-COLUMN($E$2))*2))</f>
        <v>0</v>
      </c>
      <c r="AL122" s="184">
        <f ca="1">IF(AL$2&gt;=$C$2,AK122-OFFSET('previ sem'!$C$3,(ROW()-ROW($D$4))/2,(COLUMN()-COLUMN($E$2))*2),$D122-OFFSET('previ sem'!$C$3,(ROW()-ROW($D$4))/2,(COLUMN()-COLUMN($E$2))*2))</f>
        <v>0</v>
      </c>
      <c r="AM122" s="197">
        <f ca="1">IF(AM$2&gt;=$C$2,AL122-OFFSET('previ sem'!$C$3,(ROW()-ROW($D$4))/2,(COLUMN()-COLUMN($E$2))*2),$D122-OFFSET('previ sem'!$C$3,(ROW()-ROW($D$4))/2,(COLUMN()-COLUMN($E$2))*2))</f>
        <v>0</v>
      </c>
      <c r="AN122" s="2">
        <f ca="1">IF(AN$2&gt;=$C$2,AM122-OFFSET('previ sem'!$C$3,(ROW()-ROW($D$4))/2,(COLUMN()-COLUMN($E$2))*2),$D122-OFFSET('previ sem'!$C$3,(ROW()-ROW($D$4))/2,(COLUMN()-COLUMN($E$2))*2))</f>
        <v>0</v>
      </c>
      <c r="AO122" s="194">
        <f ca="1">IF(AO$2&gt;=$C$2,AN122-OFFSET('previ sem'!$C$3,(ROW()-ROW($D$4))/2,(COLUMN()-COLUMN($E$2))*2),$D122-OFFSET('previ sem'!$C$3,(ROW()-ROW($D$4))/2,(COLUMN()-COLUMN($E$2))*2))</f>
        <v>0</v>
      </c>
      <c r="AP122" s="195">
        <f ca="1">IF(AP$2&gt;=$C$2,AO122-OFFSET('previ sem'!$C$3,(ROW()-ROW($D$4))/2,(COLUMN()-COLUMN($E$2))*2),$D122-OFFSET('previ sem'!$C$3,(ROW()-ROW($D$4))/2,(COLUMN()-COLUMN($E$2))*2))</f>
        <v>0</v>
      </c>
      <c r="AQ122" s="184">
        <f ca="1">IF(AQ$2&gt;=$C$2,AP122-OFFSET('previ sem'!$C$3,(ROW()-ROW($D$4))/2,(COLUMN()-COLUMN($E$2))*2),$D122-OFFSET('previ sem'!$C$3,(ROW()-ROW($D$4))/2,(COLUMN()-COLUMN($E$2))*2))</f>
        <v>0</v>
      </c>
      <c r="AR122" s="194">
        <f ca="1">IF(AR$2&gt;=$C$2,AQ122-OFFSET('previ sem'!$C$3,(ROW()-ROW($D$4))/2,(COLUMN()-COLUMN($E$2))*2),$D122-OFFSET('previ sem'!$C$3,(ROW()-ROW($D$4))/2,(COLUMN()-COLUMN($E$2))*2))</f>
        <v>0</v>
      </c>
      <c r="AS122" s="194">
        <f ca="1">IF(AS$2&gt;=$C$2,AR122-OFFSET('previ sem'!$C$3,(ROW()-ROW($D$4))/2,(COLUMN()-COLUMN($E$2))*2),$D122-OFFSET('previ sem'!$C$3,(ROW()-ROW($D$4))/2,(COLUMN()-COLUMN($E$2))*2))</f>
        <v>0</v>
      </c>
      <c r="AT122" s="195">
        <f ca="1">IF(AT$2&gt;=$C$2,AS122-OFFSET('previ sem'!$C$3,(ROW()-ROW($D$4))/2,(COLUMN()-COLUMN($E$2))*2),$D122-OFFSET('previ sem'!$C$3,(ROW()-ROW($D$4))/2,(COLUMN()-COLUMN($E$2))*2))</f>
        <v>0</v>
      </c>
      <c r="AU122" s="184">
        <f ca="1">IF(AU$2&gt;=$C$2,AT122-OFFSET('previ sem'!$C$3,(ROW()-ROW($D$4))/2,(COLUMN()-COLUMN($E$2))*2),$D122-OFFSET('previ sem'!$C$3,(ROW()-ROW($D$4))/2,(COLUMN()-COLUMN($E$2))*2))</f>
        <v>0</v>
      </c>
      <c r="AV122" s="194">
        <f ca="1">IF(AV$2&gt;=$C$2,AU122-OFFSET('previ sem'!$C$3,(ROW()-ROW($D$4))/2,(COLUMN()-COLUMN($E$2))*2),$D122-OFFSET('previ sem'!$C$3,(ROW()-ROW($D$4))/2,(COLUMN()-COLUMN($E$2))*2))</f>
        <v>0</v>
      </c>
      <c r="AW122" s="194">
        <f ca="1">IF(AW$2&gt;=$C$2,AV122-OFFSET('previ sem'!$C$3,(ROW()-ROW($D$4))/2,(COLUMN()-COLUMN($E$2))*2),$D122-OFFSET('previ sem'!$C$3,(ROW()-ROW($D$4))/2,(COLUMN()-COLUMN($E$2))*2))</f>
        <v>0</v>
      </c>
      <c r="AX122" s="195">
        <f ca="1">IF(AX$2&gt;=$C$2,AW122-OFFSET('previ sem'!$C$3,(ROW()-ROW($D$4))/2,(COLUMN()-COLUMN($E$2))*2),$D122-OFFSET('previ sem'!$C$3,(ROW()-ROW($D$4))/2,(COLUMN()-COLUMN($E$2))*2))</f>
        <v>0</v>
      </c>
      <c r="AY122" s="184">
        <f ca="1">IF(AY$2&gt;=$C$2,AX122-OFFSET('previ sem'!$C$3,(ROW()-ROW($D$4))/2,(COLUMN()-COLUMN($E$2))*2),$D122-OFFSET('previ sem'!$C$3,(ROW()-ROW($D$4))/2,(COLUMN()-COLUMN($E$2))*2))</f>
        <v>0</v>
      </c>
      <c r="AZ122" s="194">
        <f ca="1">IF(AZ$2&gt;=$C$2,AY122-OFFSET('previ sem'!$C$3,(ROW()-ROW($D$4))/2,(COLUMN()-COLUMN($E$2))*2),$D122-OFFSET('previ sem'!$C$3,(ROW()-ROW($D$4))/2,(COLUMN()-COLUMN($E$2))*2))</f>
        <v>0</v>
      </c>
      <c r="BA122" s="194">
        <f ca="1">IF(BA$2&gt;=$C$2,AZ122-OFFSET('previ sem'!$C$3,(ROW()-ROW($D$4))/2,(COLUMN()-COLUMN($E$2))*2),$D122-OFFSET('previ sem'!$C$3,(ROW()-ROW($D$4))/2,(COLUMN()-COLUMN($E$2))*2))</f>
        <v>0</v>
      </c>
      <c r="BB122" s="2">
        <f ca="1">IF(BB$2&gt;=$C$2,BA122-OFFSET('previ sem'!$C$3,(ROW()-ROW($D$4))/2,(COLUMN()-COLUMN($E$2))*2),$D122-OFFSET('previ sem'!$C$3,(ROW()-ROW($D$4))/2,(COLUMN()-COLUMN($E$2))*2))</f>
        <v>0</v>
      </c>
      <c r="BC122" s="2">
        <f ca="1">IF(BC$2&gt;=$C$2,BB122-OFFSET('previ sem'!$C$3,(ROW()-ROW($D$4))/2,(COLUMN()-COLUMN($E$2))*2),$D122-OFFSET('previ sem'!$C$3,(ROW()-ROW($D$4))/2,(COLUMN()-COLUMN($E$2))*2))</f>
        <v>0</v>
      </c>
      <c r="BD122" s="184">
        <f ca="1">IF(BD$2&gt;=$C$2,BC122-OFFSET('previ sem'!$C$3,(ROW()-ROW($D$4))/2,(COLUMN()-COLUMN($E$2))*2),$D122-OFFSET('previ sem'!$C$3,(ROW()-ROW($D$4))/2,(COLUMN()-COLUMN($E$2))*2))</f>
        <v>0</v>
      </c>
      <c r="BE122" s="45" t="s">
        <v>110</v>
      </c>
      <c r="BF122">
        <v>63</v>
      </c>
      <c r="BG122" s="43" t="s">
        <v>110</v>
      </c>
      <c r="BH122">
        <v>65</v>
      </c>
    </row>
    <row r="123" spans="1:60" x14ac:dyDescent="0.2">
      <c r="A123" s="201" t="s">
        <v>159</v>
      </c>
      <c r="B123" s="309" t="s">
        <v>36</v>
      </c>
      <c r="C123" s="6" t="e">
        <f t="array" aca="1" ref="C123" ca="1">INDEX($E$2:$BD$2,,SMALL(IF($E122:$BD122&lt;0,COLUMN(E:BD)-3,""),1))</f>
        <v>#NUM!</v>
      </c>
      <c r="D123" s="77">
        <f>+'PROD-SEM'!I14</f>
        <v>0</v>
      </c>
      <c r="E123" s="74" t="str">
        <f ca="1">IF(E122&lt;0,"",IF(E122&lt;MINI!$B$63,"MINI",""))</f>
        <v/>
      </c>
      <c r="F123" s="74" t="str">
        <f ca="1">IF(F122&lt;0,"",IF(F122&lt;MINI!$B$63,"MINI",""))</f>
        <v/>
      </c>
      <c r="G123" s="74" t="str">
        <f ca="1">IF(G122&lt;0,"",IF(G122&lt;MINI!$B$63,"MINI",""))</f>
        <v/>
      </c>
      <c r="H123" s="74" t="str">
        <f ca="1">IF(H122&lt;0,"",IF(H122&lt;MINI!$B$63,"MINI",""))</f>
        <v/>
      </c>
      <c r="I123" s="74" t="str">
        <f ca="1">IF(I122&lt;0,"",IF(I122&lt;MINI!$C$63,"MINI",""))</f>
        <v/>
      </c>
      <c r="J123" s="74" t="str">
        <f ca="1">IF(J122&lt;0,"",IF(J122&lt;MINI!$C$63,"MINI",""))</f>
        <v/>
      </c>
      <c r="K123" s="74" t="str">
        <f ca="1">IF(K122&lt;0,"",IF(K122&lt;MINI!$C$63,"MINI",""))</f>
        <v/>
      </c>
      <c r="L123" s="74" t="str">
        <f ca="1">IF(L122&lt;0,"",IF(L122&lt;MINI!$C$63,"MINI",""))</f>
        <v/>
      </c>
      <c r="M123" s="74" t="str">
        <f ca="1">IF(M122&lt;0,"",IF(M122&lt;MINI!$D$63,"MINI",""))</f>
        <v/>
      </c>
      <c r="N123" s="74" t="str">
        <f ca="1">IF(N122&lt;0,"",IF(N122&lt;MINI!$D$63,"MINI",""))</f>
        <v/>
      </c>
      <c r="O123" s="74" t="str">
        <f ca="1">IF(O122&lt;0,"",IF(O122&lt;MINI!$D$63,"MINI",""))</f>
        <v/>
      </c>
      <c r="P123" s="74" t="str">
        <f ca="1">IF(P122&lt;0,"",IF(P122&lt;MINI!$D$63,"MINI",""))</f>
        <v/>
      </c>
      <c r="Q123" s="74" t="str">
        <f ca="1">IF(Q122&lt;0,"",IF(Q122&lt;MINI!$E$63,"MINI",""))</f>
        <v/>
      </c>
      <c r="R123" s="74" t="str">
        <f ca="1">IF(R122&lt;0,"",IF(R122&lt;MINI!$E$63,"MINI",""))</f>
        <v/>
      </c>
      <c r="S123" s="74" t="str">
        <f ca="1">IF(S122&lt;0,"",IF(S122&lt;MINI!$E$63,"MINI",""))</f>
        <v/>
      </c>
      <c r="T123" s="74" t="str">
        <f ca="1">IF(T122&lt;0,"",IF(T122&lt;MINI!$E$63,"MINI",""))</f>
        <v/>
      </c>
      <c r="U123" s="74" t="str">
        <f ca="1">IF(U122&lt;0,"",IF(U122&lt;MINI!$E$63,"MINI",""))</f>
        <v/>
      </c>
      <c r="V123" s="74" t="str">
        <f ca="1">IF(V122&lt;0,"",IF(V122&lt;MINI!$F$63,"MINI",""))</f>
        <v/>
      </c>
      <c r="W123" s="74" t="str">
        <f ca="1">IF(W122&lt;0,"",IF(W122&lt;MINI!$F$63,"MINI",""))</f>
        <v/>
      </c>
      <c r="X123" s="74" t="str">
        <f ca="1">IF(X122&lt;0,"",IF(X122&lt;MINI!$F$63,"MINI",""))</f>
        <v/>
      </c>
      <c r="Y123" s="74" t="str">
        <f ca="1">IF(Y122&lt;0,"",IF(Y122&lt;MINI!$F$63,"MINI",""))</f>
        <v/>
      </c>
      <c r="Z123" s="74" t="str">
        <f ca="1">IF(Z122&lt;0,"",IF(Z122&lt;MINI!$G$63,"MINI",""))</f>
        <v/>
      </c>
      <c r="AA123" s="74" t="str">
        <f ca="1">IF(AA122&lt;0,"",IF(AA122&lt;MINI!$G$63,"MINI",""))</f>
        <v/>
      </c>
      <c r="AB123" s="74" t="str">
        <f ca="1">IF(AB122&lt;0,"",IF(AB122&lt;MINI!$G$63,"MINI",""))</f>
        <v/>
      </c>
      <c r="AC123" s="74" t="str">
        <f ca="1">IF(AC122&lt;0,"",IF(AC122&lt;MINI!$G$63,"MINI",""))</f>
        <v/>
      </c>
      <c r="AD123" s="74" t="str">
        <f ca="1">IF(AD122&lt;0,"",IF(AD122&lt;MINI!$G$63,"MINI",""))</f>
        <v/>
      </c>
      <c r="AE123" s="74" t="str">
        <f ca="1">IF(AE122&lt;0,"",IF(AE122&lt;MINI!$H$63,"MINI",""))</f>
        <v/>
      </c>
      <c r="AF123" s="74" t="str">
        <f ca="1">IF(AF122&lt;0,"",IF(AF122&lt;MINI!$H$63,"MINI",""))</f>
        <v/>
      </c>
      <c r="AG123" s="74" t="str">
        <f ca="1">IF(AG122&lt;0,"",IF(AG122&lt;MINI!$H$63,"MINI",""))</f>
        <v/>
      </c>
      <c r="AH123" s="74" t="str">
        <f ca="1">IF(AH122&lt;0,"",IF(AH122&lt;MINI!$H$63,"MINI",""))</f>
        <v/>
      </c>
      <c r="AI123" s="74" t="str">
        <f ca="1">IF(AI122&lt;0,"",IF(AI122&lt;MINI!$I$63,"MINI",""))</f>
        <v/>
      </c>
      <c r="AJ123" s="74" t="str">
        <f ca="1">IF(AJ122&lt;0,"",IF(AJ122&lt;MINI!$I$63,"MINI",""))</f>
        <v/>
      </c>
      <c r="AK123" s="74" t="str">
        <f ca="1">IF(AK122&lt;0,"",IF(AK122&lt;MINI!$I$63,"MINI",""))</f>
        <v/>
      </c>
      <c r="AL123" s="74" t="str">
        <f ca="1">IF(AL122&lt;0,"",IF(AL122&lt;MINI!$I$63,"MINI",""))</f>
        <v/>
      </c>
      <c r="AM123" s="74" t="str">
        <f ca="1">IF(AM122&lt;0,"",IF(AM122&lt;MINI!$J$63,"MINI",""))</f>
        <v/>
      </c>
      <c r="AN123" s="74" t="str">
        <f ca="1">IF(AN122&lt;0,"",IF(AN122&lt;MINI!$J$63,"MINI",""))</f>
        <v/>
      </c>
      <c r="AO123" s="74" t="str">
        <f ca="1">IF(AO122&lt;0,"",IF(AO122&lt;MINI!$J$63,"MINI",""))</f>
        <v/>
      </c>
      <c r="AP123" s="74" t="str">
        <f ca="1">IF(AP122&lt;0,"",IF(AP122&lt;MINI!$J$63,"MINI",""))</f>
        <v/>
      </c>
      <c r="AQ123" s="74" t="str">
        <f ca="1">IF(AQ122&lt;0,"",IF(AQ122&lt;MINI!$J$63,"MINI",""))</f>
        <v/>
      </c>
      <c r="AR123" s="74" t="str">
        <f ca="1">IF(AR122&lt;0,"",IF(AR122&lt;MINI!$K$63,"MINI",""))</f>
        <v/>
      </c>
      <c r="AS123" s="74" t="str">
        <f ca="1">IF(AS122&lt;0,"",IF(AS122&lt;MINI!$K$63,"MINI",""))</f>
        <v/>
      </c>
      <c r="AT123" s="74" t="str">
        <f ca="1">IF(AT122&lt;0,"",IF(AT122&lt;MINI!$K$63,"MINI",""))</f>
        <v/>
      </c>
      <c r="AU123" s="74" t="str">
        <f ca="1">IF(AU122&lt;0,"",IF(AU122&lt;MINI!$K$63,"MINI",""))</f>
        <v/>
      </c>
      <c r="AV123" s="74" t="str">
        <f ca="1">IF(AV122&lt;0,"",IF(AV122&lt;MINI!$L$63,"MINI",""))</f>
        <v/>
      </c>
      <c r="AW123" s="74" t="str">
        <f ca="1">IF(AW122&lt;0,"",IF(AW122&lt;MINI!$L$63,"MINI",""))</f>
        <v/>
      </c>
      <c r="AX123" s="74" t="str">
        <f ca="1">IF(AX122&lt;0,"",IF(AX122&lt;MINI!$L$63,"MINI",""))</f>
        <v/>
      </c>
      <c r="AY123" s="74" t="str">
        <f ca="1">IF(AY122&lt;0,"",IF(AY122&lt;MINI!$L$63,"MINI",""))</f>
        <v/>
      </c>
      <c r="AZ123" s="74" t="str">
        <f ca="1">IF(AZ122&lt;0,"",IF(AZ122&lt;MINI!$M$63,"MINI",""))</f>
        <v/>
      </c>
      <c r="BA123" s="74" t="str">
        <f ca="1">IF(BA122&lt;0,"",IF(BA122&lt;MINI!$M$63,"MINI",""))</f>
        <v/>
      </c>
      <c r="BB123" s="74" t="str">
        <f ca="1">IF(BB122&lt;0,"",IF(BB122&lt;MINI!$M$63,"MINI",""))</f>
        <v/>
      </c>
      <c r="BC123" s="74" t="str">
        <f ca="1">IF(BC122&lt;0,"",IF(BC122&lt;MINI!$M$63,"MINI",""))</f>
        <v/>
      </c>
      <c r="BD123" s="74" t="str">
        <f ca="1">IF(BD122&lt;0,"",IF(BD122&lt;MINI!$M$63,"MINI",""))</f>
        <v/>
      </c>
      <c r="BE123" s="313"/>
      <c r="BG123" s="112"/>
    </row>
    <row r="124" spans="1:60" x14ac:dyDescent="0.2">
      <c r="A124" s="199" t="s">
        <v>196</v>
      </c>
      <c r="B124" s="392" t="s">
        <v>219</v>
      </c>
      <c r="C124" s="393"/>
      <c r="D124" s="76">
        <f>SUMIF('EXPORT STOCK'!$B$2:$B$1106,'FABRICATION-SEM'!B124,'EXPORT STOCK'!$C$2:$C$1116)+D125</f>
        <v>0</v>
      </c>
      <c r="E124" s="78">
        <f ca="1">IF(E$2&gt;=$C$2,D124-OFFSET('previ sem'!$C$3,(ROW()-ROW($D$4))/2,(COLUMN()-COLUMN($E$2))*2),$D124-OFFSET('previ sem'!$C$3,(ROW()-ROW($D$4))/2,(COLUMN()-COLUMN($E$2))*2))</f>
        <v>0</v>
      </c>
      <c r="F124" s="78">
        <f ca="1">IF(F$2&gt;=$C$2,E124-OFFSET('previ sem'!$C$3,(ROW()-ROW($D$4))/2,(COLUMN()-COLUMN($E$2))*2),$D124-OFFSET('previ sem'!$C$3,(ROW()-ROW($D$4))/2,(COLUMN()-COLUMN($E$2))*2))</f>
        <v>0</v>
      </c>
      <c r="G124" s="78">
        <f ca="1">IF(G$2&gt;=$C$2,F124-OFFSET('previ sem'!$C$3,(ROW()-ROW($D$4))/2,(COLUMN()-COLUMN($E$2))*2),$D124-OFFSET('previ sem'!$C$3,(ROW()-ROW($D$4))/2,(COLUMN()-COLUMN($E$2))*2))</f>
        <v>0</v>
      </c>
      <c r="H124" s="78">
        <f ca="1">IF(H$2&gt;=$C$2,G124-OFFSET('previ sem'!$C$3,(ROW()-ROW($D$4))/2,(COLUMN()-COLUMN($E$2))*2),$D124-OFFSET('previ sem'!$C$3,(ROW()-ROW($D$4))/2,(COLUMN()-COLUMN($E$2))*2))</f>
        <v>0</v>
      </c>
      <c r="I124" s="78">
        <f ca="1">IF(I$2&gt;=$C$2,H124-OFFSET('previ sem'!$C$3,(ROW()-ROW($D$4))/2,(COLUMN()-COLUMN($E$2))*2),$D124-OFFSET('previ sem'!$C$3,(ROW()-ROW($D$4))/2,(COLUMN()-COLUMN($E$2))*2))</f>
        <v>0</v>
      </c>
      <c r="J124" s="78">
        <f ca="1">IF(J$2&gt;=$C$2,I124-OFFSET('previ sem'!$C$3,(ROW()-ROW($D$4))/2,(COLUMN()-COLUMN($E$2))*2),$D124-OFFSET('previ sem'!$C$3,(ROW()-ROW($D$4))/2,(COLUMN()-COLUMN($E$2))*2))</f>
        <v>0</v>
      </c>
      <c r="K124" s="78">
        <f ca="1">IF(K$2&gt;=$C$2,J124-OFFSET('previ sem'!$C$3,(ROW()-ROW($D$4))/2,(COLUMN()-COLUMN($E$2))*2),$D124-OFFSET('previ sem'!$C$3,(ROW()-ROW($D$4))/2,(COLUMN()-COLUMN($E$2))*2))</f>
        <v>0</v>
      </c>
      <c r="L124" s="78">
        <f ca="1">IF(L$2&gt;=$C$2,K124-OFFSET('previ sem'!$C$3,(ROW()-ROW($D$4))/2,(COLUMN()-COLUMN($E$2))*2),$D124-OFFSET('previ sem'!$C$3,(ROW()-ROW($D$4))/2,(COLUMN()-COLUMN($E$2))*2))</f>
        <v>0</v>
      </c>
      <c r="M124" s="78">
        <f ca="1">IF(M$2&gt;=$C$2,L124-OFFSET('previ sem'!$C$3,(ROW()-ROW($D$4))/2,(COLUMN()-COLUMN($E$2))*2),$D124-OFFSET('previ sem'!$C$3,(ROW()-ROW($D$4))/2,(COLUMN()-COLUMN($E$2))*2))</f>
        <v>0</v>
      </c>
      <c r="N124" s="78">
        <f ca="1">IF(N$2&gt;=$C$2,M124-OFFSET('previ sem'!$C$3,(ROW()-ROW($D$4))/2,(COLUMN()-COLUMN($E$2))*2),$D124-OFFSET('previ sem'!$C$3,(ROW()-ROW($D$4))/2,(COLUMN()-COLUMN($E$2))*2))</f>
        <v>0</v>
      </c>
      <c r="O124" s="78">
        <f ca="1">IF(O$2&gt;=$C$2,N124-OFFSET('previ sem'!$C$3,(ROW()-ROW($D$4))/2,(COLUMN()-COLUMN($E$2))*2),$D124-OFFSET('previ sem'!$C$3,(ROW()-ROW($D$4))/2,(COLUMN()-COLUMN($E$2))*2))</f>
        <v>0</v>
      </c>
      <c r="P124" s="78">
        <f ca="1">IF(P$2&gt;=$C$2,O124-OFFSET('previ sem'!$C$3,(ROW()-ROW($D$4))/2,(COLUMN()-COLUMN($E$2))*2),$D124-OFFSET('previ sem'!$C$3,(ROW()-ROW($D$4))/2,(COLUMN()-COLUMN($E$2))*2))</f>
        <v>0</v>
      </c>
      <c r="Q124" s="78">
        <f ca="1">IF(Q$2&gt;=$C$2,P124-OFFSET('previ sem'!$C$3,(ROW()-ROW($D$4))/2,(COLUMN()-COLUMN($E$2))*2),$D124-OFFSET('previ sem'!$C$3,(ROW()-ROW($D$4))/2,(COLUMN()-COLUMN($E$2))*2))</f>
        <v>0</v>
      </c>
      <c r="R124" s="78">
        <f ca="1">IF(R$2&gt;=$C$2,Q124-OFFSET('previ sem'!$C$3,(ROW()-ROW($D$4))/2,(COLUMN()-COLUMN($E$2))*2),$D124-OFFSET('previ sem'!$C$3,(ROW()-ROW($D$4))/2,(COLUMN()-COLUMN($E$2))*2))</f>
        <v>0</v>
      </c>
      <c r="S124" s="78">
        <f ca="1">IF(S$2&gt;=$C$2,R124-OFFSET('previ sem'!$C$3,(ROW()-ROW($D$4))/2,(COLUMN()-COLUMN($E$2))*2),$D124-OFFSET('previ sem'!$C$3,(ROW()-ROW($D$4))/2,(COLUMN()-COLUMN($E$2))*2))</f>
        <v>0</v>
      </c>
      <c r="T124" s="78">
        <f ca="1">IF(T$2&gt;=$C$2,S124-OFFSET('previ sem'!$C$3,(ROW()-ROW($D$4))/2,(COLUMN()-COLUMN($E$2))*2),$D124-OFFSET('previ sem'!$C$3,(ROW()-ROW($D$4))/2,(COLUMN()-COLUMN($E$2))*2))</f>
        <v>0</v>
      </c>
      <c r="U124" s="78">
        <f ca="1">IF(U$2&gt;=$C$2,T124-OFFSET('previ sem'!$C$3,(ROW()-ROW($D$4))/2,(COLUMN()-COLUMN($E$2))*2),$D124-OFFSET('previ sem'!$C$3,(ROW()-ROW($D$4))/2,(COLUMN()-COLUMN($E$2))*2))</f>
        <v>0</v>
      </c>
      <c r="V124" s="78">
        <f ca="1">IF(V$2&gt;=$C$2,U124-OFFSET('previ sem'!$C$3,(ROW()-ROW($D$4))/2,(COLUMN()-COLUMN($E$2))*2),$D124-OFFSET('previ sem'!$C$3,(ROW()-ROW($D$4))/2,(COLUMN()-COLUMN($E$2))*2))</f>
        <v>0</v>
      </c>
      <c r="W124" s="78">
        <f ca="1">IF(W$2&gt;=$C$2,V124-OFFSET('previ sem'!$C$3,(ROW()-ROW($D$4))/2,(COLUMN()-COLUMN($E$2))*2),$D124-OFFSET('previ sem'!$C$3,(ROW()-ROW($D$4))/2,(COLUMN()-COLUMN($E$2))*2))</f>
        <v>0</v>
      </c>
      <c r="X124" s="78">
        <f ca="1">IF(X$2&gt;=$C$2,W124-OFFSET('previ sem'!$C$3,(ROW()-ROW($D$4))/2,(COLUMN()-COLUMN($E$2))*2),$D124-OFFSET('previ sem'!$C$3,(ROW()-ROW($D$4))/2,(COLUMN()-COLUMN($E$2))*2))</f>
        <v>0</v>
      </c>
      <c r="Y124" s="78">
        <f ca="1">IF(Y$2&gt;=$C$2,X124-OFFSET('previ sem'!$C$3,(ROW()-ROW($D$4))/2,(COLUMN()-COLUMN($E$2))*2),$D124-OFFSET('previ sem'!$C$3,(ROW()-ROW($D$4))/2,(COLUMN()-COLUMN($E$2))*2))</f>
        <v>0</v>
      </c>
      <c r="Z124" s="78">
        <f ca="1">IF(Z$2&gt;=$C$2,Y124-OFFSET('previ sem'!$C$3,(ROW()-ROW($D$4))/2,(COLUMN()-COLUMN($E$2))*2),$D124-OFFSET('previ sem'!$C$3,(ROW()-ROW($D$4))/2,(COLUMN()-COLUMN($E$2))*2))</f>
        <v>0</v>
      </c>
      <c r="AA124" s="78">
        <f ca="1">IF(AA$2&gt;=$C$2,Z124-OFFSET('previ sem'!$C$3,(ROW()-ROW($D$4))/2,(COLUMN()-COLUMN($E$2))*2),$D124-OFFSET('previ sem'!$C$3,(ROW()-ROW($D$4))/2,(COLUMN()-COLUMN($E$2))*2))</f>
        <v>0</v>
      </c>
      <c r="AB124" s="78">
        <f ca="1">IF(AB$2&gt;=$C$2,AA124-OFFSET('previ sem'!$C$3,(ROW()-ROW($D$4))/2,(COLUMN()-COLUMN($E$2))*2),$D124-OFFSET('previ sem'!$C$3,(ROW()-ROW($D$4))/2,(COLUMN()-COLUMN($E$2))*2))</f>
        <v>0</v>
      </c>
      <c r="AC124" s="78">
        <f ca="1">IF(AC$2&gt;=$C$2,AB124-OFFSET('previ sem'!$C$3,(ROW()-ROW($D$4))/2,(COLUMN()-COLUMN($E$2))*2),$D124-OFFSET('previ sem'!$C$3,(ROW()-ROW($D$4))/2,(COLUMN()-COLUMN($E$2))*2))</f>
        <v>0</v>
      </c>
      <c r="AD124" s="78">
        <f ca="1">IF(AD$2&gt;=$C$2,AC124-OFFSET('previ sem'!$C$3,(ROW()-ROW($D$4))/2,(COLUMN()-COLUMN($E$2))*2),$D124-OFFSET('previ sem'!$C$3,(ROW()-ROW($D$4))/2,(COLUMN()-COLUMN($E$2))*2))</f>
        <v>0</v>
      </c>
      <c r="AE124" s="78">
        <f ca="1">IF(AE$2&gt;=$C$2,AD124-OFFSET('previ sem'!$C$3,(ROW()-ROW($D$4))/2,(COLUMN()-COLUMN($E$2))*2),$D124-OFFSET('previ sem'!$C$3,(ROW()-ROW($D$4))/2,(COLUMN()-COLUMN($E$2))*2))</f>
        <v>0</v>
      </c>
      <c r="AF124" s="78">
        <f ca="1">IF(AF$2&gt;=$C$2,AE124-OFFSET('previ sem'!$C$3,(ROW()-ROW($D$4))/2,(COLUMN()-COLUMN($E$2))*2),$D124-OFFSET('previ sem'!$C$3,(ROW()-ROW($D$4))/2,(COLUMN()-COLUMN($E$2))*2))</f>
        <v>0</v>
      </c>
      <c r="AG124" s="78">
        <f ca="1">IF(AG$2&gt;=$C$2,AF124-OFFSET('previ sem'!$C$3,(ROW()-ROW($D$4))/2,(COLUMN()-COLUMN($E$2))*2),$D124-OFFSET('previ sem'!$C$3,(ROW()-ROW($D$4))/2,(COLUMN()-COLUMN($E$2))*2))</f>
        <v>0</v>
      </c>
      <c r="AH124" s="78">
        <f ca="1">IF(AH$2&gt;=$C$2,AG124-OFFSET('previ sem'!$C$3,(ROW()-ROW($D$4))/2,(COLUMN()-COLUMN($E$2))*2),$D124-OFFSET('previ sem'!$C$3,(ROW()-ROW($D$4))/2,(COLUMN()-COLUMN($E$2))*2))</f>
        <v>0</v>
      </c>
      <c r="AI124" s="78">
        <f ca="1">IF(AI$2&gt;=$C$2,AH124-OFFSET('previ sem'!$C$3,(ROW()-ROW($D$4))/2,(COLUMN()-COLUMN($E$2))*2),$D124-OFFSET('previ sem'!$C$3,(ROW()-ROW($D$4))/2,(COLUMN()-COLUMN($E$2))*2))</f>
        <v>0</v>
      </c>
      <c r="AJ124" s="78">
        <f ca="1">IF(AJ$2&gt;=$C$2,AI124-OFFSET('previ sem'!$C$3,(ROW()-ROW($D$4))/2,(COLUMN()-COLUMN($E$2))*2),$D124-OFFSET('previ sem'!$C$3,(ROW()-ROW($D$4))/2,(COLUMN()-COLUMN($E$2))*2))</f>
        <v>0</v>
      </c>
      <c r="AK124" s="78">
        <f ca="1">IF(AK$2&gt;=$C$2,AJ124-OFFSET('previ sem'!$C$3,(ROW()-ROW($D$4))/2,(COLUMN()-COLUMN($E$2))*2),$D124-OFFSET('previ sem'!$C$3,(ROW()-ROW($D$4))/2,(COLUMN()-COLUMN($E$2))*2))</f>
        <v>0</v>
      </c>
      <c r="AL124" s="78">
        <f ca="1">IF(AL$2&gt;=$C$2,AK124-OFFSET('previ sem'!$C$3,(ROW()-ROW($D$4))/2,(COLUMN()-COLUMN($E$2))*2),$D124-OFFSET('previ sem'!$C$3,(ROW()-ROW($D$4))/2,(COLUMN()-COLUMN($E$2))*2))</f>
        <v>0</v>
      </c>
      <c r="AM124" s="78">
        <f ca="1">IF(AM$2&gt;=$C$2,AL124-OFFSET('previ sem'!$C$3,(ROW()-ROW($D$4))/2,(COLUMN()-COLUMN($E$2))*2),$D124-OFFSET('previ sem'!$C$3,(ROW()-ROW($D$4))/2,(COLUMN()-COLUMN($E$2))*2))</f>
        <v>0</v>
      </c>
      <c r="AN124" s="78">
        <f ca="1">IF(AN$2&gt;=$C$2,AM124-OFFSET('previ sem'!$C$3,(ROW()-ROW($D$4))/2,(COLUMN()-COLUMN($E$2))*2),$D124-OFFSET('previ sem'!$C$3,(ROW()-ROW($D$4))/2,(COLUMN()-COLUMN($E$2))*2))</f>
        <v>0</v>
      </c>
      <c r="AO124" s="78">
        <f ca="1">IF(AO$2&gt;=$C$2,AN124-OFFSET('previ sem'!$C$3,(ROW()-ROW($D$4))/2,(COLUMN()-COLUMN($E$2))*2),$D124-OFFSET('previ sem'!$C$3,(ROW()-ROW($D$4))/2,(COLUMN()-COLUMN($E$2))*2))</f>
        <v>0</v>
      </c>
      <c r="AP124" s="78">
        <f ca="1">IF(AP$2&gt;=$C$2,AO124-OFFSET('previ sem'!$C$3,(ROW()-ROW($D$4))/2,(COLUMN()-COLUMN($E$2))*2),$D124-OFFSET('previ sem'!$C$3,(ROW()-ROW($D$4))/2,(COLUMN()-COLUMN($E$2))*2))</f>
        <v>0</v>
      </c>
      <c r="AQ124" s="78">
        <f ca="1">IF(AQ$2&gt;=$C$2,AP124-OFFSET('previ sem'!$C$3,(ROW()-ROW($D$4))/2,(COLUMN()-COLUMN($E$2))*2),$D124-OFFSET('previ sem'!$C$3,(ROW()-ROW($D$4))/2,(COLUMN()-COLUMN($E$2))*2))</f>
        <v>0</v>
      </c>
      <c r="AR124" s="78">
        <f ca="1">IF(AR$2&gt;=$C$2,AQ124-OFFSET('previ sem'!$C$3,(ROW()-ROW($D$4))/2,(COLUMN()-COLUMN($E$2))*2),$D124-OFFSET('previ sem'!$C$3,(ROW()-ROW($D$4))/2,(COLUMN()-COLUMN($E$2))*2))</f>
        <v>0</v>
      </c>
      <c r="AS124" s="78">
        <f ca="1">IF(AS$2&gt;=$C$2,AR124-OFFSET('previ sem'!$C$3,(ROW()-ROW($D$4))/2,(COLUMN()-COLUMN($E$2))*2),$D124-OFFSET('previ sem'!$C$3,(ROW()-ROW($D$4))/2,(COLUMN()-COLUMN($E$2))*2))</f>
        <v>0</v>
      </c>
      <c r="AT124" s="78">
        <f ca="1">IF(AT$2&gt;=$C$2,AS124-OFFSET('previ sem'!$C$3,(ROW()-ROW($D$4))/2,(COLUMN()-COLUMN($E$2))*2),$D124-OFFSET('previ sem'!$C$3,(ROW()-ROW($D$4))/2,(COLUMN()-COLUMN($E$2))*2))</f>
        <v>0</v>
      </c>
      <c r="AU124" s="78">
        <f ca="1">IF(AU$2&gt;=$C$2,AT124-OFFSET('previ sem'!$C$3,(ROW()-ROW($D$4))/2,(COLUMN()-COLUMN($E$2))*2),$D124-OFFSET('previ sem'!$C$3,(ROW()-ROW($D$4))/2,(COLUMN()-COLUMN($E$2))*2))</f>
        <v>0</v>
      </c>
      <c r="AV124" s="78">
        <f ca="1">IF(AV$2&gt;=$C$2,AU124-OFFSET('previ sem'!$C$3,(ROW()-ROW($D$4))/2,(COLUMN()-COLUMN($E$2))*2),$D124-OFFSET('previ sem'!$C$3,(ROW()-ROW($D$4))/2,(COLUMN()-COLUMN($E$2))*2))</f>
        <v>0</v>
      </c>
      <c r="AW124" s="78">
        <f ca="1">IF(AW$2&gt;=$C$2,AV124-OFFSET('previ sem'!$C$3,(ROW()-ROW($D$4))/2,(COLUMN()-COLUMN($E$2))*2),$D124-OFFSET('previ sem'!$C$3,(ROW()-ROW($D$4))/2,(COLUMN()-COLUMN($E$2))*2))</f>
        <v>0</v>
      </c>
      <c r="AX124" s="78">
        <f ca="1">IF(AX$2&gt;=$C$2,AW124-OFFSET('previ sem'!$C$3,(ROW()-ROW($D$4))/2,(COLUMN()-COLUMN($E$2))*2),$D124-OFFSET('previ sem'!$C$3,(ROW()-ROW($D$4))/2,(COLUMN()-COLUMN($E$2))*2))</f>
        <v>0</v>
      </c>
      <c r="AY124" s="78">
        <f ca="1">IF(AY$2&gt;=$C$2,AX124-OFFSET('previ sem'!$C$3,(ROW()-ROW($D$4))/2,(COLUMN()-COLUMN($E$2))*2),$D124-OFFSET('previ sem'!$C$3,(ROW()-ROW($D$4))/2,(COLUMN()-COLUMN($E$2))*2))</f>
        <v>0</v>
      </c>
      <c r="AZ124" s="78">
        <f ca="1">IF(AZ$2&gt;=$C$2,AY124-OFFSET('previ sem'!$C$3,(ROW()-ROW($D$4))/2,(COLUMN()-COLUMN($E$2))*2),$D124-OFFSET('previ sem'!$C$3,(ROW()-ROW($D$4))/2,(COLUMN()-COLUMN($E$2))*2))</f>
        <v>0</v>
      </c>
      <c r="BA124" s="78">
        <f ca="1">IF(BA$2&gt;=$C$2,AZ124-OFFSET('previ sem'!$C$3,(ROW()-ROW($D$4))/2,(COLUMN()-COLUMN($E$2))*2),$D124-OFFSET('previ sem'!$C$3,(ROW()-ROW($D$4))/2,(COLUMN()-COLUMN($E$2))*2))</f>
        <v>0</v>
      </c>
      <c r="BB124" s="78">
        <f ca="1">IF(BB$2&gt;=$C$2,BA124-OFFSET('previ sem'!$C$3,(ROW()-ROW($D$4))/2,(COLUMN()-COLUMN($E$2))*2),$D124-OFFSET('previ sem'!$C$3,(ROW()-ROW($D$4))/2,(COLUMN()-COLUMN($E$2))*2))</f>
        <v>0</v>
      </c>
      <c r="BC124" s="78">
        <f ca="1">IF(BC$2&gt;=$C$2,BB124-OFFSET('previ sem'!$C$3,(ROW()-ROW($D$4))/2,(COLUMN()-COLUMN($E$2))*2),$D124-OFFSET('previ sem'!$C$3,(ROW()-ROW($D$4))/2,(COLUMN()-COLUMN($E$2))*2))</f>
        <v>0</v>
      </c>
      <c r="BD124" s="78">
        <f ca="1">IF(BD$2&gt;=$C$2,BC124-OFFSET('previ sem'!$C$3,(ROW()-ROW($D$4))/2,(COLUMN()-COLUMN($E$2))*2),$D124-OFFSET('previ sem'!$C$3,(ROW()-ROW($D$4))/2,(COLUMN()-COLUMN($E$2))*2))</f>
        <v>0</v>
      </c>
      <c r="BE124" s="45" t="s">
        <v>219</v>
      </c>
      <c r="BF124">
        <v>64</v>
      </c>
      <c r="BG124" s="43" t="s">
        <v>219</v>
      </c>
      <c r="BH124">
        <v>66</v>
      </c>
    </row>
    <row r="125" spans="1:60" x14ac:dyDescent="0.2">
      <c r="A125" s="201" t="s">
        <v>196</v>
      </c>
      <c r="B125" s="309" t="s">
        <v>36</v>
      </c>
      <c r="C125" s="6" t="e">
        <f t="array" aca="1" ref="C125" ca="1">INDEX($E$2:$BD$2,,SMALL(IF($E124:$BD124&lt;0,COLUMN(E:BD)-3,""),1))</f>
        <v>#NUM!</v>
      </c>
      <c r="D125" s="77">
        <f>'PROD-SEM'!I26</f>
        <v>0</v>
      </c>
      <c r="E125" s="74" t="str">
        <f ca="1">IF(E124&lt;0,"",IF(E124&lt;MINI!$B$64,"MINI",""))</f>
        <v/>
      </c>
      <c r="F125" s="74" t="str">
        <f ca="1">IF(F124&lt;0,"",IF(F124&lt;MINI!$B$64,"MINI",""))</f>
        <v/>
      </c>
      <c r="G125" s="74" t="str">
        <f ca="1">IF(G124&lt;0,"",IF(G124&lt;MINI!$B$64,"MINI",""))</f>
        <v/>
      </c>
      <c r="H125" s="74" t="str">
        <f ca="1">IF(H124&lt;0,"",IF(H124&lt;MINI!$B$64,"MINI",""))</f>
        <v/>
      </c>
      <c r="I125" s="74" t="str">
        <f ca="1">IF(I124&lt;0,"",IF(I124&lt;MINI!$C$64,"MINI",""))</f>
        <v/>
      </c>
      <c r="J125" s="74" t="str">
        <f ca="1">IF(J124&lt;0,"",IF(J124&lt;MINI!$C$64,"MINI",""))</f>
        <v/>
      </c>
      <c r="K125" s="74" t="str">
        <f ca="1">IF(K124&lt;0,"",IF(K124&lt;MINI!$C$64,"MINI",""))</f>
        <v/>
      </c>
      <c r="L125" s="74" t="str">
        <f ca="1">IF(L124&lt;0,"",IF(L124&lt;MINI!$C$64,"MINI",""))</f>
        <v/>
      </c>
      <c r="M125" s="74" t="str">
        <f ca="1">IF(M124&lt;0,"",IF(M124&lt;MINI!$D$64,"MINI",""))</f>
        <v/>
      </c>
      <c r="N125" s="74" t="str">
        <f ca="1">IF(N124&lt;0,"",IF(N124&lt;MINI!$D$64,"MINI",""))</f>
        <v/>
      </c>
      <c r="O125" s="74" t="str">
        <f ca="1">IF(O124&lt;0,"",IF(O124&lt;MINI!$D$64,"MINI",""))</f>
        <v/>
      </c>
      <c r="P125" s="74" t="str">
        <f ca="1">IF(P124&lt;0,"",IF(P124&lt;MINI!$D$64,"MINI",""))</f>
        <v/>
      </c>
      <c r="Q125" s="74" t="str">
        <f ca="1">IF(Q124&lt;0,"",IF(Q124&lt;MINI!$E$64,"MINI",""))</f>
        <v/>
      </c>
      <c r="R125" s="74" t="str">
        <f ca="1">IF(R124&lt;0,"",IF(R124&lt;MINI!$E$64,"MINI",""))</f>
        <v/>
      </c>
      <c r="S125" s="74" t="str">
        <f ca="1">IF(S124&lt;0,"",IF(S124&lt;MINI!$E$64,"MINI",""))</f>
        <v/>
      </c>
      <c r="T125" s="74" t="str">
        <f ca="1">IF(T124&lt;0,"",IF(T124&lt;MINI!$E$64,"MINI",""))</f>
        <v/>
      </c>
      <c r="U125" s="74" t="str">
        <f ca="1">IF(U124&lt;0,"",IF(U124&lt;MINI!$E$64,"MINI",""))</f>
        <v/>
      </c>
      <c r="V125" s="74" t="str">
        <f ca="1">IF(V124&lt;0,"",IF(V124&lt;MINI!$F$64,"MINI",""))</f>
        <v/>
      </c>
      <c r="W125" s="74" t="str">
        <f ca="1">IF(W124&lt;0,"",IF(W124&lt;MINI!$F$64,"MINI",""))</f>
        <v/>
      </c>
      <c r="X125" s="74" t="str">
        <f ca="1">IF(X124&lt;0,"",IF(X124&lt;MINI!$F$64,"MINI",""))</f>
        <v/>
      </c>
      <c r="Y125" s="74" t="str">
        <f ca="1">IF(Y124&lt;0,"",IF(Y124&lt;MINI!$F$64,"MINI",""))</f>
        <v/>
      </c>
      <c r="Z125" s="74" t="str">
        <f ca="1">IF(Z124&lt;0,"",IF(Z124&lt;MINI!$G$64,"MINI",""))</f>
        <v/>
      </c>
      <c r="AA125" s="74" t="str">
        <f ca="1">IF(AA124&lt;0,"",IF(AA124&lt;MINI!$G$64,"MINI",""))</f>
        <v/>
      </c>
      <c r="AB125" s="74" t="str">
        <f ca="1">IF(AB124&lt;0,"",IF(AB124&lt;MINI!$G$64,"MINI",""))</f>
        <v/>
      </c>
      <c r="AC125" s="74" t="str">
        <f ca="1">IF(AC124&lt;0,"",IF(AC124&lt;MINI!$G$64,"MINI",""))</f>
        <v/>
      </c>
      <c r="AD125" s="74" t="str">
        <f ca="1">IF(AD124&lt;0,"",IF(AD124&lt;MINI!$G$64,"MINI",""))</f>
        <v/>
      </c>
      <c r="AE125" s="74" t="str">
        <f ca="1">IF(AE124&lt;0,"",IF(AE124&lt;MINI!$H$64,"MINI",""))</f>
        <v/>
      </c>
      <c r="AF125" s="74" t="str">
        <f ca="1">IF(AF124&lt;0,"",IF(AF124&lt;MINI!$H$64,"MINI",""))</f>
        <v/>
      </c>
      <c r="AG125" s="74" t="str">
        <f ca="1">IF(AG124&lt;0,"",IF(AG124&lt;MINI!$H$64,"MINI",""))</f>
        <v/>
      </c>
      <c r="AH125" s="74" t="str">
        <f ca="1">IF(AH124&lt;0,"",IF(AH124&lt;MINI!$H$64,"MINI",""))</f>
        <v/>
      </c>
      <c r="AI125" s="74" t="str">
        <f ca="1">IF(AI124&lt;0,"",IF(AI124&lt;MINI!$I$64,"MINI",""))</f>
        <v/>
      </c>
      <c r="AJ125" s="74" t="str">
        <f ca="1">IF(AJ124&lt;0,"",IF(AJ124&lt;MINI!$I$64,"MINI",""))</f>
        <v/>
      </c>
      <c r="AK125" s="74" t="str">
        <f ca="1">IF(AK124&lt;0,"",IF(AK124&lt;MINI!$I$64,"MINI",""))</f>
        <v/>
      </c>
      <c r="AL125" s="74" t="str">
        <f ca="1">IF(AL124&lt;0,"",IF(AL124&lt;MINI!$I$64,"MINI",""))</f>
        <v/>
      </c>
      <c r="AM125" s="74" t="str">
        <f ca="1">IF(AM124&lt;0,"",IF(AM124&lt;MINI!$J$64,"MINI",""))</f>
        <v/>
      </c>
      <c r="AN125" s="74" t="str">
        <f ca="1">IF(AN124&lt;0,"",IF(AN124&lt;MINI!$J$64,"MINI",""))</f>
        <v/>
      </c>
      <c r="AO125" s="74" t="str">
        <f ca="1">IF(AO124&lt;0,"",IF(AO124&lt;MINI!$J$64,"MINI",""))</f>
        <v/>
      </c>
      <c r="AP125" s="74" t="str">
        <f ca="1">IF(AP124&lt;0,"",IF(AP124&lt;MINI!$J$64,"MINI",""))</f>
        <v/>
      </c>
      <c r="AQ125" s="74" t="str">
        <f ca="1">IF(AQ124&lt;0,"",IF(AQ124&lt;MINI!$J$64,"MINI",""))</f>
        <v/>
      </c>
      <c r="AR125" s="74" t="str">
        <f ca="1">IF(AR124&lt;0,"",IF(AR124&lt;MINI!$K$64,"MINI",""))</f>
        <v/>
      </c>
      <c r="AS125" s="74" t="str">
        <f ca="1">IF(AS124&lt;0,"",IF(AS124&lt;MINI!$K$64,"MINI",""))</f>
        <v/>
      </c>
      <c r="AT125" s="74" t="str">
        <f ca="1">IF(AT124&lt;0,"",IF(AT124&lt;MINI!$K$64,"MINI",""))</f>
        <v/>
      </c>
      <c r="AU125" s="74" t="str">
        <f ca="1">IF(AU124&lt;0,"",IF(AU124&lt;MINI!$K$64,"MINI",""))</f>
        <v/>
      </c>
      <c r="AV125" s="74" t="str">
        <f ca="1">IF(AV124&lt;0,"",IF(AV124&lt;MINI!$L$64,"MINI",""))</f>
        <v/>
      </c>
      <c r="AW125" s="74" t="str">
        <f ca="1">IF(AW124&lt;0,"",IF(AW124&lt;MINI!$L$64,"MINI",""))</f>
        <v/>
      </c>
      <c r="AX125" s="74" t="str">
        <f ca="1">IF(AX124&lt;0,"",IF(AX124&lt;MINI!$L$64,"MINI",""))</f>
        <v/>
      </c>
      <c r="AY125" s="74" t="str">
        <f ca="1">IF(AY124&lt;0,"",IF(AY124&lt;MINI!$L$64,"MINI",""))</f>
        <v/>
      </c>
      <c r="AZ125" s="74" t="str">
        <f ca="1">IF(AZ124&lt;0,"",IF(AZ124&lt;MINI!$M$64,"MINI",""))</f>
        <v/>
      </c>
      <c r="BA125" s="74" t="str">
        <f ca="1">IF(BA124&lt;0,"",IF(BA124&lt;MINI!$M$64,"MINI",""))</f>
        <v/>
      </c>
      <c r="BB125" s="74" t="str">
        <f ca="1">IF(BB124&lt;0,"",IF(BB124&lt;MINI!$M$64,"MINI",""))</f>
        <v/>
      </c>
      <c r="BC125" s="74" t="str">
        <f ca="1">IF(BC124&lt;0,"",IF(BC124&lt;MINI!$M$64,"MINI",""))</f>
        <v/>
      </c>
      <c r="BD125" s="74" t="str">
        <f ca="1">IF(BD124&lt;0,"",IF(BD124&lt;MINI!$M$64,"MINI",""))</f>
        <v/>
      </c>
      <c r="BE125" s="313"/>
      <c r="BG125" s="112"/>
    </row>
    <row r="126" spans="1:60" x14ac:dyDescent="0.2">
      <c r="A126" s="199" t="s">
        <v>162</v>
      </c>
      <c r="B126" s="392" t="s">
        <v>96</v>
      </c>
      <c r="C126" s="393"/>
      <c r="D126" s="76">
        <f>SUMIF('EXPORT STOCK'!$B$2:$B$1106,'FABRICATION-SEM'!B126,'EXPORT STOCK'!$C$2:$C$1116)+D127</f>
        <v>0</v>
      </c>
      <c r="E126" s="78">
        <f ca="1">IF(E$2&gt;=$C$2,D126-OFFSET('previ sem'!$C$3,(ROW()-ROW($D$4))/2,(COLUMN()-COLUMN($E$2))*2),$D126-OFFSET('previ sem'!$C$3,(ROW()-ROW($D$4))/2,(COLUMN()-COLUMN($E$2))*2))</f>
        <v>0</v>
      </c>
      <c r="F126" s="78">
        <f ca="1">IF(F$2&gt;=$C$2,E126-OFFSET('previ sem'!$C$3,(ROW()-ROW($D$4))/2,(COLUMN()-COLUMN($E$2))*2),$D126-OFFSET('previ sem'!$C$3,(ROW()-ROW($D$4))/2,(COLUMN()-COLUMN($E$2))*2))</f>
        <v>0</v>
      </c>
      <c r="G126" s="78">
        <f ca="1">IF(G$2&gt;=$C$2,F126-OFFSET('previ sem'!$C$3,(ROW()-ROW($D$4))/2,(COLUMN()-COLUMN($E$2))*2),$D126-OFFSET('previ sem'!$C$3,(ROW()-ROW($D$4))/2,(COLUMN()-COLUMN($E$2))*2))</f>
        <v>0</v>
      </c>
      <c r="H126" s="78">
        <f ca="1">IF(H$2&gt;=$C$2,G126-OFFSET('previ sem'!$C$3,(ROW()-ROW($D$4))/2,(COLUMN()-COLUMN($E$2))*2),$D126-OFFSET('previ sem'!$C$3,(ROW()-ROW($D$4))/2,(COLUMN()-COLUMN($E$2))*2))</f>
        <v>0</v>
      </c>
      <c r="I126" s="78">
        <f ca="1">IF(I$2&gt;=$C$2,H126-OFFSET('previ sem'!$C$3,(ROW()-ROW($D$4))/2,(COLUMN()-COLUMN($E$2))*2),$D126-OFFSET('previ sem'!$C$3,(ROW()-ROW($D$4))/2,(COLUMN()-COLUMN($E$2))*2))</f>
        <v>0</v>
      </c>
      <c r="J126" s="78">
        <f ca="1">IF(J$2&gt;=$C$2,I126-OFFSET('previ sem'!$C$3,(ROW()-ROW($D$4))/2,(COLUMN()-COLUMN($E$2))*2),$D126-OFFSET('previ sem'!$C$3,(ROW()-ROW($D$4))/2,(COLUMN()-COLUMN($E$2))*2))</f>
        <v>0</v>
      </c>
      <c r="K126" s="78">
        <f ca="1">IF(K$2&gt;=$C$2,J126-OFFSET('previ sem'!$C$3,(ROW()-ROW($D$4))/2,(COLUMN()-COLUMN($E$2))*2),$D126-OFFSET('previ sem'!$C$3,(ROW()-ROW($D$4))/2,(COLUMN()-COLUMN($E$2))*2))</f>
        <v>0</v>
      </c>
      <c r="L126" s="78">
        <f ca="1">IF(L$2&gt;=$C$2,K126-OFFSET('previ sem'!$C$3,(ROW()-ROW($D$4))/2,(COLUMN()-COLUMN($E$2))*2),$D126-OFFSET('previ sem'!$C$3,(ROW()-ROW($D$4))/2,(COLUMN()-COLUMN($E$2))*2))</f>
        <v>0</v>
      </c>
      <c r="M126" s="78">
        <f ca="1">IF(M$2&gt;=$C$2,L126-OFFSET('previ sem'!$C$3,(ROW()-ROW($D$4))/2,(COLUMN()-COLUMN($E$2))*2),$D126-OFFSET('previ sem'!$C$3,(ROW()-ROW($D$4))/2,(COLUMN()-COLUMN($E$2))*2))</f>
        <v>0</v>
      </c>
      <c r="N126" s="78">
        <f ca="1">IF(N$2&gt;=$C$2,M126-OFFSET('previ sem'!$C$3,(ROW()-ROW($D$4))/2,(COLUMN()-COLUMN($E$2))*2),$D126-OFFSET('previ sem'!$C$3,(ROW()-ROW($D$4))/2,(COLUMN()-COLUMN($E$2))*2))</f>
        <v>0</v>
      </c>
      <c r="O126" s="78">
        <f ca="1">IF(O$2&gt;=$C$2,N126-OFFSET('previ sem'!$C$3,(ROW()-ROW($D$4))/2,(COLUMN()-COLUMN($E$2))*2),$D126-OFFSET('previ sem'!$C$3,(ROW()-ROW($D$4))/2,(COLUMN()-COLUMN($E$2))*2))</f>
        <v>0</v>
      </c>
      <c r="P126" s="78">
        <f ca="1">IF(P$2&gt;=$C$2,O126-OFFSET('previ sem'!$C$3,(ROW()-ROW($D$4))/2,(COLUMN()-COLUMN($E$2))*2),$D126-OFFSET('previ sem'!$C$3,(ROW()-ROW($D$4))/2,(COLUMN()-COLUMN($E$2))*2))</f>
        <v>0</v>
      </c>
      <c r="Q126" s="78">
        <f ca="1">IF(Q$2&gt;=$C$2,P126-OFFSET('previ sem'!$C$3,(ROW()-ROW($D$4))/2,(COLUMN()-COLUMN($E$2))*2),$D126-OFFSET('previ sem'!$C$3,(ROW()-ROW($D$4))/2,(COLUMN()-COLUMN($E$2))*2))</f>
        <v>0</v>
      </c>
      <c r="R126" s="78">
        <f ca="1">IF(R$2&gt;=$C$2,Q126-OFFSET('previ sem'!$C$3,(ROW()-ROW($D$4))/2,(COLUMN()-COLUMN($E$2))*2),$D126-OFFSET('previ sem'!$C$3,(ROW()-ROW($D$4))/2,(COLUMN()-COLUMN($E$2))*2))</f>
        <v>0</v>
      </c>
      <c r="S126" s="78">
        <f ca="1">IF(S$2&gt;=$C$2,R126-OFFSET('previ sem'!$C$3,(ROW()-ROW($D$4))/2,(COLUMN()-COLUMN($E$2))*2),$D126-OFFSET('previ sem'!$C$3,(ROW()-ROW($D$4))/2,(COLUMN()-COLUMN($E$2))*2))</f>
        <v>0</v>
      </c>
      <c r="T126" s="78">
        <f ca="1">IF(T$2&gt;=$C$2,S126-OFFSET('previ sem'!$C$3,(ROW()-ROW($D$4))/2,(COLUMN()-COLUMN($E$2))*2),$D126-OFFSET('previ sem'!$C$3,(ROW()-ROW($D$4))/2,(COLUMN()-COLUMN($E$2))*2))</f>
        <v>0</v>
      </c>
      <c r="U126" s="78">
        <f ca="1">IF(U$2&gt;=$C$2,T126-OFFSET('previ sem'!$C$3,(ROW()-ROW($D$4))/2,(COLUMN()-COLUMN($E$2))*2),$D126-OFFSET('previ sem'!$C$3,(ROW()-ROW($D$4))/2,(COLUMN()-COLUMN($E$2))*2))</f>
        <v>0</v>
      </c>
      <c r="V126" s="78">
        <f ca="1">IF(V$2&gt;=$C$2,U126-OFFSET('previ sem'!$C$3,(ROW()-ROW($D$4))/2,(COLUMN()-COLUMN($E$2))*2),$D126-OFFSET('previ sem'!$C$3,(ROW()-ROW($D$4))/2,(COLUMN()-COLUMN($E$2))*2))</f>
        <v>0</v>
      </c>
      <c r="W126" s="78">
        <f ca="1">IF(W$2&gt;=$C$2,V126-OFFSET('previ sem'!$C$3,(ROW()-ROW($D$4))/2,(COLUMN()-COLUMN($E$2))*2),$D126-OFFSET('previ sem'!$C$3,(ROW()-ROW($D$4))/2,(COLUMN()-COLUMN($E$2))*2))</f>
        <v>0</v>
      </c>
      <c r="X126" s="78">
        <f ca="1">IF(X$2&gt;=$C$2,W126-OFFSET('previ sem'!$C$3,(ROW()-ROW($D$4))/2,(COLUMN()-COLUMN($E$2))*2),$D126-OFFSET('previ sem'!$C$3,(ROW()-ROW($D$4))/2,(COLUMN()-COLUMN($E$2))*2))</f>
        <v>0</v>
      </c>
      <c r="Y126" s="78">
        <f ca="1">IF(Y$2&gt;=$C$2,X126-OFFSET('previ sem'!$C$3,(ROW()-ROW($D$4))/2,(COLUMN()-COLUMN($E$2))*2),$D126-OFFSET('previ sem'!$C$3,(ROW()-ROW($D$4))/2,(COLUMN()-COLUMN($E$2))*2))</f>
        <v>0</v>
      </c>
      <c r="Z126" s="78">
        <f ca="1">IF(Z$2&gt;=$C$2,Y126-OFFSET('previ sem'!$C$3,(ROW()-ROW($D$4))/2,(COLUMN()-COLUMN($E$2))*2),$D126-OFFSET('previ sem'!$C$3,(ROW()-ROW($D$4))/2,(COLUMN()-COLUMN($E$2))*2))</f>
        <v>0</v>
      </c>
      <c r="AA126" s="78">
        <f ca="1">IF(AA$2&gt;=$C$2,Z126-OFFSET('previ sem'!$C$3,(ROW()-ROW($D$4))/2,(COLUMN()-COLUMN($E$2))*2),$D126-OFFSET('previ sem'!$C$3,(ROW()-ROW($D$4))/2,(COLUMN()-COLUMN($E$2))*2))</f>
        <v>0</v>
      </c>
      <c r="AB126" s="78">
        <f ca="1">IF(AB$2&gt;=$C$2,AA126-OFFSET('previ sem'!$C$3,(ROW()-ROW($D$4))/2,(COLUMN()-COLUMN($E$2))*2),$D126-OFFSET('previ sem'!$C$3,(ROW()-ROW($D$4))/2,(COLUMN()-COLUMN($E$2))*2))</f>
        <v>0</v>
      </c>
      <c r="AC126" s="78">
        <f ca="1">IF(AC$2&gt;=$C$2,AB126-OFFSET('previ sem'!$C$3,(ROW()-ROW($D$4))/2,(COLUMN()-COLUMN($E$2))*2),$D126-OFFSET('previ sem'!$C$3,(ROW()-ROW($D$4))/2,(COLUMN()-COLUMN($E$2))*2))</f>
        <v>0</v>
      </c>
      <c r="AD126" s="78">
        <f ca="1">IF(AD$2&gt;=$C$2,AC126-OFFSET('previ sem'!$C$3,(ROW()-ROW($D$4))/2,(COLUMN()-COLUMN($E$2))*2),$D126-OFFSET('previ sem'!$C$3,(ROW()-ROW($D$4))/2,(COLUMN()-COLUMN($E$2))*2))</f>
        <v>0</v>
      </c>
      <c r="AE126" s="78">
        <f ca="1">IF(AE$2&gt;=$C$2,AD126-OFFSET('previ sem'!$C$3,(ROW()-ROW($D$4))/2,(COLUMN()-COLUMN($E$2))*2),$D126-OFFSET('previ sem'!$C$3,(ROW()-ROW($D$4))/2,(COLUMN()-COLUMN($E$2))*2))</f>
        <v>0</v>
      </c>
      <c r="AF126" s="78">
        <f ca="1">IF(AF$2&gt;=$C$2,AE126-OFFSET('previ sem'!$C$3,(ROW()-ROW($D$4))/2,(COLUMN()-COLUMN($E$2))*2),$D126-OFFSET('previ sem'!$C$3,(ROW()-ROW($D$4))/2,(COLUMN()-COLUMN($E$2))*2))</f>
        <v>0</v>
      </c>
      <c r="AG126" s="78">
        <f ca="1">IF(AG$2&gt;=$C$2,AF126-OFFSET('previ sem'!$C$3,(ROW()-ROW($D$4))/2,(COLUMN()-COLUMN($E$2))*2),$D126-OFFSET('previ sem'!$C$3,(ROW()-ROW($D$4))/2,(COLUMN()-COLUMN($E$2))*2))</f>
        <v>0</v>
      </c>
      <c r="AH126" s="78">
        <f ca="1">IF(AH$2&gt;=$C$2,AG126-OFFSET('previ sem'!$C$3,(ROW()-ROW($D$4))/2,(COLUMN()-COLUMN($E$2))*2),$D126-OFFSET('previ sem'!$C$3,(ROW()-ROW($D$4))/2,(COLUMN()-COLUMN($E$2))*2))</f>
        <v>0</v>
      </c>
      <c r="AI126" s="78">
        <f ca="1">IF(AI$2&gt;=$C$2,AH126-OFFSET('previ sem'!$C$3,(ROW()-ROW($D$4))/2,(COLUMN()-COLUMN($E$2))*2),$D126-OFFSET('previ sem'!$C$3,(ROW()-ROW($D$4))/2,(COLUMN()-COLUMN($E$2))*2))</f>
        <v>0</v>
      </c>
      <c r="AJ126" s="78">
        <f ca="1">IF(AJ$2&gt;=$C$2,AI126-OFFSET('previ sem'!$C$3,(ROW()-ROW($D$4))/2,(COLUMN()-COLUMN($E$2))*2),$D126-OFFSET('previ sem'!$C$3,(ROW()-ROW($D$4))/2,(COLUMN()-COLUMN($E$2))*2))</f>
        <v>0</v>
      </c>
      <c r="AK126" s="78">
        <f ca="1">IF(AK$2&gt;=$C$2,AJ126-OFFSET('previ sem'!$C$3,(ROW()-ROW($D$4))/2,(COLUMN()-COLUMN($E$2))*2),$D126-OFFSET('previ sem'!$C$3,(ROW()-ROW($D$4))/2,(COLUMN()-COLUMN($E$2))*2))</f>
        <v>0</v>
      </c>
      <c r="AL126" s="78">
        <f ca="1">IF(AL$2&gt;=$C$2,AK126-OFFSET('previ sem'!$C$3,(ROW()-ROW($D$4))/2,(COLUMN()-COLUMN($E$2))*2),$D126-OFFSET('previ sem'!$C$3,(ROW()-ROW($D$4))/2,(COLUMN()-COLUMN($E$2))*2))</f>
        <v>0</v>
      </c>
      <c r="AM126" s="78">
        <f ca="1">IF(AM$2&gt;=$C$2,AL126-OFFSET('previ sem'!$C$3,(ROW()-ROW($D$4))/2,(COLUMN()-COLUMN($E$2))*2),$D126-OFFSET('previ sem'!$C$3,(ROW()-ROW($D$4))/2,(COLUMN()-COLUMN($E$2))*2))</f>
        <v>0</v>
      </c>
      <c r="AN126" s="78">
        <f ca="1">IF(AN$2&gt;=$C$2,AM126-OFFSET('previ sem'!$C$3,(ROW()-ROW($D$4))/2,(COLUMN()-COLUMN($E$2))*2),$D126-OFFSET('previ sem'!$C$3,(ROW()-ROW($D$4))/2,(COLUMN()-COLUMN($E$2))*2))</f>
        <v>0</v>
      </c>
      <c r="AO126" s="78">
        <f ca="1">IF(AO$2&gt;=$C$2,AN126-OFFSET('previ sem'!$C$3,(ROW()-ROW($D$4))/2,(COLUMN()-COLUMN($E$2))*2),$D126-OFFSET('previ sem'!$C$3,(ROW()-ROW($D$4))/2,(COLUMN()-COLUMN($E$2))*2))</f>
        <v>0</v>
      </c>
      <c r="AP126" s="78">
        <f ca="1">IF(AP$2&gt;=$C$2,AO126-OFFSET('previ sem'!$C$3,(ROW()-ROW($D$4))/2,(COLUMN()-COLUMN($E$2))*2),$D126-OFFSET('previ sem'!$C$3,(ROW()-ROW($D$4))/2,(COLUMN()-COLUMN($E$2))*2))</f>
        <v>0</v>
      </c>
      <c r="AQ126" s="78">
        <f ca="1">IF(AQ$2&gt;=$C$2,AP126-OFFSET('previ sem'!$C$3,(ROW()-ROW($D$4))/2,(COLUMN()-COLUMN($E$2))*2),$D126-OFFSET('previ sem'!$C$3,(ROW()-ROW($D$4))/2,(COLUMN()-COLUMN($E$2))*2))</f>
        <v>0</v>
      </c>
      <c r="AR126" s="78">
        <f ca="1">IF(AR$2&gt;=$C$2,AQ126-OFFSET('previ sem'!$C$3,(ROW()-ROW($D$4))/2,(COLUMN()-COLUMN($E$2))*2),$D126-OFFSET('previ sem'!$C$3,(ROW()-ROW($D$4))/2,(COLUMN()-COLUMN($E$2))*2))</f>
        <v>0</v>
      </c>
      <c r="AS126" s="78">
        <f ca="1">IF(AS$2&gt;=$C$2,AR126-OFFSET('previ sem'!$C$3,(ROW()-ROW($D$4))/2,(COLUMN()-COLUMN($E$2))*2),$D126-OFFSET('previ sem'!$C$3,(ROW()-ROW($D$4))/2,(COLUMN()-COLUMN($E$2))*2))</f>
        <v>0</v>
      </c>
      <c r="AT126" s="78">
        <f ca="1">IF(AT$2&gt;=$C$2,AS126-OFFSET('previ sem'!$C$3,(ROW()-ROW($D$4))/2,(COLUMN()-COLUMN($E$2))*2),$D126-OFFSET('previ sem'!$C$3,(ROW()-ROW($D$4))/2,(COLUMN()-COLUMN($E$2))*2))</f>
        <v>0</v>
      </c>
      <c r="AU126" s="78">
        <f ca="1">IF(AU$2&gt;=$C$2,AT126-OFFSET('previ sem'!$C$3,(ROW()-ROW($D$4))/2,(COLUMN()-COLUMN($E$2))*2),$D126-OFFSET('previ sem'!$C$3,(ROW()-ROW($D$4))/2,(COLUMN()-COLUMN($E$2))*2))</f>
        <v>0</v>
      </c>
      <c r="AV126" s="78">
        <f ca="1">IF(AV$2&gt;=$C$2,AU126-OFFSET('previ sem'!$C$3,(ROW()-ROW($D$4))/2,(COLUMN()-COLUMN($E$2))*2),$D126-OFFSET('previ sem'!$C$3,(ROW()-ROW($D$4))/2,(COLUMN()-COLUMN($E$2))*2))</f>
        <v>0</v>
      </c>
      <c r="AW126" s="78">
        <f ca="1">IF(AW$2&gt;=$C$2,AV126-OFFSET('previ sem'!$C$3,(ROW()-ROW($D$4))/2,(COLUMN()-COLUMN($E$2))*2),$D126-OFFSET('previ sem'!$C$3,(ROW()-ROW($D$4))/2,(COLUMN()-COLUMN($E$2))*2))</f>
        <v>0</v>
      </c>
      <c r="AX126" s="78">
        <f ca="1">IF(AX$2&gt;=$C$2,AW126-OFFSET('previ sem'!$C$3,(ROW()-ROW($D$4))/2,(COLUMN()-COLUMN($E$2))*2),$D126-OFFSET('previ sem'!$C$3,(ROW()-ROW($D$4))/2,(COLUMN()-COLUMN($E$2))*2))</f>
        <v>0</v>
      </c>
      <c r="AY126" s="78">
        <f ca="1">IF(AY$2&gt;=$C$2,AX126-OFFSET('previ sem'!$C$3,(ROW()-ROW($D$4))/2,(COLUMN()-COLUMN($E$2))*2),$D126-OFFSET('previ sem'!$C$3,(ROW()-ROW($D$4))/2,(COLUMN()-COLUMN($E$2))*2))</f>
        <v>0</v>
      </c>
      <c r="AZ126" s="78">
        <f ca="1">IF(AZ$2&gt;=$C$2,AY126-OFFSET('previ sem'!$C$3,(ROW()-ROW($D$4))/2,(COLUMN()-COLUMN($E$2))*2),$D126-OFFSET('previ sem'!$C$3,(ROW()-ROW($D$4))/2,(COLUMN()-COLUMN($E$2))*2))</f>
        <v>0</v>
      </c>
      <c r="BA126" s="78">
        <f ca="1">IF(BA$2&gt;=$C$2,AZ126-OFFSET('previ sem'!$C$3,(ROW()-ROW($D$4))/2,(COLUMN()-COLUMN($E$2))*2),$D126-OFFSET('previ sem'!$C$3,(ROW()-ROW($D$4))/2,(COLUMN()-COLUMN($E$2))*2))</f>
        <v>0</v>
      </c>
      <c r="BB126" s="78">
        <f ca="1">IF(BB$2&gt;=$C$2,BA126-OFFSET('previ sem'!$C$3,(ROW()-ROW($D$4))/2,(COLUMN()-COLUMN($E$2))*2),$D126-OFFSET('previ sem'!$C$3,(ROW()-ROW($D$4))/2,(COLUMN()-COLUMN($E$2))*2))</f>
        <v>0</v>
      </c>
      <c r="BC126" s="78">
        <f ca="1">IF(BC$2&gt;=$C$2,BB126-OFFSET('previ sem'!$C$3,(ROW()-ROW($D$4))/2,(COLUMN()-COLUMN($E$2))*2),$D126-OFFSET('previ sem'!$C$3,(ROW()-ROW($D$4))/2,(COLUMN()-COLUMN($E$2))*2))</f>
        <v>0</v>
      </c>
      <c r="BD126" s="78">
        <f ca="1">IF(BD$2&gt;=$C$2,BC126-OFFSET('previ sem'!$C$3,(ROW()-ROW($D$4))/2,(COLUMN()-COLUMN($E$2))*2),$D126-OFFSET('previ sem'!$C$3,(ROW()-ROW($D$4))/2,(COLUMN()-COLUMN($E$2))*2))</f>
        <v>0</v>
      </c>
      <c r="BE126" s="45" t="s">
        <v>96</v>
      </c>
      <c r="BF126">
        <v>65</v>
      </c>
      <c r="BG126" s="43" t="s">
        <v>96</v>
      </c>
      <c r="BH126">
        <v>67</v>
      </c>
    </row>
    <row r="127" spans="1:60" x14ac:dyDescent="0.2">
      <c r="A127" s="201" t="s">
        <v>162</v>
      </c>
      <c r="B127" s="309" t="s">
        <v>36</v>
      </c>
      <c r="C127" s="6" t="e">
        <f t="array" aca="1" ref="C127" ca="1">INDEX($E$2:$BD$2,,SMALL(IF($E126:$BD126&lt;0,COLUMN(E:BD)-3,""),1))</f>
        <v>#NUM!</v>
      </c>
      <c r="D127" s="77">
        <f>+'PROD-SEM'!I15</f>
        <v>0</v>
      </c>
      <c r="E127" s="74" t="str">
        <f ca="1">IF(E126&lt;0,"",IF(E126&lt;MINI!$B$65,"MINI",""))</f>
        <v/>
      </c>
      <c r="F127" s="74" t="str">
        <f ca="1">IF(F126&lt;0,"",IF(F126&lt;MINI!$B$65,"MINI",""))</f>
        <v/>
      </c>
      <c r="G127" s="74" t="str">
        <f ca="1">IF(G126&lt;0,"",IF(G126&lt;MINI!$B$65,"MINI",""))</f>
        <v/>
      </c>
      <c r="H127" s="74" t="str">
        <f ca="1">IF(H126&lt;0,"",IF(H126&lt;MINI!$B$65,"MINI",""))</f>
        <v/>
      </c>
      <c r="I127" s="74" t="str">
        <f ca="1">IF(I126&lt;0,"",IF(I126&lt;MINI!$C$65,"MINI",""))</f>
        <v/>
      </c>
      <c r="J127" s="74" t="str">
        <f ca="1">IF(J126&lt;0,"",IF(J126&lt;MINI!$C$65,"MINI",""))</f>
        <v/>
      </c>
      <c r="K127" s="74" t="str">
        <f ca="1">IF(K126&lt;0,"",IF(K126&lt;MINI!$C$65,"MINI",""))</f>
        <v/>
      </c>
      <c r="L127" s="74" t="str">
        <f ca="1">IF(L126&lt;0,"",IF(L126&lt;MINI!$C$65,"MINI",""))</f>
        <v/>
      </c>
      <c r="M127" s="74" t="str">
        <f ca="1">IF(M126&lt;0,"",IF(M126&lt;MINI!$D$65,"MINI",""))</f>
        <v/>
      </c>
      <c r="N127" s="74" t="str">
        <f ca="1">IF(N126&lt;0,"",IF(N126&lt;MINI!$D$65,"MINI",""))</f>
        <v/>
      </c>
      <c r="O127" s="74" t="str">
        <f ca="1">IF(O126&lt;0,"",IF(O126&lt;MINI!$D$65,"MINI",""))</f>
        <v/>
      </c>
      <c r="P127" s="74" t="str">
        <f ca="1">IF(P126&lt;0,"",IF(P126&lt;MINI!$D$65,"MINI",""))</f>
        <v/>
      </c>
      <c r="Q127" s="74" t="str">
        <f ca="1">IF(Q126&lt;0,"",IF(Q126&lt;MINI!$E$65,"MINI",""))</f>
        <v/>
      </c>
      <c r="R127" s="74" t="str">
        <f ca="1">IF(R126&lt;0,"",IF(R126&lt;MINI!$E$65,"MINI",""))</f>
        <v/>
      </c>
      <c r="S127" s="74" t="str">
        <f ca="1">IF(S126&lt;0,"",IF(S126&lt;MINI!$E$65,"MINI",""))</f>
        <v/>
      </c>
      <c r="T127" s="74" t="str">
        <f ca="1">IF(T126&lt;0,"",IF(T126&lt;MINI!$E$65,"MINI",""))</f>
        <v/>
      </c>
      <c r="U127" s="74" t="str">
        <f ca="1">IF(U126&lt;0,"",IF(U126&lt;MINI!$E$65,"MINI",""))</f>
        <v/>
      </c>
      <c r="V127" s="74" t="str">
        <f ca="1">IF(V126&lt;0,"",IF(V126&lt;MINI!$F$65,"MINI",""))</f>
        <v/>
      </c>
      <c r="W127" s="74" t="str">
        <f ca="1">IF(W126&lt;0,"",IF(W126&lt;MINI!$F$65,"MINI",""))</f>
        <v/>
      </c>
      <c r="X127" s="74" t="str">
        <f ca="1">IF(X126&lt;0,"",IF(X126&lt;MINI!$F$65,"MINI",""))</f>
        <v/>
      </c>
      <c r="Y127" s="74" t="str">
        <f ca="1">IF(Y126&lt;0,"",IF(Y126&lt;MINI!$F$65,"MINI",""))</f>
        <v/>
      </c>
      <c r="Z127" s="74" t="str">
        <f ca="1">IF(Z126&lt;0,"",IF(Z126&lt;MINI!$G$65,"MINI",""))</f>
        <v/>
      </c>
      <c r="AA127" s="74" t="str">
        <f ca="1">IF(AA126&lt;0,"",IF(AA126&lt;MINI!$G$65,"MINI",""))</f>
        <v/>
      </c>
      <c r="AB127" s="74" t="str">
        <f ca="1">IF(AB126&lt;0,"",IF(AB126&lt;MINI!$G$65,"MINI",""))</f>
        <v/>
      </c>
      <c r="AC127" s="74" t="str">
        <f ca="1">IF(AC126&lt;0,"",IF(AC126&lt;MINI!$G$65,"MINI",""))</f>
        <v/>
      </c>
      <c r="AD127" s="74" t="str">
        <f ca="1">IF(AD126&lt;0,"",IF(AD126&lt;MINI!$G$65,"MINI",""))</f>
        <v/>
      </c>
      <c r="AE127" s="74" t="str">
        <f ca="1">IF(AE126&lt;0,"",IF(AE126&lt;MINI!$H$65,"MINI",""))</f>
        <v/>
      </c>
      <c r="AF127" s="74" t="str">
        <f ca="1">IF(AF126&lt;0,"",IF(AF126&lt;MINI!$H$65,"MINI",""))</f>
        <v/>
      </c>
      <c r="AG127" s="74" t="str">
        <f ca="1">IF(AG126&lt;0,"",IF(AG126&lt;MINI!$H$65,"MINI",""))</f>
        <v/>
      </c>
      <c r="AH127" s="74" t="str">
        <f ca="1">IF(AH126&lt;0,"",IF(AH126&lt;MINI!$H$65,"MINI",""))</f>
        <v/>
      </c>
      <c r="AI127" s="74" t="str">
        <f ca="1">IF(AI126&lt;0,"",IF(AI126&lt;MINI!$I$65,"MINI",""))</f>
        <v/>
      </c>
      <c r="AJ127" s="74" t="str">
        <f ca="1">IF(AJ126&lt;0,"",IF(AJ126&lt;MINI!$I$65,"MINI",""))</f>
        <v/>
      </c>
      <c r="AK127" s="74" t="str">
        <f ca="1">IF(AK126&lt;0,"",IF(AK126&lt;MINI!$I$65,"MINI",""))</f>
        <v/>
      </c>
      <c r="AL127" s="74" t="str">
        <f ca="1">IF(AL126&lt;0,"",IF(AL126&lt;MINI!$I$65,"MINI",""))</f>
        <v/>
      </c>
      <c r="AM127" s="74" t="str">
        <f ca="1">IF(AM126&lt;0,"",IF(AM126&lt;MINI!$J$65,"MINI",""))</f>
        <v/>
      </c>
      <c r="AN127" s="74" t="str">
        <f ca="1">IF(AN126&lt;0,"",IF(AN126&lt;MINI!$J$65,"MINI",""))</f>
        <v/>
      </c>
      <c r="AO127" s="74" t="str">
        <f ca="1">IF(AO126&lt;0,"",IF(AO126&lt;MINI!$J$65,"MINI",""))</f>
        <v/>
      </c>
      <c r="AP127" s="74" t="str">
        <f ca="1">IF(AP126&lt;0,"",IF(AP126&lt;MINI!$J$65,"MINI",""))</f>
        <v/>
      </c>
      <c r="AQ127" s="74" t="str">
        <f ca="1">IF(AQ126&lt;0,"",IF(AQ126&lt;MINI!$J$65,"MINI",""))</f>
        <v/>
      </c>
      <c r="AR127" s="74" t="str">
        <f ca="1">IF(AR126&lt;0,"",IF(AR126&lt;MINI!$K$65,"MINI",""))</f>
        <v/>
      </c>
      <c r="AS127" s="74" t="str">
        <f ca="1">IF(AS126&lt;0,"",IF(AS126&lt;MINI!$K$65,"MINI",""))</f>
        <v/>
      </c>
      <c r="AT127" s="74" t="str">
        <f ca="1">IF(AT126&lt;0,"",IF(AT126&lt;MINI!$K$65,"MINI",""))</f>
        <v/>
      </c>
      <c r="AU127" s="74" t="str">
        <f ca="1">IF(AU126&lt;0,"",IF(AU126&lt;MINI!$K$65,"MINI",""))</f>
        <v/>
      </c>
      <c r="AV127" s="74" t="str">
        <f ca="1">IF(AV126&lt;0,"",IF(AV126&lt;MINI!$L$65,"MINI",""))</f>
        <v/>
      </c>
      <c r="AW127" s="74" t="str">
        <f ca="1">IF(AW126&lt;0,"",IF(AW126&lt;MINI!$L$65,"MINI",""))</f>
        <v/>
      </c>
      <c r="AX127" s="74" t="str">
        <f ca="1">IF(AX126&lt;0,"",IF(AX126&lt;MINI!$L$65,"MINI",""))</f>
        <v/>
      </c>
      <c r="AY127" s="74" t="str">
        <f ca="1">IF(AY126&lt;0,"",IF(AY126&lt;MINI!$L$65,"MINI",""))</f>
        <v/>
      </c>
      <c r="AZ127" s="74" t="str">
        <f ca="1">IF(AZ126&lt;0,"",IF(AZ126&lt;MINI!$M$65,"MINI",""))</f>
        <v/>
      </c>
      <c r="BA127" s="74" t="str">
        <f ca="1">IF(BA126&lt;0,"",IF(BA126&lt;MINI!$M$65,"MINI",""))</f>
        <v/>
      </c>
      <c r="BB127" s="74" t="str">
        <f ca="1">IF(BB126&lt;0,"",IF(BB126&lt;MINI!$M$65,"MINI",""))</f>
        <v/>
      </c>
      <c r="BC127" s="74" t="str">
        <f ca="1">IF(BC126&lt;0,"",IF(BC126&lt;MINI!$M$65,"MINI",""))</f>
        <v/>
      </c>
      <c r="BD127" s="74" t="str">
        <f ca="1">IF(BD126&lt;0,"",IF(BD126&lt;MINI!$M$65,"MINI",""))</f>
        <v/>
      </c>
      <c r="BE127" s="313"/>
      <c r="BG127" s="112"/>
    </row>
    <row r="128" spans="1:60" x14ac:dyDescent="0.2">
      <c r="A128" s="199" t="s">
        <v>199</v>
      </c>
      <c r="B128" s="392" t="s">
        <v>113</v>
      </c>
      <c r="C128" s="393"/>
      <c r="D128" s="76">
        <f>SUMIF('EXPORT STOCK'!$B$2:$B$1106,'FABRICATION-SEM'!B128,'EXPORT STOCK'!$C$2:$C$1116)+D129</f>
        <v>0</v>
      </c>
      <c r="E128" s="78">
        <f ca="1">IF(E$2&gt;=$C$2,D128-OFFSET('previ sem'!$C$3,(ROW()-ROW($D$4))/2,(COLUMN()-COLUMN($E$2))*2),$D128-OFFSET('previ sem'!$C$3,(ROW()-ROW($D$4))/2,(COLUMN()-COLUMN($E$2))*2))</f>
        <v>0</v>
      </c>
      <c r="F128" s="78">
        <f ca="1">IF(F$2&gt;=$C$2,E128-OFFSET('previ sem'!$C$3,(ROW()-ROW($D$4))/2,(COLUMN()-COLUMN($E$2))*2),$D128-OFFSET('previ sem'!$C$3,(ROW()-ROW($D$4))/2,(COLUMN()-COLUMN($E$2))*2))</f>
        <v>0</v>
      </c>
      <c r="G128" s="78">
        <f ca="1">IF(G$2&gt;=$C$2,F128-OFFSET('previ sem'!$C$3,(ROW()-ROW($D$4))/2,(COLUMN()-COLUMN($E$2))*2),$D128-OFFSET('previ sem'!$C$3,(ROW()-ROW($D$4))/2,(COLUMN()-COLUMN($E$2))*2))</f>
        <v>0</v>
      </c>
      <c r="H128" s="78">
        <f ca="1">IF(H$2&gt;=$C$2,G128-OFFSET('previ sem'!$C$3,(ROW()-ROW($D$4))/2,(COLUMN()-COLUMN($E$2))*2),$D128-OFFSET('previ sem'!$C$3,(ROW()-ROW($D$4))/2,(COLUMN()-COLUMN($E$2))*2))</f>
        <v>0</v>
      </c>
      <c r="I128" s="78">
        <f ca="1">IF(I$2&gt;=$C$2,H128-OFFSET('previ sem'!$C$3,(ROW()-ROW($D$4))/2,(COLUMN()-COLUMN($E$2))*2),$D128-OFFSET('previ sem'!$C$3,(ROW()-ROW($D$4))/2,(COLUMN()-COLUMN($E$2))*2))</f>
        <v>0</v>
      </c>
      <c r="J128" s="78">
        <f ca="1">IF(J$2&gt;=$C$2,I128-OFFSET('previ sem'!$C$3,(ROW()-ROW($D$4))/2,(COLUMN()-COLUMN($E$2))*2),$D128-OFFSET('previ sem'!$C$3,(ROW()-ROW($D$4))/2,(COLUMN()-COLUMN($E$2))*2))</f>
        <v>0</v>
      </c>
      <c r="K128" s="78">
        <f ca="1">IF(K$2&gt;=$C$2,J128-OFFSET('previ sem'!$C$3,(ROW()-ROW($D$4))/2,(COLUMN()-COLUMN($E$2))*2),$D128-OFFSET('previ sem'!$C$3,(ROW()-ROW($D$4))/2,(COLUMN()-COLUMN($E$2))*2))</f>
        <v>0</v>
      </c>
      <c r="L128" s="78">
        <f ca="1">IF(L$2&gt;=$C$2,K128-OFFSET('previ sem'!$C$3,(ROW()-ROW($D$4))/2,(COLUMN()-COLUMN($E$2))*2),$D128-OFFSET('previ sem'!$C$3,(ROW()-ROW($D$4))/2,(COLUMN()-COLUMN($E$2))*2))</f>
        <v>0</v>
      </c>
      <c r="M128" s="78">
        <f ca="1">IF(M$2&gt;=$C$2,L128-OFFSET('previ sem'!$C$3,(ROW()-ROW($D$4))/2,(COLUMN()-COLUMN($E$2))*2),$D128-OFFSET('previ sem'!$C$3,(ROW()-ROW($D$4))/2,(COLUMN()-COLUMN($E$2))*2))</f>
        <v>0</v>
      </c>
      <c r="N128" s="78">
        <f ca="1">IF(N$2&gt;=$C$2,M128-OFFSET('previ sem'!$C$3,(ROW()-ROW($D$4))/2,(COLUMN()-COLUMN($E$2))*2),$D128-OFFSET('previ sem'!$C$3,(ROW()-ROW($D$4))/2,(COLUMN()-COLUMN($E$2))*2))</f>
        <v>0</v>
      </c>
      <c r="O128" s="78">
        <f ca="1">IF(O$2&gt;=$C$2,N128-OFFSET('previ sem'!$C$3,(ROW()-ROW($D$4))/2,(COLUMN()-COLUMN($E$2))*2),$D128-OFFSET('previ sem'!$C$3,(ROW()-ROW($D$4))/2,(COLUMN()-COLUMN($E$2))*2))</f>
        <v>0</v>
      </c>
      <c r="P128" s="78">
        <f ca="1">IF(P$2&gt;=$C$2,O128-OFFSET('previ sem'!$C$3,(ROW()-ROW($D$4))/2,(COLUMN()-COLUMN($E$2))*2),$D128-OFFSET('previ sem'!$C$3,(ROW()-ROW($D$4))/2,(COLUMN()-COLUMN($E$2))*2))</f>
        <v>0</v>
      </c>
      <c r="Q128" s="78">
        <f ca="1">IF(Q$2&gt;=$C$2,P128-OFFSET('previ sem'!$C$3,(ROW()-ROW($D$4))/2,(COLUMN()-COLUMN($E$2))*2),$D128-OFFSET('previ sem'!$C$3,(ROW()-ROW($D$4))/2,(COLUMN()-COLUMN($E$2))*2))</f>
        <v>0</v>
      </c>
      <c r="R128" s="78">
        <f ca="1">IF(R$2&gt;=$C$2,Q128-OFFSET('previ sem'!$C$3,(ROW()-ROW($D$4))/2,(COLUMN()-COLUMN($E$2))*2),$D128-OFFSET('previ sem'!$C$3,(ROW()-ROW($D$4))/2,(COLUMN()-COLUMN($E$2))*2))</f>
        <v>0</v>
      </c>
      <c r="S128" s="78">
        <f ca="1">IF(S$2&gt;=$C$2,R128-OFFSET('previ sem'!$C$3,(ROW()-ROW($D$4))/2,(COLUMN()-COLUMN($E$2))*2),$D128-OFFSET('previ sem'!$C$3,(ROW()-ROW($D$4))/2,(COLUMN()-COLUMN($E$2))*2))</f>
        <v>0</v>
      </c>
      <c r="T128" s="78">
        <f ca="1">IF(T$2&gt;=$C$2,S128-OFFSET('previ sem'!$C$3,(ROW()-ROW($D$4))/2,(COLUMN()-COLUMN($E$2))*2),$D128-OFFSET('previ sem'!$C$3,(ROW()-ROW($D$4))/2,(COLUMN()-COLUMN($E$2))*2))</f>
        <v>0</v>
      </c>
      <c r="U128" s="78">
        <f ca="1">IF(U$2&gt;=$C$2,T128-OFFSET('previ sem'!$C$3,(ROW()-ROW($D$4))/2,(COLUMN()-COLUMN($E$2))*2),$D128-OFFSET('previ sem'!$C$3,(ROW()-ROW($D$4))/2,(COLUMN()-COLUMN($E$2))*2))</f>
        <v>0</v>
      </c>
      <c r="V128" s="78">
        <f ca="1">IF(V$2&gt;=$C$2,U128-OFFSET('previ sem'!$C$3,(ROW()-ROW($D$4))/2,(COLUMN()-COLUMN($E$2))*2),$D128-OFFSET('previ sem'!$C$3,(ROW()-ROW($D$4))/2,(COLUMN()-COLUMN($E$2))*2))</f>
        <v>0</v>
      </c>
      <c r="W128" s="78">
        <f ca="1">IF(W$2&gt;=$C$2,V128-OFFSET('previ sem'!$C$3,(ROW()-ROW($D$4))/2,(COLUMN()-COLUMN($E$2))*2),$D128-OFFSET('previ sem'!$C$3,(ROW()-ROW($D$4))/2,(COLUMN()-COLUMN($E$2))*2))</f>
        <v>0</v>
      </c>
      <c r="X128" s="78">
        <f ca="1">IF(X$2&gt;=$C$2,W128-OFFSET('previ sem'!$C$3,(ROW()-ROW($D$4))/2,(COLUMN()-COLUMN($E$2))*2),$D128-OFFSET('previ sem'!$C$3,(ROW()-ROW($D$4))/2,(COLUMN()-COLUMN($E$2))*2))</f>
        <v>0</v>
      </c>
      <c r="Y128" s="78">
        <f ca="1">IF(Y$2&gt;=$C$2,X128-OFFSET('previ sem'!$C$3,(ROW()-ROW($D$4))/2,(COLUMN()-COLUMN($E$2))*2),$D128-OFFSET('previ sem'!$C$3,(ROW()-ROW($D$4))/2,(COLUMN()-COLUMN($E$2))*2))</f>
        <v>0</v>
      </c>
      <c r="Z128" s="78">
        <f ca="1">IF(Z$2&gt;=$C$2,Y128-OFFSET('previ sem'!$C$3,(ROW()-ROW($D$4))/2,(COLUMN()-COLUMN($E$2))*2),$D128-OFFSET('previ sem'!$C$3,(ROW()-ROW($D$4))/2,(COLUMN()-COLUMN($E$2))*2))</f>
        <v>0</v>
      </c>
      <c r="AA128" s="78">
        <f ca="1">IF(AA$2&gt;=$C$2,Z128-OFFSET('previ sem'!$C$3,(ROW()-ROW($D$4))/2,(COLUMN()-COLUMN($E$2))*2),$D128-OFFSET('previ sem'!$C$3,(ROW()-ROW($D$4))/2,(COLUMN()-COLUMN($E$2))*2))</f>
        <v>0</v>
      </c>
      <c r="AB128" s="78">
        <f ca="1">IF(AB$2&gt;=$C$2,AA128-OFFSET('previ sem'!$C$3,(ROW()-ROW($D$4))/2,(COLUMN()-COLUMN($E$2))*2),$D128-OFFSET('previ sem'!$C$3,(ROW()-ROW($D$4))/2,(COLUMN()-COLUMN($E$2))*2))</f>
        <v>0</v>
      </c>
      <c r="AC128" s="78">
        <f ca="1">IF(AC$2&gt;=$C$2,AB128-OFFSET('previ sem'!$C$3,(ROW()-ROW($D$4))/2,(COLUMN()-COLUMN($E$2))*2),$D128-OFFSET('previ sem'!$C$3,(ROW()-ROW($D$4))/2,(COLUMN()-COLUMN($E$2))*2))</f>
        <v>0</v>
      </c>
      <c r="AD128" s="78">
        <f ca="1">IF(AD$2&gt;=$C$2,AC128-OFFSET('previ sem'!$C$3,(ROW()-ROW($D$4))/2,(COLUMN()-COLUMN($E$2))*2),$D128-OFFSET('previ sem'!$C$3,(ROW()-ROW($D$4))/2,(COLUMN()-COLUMN($E$2))*2))</f>
        <v>0</v>
      </c>
      <c r="AE128" s="78">
        <f ca="1">IF(AE$2&gt;=$C$2,AD128-OFFSET('previ sem'!$C$3,(ROW()-ROW($D$4))/2,(COLUMN()-COLUMN($E$2))*2),$D128-OFFSET('previ sem'!$C$3,(ROW()-ROW($D$4))/2,(COLUMN()-COLUMN($E$2))*2))</f>
        <v>0</v>
      </c>
      <c r="AF128" s="78">
        <f ca="1">IF(AF$2&gt;=$C$2,AE128-OFFSET('previ sem'!$C$3,(ROW()-ROW($D$4))/2,(COLUMN()-COLUMN($E$2))*2),$D128-OFFSET('previ sem'!$C$3,(ROW()-ROW($D$4))/2,(COLUMN()-COLUMN($E$2))*2))</f>
        <v>0</v>
      </c>
      <c r="AG128" s="78">
        <f ca="1">IF(AG$2&gt;=$C$2,AF128-OFFSET('previ sem'!$C$3,(ROW()-ROW($D$4))/2,(COLUMN()-COLUMN($E$2))*2),$D128-OFFSET('previ sem'!$C$3,(ROW()-ROW($D$4))/2,(COLUMN()-COLUMN($E$2))*2))</f>
        <v>0</v>
      </c>
      <c r="AH128" s="78">
        <f ca="1">IF(AH$2&gt;=$C$2,AG128-OFFSET('previ sem'!$C$3,(ROW()-ROW($D$4))/2,(COLUMN()-COLUMN($E$2))*2),$D128-OFFSET('previ sem'!$C$3,(ROW()-ROW($D$4))/2,(COLUMN()-COLUMN($E$2))*2))</f>
        <v>0</v>
      </c>
      <c r="AI128" s="78">
        <f ca="1">IF(AI$2&gt;=$C$2,AH128-OFFSET('previ sem'!$C$3,(ROW()-ROW($D$4))/2,(COLUMN()-COLUMN($E$2))*2),$D128-OFFSET('previ sem'!$C$3,(ROW()-ROW($D$4))/2,(COLUMN()-COLUMN($E$2))*2))</f>
        <v>0</v>
      </c>
      <c r="AJ128" s="78">
        <f ca="1">IF(AJ$2&gt;=$C$2,AI128-OFFSET('previ sem'!$C$3,(ROW()-ROW($D$4))/2,(COLUMN()-COLUMN($E$2))*2),$D128-OFFSET('previ sem'!$C$3,(ROW()-ROW($D$4))/2,(COLUMN()-COLUMN($E$2))*2))</f>
        <v>0</v>
      </c>
      <c r="AK128" s="78">
        <f ca="1">IF(AK$2&gt;=$C$2,AJ128-OFFSET('previ sem'!$C$3,(ROW()-ROW($D$4))/2,(COLUMN()-COLUMN($E$2))*2),$D128-OFFSET('previ sem'!$C$3,(ROW()-ROW($D$4))/2,(COLUMN()-COLUMN($E$2))*2))</f>
        <v>0</v>
      </c>
      <c r="AL128" s="78">
        <f ca="1">IF(AL$2&gt;=$C$2,AK128-OFFSET('previ sem'!$C$3,(ROW()-ROW($D$4))/2,(COLUMN()-COLUMN($E$2))*2),$D128-OFFSET('previ sem'!$C$3,(ROW()-ROW($D$4))/2,(COLUMN()-COLUMN($E$2))*2))</f>
        <v>0</v>
      </c>
      <c r="AM128" s="78">
        <f ca="1">IF(AM$2&gt;=$C$2,AL128-OFFSET('previ sem'!$C$3,(ROW()-ROW($D$4))/2,(COLUMN()-COLUMN($E$2))*2),$D128-OFFSET('previ sem'!$C$3,(ROW()-ROW($D$4))/2,(COLUMN()-COLUMN($E$2))*2))</f>
        <v>0</v>
      </c>
      <c r="AN128" s="78">
        <f ca="1">IF(AN$2&gt;=$C$2,AM128-OFFSET('previ sem'!$C$3,(ROW()-ROW($D$4))/2,(COLUMN()-COLUMN($E$2))*2),$D128-OFFSET('previ sem'!$C$3,(ROW()-ROW($D$4))/2,(COLUMN()-COLUMN($E$2))*2))</f>
        <v>0</v>
      </c>
      <c r="AO128" s="78">
        <f ca="1">IF(AO$2&gt;=$C$2,AN128-OFFSET('previ sem'!$C$3,(ROW()-ROW($D$4))/2,(COLUMN()-COLUMN($E$2))*2),$D128-OFFSET('previ sem'!$C$3,(ROW()-ROW($D$4))/2,(COLUMN()-COLUMN($E$2))*2))</f>
        <v>0</v>
      </c>
      <c r="AP128" s="78">
        <f ca="1">IF(AP$2&gt;=$C$2,AO128-OFFSET('previ sem'!$C$3,(ROW()-ROW($D$4))/2,(COLUMN()-COLUMN($E$2))*2),$D128-OFFSET('previ sem'!$C$3,(ROW()-ROW($D$4))/2,(COLUMN()-COLUMN($E$2))*2))</f>
        <v>0</v>
      </c>
      <c r="AQ128" s="78">
        <f ca="1">IF(AQ$2&gt;=$C$2,AP128-OFFSET('previ sem'!$C$3,(ROW()-ROW($D$4))/2,(COLUMN()-COLUMN($E$2))*2),$D128-OFFSET('previ sem'!$C$3,(ROW()-ROW($D$4))/2,(COLUMN()-COLUMN($E$2))*2))</f>
        <v>0</v>
      </c>
      <c r="AR128" s="78">
        <f ca="1">IF(AR$2&gt;=$C$2,AQ128-OFFSET('previ sem'!$C$3,(ROW()-ROW($D$4))/2,(COLUMN()-COLUMN($E$2))*2),$D128-OFFSET('previ sem'!$C$3,(ROW()-ROW($D$4))/2,(COLUMN()-COLUMN($E$2))*2))</f>
        <v>0</v>
      </c>
      <c r="AS128" s="78">
        <f ca="1">IF(AS$2&gt;=$C$2,AR128-OFFSET('previ sem'!$C$3,(ROW()-ROW($D$4))/2,(COLUMN()-COLUMN($E$2))*2),$D128-OFFSET('previ sem'!$C$3,(ROW()-ROW($D$4))/2,(COLUMN()-COLUMN($E$2))*2))</f>
        <v>0</v>
      </c>
      <c r="AT128" s="78">
        <f ca="1">IF(AT$2&gt;=$C$2,AS128-OFFSET('previ sem'!$C$3,(ROW()-ROW($D$4))/2,(COLUMN()-COLUMN($E$2))*2),$D128-OFFSET('previ sem'!$C$3,(ROW()-ROW($D$4))/2,(COLUMN()-COLUMN($E$2))*2))</f>
        <v>0</v>
      </c>
      <c r="AU128" s="78">
        <f ca="1">IF(AU$2&gt;=$C$2,AT128-OFFSET('previ sem'!$C$3,(ROW()-ROW($D$4))/2,(COLUMN()-COLUMN($E$2))*2),$D128-OFFSET('previ sem'!$C$3,(ROW()-ROW($D$4))/2,(COLUMN()-COLUMN($E$2))*2))</f>
        <v>0</v>
      </c>
      <c r="AV128" s="78">
        <f ca="1">IF(AV$2&gt;=$C$2,AU128-OFFSET('previ sem'!$C$3,(ROW()-ROW($D$4))/2,(COLUMN()-COLUMN($E$2))*2),$D128-OFFSET('previ sem'!$C$3,(ROW()-ROW($D$4))/2,(COLUMN()-COLUMN($E$2))*2))</f>
        <v>0</v>
      </c>
      <c r="AW128" s="78">
        <f ca="1">IF(AW$2&gt;=$C$2,AV128-OFFSET('previ sem'!$C$3,(ROW()-ROW($D$4))/2,(COLUMN()-COLUMN($E$2))*2),$D128-OFFSET('previ sem'!$C$3,(ROW()-ROW($D$4))/2,(COLUMN()-COLUMN($E$2))*2))</f>
        <v>0</v>
      </c>
      <c r="AX128" s="78">
        <f ca="1">IF(AX$2&gt;=$C$2,AW128-OFFSET('previ sem'!$C$3,(ROW()-ROW($D$4))/2,(COLUMN()-COLUMN($E$2))*2),$D128-OFFSET('previ sem'!$C$3,(ROW()-ROW($D$4))/2,(COLUMN()-COLUMN($E$2))*2))</f>
        <v>0</v>
      </c>
      <c r="AY128" s="78">
        <f ca="1">IF(AY$2&gt;=$C$2,AX128-OFFSET('previ sem'!$C$3,(ROW()-ROW($D$4))/2,(COLUMN()-COLUMN($E$2))*2),$D128-OFFSET('previ sem'!$C$3,(ROW()-ROW($D$4))/2,(COLUMN()-COLUMN($E$2))*2))</f>
        <v>0</v>
      </c>
      <c r="AZ128" s="78">
        <f ca="1">IF(AZ$2&gt;=$C$2,AY128-OFFSET('previ sem'!$C$3,(ROW()-ROW($D$4))/2,(COLUMN()-COLUMN($E$2))*2),$D128-OFFSET('previ sem'!$C$3,(ROW()-ROW($D$4))/2,(COLUMN()-COLUMN($E$2))*2))</f>
        <v>0</v>
      </c>
      <c r="BA128" s="78">
        <f ca="1">IF(BA$2&gt;=$C$2,AZ128-OFFSET('previ sem'!$C$3,(ROW()-ROW($D$4))/2,(COLUMN()-COLUMN($E$2))*2),$D128-OFFSET('previ sem'!$C$3,(ROW()-ROW($D$4))/2,(COLUMN()-COLUMN($E$2))*2))</f>
        <v>0</v>
      </c>
      <c r="BB128" s="78">
        <f ca="1">IF(BB$2&gt;=$C$2,BA128-OFFSET('previ sem'!$C$3,(ROW()-ROW($D$4))/2,(COLUMN()-COLUMN($E$2))*2),$D128-OFFSET('previ sem'!$C$3,(ROW()-ROW($D$4))/2,(COLUMN()-COLUMN($E$2))*2))</f>
        <v>0</v>
      </c>
      <c r="BC128" s="78">
        <f ca="1">IF(BC$2&gt;=$C$2,BB128-OFFSET('previ sem'!$C$3,(ROW()-ROW($D$4))/2,(COLUMN()-COLUMN($E$2))*2),$D128-OFFSET('previ sem'!$C$3,(ROW()-ROW($D$4))/2,(COLUMN()-COLUMN($E$2))*2))</f>
        <v>0</v>
      </c>
      <c r="BD128" s="78">
        <f ca="1">IF(BD$2&gt;=$C$2,BC128-OFFSET('previ sem'!$C$3,(ROW()-ROW($D$4))/2,(COLUMN()-COLUMN($E$2))*2),$D128-OFFSET('previ sem'!$C$3,(ROW()-ROW($D$4))/2,(COLUMN()-COLUMN($E$2))*2))</f>
        <v>0</v>
      </c>
      <c r="BE128" s="45" t="s">
        <v>113</v>
      </c>
      <c r="BF128">
        <v>66</v>
      </c>
      <c r="BG128" s="43" t="s">
        <v>113</v>
      </c>
      <c r="BH128">
        <v>68</v>
      </c>
    </row>
    <row r="129" spans="1:60" x14ac:dyDescent="0.2">
      <c r="A129" s="201" t="s">
        <v>199</v>
      </c>
      <c r="B129" s="309" t="s">
        <v>36</v>
      </c>
      <c r="C129" s="6" t="e">
        <f t="array" aca="1" ref="C129" ca="1">INDEX($E$2:$BD$2,,SMALL(IF($E128:$BD128&lt;0,COLUMN(E:BD)-3,""),1))</f>
        <v>#NUM!</v>
      </c>
      <c r="D129" s="77">
        <f>+'PROD-SEM'!I16</f>
        <v>0</v>
      </c>
      <c r="E129" s="74" t="str">
        <f ca="1">IF(E128&lt;0,"",IF(E128&lt;MINI!$B$66,"MINI",""))</f>
        <v/>
      </c>
      <c r="F129" s="74" t="str">
        <f ca="1">IF(F128&lt;0,"",IF(F128&lt;MINI!$B$66,"MINI",""))</f>
        <v/>
      </c>
      <c r="G129" s="74" t="str">
        <f ca="1">IF(G128&lt;0,"",IF(G128&lt;MINI!$B$66,"MINI",""))</f>
        <v/>
      </c>
      <c r="H129" s="74" t="str">
        <f ca="1">IF(H128&lt;0,"",IF(H128&lt;MINI!$B$66,"MINI",""))</f>
        <v/>
      </c>
      <c r="I129" s="74" t="str">
        <f ca="1">IF(I128&lt;0,"",IF(I128&lt;MINI!$C$66,"MINI",""))</f>
        <v/>
      </c>
      <c r="J129" s="74" t="str">
        <f ca="1">IF(J128&lt;0,"",IF(J128&lt;MINI!$C$66,"MINI",""))</f>
        <v/>
      </c>
      <c r="K129" s="74" t="str">
        <f ca="1">IF(K128&lt;0,"",IF(K128&lt;MINI!$C$66,"MINI",""))</f>
        <v/>
      </c>
      <c r="L129" s="74" t="str">
        <f ca="1">IF(L128&lt;0,"",IF(L128&lt;MINI!$C$66,"MINI",""))</f>
        <v/>
      </c>
      <c r="M129" s="74" t="str">
        <f ca="1">IF(M128&lt;0,"",IF(M128&lt;MINI!$D$66,"MINI",""))</f>
        <v/>
      </c>
      <c r="N129" s="74" t="str">
        <f ca="1">IF(N128&lt;0,"",IF(N128&lt;MINI!$D$66,"MINI",""))</f>
        <v/>
      </c>
      <c r="O129" s="74" t="str">
        <f ca="1">IF(O128&lt;0,"",IF(O128&lt;MINI!$D$66,"MINI",""))</f>
        <v/>
      </c>
      <c r="P129" s="74" t="str">
        <f ca="1">IF(P128&lt;0,"",IF(P128&lt;MINI!$D$66,"MINI",""))</f>
        <v/>
      </c>
      <c r="Q129" s="74" t="str">
        <f ca="1">IF(Q128&lt;0,"",IF(Q128&lt;MINI!$E$66,"MINI",""))</f>
        <v/>
      </c>
      <c r="R129" s="74" t="str">
        <f ca="1">IF(R128&lt;0,"",IF(R128&lt;MINI!$E$66,"MINI",""))</f>
        <v/>
      </c>
      <c r="S129" s="74" t="str">
        <f ca="1">IF(S128&lt;0,"",IF(S128&lt;MINI!$E$66,"MINI",""))</f>
        <v/>
      </c>
      <c r="T129" s="74" t="str">
        <f ca="1">IF(T128&lt;0,"",IF(T128&lt;MINI!$E$66,"MINI",""))</f>
        <v/>
      </c>
      <c r="U129" s="74" t="str">
        <f ca="1">IF(U128&lt;0,"",IF(U128&lt;MINI!$E$66,"MINI",""))</f>
        <v/>
      </c>
      <c r="V129" s="74" t="str">
        <f ca="1">IF(V128&lt;0,"",IF(V128&lt;MINI!$F$66,"MINI",""))</f>
        <v/>
      </c>
      <c r="W129" s="74" t="str">
        <f ca="1">IF(W128&lt;0,"",IF(W128&lt;MINI!$F$66,"MINI",""))</f>
        <v/>
      </c>
      <c r="X129" s="74" t="str">
        <f ca="1">IF(X128&lt;0,"",IF(X128&lt;MINI!$F$66,"MINI",""))</f>
        <v/>
      </c>
      <c r="Y129" s="74" t="str">
        <f ca="1">IF(Y128&lt;0,"",IF(Y128&lt;MINI!$F$66,"MINI",""))</f>
        <v/>
      </c>
      <c r="Z129" s="74" t="str">
        <f ca="1">IF(Z128&lt;0,"",IF(Z128&lt;MINI!$G$66,"MINI",""))</f>
        <v/>
      </c>
      <c r="AA129" s="74" t="str">
        <f ca="1">IF(AA128&lt;0,"",IF(AA128&lt;MINI!$G$66,"MINI",""))</f>
        <v/>
      </c>
      <c r="AB129" s="74" t="str">
        <f ca="1">IF(AB128&lt;0,"",IF(AB128&lt;MINI!$G$66,"MINI",""))</f>
        <v/>
      </c>
      <c r="AC129" s="74" t="str">
        <f ca="1">IF(AC128&lt;0,"",IF(AC128&lt;MINI!$G$66,"MINI",""))</f>
        <v/>
      </c>
      <c r="AD129" s="74" t="str">
        <f ca="1">IF(AD128&lt;0,"",IF(AD128&lt;MINI!$G$66,"MINI",""))</f>
        <v/>
      </c>
      <c r="AE129" s="74" t="str">
        <f ca="1">IF(AE128&lt;0,"",IF(AE128&lt;MINI!$H$66,"MINI",""))</f>
        <v/>
      </c>
      <c r="AF129" s="74" t="str">
        <f ca="1">IF(AF128&lt;0,"",IF(AF128&lt;MINI!$H$66,"MINI",""))</f>
        <v/>
      </c>
      <c r="AG129" s="74" t="str">
        <f ca="1">IF(AG128&lt;0,"",IF(AG128&lt;MINI!$H$66,"MINI",""))</f>
        <v/>
      </c>
      <c r="AH129" s="74" t="str">
        <f ca="1">IF(AH128&lt;0,"",IF(AH128&lt;MINI!$H$66,"MINI",""))</f>
        <v/>
      </c>
      <c r="AI129" s="74" t="str">
        <f ca="1">IF(AI128&lt;0,"",IF(AI128&lt;MINI!$I$66,"MINI",""))</f>
        <v/>
      </c>
      <c r="AJ129" s="74" t="str">
        <f ca="1">IF(AJ128&lt;0,"",IF(AJ128&lt;MINI!$I$66,"MINI",""))</f>
        <v/>
      </c>
      <c r="AK129" s="74" t="str">
        <f ca="1">IF(AK128&lt;0,"",IF(AK128&lt;MINI!$I$66,"MINI",""))</f>
        <v/>
      </c>
      <c r="AL129" s="74" t="str">
        <f ca="1">IF(AL128&lt;0,"",IF(AL128&lt;MINI!$I$66,"MINI",""))</f>
        <v/>
      </c>
      <c r="AM129" s="74" t="str">
        <f ca="1">IF(AM128&lt;0,"",IF(AM128&lt;MINI!$J$66,"MINI",""))</f>
        <v/>
      </c>
      <c r="AN129" s="74" t="str">
        <f ca="1">IF(AN128&lt;0,"",IF(AN128&lt;MINI!$J$66,"MINI",""))</f>
        <v/>
      </c>
      <c r="AO129" s="74" t="str">
        <f ca="1">IF(AO128&lt;0,"",IF(AO128&lt;MINI!$J$66,"MINI",""))</f>
        <v/>
      </c>
      <c r="AP129" s="74" t="str">
        <f ca="1">IF(AP128&lt;0,"",IF(AP128&lt;MINI!$J$66,"MINI",""))</f>
        <v/>
      </c>
      <c r="AQ129" s="74" t="str">
        <f ca="1">IF(AQ128&lt;0,"",IF(AQ128&lt;MINI!$J$66,"MINI",""))</f>
        <v/>
      </c>
      <c r="AR129" s="74" t="str">
        <f ca="1">IF(AR128&lt;0,"",IF(AR128&lt;MINI!$K$66,"MINI",""))</f>
        <v/>
      </c>
      <c r="AS129" s="74" t="str">
        <f ca="1">IF(AS128&lt;0,"",IF(AS128&lt;MINI!$K$66,"MINI",""))</f>
        <v/>
      </c>
      <c r="AT129" s="74" t="str">
        <f ca="1">IF(AT128&lt;0,"",IF(AT128&lt;MINI!$K$66,"MINI",""))</f>
        <v/>
      </c>
      <c r="AU129" s="74" t="str">
        <f ca="1">IF(AU128&lt;0,"",IF(AU128&lt;MINI!$K$66,"MINI",""))</f>
        <v/>
      </c>
      <c r="AV129" s="74" t="str">
        <f ca="1">IF(AV128&lt;0,"",IF(AV128&lt;MINI!$L$66,"MINI",""))</f>
        <v/>
      </c>
      <c r="AW129" s="74" t="str">
        <f ca="1">IF(AW128&lt;0,"",IF(AW128&lt;MINI!$L$66,"MINI",""))</f>
        <v/>
      </c>
      <c r="AX129" s="74" t="str">
        <f ca="1">IF(AX128&lt;0,"",IF(AX128&lt;MINI!$L$66,"MINI",""))</f>
        <v/>
      </c>
      <c r="AY129" s="74" t="str">
        <f ca="1">IF(AY128&lt;0,"",IF(AY128&lt;MINI!$L$66,"MINI",""))</f>
        <v/>
      </c>
      <c r="AZ129" s="74" t="str">
        <f ca="1">IF(AZ128&lt;0,"",IF(AZ128&lt;MINI!$M$66,"MINI",""))</f>
        <v/>
      </c>
      <c r="BA129" s="74" t="str">
        <f ca="1">IF(BA128&lt;0,"",IF(BA128&lt;MINI!$M$66,"MINI",""))</f>
        <v/>
      </c>
      <c r="BB129" s="74" t="str">
        <f ca="1">IF(BB128&lt;0,"",IF(BB128&lt;MINI!$M$66,"MINI",""))</f>
        <v/>
      </c>
      <c r="BC129" s="74" t="str">
        <f ca="1">IF(BC128&lt;0,"",IF(BC128&lt;MINI!$M$66,"MINI",""))</f>
        <v/>
      </c>
      <c r="BD129" s="74" t="str">
        <f ca="1">IF(BD128&lt;0,"",IF(BD128&lt;MINI!$M$66,"MINI",""))</f>
        <v/>
      </c>
      <c r="BE129" s="313"/>
      <c r="BG129" s="112"/>
    </row>
    <row r="130" spans="1:60" x14ac:dyDescent="0.2">
      <c r="A130" s="199" t="s">
        <v>205</v>
      </c>
      <c r="B130" s="392" t="s">
        <v>142</v>
      </c>
      <c r="C130" s="393"/>
      <c r="D130" s="76">
        <f>SUMIF('EXPORT STOCK'!$B$2:$B$1106,'FABRICATION-SEM'!B130,'EXPORT STOCK'!$C$2:$C$1116)+D131</f>
        <v>0</v>
      </c>
      <c r="E130" s="78">
        <f ca="1">IF(E$2&gt;=$C$2,D130-OFFSET('previ sem'!$C$3,(ROW()-ROW($D$4))/2,(COLUMN()-COLUMN($E$2))*2),$D130-OFFSET('previ sem'!$C$3,(ROW()-ROW($D$4))/2,(COLUMN()-COLUMN($E$2))*2))</f>
        <v>0</v>
      </c>
      <c r="F130" s="78">
        <f ca="1">IF(F$2&gt;=$C$2,E130-OFFSET('previ sem'!$C$3,(ROW()-ROW($D$4))/2,(COLUMN()-COLUMN($E$2))*2),$D130-OFFSET('previ sem'!$C$3,(ROW()-ROW($D$4))/2,(COLUMN()-COLUMN($E$2))*2))</f>
        <v>0</v>
      </c>
      <c r="G130" s="78">
        <f ca="1">IF(G$2&gt;=$C$2,F130-OFFSET('previ sem'!$C$3,(ROW()-ROW($D$4))/2,(COLUMN()-COLUMN($E$2))*2),$D130-OFFSET('previ sem'!$C$3,(ROW()-ROW($D$4))/2,(COLUMN()-COLUMN($E$2))*2))</f>
        <v>0</v>
      </c>
      <c r="H130" s="78">
        <f ca="1">IF(H$2&gt;=$C$2,G130-OFFSET('previ sem'!$C$3,(ROW()-ROW($D$4))/2,(COLUMN()-COLUMN($E$2))*2),$D130-OFFSET('previ sem'!$C$3,(ROW()-ROW($D$4))/2,(COLUMN()-COLUMN($E$2))*2))</f>
        <v>0</v>
      </c>
      <c r="I130" s="78">
        <f ca="1">IF(I$2&gt;=$C$2,H130-OFFSET('previ sem'!$C$3,(ROW()-ROW($D$4))/2,(COLUMN()-COLUMN($E$2))*2),$D130-OFFSET('previ sem'!$C$3,(ROW()-ROW($D$4))/2,(COLUMN()-COLUMN($E$2))*2))</f>
        <v>0</v>
      </c>
      <c r="J130" s="78">
        <f ca="1">IF(J$2&gt;=$C$2,I130-OFFSET('previ sem'!$C$3,(ROW()-ROW($D$4))/2,(COLUMN()-COLUMN($E$2))*2),$D130-OFFSET('previ sem'!$C$3,(ROW()-ROW($D$4))/2,(COLUMN()-COLUMN($E$2))*2))</f>
        <v>0</v>
      </c>
      <c r="K130" s="78">
        <f ca="1">IF(K$2&gt;=$C$2,J130-OFFSET('previ sem'!$C$3,(ROW()-ROW($D$4))/2,(COLUMN()-COLUMN($E$2))*2),$D130-OFFSET('previ sem'!$C$3,(ROW()-ROW($D$4))/2,(COLUMN()-COLUMN($E$2))*2))</f>
        <v>0</v>
      </c>
      <c r="L130" s="78">
        <f ca="1">IF(L$2&gt;=$C$2,K130-OFFSET('previ sem'!$C$3,(ROW()-ROW($D$4))/2,(COLUMN()-COLUMN($E$2))*2),$D130-OFFSET('previ sem'!$C$3,(ROW()-ROW($D$4))/2,(COLUMN()-COLUMN($E$2))*2))</f>
        <v>0</v>
      </c>
      <c r="M130" s="78">
        <f ca="1">IF(M$2&gt;=$C$2,L130-OFFSET('previ sem'!$C$3,(ROW()-ROW($D$4))/2,(COLUMN()-COLUMN($E$2))*2),$D130-OFFSET('previ sem'!$C$3,(ROW()-ROW($D$4))/2,(COLUMN()-COLUMN($E$2))*2))</f>
        <v>0</v>
      </c>
      <c r="N130" s="78">
        <f ca="1">IF(N$2&gt;=$C$2,M130-OFFSET('previ sem'!$C$3,(ROW()-ROW($D$4))/2,(COLUMN()-COLUMN($E$2))*2),$D130-OFFSET('previ sem'!$C$3,(ROW()-ROW($D$4))/2,(COLUMN()-COLUMN($E$2))*2))</f>
        <v>0</v>
      </c>
      <c r="O130" s="78">
        <f ca="1">IF(O$2&gt;=$C$2,N130-OFFSET('previ sem'!$C$3,(ROW()-ROW($D$4))/2,(COLUMN()-COLUMN($E$2))*2),$D130-OFFSET('previ sem'!$C$3,(ROW()-ROW($D$4))/2,(COLUMN()-COLUMN($E$2))*2))</f>
        <v>0</v>
      </c>
      <c r="P130" s="78">
        <f ca="1">IF(P$2&gt;=$C$2,O130-OFFSET('previ sem'!$C$3,(ROW()-ROW($D$4))/2,(COLUMN()-COLUMN($E$2))*2),$D130-OFFSET('previ sem'!$C$3,(ROW()-ROW($D$4))/2,(COLUMN()-COLUMN($E$2))*2))</f>
        <v>0</v>
      </c>
      <c r="Q130" s="78">
        <f ca="1">IF(Q$2&gt;=$C$2,P130-OFFSET('previ sem'!$C$3,(ROW()-ROW($D$4))/2,(COLUMN()-COLUMN($E$2))*2),$D130-OFFSET('previ sem'!$C$3,(ROW()-ROW($D$4))/2,(COLUMN()-COLUMN($E$2))*2))</f>
        <v>0</v>
      </c>
      <c r="R130" s="78">
        <f ca="1">IF(R$2&gt;=$C$2,Q130-OFFSET('previ sem'!$C$3,(ROW()-ROW($D$4))/2,(COLUMN()-COLUMN($E$2))*2),$D130-OFFSET('previ sem'!$C$3,(ROW()-ROW($D$4))/2,(COLUMN()-COLUMN($E$2))*2))</f>
        <v>0</v>
      </c>
      <c r="S130" s="78">
        <f ca="1">IF(S$2&gt;=$C$2,R130-OFFSET('previ sem'!$C$3,(ROW()-ROW($D$4))/2,(COLUMN()-COLUMN($E$2))*2),$D130-OFFSET('previ sem'!$C$3,(ROW()-ROW($D$4))/2,(COLUMN()-COLUMN($E$2))*2))</f>
        <v>0</v>
      </c>
      <c r="T130" s="78">
        <f ca="1">IF(T$2&gt;=$C$2,S130-OFFSET('previ sem'!$C$3,(ROW()-ROW($D$4))/2,(COLUMN()-COLUMN($E$2))*2),$D130-OFFSET('previ sem'!$C$3,(ROW()-ROW($D$4))/2,(COLUMN()-COLUMN($E$2))*2))</f>
        <v>0</v>
      </c>
      <c r="U130" s="78">
        <f ca="1">IF(U$2&gt;=$C$2,T130-OFFSET('previ sem'!$C$3,(ROW()-ROW($D$4))/2,(COLUMN()-COLUMN($E$2))*2),$D130-OFFSET('previ sem'!$C$3,(ROW()-ROW($D$4))/2,(COLUMN()-COLUMN($E$2))*2))</f>
        <v>0</v>
      </c>
      <c r="V130" s="78">
        <f ca="1">IF(V$2&gt;=$C$2,U130-OFFSET('previ sem'!$C$3,(ROW()-ROW($D$4))/2,(COLUMN()-COLUMN($E$2))*2),$D130-OFFSET('previ sem'!$C$3,(ROW()-ROW($D$4))/2,(COLUMN()-COLUMN($E$2))*2))</f>
        <v>0</v>
      </c>
      <c r="W130" s="78">
        <f ca="1">IF(W$2&gt;=$C$2,V130-OFFSET('previ sem'!$C$3,(ROW()-ROW($D$4))/2,(COLUMN()-COLUMN($E$2))*2),$D130-OFFSET('previ sem'!$C$3,(ROW()-ROW($D$4))/2,(COLUMN()-COLUMN($E$2))*2))</f>
        <v>0</v>
      </c>
      <c r="X130" s="78">
        <f ca="1">IF(X$2&gt;=$C$2,W130-OFFSET('previ sem'!$C$3,(ROW()-ROW($D$4))/2,(COLUMN()-COLUMN($E$2))*2),$D130-OFFSET('previ sem'!$C$3,(ROW()-ROW($D$4))/2,(COLUMN()-COLUMN($E$2))*2))</f>
        <v>0</v>
      </c>
      <c r="Y130" s="78">
        <f ca="1">IF(Y$2&gt;=$C$2,X130-OFFSET('previ sem'!$C$3,(ROW()-ROW($D$4))/2,(COLUMN()-COLUMN($E$2))*2),$D130-OFFSET('previ sem'!$C$3,(ROW()-ROW($D$4))/2,(COLUMN()-COLUMN($E$2))*2))</f>
        <v>0</v>
      </c>
      <c r="Z130" s="78">
        <f ca="1">IF(Z$2&gt;=$C$2,Y130-OFFSET('previ sem'!$C$3,(ROW()-ROW($D$4))/2,(COLUMN()-COLUMN($E$2))*2),$D130-OFFSET('previ sem'!$C$3,(ROW()-ROW($D$4))/2,(COLUMN()-COLUMN($E$2))*2))</f>
        <v>0</v>
      </c>
      <c r="AA130" s="78">
        <f ca="1">IF(AA$2&gt;=$C$2,Z130-OFFSET('previ sem'!$C$3,(ROW()-ROW($D$4))/2,(COLUMN()-COLUMN($E$2))*2),$D130-OFFSET('previ sem'!$C$3,(ROW()-ROW($D$4))/2,(COLUMN()-COLUMN($E$2))*2))</f>
        <v>0</v>
      </c>
      <c r="AB130" s="78">
        <f ca="1">IF(AB$2&gt;=$C$2,AA130-OFFSET('previ sem'!$C$3,(ROW()-ROW($D$4))/2,(COLUMN()-COLUMN($E$2))*2),$D130-OFFSET('previ sem'!$C$3,(ROW()-ROW($D$4))/2,(COLUMN()-COLUMN($E$2))*2))</f>
        <v>0</v>
      </c>
      <c r="AC130" s="78">
        <f ca="1">IF(AC$2&gt;=$C$2,AB130-OFFSET('previ sem'!$C$3,(ROW()-ROW($D$4))/2,(COLUMN()-COLUMN($E$2))*2),$D130-OFFSET('previ sem'!$C$3,(ROW()-ROW($D$4))/2,(COLUMN()-COLUMN($E$2))*2))</f>
        <v>0</v>
      </c>
      <c r="AD130" s="78">
        <f ca="1">IF(AD$2&gt;=$C$2,AC130-OFFSET('previ sem'!$C$3,(ROW()-ROW($D$4))/2,(COLUMN()-COLUMN($E$2))*2),$D130-OFFSET('previ sem'!$C$3,(ROW()-ROW($D$4))/2,(COLUMN()-COLUMN($E$2))*2))</f>
        <v>0</v>
      </c>
      <c r="AE130" s="78">
        <f ca="1">IF(AE$2&gt;=$C$2,AD130-OFFSET('previ sem'!$C$3,(ROW()-ROW($D$4))/2,(COLUMN()-COLUMN($E$2))*2),$D130-OFFSET('previ sem'!$C$3,(ROW()-ROW($D$4))/2,(COLUMN()-COLUMN($E$2))*2))</f>
        <v>0</v>
      </c>
      <c r="AF130" s="78">
        <f ca="1">IF(AF$2&gt;=$C$2,AE130-OFFSET('previ sem'!$C$3,(ROW()-ROW($D$4))/2,(COLUMN()-COLUMN($E$2))*2),$D130-OFFSET('previ sem'!$C$3,(ROW()-ROW($D$4))/2,(COLUMN()-COLUMN($E$2))*2))</f>
        <v>0</v>
      </c>
      <c r="AG130" s="78">
        <f ca="1">IF(AG$2&gt;=$C$2,AF130-OFFSET('previ sem'!$C$3,(ROW()-ROW($D$4))/2,(COLUMN()-COLUMN($E$2))*2),$D130-OFFSET('previ sem'!$C$3,(ROW()-ROW($D$4))/2,(COLUMN()-COLUMN($E$2))*2))</f>
        <v>0</v>
      </c>
      <c r="AH130" s="78">
        <f ca="1">IF(AH$2&gt;=$C$2,AG130-OFFSET('previ sem'!$C$3,(ROW()-ROW($D$4))/2,(COLUMN()-COLUMN($E$2))*2),$D130-OFFSET('previ sem'!$C$3,(ROW()-ROW($D$4))/2,(COLUMN()-COLUMN($E$2))*2))</f>
        <v>0</v>
      </c>
      <c r="AI130" s="78">
        <f ca="1">IF(AI$2&gt;=$C$2,AH130-OFFSET('previ sem'!$C$3,(ROW()-ROW($D$4))/2,(COLUMN()-COLUMN($E$2))*2),$D130-OFFSET('previ sem'!$C$3,(ROW()-ROW($D$4))/2,(COLUMN()-COLUMN($E$2))*2))</f>
        <v>0</v>
      </c>
      <c r="AJ130" s="78">
        <f ca="1">IF(AJ$2&gt;=$C$2,AI130-OFFSET('previ sem'!$C$3,(ROW()-ROW($D$4))/2,(COLUMN()-COLUMN($E$2))*2),$D130-OFFSET('previ sem'!$C$3,(ROW()-ROW($D$4))/2,(COLUMN()-COLUMN($E$2))*2))</f>
        <v>0</v>
      </c>
      <c r="AK130" s="78">
        <f ca="1">IF(AK$2&gt;=$C$2,AJ130-OFFSET('previ sem'!$C$3,(ROW()-ROW($D$4))/2,(COLUMN()-COLUMN($E$2))*2),$D130-OFFSET('previ sem'!$C$3,(ROW()-ROW($D$4))/2,(COLUMN()-COLUMN($E$2))*2))</f>
        <v>0</v>
      </c>
      <c r="AL130" s="78">
        <f ca="1">IF(AL$2&gt;=$C$2,AK130-OFFSET('previ sem'!$C$3,(ROW()-ROW($D$4))/2,(COLUMN()-COLUMN($E$2))*2),$D130-OFFSET('previ sem'!$C$3,(ROW()-ROW($D$4))/2,(COLUMN()-COLUMN($E$2))*2))</f>
        <v>0</v>
      </c>
      <c r="AM130" s="78">
        <f ca="1">IF(AM$2&gt;=$C$2,AL130-OFFSET('previ sem'!$C$3,(ROW()-ROW($D$4))/2,(COLUMN()-COLUMN($E$2))*2),$D130-OFFSET('previ sem'!$C$3,(ROW()-ROW($D$4))/2,(COLUMN()-COLUMN($E$2))*2))</f>
        <v>0</v>
      </c>
      <c r="AN130" s="78">
        <f ca="1">IF(AN$2&gt;=$C$2,AM130-OFFSET('previ sem'!$C$3,(ROW()-ROW($D$4))/2,(COLUMN()-COLUMN($E$2))*2),$D130-OFFSET('previ sem'!$C$3,(ROW()-ROW($D$4))/2,(COLUMN()-COLUMN($E$2))*2))</f>
        <v>0</v>
      </c>
      <c r="AO130" s="78">
        <f ca="1">IF(AO$2&gt;=$C$2,AN130-OFFSET('previ sem'!$C$3,(ROW()-ROW($D$4))/2,(COLUMN()-COLUMN($E$2))*2),$D130-OFFSET('previ sem'!$C$3,(ROW()-ROW($D$4))/2,(COLUMN()-COLUMN($E$2))*2))</f>
        <v>0</v>
      </c>
      <c r="AP130" s="78">
        <f ca="1">IF(AP$2&gt;=$C$2,AO130-OFFSET('previ sem'!$C$3,(ROW()-ROW($D$4))/2,(COLUMN()-COLUMN($E$2))*2),$D130-OFFSET('previ sem'!$C$3,(ROW()-ROW($D$4))/2,(COLUMN()-COLUMN($E$2))*2))</f>
        <v>0</v>
      </c>
      <c r="AQ130" s="78">
        <f ca="1">IF(AQ$2&gt;=$C$2,AP130-OFFSET('previ sem'!$C$3,(ROW()-ROW($D$4))/2,(COLUMN()-COLUMN($E$2))*2),$D130-OFFSET('previ sem'!$C$3,(ROW()-ROW($D$4))/2,(COLUMN()-COLUMN($E$2))*2))</f>
        <v>0</v>
      </c>
      <c r="AR130" s="78">
        <f ca="1">IF(AR$2&gt;=$C$2,AQ130-OFFSET('previ sem'!$C$3,(ROW()-ROW($D$4))/2,(COLUMN()-COLUMN($E$2))*2),$D130-OFFSET('previ sem'!$C$3,(ROW()-ROW($D$4))/2,(COLUMN()-COLUMN($E$2))*2))</f>
        <v>0</v>
      </c>
      <c r="AS130" s="78">
        <f ca="1">IF(AS$2&gt;=$C$2,AR130-OFFSET('previ sem'!$C$3,(ROW()-ROW($D$4))/2,(COLUMN()-COLUMN($E$2))*2),$D130-OFFSET('previ sem'!$C$3,(ROW()-ROW($D$4))/2,(COLUMN()-COLUMN($E$2))*2))</f>
        <v>0</v>
      </c>
      <c r="AT130" s="78">
        <f ca="1">IF(AT$2&gt;=$C$2,AS130-OFFSET('previ sem'!$C$3,(ROW()-ROW($D$4))/2,(COLUMN()-COLUMN($E$2))*2),$D130-OFFSET('previ sem'!$C$3,(ROW()-ROW($D$4))/2,(COLUMN()-COLUMN($E$2))*2))</f>
        <v>0</v>
      </c>
      <c r="AU130" s="78">
        <f ca="1">IF(AU$2&gt;=$C$2,AT130-OFFSET('previ sem'!$C$3,(ROW()-ROW($D$4))/2,(COLUMN()-COLUMN($E$2))*2),$D130-OFFSET('previ sem'!$C$3,(ROW()-ROW($D$4))/2,(COLUMN()-COLUMN($E$2))*2))</f>
        <v>0</v>
      </c>
      <c r="AV130" s="78">
        <f ca="1">IF(AV$2&gt;=$C$2,AU130-OFFSET('previ sem'!$C$3,(ROW()-ROW($D$4))/2,(COLUMN()-COLUMN($E$2))*2),$D130-OFFSET('previ sem'!$C$3,(ROW()-ROW($D$4))/2,(COLUMN()-COLUMN($E$2))*2))</f>
        <v>0</v>
      </c>
      <c r="AW130" s="78">
        <f ca="1">IF(AW$2&gt;=$C$2,AV130-OFFSET('previ sem'!$C$3,(ROW()-ROW($D$4))/2,(COLUMN()-COLUMN($E$2))*2),$D130-OFFSET('previ sem'!$C$3,(ROW()-ROW($D$4))/2,(COLUMN()-COLUMN($E$2))*2))</f>
        <v>0</v>
      </c>
      <c r="AX130" s="78">
        <f ca="1">IF(AX$2&gt;=$C$2,AW130-OFFSET('previ sem'!$C$3,(ROW()-ROW($D$4))/2,(COLUMN()-COLUMN($E$2))*2),$D130-OFFSET('previ sem'!$C$3,(ROW()-ROW($D$4))/2,(COLUMN()-COLUMN($E$2))*2))</f>
        <v>0</v>
      </c>
      <c r="AY130" s="78">
        <f ca="1">IF(AY$2&gt;=$C$2,AX130-OFFSET('previ sem'!$C$3,(ROW()-ROW($D$4))/2,(COLUMN()-COLUMN($E$2))*2),$D130-OFFSET('previ sem'!$C$3,(ROW()-ROW($D$4))/2,(COLUMN()-COLUMN($E$2))*2))</f>
        <v>0</v>
      </c>
      <c r="AZ130" s="78">
        <f ca="1">IF(AZ$2&gt;=$C$2,AY130-OFFSET('previ sem'!$C$3,(ROW()-ROW($D$4))/2,(COLUMN()-COLUMN($E$2))*2),$D130-OFFSET('previ sem'!$C$3,(ROW()-ROW($D$4))/2,(COLUMN()-COLUMN($E$2))*2))</f>
        <v>0</v>
      </c>
      <c r="BA130" s="78">
        <f ca="1">IF(BA$2&gt;=$C$2,AZ130-OFFSET('previ sem'!$C$3,(ROW()-ROW($D$4))/2,(COLUMN()-COLUMN($E$2))*2),$D130-OFFSET('previ sem'!$C$3,(ROW()-ROW($D$4))/2,(COLUMN()-COLUMN($E$2))*2))</f>
        <v>0</v>
      </c>
      <c r="BB130" s="78">
        <f ca="1">IF(BB$2&gt;=$C$2,BA130-OFFSET('previ sem'!$C$3,(ROW()-ROW($D$4))/2,(COLUMN()-COLUMN($E$2))*2),$D130-OFFSET('previ sem'!$C$3,(ROW()-ROW($D$4))/2,(COLUMN()-COLUMN($E$2))*2))</f>
        <v>0</v>
      </c>
      <c r="BC130" s="78">
        <f ca="1">IF(BC$2&gt;=$C$2,BB130-OFFSET('previ sem'!$C$3,(ROW()-ROW($D$4))/2,(COLUMN()-COLUMN($E$2))*2),$D130-OFFSET('previ sem'!$C$3,(ROW()-ROW($D$4))/2,(COLUMN()-COLUMN($E$2))*2))</f>
        <v>0</v>
      </c>
      <c r="BD130" s="78">
        <f ca="1">IF(BD$2&gt;=$C$2,BC130-OFFSET('previ sem'!$C$3,(ROW()-ROW($D$4))/2,(COLUMN()-COLUMN($E$2))*2),$D130-OFFSET('previ sem'!$C$3,(ROW()-ROW($D$4))/2,(COLUMN()-COLUMN($E$2))*2))</f>
        <v>0</v>
      </c>
      <c r="BE130" s="45" t="s">
        <v>142</v>
      </c>
      <c r="BF130">
        <v>67</v>
      </c>
      <c r="BG130" s="43" t="s">
        <v>142</v>
      </c>
      <c r="BH130">
        <v>69</v>
      </c>
    </row>
    <row r="131" spans="1:60" x14ac:dyDescent="0.2">
      <c r="A131" s="201" t="s">
        <v>205</v>
      </c>
      <c r="B131" s="309" t="s">
        <v>36</v>
      </c>
      <c r="C131" s="6" t="e">
        <f t="array" aca="1" ref="C131" ca="1">INDEX($E$2:$BD$2,,SMALL(IF($E130:$BD130&lt;0,COLUMN(E:BD)-3,""),1))</f>
        <v>#NUM!</v>
      </c>
      <c r="D131" s="77">
        <f>+'PROD-SEM'!I23</f>
        <v>0</v>
      </c>
      <c r="E131" s="74" t="str">
        <f ca="1">IF(E130&lt;0,"",IF(E130&lt;MINI!$B$67,"MINI",""))</f>
        <v/>
      </c>
      <c r="F131" s="74" t="str">
        <f ca="1">IF(F130&lt;0,"",IF(F130&lt;MINI!$B$67,"MINI",""))</f>
        <v/>
      </c>
      <c r="G131" s="74" t="str">
        <f ca="1">IF(G130&lt;0,"",IF(G130&lt;MINI!$B$67,"MINI",""))</f>
        <v/>
      </c>
      <c r="H131" s="74" t="str">
        <f ca="1">IF(H130&lt;0,"",IF(H130&lt;MINI!$B$67,"MINI",""))</f>
        <v/>
      </c>
      <c r="I131" s="74" t="str">
        <f ca="1">IF(I130&lt;0,"",IF(I130&lt;MINI!$C$67,"MINI",""))</f>
        <v/>
      </c>
      <c r="J131" s="74" t="str">
        <f ca="1">IF(J130&lt;0,"",IF(J130&lt;MINI!$C$67,"MINI",""))</f>
        <v/>
      </c>
      <c r="K131" s="74" t="str">
        <f ca="1">IF(K130&lt;0,"",IF(K130&lt;MINI!$C$67,"MINI",""))</f>
        <v/>
      </c>
      <c r="L131" s="74" t="str">
        <f ca="1">IF(L130&lt;0,"",IF(L130&lt;MINI!$C$67,"MINI",""))</f>
        <v/>
      </c>
      <c r="M131" s="74" t="str">
        <f ca="1">IF(M130&lt;0,"",IF(M130&lt;MINI!$D$67,"MINI",""))</f>
        <v/>
      </c>
      <c r="N131" s="74" t="str">
        <f ca="1">IF(N130&lt;0,"",IF(N130&lt;MINI!$D$67,"MINI",""))</f>
        <v/>
      </c>
      <c r="O131" s="74" t="str">
        <f ca="1">IF(O130&lt;0,"",IF(O130&lt;MINI!$D$67,"MINI",""))</f>
        <v/>
      </c>
      <c r="P131" s="74" t="str">
        <f ca="1">IF(P130&lt;0,"",IF(P130&lt;MINI!$D$67,"MINI",""))</f>
        <v/>
      </c>
      <c r="Q131" s="74" t="str">
        <f ca="1">IF(Q130&lt;0,"",IF(Q130&lt;MINI!$E$67,"MINI",""))</f>
        <v/>
      </c>
      <c r="R131" s="74" t="str">
        <f ca="1">IF(R130&lt;0,"",IF(R130&lt;MINI!$E$67,"MINI",""))</f>
        <v/>
      </c>
      <c r="S131" s="74" t="str">
        <f ca="1">IF(S130&lt;0,"",IF(S130&lt;MINI!$E$67,"MINI",""))</f>
        <v/>
      </c>
      <c r="T131" s="74" t="str">
        <f ca="1">IF(T130&lt;0,"",IF(T130&lt;MINI!$E$67,"MINI",""))</f>
        <v/>
      </c>
      <c r="U131" s="74" t="str">
        <f ca="1">IF(U130&lt;0,"",IF(U130&lt;MINI!$E$67,"MINI",""))</f>
        <v/>
      </c>
      <c r="V131" s="74" t="str">
        <f ca="1">IF(V130&lt;0,"",IF(V130&lt;MINI!$F$67,"MINI",""))</f>
        <v/>
      </c>
      <c r="W131" s="74" t="str">
        <f ca="1">IF(W130&lt;0,"",IF(W130&lt;MINI!$F$67,"MINI",""))</f>
        <v/>
      </c>
      <c r="X131" s="74" t="str">
        <f ca="1">IF(X130&lt;0,"",IF(X130&lt;MINI!$F$67,"MINI",""))</f>
        <v/>
      </c>
      <c r="Y131" s="74" t="str">
        <f ca="1">IF(Y130&lt;0,"",IF(Y130&lt;MINI!$F$67,"MINI",""))</f>
        <v/>
      </c>
      <c r="Z131" s="74" t="str">
        <f ca="1">IF(Z130&lt;0,"",IF(Z130&lt;MINI!$G$67,"MINI",""))</f>
        <v/>
      </c>
      <c r="AA131" s="74" t="str">
        <f ca="1">IF(AA130&lt;0,"",IF(AA130&lt;MINI!$G$67,"MINI",""))</f>
        <v/>
      </c>
      <c r="AB131" s="74" t="str">
        <f ca="1">IF(AB130&lt;0,"",IF(AB130&lt;MINI!$G$67,"MINI",""))</f>
        <v/>
      </c>
      <c r="AC131" s="74" t="str">
        <f ca="1">IF(AC130&lt;0,"",IF(AC130&lt;MINI!$G$67,"MINI",""))</f>
        <v/>
      </c>
      <c r="AD131" s="74" t="str">
        <f ca="1">IF(AD130&lt;0,"",IF(AD130&lt;MINI!$G$67,"MINI",""))</f>
        <v/>
      </c>
      <c r="AE131" s="74" t="str">
        <f ca="1">IF(AE130&lt;0,"",IF(AE130&lt;MINI!$H$67,"MINI",""))</f>
        <v/>
      </c>
      <c r="AF131" s="74" t="str">
        <f ca="1">IF(AF130&lt;0,"",IF(AF130&lt;MINI!$H$67,"MINI",""))</f>
        <v/>
      </c>
      <c r="AG131" s="74" t="str">
        <f ca="1">IF(AG130&lt;0,"",IF(AG130&lt;MINI!$H$67,"MINI",""))</f>
        <v/>
      </c>
      <c r="AH131" s="74" t="str">
        <f ca="1">IF(AH130&lt;0,"",IF(AH130&lt;MINI!$H$67,"MINI",""))</f>
        <v/>
      </c>
      <c r="AI131" s="74" t="str">
        <f ca="1">IF(AI130&lt;0,"",IF(AI130&lt;MINI!$I$67,"MINI",""))</f>
        <v/>
      </c>
      <c r="AJ131" s="74" t="str">
        <f ca="1">IF(AJ130&lt;0,"",IF(AJ130&lt;MINI!$I$67,"MINI",""))</f>
        <v/>
      </c>
      <c r="AK131" s="74" t="str">
        <f ca="1">IF(AK130&lt;0,"",IF(AK130&lt;MINI!$I$67,"MINI",""))</f>
        <v/>
      </c>
      <c r="AL131" s="74" t="str">
        <f ca="1">IF(AL130&lt;0,"",IF(AL130&lt;MINI!$I$67,"MINI",""))</f>
        <v/>
      </c>
      <c r="AM131" s="74" t="str">
        <f ca="1">IF(AM130&lt;0,"",IF(AM130&lt;MINI!$J$67,"MINI",""))</f>
        <v/>
      </c>
      <c r="AN131" s="74" t="str">
        <f ca="1">IF(AN130&lt;0,"",IF(AN130&lt;MINI!$J$67,"MINI",""))</f>
        <v/>
      </c>
      <c r="AO131" s="74" t="str">
        <f ca="1">IF(AO130&lt;0,"",IF(AO130&lt;MINI!$J$67,"MINI",""))</f>
        <v/>
      </c>
      <c r="AP131" s="74" t="str">
        <f ca="1">IF(AP130&lt;0,"",IF(AP130&lt;MINI!$J$67,"MINI",""))</f>
        <v/>
      </c>
      <c r="AQ131" s="74" t="str">
        <f ca="1">IF(AQ130&lt;0,"",IF(AQ130&lt;MINI!$J$67,"MINI",""))</f>
        <v/>
      </c>
      <c r="AR131" s="74" t="str">
        <f ca="1">IF(AR130&lt;0,"",IF(AR130&lt;MINI!$K$67,"MINI",""))</f>
        <v/>
      </c>
      <c r="AS131" s="74" t="str">
        <f ca="1">IF(AS130&lt;0,"",IF(AS130&lt;MINI!$K$67,"MINI",""))</f>
        <v/>
      </c>
      <c r="AT131" s="74" t="str">
        <f ca="1">IF(AT130&lt;0,"",IF(AT130&lt;MINI!$K$67,"MINI",""))</f>
        <v/>
      </c>
      <c r="AU131" s="74" t="str">
        <f ca="1">IF(AU130&lt;0,"",IF(AU130&lt;MINI!$K$67,"MINI",""))</f>
        <v/>
      </c>
      <c r="AV131" s="74" t="str">
        <f ca="1">IF(AV130&lt;0,"",IF(AV130&lt;MINI!$L$67,"MINI",""))</f>
        <v/>
      </c>
      <c r="AW131" s="74" t="str">
        <f ca="1">IF(AW130&lt;0,"",IF(AW130&lt;MINI!$L$67,"MINI",""))</f>
        <v/>
      </c>
      <c r="AX131" s="74" t="str">
        <f ca="1">IF(AX130&lt;0,"",IF(AX130&lt;MINI!$L$67,"MINI",""))</f>
        <v/>
      </c>
      <c r="AY131" s="74" t="str">
        <f ca="1">IF(AY130&lt;0,"",IF(AY130&lt;MINI!$L$67,"MINI",""))</f>
        <v/>
      </c>
      <c r="AZ131" s="74" t="str">
        <f ca="1">IF(AZ130&lt;0,"",IF(AZ130&lt;MINI!$M$67,"MINI",""))</f>
        <v/>
      </c>
      <c r="BA131" s="74" t="str">
        <f ca="1">IF(BA130&lt;0,"",IF(BA130&lt;MINI!$M$67,"MINI",""))</f>
        <v/>
      </c>
      <c r="BB131" s="74" t="str">
        <f ca="1">IF(BB130&lt;0,"",IF(BB130&lt;MINI!$M$67,"MINI",""))</f>
        <v/>
      </c>
      <c r="BC131" s="74" t="str">
        <f ca="1">IF(BC130&lt;0,"",IF(BC130&lt;MINI!$M$67,"MINI",""))</f>
        <v/>
      </c>
      <c r="BD131" s="74" t="str">
        <f ca="1">IF(BD130&lt;0,"",IF(BD130&lt;MINI!$M$67,"MINI",""))</f>
        <v/>
      </c>
      <c r="BE131" s="313"/>
      <c r="BG131" s="112"/>
    </row>
    <row r="132" spans="1:60" ht="13.5" customHeight="1" x14ac:dyDescent="0.2">
      <c r="A132" s="199" t="s">
        <v>201</v>
      </c>
      <c r="B132" s="392" t="s">
        <v>97</v>
      </c>
      <c r="C132" s="393"/>
      <c r="D132" s="76">
        <f>SUMIF('EXPORT STOCK'!$B$2:$B$1106,'FABRICATION-SEM'!B132,'EXPORT STOCK'!$C$2:$C$1116)+D133</f>
        <v>0</v>
      </c>
      <c r="E132" s="78">
        <f ca="1">IF(E$2&gt;=$C$2,D132-OFFSET('previ sem'!$C$3,(ROW()-ROW($D$4))/2,(COLUMN()-COLUMN($E$2))*2),$D132-OFFSET('previ sem'!$C$3,(ROW()-ROW($D$4))/2,(COLUMN()-COLUMN($E$2))*2))</f>
        <v>0</v>
      </c>
      <c r="F132" s="78">
        <f ca="1">IF(F$2&gt;=$C$2,E132-OFFSET('previ sem'!$C$3,(ROW()-ROW($D$4))/2,(COLUMN()-COLUMN($E$2))*2),$D132-OFFSET('previ sem'!$C$3,(ROW()-ROW($D$4))/2,(COLUMN()-COLUMN($E$2))*2))</f>
        <v>0</v>
      </c>
      <c r="G132" s="78">
        <f ca="1">IF(G$2&gt;=$C$2,F132-OFFSET('previ sem'!$C$3,(ROW()-ROW($D$4))/2,(COLUMN()-COLUMN($E$2))*2),$D132-OFFSET('previ sem'!$C$3,(ROW()-ROW($D$4))/2,(COLUMN()-COLUMN($E$2))*2))</f>
        <v>0</v>
      </c>
      <c r="H132" s="78">
        <f ca="1">IF(H$2&gt;=$C$2,G132-OFFSET('previ sem'!$C$3,(ROW()-ROW($D$4))/2,(COLUMN()-COLUMN($E$2))*2),$D132-OFFSET('previ sem'!$C$3,(ROW()-ROW($D$4))/2,(COLUMN()-COLUMN($E$2))*2))</f>
        <v>0</v>
      </c>
      <c r="I132" s="78">
        <f ca="1">IF(I$2&gt;=$C$2,H132-OFFSET('previ sem'!$C$3,(ROW()-ROW($D$4))/2,(COLUMN()-COLUMN($E$2))*2),$D132-OFFSET('previ sem'!$C$3,(ROW()-ROW($D$4))/2,(COLUMN()-COLUMN($E$2))*2))</f>
        <v>0</v>
      </c>
      <c r="J132" s="78">
        <f ca="1">IF(J$2&gt;=$C$2,I132-OFFSET('previ sem'!$C$3,(ROW()-ROW($D$4))/2,(COLUMN()-COLUMN($E$2))*2),$D132-OFFSET('previ sem'!$C$3,(ROW()-ROW($D$4))/2,(COLUMN()-COLUMN($E$2))*2))</f>
        <v>0</v>
      </c>
      <c r="K132" s="78">
        <f ca="1">IF(K$2&gt;=$C$2,J132-OFFSET('previ sem'!$C$3,(ROW()-ROW($D$4))/2,(COLUMN()-COLUMN($E$2))*2),$D132-OFFSET('previ sem'!$C$3,(ROW()-ROW($D$4))/2,(COLUMN()-COLUMN($E$2))*2))</f>
        <v>0</v>
      </c>
      <c r="L132" s="78">
        <f ca="1">IF(L$2&gt;=$C$2,K132-OFFSET('previ sem'!$C$3,(ROW()-ROW($D$4))/2,(COLUMN()-COLUMN($E$2))*2),$D132-OFFSET('previ sem'!$C$3,(ROW()-ROW($D$4))/2,(COLUMN()-COLUMN($E$2))*2))</f>
        <v>0</v>
      </c>
      <c r="M132" s="78">
        <f ca="1">IF(M$2&gt;=$C$2,L132-OFFSET('previ sem'!$C$3,(ROW()-ROW($D$4))/2,(COLUMN()-COLUMN($E$2))*2),$D132-OFFSET('previ sem'!$C$3,(ROW()-ROW($D$4))/2,(COLUMN()-COLUMN($E$2))*2))</f>
        <v>0</v>
      </c>
      <c r="N132" s="78">
        <f ca="1">IF(N$2&gt;=$C$2,M132-OFFSET('previ sem'!$C$3,(ROW()-ROW($D$4))/2,(COLUMN()-COLUMN($E$2))*2),$D132-OFFSET('previ sem'!$C$3,(ROW()-ROW($D$4))/2,(COLUMN()-COLUMN($E$2))*2))</f>
        <v>0</v>
      </c>
      <c r="O132" s="78">
        <f ca="1">IF(O$2&gt;=$C$2,N132-OFFSET('previ sem'!$C$3,(ROW()-ROW($D$4))/2,(COLUMN()-COLUMN($E$2))*2),$D132-OFFSET('previ sem'!$C$3,(ROW()-ROW($D$4))/2,(COLUMN()-COLUMN($E$2))*2))</f>
        <v>0</v>
      </c>
      <c r="P132" s="78">
        <f ca="1">IF(P$2&gt;=$C$2,O132-OFFSET('previ sem'!$C$3,(ROW()-ROW($D$4))/2,(COLUMN()-COLUMN($E$2))*2),$D132-OFFSET('previ sem'!$C$3,(ROW()-ROW($D$4))/2,(COLUMN()-COLUMN($E$2))*2))</f>
        <v>0</v>
      </c>
      <c r="Q132" s="78">
        <f ca="1">IF(Q$2&gt;=$C$2,P132-OFFSET('previ sem'!$C$3,(ROW()-ROW($D$4))/2,(COLUMN()-COLUMN($E$2))*2),$D132-OFFSET('previ sem'!$C$3,(ROW()-ROW($D$4))/2,(COLUMN()-COLUMN($E$2))*2))</f>
        <v>0</v>
      </c>
      <c r="R132" s="78">
        <f ca="1">IF(R$2&gt;=$C$2,Q132-OFFSET('previ sem'!$C$3,(ROW()-ROW($D$4))/2,(COLUMN()-COLUMN($E$2))*2),$D132-OFFSET('previ sem'!$C$3,(ROW()-ROW($D$4))/2,(COLUMN()-COLUMN($E$2))*2))</f>
        <v>0</v>
      </c>
      <c r="S132" s="78">
        <f ca="1">IF(S$2&gt;=$C$2,R132-OFFSET('previ sem'!$C$3,(ROW()-ROW($D$4))/2,(COLUMN()-COLUMN($E$2))*2),$D132-OFFSET('previ sem'!$C$3,(ROW()-ROW($D$4))/2,(COLUMN()-COLUMN($E$2))*2))</f>
        <v>0</v>
      </c>
      <c r="T132" s="78">
        <f ca="1">IF(T$2&gt;=$C$2,S132-OFFSET('previ sem'!$C$3,(ROW()-ROW($D$4))/2,(COLUMN()-COLUMN($E$2))*2),$D132-OFFSET('previ sem'!$C$3,(ROW()-ROW($D$4))/2,(COLUMN()-COLUMN($E$2))*2))</f>
        <v>0</v>
      </c>
      <c r="U132" s="78">
        <f ca="1">IF(U$2&gt;=$C$2,T132-OFFSET('previ sem'!$C$3,(ROW()-ROW($D$4))/2,(COLUMN()-COLUMN($E$2))*2),$D132-OFFSET('previ sem'!$C$3,(ROW()-ROW($D$4))/2,(COLUMN()-COLUMN($E$2))*2))</f>
        <v>0</v>
      </c>
      <c r="V132" s="78">
        <f ca="1">IF(V$2&gt;=$C$2,U132-OFFSET('previ sem'!$C$3,(ROW()-ROW($D$4))/2,(COLUMN()-COLUMN($E$2))*2),$D132-OFFSET('previ sem'!$C$3,(ROW()-ROW($D$4))/2,(COLUMN()-COLUMN($E$2))*2))</f>
        <v>0</v>
      </c>
      <c r="W132" s="78">
        <f ca="1">IF(W$2&gt;=$C$2,V132-OFFSET('previ sem'!$C$3,(ROW()-ROW($D$4))/2,(COLUMN()-COLUMN($E$2))*2),$D132-OFFSET('previ sem'!$C$3,(ROW()-ROW($D$4))/2,(COLUMN()-COLUMN($E$2))*2))</f>
        <v>0</v>
      </c>
      <c r="X132" s="78">
        <f ca="1">IF(X$2&gt;=$C$2,W132-OFFSET('previ sem'!$C$3,(ROW()-ROW($D$4))/2,(COLUMN()-COLUMN($E$2))*2),$D132-OFFSET('previ sem'!$C$3,(ROW()-ROW($D$4))/2,(COLUMN()-COLUMN($E$2))*2))</f>
        <v>0</v>
      </c>
      <c r="Y132" s="78">
        <f ca="1">IF(Y$2&gt;=$C$2,X132-OFFSET('previ sem'!$C$3,(ROW()-ROW($D$4))/2,(COLUMN()-COLUMN($E$2))*2),$D132-OFFSET('previ sem'!$C$3,(ROW()-ROW($D$4))/2,(COLUMN()-COLUMN($E$2))*2))</f>
        <v>0</v>
      </c>
      <c r="Z132" s="78">
        <f ca="1">IF(Z$2&gt;=$C$2,Y132-OFFSET('previ sem'!$C$3,(ROW()-ROW($D$4))/2,(COLUMN()-COLUMN($E$2))*2),$D132-OFFSET('previ sem'!$C$3,(ROW()-ROW($D$4))/2,(COLUMN()-COLUMN($E$2))*2))</f>
        <v>0</v>
      </c>
      <c r="AA132" s="78">
        <f ca="1">IF(AA$2&gt;=$C$2,Z132-OFFSET('previ sem'!$C$3,(ROW()-ROW($D$4))/2,(COLUMN()-COLUMN($E$2))*2),$D132-OFFSET('previ sem'!$C$3,(ROW()-ROW($D$4))/2,(COLUMN()-COLUMN($E$2))*2))</f>
        <v>0</v>
      </c>
      <c r="AB132" s="78">
        <f ca="1">IF(AB$2&gt;=$C$2,AA132-OFFSET('previ sem'!$C$3,(ROW()-ROW($D$4))/2,(COLUMN()-COLUMN($E$2))*2),$D132-OFFSET('previ sem'!$C$3,(ROW()-ROW($D$4))/2,(COLUMN()-COLUMN($E$2))*2))</f>
        <v>0</v>
      </c>
      <c r="AC132" s="78">
        <f ca="1">IF(AC$2&gt;=$C$2,AB132-OFFSET('previ sem'!$C$3,(ROW()-ROW($D$4))/2,(COLUMN()-COLUMN($E$2))*2),$D132-OFFSET('previ sem'!$C$3,(ROW()-ROW($D$4))/2,(COLUMN()-COLUMN($E$2))*2))</f>
        <v>0</v>
      </c>
      <c r="AD132" s="78">
        <f ca="1">IF(AD$2&gt;=$C$2,AC132-OFFSET('previ sem'!$C$3,(ROW()-ROW($D$4))/2,(COLUMN()-COLUMN($E$2))*2),$D132-OFFSET('previ sem'!$C$3,(ROW()-ROW($D$4))/2,(COLUMN()-COLUMN($E$2))*2))</f>
        <v>0</v>
      </c>
      <c r="AE132" s="78">
        <f ca="1">IF(AE$2&gt;=$C$2,AD132-OFFSET('previ sem'!$C$3,(ROW()-ROW($D$4))/2,(COLUMN()-COLUMN($E$2))*2),$D132-OFFSET('previ sem'!$C$3,(ROW()-ROW($D$4))/2,(COLUMN()-COLUMN($E$2))*2))</f>
        <v>0</v>
      </c>
      <c r="AF132" s="78">
        <f ca="1">IF(AF$2&gt;=$C$2,AE132-OFFSET('previ sem'!$C$3,(ROW()-ROW($D$4))/2,(COLUMN()-COLUMN($E$2))*2),$D132-OFFSET('previ sem'!$C$3,(ROW()-ROW($D$4))/2,(COLUMN()-COLUMN($E$2))*2))</f>
        <v>0</v>
      </c>
      <c r="AG132" s="78">
        <f ca="1">IF(AG$2&gt;=$C$2,AF132-OFFSET('previ sem'!$C$3,(ROW()-ROW($D$4))/2,(COLUMN()-COLUMN($E$2))*2),$D132-OFFSET('previ sem'!$C$3,(ROW()-ROW($D$4))/2,(COLUMN()-COLUMN($E$2))*2))</f>
        <v>0</v>
      </c>
      <c r="AH132" s="78">
        <f ca="1">IF(AH$2&gt;=$C$2,AG132-OFFSET('previ sem'!$C$3,(ROW()-ROW($D$4))/2,(COLUMN()-COLUMN($E$2))*2),$D132-OFFSET('previ sem'!$C$3,(ROW()-ROW($D$4))/2,(COLUMN()-COLUMN($E$2))*2))</f>
        <v>0</v>
      </c>
      <c r="AI132" s="78">
        <f ca="1">IF(AI$2&gt;=$C$2,AH132-OFFSET('previ sem'!$C$3,(ROW()-ROW($D$4))/2,(COLUMN()-COLUMN($E$2))*2),$D132-OFFSET('previ sem'!$C$3,(ROW()-ROW($D$4))/2,(COLUMN()-COLUMN($E$2))*2))</f>
        <v>0</v>
      </c>
      <c r="AJ132" s="78">
        <f ca="1">IF(AJ$2&gt;=$C$2,AI132-OFFSET('previ sem'!$C$3,(ROW()-ROW($D$4))/2,(COLUMN()-COLUMN($E$2))*2),$D132-OFFSET('previ sem'!$C$3,(ROW()-ROW($D$4))/2,(COLUMN()-COLUMN($E$2))*2))</f>
        <v>0</v>
      </c>
      <c r="AK132" s="78">
        <f ca="1">IF(AK$2&gt;=$C$2,AJ132-OFFSET('previ sem'!$C$3,(ROW()-ROW($D$4))/2,(COLUMN()-COLUMN($E$2))*2),$D132-OFFSET('previ sem'!$C$3,(ROW()-ROW($D$4))/2,(COLUMN()-COLUMN($E$2))*2))</f>
        <v>0</v>
      </c>
      <c r="AL132" s="78">
        <f ca="1">IF(AL$2&gt;=$C$2,AK132-OFFSET('previ sem'!$C$3,(ROW()-ROW($D$4))/2,(COLUMN()-COLUMN($E$2))*2),$D132-OFFSET('previ sem'!$C$3,(ROW()-ROW($D$4))/2,(COLUMN()-COLUMN($E$2))*2))</f>
        <v>0</v>
      </c>
      <c r="AM132" s="78">
        <f ca="1">IF(AM$2&gt;=$C$2,AL132-OFFSET('previ sem'!$C$3,(ROW()-ROW($D$4))/2,(COLUMN()-COLUMN($E$2))*2),$D132-OFFSET('previ sem'!$C$3,(ROW()-ROW($D$4))/2,(COLUMN()-COLUMN($E$2))*2))</f>
        <v>0</v>
      </c>
      <c r="AN132" s="78">
        <f ca="1">IF(AN$2&gt;=$C$2,AM132-OFFSET('previ sem'!$C$3,(ROW()-ROW($D$4))/2,(COLUMN()-COLUMN($E$2))*2),$D132-OFFSET('previ sem'!$C$3,(ROW()-ROW($D$4))/2,(COLUMN()-COLUMN($E$2))*2))</f>
        <v>0</v>
      </c>
      <c r="AO132" s="78">
        <f ca="1">IF(AO$2&gt;=$C$2,AN132-OFFSET('previ sem'!$C$3,(ROW()-ROW($D$4))/2,(COLUMN()-COLUMN($E$2))*2),$D132-OFFSET('previ sem'!$C$3,(ROW()-ROW($D$4))/2,(COLUMN()-COLUMN($E$2))*2))</f>
        <v>0</v>
      </c>
      <c r="AP132" s="78">
        <f ca="1">IF(AP$2&gt;=$C$2,AO132-OFFSET('previ sem'!$C$3,(ROW()-ROW($D$4))/2,(COLUMN()-COLUMN($E$2))*2),$D132-OFFSET('previ sem'!$C$3,(ROW()-ROW($D$4))/2,(COLUMN()-COLUMN($E$2))*2))</f>
        <v>0</v>
      </c>
      <c r="AQ132" s="78">
        <f ca="1">IF(AQ$2&gt;=$C$2,AP132-OFFSET('previ sem'!$C$3,(ROW()-ROW($D$4))/2,(COLUMN()-COLUMN($E$2))*2),$D132-OFFSET('previ sem'!$C$3,(ROW()-ROW($D$4))/2,(COLUMN()-COLUMN($E$2))*2))</f>
        <v>0</v>
      </c>
      <c r="AR132" s="78">
        <f ca="1">IF(AR$2&gt;=$C$2,AQ132-OFFSET('previ sem'!$C$3,(ROW()-ROW($D$4))/2,(COLUMN()-COLUMN($E$2))*2),$D132-OFFSET('previ sem'!$C$3,(ROW()-ROW($D$4))/2,(COLUMN()-COLUMN($E$2))*2))</f>
        <v>0</v>
      </c>
      <c r="AS132" s="78">
        <f ca="1">IF(AS$2&gt;=$C$2,AR132-OFFSET('previ sem'!$C$3,(ROW()-ROW($D$4))/2,(COLUMN()-COLUMN($E$2))*2),$D132-OFFSET('previ sem'!$C$3,(ROW()-ROW($D$4))/2,(COLUMN()-COLUMN($E$2))*2))</f>
        <v>0</v>
      </c>
      <c r="AT132" s="78">
        <f ca="1">IF(AT$2&gt;=$C$2,AS132-OFFSET('previ sem'!$C$3,(ROW()-ROW($D$4))/2,(COLUMN()-COLUMN($E$2))*2),$D132-OFFSET('previ sem'!$C$3,(ROW()-ROW($D$4))/2,(COLUMN()-COLUMN($E$2))*2))</f>
        <v>0</v>
      </c>
      <c r="AU132" s="78">
        <f ca="1">IF(AU$2&gt;=$C$2,AT132-OFFSET('previ sem'!$C$3,(ROW()-ROW($D$4))/2,(COLUMN()-COLUMN($E$2))*2),$D132-OFFSET('previ sem'!$C$3,(ROW()-ROW($D$4))/2,(COLUMN()-COLUMN($E$2))*2))</f>
        <v>0</v>
      </c>
      <c r="AV132" s="78">
        <f ca="1">IF(AV$2&gt;=$C$2,AU132-OFFSET('previ sem'!$C$3,(ROW()-ROW($D$4))/2,(COLUMN()-COLUMN($E$2))*2),$D132-OFFSET('previ sem'!$C$3,(ROW()-ROW($D$4))/2,(COLUMN()-COLUMN($E$2))*2))</f>
        <v>0</v>
      </c>
      <c r="AW132" s="78">
        <f ca="1">IF(AW$2&gt;=$C$2,AV132-OFFSET('previ sem'!$C$3,(ROW()-ROW($D$4))/2,(COLUMN()-COLUMN($E$2))*2),$D132-OFFSET('previ sem'!$C$3,(ROW()-ROW($D$4))/2,(COLUMN()-COLUMN($E$2))*2))</f>
        <v>0</v>
      </c>
      <c r="AX132" s="78">
        <f ca="1">IF(AX$2&gt;=$C$2,AW132-OFFSET('previ sem'!$C$3,(ROW()-ROW($D$4))/2,(COLUMN()-COLUMN($E$2))*2),$D132-OFFSET('previ sem'!$C$3,(ROW()-ROW($D$4))/2,(COLUMN()-COLUMN($E$2))*2))</f>
        <v>0</v>
      </c>
      <c r="AY132" s="78">
        <f ca="1">IF(AY$2&gt;=$C$2,AX132-OFFSET('previ sem'!$C$3,(ROW()-ROW($D$4))/2,(COLUMN()-COLUMN($E$2))*2),$D132-OFFSET('previ sem'!$C$3,(ROW()-ROW($D$4))/2,(COLUMN()-COLUMN($E$2))*2))</f>
        <v>0</v>
      </c>
      <c r="AZ132" s="78">
        <f ca="1">IF(AZ$2&gt;=$C$2,AY132-OFFSET('previ sem'!$C$3,(ROW()-ROW($D$4))/2,(COLUMN()-COLUMN($E$2))*2),$D132-OFFSET('previ sem'!$C$3,(ROW()-ROW($D$4))/2,(COLUMN()-COLUMN($E$2))*2))</f>
        <v>0</v>
      </c>
      <c r="BA132" s="78">
        <f ca="1">IF(BA$2&gt;=$C$2,AZ132-OFFSET('previ sem'!$C$3,(ROW()-ROW($D$4))/2,(COLUMN()-COLUMN($E$2))*2),$D132-OFFSET('previ sem'!$C$3,(ROW()-ROW($D$4))/2,(COLUMN()-COLUMN($E$2))*2))</f>
        <v>0</v>
      </c>
      <c r="BB132" s="78">
        <f ca="1">IF(BB$2&gt;=$C$2,BA132-OFFSET('previ sem'!$C$3,(ROW()-ROW($D$4))/2,(COLUMN()-COLUMN($E$2))*2),$D132-OFFSET('previ sem'!$C$3,(ROW()-ROW($D$4))/2,(COLUMN()-COLUMN($E$2))*2))</f>
        <v>0</v>
      </c>
      <c r="BC132" s="78">
        <f ca="1">IF(BC$2&gt;=$C$2,BB132-OFFSET('previ sem'!$C$3,(ROW()-ROW($D$4))/2,(COLUMN()-COLUMN($E$2))*2),$D132-OFFSET('previ sem'!$C$3,(ROW()-ROW($D$4))/2,(COLUMN()-COLUMN($E$2))*2))</f>
        <v>0</v>
      </c>
      <c r="BD132" s="78">
        <f ca="1">IF(BD$2&gt;=$C$2,BC132-OFFSET('previ sem'!$C$3,(ROW()-ROW($D$4))/2,(COLUMN()-COLUMN($E$2))*2),$D132-OFFSET('previ sem'!$C$3,(ROW()-ROW($D$4))/2,(COLUMN()-COLUMN($E$2))*2))</f>
        <v>0</v>
      </c>
      <c r="BE132" s="46" t="s">
        <v>97</v>
      </c>
      <c r="BF132">
        <v>68</v>
      </c>
      <c r="BG132" s="18" t="s">
        <v>97</v>
      </c>
      <c r="BH132">
        <v>70</v>
      </c>
    </row>
    <row r="133" spans="1:60" x14ac:dyDescent="0.2">
      <c r="A133" s="201" t="s">
        <v>201</v>
      </c>
      <c r="B133" s="309" t="s">
        <v>36</v>
      </c>
      <c r="C133" s="6" t="e">
        <f t="array" aca="1" ref="C133" ca="1">INDEX($E$2:$BD$2,,SMALL(IF($E132:$BD132&lt;0,COLUMN(E:BD)-3,""),1))</f>
        <v>#NUM!</v>
      </c>
      <c r="D133" s="77">
        <f>+'PROD-SEM'!I18</f>
        <v>0</v>
      </c>
      <c r="E133" s="74" t="str">
        <f ca="1">IF(E132&lt;0,"",IF(E132&lt;MINI!$B$68,"MINI",""))</f>
        <v/>
      </c>
      <c r="F133" s="74" t="str">
        <f ca="1">IF(F132&lt;0,"",IF(F132&lt;MINI!$B$68,"MINI",""))</f>
        <v/>
      </c>
      <c r="G133" s="74" t="str">
        <f ca="1">IF(G132&lt;0,"",IF(G132&lt;MINI!$B$68,"MINI",""))</f>
        <v/>
      </c>
      <c r="H133" s="74" t="str">
        <f ca="1">IF(H132&lt;0,"",IF(H132&lt;MINI!$B$68,"MINI",""))</f>
        <v/>
      </c>
      <c r="I133" s="74" t="str">
        <f ca="1">IF(I132&lt;0,"",IF(I132&lt;MINI!$C$68,"MINI",""))</f>
        <v/>
      </c>
      <c r="J133" s="74" t="str">
        <f ca="1">IF(J132&lt;0,"",IF(J132&lt;MINI!$C$68,"MINI",""))</f>
        <v/>
      </c>
      <c r="K133" s="74" t="str">
        <f ca="1">IF(K132&lt;0,"",IF(K132&lt;MINI!$C$68,"MINI",""))</f>
        <v/>
      </c>
      <c r="L133" s="74" t="str">
        <f ca="1">IF(L132&lt;0,"",IF(L132&lt;MINI!$C$68,"MINI",""))</f>
        <v/>
      </c>
      <c r="M133" s="74" t="str">
        <f ca="1">IF(M132&lt;0,"",IF(M132&lt;MINI!$D$68,"MINI",""))</f>
        <v/>
      </c>
      <c r="N133" s="74" t="str">
        <f ca="1">IF(N132&lt;0,"",IF(N132&lt;MINI!$D$68,"MINI",""))</f>
        <v/>
      </c>
      <c r="O133" s="74" t="str">
        <f ca="1">IF(O132&lt;0,"",IF(O132&lt;MINI!$D$68,"MINI",""))</f>
        <v/>
      </c>
      <c r="P133" s="74" t="str">
        <f ca="1">IF(P132&lt;0,"",IF(P132&lt;MINI!$D$68,"MINI",""))</f>
        <v/>
      </c>
      <c r="Q133" s="74" t="str">
        <f ca="1">IF(Q132&lt;0,"",IF(Q132&lt;MINI!$E$68,"MINI",""))</f>
        <v/>
      </c>
      <c r="R133" s="74" t="str">
        <f ca="1">IF(R132&lt;0,"",IF(R132&lt;MINI!$E$68,"MINI",""))</f>
        <v/>
      </c>
      <c r="S133" s="74" t="str">
        <f ca="1">IF(S132&lt;0,"",IF(S132&lt;MINI!$E$68,"MINI",""))</f>
        <v/>
      </c>
      <c r="T133" s="74" t="str">
        <f ca="1">IF(T132&lt;0,"",IF(T132&lt;MINI!$E$68,"MINI",""))</f>
        <v/>
      </c>
      <c r="U133" s="74" t="str">
        <f ca="1">IF(U132&lt;0,"",IF(U132&lt;MINI!$E$68,"MINI",""))</f>
        <v/>
      </c>
      <c r="V133" s="74" t="str">
        <f ca="1">IF(V132&lt;0,"",IF(V132&lt;MINI!$F$68,"MINI",""))</f>
        <v/>
      </c>
      <c r="W133" s="74" t="str">
        <f ca="1">IF(W132&lt;0,"",IF(W132&lt;MINI!$F$68,"MINI",""))</f>
        <v/>
      </c>
      <c r="X133" s="74" t="str">
        <f ca="1">IF(X132&lt;0,"",IF(X132&lt;MINI!$F$68,"MINI",""))</f>
        <v/>
      </c>
      <c r="Y133" s="74" t="str">
        <f ca="1">IF(Y132&lt;0,"",IF(Y132&lt;MINI!$F$68,"MINI",""))</f>
        <v/>
      </c>
      <c r="Z133" s="74" t="str">
        <f ca="1">IF(Z132&lt;0,"",IF(Z132&lt;MINI!$G$68,"MINI",""))</f>
        <v/>
      </c>
      <c r="AA133" s="74" t="str">
        <f ca="1">IF(AA132&lt;0,"",IF(AA132&lt;MINI!$G$68,"MINI",""))</f>
        <v/>
      </c>
      <c r="AB133" s="74" t="str">
        <f ca="1">IF(AB132&lt;0,"",IF(AB132&lt;MINI!$G$68,"MINI",""))</f>
        <v/>
      </c>
      <c r="AC133" s="74" t="str">
        <f ca="1">IF(AC132&lt;0,"",IF(AC132&lt;MINI!$G$68,"MINI",""))</f>
        <v/>
      </c>
      <c r="AD133" s="74" t="str">
        <f ca="1">IF(AD132&lt;0,"",IF(AD132&lt;MINI!$G$68,"MINI",""))</f>
        <v/>
      </c>
      <c r="AE133" s="74" t="str">
        <f ca="1">IF(AE132&lt;0,"",IF(AE132&lt;MINI!$H$68,"MINI",""))</f>
        <v/>
      </c>
      <c r="AF133" s="74" t="str">
        <f ca="1">IF(AF132&lt;0,"",IF(AF132&lt;MINI!$H$68,"MINI",""))</f>
        <v/>
      </c>
      <c r="AG133" s="74" t="str">
        <f ca="1">IF(AG132&lt;0,"",IF(AG132&lt;MINI!$H$68,"MINI",""))</f>
        <v/>
      </c>
      <c r="AH133" s="74" t="str">
        <f ca="1">IF(AH132&lt;0,"",IF(AH132&lt;MINI!$H$68,"MINI",""))</f>
        <v/>
      </c>
      <c r="AI133" s="74" t="str">
        <f ca="1">IF(AI132&lt;0,"",IF(AI132&lt;MINI!$I$68,"MINI",""))</f>
        <v/>
      </c>
      <c r="AJ133" s="74" t="str">
        <f ca="1">IF(AJ132&lt;0,"",IF(AJ132&lt;MINI!$I$68,"MINI",""))</f>
        <v/>
      </c>
      <c r="AK133" s="74" t="str">
        <f ca="1">IF(AK132&lt;0,"",IF(AK132&lt;MINI!$I$68,"MINI",""))</f>
        <v/>
      </c>
      <c r="AL133" s="74" t="str">
        <f ca="1">IF(AL132&lt;0,"",IF(AL132&lt;MINI!$I$68,"MINI",""))</f>
        <v/>
      </c>
      <c r="AM133" s="74" t="str">
        <f ca="1">IF(AM132&lt;0,"",IF(AM132&lt;MINI!$J$68,"MINI",""))</f>
        <v/>
      </c>
      <c r="AN133" s="74" t="str">
        <f ca="1">IF(AN132&lt;0,"",IF(AN132&lt;MINI!$J$68,"MINI",""))</f>
        <v/>
      </c>
      <c r="AO133" s="74" t="str">
        <f ca="1">IF(AO132&lt;0,"",IF(AO132&lt;MINI!$J$68,"MINI",""))</f>
        <v/>
      </c>
      <c r="AP133" s="74" t="str">
        <f ca="1">IF(AP132&lt;0,"",IF(AP132&lt;MINI!$J$68,"MINI",""))</f>
        <v/>
      </c>
      <c r="AQ133" s="74" t="str">
        <f ca="1">IF(AQ132&lt;0,"",IF(AQ132&lt;MINI!$J$68,"MINI",""))</f>
        <v/>
      </c>
      <c r="AR133" s="74" t="str">
        <f ca="1">IF(AR132&lt;0,"",IF(AR132&lt;MINI!$K$68,"MINI",""))</f>
        <v/>
      </c>
      <c r="AS133" s="74" t="str">
        <f ca="1">IF(AS132&lt;0,"",IF(AS132&lt;MINI!$K$68,"MINI",""))</f>
        <v/>
      </c>
      <c r="AT133" s="74" t="str">
        <f ca="1">IF(AT132&lt;0,"",IF(AT132&lt;MINI!$K$68,"MINI",""))</f>
        <v/>
      </c>
      <c r="AU133" s="74" t="str">
        <f ca="1">IF(AU132&lt;0,"",IF(AU132&lt;MINI!$K$68,"MINI",""))</f>
        <v/>
      </c>
      <c r="AV133" s="74" t="str">
        <f ca="1">IF(AV132&lt;0,"",IF(AV132&lt;MINI!$L$68,"MINI",""))</f>
        <v/>
      </c>
      <c r="AW133" s="74" t="str">
        <f ca="1">IF(AW132&lt;0,"",IF(AW132&lt;MINI!$L$68,"MINI",""))</f>
        <v/>
      </c>
      <c r="AX133" s="74" t="str">
        <f ca="1">IF(AX132&lt;0,"",IF(AX132&lt;MINI!$L$68,"MINI",""))</f>
        <v/>
      </c>
      <c r="AY133" s="74" t="str">
        <f ca="1">IF(AY132&lt;0,"",IF(AY132&lt;MINI!$L$68,"MINI",""))</f>
        <v/>
      </c>
      <c r="AZ133" s="74" t="str">
        <f ca="1">IF(AZ132&lt;0,"",IF(AZ132&lt;MINI!$M$68,"MINI",""))</f>
        <v/>
      </c>
      <c r="BA133" s="74" t="str">
        <f ca="1">IF(BA132&lt;0,"",IF(BA132&lt;MINI!$M$68,"MINI",""))</f>
        <v/>
      </c>
      <c r="BB133" s="74" t="str">
        <f ca="1">IF(BB132&lt;0,"",IF(BB132&lt;MINI!$M$68,"MINI",""))</f>
        <v/>
      </c>
      <c r="BC133" s="74" t="str">
        <f ca="1">IF(BC132&lt;0,"",IF(BC132&lt;MINI!$M$68,"MINI",""))</f>
        <v/>
      </c>
      <c r="BD133" s="74" t="str">
        <f ca="1">IF(BD132&lt;0,"",IF(BD132&lt;MINI!$M$68,"MINI",""))</f>
        <v/>
      </c>
      <c r="BE133" s="313"/>
      <c r="BG133" s="112"/>
    </row>
    <row r="134" spans="1:60" x14ac:dyDescent="0.2">
      <c r="A134" s="199" t="s">
        <v>165</v>
      </c>
      <c r="B134" s="392" t="s">
        <v>98</v>
      </c>
      <c r="C134" s="393"/>
      <c r="D134" s="76">
        <f>SUMIF('EXPORT STOCK'!$B$2:$B$1106,'FABRICATION-SEM'!B134,'EXPORT STOCK'!$C$2:$C$1116)+D135</f>
        <v>0</v>
      </c>
      <c r="E134" s="78">
        <f ca="1">IF(E$2&gt;=$C$2,D134-OFFSET('previ sem'!$C$3,(ROW()-ROW($D$4))/2,(COLUMN()-COLUMN($E$2))*2),$D134-OFFSET('previ sem'!$C$3,(ROW()-ROW($D$4))/2,(COLUMN()-COLUMN($E$2))*2))</f>
        <v>0</v>
      </c>
      <c r="F134" s="78">
        <f ca="1">IF(F$2&gt;=$C$2,E134-OFFSET('previ sem'!$C$3,(ROW()-ROW($D$4))/2,(COLUMN()-COLUMN($E$2))*2),$D134-OFFSET('previ sem'!$C$3,(ROW()-ROW($D$4))/2,(COLUMN()-COLUMN($E$2))*2))</f>
        <v>0</v>
      </c>
      <c r="G134" s="78">
        <f ca="1">IF(G$2&gt;=$C$2,F134-OFFSET('previ sem'!$C$3,(ROW()-ROW($D$4))/2,(COLUMN()-COLUMN($E$2))*2),$D134-OFFSET('previ sem'!$C$3,(ROW()-ROW($D$4))/2,(COLUMN()-COLUMN($E$2))*2))</f>
        <v>0</v>
      </c>
      <c r="H134" s="78">
        <f ca="1">IF(H$2&gt;=$C$2,G134-OFFSET('previ sem'!$C$3,(ROW()-ROW($D$4))/2,(COLUMN()-COLUMN($E$2))*2),$D134-OFFSET('previ sem'!$C$3,(ROW()-ROW($D$4))/2,(COLUMN()-COLUMN($E$2))*2))</f>
        <v>0</v>
      </c>
      <c r="I134" s="78">
        <f ca="1">IF(I$2&gt;=$C$2,H134-OFFSET('previ sem'!$C$3,(ROW()-ROW($D$4))/2,(COLUMN()-COLUMN($E$2))*2),$D134-OFFSET('previ sem'!$C$3,(ROW()-ROW($D$4))/2,(COLUMN()-COLUMN($E$2))*2))</f>
        <v>0</v>
      </c>
      <c r="J134" s="78">
        <f ca="1">IF(J$2&gt;=$C$2,I134-OFFSET('previ sem'!$C$3,(ROW()-ROW($D$4))/2,(COLUMN()-COLUMN($E$2))*2),$D134-OFFSET('previ sem'!$C$3,(ROW()-ROW($D$4))/2,(COLUMN()-COLUMN($E$2))*2))</f>
        <v>0</v>
      </c>
      <c r="K134" s="78">
        <f ca="1">IF(K$2&gt;=$C$2,J134-OFFSET('previ sem'!$C$3,(ROW()-ROW($D$4))/2,(COLUMN()-COLUMN($E$2))*2),$D134-OFFSET('previ sem'!$C$3,(ROW()-ROW($D$4))/2,(COLUMN()-COLUMN($E$2))*2))</f>
        <v>0</v>
      </c>
      <c r="L134" s="78">
        <f ca="1">IF(L$2&gt;=$C$2,K134-OFFSET('previ sem'!$C$3,(ROW()-ROW($D$4))/2,(COLUMN()-COLUMN($E$2))*2),$D134-OFFSET('previ sem'!$C$3,(ROW()-ROW($D$4))/2,(COLUMN()-COLUMN($E$2))*2))</f>
        <v>0</v>
      </c>
      <c r="M134" s="78">
        <f ca="1">IF(M$2&gt;=$C$2,L134-OFFSET('previ sem'!$C$3,(ROW()-ROW($D$4))/2,(COLUMN()-COLUMN($E$2))*2),$D134-OFFSET('previ sem'!$C$3,(ROW()-ROW($D$4))/2,(COLUMN()-COLUMN($E$2))*2))</f>
        <v>0</v>
      </c>
      <c r="N134" s="78">
        <f ca="1">IF(N$2&gt;=$C$2,M134-OFFSET('previ sem'!$C$3,(ROW()-ROW($D$4))/2,(COLUMN()-COLUMN($E$2))*2),$D134-OFFSET('previ sem'!$C$3,(ROW()-ROW($D$4))/2,(COLUMN()-COLUMN($E$2))*2))</f>
        <v>0</v>
      </c>
      <c r="O134" s="78">
        <f ca="1">IF(O$2&gt;=$C$2,N134-OFFSET('previ sem'!$C$3,(ROW()-ROW($D$4))/2,(COLUMN()-COLUMN($E$2))*2),$D134-OFFSET('previ sem'!$C$3,(ROW()-ROW($D$4))/2,(COLUMN()-COLUMN($E$2))*2))</f>
        <v>0</v>
      </c>
      <c r="P134" s="78">
        <f ca="1">IF(P$2&gt;=$C$2,O134-OFFSET('previ sem'!$C$3,(ROW()-ROW($D$4))/2,(COLUMN()-COLUMN($E$2))*2),$D134-OFFSET('previ sem'!$C$3,(ROW()-ROW($D$4))/2,(COLUMN()-COLUMN($E$2))*2))</f>
        <v>0</v>
      </c>
      <c r="Q134" s="78">
        <f ca="1">IF(Q$2&gt;=$C$2,P134-OFFSET('previ sem'!$C$3,(ROW()-ROW($D$4))/2,(COLUMN()-COLUMN($E$2))*2),$D134-OFFSET('previ sem'!$C$3,(ROW()-ROW($D$4))/2,(COLUMN()-COLUMN($E$2))*2))</f>
        <v>0</v>
      </c>
      <c r="R134" s="78">
        <f ca="1">IF(R$2&gt;=$C$2,Q134-OFFSET('previ sem'!$C$3,(ROW()-ROW($D$4))/2,(COLUMN()-COLUMN($E$2))*2),$D134-OFFSET('previ sem'!$C$3,(ROW()-ROW($D$4))/2,(COLUMN()-COLUMN($E$2))*2))</f>
        <v>0</v>
      </c>
      <c r="S134" s="78">
        <f ca="1">IF(S$2&gt;=$C$2,R134-OFFSET('previ sem'!$C$3,(ROW()-ROW($D$4))/2,(COLUMN()-COLUMN($E$2))*2),$D134-OFFSET('previ sem'!$C$3,(ROW()-ROW($D$4))/2,(COLUMN()-COLUMN($E$2))*2))</f>
        <v>0</v>
      </c>
      <c r="T134" s="78">
        <f ca="1">IF(T$2&gt;=$C$2,S134-OFFSET('previ sem'!$C$3,(ROW()-ROW($D$4))/2,(COLUMN()-COLUMN($E$2))*2),$D134-OFFSET('previ sem'!$C$3,(ROW()-ROW($D$4))/2,(COLUMN()-COLUMN($E$2))*2))</f>
        <v>0</v>
      </c>
      <c r="U134" s="78">
        <f ca="1">IF(U$2&gt;=$C$2,T134-OFFSET('previ sem'!$C$3,(ROW()-ROW($D$4))/2,(COLUMN()-COLUMN($E$2))*2),$D134-OFFSET('previ sem'!$C$3,(ROW()-ROW($D$4))/2,(COLUMN()-COLUMN($E$2))*2))</f>
        <v>0</v>
      </c>
      <c r="V134" s="78">
        <f ca="1">IF(V$2&gt;=$C$2,U134-OFFSET('previ sem'!$C$3,(ROW()-ROW($D$4))/2,(COLUMN()-COLUMN($E$2))*2),$D134-OFFSET('previ sem'!$C$3,(ROW()-ROW($D$4))/2,(COLUMN()-COLUMN($E$2))*2))</f>
        <v>0</v>
      </c>
      <c r="W134" s="78">
        <f ca="1">IF(W$2&gt;=$C$2,V134-OFFSET('previ sem'!$C$3,(ROW()-ROW($D$4))/2,(COLUMN()-COLUMN($E$2))*2),$D134-OFFSET('previ sem'!$C$3,(ROW()-ROW($D$4))/2,(COLUMN()-COLUMN($E$2))*2))</f>
        <v>0</v>
      </c>
      <c r="X134" s="78">
        <f ca="1">IF(X$2&gt;=$C$2,W134-OFFSET('previ sem'!$C$3,(ROW()-ROW($D$4))/2,(COLUMN()-COLUMN($E$2))*2),$D134-OFFSET('previ sem'!$C$3,(ROW()-ROW($D$4))/2,(COLUMN()-COLUMN($E$2))*2))</f>
        <v>0</v>
      </c>
      <c r="Y134" s="78">
        <f ca="1">IF(Y$2&gt;=$C$2,X134-OFFSET('previ sem'!$C$3,(ROW()-ROW($D$4))/2,(COLUMN()-COLUMN($E$2))*2),$D134-OFFSET('previ sem'!$C$3,(ROW()-ROW($D$4))/2,(COLUMN()-COLUMN($E$2))*2))</f>
        <v>0</v>
      </c>
      <c r="Z134" s="78">
        <f ca="1">IF(Z$2&gt;=$C$2,Y134-OFFSET('previ sem'!$C$3,(ROW()-ROW($D$4))/2,(COLUMN()-COLUMN($E$2))*2),$D134-OFFSET('previ sem'!$C$3,(ROW()-ROW($D$4))/2,(COLUMN()-COLUMN($E$2))*2))</f>
        <v>0</v>
      </c>
      <c r="AA134" s="78">
        <f ca="1">IF(AA$2&gt;=$C$2,Z134-OFFSET('previ sem'!$C$3,(ROW()-ROW($D$4))/2,(COLUMN()-COLUMN($E$2))*2),$D134-OFFSET('previ sem'!$C$3,(ROW()-ROW($D$4))/2,(COLUMN()-COLUMN($E$2))*2))</f>
        <v>0</v>
      </c>
      <c r="AB134" s="78">
        <f ca="1">IF(AB$2&gt;=$C$2,AA134-OFFSET('previ sem'!$C$3,(ROW()-ROW($D$4))/2,(COLUMN()-COLUMN($E$2))*2),$D134-OFFSET('previ sem'!$C$3,(ROW()-ROW($D$4))/2,(COLUMN()-COLUMN($E$2))*2))</f>
        <v>0</v>
      </c>
      <c r="AC134" s="78">
        <f ca="1">IF(AC$2&gt;=$C$2,AB134-OFFSET('previ sem'!$C$3,(ROW()-ROW($D$4))/2,(COLUMN()-COLUMN($E$2))*2),$D134-OFFSET('previ sem'!$C$3,(ROW()-ROW($D$4))/2,(COLUMN()-COLUMN($E$2))*2))</f>
        <v>0</v>
      </c>
      <c r="AD134" s="78">
        <f ca="1">IF(AD$2&gt;=$C$2,AC134-OFFSET('previ sem'!$C$3,(ROW()-ROW($D$4))/2,(COLUMN()-COLUMN($E$2))*2),$D134-OFFSET('previ sem'!$C$3,(ROW()-ROW($D$4))/2,(COLUMN()-COLUMN($E$2))*2))</f>
        <v>0</v>
      </c>
      <c r="AE134" s="78">
        <f ca="1">IF(AE$2&gt;=$C$2,AD134-OFFSET('previ sem'!$C$3,(ROW()-ROW($D$4))/2,(COLUMN()-COLUMN($E$2))*2),$D134-OFFSET('previ sem'!$C$3,(ROW()-ROW($D$4))/2,(COLUMN()-COLUMN($E$2))*2))</f>
        <v>0</v>
      </c>
      <c r="AF134" s="78">
        <f ca="1">IF(AF$2&gt;=$C$2,AE134-OFFSET('previ sem'!$C$3,(ROW()-ROW($D$4))/2,(COLUMN()-COLUMN($E$2))*2),$D134-OFFSET('previ sem'!$C$3,(ROW()-ROW($D$4))/2,(COLUMN()-COLUMN($E$2))*2))</f>
        <v>0</v>
      </c>
      <c r="AG134" s="78">
        <f ca="1">IF(AG$2&gt;=$C$2,AF134-OFFSET('previ sem'!$C$3,(ROW()-ROW($D$4))/2,(COLUMN()-COLUMN($E$2))*2),$D134-OFFSET('previ sem'!$C$3,(ROW()-ROW($D$4))/2,(COLUMN()-COLUMN($E$2))*2))</f>
        <v>0</v>
      </c>
      <c r="AH134" s="78">
        <f ca="1">IF(AH$2&gt;=$C$2,AG134-OFFSET('previ sem'!$C$3,(ROW()-ROW($D$4))/2,(COLUMN()-COLUMN($E$2))*2),$D134-OFFSET('previ sem'!$C$3,(ROW()-ROW($D$4))/2,(COLUMN()-COLUMN($E$2))*2))</f>
        <v>0</v>
      </c>
      <c r="AI134" s="78">
        <f ca="1">IF(AI$2&gt;=$C$2,AH134-OFFSET('previ sem'!$C$3,(ROW()-ROW($D$4))/2,(COLUMN()-COLUMN($E$2))*2),$D134-OFFSET('previ sem'!$C$3,(ROW()-ROW($D$4))/2,(COLUMN()-COLUMN($E$2))*2))</f>
        <v>0</v>
      </c>
      <c r="AJ134" s="78">
        <f ca="1">IF(AJ$2&gt;=$C$2,AI134-OFFSET('previ sem'!$C$3,(ROW()-ROW($D$4))/2,(COLUMN()-COLUMN($E$2))*2),$D134-OFFSET('previ sem'!$C$3,(ROW()-ROW($D$4))/2,(COLUMN()-COLUMN($E$2))*2))</f>
        <v>0</v>
      </c>
      <c r="AK134" s="78">
        <f ca="1">IF(AK$2&gt;=$C$2,AJ134-OFFSET('previ sem'!$C$3,(ROW()-ROW($D$4))/2,(COLUMN()-COLUMN($E$2))*2),$D134-OFFSET('previ sem'!$C$3,(ROW()-ROW($D$4))/2,(COLUMN()-COLUMN($E$2))*2))</f>
        <v>0</v>
      </c>
      <c r="AL134" s="78">
        <f ca="1">IF(AL$2&gt;=$C$2,AK134-OFFSET('previ sem'!$C$3,(ROW()-ROW($D$4))/2,(COLUMN()-COLUMN($E$2))*2),$D134-OFFSET('previ sem'!$C$3,(ROW()-ROW($D$4))/2,(COLUMN()-COLUMN($E$2))*2))</f>
        <v>0</v>
      </c>
      <c r="AM134" s="78">
        <f ca="1">IF(AM$2&gt;=$C$2,AL134-OFFSET('previ sem'!$C$3,(ROW()-ROW($D$4))/2,(COLUMN()-COLUMN($E$2))*2),$D134-OFFSET('previ sem'!$C$3,(ROW()-ROW($D$4))/2,(COLUMN()-COLUMN($E$2))*2))</f>
        <v>0</v>
      </c>
      <c r="AN134" s="78">
        <f ca="1">IF(AN$2&gt;=$C$2,AM134-OFFSET('previ sem'!$C$3,(ROW()-ROW($D$4))/2,(COLUMN()-COLUMN($E$2))*2),$D134-OFFSET('previ sem'!$C$3,(ROW()-ROW($D$4))/2,(COLUMN()-COLUMN($E$2))*2))</f>
        <v>0</v>
      </c>
      <c r="AO134" s="78">
        <f ca="1">IF(AO$2&gt;=$C$2,AN134-OFFSET('previ sem'!$C$3,(ROW()-ROW($D$4))/2,(COLUMN()-COLUMN($E$2))*2),$D134-OFFSET('previ sem'!$C$3,(ROW()-ROW($D$4))/2,(COLUMN()-COLUMN($E$2))*2))</f>
        <v>0</v>
      </c>
      <c r="AP134" s="78">
        <f ca="1">IF(AP$2&gt;=$C$2,AO134-OFFSET('previ sem'!$C$3,(ROW()-ROW($D$4))/2,(COLUMN()-COLUMN($E$2))*2),$D134-OFFSET('previ sem'!$C$3,(ROW()-ROW($D$4))/2,(COLUMN()-COLUMN($E$2))*2))</f>
        <v>0</v>
      </c>
      <c r="AQ134" s="78">
        <f ca="1">IF(AQ$2&gt;=$C$2,AP134-OFFSET('previ sem'!$C$3,(ROW()-ROW($D$4))/2,(COLUMN()-COLUMN($E$2))*2),$D134-OFFSET('previ sem'!$C$3,(ROW()-ROW($D$4))/2,(COLUMN()-COLUMN($E$2))*2))</f>
        <v>0</v>
      </c>
      <c r="AR134" s="78">
        <f ca="1">IF(AR$2&gt;=$C$2,AQ134-OFFSET('previ sem'!$C$3,(ROW()-ROW($D$4))/2,(COLUMN()-COLUMN($E$2))*2),$D134-OFFSET('previ sem'!$C$3,(ROW()-ROW($D$4))/2,(COLUMN()-COLUMN($E$2))*2))</f>
        <v>0</v>
      </c>
      <c r="AS134" s="78">
        <f ca="1">IF(AS$2&gt;=$C$2,AR134-OFFSET('previ sem'!$C$3,(ROW()-ROW($D$4))/2,(COLUMN()-COLUMN($E$2))*2),$D134-OFFSET('previ sem'!$C$3,(ROW()-ROW($D$4))/2,(COLUMN()-COLUMN($E$2))*2))</f>
        <v>0</v>
      </c>
      <c r="AT134" s="78">
        <f ca="1">IF(AT$2&gt;=$C$2,AS134-OFFSET('previ sem'!$C$3,(ROW()-ROW($D$4))/2,(COLUMN()-COLUMN($E$2))*2),$D134-OFFSET('previ sem'!$C$3,(ROW()-ROW($D$4))/2,(COLUMN()-COLUMN($E$2))*2))</f>
        <v>0</v>
      </c>
      <c r="AU134" s="78">
        <f ca="1">IF(AU$2&gt;=$C$2,AT134-OFFSET('previ sem'!$C$3,(ROW()-ROW($D$4))/2,(COLUMN()-COLUMN($E$2))*2),$D134-OFFSET('previ sem'!$C$3,(ROW()-ROW($D$4))/2,(COLUMN()-COLUMN($E$2))*2))</f>
        <v>0</v>
      </c>
      <c r="AV134" s="78">
        <f ca="1">IF(AV$2&gt;=$C$2,AU134-OFFSET('previ sem'!$C$3,(ROW()-ROW($D$4))/2,(COLUMN()-COLUMN($E$2))*2),$D134-OFFSET('previ sem'!$C$3,(ROW()-ROW($D$4))/2,(COLUMN()-COLUMN($E$2))*2))</f>
        <v>0</v>
      </c>
      <c r="AW134" s="78">
        <f ca="1">IF(AW$2&gt;=$C$2,AV134-OFFSET('previ sem'!$C$3,(ROW()-ROW($D$4))/2,(COLUMN()-COLUMN($E$2))*2),$D134-OFFSET('previ sem'!$C$3,(ROW()-ROW($D$4))/2,(COLUMN()-COLUMN($E$2))*2))</f>
        <v>0</v>
      </c>
      <c r="AX134" s="78">
        <f ca="1">IF(AX$2&gt;=$C$2,AW134-OFFSET('previ sem'!$C$3,(ROW()-ROW($D$4))/2,(COLUMN()-COLUMN($E$2))*2),$D134-OFFSET('previ sem'!$C$3,(ROW()-ROW($D$4))/2,(COLUMN()-COLUMN($E$2))*2))</f>
        <v>0</v>
      </c>
      <c r="AY134" s="78">
        <f ca="1">IF(AY$2&gt;=$C$2,AX134-OFFSET('previ sem'!$C$3,(ROW()-ROW($D$4))/2,(COLUMN()-COLUMN($E$2))*2),$D134-OFFSET('previ sem'!$C$3,(ROW()-ROW($D$4))/2,(COLUMN()-COLUMN($E$2))*2))</f>
        <v>0</v>
      </c>
      <c r="AZ134" s="78">
        <f ca="1">IF(AZ$2&gt;=$C$2,AY134-OFFSET('previ sem'!$C$3,(ROW()-ROW($D$4))/2,(COLUMN()-COLUMN($E$2))*2),$D134-OFFSET('previ sem'!$C$3,(ROW()-ROW($D$4))/2,(COLUMN()-COLUMN($E$2))*2))</f>
        <v>0</v>
      </c>
      <c r="BA134" s="78">
        <f ca="1">IF(BA$2&gt;=$C$2,AZ134-OFFSET('previ sem'!$C$3,(ROW()-ROW($D$4))/2,(COLUMN()-COLUMN($E$2))*2),$D134-OFFSET('previ sem'!$C$3,(ROW()-ROW($D$4))/2,(COLUMN()-COLUMN($E$2))*2))</f>
        <v>0</v>
      </c>
      <c r="BB134" s="78">
        <f ca="1">IF(BB$2&gt;=$C$2,BA134-OFFSET('previ sem'!$C$3,(ROW()-ROW($D$4))/2,(COLUMN()-COLUMN($E$2))*2),$D134-OFFSET('previ sem'!$C$3,(ROW()-ROW($D$4))/2,(COLUMN()-COLUMN($E$2))*2))</f>
        <v>0</v>
      </c>
      <c r="BC134" s="78">
        <f ca="1">IF(BC$2&gt;=$C$2,BB134-OFFSET('previ sem'!$C$3,(ROW()-ROW($D$4))/2,(COLUMN()-COLUMN($E$2))*2),$D134-OFFSET('previ sem'!$C$3,(ROW()-ROW($D$4))/2,(COLUMN()-COLUMN($E$2))*2))</f>
        <v>0</v>
      </c>
      <c r="BD134" s="78">
        <f ca="1">IF(BD$2&gt;=$C$2,BC134-OFFSET('previ sem'!$C$3,(ROW()-ROW($D$4))/2,(COLUMN()-COLUMN($E$2))*2),$D134-OFFSET('previ sem'!$C$3,(ROW()-ROW($D$4))/2,(COLUMN()-COLUMN($E$2))*2))</f>
        <v>0</v>
      </c>
      <c r="BE134" s="46" t="s">
        <v>98</v>
      </c>
      <c r="BF134">
        <v>69</v>
      </c>
      <c r="BG134" s="18" t="s">
        <v>98</v>
      </c>
      <c r="BH134">
        <v>71</v>
      </c>
    </row>
    <row r="135" spans="1:60" x14ac:dyDescent="0.2">
      <c r="A135" s="201" t="s">
        <v>165</v>
      </c>
      <c r="B135" s="309" t="s">
        <v>36</v>
      </c>
      <c r="C135" s="6" t="e">
        <f t="array" aca="1" ref="C135" ca="1">INDEX($E$2:$BD$2,,SMALL(IF($E134:$BD134&lt;0,COLUMN(E:BD)-3,""),1))</f>
        <v>#NUM!</v>
      </c>
      <c r="D135" s="77">
        <f>+'PROD-SEM'!I19</f>
        <v>0</v>
      </c>
      <c r="E135" s="74" t="str">
        <f ca="1">IF(E134&lt;0,"",IF(E134&lt;MINI!$B$69,"MINI",""))</f>
        <v/>
      </c>
      <c r="F135" s="74" t="str">
        <f ca="1">IF(F134&lt;0,"",IF(F134&lt;MINI!$B$69,"MINI",""))</f>
        <v/>
      </c>
      <c r="G135" s="74" t="str">
        <f ca="1">IF(G134&lt;0,"",IF(G134&lt;MINI!$B$69,"MINI",""))</f>
        <v/>
      </c>
      <c r="H135" s="74" t="str">
        <f ca="1">IF(H134&lt;0,"",IF(H134&lt;MINI!$B$69,"MINI",""))</f>
        <v/>
      </c>
      <c r="I135" s="74" t="str">
        <f ca="1">IF(I134&lt;0,"",IF(I134&lt;MINI!$C$69,"MINI",""))</f>
        <v/>
      </c>
      <c r="J135" s="74" t="str">
        <f ca="1">IF(J134&lt;0,"",IF(J134&lt;MINI!$C$69,"MINI",""))</f>
        <v/>
      </c>
      <c r="K135" s="74" t="str">
        <f ca="1">IF(K134&lt;0,"",IF(K134&lt;MINI!$C$69,"MINI",""))</f>
        <v/>
      </c>
      <c r="L135" s="74" t="str">
        <f ca="1">IF(L134&lt;0,"",IF(L134&lt;MINI!$C$69,"MINI",""))</f>
        <v/>
      </c>
      <c r="M135" s="74" t="str">
        <f ca="1">IF(M134&lt;0,"",IF(M134&lt;MINI!$D$69,"MINI",""))</f>
        <v/>
      </c>
      <c r="N135" s="74" t="str">
        <f ca="1">IF(N134&lt;0,"",IF(N134&lt;MINI!$D$69,"MINI",""))</f>
        <v/>
      </c>
      <c r="O135" s="74" t="str">
        <f ca="1">IF(O134&lt;0,"",IF(O134&lt;MINI!$D$69,"MINI",""))</f>
        <v/>
      </c>
      <c r="P135" s="74" t="str">
        <f ca="1">IF(P134&lt;0,"",IF(P134&lt;MINI!$D$69,"MINI",""))</f>
        <v/>
      </c>
      <c r="Q135" s="74" t="str">
        <f ca="1">IF(Q134&lt;0,"",IF(Q134&lt;MINI!$E$69,"MINI",""))</f>
        <v/>
      </c>
      <c r="R135" s="74" t="str">
        <f ca="1">IF(R134&lt;0,"",IF(R134&lt;MINI!$E$69,"MINI",""))</f>
        <v/>
      </c>
      <c r="S135" s="74" t="str">
        <f ca="1">IF(S134&lt;0,"",IF(S134&lt;MINI!$E$69,"MINI",""))</f>
        <v/>
      </c>
      <c r="T135" s="74" t="str">
        <f ca="1">IF(T134&lt;0,"",IF(T134&lt;MINI!$E$69,"MINI",""))</f>
        <v/>
      </c>
      <c r="U135" s="74" t="str">
        <f ca="1">IF(U134&lt;0,"",IF(U134&lt;MINI!$E$69,"MINI",""))</f>
        <v/>
      </c>
      <c r="V135" s="74" t="str">
        <f ca="1">IF(V134&lt;0,"",IF(V134&lt;MINI!$F$69,"MINI",""))</f>
        <v/>
      </c>
      <c r="W135" s="74" t="str">
        <f ca="1">IF(W134&lt;0,"",IF(W134&lt;MINI!$F$69,"MINI",""))</f>
        <v/>
      </c>
      <c r="X135" s="74" t="str">
        <f ca="1">IF(X134&lt;0,"",IF(X134&lt;MINI!$F$69,"MINI",""))</f>
        <v/>
      </c>
      <c r="Y135" s="74" t="str">
        <f ca="1">IF(Y134&lt;0,"",IF(Y134&lt;MINI!$F$69,"MINI",""))</f>
        <v/>
      </c>
      <c r="Z135" s="74" t="str">
        <f ca="1">IF(Z134&lt;0,"",IF(Z134&lt;MINI!$G$69,"MINI",""))</f>
        <v/>
      </c>
      <c r="AA135" s="74" t="str">
        <f ca="1">IF(AA134&lt;0,"",IF(AA134&lt;MINI!$G$69,"MINI",""))</f>
        <v/>
      </c>
      <c r="AB135" s="74" t="str">
        <f ca="1">IF(AB134&lt;0,"",IF(AB134&lt;MINI!$G$69,"MINI",""))</f>
        <v/>
      </c>
      <c r="AC135" s="74" t="str">
        <f ca="1">IF(AC134&lt;0,"",IF(AC134&lt;MINI!$G$69,"MINI",""))</f>
        <v/>
      </c>
      <c r="AD135" s="74" t="str">
        <f ca="1">IF(AD134&lt;0,"",IF(AD134&lt;MINI!$G$69,"MINI",""))</f>
        <v/>
      </c>
      <c r="AE135" s="74" t="str">
        <f ca="1">IF(AE134&lt;0,"",IF(AE134&lt;MINI!$H$69,"MINI",""))</f>
        <v/>
      </c>
      <c r="AF135" s="74" t="str">
        <f ca="1">IF(AF134&lt;0,"",IF(AF134&lt;MINI!$H$69,"MINI",""))</f>
        <v/>
      </c>
      <c r="AG135" s="74" t="str">
        <f ca="1">IF(AG134&lt;0,"",IF(AG134&lt;MINI!$H$69,"MINI",""))</f>
        <v/>
      </c>
      <c r="AH135" s="74" t="str">
        <f ca="1">IF(AH134&lt;0,"",IF(AH134&lt;MINI!$H$69,"MINI",""))</f>
        <v/>
      </c>
      <c r="AI135" s="74" t="str">
        <f ca="1">IF(AI134&lt;0,"",IF(AI134&lt;MINI!$I$69,"MINI",""))</f>
        <v/>
      </c>
      <c r="AJ135" s="74" t="str">
        <f ca="1">IF(AJ134&lt;0,"",IF(AJ134&lt;MINI!$I$69,"MINI",""))</f>
        <v/>
      </c>
      <c r="AK135" s="74" t="str">
        <f ca="1">IF(AK134&lt;0,"",IF(AK134&lt;MINI!$I$69,"MINI",""))</f>
        <v/>
      </c>
      <c r="AL135" s="74" t="str">
        <f ca="1">IF(AL134&lt;0,"",IF(AL134&lt;MINI!$I$69,"MINI",""))</f>
        <v/>
      </c>
      <c r="AM135" s="74" t="str">
        <f ca="1">IF(AM134&lt;0,"",IF(AM134&lt;MINI!$J$69,"MINI",""))</f>
        <v/>
      </c>
      <c r="AN135" s="74" t="str">
        <f ca="1">IF(AN134&lt;0,"",IF(AN134&lt;MINI!$J$69,"MINI",""))</f>
        <v/>
      </c>
      <c r="AO135" s="74" t="str">
        <f ca="1">IF(AO134&lt;0,"",IF(AO134&lt;MINI!$J$69,"MINI",""))</f>
        <v/>
      </c>
      <c r="AP135" s="74" t="str">
        <f ca="1">IF(AP134&lt;0,"",IF(AP134&lt;MINI!$J$69,"MINI",""))</f>
        <v/>
      </c>
      <c r="AQ135" s="74" t="str">
        <f ca="1">IF(AQ134&lt;0,"",IF(AQ134&lt;MINI!$J$69,"MINI",""))</f>
        <v/>
      </c>
      <c r="AR135" s="74" t="str">
        <f ca="1">IF(AR134&lt;0,"",IF(AR134&lt;MINI!$K$69,"MINI",""))</f>
        <v/>
      </c>
      <c r="AS135" s="74" t="str">
        <f ca="1">IF(AS134&lt;0,"",IF(AS134&lt;MINI!$K$69,"MINI",""))</f>
        <v/>
      </c>
      <c r="AT135" s="74" t="str">
        <f ca="1">IF(AT134&lt;0,"",IF(AT134&lt;MINI!$K$69,"MINI",""))</f>
        <v/>
      </c>
      <c r="AU135" s="74" t="str">
        <f ca="1">IF(AU134&lt;0,"",IF(AU134&lt;MINI!$K$69,"MINI",""))</f>
        <v/>
      </c>
      <c r="AV135" s="74" t="str">
        <f ca="1">IF(AV134&lt;0,"",IF(AV134&lt;MINI!$L$69,"MINI",""))</f>
        <v/>
      </c>
      <c r="AW135" s="74" t="str">
        <f ca="1">IF(AW134&lt;0,"",IF(AW134&lt;MINI!$L$69,"MINI",""))</f>
        <v/>
      </c>
      <c r="AX135" s="74" t="str">
        <f ca="1">IF(AX134&lt;0,"",IF(AX134&lt;MINI!$L$69,"MINI",""))</f>
        <v/>
      </c>
      <c r="AY135" s="74" t="str">
        <f ca="1">IF(AY134&lt;0,"",IF(AY134&lt;MINI!$L$69,"MINI",""))</f>
        <v/>
      </c>
      <c r="AZ135" s="74" t="str">
        <f ca="1">IF(AZ134&lt;0,"",IF(AZ134&lt;MINI!$M$69,"MINI",""))</f>
        <v/>
      </c>
      <c r="BA135" s="74" t="str">
        <f ca="1">IF(BA134&lt;0,"",IF(BA134&lt;MINI!$M$69,"MINI",""))</f>
        <v/>
      </c>
      <c r="BB135" s="74" t="str">
        <f ca="1">IF(BB134&lt;0,"",IF(BB134&lt;MINI!$M$69,"MINI",""))</f>
        <v/>
      </c>
      <c r="BC135" s="74" t="str">
        <f ca="1">IF(BC134&lt;0,"",IF(BC134&lt;MINI!$M$69,"MINI",""))</f>
        <v/>
      </c>
      <c r="BD135" s="74" t="str">
        <f ca="1">IF(BD134&lt;0,"",IF(BD134&lt;MINI!$M$69,"MINI",""))</f>
        <v/>
      </c>
      <c r="BE135" s="313"/>
      <c r="BG135" s="112"/>
    </row>
    <row r="136" spans="1:60" x14ac:dyDescent="0.2">
      <c r="A136" s="199" t="s">
        <v>204</v>
      </c>
      <c r="B136" s="392" t="s">
        <v>109</v>
      </c>
      <c r="C136" s="393"/>
      <c r="D136" s="76">
        <f>SUMIF('EXPORT STOCK'!$B$2:$B$1106,'FABRICATION-SEM'!B136,'EXPORT STOCK'!$C$2:$C$1116)+D137</f>
        <v>0</v>
      </c>
      <c r="E136" s="78">
        <f ca="1">IF(E$2&gt;=$C$2,D136-OFFSET('previ sem'!$C$3,(ROW()-ROW($D$4))/2,(COLUMN()-COLUMN($E$2))*2),$D136-OFFSET('previ sem'!$C$3,(ROW()-ROW($D$4))/2,(COLUMN()-COLUMN($E$2))*2))</f>
        <v>0</v>
      </c>
      <c r="F136" s="78">
        <f ca="1">IF(F$2&gt;=$C$2,E136-OFFSET('previ sem'!$C$3,(ROW()-ROW($D$4))/2,(COLUMN()-COLUMN($E$2))*2),$D136-OFFSET('previ sem'!$C$3,(ROW()-ROW($D$4))/2,(COLUMN()-COLUMN($E$2))*2))</f>
        <v>0</v>
      </c>
      <c r="G136" s="78">
        <f ca="1">IF(G$2&gt;=$C$2,F136-OFFSET('previ sem'!$C$3,(ROW()-ROW($D$4))/2,(COLUMN()-COLUMN($E$2))*2),$D136-OFFSET('previ sem'!$C$3,(ROW()-ROW($D$4))/2,(COLUMN()-COLUMN($E$2))*2))</f>
        <v>0</v>
      </c>
      <c r="H136" s="78">
        <f ca="1">IF(H$2&gt;=$C$2,G136-OFFSET('previ sem'!$C$3,(ROW()-ROW($D$4))/2,(COLUMN()-COLUMN($E$2))*2),$D136-OFFSET('previ sem'!$C$3,(ROW()-ROW($D$4))/2,(COLUMN()-COLUMN($E$2))*2))</f>
        <v>0</v>
      </c>
      <c r="I136" s="78">
        <f ca="1">IF(I$2&gt;=$C$2,H136-OFFSET('previ sem'!$C$3,(ROW()-ROW($D$4))/2,(COLUMN()-COLUMN($E$2))*2),$D136-OFFSET('previ sem'!$C$3,(ROW()-ROW($D$4))/2,(COLUMN()-COLUMN($E$2))*2))</f>
        <v>0</v>
      </c>
      <c r="J136" s="78">
        <f ca="1">IF(J$2&gt;=$C$2,I136-OFFSET('previ sem'!$C$3,(ROW()-ROW($D$4))/2,(COLUMN()-COLUMN($E$2))*2),$D136-OFFSET('previ sem'!$C$3,(ROW()-ROW($D$4))/2,(COLUMN()-COLUMN($E$2))*2))</f>
        <v>0</v>
      </c>
      <c r="K136" s="78">
        <f ca="1">IF(K$2&gt;=$C$2,J136-OFFSET('previ sem'!$C$3,(ROW()-ROW($D$4))/2,(COLUMN()-COLUMN($E$2))*2),$D136-OFFSET('previ sem'!$C$3,(ROW()-ROW($D$4))/2,(COLUMN()-COLUMN($E$2))*2))</f>
        <v>0</v>
      </c>
      <c r="L136" s="78">
        <f ca="1">IF(L$2&gt;=$C$2,K136-OFFSET('previ sem'!$C$3,(ROW()-ROW($D$4))/2,(COLUMN()-COLUMN($E$2))*2),$D136-OFFSET('previ sem'!$C$3,(ROW()-ROW($D$4))/2,(COLUMN()-COLUMN($E$2))*2))</f>
        <v>0</v>
      </c>
      <c r="M136" s="78">
        <f ca="1">IF(M$2&gt;=$C$2,L136-OFFSET('previ sem'!$C$3,(ROW()-ROW($D$4))/2,(COLUMN()-COLUMN($E$2))*2),$D136-OFFSET('previ sem'!$C$3,(ROW()-ROW($D$4))/2,(COLUMN()-COLUMN($E$2))*2))</f>
        <v>0</v>
      </c>
      <c r="N136" s="78">
        <f ca="1">IF(N$2&gt;=$C$2,M136-OFFSET('previ sem'!$C$3,(ROW()-ROW($D$4))/2,(COLUMN()-COLUMN($E$2))*2),$D136-OFFSET('previ sem'!$C$3,(ROW()-ROW($D$4))/2,(COLUMN()-COLUMN($E$2))*2))</f>
        <v>0</v>
      </c>
      <c r="O136" s="78">
        <f ca="1">IF(O$2&gt;=$C$2,N136-OFFSET('previ sem'!$C$3,(ROW()-ROW($D$4))/2,(COLUMN()-COLUMN($E$2))*2),$D136-OFFSET('previ sem'!$C$3,(ROW()-ROW($D$4))/2,(COLUMN()-COLUMN($E$2))*2))</f>
        <v>0</v>
      </c>
      <c r="P136" s="78">
        <f ca="1">IF(P$2&gt;=$C$2,O136-OFFSET('previ sem'!$C$3,(ROW()-ROW($D$4))/2,(COLUMN()-COLUMN($E$2))*2),$D136-OFFSET('previ sem'!$C$3,(ROW()-ROW($D$4))/2,(COLUMN()-COLUMN($E$2))*2))</f>
        <v>0</v>
      </c>
      <c r="Q136" s="78">
        <f ca="1">IF(Q$2&gt;=$C$2,P136-OFFSET('previ sem'!$C$3,(ROW()-ROW($D$4))/2,(COLUMN()-COLUMN($E$2))*2),$D136-OFFSET('previ sem'!$C$3,(ROW()-ROW($D$4))/2,(COLUMN()-COLUMN($E$2))*2))</f>
        <v>0</v>
      </c>
      <c r="R136" s="78">
        <f ca="1">IF(R$2&gt;=$C$2,Q136-OFFSET('previ sem'!$C$3,(ROW()-ROW($D$4))/2,(COLUMN()-COLUMN($E$2))*2),$D136-OFFSET('previ sem'!$C$3,(ROW()-ROW($D$4))/2,(COLUMN()-COLUMN($E$2))*2))</f>
        <v>0</v>
      </c>
      <c r="S136" s="78">
        <f ca="1">IF(S$2&gt;=$C$2,R136-OFFSET('previ sem'!$C$3,(ROW()-ROW($D$4))/2,(COLUMN()-COLUMN($E$2))*2),$D136-OFFSET('previ sem'!$C$3,(ROW()-ROW($D$4))/2,(COLUMN()-COLUMN($E$2))*2))</f>
        <v>0</v>
      </c>
      <c r="T136" s="78">
        <f ca="1">IF(T$2&gt;=$C$2,S136-OFFSET('previ sem'!$C$3,(ROW()-ROW($D$4))/2,(COLUMN()-COLUMN($E$2))*2),$D136-OFFSET('previ sem'!$C$3,(ROW()-ROW($D$4))/2,(COLUMN()-COLUMN($E$2))*2))</f>
        <v>0</v>
      </c>
      <c r="U136" s="78">
        <f ca="1">IF(U$2&gt;=$C$2,T136-OFFSET('previ sem'!$C$3,(ROW()-ROW($D$4))/2,(COLUMN()-COLUMN($E$2))*2),$D136-OFFSET('previ sem'!$C$3,(ROW()-ROW($D$4))/2,(COLUMN()-COLUMN($E$2))*2))</f>
        <v>0</v>
      </c>
      <c r="V136" s="78">
        <f ca="1">IF(V$2&gt;=$C$2,U136-OFFSET('previ sem'!$C$3,(ROW()-ROW($D$4))/2,(COLUMN()-COLUMN($E$2))*2),$D136-OFFSET('previ sem'!$C$3,(ROW()-ROW($D$4))/2,(COLUMN()-COLUMN($E$2))*2))</f>
        <v>0</v>
      </c>
      <c r="W136" s="78">
        <f ca="1">IF(W$2&gt;=$C$2,V136-OFFSET('previ sem'!$C$3,(ROW()-ROW($D$4))/2,(COLUMN()-COLUMN($E$2))*2),$D136-OFFSET('previ sem'!$C$3,(ROW()-ROW($D$4))/2,(COLUMN()-COLUMN($E$2))*2))</f>
        <v>0</v>
      </c>
      <c r="X136" s="78">
        <f ca="1">IF(X$2&gt;=$C$2,W136-OFFSET('previ sem'!$C$3,(ROW()-ROW($D$4))/2,(COLUMN()-COLUMN($E$2))*2),$D136-OFFSET('previ sem'!$C$3,(ROW()-ROW($D$4))/2,(COLUMN()-COLUMN($E$2))*2))</f>
        <v>0</v>
      </c>
      <c r="Y136" s="78">
        <f ca="1">IF(Y$2&gt;=$C$2,X136-OFFSET('previ sem'!$C$3,(ROW()-ROW($D$4))/2,(COLUMN()-COLUMN($E$2))*2),$D136-OFFSET('previ sem'!$C$3,(ROW()-ROW($D$4))/2,(COLUMN()-COLUMN($E$2))*2))</f>
        <v>0</v>
      </c>
      <c r="Z136" s="78">
        <f ca="1">IF(Z$2&gt;=$C$2,Y136-OFFSET('previ sem'!$C$3,(ROW()-ROW($D$4))/2,(COLUMN()-COLUMN($E$2))*2),$D136-OFFSET('previ sem'!$C$3,(ROW()-ROW($D$4))/2,(COLUMN()-COLUMN($E$2))*2))</f>
        <v>0</v>
      </c>
      <c r="AA136" s="78">
        <f ca="1">IF(AA$2&gt;=$C$2,Z136-OFFSET('previ sem'!$C$3,(ROW()-ROW($D$4))/2,(COLUMN()-COLUMN($E$2))*2),$D136-OFFSET('previ sem'!$C$3,(ROW()-ROW($D$4))/2,(COLUMN()-COLUMN($E$2))*2))</f>
        <v>0</v>
      </c>
      <c r="AB136" s="78">
        <f ca="1">IF(AB$2&gt;=$C$2,AA136-OFFSET('previ sem'!$C$3,(ROW()-ROW($D$4))/2,(COLUMN()-COLUMN($E$2))*2),$D136-OFFSET('previ sem'!$C$3,(ROW()-ROW($D$4))/2,(COLUMN()-COLUMN($E$2))*2))</f>
        <v>0</v>
      </c>
      <c r="AC136" s="78">
        <f ca="1">IF(AC$2&gt;=$C$2,AB136-OFFSET('previ sem'!$C$3,(ROW()-ROW($D$4))/2,(COLUMN()-COLUMN($E$2))*2),$D136-OFFSET('previ sem'!$C$3,(ROW()-ROW($D$4))/2,(COLUMN()-COLUMN($E$2))*2))</f>
        <v>0</v>
      </c>
      <c r="AD136" s="78">
        <f ca="1">IF(AD$2&gt;=$C$2,AC136-OFFSET('previ sem'!$C$3,(ROW()-ROW($D$4))/2,(COLUMN()-COLUMN($E$2))*2),$D136-OFFSET('previ sem'!$C$3,(ROW()-ROW($D$4))/2,(COLUMN()-COLUMN($E$2))*2))</f>
        <v>0</v>
      </c>
      <c r="AE136" s="78">
        <f ca="1">IF(AE$2&gt;=$C$2,AD136-OFFSET('previ sem'!$C$3,(ROW()-ROW($D$4))/2,(COLUMN()-COLUMN($E$2))*2),$D136-OFFSET('previ sem'!$C$3,(ROW()-ROW($D$4))/2,(COLUMN()-COLUMN($E$2))*2))</f>
        <v>0</v>
      </c>
      <c r="AF136" s="78">
        <f ca="1">IF(AF$2&gt;=$C$2,AE136-OFFSET('previ sem'!$C$3,(ROW()-ROW($D$4))/2,(COLUMN()-COLUMN($E$2))*2),$D136-OFFSET('previ sem'!$C$3,(ROW()-ROW($D$4))/2,(COLUMN()-COLUMN($E$2))*2))</f>
        <v>0</v>
      </c>
      <c r="AG136" s="78">
        <f ca="1">IF(AG$2&gt;=$C$2,AF136-OFFSET('previ sem'!$C$3,(ROW()-ROW($D$4))/2,(COLUMN()-COLUMN($E$2))*2),$D136-OFFSET('previ sem'!$C$3,(ROW()-ROW($D$4))/2,(COLUMN()-COLUMN($E$2))*2))</f>
        <v>0</v>
      </c>
      <c r="AH136" s="78">
        <f ca="1">IF(AH$2&gt;=$C$2,AG136-OFFSET('previ sem'!$C$3,(ROW()-ROW($D$4))/2,(COLUMN()-COLUMN($E$2))*2),$D136-OFFSET('previ sem'!$C$3,(ROW()-ROW($D$4))/2,(COLUMN()-COLUMN($E$2))*2))</f>
        <v>0</v>
      </c>
      <c r="AI136" s="78">
        <f ca="1">IF(AI$2&gt;=$C$2,AH136-OFFSET('previ sem'!$C$3,(ROW()-ROW($D$4))/2,(COLUMN()-COLUMN($E$2))*2),$D136-OFFSET('previ sem'!$C$3,(ROW()-ROW($D$4))/2,(COLUMN()-COLUMN($E$2))*2))</f>
        <v>0</v>
      </c>
      <c r="AJ136" s="78">
        <f ca="1">IF(AJ$2&gt;=$C$2,AI136-OFFSET('previ sem'!$C$3,(ROW()-ROW($D$4))/2,(COLUMN()-COLUMN($E$2))*2),$D136-OFFSET('previ sem'!$C$3,(ROW()-ROW($D$4))/2,(COLUMN()-COLUMN($E$2))*2))</f>
        <v>0</v>
      </c>
      <c r="AK136" s="78">
        <f ca="1">IF(AK$2&gt;=$C$2,AJ136-OFFSET('previ sem'!$C$3,(ROW()-ROW($D$4))/2,(COLUMN()-COLUMN($E$2))*2),$D136-OFFSET('previ sem'!$C$3,(ROW()-ROW($D$4))/2,(COLUMN()-COLUMN($E$2))*2))</f>
        <v>0</v>
      </c>
      <c r="AL136" s="78">
        <f ca="1">IF(AL$2&gt;=$C$2,AK136-OFFSET('previ sem'!$C$3,(ROW()-ROW($D$4))/2,(COLUMN()-COLUMN($E$2))*2),$D136-OFFSET('previ sem'!$C$3,(ROW()-ROW($D$4))/2,(COLUMN()-COLUMN($E$2))*2))</f>
        <v>0</v>
      </c>
      <c r="AM136" s="78">
        <f ca="1">IF(AM$2&gt;=$C$2,AL136-OFFSET('previ sem'!$C$3,(ROW()-ROW($D$4))/2,(COLUMN()-COLUMN($E$2))*2),$D136-OFFSET('previ sem'!$C$3,(ROW()-ROW($D$4))/2,(COLUMN()-COLUMN($E$2))*2))</f>
        <v>0</v>
      </c>
      <c r="AN136" s="78">
        <f ca="1">IF(AN$2&gt;=$C$2,AM136-OFFSET('previ sem'!$C$3,(ROW()-ROW($D$4))/2,(COLUMN()-COLUMN($E$2))*2),$D136-OFFSET('previ sem'!$C$3,(ROW()-ROW($D$4))/2,(COLUMN()-COLUMN($E$2))*2))</f>
        <v>0</v>
      </c>
      <c r="AO136" s="78">
        <f ca="1">IF(AO$2&gt;=$C$2,AN136-OFFSET('previ sem'!$C$3,(ROW()-ROW($D$4))/2,(COLUMN()-COLUMN($E$2))*2),$D136-OFFSET('previ sem'!$C$3,(ROW()-ROW($D$4))/2,(COLUMN()-COLUMN($E$2))*2))</f>
        <v>0</v>
      </c>
      <c r="AP136" s="78">
        <f ca="1">IF(AP$2&gt;=$C$2,AO136-OFFSET('previ sem'!$C$3,(ROW()-ROW($D$4))/2,(COLUMN()-COLUMN($E$2))*2),$D136-OFFSET('previ sem'!$C$3,(ROW()-ROW($D$4))/2,(COLUMN()-COLUMN($E$2))*2))</f>
        <v>0</v>
      </c>
      <c r="AQ136" s="78">
        <f ca="1">IF(AQ$2&gt;=$C$2,AP136-OFFSET('previ sem'!$C$3,(ROW()-ROW($D$4))/2,(COLUMN()-COLUMN($E$2))*2),$D136-OFFSET('previ sem'!$C$3,(ROW()-ROW($D$4))/2,(COLUMN()-COLUMN($E$2))*2))</f>
        <v>0</v>
      </c>
      <c r="AR136" s="78">
        <f ca="1">IF(AR$2&gt;=$C$2,AQ136-OFFSET('previ sem'!$C$3,(ROW()-ROW($D$4))/2,(COLUMN()-COLUMN($E$2))*2),$D136-OFFSET('previ sem'!$C$3,(ROW()-ROW($D$4))/2,(COLUMN()-COLUMN($E$2))*2))</f>
        <v>0</v>
      </c>
      <c r="AS136" s="78">
        <f ca="1">IF(AS$2&gt;=$C$2,AR136-OFFSET('previ sem'!$C$3,(ROW()-ROW($D$4))/2,(COLUMN()-COLUMN($E$2))*2),$D136-OFFSET('previ sem'!$C$3,(ROW()-ROW($D$4))/2,(COLUMN()-COLUMN($E$2))*2))</f>
        <v>0</v>
      </c>
      <c r="AT136" s="78">
        <f ca="1">IF(AT$2&gt;=$C$2,AS136-OFFSET('previ sem'!$C$3,(ROW()-ROW($D$4))/2,(COLUMN()-COLUMN($E$2))*2),$D136-OFFSET('previ sem'!$C$3,(ROW()-ROW($D$4))/2,(COLUMN()-COLUMN($E$2))*2))</f>
        <v>0</v>
      </c>
      <c r="AU136" s="78">
        <f ca="1">IF(AU$2&gt;=$C$2,AT136-OFFSET('previ sem'!$C$3,(ROW()-ROW($D$4))/2,(COLUMN()-COLUMN($E$2))*2),$D136-OFFSET('previ sem'!$C$3,(ROW()-ROW($D$4))/2,(COLUMN()-COLUMN($E$2))*2))</f>
        <v>0</v>
      </c>
      <c r="AV136" s="78">
        <f ca="1">IF(AV$2&gt;=$C$2,AU136-OFFSET('previ sem'!$C$3,(ROW()-ROW($D$4))/2,(COLUMN()-COLUMN($E$2))*2),$D136-OFFSET('previ sem'!$C$3,(ROW()-ROW($D$4))/2,(COLUMN()-COLUMN($E$2))*2))</f>
        <v>0</v>
      </c>
      <c r="AW136" s="78">
        <f ca="1">IF(AW$2&gt;=$C$2,AV136-OFFSET('previ sem'!$C$3,(ROW()-ROW($D$4))/2,(COLUMN()-COLUMN($E$2))*2),$D136-OFFSET('previ sem'!$C$3,(ROW()-ROW($D$4))/2,(COLUMN()-COLUMN($E$2))*2))</f>
        <v>0</v>
      </c>
      <c r="AX136" s="78">
        <f ca="1">IF(AX$2&gt;=$C$2,AW136-OFFSET('previ sem'!$C$3,(ROW()-ROW($D$4))/2,(COLUMN()-COLUMN($E$2))*2),$D136-OFFSET('previ sem'!$C$3,(ROW()-ROW($D$4))/2,(COLUMN()-COLUMN($E$2))*2))</f>
        <v>0</v>
      </c>
      <c r="AY136" s="78">
        <f ca="1">IF(AY$2&gt;=$C$2,AX136-OFFSET('previ sem'!$C$3,(ROW()-ROW($D$4))/2,(COLUMN()-COLUMN($E$2))*2),$D136-OFFSET('previ sem'!$C$3,(ROW()-ROW($D$4))/2,(COLUMN()-COLUMN($E$2))*2))</f>
        <v>0</v>
      </c>
      <c r="AZ136" s="78">
        <f ca="1">IF(AZ$2&gt;=$C$2,AY136-OFFSET('previ sem'!$C$3,(ROW()-ROW($D$4))/2,(COLUMN()-COLUMN($E$2))*2),$D136-OFFSET('previ sem'!$C$3,(ROW()-ROW($D$4))/2,(COLUMN()-COLUMN($E$2))*2))</f>
        <v>0</v>
      </c>
      <c r="BA136" s="78">
        <f ca="1">IF(BA$2&gt;=$C$2,AZ136-OFFSET('previ sem'!$C$3,(ROW()-ROW($D$4))/2,(COLUMN()-COLUMN($E$2))*2),$D136-OFFSET('previ sem'!$C$3,(ROW()-ROW($D$4))/2,(COLUMN()-COLUMN($E$2))*2))</f>
        <v>0</v>
      </c>
      <c r="BB136" s="78">
        <f ca="1">IF(BB$2&gt;=$C$2,BA136-OFFSET('previ sem'!$C$3,(ROW()-ROW($D$4))/2,(COLUMN()-COLUMN($E$2))*2),$D136-OFFSET('previ sem'!$C$3,(ROW()-ROW($D$4))/2,(COLUMN()-COLUMN($E$2))*2))</f>
        <v>0</v>
      </c>
      <c r="BC136" s="78">
        <f ca="1">IF(BC$2&gt;=$C$2,BB136-OFFSET('previ sem'!$C$3,(ROW()-ROW($D$4))/2,(COLUMN()-COLUMN($E$2))*2),$D136-OFFSET('previ sem'!$C$3,(ROW()-ROW($D$4))/2,(COLUMN()-COLUMN($E$2))*2))</f>
        <v>0</v>
      </c>
      <c r="BD136" s="78">
        <f ca="1">IF(BD$2&gt;=$C$2,BC136-OFFSET('previ sem'!$C$3,(ROW()-ROW($D$4))/2,(COLUMN()-COLUMN($E$2))*2),$D136-OFFSET('previ sem'!$C$3,(ROW()-ROW($D$4))/2,(COLUMN()-COLUMN($E$2))*2))</f>
        <v>0</v>
      </c>
      <c r="BE136" s="46" t="s">
        <v>109</v>
      </c>
      <c r="BF136">
        <v>70</v>
      </c>
      <c r="BG136" s="18" t="s">
        <v>109</v>
      </c>
      <c r="BH136">
        <v>72</v>
      </c>
    </row>
    <row r="137" spans="1:60" x14ac:dyDescent="0.2">
      <c r="A137" s="201" t="s">
        <v>204</v>
      </c>
      <c r="B137" s="309" t="s">
        <v>36</v>
      </c>
      <c r="C137" s="6" t="e">
        <f t="array" aca="1" ref="C137" ca="1">INDEX($E$2:$BD$2,,SMALL(IF($E136:$BD136&lt;0,COLUMN(E:BD)-3,""),1))</f>
        <v>#NUM!</v>
      </c>
      <c r="D137" s="77">
        <f>+'PROD-SEM'!I22</f>
        <v>0</v>
      </c>
      <c r="E137" s="74" t="str">
        <f ca="1">IF(E136&lt;0,"",IF(E136&lt;MINI!$B$70,"MINI",""))</f>
        <v/>
      </c>
      <c r="F137" s="74" t="str">
        <f ca="1">IF(F136&lt;0,"",IF(F136&lt;MINI!$B$70,"MINI",""))</f>
        <v/>
      </c>
      <c r="G137" s="74" t="str">
        <f ca="1">IF(G136&lt;0,"",IF(G136&lt;MINI!$B$70,"MINI",""))</f>
        <v/>
      </c>
      <c r="H137" s="74" t="str">
        <f ca="1">IF(H136&lt;0,"",IF(H136&lt;MINI!$B$70,"MINI",""))</f>
        <v/>
      </c>
      <c r="I137" s="74" t="str">
        <f ca="1">IF(I136&lt;0,"",IF(I136&lt;MINI!$C$70,"MINI",""))</f>
        <v/>
      </c>
      <c r="J137" s="74" t="str">
        <f ca="1">IF(J136&lt;0,"",IF(J136&lt;MINI!$C$70,"MINI",""))</f>
        <v/>
      </c>
      <c r="K137" s="74" t="str">
        <f ca="1">IF(K136&lt;0,"",IF(K136&lt;MINI!$C$70,"MINI",""))</f>
        <v/>
      </c>
      <c r="L137" s="74" t="str">
        <f ca="1">IF(L136&lt;0,"",IF(L136&lt;MINI!$C$70,"MINI",""))</f>
        <v/>
      </c>
      <c r="M137" s="74" t="str">
        <f ca="1">IF(M136&lt;0,"",IF(M136&lt;MINI!$D$70,"MINI",""))</f>
        <v/>
      </c>
      <c r="N137" s="74" t="str">
        <f ca="1">IF(N136&lt;0,"",IF(N136&lt;MINI!$D$70,"MINI",""))</f>
        <v/>
      </c>
      <c r="O137" s="74" t="str">
        <f ca="1">IF(O136&lt;0,"",IF(O136&lt;MINI!$D$70,"MINI",""))</f>
        <v/>
      </c>
      <c r="P137" s="74" t="str">
        <f ca="1">IF(P136&lt;0,"",IF(P136&lt;MINI!$D$70,"MINI",""))</f>
        <v/>
      </c>
      <c r="Q137" s="74" t="str">
        <f ca="1">IF(Q136&lt;0,"",IF(Q136&lt;MINI!$E$70,"MINI",""))</f>
        <v/>
      </c>
      <c r="R137" s="74" t="str">
        <f ca="1">IF(R136&lt;0,"",IF(R136&lt;MINI!$E$70,"MINI",""))</f>
        <v/>
      </c>
      <c r="S137" s="74" t="str">
        <f ca="1">IF(S136&lt;0,"",IF(S136&lt;MINI!$E$70,"MINI",""))</f>
        <v/>
      </c>
      <c r="T137" s="74" t="str">
        <f ca="1">IF(T136&lt;0,"",IF(T136&lt;MINI!$E$70,"MINI",""))</f>
        <v/>
      </c>
      <c r="U137" s="74" t="str">
        <f ca="1">IF(U136&lt;0,"",IF(U136&lt;MINI!$E$70,"MINI",""))</f>
        <v/>
      </c>
      <c r="V137" s="74" t="str">
        <f ca="1">IF(V136&lt;0,"",IF(V136&lt;MINI!$F$70,"MINI",""))</f>
        <v/>
      </c>
      <c r="W137" s="74" t="str">
        <f ca="1">IF(W136&lt;0,"",IF(W136&lt;MINI!$F$70,"MINI",""))</f>
        <v/>
      </c>
      <c r="X137" s="74" t="str">
        <f ca="1">IF(X136&lt;0,"",IF(X136&lt;MINI!$F$70,"MINI",""))</f>
        <v/>
      </c>
      <c r="Y137" s="74" t="str">
        <f ca="1">IF(Y136&lt;0,"",IF(Y136&lt;MINI!$F$70,"MINI",""))</f>
        <v/>
      </c>
      <c r="Z137" s="74" t="str">
        <f ca="1">IF(Z136&lt;0,"",IF(Z136&lt;MINI!$G$70,"MINI",""))</f>
        <v/>
      </c>
      <c r="AA137" s="74" t="str">
        <f ca="1">IF(AA136&lt;0,"",IF(AA136&lt;MINI!$G$70,"MINI",""))</f>
        <v/>
      </c>
      <c r="AB137" s="74" t="str">
        <f ca="1">IF(AB136&lt;0,"",IF(AB136&lt;MINI!$G$70,"MINI",""))</f>
        <v/>
      </c>
      <c r="AC137" s="74" t="str">
        <f ca="1">IF(AC136&lt;0,"",IF(AC136&lt;MINI!$G$70,"MINI",""))</f>
        <v/>
      </c>
      <c r="AD137" s="74" t="str">
        <f ca="1">IF(AD136&lt;0,"",IF(AD136&lt;MINI!$G$70,"MINI",""))</f>
        <v/>
      </c>
      <c r="AE137" s="74" t="str">
        <f ca="1">IF(AE136&lt;0,"",IF(AE136&lt;MINI!$H$70,"MINI",""))</f>
        <v/>
      </c>
      <c r="AF137" s="74" t="str">
        <f ca="1">IF(AF136&lt;0,"",IF(AF136&lt;MINI!$H$70,"MINI",""))</f>
        <v/>
      </c>
      <c r="AG137" s="74" t="str">
        <f ca="1">IF(AG136&lt;0,"",IF(AG136&lt;MINI!$H$70,"MINI",""))</f>
        <v/>
      </c>
      <c r="AH137" s="74" t="str">
        <f ca="1">IF(AH136&lt;0,"",IF(AH136&lt;MINI!$H$70,"MINI",""))</f>
        <v/>
      </c>
      <c r="AI137" s="74" t="str">
        <f ca="1">IF(AI136&lt;0,"",IF(AI136&lt;MINI!$I$70,"MINI",""))</f>
        <v/>
      </c>
      <c r="AJ137" s="74" t="str">
        <f ca="1">IF(AJ136&lt;0,"",IF(AJ136&lt;MINI!$I$70,"MINI",""))</f>
        <v/>
      </c>
      <c r="AK137" s="74" t="str">
        <f ca="1">IF(AK136&lt;0,"",IF(AK136&lt;MINI!$I$70,"MINI",""))</f>
        <v/>
      </c>
      <c r="AL137" s="74" t="str">
        <f ca="1">IF(AL136&lt;0,"",IF(AL136&lt;MINI!$I$70,"MINI",""))</f>
        <v/>
      </c>
      <c r="AM137" s="74" t="str">
        <f ca="1">IF(AM136&lt;0,"",IF(AM136&lt;MINI!$J$70,"MINI",""))</f>
        <v/>
      </c>
      <c r="AN137" s="74" t="str">
        <f ca="1">IF(AN136&lt;0,"",IF(AN136&lt;MINI!$J$70,"MINI",""))</f>
        <v/>
      </c>
      <c r="AO137" s="74" t="str">
        <f ca="1">IF(AO136&lt;0,"",IF(AO136&lt;MINI!$J$70,"MINI",""))</f>
        <v/>
      </c>
      <c r="AP137" s="74" t="str">
        <f ca="1">IF(AP136&lt;0,"",IF(AP136&lt;MINI!$J$70,"MINI",""))</f>
        <v/>
      </c>
      <c r="AQ137" s="74" t="str">
        <f ca="1">IF(AQ136&lt;0,"",IF(AQ136&lt;MINI!$J$70,"MINI",""))</f>
        <v/>
      </c>
      <c r="AR137" s="74" t="str">
        <f ca="1">IF(AR136&lt;0,"",IF(AR136&lt;MINI!$K$70,"MINI",""))</f>
        <v/>
      </c>
      <c r="AS137" s="74" t="str">
        <f ca="1">IF(AS136&lt;0,"",IF(AS136&lt;MINI!$K$70,"MINI",""))</f>
        <v/>
      </c>
      <c r="AT137" s="74" t="str">
        <f ca="1">IF(AT136&lt;0,"",IF(AT136&lt;MINI!$K$70,"MINI",""))</f>
        <v/>
      </c>
      <c r="AU137" s="74" t="str">
        <f ca="1">IF(AU136&lt;0,"",IF(AU136&lt;MINI!$K$70,"MINI",""))</f>
        <v/>
      </c>
      <c r="AV137" s="74" t="str">
        <f ca="1">IF(AV136&lt;0,"",IF(AV136&lt;MINI!$L$70,"MINI",""))</f>
        <v/>
      </c>
      <c r="AW137" s="74" t="str">
        <f ca="1">IF(AW136&lt;0,"",IF(AW136&lt;MINI!$L$70,"MINI",""))</f>
        <v/>
      </c>
      <c r="AX137" s="74" t="str">
        <f ca="1">IF(AX136&lt;0,"",IF(AX136&lt;MINI!$L$70,"MINI",""))</f>
        <v/>
      </c>
      <c r="AY137" s="74" t="str">
        <f ca="1">IF(AY136&lt;0,"",IF(AY136&lt;MINI!$L$70,"MINI",""))</f>
        <v/>
      </c>
      <c r="AZ137" s="74" t="str">
        <f ca="1">IF(AZ136&lt;0,"",IF(AZ136&lt;MINI!$M$70,"MINI",""))</f>
        <v/>
      </c>
      <c r="BA137" s="74" t="str">
        <f ca="1">IF(BA136&lt;0,"",IF(BA136&lt;MINI!$M$70,"MINI",""))</f>
        <v/>
      </c>
      <c r="BB137" s="74" t="str">
        <f ca="1">IF(BB136&lt;0,"",IF(BB136&lt;MINI!$M$70,"MINI",""))</f>
        <v/>
      </c>
      <c r="BC137" s="74" t="str">
        <f ca="1">IF(BC136&lt;0,"",IF(BC136&lt;MINI!$M$70,"MINI",""))</f>
        <v/>
      </c>
      <c r="BD137" s="74" t="str">
        <f ca="1">IF(BD136&lt;0,"",IF(BD136&lt;MINI!$M$70,"MINI",""))</f>
        <v/>
      </c>
      <c r="BE137" s="313"/>
      <c r="BG137" s="112"/>
    </row>
    <row r="138" spans="1:60" x14ac:dyDescent="0.2">
      <c r="A138" s="199" t="s">
        <v>206</v>
      </c>
      <c r="B138" s="392" t="s">
        <v>99</v>
      </c>
      <c r="C138" s="393"/>
      <c r="D138" s="76">
        <f>SUMIF('EXPORT STOCK'!$B$2:$B$1106,'FABRICATION-SEM'!B138,'EXPORT STOCK'!$C$2:$C$1116)+D139</f>
        <v>0</v>
      </c>
      <c r="E138" s="78">
        <f ca="1">IF(E$2&gt;=$C$2,D138-OFFSET('previ sem'!$C$3,(ROW()-ROW($D$4))/2,(COLUMN()-COLUMN($E$2))*2),$D138-OFFSET('previ sem'!$C$3,(ROW()-ROW($D$4))/2,(COLUMN()-COLUMN($E$2))*2))</f>
        <v>0</v>
      </c>
      <c r="F138" s="78">
        <f ca="1">IF(F$2&gt;=$C$2,E138-OFFSET('previ sem'!$C$3,(ROW()-ROW($D$4))/2,(COLUMN()-COLUMN($E$2))*2),$D138-OFFSET('previ sem'!$C$3,(ROW()-ROW($D$4))/2,(COLUMN()-COLUMN($E$2))*2))</f>
        <v>0</v>
      </c>
      <c r="G138" s="78">
        <f ca="1">IF(G$2&gt;=$C$2,F138-OFFSET('previ sem'!$C$3,(ROW()-ROW($D$4))/2,(COLUMN()-COLUMN($E$2))*2),$D138-OFFSET('previ sem'!$C$3,(ROW()-ROW($D$4))/2,(COLUMN()-COLUMN($E$2))*2))</f>
        <v>0</v>
      </c>
      <c r="H138" s="78">
        <f ca="1">IF(H$2&gt;=$C$2,G138-OFFSET('previ sem'!$C$3,(ROW()-ROW($D$4))/2,(COLUMN()-COLUMN($E$2))*2),$D138-OFFSET('previ sem'!$C$3,(ROW()-ROW($D$4))/2,(COLUMN()-COLUMN($E$2))*2))</f>
        <v>0</v>
      </c>
      <c r="I138" s="78">
        <f ca="1">IF(I$2&gt;=$C$2,H138-OFFSET('previ sem'!$C$3,(ROW()-ROW($D$4))/2,(COLUMN()-COLUMN($E$2))*2),$D138-OFFSET('previ sem'!$C$3,(ROW()-ROW($D$4))/2,(COLUMN()-COLUMN($E$2))*2))</f>
        <v>0</v>
      </c>
      <c r="J138" s="78">
        <f ca="1">IF(J$2&gt;=$C$2,I138-OFFSET('previ sem'!$C$3,(ROW()-ROW($D$4))/2,(COLUMN()-COLUMN($E$2))*2),$D138-OFFSET('previ sem'!$C$3,(ROW()-ROW($D$4))/2,(COLUMN()-COLUMN($E$2))*2))</f>
        <v>0</v>
      </c>
      <c r="K138" s="78">
        <f ca="1">IF(K$2&gt;=$C$2,J138-OFFSET('previ sem'!$C$3,(ROW()-ROW($D$4))/2,(COLUMN()-COLUMN($E$2))*2),$D138-OFFSET('previ sem'!$C$3,(ROW()-ROW($D$4))/2,(COLUMN()-COLUMN($E$2))*2))</f>
        <v>0</v>
      </c>
      <c r="L138" s="78">
        <f ca="1">IF(L$2&gt;=$C$2,K138-OFFSET('previ sem'!$C$3,(ROW()-ROW($D$4))/2,(COLUMN()-COLUMN($E$2))*2),$D138-OFFSET('previ sem'!$C$3,(ROW()-ROW($D$4))/2,(COLUMN()-COLUMN($E$2))*2))</f>
        <v>0</v>
      </c>
      <c r="M138" s="78">
        <f ca="1">IF(M$2&gt;=$C$2,L138-OFFSET('previ sem'!$C$3,(ROW()-ROW($D$4))/2,(COLUMN()-COLUMN($E$2))*2),$D138-OFFSET('previ sem'!$C$3,(ROW()-ROW($D$4))/2,(COLUMN()-COLUMN($E$2))*2))</f>
        <v>0</v>
      </c>
      <c r="N138" s="78">
        <f ca="1">IF(N$2&gt;=$C$2,M138-OFFSET('previ sem'!$C$3,(ROW()-ROW($D$4))/2,(COLUMN()-COLUMN($E$2))*2),$D138-OFFSET('previ sem'!$C$3,(ROW()-ROW($D$4))/2,(COLUMN()-COLUMN($E$2))*2))</f>
        <v>0</v>
      </c>
      <c r="O138" s="78">
        <f ca="1">IF(O$2&gt;=$C$2,N138-OFFSET('previ sem'!$C$3,(ROW()-ROW($D$4))/2,(COLUMN()-COLUMN($E$2))*2),$D138-OFFSET('previ sem'!$C$3,(ROW()-ROW($D$4))/2,(COLUMN()-COLUMN($E$2))*2))</f>
        <v>0</v>
      </c>
      <c r="P138" s="78">
        <f ca="1">IF(P$2&gt;=$C$2,O138-OFFSET('previ sem'!$C$3,(ROW()-ROW($D$4))/2,(COLUMN()-COLUMN($E$2))*2),$D138-OFFSET('previ sem'!$C$3,(ROW()-ROW($D$4))/2,(COLUMN()-COLUMN($E$2))*2))</f>
        <v>0</v>
      </c>
      <c r="Q138" s="78">
        <f ca="1">IF(Q$2&gt;=$C$2,P138-OFFSET('previ sem'!$C$3,(ROW()-ROW($D$4))/2,(COLUMN()-COLUMN($E$2))*2),$D138-OFFSET('previ sem'!$C$3,(ROW()-ROW($D$4))/2,(COLUMN()-COLUMN($E$2))*2))</f>
        <v>0</v>
      </c>
      <c r="R138" s="78">
        <f ca="1">IF(R$2&gt;=$C$2,Q138-OFFSET('previ sem'!$C$3,(ROW()-ROW($D$4))/2,(COLUMN()-COLUMN($E$2))*2),$D138-OFFSET('previ sem'!$C$3,(ROW()-ROW($D$4))/2,(COLUMN()-COLUMN($E$2))*2))</f>
        <v>0</v>
      </c>
      <c r="S138" s="78">
        <f ca="1">IF(S$2&gt;=$C$2,R138-OFFSET('previ sem'!$C$3,(ROW()-ROW($D$4))/2,(COLUMN()-COLUMN($E$2))*2),$D138-OFFSET('previ sem'!$C$3,(ROW()-ROW($D$4))/2,(COLUMN()-COLUMN($E$2))*2))</f>
        <v>0</v>
      </c>
      <c r="T138" s="78">
        <f ca="1">IF(T$2&gt;=$C$2,S138-OFFSET('previ sem'!$C$3,(ROW()-ROW($D$4))/2,(COLUMN()-COLUMN($E$2))*2),$D138-OFFSET('previ sem'!$C$3,(ROW()-ROW($D$4))/2,(COLUMN()-COLUMN($E$2))*2))</f>
        <v>0</v>
      </c>
      <c r="U138" s="78">
        <f ca="1">IF(U$2&gt;=$C$2,T138-OFFSET('previ sem'!$C$3,(ROW()-ROW($D$4))/2,(COLUMN()-COLUMN($E$2))*2),$D138-OFFSET('previ sem'!$C$3,(ROW()-ROW($D$4))/2,(COLUMN()-COLUMN($E$2))*2))</f>
        <v>0</v>
      </c>
      <c r="V138" s="78">
        <f ca="1">IF(V$2&gt;=$C$2,U138-OFFSET('previ sem'!$C$3,(ROW()-ROW($D$4))/2,(COLUMN()-COLUMN($E$2))*2),$D138-OFFSET('previ sem'!$C$3,(ROW()-ROW($D$4))/2,(COLUMN()-COLUMN($E$2))*2))</f>
        <v>0</v>
      </c>
      <c r="W138" s="78">
        <f ca="1">IF(W$2&gt;=$C$2,V138-OFFSET('previ sem'!$C$3,(ROW()-ROW($D$4))/2,(COLUMN()-COLUMN($E$2))*2),$D138-OFFSET('previ sem'!$C$3,(ROW()-ROW($D$4))/2,(COLUMN()-COLUMN($E$2))*2))</f>
        <v>0</v>
      </c>
      <c r="X138" s="78">
        <f ca="1">IF(X$2&gt;=$C$2,W138-OFFSET('previ sem'!$C$3,(ROW()-ROW($D$4))/2,(COLUMN()-COLUMN($E$2))*2),$D138-OFFSET('previ sem'!$C$3,(ROW()-ROW($D$4))/2,(COLUMN()-COLUMN($E$2))*2))</f>
        <v>0</v>
      </c>
      <c r="Y138" s="78">
        <f ca="1">IF(Y$2&gt;=$C$2,X138-OFFSET('previ sem'!$C$3,(ROW()-ROW($D$4))/2,(COLUMN()-COLUMN($E$2))*2),$D138-OFFSET('previ sem'!$C$3,(ROW()-ROW($D$4))/2,(COLUMN()-COLUMN($E$2))*2))</f>
        <v>0</v>
      </c>
      <c r="Z138" s="78">
        <f ca="1">IF(Z$2&gt;=$C$2,Y138-OFFSET('previ sem'!$C$3,(ROW()-ROW($D$4))/2,(COLUMN()-COLUMN($E$2))*2),$D138-OFFSET('previ sem'!$C$3,(ROW()-ROW($D$4))/2,(COLUMN()-COLUMN($E$2))*2))</f>
        <v>0</v>
      </c>
      <c r="AA138" s="78">
        <f ca="1">IF(AA$2&gt;=$C$2,Z138-OFFSET('previ sem'!$C$3,(ROW()-ROW($D$4))/2,(COLUMN()-COLUMN($E$2))*2),$D138-OFFSET('previ sem'!$C$3,(ROW()-ROW($D$4))/2,(COLUMN()-COLUMN($E$2))*2))</f>
        <v>0</v>
      </c>
      <c r="AB138" s="78">
        <f ca="1">IF(AB$2&gt;=$C$2,AA138-OFFSET('previ sem'!$C$3,(ROW()-ROW($D$4))/2,(COLUMN()-COLUMN($E$2))*2),$D138-OFFSET('previ sem'!$C$3,(ROW()-ROW($D$4))/2,(COLUMN()-COLUMN($E$2))*2))</f>
        <v>0</v>
      </c>
      <c r="AC138" s="78">
        <f ca="1">IF(AC$2&gt;=$C$2,AB138-OFFSET('previ sem'!$C$3,(ROW()-ROW($D$4))/2,(COLUMN()-COLUMN($E$2))*2),$D138-OFFSET('previ sem'!$C$3,(ROW()-ROW($D$4))/2,(COLUMN()-COLUMN($E$2))*2))</f>
        <v>0</v>
      </c>
      <c r="AD138" s="78">
        <f ca="1">IF(AD$2&gt;=$C$2,AC138-OFFSET('previ sem'!$C$3,(ROW()-ROW($D$4))/2,(COLUMN()-COLUMN($E$2))*2),$D138-OFFSET('previ sem'!$C$3,(ROW()-ROW($D$4))/2,(COLUMN()-COLUMN($E$2))*2))</f>
        <v>0</v>
      </c>
      <c r="AE138" s="78">
        <f ca="1">IF(AE$2&gt;=$C$2,AD138-OFFSET('previ sem'!$C$3,(ROW()-ROW($D$4))/2,(COLUMN()-COLUMN($E$2))*2),$D138-OFFSET('previ sem'!$C$3,(ROW()-ROW($D$4))/2,(COLUMN()-COLUMN($E$2))*2))</f>
        <v>0</v>
      </c>
      <c r="AF138" s="78">
        <f ca="1">IF(AF$2&gt;=$C$2,AE138-OFFSET('previ sem'!$C$3,(ROW()-ROW($D$4))/2,(COLUMN()-COLUMN($E$2))*2),$D138-OFFSET('previ sem'!$C$3,(ROW()-ROW($D$4))/2,(COLUMN()-COLUMN($E$2))*2))</f>
        <v>0</v>
      </c>
      <c r="AG138" s="78">
        <f ca="1">IF(AG$2&gt;=$C$2,AF138-OFFSET('previ sem'!$C$3,(ROW()-ROW($D$4))/2,(COLUMN()-COLUMN($E$2))*2),$D138-OFFSET('previ sem'!$C$3,(ROW()-ROW($D$4))/2,(COLUMN()-COLUMN($E$2))*2))</f>
        <v>0</v>
      </c>
      <c r="AH138" s="78">
        <f ca="1">IF(AH$2&gt;=$C$2,AG138-OFFSET('previ sem'!$C$3,(ROW()-ROW($D$4))/2,(COLUMN()-COLUMN($E$2))*2),$D138-OFFSET('previ sem'!$C$3,(ROW()-ROW($D$4))/2,(COLUMN()-COLUMN($E$2))*2))</f>
        <v>0</v>
      </c>
      <c r="AI138" s="78">
        <f ca="1">IF(AI$2&gt;=$C$2,AH138-OFFSET('previ sem'!$C$3,(ROW()-ROW($D$4))/2,(COLUMN()-COLUMN($E$2))*2),$D138-OFFSET('previ sem'!$C$3,(ROW()-ROW($D$4))/2,(COLUMN()-COLUMN($E$2))*2))</f>
        <v>0</v>
      </c>
      <c r="AJ138" s="78">
        <f ca="1">IF(AJ$2&gt;=$C$2,AI138-OFFSET('previ sem'!$C$3,(ROW()-ROW($D$4))/2,(COLUMN()-COLUMN($E$2))*2),$D138-OFFSET('previ sem'!$C$3,(ROW()-ROW($D$4))/2,(COLUMN()-COLUMN($E$2))*2))</f>
        <v>0</v>
      </c>
      <c r="AK138" s="78">
        <f ca="1">IF(AK$2&gt;=$C$2,AJ138-OFFSET('previ sem'!$C$3,(ROW()-ROW($D$4))/2,(COLUMN()-COLUMN($E$2))*2),$D138-OFFSET('previ sem'!$C$3,(ROW()-ROW($D$4))/2,(COLUMN()-COLUMN($E$2))*2))</f>
        <v>0</v>
      </c>
      <c r="AL138" s="78">
        <f ca="1">IF(AL$2&gt;=$C$2,AK138-OFFSET('previ sem'!$C$3,(ROW()-ROW($D$4))/2,(COLUMN()-COLUMN($E$2))*2),$D138-OFFSET('previ sem'!$C$3,(ROW()-ROW($D$4))/2,(COLUMN()-COLUMN($E$2))*2))</f>
        <v>0</v>
      </c>
      <c r="AM138" s="78">
        <f ca="1">IF(AM$2&gt;=$C$2,AL138-OFFSET('previ sem'!$C$3,(ROW()-ROW($D$4))/2,(COLUMN()-COLUMN($E$2))*2),$D138-OFFSET('previ sem'!$C$3,(ROW()-ROW($D$4))/2,(COLUMN()-COLUMN($E$2))*2))</f>
        <v>0</v>
      </c>
      <c r="AN138" s="78">
        <f ca="1">IF(AN$2&gt;=$C$2,AM138-OFFSET('previ sem'!$C$3,(ROW()-ROW($D$4))/2,(COLUMN()-COLUMN($E$2))*2),$D138-OFFSET('previ sem'!$C$3,(ROW()-ROW($D$4))/2,(COLUMN()-COLUMN($E$2))*2))</f>
        <v>0</v>
      </c>
      <c r="AO138" s="78">
        <f ca="1">IF(AO$2&gt;=$C$2,AN138-OFFSET('previ sem'!$C$3,(ROW()-ROW($D$4))/2,(COLUMN()-COLUMN($E$2))*2),$D138-OFFSET('previ sem'!$C$3,(ROW()-ROW($D$4))/2,(COLUMN()-COLUMN($E$2))*2))</f>
        <v>0</v>
      </c>
      <c r="AP138" s="78">
        <f ca="1">IF(AP$2&gt;=$C$2,AO138-OFFSET('previ sem'!$C$3,(ROW()-ROW($D$4))/2,(COLUMN()-COLUMN($E$2))*2),$D138-OFFSET('previ sem'!$C$3,(ROW()-ROW($D$4))/2,(COLUMN()-COLUMN($E$2))*2))</f>
        <v>0</v>
      </c>
      <c r="AQ138" s="78">
        <f ca="1">IF(AQ$2&gt;=$C$2,AP138-OFFSET('previ sem'!$C$3,(ROW()-ROW($D$4))/2,(COLUMN()-COLUMN($E$2))*2),$D138-OFFSET('previ sem'!$C$3,(ROW()-ROW($D$4))/2,(COLUMN()-COLUMN($E$2))*2))</f>
        <v>0</v>
      </c>
      <c r="AR138" s="78">
        <f ca="1">IF(AR$2&gt;=$C$2,AQ138-OFFSET('previ sem'!$C$3,(ROW()-ROW($D$4))/2,(COLUMN()-COLUMN($E$2))*2),$D138-OFFSET('previ sem'!$C$3,(ROW()-ROW($D$4))/2,(COLUMN()-COLUMN($E$2))*2))</f>
        <v>0</v>
      </c>
      <c r="AS138" s="78">
        <f ca="1">IF(AS$2&gt;=$C$2,AR138-OFFSET('previ sem'!$C$3,(ROW()-ROW($D$4))/2,(COLUMN()-COLUMN($E$2))*2),$D138-OFFSET('previ sem'!$C$3,(ROW()-ROW($D$4))/2,(COLUMN()-COLUMN($E$2))*2))</f>
        <v>0</v>
      </c>
      <c r="AT138" s="78">
        <f ca="1">IF(AT$2&gt;=$C$2,AS138-OFFSET('previ sem'!$C$3,(ROW()-ROW($D$4))/2,(COLUMN()-COLUMN($E$2))*2),$D138-OFFSET('previ sem'!$C$3,(ROW()-ROW($D$4))/2,(COLUMN()-COLUMN($E$2))*2))</f>
        <v>0</v>
      </c>
      <c r="AU138" s="78">
        <f ca="1">IF(AU$2&gt;=$C$2,AT138-OFFSET('previ sem'!$C$3,(ROW()-ROW($D$4))/2,(COLUMN()-COLUMN($E$2))*2),$D138-OFFSET('previ sem'!$C$3,(ROW()-ROW($D$4))/2,(COLUMN()-COLUMN($E$2))*2))</f>
        <v>0</v>
      </c>
      <c r="AV138" s="78">
        <f ca="1">IF(AV$2&gt;=$C$2,AU138-OFFSET('previ sem'!$C$3,(ROW()-ROW($D$4))/2,(COLUMN()-COLUMN($E$2))*2),$D138-OFFSET('previ sem'!$C$3,(ROW()-ROW($D$4))/2,(COLUMN()-COLUMN($E$2))*2))</f>
        <v>0</v>
      </c>
      <c r="AW138" s="78">
        <f ca="1">IF(AW$2&gt;=$C$2,AV138-OFFSET('previ sem'!$C$3,(ROW()-ROW($D$4))/2,(COLUMN()-COLUMN($E$2))*2),$D138-OFFSET('previ sem'!$C$3,(ROW()-ROW($D$4))/2,(COLUMN()-COLUMN($E$2))*2))</f>
        <v>0</v>
      </c>
      <c r="AX138" s="78">
        <f ca="1">IF(AX$2&gt;=$C$2,AW138-OFFSET('previ sem'!$C$3,(ROW()-ROW($D$4))/2,(COLUMN()-COLUMN($E$2))*2),$D138-OFFSET('previ sem'!$C$3,(ROW()-ROW($D$4))/2,(COLUMN()-COLUMN($E$2))*2))</f>
        <v>0</v>
      </c>
      <c r="AY138" s="78">
        <f ca="1">IF(AY$2&gt;=$C$2,AX138-OFFSET('previ sem'!$C$3,(ROW()-ROW($D$4))/2,(COLUMN()-COLUMN($E$2))*2),$D138-OFFSET('previ sem'!$C$3,(ROW()-ROW($D$4))/2,(COLUMN()-COLUMN($E$2))*2))</f>
        <v>0</v>
      </c>
      <c r="AZ138" s="78">
        <f ca="1">IF(AZ$2&gt;=$C$2,AY138-OFFSET('previ sem'!$C$3,(ROW()-ROW($D$4))/2,(COLUMN()-COLUMN($E$2))*2),$D138-OFFSET('previ sem'!$C$3,(ROW()-ROW($D$4))/2,(COLUMN()-COLUMN($E$2))*2))</f>
        <v>0</v>
      </c>
      <c r="BA138" s="78">
        <f ca="1">IF(BA$2&gt;=$C$2,AZ138-OFFSET('previ sem'!$C$3,(ROW()-ROW($D$4))/2,(COLUMN()-COLUMN($E$2))*2),$D138-OFFSET('previ sem'!$C$3,(ROW()-ROW($D$4))/2,(COLUMN()-COLUMN($E$2))*2))</f>
        <v>0</v>
      </c>
      <c r="BB138" s="78">
        <f ca="1">IF(BB$2&gt;=$C$2,BA138-OFFSET('previ sem'!$C$3,(ROW()-ROW($D$4))/2,(COLUMN()-COLUMN($E$2))*2),$D138-OFFSET('previ sem'!$C$3,(ROW()-ROW($D$4))/2,(COLUMN()-COLUMN($E$2))*2))</f>
        <v>0</v>
      </c>
      <c r="BC138" s="78">
        <f ca="1">IF(BC$2&gt;=$C$2,BB138-OFFSET('previ sem'!$C$3,(ROW()-ROW($D$4))/2,(COLUMN()-COLUMN($E$2))*2),$D138-OFFSET('previ sem'!$C$3,(ROW()-ROW($D$4))/2,(COLUMN()-COLUMN($E$2))*2))</f>
        <v>0</v>
      </c>
      <c r="BD138" s="78">
        <f ca="1">IF(BD$2&gt;=$C$2,BC138-OFFSET('previ sem'!$C$3,(ROW()-ROW($D$4))/2,(COLUMN()-COLUMN($E$2))*2),$D138-OFFSET('previ sem'!$C$3,(ROW()-ROW($D$4))/2,(COLUMN()-COLUMN($E$2))*2))</f>
        <v>0</v>
      </c>
      <c r="BE138" s="46" t="s">
        <v>99</v>
      </c>
      <c r="BF138">
        <v>71</v>
      </c>
      <c r="BG138" s="18" t="s">
        <v>99</v>
      </c>
      <c r="BH138">
        <v>73</v>
      </c>
    </row>
    <row r="139" spans="1:60" x14ac:dyDescent="0.2">
      <c r="A139" s="201" t="s">
        <v>206</v>
      </c>
      <c r="B139" s="309" t="s">
        <v>36</v>
      </c>
      <c r="C139" s="6" t="e">
        <f t="array" aca="1" ref="C139" ca="1">INDEX($E$2:$BD$2,,SMALL(IF($E138:$BD138&lt;0,COLUMN(E:BD)-3,""),1))</f>
        <v>#NUM!</v>
      </c>
      <c r="D139" s="77">
        <f>+'PROD-SEM'!I25</f>
        <v>0</v>
      </c>
      <c r="E139" s="74" t="str">
        <f ca="1">IF(E138&lt;0,"",IF(E138&lt;MINI!$B$71,"MINI",""))</f>
        <v/>
      </c>
      <c r="F139" s="74" t="str">
        <f ca="1">IF(F138&lt;0,"",IF(F138&lt;MINI!$B$71,"MINI",""))</f>
        <v/>
      </c>
      <c r="G139" s="74" t="str">
        <f ca="1">IF(G138&lt;0,"",IF(G138&lt;MINI!$B$71,"MINI",""))</f>
        <v/>
      </c>
      <c r="H139" s="74" t="str">
        <f ca="1">IF(H138&lt;0,"",IF(H138&lt;MINI!$B$71,"MINI",""))</f>
        <v/>
      </c>
      <c r="I139" s="74" t="str">
        <f ca="1">IF(I138&lt;0,"",IF(I138&lt;MINI!$C$71,"MINI",""))</f>
        <v/>
      </c>
      <c r="J139" s="74" t="str">
        <f ca="1">IF(J138&lt;0,"",IF(J138&lt;MINI!$C$71,"MINI",""))</f>
        <v/>
      </c>
      <c r="K139" s="74" t="str">
        <f ca="1">IF(K138&lt;0,"",IF(K138&lt;MINI!$C$71,"MINI",""))</f>
        <v/>
      </c>
      <c r="L139" s="74" t="str">
        <f ca="1">IF(L138&lt;0,"",IF(L138&lt;MINI!$C$71,"MINI",""))</f>
        <v/>
      </c>
      <c r="M139" s="74" t="str">
        <f ca="1">IF(M138&lt;0,"",IF(M138&lt;MINI!$D$71,"MINI",""))</f>
        <v/>
      </c>
      <c r="N139" s="74" t="str">
        <f ca="1">IF(N138&lt;0,"",IF(N138&lt;MINI!$D$71,"MINI",""))</f>
        <v/>
      </c>
      <c r="O139" s="74" t="str">
        <f ca="1">IF(O138&lt;0,"",IF(O138&lt;MINI!$D$71,"MINI",""))</f>
        <v/>
      </c>
      <c r="P139" s="74" t="str">
        <f ca="1">IF(P138&lt;0,"",IF(P138&lt;MINI!$D$71,"MINI",""))</f>
        <v/>
      </c>
      <c r="Q139" s="74" t="str">
        <f ca="1">IF(Q138&lt;0,"",IF(Q138&lt;MINI!$E$71,"MINI",""))</f>
        <v/>
      </c>
      <c r="R139" s="74" t="str">
        <f ca="1">IF(R138&lt;0,"",IF(R138&lt;MINI!$E$71,"MINI",""))</f>
        <v/>
      </c>
      <c r="S139" s="74" t="str">
        <f ca="1">IF(S138&lt;0,"",IF(S138&lt;MINI!$E$71,"MINI",""))</f>
        <v/>
      </c>
      <c r="T139" s="74" t="str">
        <f ca="1">IF(T138&lt;0,"",IF(T138&lt;MINI!$E$71,"MINI",""))</f>
        <v/>
      </c>
      <c r="U139" s="74" t="str">
        <f ca="1">IF(U138&lt;0,"",IF(U138&lt;MINI!$E$71,"MINI",""))</f>
        <v/>
      </c>
      <c r="V139" s="74" t="str">
        <f ca="1">IF(V138&lt;0,"",IF(V138&lt;MINI!$F$71,"MINI",""))</f>
        <v/>
      </c>
      <c r="W139" s="74" t="str">
        <f ca="1">IF(W138&lt;0,"",IF(W138&lt;MINI!$F$71,"MINI",""))</f>
        <v/>
      </c>
      <c r="X139" s="74" t="str">
        <f ca="1">IF(X138&lt;0,"",IF(X138&lt;MINI!$F$71,"MINI",""))</f>
        <v/>
      </c>
      <c r="Y139" s="74" t="str">
        <f ca="1">IF(Y138&lt;0,"",IF(Y138&lt;MINI!$F$71,"MINI",""))</f>
        <v/>
      </c>
      <c r="Z139" s="74" t="str">
        <f ca="1">IF(Z138&lt;0,"",IF(Z138&lt;MINI!$G$71,"MINI",""))</f>
        <v/>
      </c>
      <c r="AA139" s="74" t="str">
        <f ca="1">IF(AA138&lt;0,"",IF(AA138&lt;MINI!$G$71,"MINI",""))</f>
        <v/>
      </c>
      <c r="AB139" s="74" t="str">
        <f ca="1">IF(AB138&lt;0,"",IF(AB138&lt;MINI!$G$71,"MINI",""))</f>
        <v/>
      </c>
      <c r="AC139" s="74" t="str">
        <f ca="1">IF(AC138&lt;0,"",IF(AC138&lt;MINI!$G$71,"MINI",""))</f>
        <v/>
      </c>
      <c r="AD139" s="74" t="str">
        <f ca="1">IF(AD138&lt;0,"",IF(AD138&lt;MINI!$G$71,"MINI",""))</f>
        <v/>
      </c>
      <c r="AE139" s="74" t="str">
        <f ca="1">IF(AE138&lt;0,"",IF(AE138&lt;MINI!$H$71,"MINI",""))</f>
        <v/>
      </c>
      <c r="AF139" s="74" t="str">
        <f ca="1">IF(AF138&lt;0,"",IF(AF138&lt;MINI!$H$71,"MINI",""))</f>
        <v/>
      </c>
      <c r="AG139" s="74" t="str">
        <f ca="1">IF(AG138&lt;0,"",IF(AG138&lt;MINI!$H$71,"MINI",""))</f>
        <v/>
      </c>
      <c r="AH139" s="74" t="str">
        <f ca="1">IF(AH138&lt;0,"",IF(AH138&lt;MINI!$H$71,"MINI",""))</f>
        <v/>
      </c>
      <c r="AI139" s="74" t="str">
        <f ca="1">IF(AI138&lt;0,"",IF(AI138&lt;MINI!$I$71,"MINI",""))</f>
        <v/>
      </c>
      <c r="AJ139" s="74" t="str">
        <f ca="1">IF(AJ138&lt;0,"",IF(AJ138&lt;MINI!$I$71,"MINI",""))</f>
        <v/>
      </c>
      <c r="AK139" s="74" t="str">
        <f ca="1">IF(AK138&lt;0,"",IF(AK138&lt;MINI!$I$71,"MINI",""))</f>
        <v/>
      </c>
      <c r="AL139" s="74" t="str">
        <f ca="1">IF(AL138&lt;0,"",IF(AL138&lt;MINI!$I$71,"MINI",""))</f>
        <v/>
      </c>
      <c r="AM139" s="74" t="str">
        <f ca="1">IF(AM138&lt;0,"",IF(AM138&lt;MINI!$J$71,"MINI",""))</f>
        <v/>
      </c>
      <c r="AN139" s="74" t="str">
        <f ca="1">IF(AN138&lt;0,"",IF(AN138&lt;MINI!$J$71,"MINI",""))</f>
        <v/>
      </c>
      <c r="AO139" s="74" t="str">
        <f ca="1">IF(AO138&lt;0,"",IF(AO138&lt;MINI!$J$71,"MINI",""))</f>
        <v/>
      </c>
      <c r="AP139" s="74" t="str">
        <f ca="1">IF(AP138&lt;0,"",IF(AP138&lt;MINI!$J$71,"MINI",""))</f>
        <v/>
      </c>
      <c r="AQ139" s="74" t="str">
        <f ca="1">IF(AQ138&lt;0,"",IF(AQ138&lt;MINI!$J$71,"MINI",""))</f>
        <v/>
      </c>
      <c r="AR139" s="74" t="str">
        <f ca="1">IF(AR138&lt;0,"",IF(AR138&lt;MINI!$K$71,"MINI",""))</f>
        <v/>
      </c>
      <c r="AS139" s="74" t="str">
        <f ca="1">IF(AS138&lt;0,"",IF(AS138&lt;MINI!$K$71,"MINI",""))</f>
        <v/>
      </c>
      <c r="AT139" s="74" t="str">
        <f ca="1">IF(AT138&lt;0,"",IF(AT138&lt;MINI!$K$71,"MINI",""))</f>
        <v/>
      </c>
      <c r="AU139" s="74" t="str">
        <f ca="1">IF(AU138&lt;0,"",IF(AU138&lt;MINI!$K$71,"MINI",""))</f>
        <v/>
      </c>
      <c r="AV139" s="74" t="str">
        <f ca="1">IF(AV138&lt;0,"",IF(AV138&lt;MINI!$L$71,"MINI",""))</f>
        <v/>
      </c>
      <c r="AW139" s="74" t="str">
        <f ca="1">IF(AW138&lt;0,"",IF(AW138&lt;MINI!$L$71,"MINI",""))</f>
        <v/>
      </c>
      <c r="AX139" s="74" t="str">
        <f ca="1">IF(AX138&lt;0,"",IF(AX138&lt;MINI!$L$71,"MINI",""))</f>
        <v/>
      </c>
      <c r="AY139" s="74" t="str">
        <f ca="1">IF(AY138&lt;0,"",IF(AY138&lt;MINI!$L$71,"MINI",""))</f>
        <v/>
      </c>
      <c r="AZ139" s="74" t="str">
        <f ca="1">IF(AZ138&lt;0,"",IF(AZ138&lt;MINI!$M$71,"MINI",""))</f>
        <v/>
      </c>
      <c r="BA139" s="74" t="str">
        <f ca="1">IF(BA138&lt;0,"",IF(BA138&lt;MINI!$M$71,"MINI",""))</f>
        <v/>
      </c>
      <c r="BB139" s="74" t="str">
        <f ca="1">IF(BB138&lt;0,"",IF(BB138&lt;MINI!$M$71,"MINI",""))</f>
        <v/>
      </c>
      <c r="BC139" s="74" t="str">
        <f ca="1">IF(BC138&lt;0,"",IF(BC138&lt;MINI!$M$71,"MINI",""))</f>
        <v/>
      </c>
      <c r="BD139" s="74" t="str">
        <f ca="1">IF(BD138&lt;0,"",IF(BD138&lt;MINI!$M$71,"MINI",""))</f>
        <v/>
      </c>
      <c r="BE139" s="313"/>
      <c r="BG139" s="112"/>
    </row>
    <row r="140" spans="1:60" x14ac:dyDescent="0.2">
      <c r="A140" s="199" t="s">
        <v>207</v>
      </c>
      <c r="B140" s="392" t="s">
        <v>104</v>
      </c>
      <c r="C140" s="393"/>
      <c r="D140" s="76">
        <f>SUMIF('EXPORT STOCK'!$B$2:$B$1106,'FABRICATION-SEM'!B140,'EXPORT STOCK'!$C$2:$C$1116)+D141</f>
        <v>0</v>
      </c>
      <c r="E140" s="78">
        <f ca="1">IF(E$2&gt;=$C$2,D140-OFFSET('previ sem'!$C$3,(ROW()-ROW($D$4))/2,(COLUMN()-COLUMN($E$2))*2),$D140-OFFSET('previ sem'!$C$3,(ROW()-ROW($D$4))/2,(COLUMN()-COLUMN($E$2))*2))</f>
        <v>0</v>
      </c>
      <c r="F140" s="78">
        <f ca="1">IF(F$2&gt;=$C$2,E140-OFFSET('previ sem'!$C$3,(ROW()-ROW($D$4))/2,(COLUMN()-COLUMN($E$2))*2),$D140-OFFSET('previ sem'!$C$3,(ROW()-ROW($D$4))/2,(COLUMN()-COLUMN($E$2))*2))</f>
        <v>0</v>
      </c>
      <c r="G140" s="78">
        <f ca="1">IF(G$2&gt;=$C$2,F140-OFFSET('previ sem'!$C$3,(ROW()-ROW($D$4))/2,(COLUMN()-COLUMN($E$2))*2),$D140-OFFSET('previ sem'!$C$3,(ROW()-ROW($D$4))/2,(COLUMN()-COLUMN($E$2))*2))</f>
        <v>0</v>
      </c>
      <c r="H140" s="78">
        <f ca="1">IF(H$2&gt;=$C$2,G140-OFFSET('previ sem'!$C$3,(ROW()-ROW($D$4))/2,(COLUMN()-COLUMN($E$2))*2),$D140-OFFSET('previ sem'!$C$3,(ROW()-ROW($D$4))/2,(COLUMN()-COLUMN($E$2))*2))</f>
        <v>0</v>
      </c>
      <c r="I140" s="78">
        <f ca="1">IF(I$2&gt;=$C$2,H140-OFFSET('previ sem'!$C$3,(ROW()-ROW($D$4))/2,(COLUMN()-COLUMN($E$2))*2),$D140-OFFSET('previ sem'!$C$3,(ROW()-ROW($D$4))/2,(COLUMN()-COLUMN($E$2))*2))</f>
        <v>0</v>
      </c>
      <c r="J140" s="78">
        <f ca="1">IF(J$2&gt;=$C$2,I140-OFFSET('previ sem'!$C$3,(ROW()-ROW($D$4))/2,(COLUMN()-COLUMN($E$2))*2),$D140-OFFSET('previ sem'!$C$3,(ROW()-ROW($D$4))/2,(COLUMN()-COLUMN($E$2))*2))</f>
        <v>0</v>
      </c>
      <c r="K140" s="78">
        <f ca="1">IF(K$2&gt;=$C$2,J140-OFFSET('previ sem'!$C$3,(ROW()-ROW($D$4))/2,(COLUMN()-COLUMN($E$2))*2),$D140-OFFSET('previ sem'!$C$3,(ROW()-ROW($D$4))/2,(COLUMN()-COLUMN($E$2))*2))</f>
        <v>0</v>
      </c>
      <c r="L140" s="78">
        <f ca="1">IF(L$2&gt;=$C$2,K140-OFFSET('previ sem'!$C$3,(ROW()-ROW($D$4))/2,(COLUMN()-COLUMN($E$2))*2),$D140-OFFSET('previ sem'!$C$3,(ROW()-ROW($D$4))/2,(COLUMN()-COLUMN($E$2))*2))</f>
        <v>0</v>
      </c>
      <c r="M140" s="78">
        <f ca="1">IF(M$2&gt;=$C$2,L140-OFFSET('previ sem'!$C$3,(ROW()-ROW($D$4))/2,(COLUMN()-COLUMN($E$2))*2),$D140-OFFSET('previ sem'!$C$3,(ROW()-ROW($D$4))/2,(COLUMN()-COLUMN($E$2))*2))</f>
        <v>0</v>
      </c>
      <c r="N140" s="78">
        <f ca="1">IF(N$2&gt;=$C$2,M140-OFFSET('previ sem'!$C$3,(ROW()-ROW($D$4))/2,(COLUMN()-COLUMN($E$2))*2),$D140-OFFSET('previ sem'!$C$3,(ROW()-ROW($D$4))/2,(COLUMN()-COLUMN($E$2))*2))</f>
        <v>0</v>
      </c>
      <c r="O140" s="78">
        <f ca="1">IF(O$2&gt;=$C$2,N140-OFFSET('previ sem'!$C$3,(ROW()-ROW($D$4))/2,(COLUMN()-COLUMN($E$2))*2),$D140-OFFSET('previ sem'!$C$3,(ROW()-ROW($D$4))/2,(COLUMN()-COLUMN($E$2))*2))</f>
        <v>0</v>
      </c>
      <c r="P140" s="78">
        <f ca="1">IF(P$2&gt;=$C$2,O140-OFFSET('previ sem'!$C$3,(ROW()-ROW($D$4))/2,(COLUMN()-COLUMN($E$2))*2),$D140-OFFSET('previ sem'!$C$3,(ROW()-ROW($D$4))/2,(COLUMN()-COLUMN($E$2))*2))</f>
        <v>0</v>
      </c>
      <c r="Q140" s="78">
        <f ca="1">IF(Q$2&gt;=$C$2,P140-OFFSET('previ sem'!$C$3,(ROW()-ROW($D$4))/2,(COLUMN()-COLUMN($E$2))*2),$D140-OFFSET('previ sem'!$C$3,(ROW()-ROW($D$4))/2,(COLUMN()-COLUMN($E$2))*2))</f>
        <v>0</v>
      </c>
      <c r="R140" s="78">
        <f ca="1">IF(R$2&gt;=$C$2,Q140-OFFSET('previ sem'!$C$3,(ROW()-ROW($D$4))/2,(COLUMN()-COLUMN($E$2))*2),$D140-OFFSET('previ sem'!$C$3,(ROW()-ROW($D$4))/2,(COLUMN()-COLUMN($E$2))*2))</f>
        <v>0</v>
      </c>
      <c r="S140" s="78">
        <f ca="1">IF(S$2&gt;=$C$2,R140-OFFSET('previ sem'!$C$3,(ROW()-ROW($D$4))/2,(COLUMN()-COLUMN($E$2))*2),$D140-OFFSET('previ sem'!$C$3,(ROW()-ROW($D$4))/2,(COLUMN()-COLUMN($E$2))*2))</f>
        <v>0</v>
      </c>
      <c r="T140" s="78">
        <f ca="1">IF(T$2&gt;=$C$2,S140-OFFSET('previ sem'!$C$3,(ROW()-ROW($D$4))/2,(COLUMN()-COLUMN($E$2))*2),$D140-OFFSET('previ sem'!$C$3,(ROW()-ROW($D$4))/2,(COLUMN()-COLUMN($E$2))*2))</f>
        <v>0</v>
      </c>
      <c r="U140" s="78">
        <f ca="1">IF(U$2&gt;=$C$2,T140-OFFSET('previ sem'!$C$3,(ROW()-ROW($D$4))/2,(COLUMN()-COLUMN($E$2))*2),$D140-OFFSET('previ sem'!$C$3,(ROW()-ROW($D$4))/2,(COLUMN()-COLUMN($E$2))*2))</f>
        <v>0</v>
      </c>
      <c r="V140" s="78">
        <f ca="1">IF(V$2&gt;=$C$2,U140-OFFSET('previ sem'!$C$3,(ROW()-ROW($D$4))/2,(COLUMN()-COLUMN($E$2))*2),$D140-OFFSET('previ sem'!$C$3,(ROW()-ROW($D$4))/2,(COLUMN()-COLUMN($E$2))*2))</f>
        <v>0</v>
      </c>
      <c r="W140" s="78">
        <f ca="1">IF(W$2&gt;=$C$2,V140-OFFSET('previ sem'!$C$3,(ROW()-ROW($D$4))/2,(COLUMN()-COLUMN($E$2))*2),$D140-OFFSET('previ sem'!$C$3,(ROW()-ROW($D$4))/2,(COLUMN()-COLUMN($E$2))*2))</f>
        <v>0</v>
      </c>
      <c r="X140" s="78">
        <f ca="1">IF(X$2&gt;=$C$2,W140-OFFSET('previ sem'!$C$3,(ROW()-ROW($D$4))/2,(COLUMN()-COLUMN($E$2))*2),$D140-OFFSET('previ sem'!$C$3,(ROW()-ROW($D$4))/2,(COLUMN()-COLUMN($E$2))*2))</f>
        <v>0</v>
      </c>
      <c r="Y140" s="78">
        <f ca="1">IF(Y$2&gt;=$C$2,X140-OFFSET('previ sem'!$C$3,(ROW()-ROW($D$4))/2,(COLUMN()-COLUMN($E$2))*2),$D140-OFFSET('previ sem'!$C$3,(ROW()-ROW($D$4))/2,(COLUMN()-COLUMN($E$2))*2))</f>
        <v>0</v>
      </c>
      <c r="Z140" s="78">
        <f ca="1">IF(Z$2&gt;=$C$2,Y140-OFFSET('previ sem'!$C$3,(ROW()-ROW($D$4))/2,(COLUMN()-COLUMN($E$2))*2),$D140-OFFSET('previ sem'!$C$3,(ROW()-ROW($D$4))/2,(COLUMN()-COLUMN($E$2))*2))</f>
        <v>0</v>
      </c>
      <c r="AA140" s="78">
        <f ca="1">IF(AA$2&gt;=$C$2,Z140-OFFSET('previ sem'!$C$3,(ROW()-ROW($D$4))/2,(COLUMN()-COLUMN($E$2))*2),$D140-OFFSET('previ sem'!$C$3,(ROW()-ROW($D$4))/2,(COLUMN()-COLUMN($E$2))*2))</f>
        <v>0</v>
      </c>
      <c r="AB140" s="78">
        <f ca="1">IF(AB$2&gt;=$C$2,AA140-OFFSET('previ sem'!$C$3,(ROW()-ROW($D$4))/2,(COLUMN()-COLUMN($E$2))*2),$D140-OFFSET('previ sem'!$C$3,(ROW()-ROW($D$4))/2,(COLUMN()-COLUMN($E$2))*2))</f>
        <v>0</v>
      </c>
      <c r="AC140" s="78">
        <f ca="1">IF(AC$2&gt;=$C$2,AB140-OFFSET('previ sem'!$C$3,(ROW()-ROW($D$4))/2,(COLUMN()-COLUMN($E$2))*2),$D140-OFFSET('previ sem'!$C$3,(ROW()-ROW($D$4))/2,(COLUMN()-COLUMN($E$2))*2))</f>
        <v>0</v>
      </c>
      <c r="AD140" s="78">
        <f ca="1">IF(AD$2&gt;=$C$2,AC140-OFFSET('previ sem'!$C$3,(ROW()-ROW($D$4))/2,(COLUMN()-COLUMN($E$2))*2),$D140-OFFSET('previ sem'!$C$3,(ROW()-ROW($D$4))/2,(COLUMN()-COLUMN($E$2))*2))</f>
        <v>0</v>
      </c>
      <c r="AE140" s="78">
        <f ca="1">IF(AE$2&gt;=$C$2,AD140-OFFSET('previ sem'!$C$3,(ROW()-ROW($D$4))/2,(COLUMN()-COLUMN($E$2))*2),$D140-OFFSET('previ sem'!$C$3,(ROW()-ROW($D$4))/2,(COLUMN()-COLUMN($E$2))*2))</f>
        <v>0</v>
      </c>
      <c r="AF140" s="78">
        <f ca="1">IF(AF$2&gt;=$C$2,AE140-OFFSET('previ sem'!$C$3,(ROW()-ROW($D$4))/2,(COLUMN()-COLUMN($E$2))*2),$D140-OFFSET('previ sem'!$C$3,(ROW()-ROW($D$4))/2,(COLUMN()-COLUMN($E$2))*2))</f>
        <v>0</v>
      </c>
      <c r="AG140" s="78">
        <f ca="1">IF(AG$2&gt;=$C$2,AF140-OFFSET('previ sem'!$C$3,(ROW()-ROW($D$4))/2,(COLUMN()-COLUMN($E$2))*2),$D140-OFFSET('previ sem'!$C$3,(ROW()-ROW($D$4))/2,(COLUMN()-COLUMN($E$2))*2))</f>
        <v>0</v>
      </c>
      <c r="AH140" s="78">
        <f ca="1">IF(AH$2&gt;=$C$2,AG140-OFFSET('previ sem'!$C$3,(ROW()-ROW($D$4))/2,(COLUMN()-COLUMN($E$2))*2),$D140-OFFSET('previ sem'!$C$3,(ROW()-ROW($D$4))/2,(COLUMN()-COLUMN($E$2))*2))</f>
        <v>0</v>
      </c>
      <c r="AI140" s="78">
        <f ca="1">IF(AI$2&gt;=$C$2,AH140-OFFSET('previ sem'!$C$3,(ROW()-ROW($D$4))/2,(COLUMN()-COLUMN($E$2))*2),$D140-OFFSET('previ sem'!$C$3,(ROW()-ROW($D$4))/2,(COLUMN()-COLUMN($E$2))*2))</f>
        <v>0</v>
      </c>
      <c r="AJ140" s="78">
        <f ca="1">IF(AJ$2&gt;=$C$2,AI140-OFFSET('previ sem'!$C$3,(ROW()-ROW($D$4))/2,(COLUMN()-COLUMN($E$2))*2),$D140-OFFSET('previ sem'!$C$3,(ROW()-ROW($D$4))/2,(COLUMN()-COLUMN($E$2))*2))</f>
        <v>0</v>
      </c>
      <c r="AK140" s="78">
        <f ca="1">IF(AK$2&gt;=$C$2,AJ140-OFFSET('previ sem'!$C$3,(ROW()-ROW($D$4))/2,(COLUMN()-COLUMN($E$2))*2),$D140-OFFSET('previ sem'!$C$3,(ROW()-ROW($D$4))/2,(COLUMN()-COLUMN($E$2))*2))</f>
        <v>0</v>
      </c>
      <c r="AL140" s="78">
        <f ca="1">IF(AL$2&gt;=$C$2,AK140-OFFSET('previ sem'!$C$3,(ROW()-ROW($D$4))/2,(COLUMN()-COLUMN($E$2))*2),$D140-OFFSET('previ sem'!$C$3,(ROW()-ROW($D$4))/2,(COLUMN()-COLUMN($E$2))*2))</f>
        <v>0</v>
      </c>
      <c r="AM140" s="78">
        <f ca="1">IF(AM$2&gt;=$C$2,AL140-OFFSET('previ sem'!$C$3,(ROW()-ROW($D$4))/2,(COLUMN()-COLUMN($E$2))*2),$D140-OFFSET('previ sem'!$C$3,(ROW()-ROW($D$4))/2,(COLUMN()-COLUMN($E$2))*2))</f>
        <v>0</v>
      </c>
      <c r="AN140" s="78">
        <f ca="1">IF(AN$2&gt;=$C$2,AM140-OFFSET('previ sem'!$C$3,(ROW()-ROW($D$4))/2,(COLUMN()-COLUMN($E$2))*2),$D140-OFFSET('previ sem'!$C$3,(ROW()-ROW($D$4))/2,(COLUMN()-COLUMN($E$2))*2))</f>
        <v>0</v>
      </c>
      <c r="AO140" s="78">
        <f ca="1">IF(AO$2&gt;=$C$2,AN140-OFFSET('previ sem'!$C$3,(ROW()-ROW($D$4))/2,(COLUMN()-COLUMN($E$2))*2),$D140-OFFSET('previ sem'!$C$3,(ROW()-ROW($D$4))/2,(COLUMN()-COLUMN($E$2))*2))</f>
        <v>0</v>
      </c>
      <c r="AP140" s="78">
        <f ca="1">IF(AP$2&gt;=$C$2,AO140-OFFSET('previ sem'!$C$3,(ROW()-ROW($D$4))/2,(COLUMN()-COLUMN($E$2))*2),$D140-OFFSET('previ sem'!$C$3,(ROW()-ROW($D$4))/2,(COLUMN()-COLUMN($E$2))*2))</f>
        <v>0</v>
      </c>
      <c r="AQ140" s="78">
        <f ca="1">IF(AQ$2&gt;=$C$2,AP140-OFFSET('previ sem'!$C$3,(ROW()-ROW($D$4))/2,(COLUMN()-COLUMN($E$2))*2),$D140-OFFSET('previ sem'!$C$3,(ROW()-ROW($D$4))/2,(COLUMN()-COLUMN($E$2))*2))</f>
        <v>0</v>
      </c>
      <c r="AR140" s="78">
        <f ca="1">IF(AR$2&gt;=$C$2,AQ140-OFFSET('previ sem'!$C$3,(ROW()-ROW($D$4))/2,(COLUMN()-COLUMN($E$2))*2),$D140-OFFSET('previ sem'!$C$3,(ROW()-ROW($D$4))/2,(COLUMN()-COLUMN($E$2))*2))</f>
        <v>0</v>
      </c>
      <c r="AS140" s="78">
        <f ca="1">IF(AS$2&gt;=$C$2,AR140-OFFSET('previ sem'!$C$3,(ROW()-ROW($D$4))/2,(COLUMN()-COLUMN($E$2))*2),$D140-OFFSET('previ sem'!$C$3,(ROW()-ROW($D$4))/2,(COLUMN()-COLUMN($E$2))*2))</f>
        <v>0</v>
      </c>
      <c r="AT140" s="78">
        <f ca="1">IF(AT$2&gt;=$C$2,AS140-OFFSET('previ sem'!$C$3,(ROW()-ROW($D$4))/2,(COLUMN()-COLUMN($E$2))*2),$D140-OFFSET('previ sem'!$C$3,(ROW()-ROW($D$4))/2,(COLUMN()-COLUMN($E$2))*2))</f>
        <v>0</v>
      </c>
      <c r="AU140" s="78">
        <f ca="1">IF(AU$2&gt;=$C$2,AT140-OFFSET('previ sem'!$C$3,(ROW()-ROW($D$4))/2,(COLUMN()-COLUMN($E$2))*2),$D140-OFFSET('previ sem'!$C$3,(ROW()-ROW($D$4))/2,(COLUMN()-COLUMN($E$2))*2))</f>
        <v>0</v>
      </c>
      <c r="AV140" s="78">
        <f ca="1">IF(AV$2&gt;=$C$2,AU140-OFFSET('previ sem'!$C$3,(ROW()-ROW($D$4))/2,(COLUMN()-COLUMN($E$2))*2),$D140-OFFSET('previ sem'!$C$3,(ROW()-ROW($D$4))/2,(COLUMN()-COLUMN($E$2))*2))</f>
        <v>0</v>
      </c>
      <c r="AW140" s="78">
        <f ca="1">IF(AW$2&gt;=$C$2,AV140-OFFSET('previ sem'!$C$3,(ROW()-ROW($D$4))/2,(COLUMN()-COLUMN($E$2))*2),$D140-OFFSET('previ sem'!$C$3,(ROW()-ROW($D$4))/2,(COLUMN()-COLUMN($E$2))*2))</f>
        <v>0</v>
      </c>
      <c r="AX140" s="78">
        <f ca="1">IF(AX$2&gt;=$C$2,AW140-OFFSET('previ sem'!$C$3,(ROW()-ROW($D$4))/2,(COLUMN()-COLUMN($E$2))*2),$D140-OFFSET('previ sem'!$C$3,(ROW()-ROW($D$4))/2,(COLUMN()-COLUMN($E$2))*2))</f>
        <v>0</v>
      </c>
      <c r="AY140" s="78">
        <f ca="1">IF(AY$2&gt;=$C$2,AX140-OFFSET('previ sem'!$C$3,(ROW()-ROW($D$4))/2,(COLUMN()-COLUMN($E$2))*2),$D140-OFFSET('previ sem'!$C$3,(ROW()-ROW($D$4))/2,(COLUMN()-COLUMN($E$2))*2))</f>
        <v>0</v>
      </c>
      <c r="AZ140" s="78">
        <f ca="1">IF(AZ$2&gt;=$C$2,AY140-OFFSET('previ sem'!$C$3,(ROW()-ROW($D$4))/2,(COLUMN()-COLUMN($E$2))*2),$D140-OFFSET('previ sem'!$C$3,(ROW()-ROW($D$4))/2,(COLUMN()-COLUMN($E$2))*2))</f>
        <v>0</v>
      </c>
      <c r="BA140" s="78">
        <f ca="1">IF(BA$2&gt;=$C$2,AZ140-OFFSET('previ sem'!$C$3,(ROW()-ROW($D$4))/2,(COLUMN()-COLUMN($E$2))*2),$D140-OFFSET('previ sem'!$C$3,(ROW()-ROW($D$4))/2,(COLUMN()-COLUMN($E$2))*2))</f>
        <v>0</v>
      </c>
      <c r="BB140" s="78">
        <f ca="1">IF(BB$2&gt;=$C$2,BA140-OFFSET('previ sem'!$C$3,(ROW()-ROW($D$4))/2,(COLUMN()-COLUMN($E$2))*2),$D140-OFFSET('previ sem'!$C$3,(ROW()-ROW($D$4))/2,(COLUMN()-COLUMN($E$2))*2))</f>
        <v>0</v>
      </c>
      <c r="BC140" s="78">
        <f ca="1">IF(BC$2&gt;=$C$2,BB140-OFFSET('previ sem'!$C$3,(ROW()-ROW($D$4))/2,(COLUMN()-COLUMN($E$2))*2),$D140-OFFSET('previ sem'!$C$3,(ROW()-ROW($D$4))/2,(COLUMN()-COLUMN($E$2))*2))</f>
        <v>0</v>
      </c>
      <c r="BD140" s="78">
        <f ca="1">IF(BD$2&gt;=$C$2,BC140-OFFSET('previ sem'!$C$3,(ROW()-ROW($D$4))/2,(COLUMN()-COLUMN($E$2))*2),$D140-OFFSET('previ sem'!$C$3,(ROW()-ROW($D$4))/2,(COLUMN()-COLUMN($E$2))*2))</f>
        <v>0</v>
      </c>
      <c r="BE140" s="46" t="s">
        <v>104</v>
      </c>
      <c r="BF140">
        <v>72</v>
      </c>
      <c r="BG140" s="18" t="s">
        <v>104</v>
      </c>
      <c r="BH140">
        <v>74</v>
      </c>
    </row>
    <row r="141" spans="1:60" x14ac:dyDescent="0.2">
      <c r="A141" s="201" t="s">
        <v>207</v>
      </c>
      <c r="B141" s="309" t="s">
        <v>36</v>
      </c>
      <c r="C141" s="6" t="e">
        <f t="array" aca="1" ref="C141" ca="1">INDEX($E$2:$BD$2,,SMALL(IF($E140:$BD140&lt;0,COLUMN(E:BD)-3,""),1))</f>
        <v>#NUM!</v>
      </c>
      <c r="D141" s="77">
        <f>+'PROD-SEM'!I30</f>
        <v>0</v>
      </c>
      <c r="E141" s="74" t="str">
        <f ca="1">IF(E140&lt;0,"",IF(E140&lt;MINI!$B$72,"MINI",""))</f>
        <v/>
      </c>
      <c r="F141" s="74" t="str">
        <f ca="1">IF(F140&lt;0,"",IF(F140&lt;MINI!$B$72,"MINI",""))</f>
        <v/>
      </c>
      <c r="G141" s="74" t="str">
        <f ca="1">IF(G140&lt;0,"",IF(G140&lt;MINI!$B$72,"MINI",""))</f>
        <v/>
      </c>
      <c r="H141" s="74" t="str">
        <f ca="1">IF(H140&lt;0,"",IF(H140&lt;MINI!$B$72,"MINI",""))</f>
        <v/>
      </c>
      <c r="I141" s="74" t="str">
        <f ca="1">IF(I140&lt;0,"",IF(I140&lt;MINI!$C$72,"MINI",""))</f>
        <v/>
      </c>
      <c r="J141" s="74" t="str">
        <f ca="1">IF(J140&lt;0,"",IF(J140&lt;MINI!$C$72,"MINI",""))</f>
        <v/>
      </c>
      <c r="K141" s="74" t="str">
        <f ca="1">IF(K140&lt;0,"",IF(K140&lt;MINI!$C$72,"MINI",""))</f>
        <v/>
      </c>
      <c r="L141" s="74" t="str">
        <f ca="1">IF(L140&lt;0,"",IF(L140&lt;MINI!$C$72,"MINI",""))</f>
        <v/>
      </c>
      <c r="M141" s="74" t="str">
        <f ca="1">IF(M140&lt;0,"",IF(M140&lt;MINI!$D$72,"MINI",""))</f>
        <v/>
      </c>
      <c r="N141" s="74" t="str">
        <f ca="1">IF(N140&lt;0,"",IF(N140&lt;MINI!$D$72,"MINI",""))</f>
        <v/>
      </c>
      <c r="O141" s="74" t="str">
        <f ca="1">IF(O140&lt;0,"",IF(O140&lt;MINI!$D$72,"MINI",""))</f>
        <v/>
      </c>
      <c r="P141" s="74" t="str">
        <f ca="1">IF(P140&lt;0,"",IF(P140&lt;MINI!$D$72,"MINI",""))</f>
        <v/>
      </c>
      <c r="Q141" s="74" t="str">
        <f ca="1">IF(Q140&lt;0,"",IF(Q140&lt;MINI!$E$72,"MINI",""))</f>
        <v/>
      </c>
      <c r="R141" s="74" t="str">
        <f ca="1">IF(R140&lt;0,"",IF(R140&lt;MINI!$E$72,"MINI",""))</f>
        <v/>
      </c>
      <c r="S141" s="74" t="str">
        <f ca="1">IF(S140&lt;0,"",IF(S140&lt;MINI!$E$72,"MINI",""))</f>
        <v/>
      </c>
      <c r="T141" s="74" t="str">
        <f ca="1">IF(T140&lt;0,"",IF(T140&lt;MINI!$E$72,"MINI",""))</f>
        <v/>
      </c>
      <c r="U141" s="74" t="str">
        <f ca="1">IF(U140&lt;0,"",IF(U140&lt;MINI!$E$72,"MINI",""))</f>
        <v/>
      </c>
      <c r="V141" s="74" t="str">
        <f ca="1">IF(V140&lt;0,"",IF(V140&lt;MINI!$F$72,"MINI",""))</f>
        <v/>
      </c>
      <c r="W141" s="74" t="str">
        <f ca="1">IF(W140&lt;0,"",IF(W140&lt;MINI!$F$72,"MINI",""))</f>
        <v/>
      </c>
      <c r="X141" s="74" t="str">
        <f ca="1">IF(X140&lt;0,"",IF(X140&lt;MINI!$F$72,"MINI",""))</f>
        <v/>
      </c>
      <c r="Y141" s="74" t="str">
        <f ca="1">IF(Y140&lt;0,"",IF(Y140&lt;MINI!$F$72,"MINI",""))</f>
        <v/>
      </c>
      <c r="Z141" s="74" t="str">
        <f ca="1">IF(Z140&lt;0,"",IF(Z140&lt;MINI!$G$72,"MINI",""))</f>
        <v/>
      </c>
      <c r="AA141" s="74" t="str">
        <f ca="1">IF(AA140&lt;0,"",IF(AA140&lt;MINI!$G$72,"MINI",""))</f>
        <v/>
      </c>
      <c r="AB141" s="74" t="str">
        <f ca="1">IF(AB140&lt;0,"",IF(AB140&lt;MINI!$G$72,"MINI",""))</f>
        <v/>
      </c>
      <c r="AC141" s="74" t="str">
        <f ca="1">IF(AC140&lt;0,"",IF(AC140&lt;MINI!$G$72,"MINI",""))</f>
        <v/>
      </c>
      <c r="AD141" s="74" t="str">
        <f ca="1">IF(AD140&lt;0,"",IF(AD140&lt;MINI!$G$72,"MINI",""))</f>
        <v/>
      </c>
      <c r="AE141" s="74" t="str">
        <f ca="1">IF(AE140&lt;0,"",IF(AE140&lt;MINI!$H$72,"MINI",""))</f>
        <v/>
      </c>
      <c r="AF141" s="74" t="str">
        <f ca="1">IF(AF140&lt;0,"",IF(AF140&lt;MINI!$H$72,"MINI",""))</f>
        <v/>
      </c>
      <c r="AG141" s="74" t="str">
        <f ca="1">IF(AG140&lt;0,"",IF(AG140&lt;MINI!$H$72,"MINI",""))</f>
        <v/>
      </c>
      <c r="AH141" s="74" t="str">
        <f ca="1">IF(AH140&lt;0,"",IF(AH140&lt;MINI!$H$72,"MINI",""))</f>
        <v/>
      </c>
      <c r="AI141" s="74" t="str">
        <f ca="1">IF(AI140&lt;0,"",IF(AI140&lt;MINI!$I$72,"MINI",""))</f>
        <v/>
      </c>
      <c r="AJ141" s="74" t="str">
        <f ca="1">IF(AJ140&lt;0,"",IF(AJ140&lt;MINI!$I$72,"MINI",""))</f>
        <v/>
      </c>
      <c r="AK141" s="74" t="str">
        <f ca="1">IF(AK140&lt;0,"",IF(AK140&lt;MINI!$I$72,"MINI",""))</f>
        <v/>
      </c>
      <c r="AL141" s="74" t="str">
        <f ca="1">IF(AL140&lt;0,"",IF(AL140&lt;MINI!$I$72,"MINI",""))</f>
        <v/>
      </c>
      <c r="AM141" s="74" t="str">
        <f ca="1">IF(AM140&lt;0,"",IF(AM140&lt;MINI!$J$72,"MINI",""))</f>
        <v/>
      </c>
      <c r="AN141" s="74" t="str">
        <f ca="1">IF(AN140&lt;0,"",IF(AN140&lt;MINI!$J$72,"MINI",""))</f>
        <v/>
      </c>
      <c r="AO141" s="74" t="str">
        <f ca="1">IF(AO140&lt;0,"",IF(AO140&lt;MINI!$J$72,"MINI",""))</f>
        <v/>
      </c>
      <c r="AP141" s="74" t="str">
        <f ca="1">IF(AP140&lt;0,"",IF(AP140&lt;MINI!$J$72,"MINI",""))</f>
        <v/>
      </c>
      <c r="AQ141" s="74" t="str">
        <f ca="1">IF(AQ140&lt;0,"",IF(AQ140&lt;MINI!$J$72,"MINI",""))</f>
        <v/>
      </c>
      <c r="AR141" s="74" t="str">
        <f ca="1">IF(AR140&lt;0,"",IF(AR140&lt;MINI!$K$72,"MINI",""))</f>
        <v/>
      </c>
      <c r="AS141" s="74" t="str">
        <f ca="1">IF(AS140&lt;0,"",IF(AS140&lt;MINI!$K$72,"MINI",""))</f>
        <v/>
      </c>
      <c r="AT141" s="74" t="str">
        <f ca="1">IF(AT140&lt;0,"",IF(AT140&lt;MINI!$K$72,"MINI",""))</f>
        <v/>
      </c>
      <c r="AU141" s="74" t="str">
        <f ca="1">IF(AU140&lt;0,"",IF(AU140&lt;MINI!$K$72,"MINI",""))</f>
        <v/>
      </c>
      <c r="AV141" s="74" t="str">
        <f ca="1">IF(AV140&lt;0,"",IF(AV140&lt;MINI!$L$72,"MINI",""))</f>
        <v/>
      </c>
      <c r="AW141" s="74" t="str">
        <f ca="1">IF(AW140&lt;0,"",IF(AW140&lt;MINI!$L$72,"MINI",""))</f>
        <v/>
      </c>
      <c r="AX141" s="74" t="str">
        <f ca="1">IF(AX140&lt;0,"",IF(AX140&lt;MINI!$L$72,"MINI",""))</f>
        <v/>
      </c>
      <c r="AY141" s="74" t="str">
        <f ca="1">IF(AY140&lt;0,"",IF(AY140&lt;MINI!$L$72,"MINI",""))</f>
        <v/>
      </c>
      <c r="AZ141" s="74" t="str">
        <f ca="1">IF(AZ140&lt;0,"",IF(AZ140&lt;MINI!$M$72,"MINI",""))</f>
        <v/>
      </c>
      <c r="BA141" s="74" t="str">
        <f ca="1">IF(BA140&lt;0,"",IF(BA140&lt;MINI!$M$72,"MINI",""))</f>
        <v/>
      </c>
      <c r="BB141" s="74" t="str">
        <f ca="1">IF(BB140&lt;0,"",IF(BB140&lt;MINI!$M$72,"MINI",""))</f>
        <v/>
      </c>
      <c r="BC141" s="74" t="str">
        <f ca="1">IF(BC140&lt;0,"",IF(BC140&lt;MINI!$M$72,"MINI",""))</f>
        <v/>
      </c>
      <c r="BD141" s="74" t="str">
        <f ca="1">IF(BD140&lt;0,"",IF(BD140&lt;MINI!$M$72,"MINI",""))</f>
        <v/>
      </c>
      <c r="BE141" s="313"/>
      <c r="BG141" s="112"/>
    </row>
    <row r="142" spans="1:60" x14ac:dyDescent="0.2">
      <c r="A142" s="199" t="s">
        <v>208</v>
      </c>
      <c r="B142" s="392" t="s">
        <v>100</v>
      </c>
      <c r="C142" s="393"/>
      <c r="D142" s="76">
        <f>SUMIF('EXPORT STOCK'!$B$2:$B$1106,'FABRICATION-SEM'!B142,'EXPORT STOCK'!$C$2:$C$1116)+D143</f>
        <v>0</v>
      </c>
      <c r="E142" s="78">
        <f ca="1">IF(E$2&gt;=$C$2,D142-OFFSET('previ sem'!$C$3,(ROW()-ROW($D$4))/2,(COLUMN()-COLUMN($E$2))*2),$D142-OFFSET('previ sem'!$C$3,(ROW()-ROW($D$4))/2,(COLUMN()-COLUMN($E$2))*2))</f>
        <v>0</v>
      </c>
      <c r="F142" s="78">
        <f ca="1">IF(F$2&gt;=$C$2,E142-OFFSET('previ sem'!$C$3,(ROW()-ROW($D$4))/2,(COLUMN()-COLUMN($E$2))*2),$D142-OFFSET('previ sem'!$C$3,(ROW()-ROW($D$4))/2,(COLUMN()-COLUMN($E$2))*2))</f>
        <v>0</v>
      </c>
      <c r="G142" s="78">
        <f ca="1">IF(G$2&gt;=$C$2,F142-OFFSET('previ sem'!$C$3,(ROW()-ROW($D$4))/2,(COLUMN()-COLUMN($E$2))*2),$D142-OFFSET('previ sem'!$C$3,(ROW()-ROW($D$4))/2,(COLUMN()-COLUMN($E$2))*2))</f>
        <v>0</v>
      </c>
      <c r="H142" s="78">
        <f ca="1">IF(H$2&gt;=$C$2,G142-OFFSET('previ sem'!$C$3,(ROW()-ROW($D$4))/2,(COLUMN()-COLUMN($E$2))*2),$D142-OFFSET('previ sem'!$C$3,(ROW()-ROW($D$4))/2,(COLUMN()-COLUMN($E$2))*2))</f>
        <v>0</v>
      </c>
      <c r="I142" s="78">
        <f ca="1">IF(I$2&gt;=$C$2,H142-OFFSET('previ sem'!$C$3,(ROW()-ROW($D$4))/2,(COLUMN()-COLUMN($E$2))*2),$D142-OFFSET('previ sem'!$C$3,(ROW()-ROW($D$4))/2,(COLUMN()-COLUMN($E$2))*2))</f>
        <v>0</v>
      </c>
      <c r="J142" s="78">
        <f ca="1">IF(J$2&gt;=$C$2,I142-OFFSET('previ sem'!$C$3,(ROW()-ROW($D$4))/2,(COLUMN()-COLUMN($E$2))*2),$D142-OFFSET('previ sem'!$C$3,(ROW()-ROW($D$4))/2,(COLUMN()-COLUMN($E$2))*2))</f>
        <v>0</v>
      </c>
      <c r="K142" s="78">
        <f ca="1">IF(K$2&gt;=$C$2,J142-OFFSET('previ sem'!$C$3,(ROW()-ROW($D$4))/2,(COLUMN()-COLUMN($E$2))*2),$D142-OFFSET('previ sem'!$C$3,(ROW()-ROW($D$4))/2,(COLUMN()-COLUMN($E$2))*2))</f>
        <v>0</v>
      </c>
      <c r="L142" s="78">
        <f ca="1">IF(L$2&gt;=$C$2,K142-OFFSET('previ sem'!$C$3,(ROW()-ROW($D$4))/2,(COLUMN()-COLUMN($E$2))*2),$D142-OFFSET('previ sem'!$C$3,(ROW()-ROW($D$4))/2,(COLUMN()-COLUMN($E$2))*2))</f>
        <v>0</v>
      </c>
      <c r="M142" s="78">
        <f ca="1">IF(M$2&gt;=$C$2,L142-OFFSET('previ sem'!$C$3,(ROW()-ROW($D$4))/2,(COLUMN()-COLUMN($E$2))*2),$D142-OFFSET('previ sem'!$C$3,(ROW()-ROW($D$4))/2,(COLUMN()-COLUMN($E$2))*2))</f>
        <v>0</v>
      </c>
      <c r="N142" s="78">
        <f ca="1">IF(N$2&gt;=$C$2,M142-OFFSET('previ sem'!$C$3,(ROW()-ROW($D$4))/2,(COLUMN()-COLUMN($E$2))*2),$D142-OFFSET('previ sem'!$C$3,(ROW()-ROW($D$4))/2,(COLUMN()-COLUMN($E$2))*2))</f>
        <v>0</v>
      </c>
      <c r="O142" s="78">
        <f ca="1">IF(O$2&gt;=$C$2,N142-OFFSET('previ sem'!$C$3,(ROW()-ROW($D$4))/2,(COLUMN()-COLUMN($E$2))*2),$D142-OFFSET('previ sem'!$C$3,(ROW()-ROW($D$4))/2,(COLUMN()-COLUMN($E$2))*2))</f>
        <v>0</v>
      </c>
      <c r="P142" s="78">
        <f ca="1">IF(P$2&gt;=$C$2,O142-OFFSET('previ sem'!$C$3,(ROW()-ROW($D$4))/2,(COLUMN()-COLUMN($E$2))*2),$D142-OFFSET('previ sem'!$C$3,(ROW()-ROW($D$4))/2,(COLUMN()-COLUMN($E$2))*2))</f>
        <v>0</v>
      </c>
      <c r="Q142" s="78">
        <f ca="1">IF(Q$2&gt;=$C$2,P142-OFFSET('previ sem'!$C$3,(ROW()-ROW($D$4))/2,(COLUMN()-COLUMN($E$2))*2),$D142-OFFSET('previ sem'!$C$3,(ROW()-ROW($D$4))/2,(COLUMN()-COLUMN($E$2))*2))</f>
        <v>0</v>
      </c>
      <c r="R142" s="78">
        <f ca="1">IF(R$2&gt;=$C$2,Q142-OFFSET('previ sem'!$C$3,(ROW()-ROW($D$4))/2,(COLUMN()-COLUMN($E$2))*2),$D142-OFFSET('previ sem'!$C$3,(ROW()-ROW($D$4))/2,(COLUMN()-COLUMN($E$2))*2))</f>
        <v>0</v>
      </c>
      <c r="S142" s="78">
        <f ca="1">IF(S$2&gt;=$C$2,R142-OFFSET('previ sem'!$C$3,(ROW()-ROW($D$4))/2,(COLUMN()-COLUMN($E$2))*2),$D142-OFFSET('previ sem'!$C$3,(ROW()-ROW($D$4))/2,(COLUMN()-COLUMN($E$2))*2))</f>
        <v>0</v>
      </c>
      <c r="T142" s="78">
        <f ca="1">IF(T$2&gt;=$C$2,S142-OFFSET('previ sem'!$C$3,(ROW()-ROW($D$4))/2,(COLUMN()-COLUMN($E$2))*2),$D142-OFFSET('previ sem'!$C$3,(ROW()-ROW($D$4))/2,(COLUMN()-COLUMN($E$2))*2))</f>
        <v>0</v>
      </c>
      <c r="U142" s="78">
        <f ca="1">IF(U$2&gt;=$C$2,T142-OFFSET('previ sem'!$C$3,(ROW()-ROW($D$4))/2,(COLUMN()-COLUMN($E$2))*2),$D142-OFFSET('previ sem'!$C$3,(ROW()-ROW($D$4))/2,(COLUMN()-COLUMN($E$2))*2))</f>
        <v>0</v>
      </c>
      <c r="V142" s="78">
        <f ca="1">IF(V$2&gt;=$C$2,U142-OFFSET('previ sem'!$C$3,(ROW()-ROW($D$4))/2,(COLUMN()-COLUMN($E$2))*2),$D142-OFFSET('previ sem'!$C$3,(ROW()-ROW($D$4))/2,(COLUMN()-COLUMN($E$2))*2))</f>
        <v>0</v>
      </c>
      <c r="W142" s="78">
        <f ca="1">IF(W$2&gt;=$C$2,V142-OFFSET('previ sem'!$C$3,(ROW()-ROW($D$4))/2,(COLUMN()-COLUMN($E$2))*2),$D142-OFFSET('previ sem'!$C$3,(ROW()-ROW($D$4))/2,(COLUMN()-COLUMN($E$2))*2))</f>
        <v>0</v>
      </c>
      <c r="X142" s="78">
        <f ca="1">IF(X$2&gt;=$C$2,W142-OFFSET('previ sem'!$C$3,(ROW()-ROW($D$4))/2,(COLUMN()-COLUMN($E$2))*2),$D142-OFFSET('previ sem'!$C$3,(ROW()-ROW($D$4))/2,(COLUMN()-COLUMN($E$2))*2))</f>
        <v>0</v>
      </c>
      <c r="Y142" s="78">
        <f ca="1">IF(Y$2&gt;=$C$2,X142-OFFSET('previ sem'!$C$3,(ROW()-ROW($D$4))/2,(COLUMN()-COLUMN($E$2))*2),$D142-OFFSET('previ sem'!$C$3,(ROW()-ROW($D$4))/2,(COLUMN()-COLUMN($E$2))*2))</f>
        <v>0</v>
      </c>
      <c r="Z142" s="78">
        <f ca="1">IF(Z$2&gt;=$C$2,Y142-OFFSET('previ sem'!$C$3,(ROW()-ROW($D$4))/2,(COLUMN()-COLUMN($E$2))*2),$D142-OFFSET('previ sem'!$C$3,(ROW()-ROW($D$4))/2,(COLUMN()-COLUMN($E$2))*2))</f>
        <v>0</v>
      </c>
      <c r="AA142" s="78">
        <f ca="1">IF(AA$2&gt;=$C$2,Z142-OFFSET('previ sem'!$C$3,(ROW()-ROW($D$4))/2,(COLUMN()-COLUMN($E$2))*2),$D142-OFFSET('previ sem'!$C$3,(ROW()-ROW($D$4))/2,(COLUMN()-COLUMN($E$2))*2))</f>
        <v>0</v>
      </c>
      <c r="AB142" s="78">
        <f ca="1">IF(AB$2&gt;=$C$2,AA142-OFFSET('previ sem'!$C$3,(ROW()-ROW($D$4))/2,(COLUMN()-COLUMN($E$2))*2),$D142-OFFSET('previ sem'!$C$3,(ROW()-ROW($D$4))/2,(COLUMN()-COLUMN($E$2))*2))</f>
        <v>0</v>
      </c>
      <c r="AC142" s="78">
        <f ca="1">IF(AC$2&gt;=$C$2,AB142-OFFSET('previ sem'!$C$3,(ROW()-ROW($D$4))/2,(COLUMN()-COLUMN($E$2))*2),$D142-OFFSET('previ sem'!$C$3,(ROW()-ROW($D$4))/2,(COLUMN()-COLUMN($E$2))*2))</f>
        <v>0</v>
      </c>
      <c r="AD142" s="78">
        <f ca="1">IF(AD$2&gt;=$C$2,AC142-OFFSET('previ sem'!$C$3,(ROW()-ROW($D$4))/2,(COLUMN()-COLUMN($E$2))*2),$D142-OFFSET('previ sem'!$C$3,(ROW()-ROW($D$4))/2,(COLUMN()-COLUMN($E$2))*2))</f>
        <v>0</v>
      </c>
      <c r="AE142" s="78">
        <f ca="1">IF(AE$2&gt;=$C$2,AD142-OFFSET('previ sem'!$C$3,(ROW()-ROW($D$4))/2,(COLUMN()-COLUMN($E$2))*2),$D142-OFFSET('previ sem'!$C$3,(ROW()-ROW($D$4))/2,(COLUMN()-COLUMN($E$2))*2))</f>
        <v>0</v>
      </c>
      <c r="AF142" s="78">
        <f ca="1">IF(AF$2&gt;=$C$2,AE142-OFFSET('previ sem'!$C$3,(ROW()-ROW($D$4))/2,(COLUMN()-COLUMN($E$2))*2),$D142-OFFSET('previ sem'!$C$3,(ROW()-ROW($D$4))/2,(COLUMN()-COLUMN($E$2))*2))</f>
        <v>0</v>
      </c>
      <c r="AG142" s="78">
        <f ca="1">IF(AG$2&gt;=$C$2,AF142-OFFSET('previ sem'!$C$3,(ROW()-ROW($D$4))/2,(COLUMN()-COLUMN($E$2))*2),$D142-OFFSET('previ sem'!$C$3,(ROW()-ROW($D$4))/2,(COLUMN()-COLUMN($E$2))*2))</f>
        <v>0</v>
      </c>
      <c r="AH142" s="78">
        <f ca="1">IF(AH$2&gt;=$C$2,AG142-OFFSET('previ sem'!$C$3,(ROW()-ROW($D$4))/2,(COLUMN()-COLUMN($E$2))*2),$D142-OFFSET('previ sem'!$C$3,(ROW()-ROW($D$4))/2,(COLUMN()-COLUMN($E$2))*2))</f>
        <v>0</v>
      </c>
      <c r="AI142" s="78">
        <f ca="1">IF(AI$2&gt;=$C$2,AH142-OFFSET('previ sem'!$C$3,(ROW()-ROW($D$4))/2,(COLUMN()-COLUMN($E$2))*2),$D142-OFFSET('previ sem'!$C$3,(ROW()-ROW($D$4))/2,(COLUMN()-COLUMN($E$2))*2))</f>
        <v>0</v>
      </c>
      <c r="AJ142" s="78">
        <f ca="1">IF(AJ$2&gt;=$C$2,AI142-OFFSET('previ sem'!$C$3,(ROW()-ROW($D$4))/2,(COLUMN()-COLUMN($E$2))*2),$D142-OFFSET('previ sem'!$C$3,(ROW()-ROW($D$4))/2,(COLUMN()-COLUMN($E$2))*2))</f>
        <v>0</v>
      </c>
      <c r="AK142" s="78">
        <f ca="1">IF(AK$2&gt;=$C$2,AJ142-OFFSET('previ sem'!$C$3,(ROW()-ROW($D$4))/2,(COLUMN()-COLUMN($E$2))*2),$D142-OFFSET('previ sem'!$C$3,(ROW()-ROW($D$4))/2,(COLUMN()-COLUMN($E$2))*2))</f>
        <v>0</v>
      </c>
      <c r="AL142" s="78">
        <f ca="1">IF(AL$2&gt;=$C$2,AK142-OFFSET('previ sem'!$C$3,(ROW()-ROW($D$4))/2,(COLUMN()-COLUMN($E$2))*2),$D142-OFFSET('previ sem'!$C$3,(ROW()-ROW($D$4))/2,(COLUMN()-COLUMN($E$2))*2))</f>
        <v>0</v>
      </c>
      <c r="AM142" s="78">
        <f ca="1">IF(AM$2&gt;=$C$2,AL142-OFFSET('previ sem'!$C$3,(ROW()-ROW($D$4))/2,(COLUMN()-COLUMN($E$2))*2),$D142-OFFSET('previ sem'!$C$3,(ROW()-ROW($D$4))/2,(COLUMN()-COLUMN($E$2))*2))</f>
        <v>0</v>
      </c>
      <c r="AN142" s="78">
        <f ca="1">IF(AN$2&gt;=$C$2,AM142-OFFSET('previ sem'!$C$3,(ROW()-ROW($D$4))/2,(COLUMN()-COLUMN($E$2))*2),$D142-OFFSET('previ sem'!$C$3,(ROW()-ROW($D$4))/2,(COLUMN()-COLUMN($E$2))*2))</f>
        <v>0</v>
      </c>
      <c r="AO142" s="78">
        <f ca="1">IF(AO$2&gt;=$C$2,AN142-OFFSET('previ sem'!$C$3,(ROW()-ROW($D$4))/2,(COLUMN()-COLUMN($E$2))*2),$D142-OFFSET('previ sem'!$C$3,(ROW()-ROW($D$4))/2,(COLUMN()-COLUMN($E$2))*2))</f>
        <v>0</v>
      </c>
      <c r="AP142" s="78">
        <f ca="1">IF(AP$2&gt;=$C$2,AO142-OFFSET('previ sem'!$C$3,(ROW()-ROW($D$4))/2,(COLUMN()-COLUMN($E$2))*2),$D142-OFFSET('previ sem'!$C$3,(ROW()-ROW($D$4))/2,(COLUMN()-COLUMN($E$2))*2))</f>
        <v>0</v>
      </c>
      <c r="AQ142" s="78">
        <f ca="1">IF(AQ$2&gt;=$C$2,AP142-OFFSET('previ sem'!$C$3,(ROW()-ROW($D$4))/2,(COLUMN()-COLUMN($E$2))*2),$D142-OFFSET('previ sem'!$C$3,(ROW()-ROW($D$4))/2,(COLUMN()-COLUMN($E$2))*2))</f>
        <v>0</v>
      </c>
      <c r="AR142" s="78">
        <f ca="1">IF(AR$2&gt;=$C$2,AQ142-OFFSET('previ sem'!$C$3,(ROW()-ROW($D$4))/2,(COLUMN()-COLUMN($E$2))*2),$D142-OFFSET('previ sem'!$C$3,(ROW()-ROW($D$4))/2,(COLUMN()-COLUMN($E$2))*2))</f>
        <v>0</v>
      </c>
      <c r="AS142" s="78">
        <f ca="1">IF(AS$2&gt;=$C$2,AR142-OFFSET('previ sem'!$C$3,(ROW()-ROW($D$4))/2,(COLUMN()-COLUMN($E$2))*2),$D142-OFFSET('previ sem'!$C$3,(ROW()-ROW($D$4))/2,(COLUMN()-COLUMN($E$2))*2))</f>
        <v>0</v>
      </c>
      <c r="AT142" s="78">
        <f ca="1">IF(AT$2&gt;=$C$2,AS142-OFFSET('previ sem'!$C$3,(ROW()-ROW($D$4))/2,(COLUMN()-COLUMN($E$2))*2),$D142-OFFSET('previ sem'!$C$3,(ROW()-ROW($D$4))/2,(COLUMN()-COLUMN($E$2))*2))</f>
        <v>0</v>
      </c>
      <c r="AU142" s="78">
        <f ca="1">IF(AU$2&gt;=$C$2,AT142-OFFSET('previ sem'!$C$3,(ROW()-ROW($D$4))/2,(COLUMN()-COLUMN($E$2))*2),$D142-OFFSET('previ sem'!$C$3,(ROW()-ROW($D$4))/2,(COLUMN()-COLUMN($E$2))*2))</f>
        <v>0</v>
      </c>
      <c r="AV142" s="78">
        <f ca="1">IF(AV$2&gt;=$C$2,AU142-OFFSET('previ sem'!$C$3,(ROW()-ROW($D$4))/2,(COLUMN()-COLUMN($E$2))*2),$D142-OFFSET('previ sem'!$C$3,(ROW()-ROW($D$4))/2,(COLUMN()-COLUMN($E$2))*2))</f>
        <v>0</v>
      </c>
      <c r="AW142" s="78">
        <f ca="1">IF(AW$2&gt;=$C$2,AV142-OFFSET('previ sem'!$C$3,(ROW()-ROW($D$4))/2,(COLUMN()-COLUMN($E$2))*2),$D142-OFFSET('previ sem'!$C$3,(ROW()-ROW($D$4))/2,(COLUMN()-COLUMN($E$2))*2))</f>
        <v>0</v>
      </c>
      <c r="AX142" s="78">
        <f ca="1">IF(AX$2&gt;=$C$2,AW142-OFFSET('previ sem'!$C$3,(ROW()-ROW($D$4))/2,(COLUMN()-COLUMN($E$2))*2),$D142-OFFSET('previ sem'!$C$3,(ROW()-ROW($D$4))/2,(COLUMN()-COLUMN($E$2))*2))</f>
        <v>0</v>
      </c>
      <c r="AY142" s="78">
        <f ca="1">IF(AY$2&gt;=$C$2,AX142-OFFSET('previ sem'!$C$3,(ROW()-ROW($D$4))/2,(COLUMN()-COLUMN($E$2))*2),$D142-OFFSET('previ sem'!$C$3,(ROW()-ROW($D$4))/2,(COLUMN()-COLUMN($E$2))*2))</f>
        <v>0</v>
      </c>
      <c r="AZ142" s="78">
        <f ca="1">IF(AZ$2&gt;=$C$2,AY142-OFFSET('previ sem'!$C$3,(ROW()-ROW($D$4))/2,(COLUMN()-COLUMN($E$2))*2),$D142-OFFSET('previ sem'!$C$3,(ROW()-ROW($D$4))/2,(COLUMN()-COLUMN($E$2))*2))</f>
        <v>0</v>
      </c>
      <c r="BA142" s="78">
        <f ca="1">IF(BA$2&gt;=$C$2,AZ142-OFFSET('previ sem'!$C$3,(ROW()-ROW($D$4))/2,(COLUMN()-COLUMN($E$2))*2),$D142-OFFSET('previ sem'!$C$3,(ROW()-ROW($D$4))/2,(COLUMN()-COLUMN($E$2))*2))</f>
        <v>0</v>
      </c>
      <c r="BB142" s="78">
        <f ca="1">IF(BB$2&gt;=$C$2,BA142-OFFSET('previ sem'!$C$3,(ROW()-ROW($D$4))/2,(COLUMN()-COLUMN($E$2))*2),$D142-OFFSET('previ sem'!$C$3,(ROW()-ROW($D$4))/2,(COLUMN()-COLUMN($E$2))*2))</f>
        <v>0</v>
      </c>
      <c r="BC142" s="78">
        <f ca="1">IF(BC$2&gt;=$C$2,BB142-OFFSET('previ sem'!$C$3,(ROW()-ROW($D$4))/2,(COLUMN()-COLUMN($E$2))*2),$D142-OFFSET('previ sem'!$C$3,(ROW()-ROW($D$4))/2,(COLUMN()-COLUMN($E$2))*2))</f>
        <v>0</v>
      </c>
      <c r="BD142" s="78">
        <f ca="1">IF(BD$2&gt;=$C$2,BC142-OFFSET('previ sem'!$C$3,(ROW()-ROW($D$4))/2,(COLUMN()-COLUMN($E$2))*2),$D142-OFFSET('previ sem'!$C$3,(ROW()-ROW($D$4))/2,(COLUMN()-COLUMN($E$2))*2))</f>
        <v>0</v>
      </c>
      <c r="BE142" s="46" t="s">
        <v>100</v>
      </c>
      <c r="BF142">
        <v>73</v>
      </c>
      <c r="BG142" s="18" t="s">
        <v>100</v>
      </c>
      <c r="BH142">
        <v>75</v>
      </c>
    </row>
    <row r="143" spans="1:60" ht="13.5" thickBot="1" x14ac:dyDescent="0.25">
      <c r="A143" s="201" t="s">
        <v>208</v>
      </c>
      <c r="B143" s="309" t="s">
        <v>36</v>
      </c>
      <c r="C143" s="6" t="e">
        <f t="array" aca="1" ref="C143" ca="1">INDEX($E$2:$BD$2,,SMALL(IF($E142:$BD142&lt;0,COLUMN(E:BD)-3,""),1))</f>
        <v>#NUM!</v>
      </c>
      <c r="D143" s="77">
        <f>+'PROD-SEM'!I31</f>
        <v>0</v>
      </c>
      <c r="E143" s="74" t="str">
        <f ca="1">IF(E142&lt;0,"",IF(E142&lt;MINI!$B$73,"MINI",""))</f>
        <v/>
      </c>
      <c r="F143" s="74" t="str">
        <f ca="1">IF(F142&lt;0,"",IF(F142&lt;MINI!$B$73,"MINI",""))</f>
        <v/>
      </c>
      <c r="G143" s="74" t="str">
        <f ca="1">IF(G142&lt;0,"",IF(G142&lt;MINI!$B$73,"MINI",""))</f>
        <v/>
      </c>
      <c r="H143" s="74" t="str">
        <f ca="1">IF(H142&lt;0,"",IF(H142&lt;MINI!$B$73,"MINI",""))</f>
        <v/>
      </c>
      <c r="I143" s="74" t="str">
        <f ca="1">IF(I142&lt;0,"",IF(I142&lt;MINI!$C$73,"MINI",""))</f>
        <v/>
      </c>
      <c r="J143" s="74" t="str">
        <f ca="1">IF(J142&lt;0,"",IF(J142&lt;MINI!$C$73,"MINI",""))</f>
        <v/>
      </c>
      <c r="K143" s="74" t="str">
        <f ca="1">IF(K142&lt;0,"",IF(K142&lt;MINI!$C$73,"MINI",""))</f>
        <v/>
      </c>
      <c r="L143" s="74" t="str">
        <f ca="1">IF(L142&lt;0,"",IF(L142&lt;MINI!$C$73,"MINI",""))</f>
        <v/>
      </c>
      <c r="M143" s="74" t="str">
        <f ca="1">IF(M142&lt;0,"",IF(M142&lt;MINI!$D$73,"MINI",""))</f>
        <v/>
      </c>
      <c r="N143" s="74" t="str">
        <f ca="1">IF(N142&lt;0,"",IF(N142&lt;MINI!$D$73,"MINI",""))</f>
        <v/>
      </c>
      <c r="O143" s="74" t="str">
        <f ca="1">IF(O142&lt;0,"",IF(O142&lt;MINI!$D$73,"MINI",""))</f>
        <v/>
      </c>
      <c r="P143" s="74" t="str">
        <f ca="1">IF(P142&lt;0,"",IF(P142&lt;MINI!$D$73,"MINI",""))</f>
        <v/>
      </c>
      <c r="Q143" s="74" t="str">
        <f ca="1">IF(Q142&lt;0,"",IF(Q142&lt;MINI!$E$73,"MINI",""))</f>
        <v/>
      </c>
      <c r="R143" s="74" t="str">
        <f ca="1">IF(R142&lt;0,"",IF(R142&lt;MINI!$E$73,"MINI",""))</f>
        <v/>
      </c>
      <c r="S143" s="74" t="str">
        <f ca="1">IF(S142&lt;0,"",IF(S142&lt;MINI!$E$73,"MINI",""))</f>
        <v/>
      </c>
      <c r="T143" s="74" t="str">
        <f ca="1">IF(T142&lt;0,"",IF(T142&lt;MINI!$E$73,"MINI",""))</f>
        <v/>
      </c>
      <c r="U143" s="74" t="str">
        <f ca="1">IF(U142&lt;0,"",IF(U142&lt;MINI!$E$73,"MINI",""))</f>
        <v/>
      </c>
      <c r="V143" s="74" t="str">
        <f ca="1">IF(V142&lt;0,"",IF(V142&lt;MINI!$F$73,"MINI",""))</f>
        <v/>
      </c>
      <c r="W143" s="74" t="str">
        <f ca="1">IF(W142&lt;0,"",IF(W142&lt;MINI!$F$73,"MINI",""))</f>
        <v/>
      </c>
      <c r="X143" s="74" t="str">
        <f ca="1">IF(X142&lt;0,"",IF(X142&lt;MINI!$F$73,"MINI",""))</f>
        <v/>
      </c>
      <c r="Y143" s="74" t="str">
        <f ca="1">IF(Y142&lt;0,"",IF(Y142&lt;MINI!$F$73,"MINI",""))</f>
        <v/>
      </c>
      <c r="Z143" s="74" t="str">
        <f ca="1">IF(Z142&lt;0,"",IF(Z142&lt;MINI!$G$73,"MINI",""))</f>
        <v/>
      </c>
      <c r="AA143" s="74" t="str">
        <f ca="1">IF(AA142&lt;0,"",IF(AA142&lt;MINI!$G$73,"MINI",""))</f>
        <v/>
      </c>
      <c r="AB143" s="74" t="str">
        <f ca="1">IF(AB142&lt;0,"",IF(AB142&lt;MINI!$G$73,"MINI",""))</f>
        <v/>
      </c>
      <c r="AC143" s="74" t="str">
        <f ca="1">IF(AC142&lt;0,"",IF(AC142&lt;MINI!$G$73,"MINI",""))</f>
        <v/>
      </c>
      <c r="AD143" s="74" t="str">
        <f ca="1">IF(AD142&lt;0,"",IF(AD142&lt;MINI!$G$73,"MINI",""))</f>
        <v/>
      </c>
      <c r="AE143" s="74" t="str">
        <f ca="1">IF(AE142&lt;0,"",IF(AE142&lt;MINI!$H$73,"MINI",""))</f>
        <v/>
      </c>
      <c r="AF143" s="74" t="str">
        <f ca="1">IF(AF142&lt;0,"",IF(AF142&lt;MINI!$H$73,"MINI",""))</f>
        <v/>
      </c>
      <c r="AG143" s="74" t="str">
        <f ca="1">IF(AG142&lt;0,"",IF(AG142&lt;MINI!$H$73,"MINI",""))</f>
        <v/>
      </c>
      <c r="AH143" s="74" t="str">
        <f ca="1">IF(AH142&lt;0,"",IF(AH142&lt;MINI!$H$73,"MINI",""))</f>
        <v/>
      </c>
      <c r="AI143" s="74" t="str">
        <f ca="1">IF(AI142&lt;0,"",IF(AI142&lt;MINI!$I$73,"MINI",""))</f>
        <v/>
      </c>
      <c r="AJ143" s="74" t="str">
        <f ca="1">IF(AJ142&lt;0,"",IF(AJ142&lt;MINI!$I$73,"MINI",""))</f>
        <v/>
      </c>
      <c r="AK143" s="74" t="str">
        <f ca="1">IF(AK142&lt;0,"",IF(AK142&lt;MINI!$I$73,"MINI",""))</f>
        <v/>
      </c>
      <c r="AL143" s="74" t="str">
        <f ca="1">IF(AL142&lt;0,"",IF(AL142&lt;MINI!$I$73,"MINI",""))</f>
        <v/>
      </c>
      <c r="AM143" s="74" t="str">
        <f ca="1">IF(AM142&lt;0,"",IF(AM142&lt;MINI!$J$73,"MINI",""))</f>
        <v/>
      </c>
      <c r="AN143" s="74" t="str">
        <f ca="1">IF(AN142&lt;0,"",IF(AN142&lt;MINI!$J$73,"MINI",""))</f>
        <v/>
      </c>
      <c r="AO143" s="74" t="str">
        <f ca="1">IF(AO142&lt;0,"",IF(AO142&lt;MINI!$J$73,"MINI",""))</f>
        <v/>
      </c>
      <c r="AP143" s="74" t="str">
        <f ca="1">IF(AP142&lt;0,"",IF(AP142&lt;MINI!$J$73,"MINI",""))</f>
        <v/>
      </c>
      <c r="AQ143" s="74" t="str">
        <f ca="1">IF(AQ142&lt;0,"",IF(AQ142&lt;MINI!$J$73,"MINI",""))</f>
        <v/>
      </c>
      <c r="AR143" s="74" t="str">
        <f ca="1">IF(AR142&lt;0,"",IF(AR142&lt;MINI!$K$73,"MINI",""))</f>
        <v/>
      </c>
      <c r="AS143" s="74" t="str">
        <f ca="1">IF(AS142&lt;0,"",IF(AS142&lt;MINI!$K$73,"MINI",""))</f>
        <v/>
      </c>
      <c r="AT143" s="74" t="str">
        <f ca="1">IF(AT142&lt;0,"",IF(AT142&lt;MINI!$K$73,"MINI",""))</f>
        <v/>
      </c>
      <c r="AU143" s="74" t="str">
        <f ca="1">IF(AU142&lt;0,"",IF(AU142&lt;MINI!$K$73,"MINI",""))</f>
        <v/>
      </c>
      <c r="AV143" s="74" t="str">
        <f ca="1">IF(AV142&lt;0,"",IF(AV142&lt;MINI!$L$73,"MINI",""))</f>
        <v/>
      </c>
      <c r="AW143" s="74" t="str">
        <f ca="1">IF(AW142&lt;0,"",IF(AW142&lt;MINI!$L$73,"MINI",""))</f>
        <v/>
      </c>
      <c r="AX143" s="74" t="str">
        <f ca="1">IF(AX142&lt;0,"",IF(AX142&lt;MINI!$L$73,"MINI",""))</f>
        <v/>
      </c>
      <c r="AY143" s="74" t="str">
        <f ca="1">IF(AY142&lt;0,"",IF(AY142&lt;MINI!$L$73,"MINI",""))</f>
        <v/>
      </c>
      <c r="AZ143" s="74" t="str">
        <f ca="1">IF(AZ142&lt;0,"",IF(AZ142&lt;MINI!$M$73,"MINI",""))</f>
        <v/>
      </c>
      <c r="BA143" s="74" t="str">
        <f ca="1">IF(BA142&lt;0,"",IF(BA142&lt;MINI!$M$73,"MINI",""))</f>
        <v/>
      </c>
      <c r="BB143" s="74" t="str">
        <f ca="1">IF(BB142&lt;0,"",IF(BB142&lt;MINI!$M$73,"MINI",""))</f>
        <v/>
      </c>
      <c r="BC143" s="74" t="str">
        <f ca="1">IF(BC142&lt;0,"",IF(BC142&lt;MINI!$M$73,"MINI",""))</f>
        <v/>
      </c>
      <c r="BD143" s="74" t="str">
        <f ca="1">IF(BD142&lt;0,"",IF(BD142&lt;MINI!$M$73,"MINI",""))</f>
        <v/>
      </c>
      <c r="BE143" s="313"/>
      <c r="BG143" s="112"/>
    </row>
    <row r="144" spans="1:60" ht="13.5" thickTop="1" x14ac:dyDescent="0.2">
      <c r="A144" s="200" t="s">
        <v>210</v>
      </c>
      <c r="B144" s="396" t="s">
        <v>118</v>
      </c>
      <c r="C144" s="397"/>
      <c r="D144" s="76">
        <f>SUMIF('EXPORT STOCK'!$B$2:$B$1106,'FABRICATION-SEM'!B144,'EXPORT STOCK'!$C$2:$C$1116)+D145</f>
        <v>0</v>
      </c>
      <c r="E144" s="78">
        <f ca="1">IF(E$2&gt;=$C$2,D144-OFFSET('previ sem'!$C$3,(ROW()-ROW($D$4))/2,(COLUMN()-COLUMN($E$2))*2),$D144-OFFSET('previ sem'!$C$3,(ROW()-ROW($D$4))/2,(COLUMN()-COLUMN($E$2))*2))</f>
        <v>0</v>
      </c>
      <c r="F144" s="78">
        <f ca="1">IF(F$2&gt;=$C$2,E144-OFFSET('previ sem'!$C$3,(ROW()-ROW($D$4))/2,(COLUMN()-COLUMN($E$2))*2),$D144-OFFSET('previ sem'!$C$3,(ROW()-ROW($D$4))/2,(COLUMN()-COLUMN($E$2))*2))</f>
        <v>0</v>
      </c>
      <c r="G144" s="78">
        <f ca="1">IF(G$2&gt;=$C$2,F144-OFFSET('previ sem'!$C$3,(ROW()-ROW($D$4))/2,(COLUMN()-COLUMN($E$2))*2),$D144-OFFSET('previ sem'!$C$3,(ROW()-ROW($D$4))/2,(COLUMN()-COLUMN($E$2))*2))</f>
        <v>0</v>
      </c>
      <c r="H144" s="78">
        <f ca="1">IF(H$2&gt;=$C$2,G144-OFFSET('previ sem'!$C$3,(ROW()-ROW($D$4))/2,(COLUMN()-COLUMN($E$2))*2),$D144-OFFSET('previ sem'!$C$3,(ROW()-ROW($D$4))/2,(COLUMN()-COLUMN($E$2))*2))</f>
        <v>0</v>
      </c>
      <c r="I144" s="78">
        <f ca="1">IF(I$2&gt;=$C$2,H144-OFFSET('previ sem'!$C$3,(ROW()-ROW($D$4))/2,(COLUMN()-COLUMN($E$2))*2),$D144-OFFSET('previ sem'!$C$3,(ROW()-ROW($D$4))/2,(COLUMN()-COLUMN($E$2))*2))</f>
        <v>0</v>
      </c>
      <c r="J144" s="78">
        <f ca="1">IF(J$2&gt;=$C$2,I144-OFFSET('previ sem'!$C$3,(ROW()-ROW($D$4))/2,(COLUMN()-COLUMN($E$2))*2),$D144-OFFSET('previ sem'!$C$3,(ROW()-ROW($D$4))/2,(COLUMN()-COLUMN($E$2))*2))</f>
        <v>0</v>
      </c>
      <c r="K144" s="78">
        <f ca="1">IF(K$2&gt;=$C$2,J144-OFFSET('previ sem'!$C$3,(ROW()-ROW($D$4))/2,(COLUMN()-COLUMN($E$2))*2),$D144-OFFSET('previ sem'!$C$3,(ROW()-ROW($D$4))/2,(COLUMN()-COLUMN($E$2))*2))</f>
        <v>0</v>
      </c>
      <c r="L144" s="78">
        <f ca="1">IF(L$2&gt;=$C$2,K144-OFFSET('previ sem'!$C$3,(ROW()-ROW($D$4))/2,(COLUMN()-COLUMN($E$2))*2),$D144-OFFSET('previ sem'!$C$3,(ROW()-ROW($D$4))/2,(COLUMN()-COLUMN($E$2))*2))</f>
        <v>0</v>
      </c>
      <c r="M144" s="78">
        <f ca="1">IF(M$2&gt;=$C$2,L144-OFFSET('previ sem'!$C$3,(ROW()-ROW($D$4))/2,(COLUMN()-COLUMN($E$2))*2),$D144-OFFSET('previ sem'!$C$3,(ROW()-ROW($D$4))/2,(COLUMN()-COLUMN($E$2))*2))</f>
        <v>0</v>
      </c>
      <c r="N144" s="78">
        <f ca="1">IF(N$2&gt;=$C$2,M144-OFFSET('previ sem'!$C$3,(ROW()-ROW($D$4))/2,(COLUMN()-COLUMN($E$2))*2),$D144-OFFSET('previ sem'!$C$3,(ROW()-ROW($D$4))/2,(COLUMN()-COLUMN($E$2))*2))</f>
        <v>0</v>
      </c>
      <c r="O144" s="78">
        <f ca="1">IF(O$2&gt;=$C$2,N144-OFFSET('previ sem'!$C$3,(ROW()-ROW($D$4))/2,(COLUMN()-COLUMN($E$2))*2),$D144-OFFSET('previ sem'!$C$3,(ROW()-ROW($D$4))/2,(COLUMN()-COLUMN($E$2))*2))</f>
        <v>0</v>
      </c>
      <c r="P144" s="78">
        <f ca="1">IF(P$2&gt;=$C$2,O144-OFFSET('previ sem'!$C$3,(ROW()-ROW($D$4))/2,(COLUMN()-COLUMN($E$2))*2),$D144-OFFSET('previ sem'!$C$3,(ROW()-ROW($D$4))/2,(COLUMN()-COLUMN($E$2))*2))</f>
        <v>0</v>
      </c>
      <c r="Q144" s="78">
        <f ca="1">IF(Q$2&gt;=$C$2,P144-OFFSET('previ sem'!$C$3,(ROW()-ROW($D$4))/2,(COLUMN()-COLUMN($E$2))*2),$D144-OFFSET('previ sem'!$C$3,(ROW()-ROW($D$4))/2,(COLUMN()-COLUMN($E$2))*2))</f>
        <v>0</v>
      </c>
      <c r="R144" s="78">
        <f ca="1">IF(R$2&gt;=$C$2,Q144-OFFSET('previ sem'!$C$3,(ROW()-ROW($D$4))/2,(COLUMN()-COLUMN($E$2))*2),$D144-OFFSET('previ sem'!$C$3,(ROW()-ROW($D$4))/2,(COLUMN()-COLUMN($E$2))*2))</f>
        <v>0</v>
      </c>
      <c r="S144" s="78">
        <f ca="1">IF(S$2&gt;=$C$2,R144-OFFSET('previ sem'!$C$3,(ROW()-ROW($D$4))/2,(COLUMN()-COLUMN($E$2))*2),$D144-OFFSET('previ sem'!$C$3,(ROW()-ROW($D$4))/2,(COLUMN()-COLUMN($E$2))*2))</f>
        <v>0</v>
      </c>
      <c r="T144" s="78">
        <f ca="1">IF(T$2&gt;=$C$2,S144-OFFSET('previ sem'!$C$3,(ROW()-ROW($D$4))/2,(COLUMN()-COLUMN($E$2))*2),$D144-OFFSET('previ sem'!$C$3,(ROW()-ROW($D$4))/2,(COLUMN()-COLUMN($E$2))*2))</f>
        <v>0</v>
      </c>
      <c r="U144" s="78">
        <f ca="1">IF(U$2&gt;=$C$2,T144-OFFSET('previ sem'!$C$3,(ROW()-ROW($D$4))/2,(COLUMN()-COLUMN($E$2))*2),$D144-OFFSET('previ sem'!$C$3,(ROW()-ROW($D$4))/2,(COLUMN()-COLUMN($E$2))*2))</f>
        <v>0</v>
      </c>
      <c r="V144" s="78">
        <f ca="1">IF(V$2&gt;=$C$2,U144-OFFSET('previ sem'!$C$3,(ROW()-ROW($D$4))/2,(COLUMN()-COLUMN($E$2))*2),$D144-OFFSET('previ sem'!$C$3,(ROW()-ROW($D$4))/2,(COLUMN()-COLUMN($E$2))*2))</f>
        <v>0</v>
      </c>
      <c r="W144" s="78">
        <f ca="1">IF(W$2&gt;=$C$2,V144-OFFSET('previ sem'!$C$3,(ROW()-ROW($D$4))/2,(COLUMN()-COLUMN($E$2))*2),$D144-OFFSET('previ sem'!$C$3,(ROW()-ROW($D$4))/2,(COLUMN()-COLUMN($E$2))*2))</f>
        <v>0</v>
      </c>
      <c r="X144" s="78">
        <f ca="1">IF(X$2&gt;=$C$2,W144-OFFSET('previ sem'!$C$3,(ROW()-ROW($D$4))/2,(COLUMN()-COLUMN($E$2))*2),$D144-OFFSET('previ sem'!$C$3,(ROW()-ROW($D$4))/2,(COLUMN()-COLUMN($E$2))*2))</f>
        <v>0</v>
      </c>
      <c r="Y144" s="78">
        <f ca="1">IF(Y$2&gt;=$C$2,X144-OFFSET('previ sem'!$C$3,(ROW()-ROW($D$4))/2,(COLUMN()-COLUMN($E$2))*2),$D144-OFFSET('previ sem'!$C$3,(ROW()-ROW($D$4))/2,(COLUMN()-COLUMN($E$2))*2))</f>
        <v>0</v>
      </c>
      <c r="Z144" s="78">
        <f ca="1">IF(Z$2&gt;=$C$2,Y144-OFFSET('previ sem'!$C$3,(ROW()-ROW($D$4))/2,(COLUMN()-COLUMN($E$2))*2),$D144-OFFSET('previ sem'!$C$3,(ROW()-ROW($D$4))/2,(COLUMN()-COLUMN($E$2))*2))</f>
        <v>0</v>
      </c>
      <c r="AA144" s="78">
        <f ca="1">IF(AA$2&gt;=$C$2,Z144-OFFSET('previ sem'!$C$3,(ROW()-ROW($D$4))/2,(COLUMN()-COLUMN($E$2))*2),$D144-OFFSET('previ sem'!$C$3,(ROW()-ROW($D$4))/2,(COLUMN()-COLUMN($E$2))*2))</f>
        <v>0</v>
      </c>
      <c r="AB144" s="78">
        <f ca="1">IF(AB$2&gt;=$C$2,AA144-OFFSET('previ sem'!$C$3,(ROW()-ROW($D$4))/2,(COLUMN()-COLUMN($E$2))*2),$D144-OFFSET('previ sem'!$C$3,(ROW()-ROW($D$4))/2,(COLUMN()-COLUMN($E$2))*2))</f>
        <v>0</v>
      </c>
      <c r="AC144" s="78">
        <f ca="1">IF(AC$2&gt;=$C$2,AB144-OFFSET('previ sem'!$C$3,(ROW()-ROW($D$4))/2,(COLUMN()-COLUMN($E$2))*2),$D144-OFFSET('previ sem'!$C$3,(ROW()-ROW($D$4))/2,(COLUMN()-COLUMN($E$2))*2))</f>
        <v>0</v>
      </c>
      <c r="AD144" s="78">
        <f ca="1">IF(AD$2&gt;=$C$2,AC144-OFFSET('previ sem'!$C$3,(ROW()-ROW($D$4))/2,(COLUMN()-COLUMN($E$2))*2),$D144-OFFSET('previ sem'!$C$3,(ROW()-ROW($D$4))/2,(COLUMN()-COLUMN($E$2))*2))</f>
        <v>0</v>
      </c>
      <c r="AE144" s="78">
        <f ca="1">IF(AE$2&gt;=$C$2,AD144-OFFSET('previ sem'!$C$3,(ROW()-ROW($D$4))/2,(COLUMN()-COLUMN($E$2))*2),$D144-OFFSET('previ sem'!$C$3,(ROW()-ROW($D$4))/2,(COLUMN()-COLUMN($E$2))*2))</f>
        <v>0</v>
      </c>
      <c r="AF144" s="78">
        <f ca="1">IF(AF$2&gt;=$C$2,AE144-OFFSET('previ sem'!$C$3,(ROW()-ROW($D$4))/2,(COLUMN()-COLUMN($E$2))*2),$D144-OFFSET('previ sem'!$C$3,(ROW()-ROW($D$4))/2,(COLUMN()-COLUMN($E$2))*2))</f>
        <v>0</v>
      </c>
      <c r="AG144" s="78">
        <f ca="1">IF(AG$2&gt;=$C$2,AF144-OFFSET('previ sem'!$C$3,(ROW()-ROW($D$4))/2,(COLUMN()-COLUMN($E$2))*2),$D144-OFFSET('previ sem'!$C$3,(ROW()-ROW($D$4))/2,(COLUMN()-COLUMN($E$2))*2))</f>
        <v>0</v>
      </c>
      <c r="AH144" s="78">
        <f ca="1">IF(AH$2&gt;=$C$2,AG144-OFFSET('previ sem'!$C$3,(ROW()-ROW($D$4))/2,(COLUMN()-COLUMN($E$2))*2),$D144-OFFSET('previ sem'!$C$3,(ROW()-ROW($D$4))/2,(COLUMN()-COLUMN($E$2))*2))</f>
        <v>0</v>
      </c>
      <c r="AI144" s="78">
        <f ca="1">IF(AI$2&gt;=$C$2,AH144-OFFSET('previ sem'!$C$3,(ROW()-ROW($D$4))/2,(COLUMN()-COLUMN($E$2))*2),$D144-OFFSET('previ sem'!$C$3,(ROW()-ROW($D$4))/2,(COLUMN()-COLUMN($E$2))*2))</f>
        <v>0</v>
      </c>
      <c r="AJ144" s="78">
        <f ca="1">IF(AJ$2&gt;=$C$2,AI144-OFFSET('previ sem'!$C$3,(ROW()-ROW($D$4))/2,(COLUMN()-COLUMN($E$2))*2),$D144-OFFSET('previ sem'!$C$3,(ROW()-ROW($D$4))/2,(COLUMN()-COLUMN($E$2))*2))</f>
        <v>0</v>
      </c>
      <c r="AK144" s="78">
        <f ca="1">IF(AK$2&gt;=$C$2,AJ144-OFFSET('previ sem'!$C$3,(ROW()-ROW($D$4))/2,(COLUMN()-COLUMN($E$2))*2),$D144-OFFSET('previ sem'!$C$3,(ROW()-ROW($D$4))/2,(COLUMN()-COLUMN($E$2))*2))</f>
        <v>0</v>
      </c>
      <c r="AL144" s="78">
        <f ca="1">IF(AL$2&gt;=$C$2,AK144-OFFSET('previ sem'!$C$3,(ROW()-ROW($D$4))/2,(COLUMN()-COLUMN($E$2))*2),$D144-OFFSET('previ sem'!$C$3,(ROW()-ROW($D$4))/2,(COLUMN()-COLUMN($E$2))*2))</f>
        <v>0</v>
      </c>
      <c r="AM144" s="78">
        <f ca="1">IF(AM$2&gt;=$C$2,AL144-OFFSET('previ sem'!$C$3,(ROW()-ROW($D$4))/2,(COLUMN()-COLUMN($E$2))*2),$D144-OFFSET('previ sem'!$C$3,(ROW()-ROW($D$4))/2,(COLUMN()-COLUMN($E$2))*2))</f>
        <v>0</v>
      </c>
      <c r="AN144" s="78">
        <f ca="1">IF(AN$2&gt;=$C$2,AM144-OFFSET('previ sem'!$C$3,(ROW()-ROW($D$4))/2,(COLUMN()-COLUMN($E$2))*2),$D144-OFFSET('previ sem'!$C$3,(ROW()-ROW($D$4))/2,(COLUMN()-COLUMN($E$2))*2))</f>
        <v>0</v>
      </c>
      <c r="AO144" s="78">
        <f ca="1">IF(AO$2&gt;=$C$2,AN144-OFFSET('previ sem'!$C$3,(ROW()-ROW($D$4))/2,(COLUMN()-COLUMN($E$2))*2),$D144-OFFSET('previ sem'!$C$3,(ROW()-ROW($D$4))/2,(COLUMN()-COLUMN($E$2))*2))</f>
        <v>0</v>
      </c>
      <c r="AP144" s="78">
        <f ca="1">IF(AP$2&gt;=$C$2,AO144-OFFSET('previ sem'!$C$3,(ROW()-ROW($D$4))/2,(COLUMN()-COLUMN($E$2))*2),$D144-OFFSET('previ sem'!$C$3,(ROW()-ROW($D$4))/2,(COLUMN()-COLUMN($E$2))*2))</f>
        <v>0</v>
      </c>
      <c r="AQ144" s="78">
        <f ca="1">IF(AQ$2&gt;=$C$2,AP144-OFFSET('previ sem'!$C$3,(ROW()-ROW($D$4))/2,(COLUMN()-COLUMN($E$2))*2),$D144-OFFSET('previ sem'!$C$3,(ROW()-ROW($D$4))/2,(COLUMN()-COLUMN($E$2))*2))</f>
        <v>0</v>
      </c>
      <c r="AR144" s="78">
        <f ca="1">IF(AR$2&gt;=$C$2,AQ144-OFFSET('previ sem'!$C$3,(ROW()-ROW($D$4))/2,(COLUMN()-COLUMN($E$2))*2),$D144-OFFSET('previ sem'!$C$3,(ROW()-ROW($D$4))/2,(COLUMN()-COLUMN($E$2))*2))</f>
        <v>0</v>
      </c>
      <c r="AS144" s="78">
        <f ca="1">IF(AS$2&gt;=$C$2,AR144-OFFSET('previ sem'!$C$3,(ROW()-ROW($D$4))/2,(COLUMN()-COLUMN($E$2))*2),$D144-OFFSET('previ sem'!$C$3,(ROW()-ROW($D$4))/2,(COLUMN()-COLUMN($E$2))*2))</f>
        <v>0</v>
      </c>
      <c r="AT144" s="78">
        <f ca="1">IF(AT$2&gt;=$C$2,AS144-OFFSET('previ sem'!$C$3,(ROW()-ROW($D$4))/2,(COLUMN()-COLUMN($E$2))*2),$D144-OFFSET('previ sem'!$C$3,(ROW()-ROW($D$4))/2,(COLUMN()-COLUMN($E$2))*2))</f>
        <v>0</v>
      </c>
      <c r="AU144" s="78">
        <f ca="1">IF(AU$2&gt;=$C$2,AT144-OFFSET('previ sem'!$C$3,(ROW()-ROW($D$4))/2,(COLUMN()-COLUMN($E$2))*2),$D144-OFFSET('previ sem'!$C$3,(ROW()-ROW($D$4))/2,(COLUMN()-COLUMN($E$2))*2))</f>
        <v>0</v>
      </c>
      <c r="AV144" s="78">
        <f ca="1">IF(AV$2&gt;=$C$2,AU144-OFFSET('previ sem'!$C$3,(ROW()-ROW($D$4))/2,(COLUMN()-COLUMN($E$2))*2),$D144-OFFSET('previ sem'!$C$3,(ROW()-ROW($D$4))/2,(COLUMN()-COLUMN($E$2))*2))</f>
        <v>0</v>
      </c>
      <c r="AW144" s="78">
        <f ca="1">IF(AW$2&gt;=$C$2,AV144-OFFSET('previ sem'!$C$3,(ROW()-ROW($D$4))/2,(COLUMN()-COLUMN($E$2))*2),$D144-OFFSET('previ sem'!$C$3,(ROW()-ROW($D$4))/2,(COLUMN()-COLUMN($E$2))*2))</f>
        <v>0</v>
      </c>
      <c r="AX144" s="78">
        <f ca="1">IF(AX$2&gt;=$C$2,AW144-OFFSET('previ sem'!$C$3,(ROW()-ROW($D$4))/2,(COLUMN()-COLUMN($E$2))*2),$D144-OFFSET('previ sem'!$C$3,(ROW()-ROW($D$4))/2,(COLUMN()-COLUMN($E$2))*2))</f>
        <v>0</v>
      </c>
      <c r="AY144" s="78">
        <f ca="1">IF(AY$2&gt;=$C$2,AX144-OFFSET('previ sem'!$C$3,(ROW()-ROW($D$4))/2,(COLUMN()-COLUMN($E$2))*2),$D144-OFFSET('previ sem'!$C$3,(ROW()-ROW($D$4))/2,(COLUMN()-COLUMN($E$2))*2))</f>
        <v>0</v>
      </c>
      <c r="AZ144" s="78">
        <f ca="1">IF(AZ$2&gt;=$C$2,AY144-OFFSET('previ sem'!$C$3,(ROW()-ROW($D$4))/2,(COLUMN()-COLUMN($E$2))*2),$D144-OFFSET('previ sem'!$C$3,(ROW()-ROW($D$4))/2,(COLUMN()-COLUMN($E$2))*2))</f>
        <v>0</v>
      </c>
      <c r="BA144" s="78">
        <f ca="1">IF(BA$2&gt;=$C$2,AZ144-OFFSET('previ sem'!$C$3,(ROW()-ROW($D$4))/2,(COLUMN()-COLUMN($E$2))*2),$D144-OFFSET('previ sem'!$C$3,(ROW()-ROW($D$4))/2,(COLUMN()-COLUMN($E$2))*2))</f>
        <v>0</v>
      </c>
      <c r="BB144" s="78">
        <f ca="1">IF(BB$2&gt;=$C$2,BA144-OFFSET('previ sem'!$C$3,(ROW()-ROW($D$4))/2,(COLUMN()-COLUMN($E$2))*2),$D144-OFFSET('previ sem'!$C$3,(ROW()-ROW($D$4))/2,(COLUMN()-COLUMN($E$2))*2))</f>
        <v>0</v>
      </c>
      <c r="BC144" s="78">
        <f ca="1">IF(BC$2&gt;=$C$2,BB144-OFFSET('previ sem'!$C$3,(ROW()-ROW($D$4))/2,(COLUMN()-COLUMN($E$2))*2),$D144-OFFSET('previ sem'!$C$3,(ROW()-ROW($D$4))/2,(COLUMN()-COLUMN($E$2))*2))</f>
        <v>0</v>
      </c>
      <c r="BD144" s="78">
        <f ca="1">IF(BD$2&gt;=$C$2,BC144-OFFSET('previ sem'!$C$3,(ROW()-ROW($D$4))/2,(COLUMN()-COLUMN($E$2))*2),$D144-OFFSET('previ sem'!$C$3,(ROW()-ROW($D$4))/2,(COLUMN()-COLUMN($E$2))*2))</f>
        <v>0</v>
      </c>
      <c r="BE144" s="177" t="s">
        <v>118</v>
      </c>
      <c r="BF144">
        <v>74</v>
      </c>
      <c r="BG144" s="115" t="s">
        <v>118</v>
      </c>
      <c r="BH144">
        <v>77</v>
      </c>
    </row>
    <row r="145" spans="1:60" x14ac:dyDescent="0.2">
      <c r="A145" s="201" t="s">
        <v>210</v>
      </c>
      <c r="B145" s="309" t="s">
        <v>36</v>
      </c>
      <c r="C145" s="6" t="e">
        <f t="array" aca="1" ref="C145" ca="1">INDEX($E$2:$BD$2,,SMALL(IF($E144:$BD144&lt;0,COLUMN(E:BD)-3,""),1))</f>
        <v>#NUM!</v>
      </c>
      <c r="D145" s="77">
        <f>+'PROD-SEM'!C42</f>
        <v>0</v>
      </c>
      <c r="E145" s="74" t="str">
        <f ca="1">IF(E144&lt;0,"",IF(E144&lt;MINI!$B$74,"MINI",""))</f>
        <v/>
      </c>
      <c r="F145" s="74" t="str">
        <f ca="1">IF(F144&lt;0,"",IF(F144&lt;MINI!$B$74,"MINI",""))</f>
        <v/>
      </c>
      <c r="G145" s="74" t="str">
        <f ca="1">IF(G144&lt;0,"",IF(G144&lt;MINI!$B$74,"MINI",""))</f>
        <v/>
      </c>
      <c r="H145" s="74" t="str">
        <f ca="1">IF(H144&lt;0,"",IF(H144&lt;MINI!$B$74,"MINI",""))</f>
        <v/>
      </c>
      <c r="I145" s="74" t="str">
        <f ca="1">IF(I144&lt;0,"",IF(I144&lt;MINI!$C$74,"MINI",""))</f>
        <v/>
      </c>
      <c r="J145" s="74" t="str">
        <f ca="1">IF(J144&lt;0,"",IF(J144&lt;MINI!$C$74,"MINI",""))</f>
        <v/>
      </c>
      <c r="K145" s="74" t="str">
        <f ca="1">IF(K144&lt;0,"",IF(K144&lt;MINI!$C$74,"MINI",""))</f>
        <v/>
      </c>
      <c r="L145" s="74" t="str">
        <f ca="1">IF(L144&lt;0,"",IF(L144&lt;MINI!$C$74,"MINI",""))</f>
        <v/>
      </c>
      <c r="M145" s="74" t="str">
        <f ca="1">IF(M144&lt;0,"",IF(M144&lt;MINI!$D$74,"MINI",""))</f>
        <v/>
      </c>
      <c r="N145" s="74" t="str">
        <f ca="1">IF(N144&lt;0,"",IF(N144&lt;MINI!$D$74,"MINI",""))</f>
        <v/>
      </c>
      <c r="O145" s="74" t="str">
        <f ca="1">IF(O144&lt;0,"",IF(O144&lt;MINI!$D$74,"MINI",""))</f>
        <v/>
      </c>
      <c r="P145" s="74" t="str">
        <f ca="1">IF(P144&lt;0,"",IF(P144&lt;MINI!$D$74,"MINI",""))</f>
        <v/>
      </c>
      <c r="Q145" s="74" t="str">
        <f ca="1">IF(Q144&lt;0,"",IF(Q144&lt;MINI!$E$74,"MINI",""))</f>
        <v/>
      </c>
      <c r="R145" s="74" t="str">
        <f ca="1">IF(R144&lt;0,"",IF(R144&lt;MINI!$E$74,"MINI",""))</f>
        <v/>
      </c>
      <c r="S145" s="74" t="str">
        <f ca="1">IF(S144&lt;0,"",IF(S144&lt;MINI!$E$74,"MINI",""))</f>
        <v/>
      </c>
      <c r="T145" s="74" t="str">
        <f ca="1">IF(T144&lt;0,"",IF(T144&lt;MINI!$E$74,"MINI",""))</f>
        <v/>
      </c>
      <c r="U145" s="74" t="str">
        <f ca="1">IF(U144&lt;0,"",IF(U144&lt;MINI!$E$74,"MINI",""))</f>
        <v/>
      </c>
      <c r="V145" s="74" t="str">
        <f ca="1">IF(V144&lt;0,"",IF(V144&lt;MINI!$F$74,"MINI",""))</f>
        <v/>
      </c>
      <c r="W145" s="74" t="str">
        <f ca="1">IF(W144&lt;0,"",IF(W144&lt;MINI!$F$74,"MINI",""))</f>
        <v/>
      </c>
      <c r="X145" s="74" t="str">
        <f ca="1">IF(X144&lt;0,"",IF(X144&lt;MINI!$F$74,"MINI",""))</f>
        <v/>
      </c>
      <c r="Y145" s="74" t="str">
        <f ca="1">IF(Y144&lt;0,"",IF(Y144&lt;MINI!$F$74,"MINI",""))</f>
        <v/>
      </c>
      <c r="Z145" s="74" t="str">
        <f ca="1">IF(Z144&lt;0,"",IF(Z144&lt;MINI!$G$74,"MINI",""))</f>
        <v/>
      </c>
      <c r="AA145" s="74" t="str">
        <f ca="1">IF(AA144&lt;0,"",IF(AA144&lt;MINI!$G$74,"MINI",""))</f>
        <v/>
      </c>
      <c r="AB145" s="74" t="str">
        <f ca="1">IF(AB144&lt;0,"",IF(AB144&lt;MINI!$G$74,"MINI",""))</f>
        <v/>
      </c>
      <c r="AC145" s="74" t="str">
        <f ca="1">IF(AC144&lt;0,"",IF(AC144&lt;MINI!$G$74,"MINI",""))</f>
        <v/>
      </c>
      <c r="AD145" s="74" t="str">
        <f ca="1">IF(AD144&lt;0,"",IF(AD144&lt;MINI!$G$74,"MINI",""))</f>
        <v/>
      </c>
      <c r="AE145" s="74" t="str">
        <f ca="1">IF(AE144&lt;0,"",IF(AE144&lt;MINI!$H$74,"MINI",""))</f>
        <v/>
      </c>
      <c r="AF145" s="74" t="str">
        <f ca="1">IF(AF144&lt;0,"",IF(AF144&lt;MINI!$H$74,"MINI",""))</f>
        <v/>
      </c>
      <c r="AG145" s="74" t="str">
        <f ca="1">IF(AG144&lt;0,"",IF(AG144&lt;MINI!$H$74,"MINI",""))</f>
        <v/>
      </c>
      <c r="AH145" s="74" t="str">
        <f ca="1">IF(AH144&lt;0,"",IF(AH144&lt;MINI!$H$74,"MINI",""))</f>
        <v/>
      </c>
      <c r="AI145" s="74" t="str">
        <f ca="1">IF(AI144&lt;0,"",IF(AI144&lt;MINI!$I$74,"MINI",""))</f>
        <v/>
      </c>
      <c r="AJ145" s="74" t="str">
        <f ca="1">IF(AJ144&lt;0,"",IF(AJ144&lt;MINI!$I$74,"MINI",""))</f>
        <v/>
      </c>
      <c r="AK145" s="74" t="str">
        <f ca="1">IF(AK144&lt;0,"",IF(AK144&lt;MINI!$I$74,"MINI",""))</f>
        <v/>
      </c>
      <c r="AL145" s="74" t="str">
        <f ca="1">IF(AL144&lt;0,"",IF(AL144&lt;MINI!$I$74,"MINI",""))</f>
        <v/>
      </c>
      <c r="AM145" s="74" t="str">
        <f ca="1">IF(AM144&lt;0,"",IF(AM144&lt;MINI!$J$74,"MINI",""))</f>
        <v/>
      </c>
      <c r="AN145" s="74" t="str">
        <f ca="1">IF(AN144&lt;0,"",IF(AN144&lt;MINI!$J$74,"MINI",""))</f>
        <v/>
      </c>
      <c r="AO145" s="74" t="str">
        <f ca="1">IF(AO144&lt;0,"",IF(AO144&lt;MINI!$J$74,"MINI",""))</f>
        <v/>
      </c>
      <c r="AP145" s="74" t="str">
        <f ca="1">IF(AP144&lt;0,"",IF(AP144&lt;MINI!$J$74,"MINI",""))</f>
        <v/>
      </c>
      <c r="AQ145" s="74" t="str">
        <f ca="1">IF(AQ144&lt;0,"",IF(AQ144&lt;MINI!$J$74,"MINI",""))</f>
        <v/>
      </c>
      <c r="AR145" s="74" t="str">
        <f ca="1">IF(AR144&lt;0,"",IF(AR144&lt;MINI!$K$74,"MINI",""))</f>
        <v/>
      </c>
      <c r="AS145" s="74" t="str">
        <f ca="1">IF(AS144&lt;0,"",IF(AS144&lt;MINI!$K$74,"MINI",""))</f>
        <v/>
      </c>
      <c r="AT145" s="74" t="str">
        <f ca="1">IF(AT144&lt;0,"",IF(AT144&lt;MINI!$K$74,"MINI",""))</f>
        <v/>
      </c>
      <c r="AU145" s="74" t="str">
        <f ca="1">IF(AU144&lt;0,"",IF(AU144&lt;MINI!$K$74,"MINI",""))</f>
        <v/>
      </c>
      <c r="AV145" s="74" t="str">
        <f ca="1">IF(AV144&lt;0,"",IF(AV144&lt;MINI!$L$74,"MINI",""))</f>
        <v/>
      </c>
      <c r="AW145" s="74" t="str">
        <f ca="1">IF(AW144&lt;0,"",IF(AW144&lt;MINI!$L$74,"MINI",""))</f>
        <v/>
      </c>
      <c r="AX145" s="74" t="str">
        <f ca="1">IF(AX144&lt;0,"",IF(AX144&lt;MINI!$L$74,"MINI",""))</f>
        <v/>
      </c>
      <c r="AY145" s="74" t="str">
        <f ca="1">IF(AY144&lt;0,"",IF(AY144&lt;MINI!$L$74,"MINI",""))</f>
        <v/>
      </c>
      <c r="AZ145" s="74" t="str">
        <f ca="1">IF(AZ144&lt;0,"",IF(AZ144&lt;MINI!$M$74,"MINI",""))</f>
        <v/>
      </c>
      <c r="BA145" s="74" t="str">
        <f ca="1">IF(BA144&lt;0,"",IF(BA144&lt;MINI!$M$74,"MINI",""))</f>
        <v/>
      </c>
      <c r="BB145" s="74" t="str">
        <f ca="1">IF(BB144&lt;0,"",IF(BB144&lt;MINI!$M$74,"MINI",""))</f>
        <v/>
      </c>
      <c r="BC145" s="74" t="str">
        <f ca="1">IF(BC144&lt;0,"",IF(BC144&lt;MINI!$M$74,"MINI",""))</f>
        <v/>
      </c>
      <c r="BD145" s="74" t="str">
        <f ca="1">IF(BD144&lt;0,"",IF(BD144&lt;MINI!$M$74,"MINI",""))</f>
        <v/>
      </c>
      <c r="BE145" s="313"/>
      <c r="BG145" s="112"/>
    </row>
    <row r="146" spans="1:60" x14ac:dyDescent="0.2">
      <c r="A146" s="187" t="s">
        <v>211</v>
      </c>
      <c r="B146" s="396" t="s">
        <v>115</v>
      </c>
      <c r="C146" s="397"/>
      <c r="D146" s="76">
        <f>SUMIF('EXPORT STOCK'!$B$2:$B$1106,'FABRICATION-SEM'!B146,'EXPORT STOCK'!$C$2:$C$1116)+D147</f>
        <v>0</v>
      </c>
      <c r="E146" s="78">
        <f ca="1">IF(E$2&gt;=$C$2,D146-OFFSET('previ sem'!$C$3,(ROW()-ROW($D$4))/2,(COLUMN()-COLUMN($E$2))*2),$D146-OFFSET('previ sem'!$C$3,(ROW()-ROW($D$4))/2,(COLUMN()-COLUMN($E$2))*2))</f>
        <v>0</v>
      </c>
      <c r="F146" s="78">
        <f ca="1">IF(F$2&gt;=$C$2,E146-OFFSET('previ sem'!$C$3,(ROW()-ROW($D$4))/2,(COLUMN()-COLUMN($E$2))*2),$D146-OFFSET('previ sem'!$C$3,(ROW()-ROW($D$4))/2,(COLUMN()-COLUMN($E$2))*2))</f>
        <v>0</v>
      </c>
      <c r="G146" s="78">
        <f ca="1">IF(G$2&gt;=$C$2,F146-OFFSET('previ sem'!$C$3,(ROW()-ROW($D$4))/2,(COLUMN()-COLUMN($E$2))*2),$D146-OFFSET('previ sem'!$C$3,(ROW()-ROW($D$4))/2,(COLUMN()-COLUMN($E$2))*2))</f>
        <v>0</v>
      </c>
      <c r="H146" s="78">
        <f ca="1">IF(H$2&gt;=$C$2,G146-OFFSET('previ sem'!$C$3,(ROW()-ROW($D$4))/2,(COLUMN()-COLUMN($E$2))*2),$D146-OFFSET('previ sem'!$C$3,(ROW()-ROW($D$4))/2,(COLUMN()-COLUMN($E$2))*2))</f>
        <v>0</v>
      </c>
      <c r="I146" s="78">
        <f ca="1">IF(I$2&gt;=$C$2,H146-OFFSET('previ sem'!$C$3,(ROW()-ROW($D$4))/2,(COLUMN()-COLUMN($E$2))*2),$D146-OFFSET('previ sem'!$C$3,(ROW()-ROW($D$4))/2,(COLUMN()-COLUMN($E$2))*2))</f>
        <v>0</v>
      </c>
      <c r="J146" s="78">
        <f ca="1">IF(J$2&gt;=$C$2,I146-OFFSET('previ sem'!$C$3,(ROW()-ROW($D$4))/2,(COLUMN()-COLUMN($E$2))*2),$D146-OFFSET('previ sem'!$C$3,(ROW()-ROW($D$4))/2,(COLUMN()-COLUMN($E$2))*2))</f>
        <v>0</v>
      </c>
      <c r="K146" s="78">
        <f ca="1">IF(K$2&gt;=$C$2,J146-OFFSET('previ sem'!$C$3,(ROW()-ROW($D$4))/2,(COLUMN()-COLUMN($E$2))*2),$D146-OFFSET('previ sem'!$C$3,(ROW()-ROW($D$4))/2,(COLUMN()-COLUMN($E$2))*2))</f>
        <v>0</v>
      </c>
      <c r="L146" s="78">
        <f ca="1">IF(L$2&gt;=$C$2,K146-OFFSET('previ sem'!$C$3,(ROW()-ROW($D$4))/2,(COLUMN()-COLUMN($E$2))*2),$D146-OFFSET('previ sem'!$C$3,(ROW()-ROW($D$4))/2,(COLUMN()-COLUMN($E$2))*2))</f>
        <v>0</v>
      </c>
      <c r="M146" s="78">
        <f ca="1">IF(M$2&gt;=$C$2,L146-OFFSET('previ sem'!$C$3,(ROW()-ROW($D$4))/2,(COLUMN()-COLUMN($E$2))*2),$D146-OFFSET('previ sem'!$C$3,(ROW()-ROW($D$4))/2,(COLUMN()-COLUMN($E$2))*2))</f>
        <v>0</v>
      </c>
      <c r="N146" s="78">
        <f ca="1">IF(N$2&gt;=$C$2,M146-OFFSET('previ sem'!$C$3,(ROW()-ROW($D$4))/2,(COLUMN()-COLUMN($E$2))*2),$D146-OFFSET('previ sem'!$C$3,(ROW()-ROW($D$4))/2,(COLUMN()-COLUMN($E$2))*2))</f>
        <v>0</v>
      </c>
      <c r="O146" s="78">
        <f ca="1">IF(O$2&gt;=$C$2,N146-OFFSET('previ sem'!$C$3,(ROW()-ROW($D$4))/2,(COLUMN()-COLUMN($E$2))*2),$D146-OFFSET('previ sem'!$C$3,(ROW()-ROW($D$4))/2,(COLUMN()-COLUMN($E$2))*2))</f>
        <v>0</v>
      </c>
      <c r="P146" s="78">
        <f ca="1">IF(P$2&gt;=$C$2,O146-OFFSET('previ sem'!$C$3,(ROW()-ROW($D$4))/2,(COLUMN()-COLUMN($E$2))*2),$D146-OFFSET('previ sem'!$C$3,(ROW()-ROW($D$4))/2,(COLUMN()-COLUMN($E$2))*2))</f>
        <v>0</v>
      </c>
      <c r="Q146" s="78">
        <f ca="1">IF(Q$2&gt;=$C$2,P146-OFFSET('previ sem'!$C$3,(ROW()-ROW($D$4))/2,(COLUMN()-COLUMN($E$2))*2),$D146-OFFSET('previ sem'!$C$3,(ROW()-ROW($D$4))/2,(COLUMN()-COLUMN($E$2))*2))</f>
        <v>0</v>
      </c>
      <c r="R146" s="78">
        <f ca="1">IF(R$2&gt;=$C$2,Q146-OFFSET('previ sem'!$C$3,(ROW()-ROW($D$4))/2,(COLUMN()-COLUMN($E$2))*2),$D146-OFFSET('previ sem'!$C$3,(ROW()-ROW($D$4))/2,(COLUMN()-COLUMN($E$2))*2))</f>
        <v>0</v>
      </c>
      <c r="S146" s="78">
        <f ca="1">IF(S$2&gt;=$C$2,R146-OFFSET('previ sem'!$C$3,(ROW()-ROW($D$4))/2,(COLUMN()-COLUMN($E$2))*2),$D146-OFFSET('previ sem'!$C$3,(ROW()-ROW($D$4))/2,(COLUMN()-COLUMN($E$2))*2))</f>
        <v>0</v>
      </c>
      <c r="T146" s="78">
        <f ca="1">IF(T$2&gt;=$C$2,S146-OFFSET('previ sem'!$C$3,(ROW()-ROW($D$4))/2,(COLUMN()-COLUMN($E$2))*2),$D146-OFFSET('previ sem'!$C$3,(ROW()-ROW($D$4))/2,(COLUMN()-COLUMN($E$2))*2))</f>
        <v>0</v>
      </c>
      <c r="U146" s="78">
        <f ca="1">IF(U$2&gt;=$C$2,T146-OFFSET('previ sem'!$C$3,(ROW()-ROW($D$4))/2,(COLUMN()-COLUMN($E$2))*2),$D146-OFFSET('previ sem'!$C$3,(ROW()-ROW($D$4))/2,(COLUMN()-COLUMN($E$2))*2))</f>
        <v>0</v>
      </c>
      <c r="V146" s="78">
        <f ca="1">IF(V$2&gt;=$C$2,U146-OFFSET('previ sem'!$C$3,(ROW()-ROW($D$4))/2,(COLUMN()-COLUMN($E$2))*2),$D146-OFFSET('previ sem'!$C$3,(ROW()-ROW($D$4))/2,(COLUMN()-COLUMN($E$2))*2))</f>
        <v>0</v>
      </c>
      <c r="W146" s="78">
        <f ca="1">IF(W$2&gt;=$C$2,V146-OFFSET('previ sem'!$C$3,(ROW()-ROW($D$4))/2,(COLUMN()-COLUMN($E$2))*2),$D146-OFFSET('previ sem'!$C$3,(ROW()-ROW($D$4))/2,(COLUMN()-COLUMN($E$2))*2))</f>
        <v>0</v>
      </c>
      <c r="X146" s="78">
        <f ca="1">IF(X$2&gt;=$C$2,W146-OFFSET('previ sem'!$C$3,(ROW()-ROW($D$4))/2,(COLUMN()-COLUMN($E$2))*2),$D146-OFFSET('previ sem'!$C$3,(ROW()-ROW($D$4))/2,(COLUMN()-COLUMN($E$2))*2))</f>
        <v>0</v>
      </c>
      <c r="Y146" s="78">
        <f ca="1">IF(Y$2&gt;=$C$2,X146-OFFSET('previ sem'!$C$3,(ROW()-ROW($D$4))/2,(COLUMN()-COLUMN($E$2))*2),$D146-OFFSET('previ sem'!$C$3,(ROW()-ROW($D$4))/2,(COLUMN()-COLUMN($E$2))*2))</f>
        <v>0</v>
      </c>
      <c r="Z146" s="78">
        <f ca="1">IF(Z$2&gt;=$C$2,Y146-OFFSET('previ sem'!$C$3,(ROW()-ROW($D$4))/2,(COLUMN()-COLUMN($E$2))*2),$D146-OFFSET('previ sem'!$C$3,(ROW()-ROW($D$4))/2,(COLUMN()-COLUMN($E$2))*2))</f>
        <v>0</v>
      </c>
      <c r="AA146" s="78">
        <f ca="1">IF(AA$2&gt;=$C$2,Z146-OFFSET('previ sem'!$C$3,(ROW()-ROW($D$4))/2,(COLUMN()-COLUMN($E$2))*2),$D146-OFFSET('previ sem'!$C$3,(ROW()-ROW($D$4))/2,(COLUMN()-COLUMN($E$2))*2))</f>
        <v>0</v>
      </c>
      <c r="AB146" s="78">
        <f ca="1">IF(AB$2&gt;=$C$2,AA146-OFFSET('previ sem'!$C$3,(ROW()-ROW($D$4))/2,(COLUMN()-COLUMN($E$2))*2),$D146-OFFSET('previ sem'!$C$3,(ROW()-ROW($D$4))/2,(COLUMN()-COLUMN($E$2))*2))</f>
        <v>0</v>
      </c>
      <c r="AC146" s="78">
        <f ca="1">IF(AC$2&gt;=$C$2,AB146-OFFSET('previ sem'!$C$3,(ROW()-ROW($D$4))/2,(COLUMN()-COLUMN($E$2))*2),$D146-OFFSET('previ sem'!$C$3,(ROW()-ROW($D$4))/2,(COLUMN()-COLUMN($E$2))*2))</f>
        <v>0</v>
      </c>
      <c r="AD146" s="78">
        <f ca="1">IF(AD$2&gt;=$C$2,AC146-OFFSET('previ sem'!$C$3,(ROW()-ROW($D$4))/2,(COLUMN()-COLUMN($E$2))*2),$D146-OFFSET('previ sem'!$C$3,(ROW()-ROW($D$4))/2,(COLUMN()-COLUMN($E$2))*2))</f>
        <v>0</v>
      </c>
      <c r="AE146" s="78">
        <f ca="1">IF(AE$2&gt;=$C$2,AD146-OFFSET('previ sem'!$C$3,(ROW()-ROW($D$4))/2,(COLUMN()-COLUMN($E$2))*2),$D146-OFFSET('previ sem'!$C$3,(ROW()-ROW($D$4))/2,(COLUMN()-COLUMN($E$2))*2))</f>
        <v>0</v>
      </c>
      <c r="AF146" s="78">
        <f ca="1">IF(AF$2&gt;=$C$2,AE146-OFFSET('previ sem'!$C$3,(ROW()-ROW($D$4))/2,(COLUMN()-COLUMN($E$2))*2),$D146-OFFSET('previ sem'!$C$3,(ROW()-ROW($D$4))/2,(COLUMN()-COLUMN($E$2))*2))</f>
        <v>0</v>
      </c>
      <c r="AG146" s="78">
        <f ca="1">IF(AG$2&gt;=$C$2,AF146-OFFSET('previ sem'!$C$3,(ROW()-ROW($D$4))/2,(COLUMN()-COLUMN($E$2))*2),$D146-OFFSET('previ sem'!$C$3,(ROW()-ROW($D$4))/2,(COLUMN()-COLUMN($E$2))*2))</f>
        <v>0</v>
      </c>
      <c r="AH146" s="78">
        <f ca="1">IF(AH$2&gt;=$C$2,AG146-OFFSET('previ sem'!$C$3,(ROW()-ROW($D$4))/2,(COLUMN()-COLUMN($E$2))*2),$D146-OFFSET('previ sem'!$C$3,(ROW()-ROW($D$4))/2,(COLUMN()-COLUMN($E$2))*2))</f>
        <v>0</v>
      </c>
      <c r="AI146" s="78">
        <f ca="1">IF(AI$2&gt;=$C$2,AH146-OFFSET('previ sem'!$C$3,(ROW()-ROW($D$4))/2,(COLUMN()-COLUMN($E$2))*2),$D146-OFFSET('previ sem'!$C$3,(ROW()-ROW($D$4))/2,(COLUMN()-COLUMN($E$2))*2))</f>
        <v>0</v>
      </c>
      <c r="AJ146" s="78">
        <f ca="1">IF(AJ$2&gt;=$C$2,AI146-OFFSET('previ sem'!$C$3,(ROW()-ROW($D$4))/2,(COLUMN()-COLUMN($E$2))*2),$D146-OFFSET('previ sem'!$C$3,(ROW()-ROW($D$4))/2,(COLUMN()-COLUMN($E$2))*2))</f>
        <v>0</v>
      </c>
      <c r="AK146" s="78">
        <f ca="1">IF(AK$2&gt;=$C$2,AJ146-OFFSET('previ sem'!$C$3,(ROW()-ROW($D$4))/2,(COLUMN()-COLUMN($E$2))*2),$D146-OFFSET('previ sem'!$C$3,(ROW()-ROW($D$4))/2,(COLUMN()-COLUMN($E$2))*2))</f>
        <v>0</v>
      </c>
      <c r="AL146" s="78">
        <f ca="1">IF(AL$2&gt;=$C$2,AK146-OFFSET('previ sem'!$C$3,(ROW()-ROW($D$4))/2,(COLUMN()-COLUMN($E$2))*2),$D146-OFFSET('previ sem'!$C$3,(ROW()-ROW($D$4))/2,(COLUMN()-COLUMN($E$2))*2))</f>
        <v>0</v>
      </c>
      <c r="AM146" s="78">
        <f ca="1">IF(AM$2&gt;=$C$2,AL146-OFFSET('previ sem'!$C$3,(ROW()-ROW($D$4))/2,(COLUMN()-COLUMN($E$2))*2),$D146-OFFSET('previ sem'!$C$3,(ROW()-ROW($D$4))/2,(COLUMN()-COLUMN($E$2))*2))</f>
        <v>0</v>
      </c>
      <c r="AN146" s="78">
        <f ca="1">IF(AN$2&gt;=$C$2,AM146-OFFSET('previ sem'!$C$3,(ROW()-ROW($D$4))/2,(COLUMN()-COLUMN($E$2))*2),$D146-OFFSET('previ sem'!$C$3,(ROW()-ROW($D$4))/2,(COLUMN()-COLUMN($E$2))*2))</f>
        <v>0</v>
      </c>
      <c r="AO146" s="78">
        <f ca="1">IF(AO$2&gt;=$C$2,AN146-OFFSET('previ sem'!$C$3,(ROW()-ROW($D$4))/2,(COLUMN()-COLUMN($E$2))*2),$D146-OFFSET('previ sem'!$C$3,(ROW()-ROW($D$4))/2,(COLUMN()-COLUMN($E$2))*2))</f>
        <v>0</v>
      </c>
      <c r="AP146" s="78">
        <f ca="1">IF(AP$2&gt;=$C$2,AO146-OFFSET('previ sem'!$C$3,(ROW()-ROW($D$4))/2,(COLUMN()-COLUMN($E$2))*2),$D146-OFFSET('previ sem'!$C$3,(ROW()-ROW($D$4))/2,(COLUMN()-COLUMN($E$2))*2))</f>
        <v>0</v>
      </c>
      <c r="AQ146" s="78">
        <f ca="1">IF(AQ$2&gt;=$C$2,AP146-OFFSET('previ sem'!$C$3,(ROW()-ROW($D$4))/2,(COLUMN()-COLUMN($E$2))*2),$D146-OFFSET('previ sem'!$C$3,(ROW()-ROW($D$4))/2,(COLUMN()-COLUMN($E$2))*2))</f>
        <v>0</v>
      </c>
      <c r="AR146" s="78">
        <f ca="1">IF(AR$2&gt;=$C$2,AQ146-OFFSET('previ sem'!$C$3,(ROW()-ROW($D$4))/2,(COLUMN()-COLUMN($E$2))*2),$D146-OFFSET('previ sem'!$C$3,(ROW()-ROW($D$4))/2,(COLUMN()-COLUMN($E$2))*2))</f>
        <v>0</v>
      </c>
      <c r="AS146" s="78">
        <f ca="1">IF(AS$2&gt;=$C$2,AR146-OFFSET('previ sem'!$C$3,(ROW()-ROW($D$4))/2,(COLUMN()-COLUMN($E$2))*2),$D146-OFFSET('previ sem'!$C$3,(ROW()-ROW($D$4))/2,(COLUMN()-COLUMN($E$2))*2))</f>
        <v>0</v>
      </c>
      <c r="AT146" s="78">
        <f ca="1">IF(AT$2&gt;=$C$2,AS146-OFFSET('previ sem'!$C$3,(ROW()-ROW($D$4))/2,(COLUMN()-COLUMN($E$2))*2),$D146-OFFSET('previ sem'!$C$3,(ROW()-ROW($D$4))/2,(COLUMN()-COLUMN($E$2))*2))</f>
        <v>0</v>
      </c>
      <c r="AU146" s="78">
        <f ca="1">IF(AU$2&gt;=$C$2,AT146-OFFSET('previ sem'!$C$3,(ROW()-ROW($D$4))/2,(COLUMN()-COLUMN($E$2))*2),$D146-OFFSET('previ sem'!$C$3,(ROW()-ROW($D$4))/2,(COLUMN()-COLUMN($E$2))*2))</f>
        <v>0</v>
      </c>
      <c r="AV146" s="78">
        <f ca="1">IF(AV$2&gt;=$C$2,AU146-OFFSET('previ sem'!$C$3,(ROW()-ROW($D$4))/2,(COLUMN()-COLUMN($E$2))*2),$D146-OFFSET('previ sem'!$C$3,(ROW()-ROW($D$4))/2,(COLUMN()-COLUMN($E$2))*2))</f>
        <v>0</v>
      </c>
      <c r="AW146" s="78">
        <f ca="1">IF(AW$2&gt;=$C$2,AV146-OFFSET('previ sem'!$C$3,(ROW()-ROW($D$4))/2,(COLUMN()-COLUMN($E$2))*2),$D146-OFFSET('previ sem'!$C$3,(ROW()-ROW($D$4))/2,(COLUMN()-COLUMN($E$2))*2))</f>
        <v>0</v>
      </c>
      <c r="AX146" s="78">
        <f ca="1">IF(AX$2&gt;=$C$2,AW146-OFFSET('previ sem'!$C$3,(ROW()-ROW($D$4))/2,(COLUMN()-COLUMN($E$2))*2),$D146-OFFSET('previ sem'!$C$3,(ROW()-ROW($D$4))/2,(COLUMN()-COLUMN($E$2))*2))</f>
        <v>0</v>
      </c>
      <c r="AY146" s="78">
        <f ca="1">IF(AY$2&gt;=$C$2,AX146-OFFSET('previ sem'!$C$3,(ROW()-ROW($D$4))/2,(COLUMN()-COLUMN($E$2))*2),$D146-OFFSET('previ sem'!$C$3,(ROW()-ROW($D$4))/2,(COLUMN()-COLUMN($E$2))*2))</f>
        <v>0</v>
      </c>
      <c r="AZ146" s="78">
        <f ca="1">IF(AZ$2&gt;=$C$2,AY146-OFFSET('previ sem'!$C$3,(ROW()-ROW($D$4))/2,(COLUMN()-COLUMN($E$2))*2),$D146-OFFSET('previ sem'!$C$3,(ROW()-ROW($D$4))/2,(COLUMN()-COLUMN($E$2))*2))</f>
        <v>0</v>
      </c>
      <c r="BA146" s="78">
        <f ca="1">IF(BA$2&gt;=$C$2,AZ146-OFFSET('previ sem'!$C$3,(ROW()-ROW($D$4))/2,(COLUMN()-COLUMN($E$2))*2),$D146-OFFSET('previ sem'!$C$3,(ROW()-ROW($D$4))/2,(COLUMN()-COLUMN($E$2))*2))</f>
        <v>0</v>
      </c>
      <c r="BB146" s="78">
        <f ca="1">IF(BB$2&gt;=$C$2,BA146-OFFSET('previ sem'!$C$3,(ROW()-ROW($D$4))/2,(COLUMN()-COLUMN($E$2))*2),$D146-OFFSET('previ sem'!$C$3,(ROW()-ROW($D$4))/2,(COLUMN()-COLUMN($E$2))*2))</f>
        <v>0</v>
      </c>
      <c r="BC146" s="78">
        <f ca="1">IF(BC$2&gt;=$C$2,BB146-OFFSET('previ sem'!$C$3,(ROW()-ROW($D$4))/2,(COLUMN()-COLUMN($E$2))*2),$D146-OFFSET('previ sem'!$C$3,(ROW()-ROW($D$4))/2,(COLUMN()-COLUMN($E$2))*2))</f>
        <v>0</v>
      </c>
      <c r="BD146" s="78">
        <f ca="1">IF(BD$2&gt;=$C$2,BC146-OFFSET('previ sem'!$C$3,(ROW()-ROW($D$4))/2,(COLUMN()-COLUMN($E$2))*2),$D146-OFFSET('previ sem'!$C$3,(ROW()-ROW($D$4))/2,(COLUMN()-COLUMN($E$2))*2))</f>
        <v>0</v>
      </c>
      <c r="BE146" s="178" t="s">
        <v>115</v>
      </c>
      <c r="BF146">
        <v>75</v>
      </c>
      <c r="BG146" s="115" t="s">
        <v>115</v>
      </c>
      <c r="BH146">
        <v>78</v>
      </c>
    </row>
    <row r="147" spans="1:60" x14ac:dyDescent="0.2">
      <c r="A147" s="201" t="s">
        <v>211</v>
      </c>
      <c r="B147" s="309" t="s">
        <v>36</v>
      </c>
      <c r="C147" s="6" t="e">
        <f t="array" aca="1" ref="C147" ca="1">INDEX($E$2:$BD$2,,SMALL(IF($E146:$BD146&lt;0,COLUMN(E:BD)-3,""),1))</f>
        <v>#NUM!</v>
      </c>
      <c r="D147" s="77">
        <f>+'PROD-SEM'!C43</f>
        <v>0</v>
      </c>
      <c r="E147" s="74" t="str">
        <f ca="1">IF(E146&lt;0,"",IF(E146&lt;MINI!$B$75,"MINI",""))</f>
        <v/>
      </c>
      <c r="F147" s="74" t="str">
        <f ca="1">IF(F146&lt;0,"",IF(F146&lt;MINI!$B$75,"MINI",""))</f>
        <v/>
      </c>
      <c r="G147" s="74" t="str">
        <f ca="1">IF(G146&lt;0,"",IF(G146&lt;MINI!$B$75,"MINI",""))</f>
        <v/>
      </c>
      <c r="H147" s="74" t="str">
        <f ca="1">IF(H146&lt;0,"",IF(H146&lt;MINI!$B$75,"MINI",""))</f>
        <v/>
      </c>
      <c r="I147" s="74" t="str">
        <f ca="1">IF(I146&lt;0,"",IF(I146&lt;MINI!$C$75,"MINI",""))</f>
        <v/>
      </c>
      <c r="J147" s="74" t="str">
        <f ca="1">IF(J146&lt;0,"",IF(J146&lt;MINI!$C$75,"MINI",""))</f>
        <v/>
      </c>
      <c r="K147" s="74" t="str">
        <f ca="1">IF(K146&lt;0,"",IF(K146&lt;MINI!$C$75,"MINI",""))</f>
        <v/>
      </c>
      <c r="L147" s="74" t="str">
        <f ca="1">IF(L146&lt;0,"",IF(L146&lt;MINI!$C$75,"MINI",""))</f>
        <v/>
      </c>
      <c r="M147" s="74" t="str">
        <f ca="1">IF(M146&lt;0,"",IF(M146&lt;MINI!$D$75,"MINI",""))</f>
        <v/>
      </c>
      <c r="N147" s="74" t="str">
        <f ca="1">IF(N146&lt;0,"",IF(N146&lt;MINI!$D$75,"MINI",""))</f>
        <v/>
      </c>
      <c r="O147" s="74" t="str">
        <f ca="1">IF(O146&lt;0,"",IF(O146&lt;MINI!$D$75,"MINI",""))</f>
        <v/>
      </c>
      <c r="P147" s="74" t="str">
        <f ca="1">IF(P146&lt;0,"",IF(P146&lt;MINI!$D$75,"MINI",""))</f>
        <v/>
      </c>
      <c r="Q147" s="74" t="str">
        <f ca="1">IF(Q146&lt;0,"",IF(Q146&lt;MINI!$E$75,"MINI",""))</f>
        <v/>
      </c>
      <c r="R147" s="74" t="str">
        <f ca="1">IF(R146&lt;0,"",IF(R146&lt;MINI!$E$75,"MINI",""))</f>
        <v/>
      </c>
      <c r="S147" s="74" t="str">
        <f ca="1">IF(S146&lt;0,"",IF(S146&lt;MINI!$E$75,"MINI",""))</f>
        <v/>
      </c>
      <c r="T147" s="74" t="str">
        <f ca="1">IF(T146&lt;0,"",IF(T146&lt;MINI!$E$75,"MINI",""))</f>
        <v/>
      </c>
      <c r="U147" s="74" t="str">
        <f ca="1">IF(U146&lt;0,"",IF(U146&lt;MINI!$E$75,"MINI",""))</f>
        <v/>
      </c>
      <c r="V147" s="74" t="str">
        <f ca="1">IF(V146&lt;0,"",IF(V146&lt;MINI!$F$75,"MINI",""))</f>
        <v/>
      </c>
      <c r="W147" s="74" t="str">
        <f ca="1">IF(W146&lt;0,"",IF(W146&lt;MINI!$F$75,"MINI",""))</f>
        <v/>
      </c>
      <c r="X147" s="74" t="str">
        <f ca="1">IF(X146&lt;0,"",IF(X146&lt;MINI!$F$75,"MINI",""))</f>
        <v/>
      </c>
      <c r="Y147" s="74" t="str">
        <f ca="1">IF(Y146&lt;0,"",IF(Y146&lt;MINI!$F$75,"MINI",""))</f>
        <v/>
      </c>
      <c r="Z147" s="74" t="str">
        <f ca="1">IF(Z146&lt;0,"",IF(Z146&lt;MINI!$G$75,"MINI",""))</f>
        <v/>
      </c>
      <c r="AA147" s="74" t="str">
        <f ca="1">IF(AA146&lt;0,"",IF(AA146&lt;MINI!$G$75,"MINI",""))</f>
        <v/>
      </c>
      <c r="AB147" s="74" t="str">
        <f ca="1">IF(AB146&lt;0,"",IF(AB146&lt;MINI!$G$75,"MINI",""))</f>
        <v/>
      </c>
      <c r="AC147" s="74" t="str">
        <f ca="1">IF(AC146&lt;0,"",IF(AC146&lt;MINI!$G$75,"MINI",""))</f>
        <v/>
      </c>
      <c r="AD147" s="74" t="str">
        <f ca="1">IF(AD146&lt;0,"",IF(AD146&lt;MINI!$G$75,"MINI",""))</f>
        <v/>
      </c>
      <c r="AE147" s="74" t="str">
        <f ca="1">IF(AE146&lt;0,"",IF(AE146&lt;MINI!$H$75,"MINI",""))</f>
        <v/>
      </c>
      <c r="AF147" s="74" t="str">
        <f ca="1">IF(AF146&lt;0,"",IF(AF146&lt;MINI!$H$75,"MINI",""))</f>
        <v/>
      </c>
      <c r="AG147" s="74" t="str">
        <f ca="1">IF(AG146&lt;0,"",IF(AG146&lt;MINI!$H$75,"MINI",""))</f>
        <v/>
      </c>
      <c r="AH147" s="74" t="str">
        <f ca="1">IF(AH146&lt;0,"",IF(AH146&lt;MINI!$H$75,"MINI",""))</f>
        <v/>
      </c>
      <c r="AI147" s="74" t="str">
        <f ca="1">IF(AI146&lt;0,"",IF(AI146&lt;MINI!$I$75,"MINI",""))</f>
        <v/>
      </c>
      <c r="AJ147" s="74" t="str">
        <f ca="1">IF(AJ146&lt;0,"",IF(AJ146&lt;MINI!$I$75,"MINI",""))</f>
        <v/>
      </c>
      <c r="AK147" s="74" t="str">
        <f ca="1">IF(AK146&lt;0,"",IF(AK146&lt;MINI!$I$75,"MINI",""))</f>
        <v/>
      </c>
      <c r="AL147" s="74" t="str">
        <f ca="1">IF(AL146&lt;0,"",IF(AL146&lt;MINI!$I$75,"MINI",""))</f>
        <v/>
      </c>
      <c r="AM147" s="74" t="str">
        <f ca="1">IF(AM146&lt;0,"",IF(AM146&lt;MINI!$J$75,"MINI",""))</f>
        <v/>
      </c>
      <c r="AN147" s="74" t="str">
        <f ca="1">IF(AN146&lt;0,"",IF(AN146&lt;MINI!$J$75,"MINI",""))</f>
        <v/>
      </c>
      <c r="AO147" s="74" t="str">
        <f ca="1">IF(AO146&lt;0,"",IF(AO146&lt;MINI!$J$75,"MINI",""))</f>
        <v/>
      </c>
      <c r="AP147" s="74" t="str">
        <f ca="1">IF(AP146&lt;0,"",IF(AP146&lt;MINI!$J$75,"MINI",""))</f>
        <v/>
      </c>
      <c r="AQ147" s="74" t="str">
        <f ca="1">IF(AQ146&lt;0,"",IF(AQ146&lt;MINI!$J$75,"MINI",""))</f>
        <v/>
      </c>
      <c r="AR147" s="74" t="str">
        <f ca="1">IF(AR146&lt;0,"",IF(AR146&lt;MINI!$K$75,"MINI",""))</f>
        <v/>
      </c>
      <c r="AS147" s="74" t="str">
        <f ca="1">IF(AS146&lt;0,"",IF(AS146&lt;MINI!$K$75,"MINI",""))</f>
        <v/>
      </c>
      <c r="AT147" s="74" t="str">
        <f ca="1">IF(AT146&lt;0,"",IF(AT146&lt;MINI!$K$75,"MINI",""))</f>
        <v/>
      </c>
      <c r="AU147" s="74" t="str">
        <f ca="1">IF(AU146&lt;0,"",IF(AU146&lt;MINI!$K$75,"MINI",""))</f>
        <v/>
      </c>
      <c r="AV147" s="74" t="str">
        <f ca="1">IF(AV146&lt;0,"",IF(AV146&lt;MINI!$L$75,"MINI",""))</f>
        <v/>
      </c>
      <c r="AW147" s="74" t="str">
        <f ca="1">IF(AW146&lt;0,"",IF(AW146&lt;MINI!$L$75,"MINI",""))</f>
        <v/>
      </c>
      <c r="AX147" s="74" t="str">
        <f ca="1">IF(AX146&lt;0,"",IF(AX146&lt;MINI!$L$75,"MINI",""))</f>
        <v/>
      </c>
      <c r="AY147" s="74" t="str">
        <f ca="1">IF(AY146&lt;0,"",IF(AY146&lt;MINI!$L$75,"MINI",""))</f>
        <v/>
      </c>
      <c r="AZ147" s="74" t="str">
        <f ca="1">IF(AZ146&lt;0,"",IF(AZ146&lt;MINI!$M$75,"MINI",""))</f>
        <v/>
      </c>
      <c r="BA147" s="74" t="str">
        <f ca="1">IF(BA146&lt;0,"",IF(BA146&lt;MINI!$M$75,"MINI",""))</f>
        <v/>
      </c>
      <c r="BB147" s="74" t="str">
        <f ca="1">IF(BB146&lt;0,"",IF(BB146&lt;MINI!$M$75,"MINI",""))</f>
        <v/>
      </c>
      <c r="BC147" s="74" t="str">
        <f ca="1">IF(BC146&lt;0,"",IF(BC146&lt;MINI!$M$75,"MINI",""))</f>
        <v/>
      </c>
      <c r="BD147" s="74" t="str">
        <f ca="1">IF(BD146&lt;0,"",IF(BD146&lt;MINI!$M$75,"MINI",""))</f>
        <v/>
      </c>
      <c r="BE147" s="313"/>
      <c r="BG147" s="112"/>
    </row>
    <row r="148" spans="1:60" x14ac:dyDescent="0.2">
      <c r="A148" s="187" t="s">
        <v>212</v>
      </c>
      <c r="B148" s="396" t="s">
        <v>117</v>
      </c>
      <c r="C148" s="397"/>
      <c r="D148" s="76">
        <f>SUMIF('EXPORT STOCK'!$B$2:$B$1106,'FABRICATION-SEM'!B148,'EXPORT STOCK'!$C$2:$C$1116)+D149</f>
        <v>0</v>
      </c>
      <c r="E148" s="78">
        <f ca="1">IF(E$2&gt;=$C$2,D148-OFFSET('previ sem'!$C$3,(ROW()-ROW($D$4))/2,(COLUMN()-COLUMN($E$2))*2),$D148-OFFSET('previ sem'!$C$3,(ROW()-ROW($D$4))/2,(COLUMN()-COLUMN($E$2))*2))</f>
        <v>0</v>
      </c>
      <c r="F148" s="78">
        <f ca="1">IF(F$2&gt;=$C$2,E148-OFFSET('previ sem'!$C$3,(ROW()-ROW($D$4))/2,(COLUMN()-COLUMN($E$2))*2),$D148-OFFSET('previ sem'!$C$3,(ROW()-ROW($D$4))/2,(COLUMN()-COLUMN($E$2))*2))</f>
        <v>0</v>
      </c>
      <c r="G148" s="78">
        <f ca="1">IF(G$2&gt;=$C$2,F148-OFFSET('previ sem'!$C$3,(ROW()-ROW($D$4))/2,(COLUMN()-COLUMN($E$2))*2),$D148-OFFSET('previ sem'!$C$3,(ROW()-ROW($D$4))/2,(COLUMN()-COLUMN($E$2))*2))</f>
        <v>0</v>
      </c>
      <c r="H148" s="78">
        <f ca="1">IF(H$2&gt;=$C$2,G148-OFFSET('previ sem'!$C$3,(ROW()-ROW($D$4))/2,(COLUMN()-COLUMN($E$2))*2),$D148-OFFSET('previ sem'!$C$3,(ROW()-ROW($D$4))/2,(COLUMN()-COLUMN($E$2))*2))</f>
        <v>0</v>
      </c>
      <c r="I148" s="78">
        <f ca="1">IF(I$2&gt;=$C$2,H148-OFFSET('previ sem'!$C$3,(ROW()-ROW($D$4))/2,(COLUMN()-COLUMN($E$2))*2),$D148-OFFSET('previ sem'!$C$3,(ROW()-ROW($D$4))/2,(COLUMN()-COLUMN($E$2))*2))</f>
        <v>0</v>
      </c>
      <c r="J148" s="78">
        <f ca="1">IF(J$2&gt;=$C$2,I148-OFFSET('previ sem'!$C$3,(ROW()-ROW($D$4))/2,(COLUMN()-COLUMN($E$2))*2),$D148-OFFSET('previ sem'!$C$3,(ROW()-ROW($D$4))/2,(COLUMN()-COLUMN($E$2))*2))</f>
        <v>0</v>
      </c>
      <c r="K148" s="78">
        <f ca="1">IF(K$2&gt;=$C$2,J148-OFFSET('previ sem'!$C$3,(ROW()-ROW($D$4))/2,(COLUMN()-COLUMN($E$2))*2),$D148-OFFSET('previ sem'!$C$3,(ROW()-ROW($D$4))/2,(COLUMN()-COLUMN($E$2))*2))</f>
        <v>0</v>
      </c>
      <c r="L148" s="78">
        <f ca="1">IF(L$2&gt;=$C$2,K148-OFFSET('previ sem'!$C$3,(ROW()-ROW($D$4))/2,(COLUMN()-COLUMN($E$2))*2),$D148-OFFSET('previ sem'!$C$3,(ROW()-ROW($D$4))/2,(COLUMN()-COLUMN($E$2))*2))</f>
        <v>0</v>
      </c>
      <c r="M148" s="78">
        <f ca="1">IF(M$2&gt;=$C$2,L148-OFFSET('previ sem'!$C$3,(ROW()-ROW($D$4))/2,(COLUMN()-COLUMN($E$2))*2),$D148-OFFSET('previ sem'!$C$3,(ROW()-ROW($D$4))/2,(COLUMN()-COLUMN($E$2))*2))</f>
        <v>0</v>
      </c>
      <c r="N148" s="78">
        <f ca="1">IF(N$2&gt;=$C$2,M148-OFFSET('previ sem'!$C$3,(ROW()-ROW($D$4))/2,(COLUMN()-COLUMN($E$2))*2),$D148-OFFSET('previ sem'!$C$3,(ROW()-ROW($D$4))/2,(COLUMN()-COLUMN($E$2))*2))</f>
        <v>0</v>
      </c>
      <c r="O148" s="78">
        <f ca="1">IF(O$2&gt;=$C$2,N148-OFFSET('previ sem'!$C$3,(ROW()-ROW($D$4))/2,(COLUMN()-COLUMN($E$2))*2),$D148-OFFSET('previ sem'!$C$3,(ROW()-ROW($D$4))/2,(COLUMN()-COLUMN($E$2))*2))</f>
        <v>0</v>
      </c>
      <c r="P148" s="78">
        <f ca="1">IF(P$2&gt;=$C$2,O148-OFFSET('previ sem'!$C$3,(ROW()-ROW($D$4))/2,(COLUMN()-COLUMN($E$2))*2),$D148-OFFSET('previ sem'!$C$3,(ROW()-ROW($D$4))/2,(COLUMN()-COLUMN($E$2))*2))</f>
        <v>0</v>
      </c>
      <c r="Q148" s="78">
        <f ca="1">IF(Q$2&gt;=$C$2,P148-OFFSET('previ sem'!$C$3,(ROW()-ROW($D$4))/2,(COLUMN()-COLUMN($E$2))*2),$D148-OFFSET('previ sem'!$C$3,(ROW()-ROW($D$4))/2,(COLUMN()-COLUMN($E$2))*2))</f>
        <v>0</v>
      </c>
      <c r="R148" s="78">
        <f ca="1">IF(R$2&gt;=$C$2,Q148-OFFSET('previ sem'!$C$3,(ROW()-ROW($D$4))/2,(COLUMN()-COLUMN($E$2))*2),$D148-OFFSET('previ sem'!$C$3,(ROW()-ROW($D$4))/2,(COLUMN()-COLUMN($E$2))*2))</f>
        <v>0</v>
      </c>
      <c r="S148" s="78">
        <f ca="1">IF(S$2&gt;=$C$2,R148-OFFSET('previ sem'!$C$3,(ROW()-ROW($D$4))/2,(COLUMN()-COLUMN($E$2))*2),$D148-OFFSET('previ sem'!$C$3,(ROW()-ROW($D$4))/2,(COLUMN()-COLUMN($E$2))*2))</f>
        <v>0</v>
      </c>
      <c r="T148" s="78">
        <f ca="1">IF(T$2&gt;=$C$2,S148-OFFSET('previ sem'!$C$3,(ROW()-ROW($D$4))/2,(COLUMN()-COLUMN($E$2))*2),$D148-OFFSET('previ sem'!$C$3,(ROW()-ROW($D$4))/2,(COLUMN()-COLUMN($E$2))*2))</f>
        <v>0</v>
      </c>
      <c r="U148" s="78">
        <f ca="1">IF(U$2&gt;=$C$2,T148-OFFSET('previ sem'!$C$3,(ROW()-ROW($D$4))/2,(COLUMN()-COLUMN($E$2))*2),$D148-OFFSET('previ sem'!$C$3,(ROW()-ROW($D$4))/2,(COLUMN()-COLUMN($E$2))*2))</f>
        <v>0</v>
      </c>
      <c r="V148" s="78">
        <f ca="1">IF(V$2&gt;=$C$2,U148-OFFSET('previ sem'!$C$3,(ROW()-ROW($D$4))/2,(COLUMN()-COLUMN($E$2))*2),$D148-OFFSET('previ sem'!$C$3,(ROW()-ROW($D$4))/2,(COLUMN()-COLUMN($E$2))*2))</f>
        <v>0</v>
      </c>
      <c r="W148" s="78">
        <f ca="1">IF(W$2&gt;=$C$2,V148-OFFSET('previ sem'!$C$3,(ROW()-ROW($D$4))/2,(COLUMN()-COLUMN($E$2))*2),$D148-OFFSET('previ sem'!$C$3,(ROW()-ROW($D$4))/2,(COLUMN()-COLUMN($E$2))*2))</f>
        <v>0</v>
      </c>
      <c r="X148" s="78">
        <f ca="1">IF(X$2&gt;=$C$2,W148-OFFSET('previ sem'!$C$3,(ROW()-ROW($D$4))/2,(COLUMN()-COLUMN($E$2))*2),$D148-OFFSET('previ sem'!$C$3,(ROW()-ROW($D$4))/2,(COLUMN()-COLUMN($E$2))*2))</f>
        <v>0</v>
      </c>
      <c r="Y148" s="78">
        <f ca="1">IF(Y$2&gt;=$C$2,X148-OFFSET('previ sem'!$C$3,(ROW()-ROW($D$4))/2,(COLUMN()-COLUMN($E$2))*2),$D148-OFFSET('previ sem'!$C$3,(ROW()-ROW($D$4))/2,(COLUMN()-COLUMN($E$2))*2))</f>
        <v>0</v>
      </c>
      <c r="Z148" s="78">
        <f ca="1">IF(Z$2&gt;=$C$2,Y148-OFFSET('previ sem'!$C$3,(ROW()-ROW($D$4))/2,(COLUMN()-COLUMN($E$2))*2),$D148-OFFSET('previ sem'!$C$3,(ROW()-ROW($D$4))/2,(COLUMN()-COLUMN($E$2))*2))</f>
        <v>0</v>
      </c>
      <c r="AA148" s="78">
        <f ca="1">IF(AA$2&gt;=$C$2,Z148-OFFSET('previ sem'!$C$3,(ROW()-ROW($D$4))/2,(COLUMN()-COLUMN($E$2))*2),$D148-OFFSET('previ sem'!$C$3,(ROW()-ROW($D$4))/2,(COLUMN()-COLUMN($E$2))*2))</f>
        <v>0</v>
      </c>
      <c r="AB148" s="78">
        <f ca="1">IF(AB$2&gt;=$C$2,AA148-OFFSET('previ sem'!$C$3,(ROW()-ROW($D$4))/2,(COLUMN()-COLUMN($E$2))*2),$D148-OFFSET('previ sem'!$C$3,(ROW()-ROW($D$4))/2,(COLUMN()-COLUMN($E$2))*2))</f>
        <v>0</v>
      </c>
      <c r="AC148" s="78">
        <f ca="1">IF(AC$2&gt;=$C$2,AB148-OFFSET('previ sem'!$C$3,(ROW()-ROW($D$4))/2,(COLUMN()-COLUMN($E$2))*2),$D148-OFFSET('previ sem'!$C$3,(ROW()-ROW($D$4))/2,(COLUMN()-COLUMN($E$2))*2))</f>
        <v>0</v>
      </c>
      <c r="AD148" s="78">
        <f ca="1">IF(AD$2&gt;=$C$2,AC148-OFFSET('previ sem'!$C$3,(ROW()-ROW($D$4))/2,(COLUMN()-COLUMN($E$2))*2),$D148-OFFSET('previ sem'!$C$3,(ROW()-ROW($D$4))/2,(COLUMN()-COLUMN($E$2))*2))</f>
        <v>0</v>
      </c>
      <c r="AE148" s="78">
        <f ca="1">IF(AE$2&gt;=$C$2,AD148-OFFSET('previ sem'!$C$3,(ROW()-ROW($D$4))/2,(COLUMN()-COLUMN($E$2))*2),$D148-OFFSET('previ sem'!$C$3,(ROW()-ROW($D$4))/2,(COLUMN()-COLUMN($E$2))*2))</f>
        <v>0</v>
      </c>
      <c r="AF148" s="78">
        <f ca="1">IF(AF$2&gt;=$C$2,AE148-OFFSET('previ sem'!$C$3,(ROW()-ROW($D$4))/2,(COLUMN()-COLUMN($E$2))*2),$D148-OFFSET('previ sem'!$C$3,(ROW()-ROW($D$4))/2,(COLUMN()-COLUMN($E$2))*2))</f>
        <v>0</v>
      </c>
      <c r="AG148" s="78">
        <f ca="1">IF(AG$2&gt;=$C$2,AF148-OFFSET('previ sem'!$C$3,(ROW()-ROW($D$4))/2,(COLUMN()-COLUMN($E$2))*2),$D148-OFFSET('previ sem'!$C$3,(ROW()-ROW($D$4))/2,(COLUMN()-COLUMN($E$2))*2))</f>
        <v>0</v>
      </c>
      <c r="AH148" s="78">
        <f ca="1">IF(AH$2&gt;=$C$2,AG148-OFFSET('previ sem'!$C$3,(ROW()-ROW($D$4))/2,(COLUMN()-COLUMN($E$2))*2),$D148-OFFSET('previ sem'!$C$3,(ROW()-ROW($D$4))/2,(COLUMN()-COLUMN($E$2))*2))</f>
        <v>0</v>
      </c>
      <c r="AI148" s="78">
        <f ca="1">IF(AI$2&gt;=$C$2,AH148-OFFSET('previ sem'!$C$3,(ROW()-ROW($D$4))/2,(COLUMN()-COLUMN($E$2))*2),$D148-OFFSET('previ sem'!$C$3,(ROW()-ROW($D$4))/2,(COLUMN()-COLUMN($E$2))*2))</f>
        <v>0</v>
      </c>
      <c r="AJ148" s="78">
        <f ca="1">IF(AJ$2&gt;=$C$2,AI148-OFFSET('previ sem'!$C$3,(ROW()-ROW($D$4))/2,(COLUMN()-COLUMN($E$2))*2),$D148-OFFSET('previ sem'!$C$3,(ROW()-ROW($D$4))/2,(COLUMN()-COLUMN($E$2))*2))</f>
        <v>0</v>
      </c>
      <c r="AK148" s="78">
        <f ca="1">IF(AK$2&gt;=$C$2,AJ148-OFFSET('previ sem'!$C$3,(ROW()-ROW($D$4))/2,(COLUMN()-COLUMN($E$2))*2),$D148-OFFSET('previ sem'!$C$3,(ROW()-ROW($D$4))/2,(COLUMN()-COLUMN($E$2))*2))</f>
        <v>0</v>
      </c>
      <c r="AL148" s="78">
        <f ca="1">IF(AL$2&gt;=$C$2,AK148-OFFSET('previ sem'!$C$3,(ROW()-ROW($D$4))/2,(COLUMN()-COLUMN($E$2))*2),$D148-OFFSET('previ sem'!$C$3,(ROW()-ROW($D$4))/2,(COLUMN()-COLUMN($E$2))*2))</f>
        <v>0</v>
      </c>
      <c r="AM148" s="78">
        <f ca="1">IF(AM$2&gt;=$C$2,AL148-OFFSET('previ sem'!$C$3,(ROW()-ROW($D$4))/2,(COLUMN()-COLUMN($E$2))*2),$D148-OFFSET('previ sem'!$C$3,(ROW()-ROW($D$4))/2,(COLUMN()-COLUMN($E$2))*2))</f>
        <v>0</v>
      </c>
      <c r="AN148" s="78">
        <f ca="1">IF(AN$2&gt;=$C$2,AM148-OFFSET('previ sem'!$C$3,(ROW()-ROW($D$4))/2,(COLUMN()-COLUMN($E$2))*2),$D148-OFFSET('previ sem'!$C$3,(ROW()-ROW($D$4))/2,(COLUMN()-COLUMN($E$2))*2))</f>
        <v>0</v>
      </c>
      <c r="AO148" s="78">
        <f ca="1">IF(AO$2&gt;=$C$2,AN148-OFFSET('previ sem'!$C$3,(ROW()-ROW($D$4))/2,(COLUMN()-COLUMN($E$2))*2),$D148-OFFSET('previ sem'!$C$3,(ROW()-ROW($D$4))/2,(COLUMN()-COLUMN($E$2))*2))</f>
        <v>0</v>
      </c>
      <c r="AP148" s="78">
        <f ca="1">IF(AP$2&gt;=$C$2,AO148-OFFSET('previ sem'!$C$3,(ROW()-ROW($D$4))/2,(COLUMN()-COLUMN($E$2))*2),$D148-OFFSET('previ sem'!$C$3,(ROW()-ROW($D$4))/2,(COLUMN()-COLUMN($E$2))*2))</f>
        <v>0</v>
      </c>
      <c r="AQ148" s="78">
        <f ca="1">IF(AQ$2&gt;=$C$2,AP148-OFFSET('previ sem'!$C$3,(ROW()-ROW($D$4))/2,(COLUMN()-COLUMN($E$2))*2),$D148-OFFSET('previ sem'!$C$3,(ROW()-ROW($D$4))/2,(COLUMN()-COLUMN($E$2))*2))</f>
        <v>0</v>
      </c>
      <c r="AR148" s="78">
        <f ca="1">IF(AR$2&gt;=$C$2,AQ148-OFFSET('previ sem'!$C$3,(ROW()-ROW($D$4))/2,(COLUMN()-COLUMN($E$2))*2),$D148-OFFSET('previ sem'!$C$3,(ROW()-ROW($D$4))/2,(COLUMN()-COLUMN($E$2))*2))</f>
        <v>0</v>
      </c>
      <c r="AS148" s="78">
        <f ca="1">IF(AS$2&gt;=$C$2,AR148-OFFSET('previ sem'!$C$3,(ROW()-ROW($D$4))/2,(COLUMN()-COLUMN($E$2))*2),$D148-OFFSET('previ sem'!$C$3,(ROW()-ROW($D$4))/2,(COLUMN()-COLUMN($E$2))*2))</f>
        <v>0</v>
      </c>
      <c r="AT148" s="78">
        <f ca="1">IF(AT$2&gt;=$C$2,AS148-OFFSET('previ sem'!$C$3,(ROW()-ROW($D$4))/2,(COLUMN()-COLUMN($E$2))*2),$D148-OFFSET('previ sem'!$C$3,(ROW()-ROW($D$4))/2,(COLUMN()-COLUMN($E$2))*2))</f>
        <v>0</v>
      </c>
      <c r="AU148" s="78">
        <f ca="1">IF(AU$2&gt;=$C$2,AT148-OFFSET('previ sem'!$C$3,(ROW()-ROW($D$4))/2,(COLUMN()-COLUMN($E$2))*2),$D148-OFFSET('previ sem'!$C$3,(ROW()-ROW($D$4))/2,(COLUMN()-COLUMN($E$2))*2))</f>
        <v>0</v>
      </c>
      <c r="AV148" s="78">
        <f ca="1">IF(AV$2&gt;=$C$2,AU148-OFFSET('previ sem'!$C$3,(ROW()-ROW($D$4))/2,(COLUMN()-COLUMN($E$2))*2),$D148-OFFSET('previ sem'!$C$3,(ROW()-ROW($D$4))/2,(COLUMN()-COLUMN($E$2))*2))</f>
        <v>0</v>
      </c>
      <c r="AW148" s="78">
        <f ca="1">IF(AW$2&gt;=$C$2,AV148-OFFSET('previ sem'!$C$3,(ROW()-ROW($D$4))/2,(COLUMN()-COLUMN($E$2))*2),$D148-OFFSET('previ sem'!$C$3,(ROW()-ROW($D$4))/2,(COLUMN()-COLUMN($E$2))*2))</f>
        <v>0</v>
      </c>
      <c r="AX148" s="78">
        <f ca="1">IF(AX$2&gt;=$C$2,AW148-OFFSET('previ sem'!$C$3,(ROW()-ROW($D$4))/2,(COLUMN()-COLUMN($E$2))*2),$D148-OFFSET('previ sem'!$C$3,(ROW()-ROW($D$4))/2,(COLUMN()-COLUMN($E$2))*2))</f>
        <v>0</v>
      </c>
      <c r="AY148" s="78">
        <f ca="1">IF(AY$2&gt;=$C$2,AX148-OFFSET('previ sem'!$C$3,(ROW()-ROW($D$4))/2,(COLUMN()-COLUMN($E$2))*2),$D148-OFFSET('previ sem'!$C$3,(ROW()-ROW($D$4))/2,(COLUMN()-COLUMN($E$2))*2))</f>
        <v>0</v>
      </c>
      <c r="AZ148" s="78">
        <f ca="1">IF(AZ$2&gt;=$C$2,AY148-OFFSET('previ sem'!$C$3,(ROW()-ROW($D$4))/2,(COLUMN()-COLUMN($E$2))*2),$D148-OFFSET('previ sem'!$C$3,(ROW()-ROW($D$4))/2,(COLUMN()-COLUMN($E$2))*2))</f>
        <v>0</v>
      </c>
      <c r="BA148" s="78">
        <f ca="1">IF(BA$2&gt;=$C$2,AZ148-OFFSET('previ sem'!$C$3,(ROW()-ROW($D$4))/2,(COLUMN()-COLUMN($E$2))*2),$D148-OFFSET('previ sem'!$C$3,(ROW()-ROW($D$4))/2,(COLUMN()-COLUMN($E$2))*2))</f>
        <v>0</v>
      </c>
      <c r="BB148" s="78">
        <f ca="1">IF(BB$2&gt;=$C$2,BA148-OFFSET('previ sem'!$C$3,(ROW()-ROW($D$4))/2,(COLUMN()-COLUMN($E$2))*2),$D148-OFFSET('previ sem'!$C$3,(ROW()-ROW($D$4))/2,(COLUMN()-COLUMN($E$2))*2))</f>
        <v>0</v>
      </c>
      <c r="BC148" s="78">
        <f ca="1">IF(BC$2&gt;=$C$2,BB148-OFFSET('previ sem'!$C$3,(ROW()-ROW($D$4))/2,(COLUMN()-COLUMN($E$2))*2),$D148-OFFSET('previ sem'!$C$3,(ROW()-ROW($D$4))/2,(COLUMN()-COLUMN($E$2))*2))</f>
        <v>0</v>
      </c>
      <c r="BD148" s="78">
        <f ca="1">IF(BD$2&gt;=$C$2,BC148-OFFSET('previ sem'!$C$3,(ROW()-ROW($D$4))/2,(COLUMN()-COLUMN($E$2))*2),$D148-OFFSET('previ sem'!$C$3,(ROW()-ROW($D$4))/2,(COLUMN()-COLUMN($E$2))*2))</f>
        <v>0</v>
      </c>
      <c r="BE148" s="178" t="s">
        <v>117</v>
      </c>
      <c r="BF148">
        <v>76</v>
      </c>
      <c r="BG148" s="115" t="s">
        <v>117</v>
      </c>
      <c r="BH148">
        <v>79</v>
      </c>
    </row>
    <row r="149" spans="1:60" x14ac:dyDescent="0.2">
      <c r="A149" s="201" t="s">
        <v>212</v>
      </c>
      <c r="B149" s="309" t="s">
        <v>36</v>
      </c>
      <c r="C149" s="6" t="e">
        <f t="array" aca="1" ref="C149" ca="1">INDEX($E$2:$BD$2,,SMALL(IF($E148:$BD148&lt;0,COLUMN(E:BD)-3,""),1))</f>
        <v>#NUM!</v>
      </c>
      <c r="D149" s="77">
        <f>+'PROD-SEM'!C44</f>
        <v>0</v>
      </c>
      <c r="E149" s="74" t="str">
        <f ca="1">IF(E148&lt;0,"",IF(E148&lt;MINI!$B$76,"MINI",""))</f>
        <v/>
      </c>
      <c r="F149" s="74" t="str">
        <f ca="1">IF(F148&lt;0,"",IF(F148&lt;MINI!$B$76,"MINI",""))</f>
        <v/>
      </c>
      <c r="G149" s="74" t="str">
        <f ca="1">IF(G148&lt;0,"",IF(G148&lt;MINI!$B$76,"MINI",""))</f>
        <v/>
      </c>
      <c r="H149" s="74" t="str">
        <f ca="1">IF(H148&lt;0,"",IF(H148&lt;MINI!$B$76,"MINI",""))</f>
        <v/>
      </c>
      <c r="I149" s="74" t="str">
        <f ca="1">IF(I148&lt;0,"",IF(I148&lt;MINI!$C$76,"MINI",""))</f>
        <v/>
      </c>
      <c r="J149" s="74" t="str">
        <f ca="1">IF(J148&lt;0,"",IF(J148&lt;MINI!$C$76,"MINI",""))</f>
        <v/>
      </c>
      <c r="K149" s="74" t="str">
        <f ca="1">IF(K148&lt;0,"",IF(K148&lt;MINI!$C$76,"MINI",""))</f>
        <v/>
      </c>
      <c r="L149" s="74" t="str">
        <f ca="1">IF(L148&lt;0,"",IF(L148&lt;MINI!$C$76,"MINI",""))</f>
        <v/>
      </c>
      <c r="M149" s="74" t="str">
        <f ca="1">IF(M148&lt;0,"",IF(M148&lt;MINI!$D$76,"MINI",""))</f>
        <v/>
      </c>
      <c r="N149" s="74" t="str">
        <f ca="1">IF(N148&lt;0,"",IF(N148&lt;MINI!$D$76,"MINI",""))</f>
        <v/>
      </c>
      <c r="O149" s="74" t="str">
        <f ca="1">IF(O148&lt;0,"",IF(O148&lt;MINI!$D$76,"MINI",""))</f>
        <v/>
      </c>
      <c r="P149" s="74" t="str">
        <f ca="1">IF(P148&lt;0,"",IF(P148&lt;MINI!$D$76,"MINI",""))</f>
        <v/>
      </c>
      <c r="Q149" s="74" t="str">
        <f ca="1">IF(Q148&lt;0,"",IF(Q148&lt;MINI!$E$76,"MINI",""))</f>
        <v/>
      </c>
      <c r="R149" s="74" t="str">
        <f ca="1">IF(R148&lt;0,"",IF(R148&lt;MINI!$E$76,"MINI",""))</f>
        <v/>
      </c>
      <c r="S149" s="74" t="str">
        <f ca="1">IF(S148&lt;0,"",IF(S148&lt;MINI!$E$76,"MINI",""))</f>
        <v/>
      </c>
      <c r="T149" s="74" t="str">
        <f ca="1">IF(T148&lt;0,"",IF(T148&lt;MINI!$E$76,"MINI",""))</f>
        <v/>
      </c>
      <c r="U149" s="74" t="str">
        <f ca="1">IF(U148&lt;0,"",IF(U148&lt;MINI!$E$76,"MINI",""))</f>
        <v/>
      </c>
      <c r="V149" s="74" t="str">
        <f ca="1">IF(V148&lt;0,"",IF(V148&lt;MINI!$F$76,"MINI",""))</f>
        <v/>
      </c>
      <c r="W149" s="74" t="str">
        <f ca="1">IF(W148&lt;0,"",IF(W148&lt;MINI!$F$76,"MINI",""))</f>
        <v/>
      </c>
      <c r="X149" s="74" t="str">
        <f ca="1">IF(X148&lt;0,"",IF(X148&lt;MINI!$F$76,"MINI",""))</f>
        <v/>
      </c>
      <c r="Y149" s="74" t="str">
        <f ca="1">IF(Y148&lt;0,"",IF(Y148&lt;MINI!$F$76,"MINI",""))</f>
        <v/>
      </c>
      <c r="Z149" s="74" t="str">
        <f ca="1">IF(Z148&lt;0,"",IF(Z148&lt;MINI!$G$76,"MINI",""))</f>
        <v/>
      </c>
      <c r="AA149" s="74" t="str">
        <f ca="1">IF(AA148&lt;0,"",IF(AA148&lt;MINI!$G$76,"MINI",""))</f>
        <v/>
      </c>
      <c r="AB149" s="74" t="str">
        <f ca="1">IF(AB148&lt;0,"",IF(AB148&lt;MINI!$G$76,"MINI",""))</f>
        <v/>
      </c>
      <c r="AC149" s="74" t="str">
        <f ca="1">IF(AC148&lt;0,"",IF(AC148&lt;MINI!$G$76,"MINI",""))</f>
        <v/>
      </c>
      <c r="AD149" s="74" t="str">
        <f ca="1">IF(AD148&lt;0,"",IF(AD148&lt;MINI!$G$76,"MINI",""))</f>
        <v/>
      </c>
      <c r="AE149" s="74" t="str">
        <f ca="1">IF(AE148&lt;0,"",IF(AE148&lt;MINI!$H$76,"MINI",""))</f>
        <v/>
      </c>
      <c r="AF149" s="74" t="str">
        <f ca="1">IF(AF148&lt;0,"",IF(AF148&lt;MINI!$H$76,"MINI",""))</f>
        <v/>
      </c>
      <c r="AG149" s="74" t="str">
        <f ca="1">IF(AG148&lt;0,"",IF(AG148&lt;MINI!$H$76,"MINI",""))</f>
        <v/>
      </c>
      <c r="AH149" s="74" t="str">
        <f ca="1">IF(AH148&lt;0,"",IF(AH148&lt;MINI!$H$76,"MINI",""))</f>
        <v/>
      </c>
      <c r="AI149" s="74" t="str">
        <f ca="1">IF(AI148&lt;0,"",IF(AI148&lt;MINI!$I$76,"MINI",""))</f>
        <v/>
      </c>
      <c r="AJ149" s="74" t="str">
        <f ca="1">IF(AJ148&lt;0,"",IF(AJ148&lt;MINI!$I$76,"MINI",""))</f>
        <v/>
      </c>
      <c r="AK149" s="74" t="str">
        <f ca="1">IF(AK148&lt;0,"",IF(AK148&lt;MINI!$I$76,"MINI",""))</f>
        <v/>
      </c>
      <c r="AL149" s="74" t="str">
        <f ca="1">IF(AL148&lt;0,"",IF(AL148&lt;MINI!$I$76,"MINI",""))</f>
        <v/>
      </c>
      <c r="AM149" s="74" t="str">
        <f ca="1">IF(AM148&lt;0,"",IF(AM148&lt;MINI!$J$76,"MINI",""))</f>
        <v/>
      </c>
      <c r="AN149" s="74" t="str">
        <f ca="1">IF(AN148&lt;0,"",IF(AN148&lt;MINI!$J$76,"MINI",""))</f>
        <v/>
      </c>
      <c r="AO149" s="74" t="str">
        <f ca="1">IF(AO148&lt;0,"",IF(AO148&lt;MINI!$J$76,"MINI",""))</f>
        <v/>
      </c>
      <c r="AP149" s="74" t="str">
        <f ca="1">IF(AP148&lt;0,"",IF(AP148&lt;MINI!$J$76,"MINI",""))</f>
        <v/>
      </c>
      <c r="AQ149" s="74" t="str">
        <f ca="1">IF(AQ148&lt;0,"",IF(AQ148&lt;MINI!$J$76,"MINI",""))</f>
        <v/>
      </c>
      <c r="AR149" s="74" t="str">
        <f ca="1">IF(AR148&lt;0,"",IF(AR148&lt;MINI!$K$76,"MINI",""))</f>
        <v/>
      </c>
      <c r="AS149" s="74" t="str">
        <f ca="1">IF(AS148&lt;0,"",IF(AS148&lt;MINI!$K$76,"MINI",""))</f>
        <v/>
      </c>
      <c r="AT149" s="74" t="str">
        <f ca="1">IF(AT148&lt;0,"",IF(AT148&lt;MINI!$K$76,"MINI",""))</f>
        <v/>
      </c>
      <c r="AU149" s="74" t="str">
        <f ca="1">IF(AU148&lt;0,"",IF(AU148&lt;MINI!$K$76,"MINI",""))</f>
        <v/>
      </c>
      <c r="AV149" s="74" t="str">
        <f ca="1">IF(AV148&lt;0,"",IF(AV148&lt;MINI!$L$76,"MINI",""))</f>
        <v/>
      </c>
      <c r="AW149" s="74" t="str">
        <f ca="1">IF(AW148&lt;0,"",IF(AW148&lt;MINI!$L$76,"MINI",""))</f>
        <v/>
      </c>
      <c r="AX149" s="74" t="str">
        <f ca="1">IF(AX148&lt;0,"",IF(AX148&lt;MINI!$L$76,"MINI",""))</f>
        <v/>
      </c>
      <c r="AY149" s="74" t="str">
        <f ca="1">IF(AY148&lt;0,"",IF(AY148&lt;MINI!$L$76,"MINI",""))</f>
        <v/>
      </c>
      <c r="AZ149" s="74" t="str">
        <f ca="1">IF(AZ148&lt;0,"",IF(AZ148&lt;MINI!$M$76,"MINI",""))</f>
        <v/>
      </c>
      <c r="BA149" s="74" t="str">
        <f ca="1">IF(BA148&lt;0,"",IF(BA148&lt;MINI!$M$76,"MINI",""))</f>
        <v/>
      </c>
      <c r="BB149" s="74" t="str">
        <f ca="1">IF(BB148&lt;0,"",IF(BB148&lt;MINI!$M$76,"MINI",""))</f>
        <v/>
      </c>
      <c r="BC149" s="74" t="str">
        <f ca="1">IF(BC148&lt;0,"",IF(BC148&lt;MINI!$M$76,"MINI",""))</f>
        <v/>
      </c>
      <c r="BD149" s="74" t="str">
        <f ca="1">IF(BD148&lt;0,"",IF(BD148&lt;MINI!$M$76,"MINI",""))</f>
        <v/>
      </c>
      <c r="BE149" s="313"/>
      <c r="BG149" s="112"/>
    </row>
    <row r="150" spans="1:60" x14ac:dyDescent="0.2">
      <c r="A150" s="187" t="s">
        <v>163</v>
      </c>
      <c r="B150" s="396" t="s">
        <v>116</v>
      </c>
      <c r="C150" s="397"/>
      <c r="D150" s="76">
        <f>SUMIF('EXPORT STOCK'!$B$2:$B$1106,'FABRICATION-SEM'!B150,'EXPORT STOCK'!$C$2:$C$1116)+D151</f>
        <v>0</v>
      </c>
      <c r="E150" s="78">
        <f ca="1">IF(E$2&gt;=$C$2,D150-OFFSET('previ sem'!$C$3,(ROW()-ROW($D$4))/2,(COLUMN()-COLUMN($E$2))*2),$D150-OFFSET('previ sem'!$C$3,(ROW()-ROW($D$4))/2,(COLUMN()-COLUMN($E$2))*2))</f>
        <v>0</v>
      </c>
      <c r="F150" s="78">
        <f ca="1">IF(F$2&gt;=$C$2,E150-OFFSET('previ sem'!$C$3,(ROW()-ROW($D$4))/2,(COLUMN()-COLUMN($E$2))*2),$D150-OFFSET('previ sem'!$C$3,(ROW()-ROW($D$4))/2,(COLUMN()-COLUMN($E$2))*2))</f>
        <v>0</v>
      </c>
      <c r="G150" s="78">
        <f ca="1">IF(G$2&gt;=$C$2,F150-OFFSET('previ sem'!$C$3,(ROW()-ROW($D$4))/2,(COLUMN()-COLUMN($E$2))*2),$D150-OFFSET('previ sem'!$C$3,(ROW()-ROW($D$4))/2,(COLUMN()-COLUMN($E$2))*2))</f>
        <v>0</v>
      </c>
      <c r="H150" s="78">
        <f ca="1">IF(H$2&gt;=$C$2,G150-OFFSET('previ sem'!$C$3,(ROW()-ROW($D$4))/2,(COLUMN()-COLUMN($E$2))*2),$D150-OFFSET('previ sem'!$C$3,(ROW()-ROW($D$4))/2,(COLUMN()-COLUMN($E$2))*2))</f>
        <v>0</v>
      </c>
      <c r="I150" s="78">
        <f ca="1">IF(I$2&gt;=$C$2,H150-OFFSET('previ sem'!$C$3,(ROW()-ROW($D$4))/2,(COLUMN()-COLUMN($E$2))*2),$D150-OFFSET('previ sem'!$C$3,(ROW()-ROW($D$4))/2,(COLUMN()-COLUMN($E$2))*2))</f>
        <v>0</v>
      </c>
      <c r="J150" s="78">
        <f ca="1">IF(J$2&gt;=$C$2,I150-OFFSET('previ sem'!$C$3,(ROW()-ROW($D$4))/2,(COLUMN()-COLUMN($E$2))*2),$D150-OFFSET('previ sem'!$C$3,(ROW()-ROW($D$4))/2,(COLUMN()-COLUMN($E$2))*2))</f>
        <v>0</v>
      </c>
      <c r="K150" s="78">
        <f ca="1">IF(K$2&gt;=$C$2,J150-OFFSET('previ sem'!$C$3,(ROW()-ROW($D$4))/2,(COLUMN()-COLUMN($E$2))*2),$D150-OFFSET('previ sem'!$C$3,(ROW()-ROW($D$4))/2,(COLUMN()-COLUMN($E$2))*2))</f>
        <v>0</v>
      </c>
      <c r="L150" s="78">
        <f ca="1">IF(L$2&gt;=$C$2,K150-OFFSET('previ sem'!$C$3,(ROW()-ROW($D$4))/2,(COLUMN()-COLUMN($E$2))*2),$D150-OFFSET('previ sem'!$C$3,(ROW()-ROW($D$4))/2,(COLUMN()-COLUMN($E$2))*2))</f>
        <v>0</v>
      </c>
      <c r="M150" s="78">
        <f ca="1">IF(M$2&gt;=$C$2,L150-OFFSET('previ sem'!$C$3,(ROW()-ROW($D$4))/2,(COLUMN()-COLUMN($E$2))*2),$D150-OFFSET('previ sem'!$C$3,(ROW()-ROW($D$4))/2,(COLUMN()-COLUMN($E$2))*2))</f>
        <v>0</v>
      </c>
      <c r="N150" s="78">
        <f ca="1">IF(N$2&gt;=$C$2,M150-OFFSET('previ sem'!$C$3,(ROW()-ROW($D$4))/2,(COLUMN()-COLUMN($E$2))*2),$D150-OFFSET('previ sem'!$C$3,(ROW()-ROW($D$4))/2,(COLUMN()-COLUMN($E$2))*2))</f>
        <v>0</v>
      </c>
      <c r="O150" s="78">
        <f ca="1">IF(O$2&gt;=$C$2,N150-OFFSET('previ sem'!$C$3,(ROW()-ROW($D$4))/2,(COLUMN()-COLUMN($E$2))*2),$D150-OFFSET('previ sem'!$C$3,(ROW()-ROW($D$4))/2,(COLUMN()-COLUMN($E$2))*2))</f>
        <v>0</v>
      </c>
      <c r="P150" s="78">
        <f ca="1">IF(P$2&gt;=$C$2,O150-OFFSET('previ sem'!$C$3,(ROW()-ROW($D$4))/2,(COLUMN()-COLUMN($E$2))*2),$D150-OFFSET('previ sem'!$C$3,(ROW()-ROW($D$4))/2,(COLUMN()-COLUMN($E$2))*2))</f>
        <v>0</v>
      </c>
      <c r="Q150" s="78">
        <f ca="1">IF(Q$2&gt;=$C$2,P150-OFFSET('previ sem'!$C$3,(ROW()-ROW($D$4))/2,(COLUMN()-COLUMN($E$2))*2),$D150-OFFSET('previ sem'!$C$3,(ROW()-ROW($D$4))/2,(COLUMN()-COLUMN($E$2))*2))</f>
        <v>0</v>
      </c>
      <c r="R150" s="78">
        <f ca="1">IF(R$2&gt;=$C$2,Q150-OFFSET('previ sem'!$C$3,(ROW()-ROW($D$4))/2,(COLUMN()-COLUMN($E$2))*2),$D150-OFFSET('previ sem'!$C$3,(ROW()-ROW($D$4))/2,(COLUMN()-COLUMN($E$2))*2))</f>
        <v>0</v>
      </c>
      <c r="S150" s="78">
        <f ca="1">IF(S$2&gt;=$C$2,R150-OFFSET('previ sem'!$C$3,(ROW()-ROW($D$4))/2,(COLUMN()-COLUMN($E$2))*2),$D150-OFFSET('previ sem'!$C$3,(ROW()-ROW($D$4))/2,(COLUMN()-COLUMN($E$2))*2))</f>
        <v>0</v>
      </c>
      <c r="T150" s="78">
        <f ca="1">IF(T$2&gt;=$C$2,S150-OFFSET('previ sem'!$C$3,(ROW()-ROW($D$4))/2,(COLUMN()-COLUMN($E$2))*2),$D150-OFFSET('previ sem'!$C$3,(ROW()-ROW($D$4))/2,(COLUMN()-COLUMN($E$2))*2))</f>
        <v>0</v>
      </c>
      <c r="U150" s="78">
        <f ca="1">IF(U$2&gt;=$C$2,T150-OFFSET('previ sem'!$C$3,(ROW()-ROW($D$4))/2,(COLUMN()-COLUMN($E$2))*2),$D150-OFFSET('previ sem'!$C$3,(ROW()-ROW($D$4))/2,(COLUMN()-COLUMN($E$2))*2))</f>
        <v>0</v>
      </c>
      <c r="V150" s="78">
        <f ca="1">IF(V$2&gt;=$C$2,U150-OFFSET('previ sem'!$C$3,(ROW()-ROW($D$4))/2,(COLUMN()-COLUMN($E$2))*2),$D150-OFFSET('previ sem'!$C$3,(ROW()-ROW($D$4))/2,(COLUMN()-COLUMN($E$2))*2))</f>
        <v>0</v>
      </c>
      <c r="W150" s="78">
        <f ca="1">IF(W$2&gt;=$C$2,V150-OFFSET('previ sem'!$C$3,(ROW()-ROW($D$4))/2,(COLUMN()-COLUMN($E$2))*2),$D150-OFFSET('previ sem'!$C$3,(ROW()-ROW($D$4))/2,(COLUMN()-COLUMN($E$2))*2))</f>
        <v>0</v>
      </c>
      <c r="X150" s="78">
        <f ca="1">IF(X$2&gt;=$C$2,W150-OFFSET('previ sem'!$C$3,(ROW()-ROW($D$4))/2,(COLUMN()-COLUMN($E$2))*2),$D150-OFFSET('previ sem'!$C$3,(ROW()-ROW($D$4))/2,(COLUMN()-COLUMN($E$2))*2))</f>
        <v>0</v>
      </c>
      <c r="Y150" s="78">
        <f ca="1">IF(Y$2&gt;=$C$2,X150-OFFSET('previ sem'!$C$3,(ROW()-ROW($D$4))/2,(COLUMN()-COLUMN($E$2))*2),$D150-OFFSET('previ sem'!$C$3,(ROW()-ROW($D$4))/2,(COLUMN()-COLUMN($E$2))*2))</f>
        <v>0</v>
      </c>
      <c r="Z150" s="78">
        <f ca="1">IF(Z$2&gt;=$C$2,Y150-OFFSET('previ sem'!$C$3,(ROW()-ROW($D$4))/2,(COLUMN()-COLUMN($E$2))*2),$D150-OFFSET('previ sem'!$C$3,(ROW()-ROW($D$4))/2,(COLUMN()-COLUMN($E$2))*2))</f>
        <v>0</v>
      </c>
      <c r="AA150" s="78">
        <f ca="1">IF(AA$2&gt;=$C$2,Z150-OFFSET('previ sem'!$C$3,(ROW()-ROW($D$4))/2,(COLUMN()-COLUMN($E$2))*2),$D150-OFFSET('previ sem'!$C$3,(ROW()-ROW($D$4))/2,(COLUMN()-COLUMN($E$2))*2))</f>
        <v>0</v>
      </c>
      <c r="AB150" s="78">
        <f ca="1">IF(AB$2&gt;=$C$2,AA150-OFFSET('previ sem'!$C$3,(ROW()-ROW($D$4))/2,(COLUMN()-COLUMN($E$2))*2),$D150-OFFSET('previ sem'!$C$3,(ROW()-ROW($D$4))/2,(COLUMN()-COLUMN($E$2))*2))</f>
        <v>0</v>
      </c>
      <c r="AC150" s="78">
        <f ca="1">IF(AC$2&gt;=$C$2,AB150-OFFSET('previ sem'!$C$3,(ROW()-ROW($D$4))/2,(COLUMN()-COLUMN($E$2))*2),$D150-OFFSET('previ sem'!$C$3,(ROW()-ROW($D$4))/2,(COLUMN()-COLUMN($E$2))*2))</f>
        <v>0</v>
      </c>
      <c r="AD150" s="78">
        <f ca="1">IF(AD$2&gt;=$C$2,AC150-OFFSET('previ sem'!$C$3,(ROW()-ROW($D$4))/2,(COLUMN()-COLUMN($E$2))*2),$D150-OFFSET('previ sem'!$C$3,(ROW()-ROW($D$4))/2,(COLUMN()-COLUMN($E$2))*2))</f>
        <v>0</v>
      </c>
      <c r="AE150" s="78">
        <f ca="1">IF(AE$2&gt;=$C$2,AD150-OFFSET('previ sem'!$C$3,(ROW()-ROW($D$4))/2,(COLUMN()-COLUMN($E$2))*2),$D150-OFFSET('previ sem'!$C$3,(ROW()-ROW($D$4))/2,(COLUMN()-COLUMN($E$2))*2))</f>
        <v>0</v>
      </c>
      <c r="AF150" s="78">
        <f ca="1">IF(AF$2&gt;=$C$2,AE150-OFFSET('previ sem'!$C$3,(ROW()-ROW($D$4))/2,(COLUMN()-COLUMN($E$2))*2),$D150-OFFSET('previ sem'!$C$3,(ROW()-ROW($D$4))/2,(COLUMN()-COLUMN($E$2))*2))</f>
        <v>0</v>
      </c>
      <c r="AG150" s="78">
        <f ca="1">IF(AG$2&gt;=$C$2,AF150-OFFSET('previ sem'!$C$3,(ROW()-ROW($D$4))/2,(COLUMN()-COLUMN($E$2))*2),$D150-OFFSET('previ sem'!$C$3,(ROW()-ROW($D$4))/2,(COLUMN()-COLUMN($E$2))*2))</f>
        <v>0</v>
      </c>
      <c r="AH150" s="78">
        <f ca="1">IF(AH$2&gt;=$C$2,AG150-OFFSET('previ sem'!$C$3,(ROW()-ROW($D$4))/2,(COLUMN()-COLUMN($E$2))*2),$D150-OFFSET('previ sem'!$C$3,(ROW()-ROW($D$4))/2,(COLUMN()-COLUMN($E$2))*2))</f>
        <v>0</v>
      </c>
      <c r="AI150" s="78">
        <f ca="1">IF(AI$2&gt;=$C$2,AH150-OFFSET('previ sem'!$C$3,(ROW()-ROW($D$4))/2,(COLUMN()-COLUMN($E$2))*2),$D150-OFFSET('previ sem'!$C$3,(ROW()-ROW($D$4))/2,(COLUMN()-COLUMN($E$2))*2))</f>
        <v>0</v>
      </c>
      <c r="AJ150" s="78">
        <f ca="1">IF(AJ$2&gt;=$C$2,AI150-OFFSET('previ sem'!$C$3,(ROW()-ROW($D$4))/2,(COLUMN()-COLUMN($E$2))*2),$D150-OFFSET('previ sem'!$C$3,(ROW()-ROW($D$4))/2,(COLUMN()-COLUMN($E$2))*2))</f>
        <v>0</v>
      </c>
      <c r="AK150" s="78">
        <f ca="1">IF(AK$2&gt;=$C$2,AJ150-OFFSET('previ sem'!$C$3,(ROW()-ROW($D$4))/2,(COLUMN()-COLUMN($E$2))*2),$D150-OFFSET('previ sem'!$C$3,(ROW()-ROW($D$4))/2,(COLUMN()-COLUMN($E$2))*2))</f>
        <v>0</v>
      </c>
      <c r="AL150" s="78">
        <f ca="1">IF(AL$2&gt;=$C$2,AK150-OFFSET('previ sem'!$C$3,(ROW()-ROW($D$4))/2,(COLUMN()-COLUMN($E$2))*2),$D150-OFFSET('previ sem'!$C$3,(ROW()-ROW($D$4))/2,(COLUMN()-COLUMN($E$2))*2))</f>
        <v>0</v>
      </c>
      <c r="AM150" s="78">
        <f ca="1">IF(AM$2&gt;=$C$2,AL150-OFFSET('previ sem'!$C$3,(ROW()-ROW($D$4))/2,(COLUMN()-COLUMN($E$2))*2),$D150-OFFSET('previ sem'!$C$3,(ROW()-ROW($D$4))/2,(COLUMN()-COLUMN($E$2))*2))</f>
        <v>0</v>
      </c>
      <c r="AN150" s="78">
        <f ca="1">IF(AN$2&gt;=$C$2,AM150-OFFSET('previ sem'!$C$3,(ROW()-ROW($D$4))/2,(COLUMN()-COLUMN($E$2))*2),$D150-OFFSET('previ sem'!$C$3,(ROW()-ROW($D$4))/2,(COLUMN()-COLUMN($E$2))*2))</f>
        <v>0</v>
      </c>
      <c r="AO150" s="78">
        <f ca="1">IF(AO$2&gt;=$C$2,AN150-OFFSET('previ sem'!$C$3,(ROW()-ROW($D$4))/2,(COLUMN()-COLUMN($E$2))*2),$D150-OFFSET('previ sem'!$C$3,(ROW()-ROW($D$4))/2,(COLUMN()-COLUMN($E$2))*2))</f>
        <v>0</v>
      </c>
      <c r="AP150" s="78">
        <f ca="1">IF(AP$2&gt;=$C$2,AO150-OFFSET('previ sem'!$C$3,(ROW()-ROW($D$4))/2,(COLUMN()-COLUMN($E$2))*2),$D150-OFFSET('previ sem'!$C$3,(ROW()-ROW($D$4))/2,(COLUMN()-COLUMN($E$2))*2))</f>
        <v>0</v>
      </c>
      <c r="AQ150" s="78">
        <f ca="1">IF(AQ$2&gt;=$C$2,AP150-OFFSET('previ sem'!$C$3,(ROW()-ROW($D$4))/2,(COLUMN()-COLUMN($E$2))*2),$D150-OFFSET('previ sem'!$C$3,(ROW()-ROW($D$4))/2,(COLUMN()-COLUMN($E$2))*2))</f>
        <v>0</v>
      </c>
      <c r="AR150" s="78">
        <f ca="1">IF(AR$2&gt;=$C$2,AQ150-OFFSET('previ sem'!$C$3,(ROW()-ROW($D$4))/2,(COLUMN()-COLUMN($E$2))*2),$D150-OFFSET('previ sem'!$C$3,(ROW()-ROW($D$4))/2,(COLUMN()-COLUMN($E$2))*2))</f>
        <v>0</v>
      </c>
      <c r="AS150" s="78">
        <f ca="1">IF(AS$2&gt;=$C$2,AR150-OFFSET('previ sem'!$C$3,(ROW()-ROW($D$4))/2,(COLUMN()-COLUMN($E$2))*2),$D150-OFFSET('previ sem'!$C$3,(ROW()-ROW($D$4))/2,(COLUMN()-COLUMN($E$2))*2))</f>
        <v>0</v>
      </c>
      <c r="AT150" s="78">
        <f ca="1">IF(AT$2&gt;=$C$2,AS150-OFFSET('previ sem'!$C$3,(ROW()-ROW($D$4))/2,(COLUMN()-COLUMN($E$2))*2),$D150-OFFSET('previ sem'!$C$3,(ROW()-ROW($D$4))/2,(COLUMN()-COLUMN($E$2))*2))</f>
        <v>0</v>
      </c>
      <c r="AU150" s="78">
        <f ca="1">IF(AU$2&gt;=$C$2,AT150-OFFSET('previ sem'!$C$3,(ROW()-ROW($D$4))/2,(COLUMN()-COLUMN($E$2))*2),$D150-OFFSET('previ sem'!$C$3,(ROW()-ROW($D$4))/2,(COLUMN()-COLUMN($E$2))*2))</f>
        <v>0</v>
      </c>
      <c r="AV150" s="78">
        <f ca="1">IF(AV$2&gt;=$C$2,AU150-OFFSET('previ sem'!$C$3,(ROW()-ROW($D$4))/2,(COLUMN()-COLUMN($E$2))*2),$D150-OFFSET('previ sem'!$C$3,(ROW()-ROW($D$4))/2,(COLUMN()-COLUMN($E$2))*2))</f>
        <v>0</v>
      </c>
      <c r="AW150" s="78">
        <f ca="1">IF(AW$2&gt;=$C$2,AV150-OFFSET('previ sem'!$C$3,(ROW()-ROW($D$4))/2,(COLUMN()-COLUMN($E$2))*2),$D150-OFFSET('previ sem'!$C$3,(ROW()-ROW($D$4))/2,(COLUMN()-COLUMN($E$2))*2))</f>
        <v>0</v>
      </c>
      <c r="AX150" s="78">
        <f ca="1">IF(AX$2&gt;=$C$2,AW150-OFFSET('previ sem'!$C$3,(ROW()-ROW($D$4))/2,(COLUMN()-COLUMN($E$2))*2),$D150-OFFSET('previ sem'!$C$3,(ROW()-ROW($D$4))/2,(COLUMN()-COLUMN($E$2))*2))</f>
        <v>0</v>
      </c>
      <c r="AY150" s="78">
        <f ca="1">IF(AY$2&gt;=$C$2,AX150-OFFSET('previ sem'!$C$3,(ROW()-ROW($D$4))/2,(COLUMN()-COLUMN($E$2))*2),$D150-OFFSET('previ sem'!$C$3,(ROW()-ROW($D$4))/2,(COLUMN()-COLUMN($E$2))*2))</f>
        <v>0</v>
      </c>
      <c r="AZ150" s="78">
        <f ca="1">IF(AZ$2&gt;=$C$2,AY150-OFFSET('previ sem'!$C$3,(ROW()-ROW($D$4))/2,(COLUMN()-COLUMN($E$2))*2),$D150-OFFSET('previ sem'!$C$3,(ROW()-ROW($D$4))/2,(COLUMN()-COLUMN($E$2))*2))</f>
        <v>0</v>
      </c>
      <c r="BA150" s="78">
        <f ca="1">IF(BA$2&gt;=$C$2,AZ150-OFFSET('previ sem'!$C$3,(ROW()-ROW($D$4))/2,(COLUMN()-COLUMN($E$2))*2),$D150-OFFSET('previ sem'!$C$3,(ROW()-ROW($D$4))/2,(COLUMN()-COLUMN($E$2))*2))</f>
        <v>0</v>
      </c>
      <c r="BB150" s="78">
        <f ca="1">IF(BB$2&gt;=$C$2,BA150-OFFSET('previ sem'!$C$3,(ROW()-ROW($D$4))/2,(COLUMN()-COLUMN($E$2))*2),$D150-OFFSET('previ sem'!$C$3,(ROW()-ROW($D$4))/2,(COLUMN()-COLUMN($E$2))*2))</f>
        <v>0</v>
      </c>
      <c r="BC150" s="78">
        <f ca="1">IF(BC$2&gt;=$C$2,BB150-OFFSET('previ sem'!$C$3,(ROW()-ROW($D$4))/2,(COLUMN()-COLUMN($E$2))*2),$D150-OFFSET('previ sem'!$C$3,(ROW()-ROW($D$4))/2,(COLUMN()-COLUMN($E$2))*2))</f>
        <v>0</v>
      </c>
      <c r="BD150" s="78">
        <f ca="1">IF(BD$2&gt;=$C$2,BC150-OFFSET('previ sem'!$C$3,(ROW()-ROW($D$4))/2,(COLUMN()-COLUMN($E$2))*2),$D150-OFFSET('previ sem'!$C$3,(ROW()-ROW($D$4))/2,(COLUMN()-COLUMN($E$2))*2))</f>
        <v>0</v>
      </c>
      <c r="BE150" s="178" t="s">
        <v>116</v>
      </c>
      <c r="BF150">
        <v>77</v>
      </c>
      <c r="BG150" s="115" t="s">
        <v>116</v>
      </c>
      <c r="BH150">
        <v>80</v>
      </c>
    </row>
    <row r="151" spans="1:60" x14ac:dyDescent="0.2">
      <c r="A151" s="201" t="s">
        <v>163</v>
      </c>
      <c r="B151" s="309" t="s">
        <v>36</v>
      </c>
      <c r="C151" s="6" t="e">
        <f t="array" aca="1" ref="C151" ca="1">INDEX($E$2:$BD$2,,SMALL(IF($E150:$BD150&lt;0,COLUMN(E:BD)-3,""),1))</f>
        <v>#NUM!</v>
      </c>
      <c r="D151" s="77">
        <f>+'PROD-SEM'!C45</f>
        <v>0</v>
      </c>
      <c r="E151" s="74" t="str">
        <f ca="1">IF(E150&lt;0,"",IF(E150&lt;MINI!$B$77,"MINI",""))</f>
        <v/>
      </c>
      <c r="F151" s="74" t="str">
        <f ca="1">IF(F150&lt;0,"",IF(F150&lt;MINI!$B$77,"MINI",""))</f>
        <v/>
      </c>
      <c r="G151" s="74" t="str">
        <f ca="1">IF(G150&lt;0,"",IF(G150&lt;MINI!$B$77,"MINI",""))</f>
        <v/>
      </c>
      <c r="H151" s="74" t="str">
        <f ca="1">IF(H150&lt;0,"",IF(H150&lt;MINI!$B$77,"MINI",""))</f>
        <v/>
      </c>
      <c r="I151" s="74" t="str">
        <f ca="1">IF(I150&lt;0,"",IF(I150&lt;MINI!$C$77,"MINI",""))</f>
        <v/>
      </c>
      <c r="J151" s="74" t="str">
        <f ca="1">IF(J150&lt;0,"",IF(J150&lt;MINI!$C$77,"MINI",""))</f>
        <v/>
      </c>
      <c r="K151" s="74" t="str">
        <f ca="1">IF(K150&lt;0,"",IF(K150&lt;MINI!$C$77,"MINI",""))</f>
        <v/>
      </c>
      <c r="L151" s="74" t="str">
        <f ca="1">IF(L150&lt;0,"",IF(L150&lt;MINI!$C$77,"MINI",""))</f>
        <v/>
      </c>
      <c r="M151" s="74" t="str">
        <f ca="1">IF(M150&lt;0,"",IF(M150&lt;MINI!$D$77,"MINI",""))</f>
        <v/>
      </c>
      <c r="N151" s="74" t="str">
        <f ca="1">IF(N150&lt;0,"",IF(N150&lt;MINI!$D$77,"MINI",""))</f>
        <v/>
      </c>
      <c r="O151" s="74" t="str">
        <f ca="1">IF(O150&lt;0,"",IF(O150&lt;MINI!$D$77,"MINI",""))</f>
        <v/>
      </c>
      <c r="P151" s="74" t="str">
        <f ca="1">IF(P150&lt;0,"",IF(P150&lt;MINI!$D$77,"MINI",""))</f>
        <v/>
      </c>
      <c r="Q151" s="74" t="str">
        <f ca="1">IF(Q150&lt;0,"",IF(Q150&lt;MINI!$E$77,"MINI",""))</f>
        <v/>
      </c>
      <c r="R151" s="74" t="str">
        <f ca="1">IF(R150&lt;0,"",IF(R150&lt;MINI!$E$77,"MINI",""))</f>
        <v/>
      </c>
      <c r="S151" s="74" t="str">
        <f ca="1">IF(S150&lt;0,"",IF(S150&lt;MINI!$E$77,"MINI",""))</f>
        <v/>
      </c>
      <c r="T151" s="74" t="str">
        <f ca="1">IF(T150&lt;0,"",IF(T150&lt;MINI!$E$77,"MINI",""))</f>
        <v/>
      </c>
      <c r="U151" s="74" t="str">
        <f ca="1">IF(U150&lt;0,"",IF(U150&lt;MINI!$E$77,"MINI",""))</f>
        <v/>
      </c>
      <c r="V151" s="74" t="str">
        <f ca="1">IF(V150&lt;0,"",IF(V150&lt;MINI!$F$77,"MINI",""))</f>
        <v/>
      </c>
      <c r="W151" s="74" t="str">
        <f ca="1">IF(W150&lt;0,"",IF(W150&lt;MINI!$F$77,"MINI",""))</f>
        <v/>
      </c>
      <c r="X151" s="74" t="str">
        <f ca="1">IF(X150&lt;0,"",IF(X150&lt;MINI!$F$77,"MINI",""))</f>
        <v/>
      </c>
      <c r="Y151" s="74" t="str">
        <f ca="1">IF(Y150&lt;0,"",IF(Y150&lt;MINI!$F$77,"MINI",""))</f>
        <v/>
      </c>
      <c r="Z151" s="74" t="str">
        <f ca="1">IF(Z150&lt;0,"",IF(Z150&lt;MINI!$G$77,"MINI",""))</f>
        <v/>
      </c>
      <c r="AA151" s="74" t="str">
        <f ca="1">IF(AA150&lt;0,"",IF(AA150&lt;MINI!$G$77,"MINI",""))</f>
        <v/>
      </c>
      <c r="AB151" s="74" t="str">
        <f ca="1">IF(AB150&lt;0,"",IF(AB150&lt;MINI!$G$77,"MINI",""))</f>
        <v/>
      </c>
      <c r="AC151" s="74" t="str">
        <f ca="1">IF(AC150&lt;0,"",IF(AC150&lt;MINI!$G$77,"MINI",""))</f>
        <v/>
      </c>
      <c r="AD151" s="74" t="str">
        <f ca="1">IF(AD150&lt;0,"",IF(AD150&lt;MINI!$G$77,"MINI",""))</f>
        <v/>
      </c>
      <c r="AE151" s="74" t="str">
        <f ca="1">IF(AE150&lt;0,"",IF(AE150&lt;MINI!$H$77,"MINI",""))</f>
        <v/>
      </c>
      <c r="AF151" s="74" t="str">
        <f ca="1">IF(AF150&lt;0,"",IF(AF150&lt;MINI!$H$77,"MINI",""))</f>
        <v/>
      </c>
      <c r="AG151" s="74" t="str">
        <f ca="1">IF(AG150&lt;0,"",IF(AG150&lt;MINI!$H$77,"MINI",""))</f>
        <v/>
      </c>
      <c r="AH151" s="74" t="str">
        <f ca="1">IF(AH150&lt;0,"",IF(AH150&lt;MINI!$H$77,"MINI",""))</f>
        <v/>
      </c>
      <c r="AI151" s="74" t="str">
        <f ca="1">IF(AI150&lt;0,"",IF(AI150&lt;MINI!$I$77,"MINI",""))</f>
        <v/>
      </c>
      <c r="AJ151" s="74" t="str">
        <f ca="1">IF(AJ150&lt;0,"",IF(AJ150&lt;MINI!$I$77,"MINI",""))</f>
        <v/>
      </c>
      <c r="AK151" s="74" t="str">
        <f ca="1">IF(AK150&lt;0,"",IF(AK150&lt;MINI!$I$77,"MINI",""))</f>
        <v/>
      </c>
      <c r="AL151" s="74" t="str">
        <f ca="1">IF(AL150&lt;0,"",IF(AL150&lt;MINI!$I$77,"MINI",""))</f>
        <v/>
      </c>
      <c r="AM151" s="74" t="str">
        <f ca="1">IF(AM150&lt;0,"",IF(AM150&lt;MINI!$J$77,"MINI",""))</f>
        <v/>
      </c>
      <c r="AN151" s="74" t="str">
        <f ca="1">IF(AN150&lt;0,"",IF(AN150&lt;MINI!$J$77,"MINI",""))</f>
        <v/>
      </c>
      <c r="AO151" s="74" t="str">
        <f ca="1">IF(AO150&lt;0,"",IF(AO150&lt;MINI!$J$77,"MINI",""))</f>
        <v/>
      </c>
      <c r="AP151" s="74" t="str">
        <f ca="1">IF(AP150&lt;0,"",IF(AP150&lt;MINI!$J$77,"MINI",""))</f>
        <v/>
      </c>
      <c r="AQ151" s="74" t="str">
        <f ca="1">IF(AQ150&lt;0,"",IF(AQ150&lt;MINI!$J$77,"MINI",""))</f>
        <v/>
      </c>
      <c r="AR151" s="74" t="str">
        <f ca="1">IF(AR150&lt;0,"",IF(AR150&lt;MINI!$K$77,"MINI",""))</f>
        <v/>
      </c>
      <c r="AS151" s="74" t="str">
        <f ca="1">IF(AS150&lt;0,"",IF(AS150&lt;MINI!$K$77,"MINI",""))</f>
        <v/>
      </c>
      <c r="AT151" s="74" t="str">
        <f ca="1">IF(AT150&lt;0,"",IF(AT150&lt;MINI!$K$77,"MINI",""))</f>
        <v/>
      </c>
      <c r="AU151" s="74" t="str">
        <f ca="1">IF(AU150&lt;0,"",IF(AU150&lt;MINI!$K$77,"MINI",""))</f>
        <v/>
      </c>
      <c r="AV151" s="74" t="str">
        <f ca="1">IF(AV150&lt;0,"",IF(AV150&lt;MINI!$L$77,"MINI",""))</f>
        <v/>
      </c>
      <c r="AW151" s="74" t="str">
        <f ca="1">IF(AW150&lt;0,"",IF(AW150&lt;MINI!$L$77,"MINI",""))</f>
        <v/>
      </c>
      <c r="AX151" s="74" t="str">
        <f ca="1">IF(AX150&lt;0,"",IF(AX150&lt;MINI!$L$77,"MINI",""))</f>
        <v/>
      </c>
      <c r="AY151" s="74" t="str">
        <f ca="1">IF(AY150&lt;0,"",IF(AY150&lt;MINI!$L$77,"MINI",""))</f>
        <v/>
      </c>
      <c r="AZ151" s="74" t="str">
        <f ca="1">IF(AZ150&lt;0,"",IF(AZ150&lt;MINI!$M$77,"MINI",""))</f>
        <v/>
      </c>
      <c r="BA151" s="74" t="str">
        <f ca="1">IF(BA150&lt;0,"",IF(BA150&lt;MINI!$M$77,"MINI",""))</f>
        <v/>
      </c>
      <c r="BB151" s="74" t="str">
        <f ca="1">IF(BB150&lt;0,"",IF(BB150&lt;MINI!$M$77,"MINI",""))</f>
        <v/>
      </c>
      <c r="BC151" s="74" t="str">
        <f ca="1">IF(BC150&lt;0,"",IF(BC150&lt;MINI!$M$77,"MINI",""))</f>
        <v/>
      </c>
      <c r="BD151" s="74" t="str">
        <f ca="1">IF(BD150&lt;0,"",IF(BD150&lt;MINI!$M$77,"MINI",""))</f>
        <v/>
      </c>
      <c r="BE151" s="313"/>
      <c r="BG151" s="112"/>
    </row>
    <row r="152" spans="1:60" x14ac:dyDescent="0.2">
      <c r="A152" s="187" t="s">
        <v>213</v>
      </c>
      <c r="B152" s="396" t="s">
        <v>114</v>
      </c>
      <c r="C152" s="397"/>
      <c r="D152" s="76">
        <f>SUMIF('EXPORT STOCK'!$B$2:$B$1106,'FABRICATION-SEM'!B152,'EXPORT STOCK'!$C$2:$C$1116)+D153</f>
        <v>0</v>
      </c>
      <c r="E152" s="78">
        <f ca="1">IF(E$2&gt;=$C$2,D152-OFFSET('previ sem'!$C$3,(ROW()-ROW($D$4))/2,(COLUMN()-COLUMN($E$2))*2),$D152-OFFSET('previ sem'!$C$3,(ROW()-ROW($D$4))/2,(COLUMN()-COLUMN($E$2))*2))</f>
        <v>0</v>
      </c>
      <c r="F152" s="78">
        <f ca="1">IF(F$2&gt;=$C$2,E152-OFFSET('previ sem'!$C$3,(ROW()-ROW($D$4))/2,(COLUMN()-COLUMN($E$2))*2),$D152-OFFSET('previ sem'!$C$3,(ROW()-ROW($D$4))/2,(COLUMN()-COLUMN($E$2))*2))</f>
        <v>0</v>
      </c>
      <c r="G152" s="78">
        <f ca="1">IF(G$2&gt;=$C$2,F152-OFFSET('previ sem'!$C$3,(ROW()-ROW($D$4))/2,(COLUMN()-COLUMN($E$2))*2),$D152-OFFSET('previ sem'!$C$3,(ROW()-ROW($D$4))/2,(COLUMN()-COLUMN($E$2))*2))</f>
        <v>0</v>
      </c>
      <c r="H152" s="78">
        <f ca="1">IF(H$2&gt;=$C$2,G152-OFFSET('previ sem'!$C$3,(ROW()-ROW($D$4))/2,(COLUMN()-COLUMN($E$2))*2),$D152-OFFSET('previ sem'!$C$3,(ROW()-ROW($D$4))/2,(COLUMN()-COLUMN($E$2))*2))</f>
        <v>0</v>
      </c>
      <c r="I152" s="78">
        <f ca="1">IF(I$2&gt;=$C$2,H152-OFFSET('previ sem'!$C$3,(ROW()-ROW($D$4))/2,(COLUMN()-COLUMN($E$2))*2),$D152-OFFSET('previ sem'!$C$3,(ROW()-ROW($D$4))/2,(COLUMN()-COLUMN($E$2))*2))</f>
        <v>0</v>
      </c>
      <c r="J152" s="78">
        <f ca="1">IF(J$2&gt;=$C$2,I152-OFFSET('previ sem'!$C$3,(ROW()-ROW($D$4))/2,(COLUMN()-COLUMN($E$2))*2),$D152-OFFSET('previ sem'!$C$3,(ROW()-ROW($D$4))/2,(COLUMN()-COLUMN($E$2))*2))</f>
        <v>0</v>
      </c>
      <c r="K152" s="78">
        <f ca="1">IF(K$2&gt;=$C$2,J152-OFFSET('previ sem'!$C$3,(ROW()-ROW($D$4))/2,(COLUMN()-COLUMN($E$2))*2),$D152-OFFSET('previ sem'!$C$3,(ROW()-ROW($D$4))/2,(COLUMN()-COLUMN($E$2))*2))</f>
        <v>0</v>
      </c>
      <c r="L152" s="78">
        <f ca="1">IF(L$2&gt;=$C$2,K152-OFFSET('previ sem'!$C$3,(ROW()-ROW($D$4))/2,(COLUMN()-COLUMN($E$2))*2),$D152-OFFSET('previ sem'!$C$3,(ROW()-ROW($D$4))/2,(COLUMN()-COLUMN($E$2))*2))</f>
        <v>0</v>
      </c>
      <c r="M152" s="78">
        <f ca="1">IF(M$2&gt;=$C$2,L152-OFFSET('previ sem'!$C$3,(ROW()-ROW($D$4))/2,(COLUMN()-COLUMN($E$2))*2),$D152-OFFSET('previ sem'!$C$3,(ROW()-ROW($D$4))/2,(COLUMN()-COLUMN($E$2))*2))</f>
        <v>0</v>
      </c>
      <c r="N152" s="78">
        <f ca="1">IF(N$2&gt;=$C$2,M152-OFFSET('previ sem'!$C$3,(ROW()-ROW($D$4))/2,(COLUMN()-COLUMN($E$2))*2),$D152-OFFSET('previ sem'!$C$3,(ROW()-ROW($D$4))/2,(COLUMN()-COLUMN($E$2))*2))</f>
        <v>0</v>
      </c>
      <c r="O152" s="78">
        <f ca="1">IF(O$2&gt;=$C$2,N152-OFFSET('previ sem'!$C$3,(ROW()-ROW($D$4))/2,(COLUMN()-COLUMN($E$2))*2),$D152-OFFSET('previ sem'!$C$3,(ROW()-ROW($D$4))/2,(COLUMN()-COLUMN($E$2))*2))</f>
        <v>0</v>
      </c>
      <c r="P152" s="78">
        <f ca="1">IF(P$2&gt;=$C$2,O152-OFFSET('previ sem'!$C$3,(ROW()-ROW($D$4))/2,(COLUMN()-COLUMN($E$2))*2),$D152-OFFSET('previ sem'!$C$3,(ROW()-ROW($D$4))/2,(COLUMN()-COLUMN($E$2))*2))</f>
        <v>0</v>
      </c>
      <c r="Q152" s="78">
        <f ca="1">IF(Q$2&gt;=$C$2,P152-OFFSET('previ sem'!$C$3,(ROW()-ROW($D$4))/2,(COLUMN()-COLUMN($E$2))*2),$D152-OFFSET('previ sem'!$C$3,(ROW()-ROW($D$4))/2,(COLUMN()-COLUMN($E$2))*2))</f>
        <v>0</v>
      </c>
      <c r="R152" s="78">
        <f ca="1">IF(R$2&gt;=$C$2,Q152-OFFSET('previ sem'!$C$3,(ROW()-ROW($D$4))/2,(COLUMN()-COLUMN($E$2))*2),$D152-OFFSET('previ sem'!$C$3,(ROW()-ROW($D$4))/2,(COLUMN()-COLUMN($E$2))*2))</f>
        <v>0</v>
      </c>
      <c r="S152" s="78">
        <f ca="1">IF(S$2&gt;=$C$2,R152-OFFSET('previ sem'!$C$3,(ROW()-ROW($D$4))/2,(COLUMN()-COLUMN($E$2))*2),$D152-OFFSET('previ sem'!$C$3,(ROW()-ROW($D$4))/2,(COLUMN()-COLUMN($E$2))*2))</f>
        <v>0</v>
      </c>
      <c r="T152" s="78">
        <f ca="1">IF(T$2&gt;=$C$2,S152-OFFSET('previ sem'!$C$3,(ROW()-ROW($D$4))/2,(COLUMN()-COLUMN($E$2))*2),$D152-OFFSET('previ sem'!$C$3,(ROW()-ROW($D$4))/2,(COLUMN()-COLUMN($E$2))*2))</f>
        <v>0</v>
      </c>
      <c r="U152" s="78">
        <f ca="1">IF(U$2&gt;=$C$2,T152-OFFSET('previ sem'!$C$3,(ROW()-ROW($D$4))/2,(COLUMN()-COLUMN($E$2))*2),$D152-OFFSET('previ sem'!$C$3,(ROW()-ROW($D$4))/2,(COLUMN()-COLUMN($E$2))*2))</f>
        <v>0</v>
      </c>
      <c r="V152" s="78">
        <f ca="1">IF(V$2&gt;=$C$2,U152-OFFSET('previ sem'!$C$3,(ROW()-ROW($D$4))/2,(COLUMN()-COLUMN($E$2))*2),$D152-OFFSET('previ sem'!$C$3,(ROW()-ROW($D$4))/2,(COLUMN()-COLUMN($E$2))*2))</f>
        <v>0</v>
      </c>
      <c r="W152" s="78">
        <f ca="1">IF(W$2&gt;=$C$2,V152-OFFSET('previ sem'!$C$3,(ROW()-ROW($D$4))/2,(COLUMN()-COLUMN($E$2))*2),$D152-OFFSET('previ sem'!$C$3,(ROW()-ROW($D$4))/2,(COLUMN()-COLUMN($E$2))*2))</f>
        <v>0</v>
      </c>
      <c r="X152" s="78">
        <f ca="1">IF(X$2&gt;=$C$2,W152-OFFSET('previ sem'!$C$3,(ROW()-ROW($D$4))/2,(COLUMN()-COLUMN($E$2))*2),$D152-OFFSET('previ sem'!$C$3,(ROW()-ROW($D$4))/2,(COLUMN()-COLUMN($E$2))*2))</f>
        <v>0</v>
      </c>
      <c r="Y152" s="78">
        <f ca="1">IF(Y$2&gt;=$C$2,X152-OFFSET('previ sem'!$C$3,(ROW()-ROW($D$4))/2,(COLUMN()-COLUMN($E$2))*2),$D152-OFFSET('previ sem'!$C$3,(ROW()-ROW($D$4))/2,(COLUMN()-COLUMN($E$2))*2))</f>
        <v>0</v>
      </c>
      <c r="Z152" s="78">
        <f ca="1">IF(Z$2&gt;=$C$2,Y152-OFFSET('previ sem'!$C$3,(ROW()-ROW($D$4))/2,(COLUMN()-COLUMN($E$2))*2),$D152-OFFSET('previ sem'!$C$3,(ROW()-ROW($D$4))/2,(COLUMN()-COLUMN($E$2))*2))</f>
        <v>0</v>
      </c>
      <c r="AA152" s="78">
        <f ca="1">IF(AA$2&gt;=$C$2,Z152-OFFSET('previ sem'!$C$3,(ROW()-ROW($D$4))/2,(COLUMN()-COLUMN($E$2))*2),$D152-OFFSET('previ sem'!$C$3,(ROW()-ROW($D$4))/2,(COLUMN()-COLUMN($E$2))*2))</f>
        <v>0</v>
      </c>
      <c r="AB152" s="78">
        <f ca="1">IF(AB$2&gt;=$C$2,AA152-OFFSET('previ sem'!$C$3,(ROW()-ROW($D$4))/2,(COLUMN()-COLUMN($E$2))*2),$D152-OFFSET('previ sem'!$C$3,(ROW()-ROW($D$4))/2,(COLUMN()-COLUMN($E$2))*2))</f>
        <v>0</v>
      </c>
      <c r="AC152" s="78">
        <f ca="1">IF(AC$2&gt;=$C$2,AB152-OFFSET('previ sem'!$C$3,(ROW()-ROW($D$4))/2,(COLUMN()-COLUMN($E$2))*2),$D152-OFFSET('previ sem'!$C$3,(ROW()-ROW($D$4))/2,(COLUMN()-COLUMN($E$2))*2))</f>
        <v>0</v>
      </c>
      <c r="AD152" s="78">
        <f ca="1">IF(AD$2&gt;=$C$2,AC152-OFFSET('previ sem'!$C$3,(ROW()-ROW($D$4))/2,(COLUMN()-COLUMN($E$2))*2),$D152-OFFSET('previ sem'!$C$3,(ROW()-ROW($D$4))/2,(COLUMN()-COLUMN($E$2))*2))</f>
        <v>0</v>
      </c>
      <c r="AE152" s="78">
        <f ca="1">IF(AE$2&gt;=$C$2,AD152-OFFSET('previ sem'!$C$3,(ROW()-ROW($D$4))/2,(COLUMN()-COLUMN($E$2))*2),$D152-OFFSET('previ sem'!$C$3,(ROW()-ROW($D$4))/2,(COLUMN()-COLUMN($E$2))*2))</f>
        <v>0</v>
      </c>
      <c r="AF152" s="78">
        <f ca="1">IF(AF$2&gt;=$C$2,AE152-OFFSET('previ sem'!$C$3,(ROW()-ROW($D$4))/2,(COLUMN()-COLUMN($E$2))*2),$D152-OFFSET('previ sem'!$C$3,(ROW()-ROW($D$4))/2,(COLUMN()-COLUMN($E$2))*2))</f>
        <v>0</v>
      </c>
      <c r="AG152" s="78">
        <f ca="1">IF(AG$2&gt;=$C$2,AF152-OFFSET('previ sem'!$C$3,(ROW()-ROW($D$4))/2,(COLUMN()-COLUMN($E$2))*2),$D152-OFFSET('previ sem'!$C$3,(ROW()-ROW($D$4))/2,(COLUMN()-COLUMN($E$2))*2))</f>
        <v>0</v>
      </c>
      <c r="AH152" s="78">
        <f ca="1">IF(AH$2&gt;=$C$2,AG152-OFFSET('previ sem'!$C$3,(ROW()-ROW($D$4))/2,(COLUMN()-COLUMN($E$2))*2),$D152-OFFSET('previ sem'!$C$3,(ROW()-ROW($D$4))/2,(COLUMN()-COLUMN($E$2))*2))</f>
        <v>0</v>
      </c>
      <c r="AI152" s="78">
        <f ca="1">IF(AI$2&gt;=$C$2,AH152-OFFSET('previ sem'!$C$3,(ROW()-ROW($D$4))/2,(COLUMN()-COLUMN($E$2))*2),$D152-OFFSET('previ sem'!$C$3,(ROW()-ROW($D$4))/2,(COLUMN()-COLUMN($E$2))*2))</f>
        <v>0</v>
      </c>
      <c r="AJ152" s="78">
        <f ca="1">IF(AJ$2&gt;=$C$2,AI152-OFFSET('previ sem'!$C$3,(ROW()-ROW($D$4))/2,(COLUMN()-COLUMN($E$2))*2),$D152-OFFSET('previ sem'!$C$3,(ROW()-ROW($D$4))/2,(COLUMN()-COLUMN($E$2))*2))</f>
        <v>0</v>
      </c>
      <c r="AK152" s="78">
        <f ca="1">IF(AK$2&gt;=$C$2,AJ152-OFFSET('previ sem'!$C$3,(ROW()-ROW($D$4))/2,(COLUMN()-COLUMN($E$2))*2),$D152-OFFSET('previ sem'!$C$3,(ROW()-ROW($D$4))/2,(COLUMN()-COLUMN($E$2))*2))</f>
        <v>0</v>
      </c>
      <c r="AL152" s="78">
        <f ca="1">IF(AL$2&gt;=$C$2,AK152-OFFSET('previ sem'!$C$3,(ROW()-ROW($D$4))/2,(COLUMN()-COLUMN($E$2))*2),$D152-OFFSET('previ sem'!$C$3,(ROW()-ROW($D$4))/2,(COLUMN()-COLUMN($E$2))*2))</f>
        <v>0</v>
      </c>
      <c r="AM152" s="78">
        <f ca="1">IF(AM$2&gt;=$C$2,AL152-OFFSET('previ sem'!$C$3,(ROW()-ROW($D$4))/2,(COLUMN()-COLUMN($E$2))*2),$D152-OFFSET('previ sem'!$C$3,(ROW()-ROW($D$4))/2,(COLUMN()-COLUMN($E$2))*2))</f>
        <v>0</v>
      </c>
      <c r="AN152" s="78">
        <f ca="1">IF(AN$2&gt;=$C$2,AM152-OFFSET('previ sem'!$C$3,(ROW()-ROW($D$4))/2,(COLUMN()-COLUMN($E$2))*2),$D152-OFFSET('previ sem'!$C$3,(ROW()-ROW($D$4))/2,(COLUMN()-COLUMN($E$2))*2))</f>
        <v>0</v>
      </c>
      <c r="AO152" s="78">
        <f ca="1">IF(AO$2&gt;=$C$2,AN152-OFFSET('previ sem'!$C$3,(ROW()-ROW($D$4))/2,(COLUMN()-COLUMN($E$2))*2),$D152-OFFSET('previ sem'!$C$3,(ROW()-ROW($D$4))/2,(COLUMN()-COLUMN($E$2))*2))</f>
        <v>0</v>
      </c>
      <c r="AP152" s="78">
        <f ca="1">IF(AP$2&gt;=$C$2,AO152-OFFSET('previ sem'!$C$3,(ROW()-ROW($D$4))/2,(COLUMN()-COLUMN($E$2))*2),$D152-OFFSET('previ sem'!$C$3,(ROW()-ROW($D$4))/2,(COLUMN()-COLUMN($E$2))*2))</f>
        <v>0</v>
      </c>
      <c r="AQ152" s="78">
        <f ca="1">IF(AQ$2&gt;=$C$2,AP152-OFFSET('previ sem'!$C$3,(ROW()-ROW($D$4))/2,(COLUMN()-COLUMN($E$2))*2),$D152-OFFSET('previ sem'!$C$3,(ROW()-ROW($D$4))/2,(COLUMN()-COLUMN($E$2))*2))</f>
        <v>0</v>
      </c>
      <c r="AR152" s="78">
        <f ca="1">IF(AR$2&gt;=$C$2,AQ152-OFFSET('previ sem'!$C$3,(ROW()-ROW($D$4))/2,(COLUMN()-COLUMN($E$2))*2),$D152-OFFSET('previ sem'!$C$3,(ROW()-ROW($D$4))/2,(COLUMN()-COLUMN($E$2))*2))</f>
        <v>0</v>
      </c>
      <c r="AS152" s="78">
        <f ca="1">IF(AS$2&gt;=$C$2,AR152-OFFSET('previ sem'!$C$3,(ROW()-ROW($D$4))/2,(COLUMN()-COLUMN($E$2))*2),$D152-OFFSET('previ sem'!$C$3,(ROW()-ROW($D$4))/2,(COLUMN()-COLUMN($E$2))*2))</f>
        <v>0</v>
      </c>
      <c r="AT152" s="78">
        <f ca="1">IF(AT$2&gt;=$C$2,AS152-OFFSET('previ sem'!$C$3,(ROW()-ROW($D$4))/2,(COLUMN()-COLUMN($E$2))*2),$D152-OFFSET('previ sem'!$C$3,(ROW()-ROW($D$4))/2,(COLUMN()-COLUMN($E$2))*2))</f>
        <v>0</v>
      </c>
      <c r="AU152" s="78">
        <f ca="1">IF(AU$2&gt;=$C$2,AT152-OFFSET('previ sem'!$C$3,(ROW()-ROW($D$4))/2,(COLUMN()-COLUMN($E$2))*2),$D152-OFFSET('previ sem'!$C$3,(ROW()-ROW($D$4))/2,(COLUMN()-COLUMN($E$2))*2))</f>
        <v>0</v>
      </c>
      <c r="AV152" s="78">
        <f ca="1">IF(AV$2&gt;=$C$2,AU152-OFFSET('previ sem'!$C$3,(ROW()-ROW($D$4))/2,(COLUMN()-COLUMN($E$2))*2),$D152-OFFSET('previ sem'!$C$3,(ROW()-ROW($D$4))/2,(COLUMN()-COLUMN($E$2))*2))</f>
        <v>0</v>
      </c>
      <c r="AW152" s="78">
        <f ca="1">IF(AW$2&gt;=$C$2,AV152-OFFSET('previ sem'!$C$3,(ROW()-ROW($D$4))/2,(COLUMN()-COLUMN($E$2))*2),$D152-OFFSET('previ sem'!$C$3,(ROW()-ROW($D$4))/2,(COLUMN()-COLUMN($E$2))*2))</f>
        <v>0</v>
      </c>
      <c r="AX152" s="78">
        <f ca="1">IF(AX$2&gt;=$C$2,AW152-OFFSET('previ sem'!$C$3,(ROW()-ROW($D$4))/2,(COLUMN()-COLUMN($E$2))*2),$D152-OFFSET('previ sem'!$C$3,(ROW()-ROW($D$4))/2,(COLUMN()-COLUMN($E$2))*2))</f>
        <v>0</v>
      </c>
      <c r="AY152" s="78">
        <f ca="1">IF(AY$2&gt;=$C$2,AX152-OFFSET('previ sem'!$C$3,(ROW()-ROW($D$4))/2,(COLUMN()-COLUMN($E$2))*2),$D152-OFFSET('previ sem'!$C$3,(ROW()-ROW($D$4))/2,(COLUMN()-COLUMN($E$2))*2))</f>
        <v>0</v>
      </c>
      <c r="AZ152" s="78">
        <f ca="1">IF(AZ$2&gt;=$C$2,AY152-OFFSET('previ sem'!$C$3,(ROW()-ROW($D$4))/2,(COLUMN()-COLUMN($E$2))*2),$D152-OFFSET('previ sem'!$C$3,(ROW()-ROW($D$4))/2,(COLUMN()-COLUMN($E$2))*2))</f>
        <v>0</v>
      </c>
      <c r="BA152" s="78">
        <f ca="1">IF(BA$2&gt;=$C$2,AZ152-OFFSET('previ sem'!$C$3,(ROW()-ROW($D$4))/2,(COLUMN()-COLUMN($E$2))*2),$D152-OFFSET('previ sem'!$C$3,(ROW()-ROW($D$4))/2,(COLUMN()-COLUMN($E$2))*2))</f>
        <v>0</v>
      </c>
      <c r="BB152" s="78">
        <f ca="1">IF(BB$2&gt;=$C$2,BA152-OFFSET('previ sem'!$C$3,(ROW()-ROW($D$4))/2,(COLUMN()-COLUMN($E$2))*2),$D152-OFFSET('previ sem'!$C$3,(ROW()-ROW($D$4))/2,(COLUMN()-COLUMN($E$2))*2))</f>
        <v>0</v>
      </c>
      <c r="BC152" s="78">
        <f ca="1">IF(BC$2&gt;=$C$2,BB152-OFFSET('previ sem'!$C$3,(ROW()-ROW($D$4))/2,(COLUMN()-COLUMN($E$2))*2),$D152-OFFSET('previ sem'!$C$3,(ROW()-ROW($D$4))/2,(COLUMN()-COLUMN($E$2))*2))</f>
        <v>0</v>
      </c>
      <c r="BD152" s="78">
        <f ca="1">IF(BD$2&gt;=$C$2,BC152-OFFSET('previ sem'!$C$3,(ROW()-ROW($D$4))/2,(COLUMN()-COLUMN($E$2))*2),$D152-OFFSET('previ sem'!$C$3,(ROW()-ROW($D$4))/2,(COLUMN()-COLUMN($E$2))*2))</f>
        <v>0</v>
      </c>
      <c r="BE152" s="251" t="s">
        <v>114</v>
      </c>
      <c r="BF152">
        <v>78</v>
      </c>
      <c r="BG152" s="115" t="s">
        <v>114</v>
      </c>
      <c r="BH152">
        <v>81</v>
      </c>
    </row>
    <row r="153" spans="1:60" x14ac:dyDescent="0.2">
      <c r="A153" s="201" t="s">
        <v>213</v>
      </c>
      <c r="B153" s="309" t="s">
        <v>36</v>
      </c>
      <c r="C153" s="6" t="e">
        <f t="array" aca="1" ref="C153" ca="1">INDEX($E$2:$BD$2,,SMALL(IF($E152:$BD152&lt;0,COLUMN(E:BD)-3,""),1))</f>
        <v>#NUM!</v>
      </c>
      <c r="D153" s="77">
        <f>+'PROD-SEM'!C46</f>
        <v>0</v>
      </c>
      <c r="E153" s="74" t="str">
        <f ca="1">IF(E152&lt;0,"",IF(E152&lt;MINI!$B$78,"MINI",""))</f>
        <v/>
      </c>
      <c r="F153" s="74" t="str">
        <f ca="1">IF(F152&lt;0,"",IF(F152&lt;MINI!$B$78,"MINI",""))</f>
        <v/>
      </c>
      <c r="G153" s="74" t="str">
        <f ca="1">IF(G152&lt;0,"",IF(G152&lt;MINI!$B$78,"MINI",""))</f>
        <v/>
      </c>
      <c r="H153" s="74" t="str">
        <f ca="1">IF(H152&lt;0,"",IF(H152&lt;MINI!$B$78,"MINI",""))</f>
        <v/>
      </c>
      <c r="I153" s="74" t="str">
        <f ca="1">IF(I152&lt;0,"",IF(I152&lt;MINI!$C$78,"MINI",""))</f>
        <v/>
      </c>
      <c r="J153" s="74" t="str">
        <f ca="1">IF(J152&lt;0,"",IF(J152&lt;MINI!$C$78,"MINI",""))</f>
        <v/>
      </c>
      <c r="K153" s="74" t="str">
        <f ca="1">IF(K152&lt;0,"",IF(K152&lt;MINI!$C$78,"MINI",""))</f>
        <v/>
      </c>
      <c r="L153" s="74" t="str">
        <f ca="1">IF(L152&lt;0,"",IF(L152&lt;MINI!$C$78,"MINI",""))</f>
        <v/>
      </c>
      <c r="M153" s="74" t="str">
        <f ca="1">IF(M152&lt;0,"",IF(M152&lt;MINI!$D$78,"MINI",""))</f>
        <v/>
      </c>
      <c r="N153" s="74" t="str">
        <f ca="1">IF(N152&lt;0,"",IF(N152&lt;MINI!$D$78,"MINI",""))</f>
        <v/>
      </c>
      <c r="O153" s="74" t="str">
        <f ca="1">IF(O152&lt;0,"",IF(O152&lt;MINI!$D$78,"MINI",""))</f>
        <v/>
      </c>
      <c r="P153" s="74" t="str">
        <f ca="1">IF(P152&lt;0,"",IF(P152&lt;MINI!$D$78,"MINI",""))</f>
        <v/>
      </c>
      <c r="Q153" s="74" t="str">
        <f ca="1">IF(Q152&lt;0,"",IF(Q152&lt;MINI!$E$78,"MINI",""))</f>
        <v/>
      </c>
      <c r="R153" s="74" t="str">
        <f ca="1">IF(R152&lt;0,"",IF(R152&lt;MINI!$E$78,"MINI",""))</f>
        <v/>
      </c>
      <c r="S153" s="74" t="str">
        <f ca="1">IF(S152&lt;0,"",IF(S152&lt;MINI!$E$78,"MINI",""))</f>
        <v/>
      </c>
      <c r="T153" s="74" t="str">
        <f ca="1">IF(T152&lt;0,"",IF(T152&lt;MINI!$E$78,"MINI",""))</f>
        <v/>
      </c>
      <c r="U153" s="74" t="str">
        <f ca="1">IF(U152&lt;0,"",IF(U152&lt;MINI!$E$78,"MINI",""))</f>
        <v/>
      </c>
      <c r="V153" s="74" t="str">
        <f ca="1">IF(V152&lt;0,"",IF(V152&lt;MINI!$F$78,"MINI",""))</f>
        <v/>
      </c>
      <c r="W153" s="74" t="str">
        <f ca="1">IF(W152&lt;0,"",IF(W152&lt;MINI!$F$78,"MINI",""))</f>
        <v/>
      </c>
      <c r="X153" s="74" t="str">
        <f ca="1">IF(X152&lt;0,"",IF(X152&lt;MINI!$F$78,"MINI",""))</f>
        <v/>
      </c>
      <c r="Y153" s="74" t="str">
        <f ca="1">IF(Y152&lt;0,"",IF(Y152&lt;MINI!$F$78,"MINI",""))</f>
        <v/>
      </c>
      <c r="Z153" s="74" t="str">
        <f ca="1">IF(Z152&lt;0,"",IF(Z152&lt;MINI!$G$78,"MINI",""))</f>
        <v/>
      </c>
      <c r="AA153" s="74" t="str">
        <f ca="1">IF(AA152&lt;0,"",IF(AA152&lt;MINI!$G$78,"MINI",""))</f>
        <v/>
      </c>
      <c r="AB153" s="74" t="str">
        <f ca="1">IF(AB152&lt;0,"",IF(AB152&lt;MINI!$G$78,"MINI",""))</f>
        <v/>
      </c>
      <c r="AC153" s="74" t="str">
        <f ca="1">IF(AC152&lt;0,"",IF(AC152&lt;MINI!$G$78,"MINI",""))</f>
        <v/>
      </c>
      <c r="AD153" s="74" t="str">
        <f ca="1">IF(AD152&lt;0,"",IF(AD152&lt;MINI!$G$78,"MINI",""))</f>
        <v/>
      </c>
      <c r="AE153" s="74" t="str">
        <f ca="1">IF(AE152&lt;0,"",IF(AE152&lt;MINI!$H$78,"MINI",""))</f>
        <v/>
      </c>
      <c r="AF153" s="74" t="str">
        <f ca="1">IF(AF152&lt;0,"",IF(AF152&lt;MINI!$H$78,"MINI",""))</f>
        <v/>
      </c>
      <c r="AG153" s="74" t="str">
        <f ca="1">IF(AG152&lt;0,"",IF(AG152&lt;MINI!$H$78,"MINI",""))</f>
        <v/>
      </c>
      <c r="AH153" s="74" t="str">
        <f ca="1">IF(AH152&lt;0,"",IF(AH152&lt;MINI!$H$78,"MINI",""))</f>
        <v/>
      </c>
      <c r="AI153" s="74" t="str">
        <f ca="1">IF(AI152&lt;0,"",IF(AI152&lt;MINI!$I$78,"MINI",""))</f>
        <v/>
      </c>
      <c r="AJ153" s="74" t="str">
        <f ca="1">IF(AJ152&lt;0,"",IF(AJ152&lt;MINI!$I$78,"MINI",""))</f>
        <v/>
      </c>
      <c r="AK153" s="74" t="str">
        <f ca="1">IF(AK152&lt;0,"",IF(AK152&lt;MINI!$I$78,"MINI",""))</f>
        <v/>
      </c>
      <c r="AL153" s="74" t="str">
        <f ca="1">IF(AL152&lt;0,"",IF(AL152&lt;MINI!$I$78,"MINI",""))</f>
        <v/>
      </c>
      <c r="AM153" s="74" t="str">
        <f ca="1">IF(AM152&lt;0,"",IF(AM152&lt;MINI!$J$78,"MINI",""))</f>
        <v/>
      </c>
      <c r="AN153" s="74" t="str">
        <f ca="1">IF(AN152&lt;0,"",IF(AN152&lt;MINI!$J$78,"MINI",""))</f>
        <v/>
      </c>
      <c r="AO153" s="74" t="str">
        <f ca="1">IF(AO152&lt;0,"",IF(AO152&lt;MINI!$J$78,"MINI",""))</f>
        <v/>
      </c>
      <c r="AP153" s="74" t="str">
        <f ca="1">IF(AP152&lt;0,"",IF(AP152&lt;MINI!$J$78,"MINI",""))</f>
        <v/>
      </c>
      <c r="AQ153" s="74" t="str">
        <f ca="1">IF(AQ152&lt;0,"",IF(AQ152&lt;MINI!$J$78,"MINI",""))</f>
        <v/>
      </c>
      <c r="AR153" s="74" t="str">
        <f ca="1">IF(AR152&lt;0,"",IF(AR152&lt;MINI!$K$78,"MINI",""))</f>
        <v/>
      </c>
      <c r="AS153" s="74" t="str">
        <f ca="1">IF(AS152&lt;0,"",IF(AS152&lt;MINI!$K$78,"MINI",""))</f>
        <v/>
      </c>
      <c r="AT153" s="74" t="str">
        <f ca="1">IF(AT152&lt;0,"",IF(AT152&lt;MINI!$K$78,"MINI",""))</f>
        <v/>
      </c>
      <c r="AU153" s="74" t="str">
        <f ca="1">IF(AU152&lt;0,"",IF(AU152&lt;MINI!$K$78,"MINI",""))</f>
        <v/>
      </c>
      <c r="AV153" s="74" t="str">
        <f ca="1">IF(AV152&lt;0,"",IF(AV152&lt;MINI!$L$78,"MINI",""))</f>
        <v/>
      </c>
      <c r="AW153" s="74" t="str">
        <f ca="1">IF(AW152&lt;0,"",IF(AW152&lt;MINI!$L$78,"MINI",""))</f>
        <v/>
      </c>
      <c r="AX153" s="74" t="str">
        <f ca="1">IF(AX152&lt;0,"",IF(AX152&lt;MINI!$L$78,"MINI",""))</f>
        <v/>
      </c>
      <c r="AY153" s="74" t="str">
        <f ca="1">IF(AY152&lt;0,"",IF(AY152&lt;MINI!$L$78,"MINI",""))</f>
        <v/>
      </c>
      <c r="AZ153" s="74" t="str">
        <f ca="1">IF(AZ152&lt;0,"",IF(AZ152&lt;MINI!$M$78,"MINI",""))</f>
        <v/>
      </c>
      <c r="BA153" s="74" t="str">
        <f ca="1">IF(BA152&lt;0,"",IF(BA152&lt;MINI!$M$78,"MINI",""))</f>
        <v/>
      </c>
      <c r="BB153" s="74" t="str">
        <f ca="1">IF(BB152&lt;0,"",IF(BB152&lt;MINI!$M$78,"MINI",""))</f>
        <v/>
      </c>
      <c r="BC153" s="74" t="str">
        <f ca="1">IF(BC152&lt;0,"",IF(BC152&lt;MINI!$M$78,"MINI",""))</f>
        <v/>
      </c>
      <c r="BD153" s="74" t="str">
        <f ca="1">IF(BD152&lt;0,"",IF(BD152&lt;MINI!$M$78,"MINI",""))</f>
        <v/>
      </c>
      <c r="BE153" s="313"/>
      <c r="BG153" s="112"/>
    </row>
    <row r="154" spans="1:60" x14ac:dyDescent="0.2">
      <c r="A154" s="201"/>
      <c r="B154" s="398" t="s">
        <v>294</v>
      </c>
      <c r="C154" s="399"/>
      <c r="D154" s="76">
        <f>SUMIF('EXPORT STOCK'!$B$2:$B$1106,'FABRICATION-SEM'!B154,'EXPORT STOCK'!$C$2:$C$1116)+D155</f>
        <v>0</v>
      </c>
      <c r="E154" s="78">
        <f ca="1">IF(E$2&gt;=$C$2,D154-OFFSET('previ sem'!$C$3,(ROW()-ROW($D$4))/2,(COLUMN()-COLUMN($E$2))*2),$D154-OFFSET('previ sem'!$C$3,(ROW()-ROW($D$4))/2,(COLUMN()-COLUMN($E$2))*2))</f>
        <v>0</v>
      </c>
      <c r="F154" s="78">
        <f ca="1">IF(F$2&gt;=$C$2,E154-OFFSET('previ sem'!$C$3,(ROW()-ROW($D$4))/2,(COLUMN()-COLUMN($E$2))*2),$D154-OFFSET('previ sem'!$C$3,(ROW()-ROW($D$4))/2,(COLUMN()-COLUMN($E$2))*2))</f>
        <v>0</v>
      </c>
      <c r="G154" s="78">
        <f ca="1">IF(G$2&gt;=$C$2,F154-OFFSET('previ sem'!$C$3,(ROW()-ROW($D$4))/2,(COLUMN()-COLUMN($E$2))*2),$D154-OFFSET('previ sem'!$C$3,(ROW()-ROW($D$4))/2,(COLUMN()-COLUMN($E$2))*2))</f>
        <v>0</v>
      </c>
      <c r="H154" s="78">
        <f ca="1">IF(H$2&gt;=$C$2,G154-OFFSET('previ sem'!$C$3,(ROW()-ROW($D$4))/2,(COLUMN()-COLUMN($E$2))*2),$D154-OFFSET('previ sem'!$C$3,(ROW()-ROW($D$4))/2,(COLUMN()-COLUMN($E$2))*2))</f>
        <v>0</v>
      </c>
      <c r="I154" s="78">
        <f ca="1">IF(I$2&gt;=$C$2,H154-OFFSET('previ sem'!$C$3,(ROW()-ROW($D$4))/2,(COLUMN()-COLUMN($E$2))*2),$D154-OFFSET('previ sem'!$C$3,(ROW()-ROW($D$4))/2,(COLUMN()-COLUMN($E$2))*2))</f>
        <v>0</v>
      </c>
      <c r="J154" s="78">
        <f ca="1">IF(J$2&gt;=$C$2,I154-OFFSET('previ sem'!$C$3,(ROW()-ROW($D$4))/2,(COLUMN()-COLUMN($E$2))*2),$D154-OFFSET('previ sem'!$C$3,(ROW()-ROW($D$4))/2,(COLUMN()-COLUMN($E$2))*2))</f>
        <v>0</v>
      </c>
      <c r="K154" s="78">
        <f ca="1">IF(K$2&gt;=$C$2,J154-OFFSET('previ sem'!$C$3,(ROW()-ROW($D$4))/2,(COLUMN()-COLUMN($E$2))*2),$D154-OFFSET('previ sem'!$C$3,(ROW()-ROW($D$4))/2,(COLUMN()-COLUMN($E$2))*2))</f>
        <v>0</v>
      </c>
      <c r="L154" s="78">
        <f ca="1">IF(L$2&gt;=$C$2,K154-OFFSET('previ sem'!$C$3,(ROW()-ROW($D$4))/2,(COLUMN()-COLUMN($E$2))*2),$D154-OFFSET('previ sem'!$C$3,(ROW()-ROW($D$4))/2,(COLUMN()-COLUMN($E$2))*2))</f>
        <v>0</v>
      </c>
      <c r="M154" s="78">
        <f ca="1">IF(M$2&gt;=$C$2,L154-OFFSET('previ sem'!$C$3,(ROW()-ROW($D$4))/2,(COLUMN()-COLUMN($E$2))*2),$D154-OFFSET('previ sem'!$C$3,(ROW()-ROW($D$4))/2,(COLUMN()-COLUMN($E$2))*2))</f>
        <v>0</v>
      </c>
      <c r="N154" s="78">
        <f ca="1">IF(N$2&gt;=$C$2,M154-OFFSET('previ sem'!$C$3,(ROW()-ROW($D$4))/2,(COLUMN()-COLUMN($E$2))*2),$D154-OFFSET('previ sem'!$C$3,(ROW()-ROW($D$4))/2,(COLUMN()-COLUMN($E$2))*2))</f>
        <v>0</v>
      </c>
      <c r="O154" s="78">
        <f ca="1">IF(O$2&gt;=$C$2,N154-OFFSET('previ sem'!$C$3,(ROW()-ROW($D$4))/2,(COLUMN()-COLUMN($E$2))*2),$D154-OFFSET('previ sem'!$C$3,(ROW()-ROW($D$4))/2,(COLUMN()-COLUMN($E$2))*2))</f>
        <v>0</v>
      </c>
      <c r="P154" s="78">
        <f ca="1">IF(P$2&gt;=$C$2,O154-OFFSET('previ sem'!$C$3,(ROW()-ROW($D$4))/2,(COLUMN()-COLUMN($E$2))*2),$D154-OFFSET('previ sem'!$C$3,(ROW()-ROW($D$4))/2,(COLUMN()-COLUMN($E$2))*2))</f>
        <v>0</v>
      </c>
      <c r="Q154" s="78">
        <f ca="1">IF(Q$2&gt;=$C$2,P154-OFFSET('previ sem'!$C$3,(ROW()-ROW($D$4))/2,(COLUMN()-COLUMN($E$2))*2),$D154-OFFSET('previ sem'!$C$3,(ROW()-ROW($D$4))/2,(COLUMN()-COLUMN($E$2))*2))</f>
        <v>0</v>
      </c>
      <c r="R154" s="78">
        <f ca="1">IF(R$2&gt;=$C$2,Q154-OFFSET('previ sem'!$C$3,(ROW()-ROW($D$4))/2,(COLUMN()-COLUMN($E$2))*2),$D154-OFFSET('previ sem'!$C$3,(ROW()-ROW($D$4))/2,(COLUMN()-COLUMN($E$2))*2))</f>
        <v>0</v>
      </c>
      <c r="S154" s="78">
        <f ca="1">IF(S$2&gt;=$C$2,R154-OFFSET('previ sem'!$C$3,(ROW()-ROW($D$4))/2,(COLUMN()-COLUMN($E$2))*2),$D154-OFFSET('previ sem'!$C$3,(ROW()-ROW($D$4))/2,(COLUMN()-COLUMN($E$2))*2))</f>
        <v>0</v>
      </c>
      <c r="T154" s="78">
        <f ca="1">IF(T$2&gt;=$C$2,S154-OFFSET('previ sem'!$C$3,(ROW()-ROW($D$4))/2,(COLUMN()-COLUMN($E$2))*2),$D154-OFFSET('previ sem'!$C$3,(ROW()-ROW($D$4))/2,(COLUMN()-COLUMN($E$2))*2))</f>
        <v>0</v>
      </c>
      <c r="U154" s="78">
        <f ca="1">IF(U$2&gt;=$C$2,T154-OFFSET('previ sem'!$C$3,(ROW()-ROW($D$4))/2,(COLUMN()-COLUMN($E$2))*2),$D154-OFFSET('previ sem'!$C$3,(ROW()-ROW($D$4))/2,(COLUMN()-COLUMN($E$2))*2))</f>
        <v>0</v>
      </c>
      <c r="V154" s="78">
        <f ca="1">IF(V$2&gt;=$C$2,U154-OFFSET('previ sem'!$C$3,(ROW()-ROW($D$4))/2,(COLUMN()-COLUMN($E$2))*2),$D154-OFFSET('previ sem'!$C$3,(ROW()-ROW($D$4))/2,(COLUMN()-COLUMN($E$2))*2))</f>
        <v>0</v>
      </c>
      <c r="W154" s="78">
        <f ca="1">IF(W$2&gt;=$C$2,V154-OFFSET('previ sem'!$C$3,(ROW()-ROW($D$4))/2,(COLUMN()-COLUMN($E$2))*2),$D154-OFFSET('previ sem'!$C$3,(ROW()-ROW($D$4))/2,(COLUMN()-COLUMN($E$2))*2))</f>
        <v>0</v>
      </c>
      <c r="X154" s="78">
        <f ca="1">IF(X$2&gt;=$C$2,W154-OFFSET('previ sem'!$C$3,(ROW()-ROW($D$4))/2,(COLUMN()-COLUMN($E$2))*2),$D154-OFFSET('previ sem'!$C$3,(ROW()-ROW($D$4))/2,(COLUMN()-COLUMN($E$2))*2))</f>
        <v>0</v>
      </c>
      <c r="Y154" s="78">
        <f ca="1">IF(Y$2&gt;=$C$2,X154-OFFSET('previ sem'!$C$3,(ROW()-ROW($D$4))/2,(COLUMN()-COLUMN($E$2))*2),$D154-OFFSET('previ sem'!$C$3,(ROW()-ROW($D$4))/2,(COLUMN()-COLUMN($E$2))*2))</f>
        <v>0</v>
      </c>
      <c r="Z154" s="78">
        <f ca="1">IF(Z$2&gt;=$C$2,Y154-OFFSET('previ sem'!$C$3,(ROW()-ROW($D$4))/2,(COLUMN()-COLUMN($E$2))*2),$D154-OFFSET('previ sem'!$C$3,(ROW()-ROW($D$4))/2,(COLUMN()-COLUMN($E$2))*2))</f>
        <v>0</v>
      </c>
      <c r="AA154" s="78">
        <f ca="1">IF(AA$2&gt;=$C$2,Z154-OFFSET('previ sem'!$C$3,(ROW()-ROW($D$4))/2,(COLUMN()-COLUMN($E$2))*2),$D154-OFFSET('previ sem'!$C$3,(ROW()-ROW($D$4))/2,(COLUMN()-COLUMN($E$2))*2))</f>
        <v>0</v>
      </c>
      <c r="AB154" s="78">
        <f ca="1">IF(AB$2&gt;=$C$2,AA154-OFFSET('previ sem'!$C$3,(ROW()-ROW($D$4))/2,(COLUMN()-COLUMN($E$2))*2),$D154-OFFSET('previ sem'!$C$3,(ROW()-ROW($D$4))/2,(COLUMN()-COLUMN($E$2))*2))</f>
        <v>0</v>
      </c>
      <c r="AC154" s="78">
        <f ca="1">IF(AC$2&gt;=$C$2,AB154-OFFSET('previ sem'!$C$3,(ROW()-ROW($D$4))/2,(COLUMN()-COLUMN($E$2))*2),$D154-OFFSET('previ sem'!$C$3,(ROW()-ROW($D$4))/2,(COLUMN()-COLUMN($E$2))*2))</f>
        <v>0</v>
      </c>
      <c r="AD154" s="78">
        <f ca="1">IF(AD$2&gt;=$C$2,AC154-OFFSET('previ sem'!$C$3,(ROW()-ROW($D$4))/2,(COLUMN()-COLUMN($E$2))*2),$D154-OFFSET('previ sem'!$C$3,(ROW()-ROW($D$4))/2,(COLUMN()-COLUMN($E$2))*2))</f>
        <v>0</v>
      </c>
      <c r="AE154" s="78">
        <f ca="1">IF(AE$2&gt;=$C$2,AD154-OFFSET('previ sem'!$C$3,(ROW()-ROW($D$4))/2,(COLUMN()-COLUMN($E$2))*2),$D154-OFFSET('previ sem'!$C$3,(ROW()-ROW($D$4))/2,(COLUMN()-COLUMN($E$2))*2))</f>
        <v>0</v>
      </c>
      <c r="AF154" s="78">
        <f ca="1">IF(AF$2&gt;=$C$2,AE154-OFFSET('previ sem'!$C$3,(ROW()-ROW($D$4))/2,(COLUMN()-COLUMN($E$2))*2),$D154-OFFSET('previ sem'!$C$3,(ROW()-ROW($D$4))/2,(COLUMN()-COLUMN($E$2))*2))</f>
        <v>0</v>
      </c>
      <c r="AG154" s="78">
        <f ca="1">IF(AG$2&gt;=$C$2,AF154-OFFSET('previ sem'!$C$3,(ROW()-ROW($D$4))/2,(COLUMN()-COLUMN($E$2))*2),$D154-OFFSET('previ sem'!$C$3,(ROW()-ROW($D$4))/2,(COLUMN()-COLUMN($E$2))*2))</f>
        <v>0</v>
      </c>
      <c r="AH154" s="78">
        <f ca="1">IF(AH$2&gt;=$C$2,AG154-OFFSET('previ sem'!$C$3,(ROW()-ROW($D$4))/2,(COLUMN()-COLUMN($E$2))*2),$D154-OFFSET('previ sem'!$C$3,(ROW()-ROW($D$4))/2,(COLUMN()-COLUMN($E$2))*2))</f>
        <v>0</v>
      </c>
      <c r="AI154" s="78">
        <f ca="1">IF(AI$2&gt;=$C$2,AH154-OFFSET('previ sem'!$C$3,(ROW()-ROW($D$4))/2,(COLUMN()-COLUMN($E$2))*2),$D154-OFFSET('previ sem'!$C$3,(ROW()-ROW($D$4))/2,(COLUMN()-COLUMN($E$2))*2))</f>
        <v>0</v>
      </c>
      <c r="AJ154" s="78">
        <f ca="1">IF(AJ$2&gt;=$C$2,AI154-OFFSET('previ sem'!$C$3,(ROW()-ROW($D$4))/2,(COLUMN()-COLUMN($E$2))*2),$D154-OFFSET('previ sem'!$C$3,(ROW()-ROW($D$4))/2,(COLUMN()-COLUMN($E$2))*2))</f>
        <v>0</v>
      </c>
      <c r="AK154" s="78">
        <f ca="1">IF(AK$2&gt;=$C$2,AJ154-OFFSET('previ sem'!$C$3,(ROW()-ROW($D$4))/2,(COLUMN()-COLUMN($E$2))*2),$D154-OFFSET('previ sem'!$C$3,(ROW()-ROW($D$4))/2,(COLUMN()-COLUMN($E$2))*2))</f>
        <v>0</v>
      </c>
      <c r="AL154" s="78">
        <f ca="1">IF(AL$2&gt;=$C$2,AK154-OFFSET('previ sem'!$C$3,(ROW()-ROW($D$4))/2,(COLUMN()-COLUMN($E$2))*2),$D154-OFFSET('previ sem'!$C$3,(ROW()-ROW($D$4))/2,(COLUMN()-COLUMN($E$2))*2))</f>
        <v>0</v>
      </c>
      <c r="AM154" s="78">
        <f ca="1">IF(AM$2&gt;=$C$2,AL154-OFFSET('previ sem'!$C$3,(ROW()-ROW($D$4))/2,(COLUMN()-COLUMN($E$2))*2),$D154-OFFSET('previ sem'!$C$3,(ROW()-ROW($D$4))/2,(COLUMN()-COLUMN($E$2))*2))</f>
        <v>0</v>
      </c>
      <c r="AN154" s="78">
        <f ca="1">IF(AN$2&gt;=$C$2,AM154-OFFSET('previ sem'!$C$3,(ROW()-ROW($D$4))/2,(COLUMN()-COLUMN($E$2))*2),$D154-OFFSET('previ sem'!$C$3,(ROW()-ROW($D$4))/2,(COLUMN()-COLUMN($E$2))*2))</f>
        <v>0</v>
      </c>
      <c r="AO154" s="78">
        <f ca="1">IF(AO$2&gt;=$C$2,AN154-OFFSET('previ sem'!$C$3,(ROW()-ROW($D$4))/2,(COLUMN()-COLUMN($E$2))*2),$D154-OFFSET('previ sem'!$C$3,(ROW()-ROW($D$4))/2,(COLUMN()-COLUMN($E$2))*2))</f>
        <v>0</v>
      </c>
      <c r="AP154" s="78">
        <f ca="1">IF(AP$2&gt;=$C$2,AO154-OFFSET('previ sem'!$C$3,(ROW()-ROW($D$4))/2,(COLUMN()-COLUMN($E$2))*2),$D154-OFFSET('previ sem'!$C$3,(ROW()-ROW($D$4))/2,(COLUMN()-COLUMN($E$2))*2))</f>
        <v>0</v>
      </c>
      <c r="AQ154" s="78">
        <f ca="1">IF(AQ$2&gt;=$C$2,AP154-OFFSET('previ sem'!$C$3,(ROW()-ROW($D$4))/2,(COLUMN()-COLUMN($E$2))*2),$D154-OFFSET('previ sem'!$C$3,(ROW()-ROW($D$4))/2,(COLUMN()-COLUMN($E$2))*2))</f>
        <v>0</v>
      </c>
      <c r="AR154" s="78">
        <f ca="1">IF(AR$2&gt;=$C$2,AQ154-OFFSET('previ sem'!$C$3,(ROW()-ROW($D$4))/2,(COLUMN()-COLUMN($E$2))*2),$D154-OFFSET('previ sem'!$C$3,(ROW()-ROW($D$4))/2,(COLUMN()-COLUMN($E$2))*2))</f>
        <v>0</v>
      </c>
      <c r="AS154" s="78">
        <f ca="1">IF(AS$2&gt;=$C$2,AR154-OFFSET('previ sem'!$C$3,(ROW()-ROW($D$4))/2,(COLUMN()-COLUMN($E$2))*2),$D154-OFFSET('previ sem'!$C$3,(ROW()-ROW($D$4))/2,(COLUMN()-COLUMN($E$2))*2))</f>
        <v>0</v>
      </c>
      <c r="AT154" s="78">
        <f ca="1">IF(AT$2&gt;=$C$2,AS154-OFFSET('previ sem'!$C$3,(ROW()-ROW($D$4))/2,(COLUMN()-COLUMN($E$2))*2),$D154-OFFSET('previ sem'!$C$3,(ROW()-ROW($D$4))/2,(COLUMN()-COLUMN($E$2))*2))</f>
        <v>0</v>
      </c>
      <c r="AU154" s="78">
        <f ca="1">IF(AU$2&gt;=$C$2,AT154-OFFSET('previ sem'!$C$3,(ROW()-ROW($D$4))/2,(COLUMN()-COLUMN($E$2))*2),$D154-OFFSET('previ sem'!$C$3,(ROW()-ROW($D$4))/2,(COLUMN()-COLUMN($E$2))*2))</f>
        <v>0</v>
      </c>
      <c r="AV154" s="78">
        <f ca="1">IF(AV$2&gt;=$C$2,AU154-OFFSET('previ sem'!$C$3,(ROW()-ROW($D$4))/2,(COLUMN()-COLUMN($E$2))*2),$D154-OFFSET('previ sem'!$C$3,(ROW()-ROW($D$4))/2,(COLUMN()-COLUMN($E$2))*2))</f>
        <v>0</v>
      </c>
      <c r="AW154" s="78">
        <f ca="1">IF(AW$2&gt;=$C$2,AV154-OFFSET('previ sem'!$C$3,(ROW()-ROW($D$4))/2,(COLUMN()-COLUMN($E$2))*2),$D154-OFFSET('previ sem'!$C$3,(ROW()-ROW($D$4))/2,(COLUMN()-COLUMN($E$2))*2))</f>
        <v>0</v>
      </c>
      <c r="AX154" s="78">
        <f ca="1">IF(AX$2&gt;=$C$2,AW154-OFFSET('previ sem'!$C$3,(ROW()-ROW($D$4))/2,(COLUMN()-COLUMN($E$2))*2),$D154-OFFSET('previ sem'!$C$3,(ROW()-ROW($D$4))/2,(COLUMN()-COLUMN($E$2))*2))</f>
        <v>0</v>
      </c>
      <c r="AY154" s="78">
        <f ca="1">IF(AY$2&gt;=$C$2,AX154-OFFSET('previ sem'!$C$3,(ROW()-ROW($D$4))/2,(COLUMN()-COLUMN($E$2))*2),$D154-OFFSET('previ sem'!$C$3,(ROW()-ROW($D$4))/2,(COLUMN()-COLUMN($E$2))*2))</f>
        <v>0</v>
      </c>
      <c r="AZ154" s="78">
        <f ca="1">IF(AZ$2&gt;=$C$2,AY154-OFFSET('previ sem'!$C$3,(ROW()-ROW($D$4))/2,(COLUMN()-COLUMN($E$2))*2),$D154-OFFSET('previ sem'!$C$3,(ROW()-ROW($D$4))/2,(COLUMN()-COLUMN($E$2))*2))</f>
        <v>0</v>
      </c>
      <c r="BA154" s="78">
        <f ca="1">IF(BA$2&gt;=$C$2,AZ154-OFFSET('previ sem'!$C$3,(ROW()-ROW($D$4))/2,(COLUMN()-COLUMN($E$2))*2),$D154-OFFSET('previ sem'!$C$3,(ROW()-ROW($D$4))/2,(COLUMN()-COLUMN($E$2))*2))</f>
        <v>0</v>
      </c>
      <c r="BB154" s="78">
        <f ca="1">IF(BB$2&gt;=$C$2,BA154-OFFSET('previ sem'!$C$3,(ROW()-ROW($D$4))/2,(COLUMN()-COLUMN($E$2))*2),$D154-OFFSET('previ sem'!$C$3,(ROW()-ROW($D$4))/2,(COLUMN()-COLUMN($E$2))*2))</f>
        <v>0</v>
      </c>
      <c r="BC154" s="78">
        <f ca="1">IF(BC$2&gt;=$C$2,BB154-OFFSET('previ sem'!$C$3,(ROW()-ROW($D$4))/2,(COLUMN()-COLUMN($E$2))*2),$D154-OFFSET('previ sem'!$C$3,(ROW()-ROW($D$4))/2,(COLUMN()-COLUMN($E$2))*2))</f>
        <v>0</v>
      </c>
      <c r="BD154" s="78">
        <f ca="1">IF(BD$2&gt;=$C$2,BC154-OFFSET('previ sem'!$C$3,(ROW()-ROW($D$4))/2,(COLUMN()-COLUMN($E$2))*2),$D154-OFFSET('previ sem'!$C$3,(ROW()-ROW($D$4))/2,(COLUMN()-COLUMN($E$2))*2))</f>
        <v>0</v>
      </c>
      <c r="BE154" s="252" t="s">
        <v>294</v>
      </c>
      <c r="BF154">
        <v>79</v>
      </c>
      <c r="BG154" s="252" t="s">
        <v>294</v>
      </c>
      <c r="BH154">
        <v>82</v>
      </c>
    </row>
    <row r="155" spans="1:60" x14ac:dyDescent="0.2">
      <c r="A155" s="201"/>
      <c r="B155" s="309" t="s">
        <v>36</v>
      </c>
      <c r="C155" s="6" t="e">
        <f t="array" aca="1" ref="C155" ca="1">INDEX($E$2:$BD$2,,SMALL(IF($E154:$BD154&lt;0,COLUMN(E:BD)-3,""),1))</f>
        <v>#NUM!</v>
      </c>
      <c r="D155" s="77"/>
      <c r="E155" s="74" t="str">
        <f ca="1">IF(E154&lt;0,"",IF(E154&lt;MINI!$B$79,"MINI",""))</f>
        <v/>
      </c>
      <c r="F155" s="74" t="str">
        <f ca="1">IF(F154&lt;0,"",IF(F154&lt;MINI!$B$79,"MINI",""))</f>
        <v/>
      </c>
      <c r="G155" s="74" t="str">
        <f ca="1">IF(G154&lt;0,"",IF(G154&lt;MINI!$B$79,"MINI",""))</f>
        <v/>
      </c>
      <c r="H155" s="74" t="str">
        <f ca="1">IF(H154&lt;0,"",IF(H154&lt;MINI!$B$79,"MINI",""))</f>
        <v/>
      </c>
      <c r="I155" s="74" t="str">
        <f ca="1">IF(I154&lt;0,"",IF(I154&lt;MINI!$C$79,"MINI",""))</f>
        <v/>
      </c>
      <c r="J155" s="74" t="str">
        <f ca="1">IF(J154&lt;0,"",IF(J154&lt;MINI!$C$79,"MINI",""))</f>
        <v/>
      </c>
      <c r="K155" s="74" t="str">
        <f ca="1">IF(K154&lt;0,"",IF(K154&lt;MINI!$C$79,"MINI",""))</f>
        <v/>
      </c>
      <c r="L155" s="74" t="str">
        <f ca="1">IF(L154&lt;0,"",IF(L154&lt;MINI!$C$79,"MINI",""))</f>
        <v/>
      </c>
      <c r="M155" s="74" t="str">
        <f ca="1">IF(M154&lt;0,"",IF(M154&lt;MINI!$D$79,"MINI",""))</f>
        <v/>
      </c>
      <c r="N155" s="74" t="str">
        <f ca="1">IF(N154&lt;0,"",IF(N154&lt;MINI!$D$79,"MINI",""))</f>
        <v/>
      </c>
      <c r="O155" s="74" t="str">
        <f ca="1">IF(O154&lt;0,"",IF(O154&lt;MINI!$D$79,"MINI",""))</f>
        <v/>
      </c>
      <c r="P155" s="74" t="str">
        <f ca="1">IF(P154&lt;0,"",IF(P154&lt;MINI!$D$79,"MINI",""))</f>
        <v/>
      </c>
      <c r="Q155" s="74" t="str">
        <f ca="1">IF(Q154&lt;0,"",IF(Q154&lt;MINI!$E$79,"MINI",""))</f>
        <v/>
      </c>
      <c r="R155" s="74" t="str">
        <f ca="1">IF(R154&lt;0,"",IF(R154&lt;MINI!$E$79,"MINI",""))</f>
        <v/>
      </c>
      <c r="S155" s="74" t="str">
        <f ca="1">IF(S154&lt;0,"",IF(S154&lt;MINI!$E$79,"MINI",""))</f>
        <v/>
      </c>
      <c r="T155" s="74" t="str">
        <f ca="1">IF(T154&lt;0,"",IF(T154&lt;MINI!$E$79,"MINI",""))</f>
        <v/>
      </c>
      <c r="U155" s="74" t="str">
        <f ca="1">IF(U154&lt;0,"",IF(U154&lt;MINI!$E$79,"MINI",""))</f>
        <v/>
      </c>
      <c r="V155" s="74" t="str">
        <f ca="1">IF(V154&lt;0,"",IF(V154&lt;MINI!$F$79,"MINI",""))</f>
        <v/>
      </c>
      <c r="W155" s="74" t="str">
        <f ca="1">IF(W154&lt;0,"",IF(W154&lt;MINI!$F$79,"MINI",""))</f>
        <v/>
      </c>
      <c r="X155" s="74" t="str">
        <f ca="1">IF(X154&lt;0,"",IF(X154&lt;MINI!$F$79,"MINI",""))</f>
        <v/>
      </c>
      <c r="Y155" s="74" t="str">
        <f ca="1">IF(Y154&lt;0,"",IF(Y154&lt;MINI!$F$79,"MINI",""))</f>
        <v/>
      </c>
      <c r="Z155" s="74" t="str">
        <f ca="1">IF(Z154&lt;0,"",IF(Z154&lt;MINI!$G$79,"MINI",""))</f>
        <v/>
      </c>
      <c r="AA155" s="74" t="str">
        <f ca="1">IF(AA154&lt;0,"",IF(AA154&lt;MINI!$G$79,"MINI",""))</f>
        <v/>
      </c>
      <c r="AB155" s="74" t="str">
        <f ca="1">IF(AB154&lt;0,"",IF(AB154&lt;MINI!$G$79,"MINI",""))</f>
        <v/>
      </c>
      <c r="AC155" s="74" t="str">
        <f ca="1">IF(AC154&lt;0,"",IF(AC154&lt;MINI!$G$79,"MINI",""))</f>
        <v/>
      </c>
      <c r="AD155" s="74" t="str">
        <f ca="1">IF(AD154&lt;0,"",IF(AD154&lt;MINI!$G$79,"MINI",""))</f>
        <v/>
      </c>
      <c r="AE155" s="74" t="str">
        <f ca="1">IF(AE154&lt;0,"",IF(AE154&lt;MINI!$H$79,"MINI",""))</f>
        <v/>
      </c>
      <c r="AF155" s="74" t="str">
        <f ca="1">IF(AF154&lt;0,"",IF(AF154&lt;MINI!$H$79,"MINI",""))</f>
        <v/>
      </c>
      <c r="AG155" s="74" t="str">
        <f ca="1">IF(AG154&lt;0,"",IF(AG154&lt;MINI!$H$79,"MINI",""))</f>
        <v/>
      </c>
      <c r="AH155" s="74" t="str">
        <f ca="1">IF(AH154&lt;0,"",IF(AH154&lt;MINI!$H$79,"MINI",""))</f>
        <v/>
      </c>
      <c r="AI155" s="74" t="str">
        <f ca="1">IF(AI154&lt;0,"",IF(AI154&lt;MINI!$I$79,"MINI",""))</f>
        <v/>
      </c>
      <c r="AJ155" s="74" t="str">
        <f ca="1">IF(AJ154&lt;0,"",IF(AJ154&lt;MINI!$I$79,"MINI",""))</f>
        <v/>
      </c>
      <c r="AK155" s="74" t="str">
        <f ca="1">IF(AK154&lt;0,"",IF(AK154&lt;MINI!$I$79,"MINI",""))</f>
        <v/>
      </c>
      <c r="AL155" s="74" t="str">
        <f ca="1">IF(AL154&lt;0,"",IF(AL154&lt;MINI!$I$79,"MINI",""))</f>
        <v/>
      </c>
      <c r="AM155" s="74" t="str">
        <f ca="1">IF(AM154&lt;0,"",IF(AM154&lt;MINI!$J$79,"MINI",""))</f>
        <v/>
      </c>
      <c r="AN155" s="74" t="str">
        <f ca="1">IF(AN154&lt;0,"",IF(AN154&lt;MINI!$J$79,"MINI",""))</f>
        <v/>
      </c>
      <c r="AO155" s="74" t="str">
        <f ca="1">IF(AO154&lt;0,"",IF(AO154&lt;MINI!$J$79,"MINI",""))</f>
        <v/>
      </c>
      <c r="AP155" s="74" t="str">
        <f ca="1">IF(AP154&lt;0,"",IF(AP154&lt;MINI!$J$79,"MINI",""))</f>
        <v/>
      </c>
      <c r="AQ155" s="74" t="str">
        <f ca="1">IF(AQ154&lt;0,"",IF(AQ154&lt;MINI!$J$79,"MINI",""))</f>
        <v/>
      </c>
      <c r="AR155" s="74" t="str">
        <f ca="1">IF(AR154&lt;0,"",IF(AR154&lt;MINI!$K$79,"MINI",""))</f>
        <v/>
      </c>
      <c r="AS155" s="74" t="str">
        <f ca="1">IF(AS154&lt;0,"",IF(AS154&lt;MINI!$K$79,"MINI",""))</f>
        <v/>
      </c>
      <c r="AT155" s="74" t="str">
        <f ca="1">IF(AT154&lt;0,"",IF(AT154&lt;MINI!$K$79,"MINI",""))</f>
        <v/>
      </c>
      <c r="AU155" s="74" t="str">
        <f ca="1">IF(AU154&lt;0,"",IF(AU154&lt;MINI!$K$79,"MINI",""))</f>
        <v/>
      </c>
      <c r="AV155" s="74" t="str">
        <f ca="1">IF(AV154&lt;0,"",IF(AV154&lt;MINI!$L$79,"MINI",""))</f>
        <v/>
      </c>
      <c r="AW155" s="74" t="str">
        <f ca="1">IF(AW154&lt;0,"",IF(AW154&lt;MINI!$L$79,"MINI",""))</f>
        <v/>
      </c>
      <c r="AX155" s="74" t="str">
        <f ca="1">IF(AX154&lt;0,"",IF(AX154&lt;MINI!$L$79,"MINI",""))</f>
        <v/>
      </c>
      <c r="AY155" s="74" t="str">
        <f ca="1">IF(AY154&lt;0,"",IF(AY154&lt;MINI!$L$79,"MINI",""))</f>
        <v/>
      </c>
      <c r="AZ155" s="74" t="str">
        <f ca="1">IF(AZ154&lt;0,"",IF(AZ154&lt;MINI!$M$79,"MINI",""))</f>
        <v/>
      </c>
      <c r="BA155" s="74" t="str">
        <f ca="1">IF(BA154&lt;0,"",IF(BA154&lt;MINI!$M$79,"MINI",""))</f>
        <v/>
      </c>
      <c r="BB155" s="74" t="str">
        <f ca="1">IF(BB154&lt;0,"",IF(BB154&lt;MINI!$M$79,"MINI",""))</f>
        <v/>
      </c>
      <c r="BC155" s="74" t="str">
        <f ca="1">IF(BC154&lt;0,"",IF(BC154&lt;MINI!$M$79,"MINI",""))</f>
        <v/>
      </c>
      <c r="BD155" s="74" t="str">
        <f ca="1">IF(BD154&lt;0,"",IF(BD154&lt;MINI!$M$79,"MINI",""))</f>
        <v/>
      </c>
      <c r="BE155" s="313"/>
      <c r="BG155" s="112"/>
    </row>
    <row r="156" spans="1:60" ht="13.5" customHeight="1" x14ac:dyDescent="0.2">
      <c r="A156" s="201"/>
      <c r="B156" s="398" t="s">
        <v>295</v>
      </c>
      <c r="C156" s="399"/>
      <c r="D156" s="76">
        <f>SUMIF('EXPORT STOCK'!$B$2:$B$1106,'FABRICATION-SEM'!B156,'EXPORT STOCK'!$C$2:$C$1116)+D157</f>
        <v>0</v>
      </c>
      <c r="E156" s="78">
        <f ca="1">IF(E$2&gt;=$C$2,D156-OFFSET('previ sem'!$C$3,(ROW()-ROW($D$4))/2,(COLUMN()-COLUMN($E$2))*2),$D156-OFFSET('previ sem'!$C$3,(ROW()-ROW($D$4))/2,(COLUMN()-COLUMN($E$2))*2))</f>
        <v>0</v>
      </c>
      <c r="F156" s="78">
        <f ca="1">IF(F$2&gt;=$C$2,E156-OFFSET('previ sem'!$C$3,(ROW()-ROW($D$4))/2,(COLUMN()-COLUMN($E$2))*2),$D156-OFFSET('previ sem'!$C$3,(ROW()-ROW($D$4))/2,(COLUMN()-COLUMN($E$2))*2))</f>
        <v>0</v>
      </c>
      <c r="G156" s="78">
        <f ca="1">IF(G$2&gt;=$C$2,F156-OFFSET('previ sem'!$C$3,(ROW()-ROW($D$4))/2,(COLUMN()-COLUMN($E$2))*2),$D156-OFFSET('previ sem'!$C$3,(ROW()-ROW($D$4))/2,(COLUMN()-COLUMN($E$2))*2))</f>
        <v>0</v>
      </c>
      <c r="H156" s="78">
        <f ca="1">IF(H$2&gt;=$C$2,G156-OFFSET('previ sem'!$C$3,(ROW()-ROW($D$4))/2,(COLUMN()-COLUMN($E$2))*2),$D156-OFFSET('previ sem'!$C$3,(ROW()-ROW($D$4))/2,(COLUMN()-COLUMN($E$2))*2))</f>
        <v>0</v>
      </c>
      <c r="I156" s="78">
        <f ca="1">IF(I$2&gt;=$C$2,H156-OFFSET('previ sem'!$C$3,(ROW()-ROW($D$4))/2,(COLUMN()-COLUMN($E$2))*2),$D156-OFFSET('previ sem'!$C$3,(ROW()-ROW($D$4))/2,(COLUMN()-COLUMN($E$2))*2))</f>
        <v>0</v>
      </c>
      <c r="J156" s="78">
        <f ca="1">IF(J$2&gt;=$C$2,I156-OFFSET('previ sem'!$C$3,(ROW()-ROW($D$4))/2,(COLUMN()-COLUMN($E$2))*2),$D156-OFFSET('previ sem'!$C$3,(ROW()-ROW($D$4))/2,(COLUMN()-COLUMN($E$2))*2))</f>
        <v>0</v>
      </c>
      <c r="K156" s="78">
        <f ca="1">IF(K$2&gt;=$C$2,J156-OFFSET('previ sem'!$C$3,(ROW()-ROW($D$4))/2,(COLUMN()-COLUMN($E$2))*2),$D156-OFFSET('previ sem'!$C$3,(ROW()-ROW($D$4))/2,(COLUMN()-COLUMN($E$2))*2))</f>
        <v>0</v>
      </c>
      <c r="L156" s="78">
        <f ca="1">IF(L$2&gt;=$C$2,K156-OFFSET('previ sem'!$C$3,(ROW()-ROW($D$4))/2,(COLUMN()-COLUMN($E$2))*2),$D156-OFFSET('previ sem'!$C$3,(ROW()-ROW($D$4))/2,(COLUMN()-COLUMN($E$2))*2))</f>
        <v>0</v>
      </c>
      <c r="M156" s="78">
        <f ca="1">IF(M$2&gt;=$C$2,L156-OFFSET('previ sem'!$C$3,(ROW()-ROW($D$4))/2,(COLUMN()-COLUMN($E$2))*2),$D156-OFFSET('previ sem'!$C$3,(ROW()-ROW($D$4))/2,(COLUMN()-COLUMN($E$2))*2))</f>
        <v>0</v>
      </c>
      <c r="N156" s="78">
        <f ca="1">IF(N$2&gt;=$C$2,M156-OFFSET('previ sem'!$C$3,(ROW()-ROW($D$4))/2,(COLUMN()-COLUMN($E$2))*2),$D156-OFFSET('previ sem'!$C$3,(ROW()-ROW($D$4))/2,(COLUMN()-COLUMN($E$2))*2))</f>
        <v>0</v>
      </c>
      <c r="O156" s="78">
        <f ca="1">IF(O$2&gt;=$C$2,N156-OFFSET('previ sem'!$C$3,(ROW()-ROW($D$4))/2,(COLUMN()-COLUMN($E$2))*2),$D156-OFFSET('previ sem'!$C$3,(ROW()-ROW($D$4))/2,(COLUMN()-COLUMN($E$2))*2))</f>
        <v>0</v>
      </c>
      <c r="P156" s="78">
        <f ca="1">IF(P$2&gt;=$C$2,O156-OFFSET('previ sem'!$C$3,(ROW()-ROW($D$4))/2,(COLUMN()-COLUMN($E$2))*2),$D156-OFFSET('previ sem'!$C$3,(ROW()-ROW($D$4))/2,(COLUMN()-COLUMN($E$2))*2))</f>
        <v>0</v>
      </c>
      <c r="Q156" s="78">
        <f ca="1">IF(Q$2&gt;=$C$2,P156-OFFSET('previ sem'!$C$3,(ROW()-ROW($D$4))/2,(COLUMN()-COLUMN($E$2))*2),$D156-OFFSET('previ sem'!$C$3,(ROW()-ROW($D$4))/2,(COLUMN()-COLUMN($E$2))*2))</f>
        <v>0</v>
      </c>
      <c r="R156" s="78">
        <f ca="1">IF(R$2&gt;=$C$2,Q156-OFFSET('previ sem'!$C$3,(ROW()-ROW($D$4))/2,(COLUMN()-COLUMN($E$2))*2),$D156-OFFSET('previ sem'!$C$3,(ROW()-ROW($D$4))/2,(COLUMN()-COLUMN($E$2))*2))</f>
        <v>0</v>
      </c>
      <c r="S156" s="78">
        <f ca="1">IF(S$2&gt;=$C$2,R156-OFFSET('previ sem'!$C$3,(ROW()-ROW($D$4))/2,(COLUMN()-COLUMN($E$2))*2),$D156-OFFSET('previ sem'!$C$3,(ROW()-ROW($D$4))/2,(COLUMN()-COLUMN($E$2))*2))</f>
        <v>0</v>
      </c>
      <c r="T156" s="78">
        <f ca="1">IF(T$2&gt;=$C$2,S156-OFFSET('previ sem'!$C$3,(ROW()-ROW($D$4))/2,(COLUMN()-COLUMN($E$2))*2),$D156-OFFSET('previ sem'!$C$3,(ROW()-ROW($D$4))/2,(COLUMN()-COLUMN($E$2))*2))</f>
        <v>0</v>
      </c>
      <c r="U156" s="78">
        <f ca="1">IF(U$2&gt;=$C$2,T156-OFFSET('previ sem'!$C$3,(ROW()-ROW($D$4))/2,(COLUMN()-COLUMN($E$2))*2),$D156-OFFSET('previ sem'!$C$3,(ROW()-ROW($D$4))/2,(COLUMN()-COLUMN($E$2))*2))</f>
        <v>0</v>
      </c>
      <c r="V156" s="78">
        <f ca="1">IF(V$2&gt;=$C$2,U156-OFFSET('previ sem'!$C$3,(ROW()-ROW($D$4))/2,(COLUMN()-COLUMN($E$2))*2),$D156-OFFSET('previ sem'!$C$3,(ROW()-ROW($D$4))/2,(COLUMN()-COLUMN($E$2))*2))</f>
        <v>0</v>
      </c>
      <c r="W156" s="78">
        <f ca="1">IF(W$2&gt;=$C$2,V156-OFFSET('previ sem'!$C$3,(ROW()-ROW($D$4))/2,(COLUMN()-COLUMN($E$2))*2),$D156-OFFSET('previ sem'!$C$3,(ROW()-ROW($D$4))/2,(COLUMN()-COLUMN($E$2))*2))</f>
        <v>0</v>
      </c>
      <c r="X156" s="78">
        <f ca="1">IF(X$2&gt;=$C$2,W156-OFFSET('previ sem'!$C$3,(ROW()-ROW($D$4))/2,(COLUMN()-COLUMN($E$2))*2),$D156-OFFSET('previ sem'!$C$3,(ROW()-ROW($D$4))/2,(COLUMN()-COLUMN($E$2))*2))</f>
        <v>0</v>
      </c>
      <c r="Y156" s="78">
        <f ca="1">IF(Y$2&gt;=$C$2,X156-OFFSET('previ sem'!$C$3,(ROW()-ROW($D$4))/2,(COLUMN()-COLUMN($E$2))*2),$D156-OFFSET('previ sem'!$C$3,(ROW()-ROW($D$4))/2,(COLUMN()-COLUMN($E$2))*2))</f>
        <v>0</v>
      </c>
      <c r="Z156" s="78">
        <f ca="1">IF(Z$2&gt;=$C$2,Y156-OFFSET('previ sem'!$C$3,(ROW()-ROW($D$4))/2,(COLUMN()-COLUMN($E$2))*2),$D156-OFFSET('previ sem'!$C$3,(ROW()-ROW($D$4))/2,(COLUMN()-COLUMN($E$2))*2))</f>
        <v>0</v>
      </c>
      <c r="AA156" s="78">
        <f ca="1">IF(AA$2&gt;=$C$2,Z156-OFFSET('previ sem'!$C$3,(ROW()-ROW($D$4))/2,(COLUMN()-COLUMN($E$2))*2),$D156-OFFSET('previ sem'!$C$3,(ROW()-ROW($D$4))/2,(COLUMN()-COLUMN($E$2))*2))</f>
        <v>0</v>
      </c>
      <c r="AB156" s="78">
        <f ca="1">IF(AB$2&gt;=$C$2,AA156-OFFSET('previ sem'!$C$3,(ROW()-ROW($D$4))/2,(COLUMN()-COLUMN($E$2))*2),$D156-OFFSET('previ sem'!$C$3,(ROW()-ROW($D$4))/2,(COLUMN()-COLUMN($E$2))*2))</f>
        <v>0</v>
      </c>
      <c r="AC156" s="78">
        <f ca="1">IF(AC$2&gt;=$C$2,AB156-OFFSET('previ sem'!$C$3,(ROW()-ROW($D$4))/2,(COLUMN()-COLUMN($E$2))*2),$D156-OFFSET('previ sem'!$C$3,(ROW()-ROW($D$4))/2,(COLUMN()-COLUMN($E$2))*2))</f>
        <v>0</v>
      </c>
      <c r="AD156" s="78">
        <f ca="1">IF(AD$2&gt;=$C$2,AC156-OFFSET('previ sem'!$C$3,(ROW()-ROW($D$4))/2,(COLUMN()-COLUMN($E$2))*2),$D156-OFFSET('previ sem'!$C$3,(ROW()-ROW($D$4))/2,(COLUMN()-COLUMN($E$2))*2))</f>
        <v>0</v>
      </c>
      <c r="AE156" s="78">
        <f ca="1">IF(AE$2&gt;=$C$2,AD156-OFFSET('previ sem'!$C$3,(ROW()-ROW($D$4))/2,(COLUMN()-COLUMN($E$2))*2),$D156-OFFSET('previ sem'!$C$3,(ROW()-ROW($D$4))/2,(COLUMN()-COLUMN($E$2))*2))</f>
        <v>0</v>
      </c>
      <c r="AF156" s="78">
        <f ca="1">IF(AF$2&gt;=$C$2,AE156-OFFSET('previ sem'!$C$3,(ROW()-ROW($D$4))/2,(COLUMN()-COLUMN($E$2))*2),$D156-OFFSET('previ sem'!$C$3,(ROW()-ROW($D$4))/2,(COLUMN()-COLUMN($E$2))*2))</f>
        <v>0</v>
      </c>
      <c r="AG156" s="78">
        <f ca="1">IF(AG$2&gt;=$C$2,AF156-OFFSET('previ sem'!$C$3,(ROW()-ROW($D$4))/2,(COLUMN()-COLUMN($E$2))*2),$D156-OFFSET('previ sem'!$C$3,(ROW()-ROW($D$4))/2,(COLUMN()-COLUMN($E$2))*2))</f>
        <v>0</v>
      </c>
      <c r="AH156" s="78">
        <f ca="1">IF(AH$2&gt;=$C$2,AG156-OFFSET('previ sem'!$C$3,(ROW()-ROW($D$4))/2,(COLUMN()-COLUMN($E$2))*2),$D156-OFFSET('previ sem'!$C$3,(ROW()-ROW($D$4))/2,(COLUMN()-COLUMN($E$2))*2))</f>
        <v>0</v>
      </c>
      <c r="AI156" s="78">
        <f ca="1">IF(AI$2&gt;=$C$2,AH156-OFFSET('previ sem'!$C$3,(ROW()-ROW($D$4))/2,(COLUMN()-COLUMN($E$2))*2),$D156-OFFSET('previ sem'!$C$3,(ROW()-ROW($D$4))/2,(COLUMN()-COLUMN($E$2))*2))</f>
        <v>0</v>
      </c>
      <c r="AJ156" s="78">
        <f ca="1">IF(AJ$2&gt;=$C$2,AI156-OFFSET('previ sem'!$C$3,(ROW()-ROW($D$4))/2,(COLUMN()-COLUMN($E$2))*2),$D156-OFFSET('previ sem'!$C$3,(ROW()-ROW($D$4))/2,(COLUMN()-COLUMN($E$2))*2))</f>
        <v>0</v>
      </c>
      <c r="AK156" s="78">
        <f ca="1">IF(AK$2&gt;=$C$2,AJ156-OFFSET('previ sem'!$C$3,(ROW()-ROW($D$4))/2,(COLUMN()-COLUMN($E$2))*2),$D156-OFFSET('previ sem'!$C$3,(ROW()-ROW($D$4))/2,(COLUMN()-COLUMN($E$2))*2))</f>
        <v>0</v>
      </c>
      <c r="AL156" s="78">
        <f ca="1">IF(AL$2&gt;=$C$2,AK156-OFFSET('previ sem'!$C$3,(ROW()-ROW($D$4))/2,(COLUMN()-COLUMN($E$2))*2),$D156-OFFSET('previ sem'!$C$3,(ROW()-ROW($D$4))/2,(COLUMN()-COLUMN($E$2))*2))</f>
        <v>0</v>
      </c>
      <c r="AM156" s="78">
        <f ca="1">IF(AM$2&gt;=$C$2,AL156-OFFSET('previ sem'!$C$3,(ROW()-ROW($D$4))/2,(COLUMN()-COLUMN($E$2))*2),$D156-OFFSET('previ sem'!$C$3,(ROW()-ROW($D$4))/2,(COLUMN()-COLUMN($E$2))*2))</f>
        <v>0</v>
      </c>
      <c r="AN156" s="78">
        <f ca="1">IF(AN$2&gt;=$C$2,AM156-OFFSET('previ sem'!$C$3,(ROW()-ROW($D$4))/2,(COLUMN()-COLUMN($E$2))*2),$D156-OFFSET('previ sem'!$C$3,(ROW()-ROW($D$4))/2,(COLUMN()-COLUMN($E$2))*2))</f>
        <v>0</v>
      </c>
      <c r="AO156" s="78">
        <f ca="1">IF(AO$2&gt;=$C$2,AN156-OFFSET('previ sem'!$C$3,(ROW()-ROW($D$4))/2,(COLUMN()-COLUMN($E$2))*2),$D156-OFFSET('previ sem'!$C$3,(ROW()-ROW($D$4))/2,(COLUMN()-COLUMN($E$2))*2))</f>
        <v>0</v>
      </c>
      <c r="AP156" s="78">
        <f ca="1">IF(AP$2&gt;=$C$2,AO156-OFFSET('previ sem'!$C$3,(ROW()-ROW($D$4))/2,(COLUMN()-COLUMN($E$2))*2),$D156-OFFSET('previ sem'!$C$3,(ROW()-ROW($D$4))/2,(COLUMN()-COLUMN($E$2))*2))</f>
        <v>0</v>
      </c>
      <c r="AQ156" s="78">
        <f ca="1">IF(AQ$2&gt;=$C$2,AP156-OFFSET('previ sem'!$C$3,(ROW()-ROW($D$4))/2,(COLUMN()-COLUMN($E$2))*2),$D156-OFFSET('previ sem'!$C$3,(ROW()-ROW($D$4))/2,(COLUMN()-COLUMN($E$2))*2))</f>
        <v>0</v>
      </c>
      <c r="AR156" s="78">
        <f ca="1">IF(AR$2&gt;=$C$2,AQ156-OFFSET('previ sem'!$C$3,(ROW()-ROW($D$4))/2,(COLUMN()-COLUMN($E$2))*2),$D156-OFFSET('previ sem'!$C$3,(ROW()-ROW($D$4))/2,(COLUMN()-COLUMN($E$2))*2))</f>
        <v>0</v>
      </c>
      <c r="AS156" s="78">
        <f ca="1">IF(AS$2&gt;=$C$2,AR156-OFFSET('previ sem'!$C$3,(ROW()-ROW($D$4))/2,(COLUMN()-COLUMN($E$2))*2),$D156-OFFSET('previ sem'!$C$3,(ROW()-ROW($D$4))/2,(COLUMN()-COLUMN($E$2))*2))</f>
        <v>0</v>
      </c>
      <c r="AT156" s="78">
        <f ca="1">IF(AT$2&gt;=$C$2,AS156-OFFSET('previ sem'!$C$3,(ROW()-ROW($D$4))/2,(COLUMN()-COLUMN($E$2))*2),$D156-OFFSET('previ sem'!$C$3,(ROW()-ROW($D$4))/2,(COLUMN()-COLUMN($E$2))*2))</f>
        <v>0</v>
      </c>
      <c r="AU156" s="78">
        <f ca="1">IF(AU$2&gt;=$C$2,AT156-OFFSET('previ sem'!$C$3,(ROW()-ROW($D$4))/2,(COLUMN()-COLUMN($E$2))*2),$D156-OFFSET('previ sem'!$C$3,(ROW()-ROW($D$4))/2,(COLUMN()-COLUMN($E$2))*2))</f>
        <v>0</v>
      </c>
      <c r="AV156" s="78">
        <f ca="1">IF(AV$2&gt;=$C$2,AU156-OFFSET('previ sem'!$C$3,(ROW()-ROW($D$4))/2,(COLUMN()-COLUMN($E$2))*2),$D156-OFFSET('previ sem'!$C$3,(ROW()-ROW($D$4))/2,(COLUMN()-COLUMN($E$2))*2))</f>
        <v>0</v>
      </c>
      <c r="AW156" s="78">
        <f ca="1">IF(AW$2&gt;=$C$2,AV156-OFFSET('previ sem'!$C$3,(ROW()-ROW($D$4))/2,(COLUMN()-COLUMN($E$2))*2),$D156-OFFSET('previ sem'!$C$3,(ROW()-ROW($D$4))/2,(COLUMN()-COLUMN($E$2))*2))</f>
        <v>0</v>
      </c>
      <c r="AX156" s="78">
        <f ca="1">IF(AX$2&gt;=$C$2,AW156-OFFSET('previ sem'!$C$3,(ROW()-ROW($D$4))/2,(COLUMN()-COLUMN($E$2))*2),$D156-OFFSET('previ sem'!$C$3,(ROW()-ROW($D$4))/2,(COLUMN()-COLUMN($E$2))*2))</f>
        <v>0</v>
      </c>
      <c r="AY156" s="78">
        <f ca="1">IF(AY$2&gt;=$C$2,AX156-OFFSET('previ sem'!$C$3,(ROW()-ROW($D$4))/2,(COLUMN()-COLUMN($E$2))*2),$D156-OFFSET('previ sem'!$C$3,(ROW()-ROW($D$4))/2,(COLUMN()-COLUMN($E$2))*2))</f>
        <v>0</v>
      </c>
      <c r="AZ156" s="78">
        <f ca="1">IF(AZ$2&gt;=$C$2,AY156-OFFSET('previ sem'!$C$3,(ROW()-ROW($D$4))/2,(COLUMN()-COLUMN($E$2))*2),$D156-OFFSET('previ sem'!$C$3,(ROW()-ROW($D$4))/2,(COLUMN()-COLUMN($E$2))*2))</f>
        <v>0</v>
      </c>
      <c r="BA156" s="78">
        <f ca="1">IF(BA$2&gt;=$C$2,AZ156-OFFSET('previ sem'!$C$3,(ROW()-ROW($D$4))/2,(COLUMN()-COLUMN($E$2))*2),$D156-OFFSET('previ sem'!$C$3,(ROW()-ROW($D$4))/2,(COLUMN()-COLUMN($E$2))*2))</f>
        <v>0</v>
      </c>
      <c r="BB156" s="78">
        <f ca="1">IF(BB$2&gt;=$C$2,BA156-OFFSET('previ sem'!$C$3,(ROW()-ROW($D$4))/2,(COLUMN()-COLUMN($E$2))*2),$D156-OFFSET('previ sem'!$C$3,(ROW()-ROW($D$4))/2,(COLUMN()-COLUMN($E$2))*2))</f>
        <v>0</v>
      </c>
      <c r="BC156" s="78">
        <f ca="1">IF(BC$2&gt;=$C$2,BB156-OFFSET('previ sem'!$C$3,(ROW()-ROW($D$4))/2,(COLUMN()-COLUMN($E$2))*2),$D156-OFFSET('previ sem'!$C$3,(ROW()-ROW($D$4))/2,(COLUMN()-COLUMN($E$2))*2))</f>
        <v>0</v>
      </c>
      <c r="BD156" s="78">
        <f ca="1">IF(BD$2&gt;=$C$2,BC156-OFFSET('previ sem'!$C$3,(ROW()-ROW($D$4))/2,(COLUMN()-COLUMN($E$2))*2),$D156-OFFSET('previ sem'!$C$3,(ROW()-ROW($D$4))/2,(COLUMN()-COLUMN($E$2))*2))</f>
        <v>0</v>
      </c>
      <c r="BE156" s="252" t="s">
        <v>295</v>
      </c>
      <c r="BF156">
        <v>80</v>
      </c>
      <c r="BG156" s="103" t="s">
        <v>295</v>
      </c>
      <c r="BH156">
        <v>83</v>
      </c>
    </row>
    <row r="157" spans="1:60" x14ac:dyDescent="0.2">
      <c r="A157" s="201"/>
      <c r="B157" s="309" t="s">
        <v>36</v>
      </c>
      <c r="C157" s="6" t="e">
        <f t="array" aca="1" ref="C157" ca="1">INDEX($E$2:$BD$2,,SMALL(IF($E156:$BD156&lt;0,COLUMN(E:BD)-3,""),1))</f>
        <v>#NUM!</v>
      </c>
      <c r="D157" s="77"/>
      <c r="E157" s="74" t="str">
        <f ca="1">IF(E156&lt;0,"",IF(E156&lt;MINI!$B$80,"MINI",""))</f>
        <v/>
      </c>
      <c r="F157" s="74" t="str">
        <f ca="1">IF(F156&lt;0,"",IF(F156&lt;MINI!$B$80,"MINI",""))</f>
        <v/>
      </c>
      <c r="G157" s="74" t="str">
        <f ca="1">IF(G156&lt;0,"",IF(G156&lt;MINI!$B$80,"MINI",""))</f>
        <v/>
      </c>
      <c r="H157" s="74" t="str">
        <f ca="1">IF(H156&lt;0,"",IF(H156&lt;MINI!$B$80,"MINI",""))</f>
        <v/>
      </c>
      <c r="I157" s="74" t="str">
        <f ca="1">IF(I156&lt;0,"",IF(I156&lt;MINI!$C$80,"MINI",""))</f>
        <v/>
      </c>
      <c r="J157" s="74" t="str">
        <f ca="1">IF(J156&lt;0,"",IF(J156&lt;MINI!$C$80,"MINI",""))</f>
        <v/>
      </c>
      <c r="K157" s="74" t="str">
        <f ca="1">IF(K156&lt;0,"",IF(K156&lt;MINI!$C$80,"MINI",""))</f>
        <v/>
      </c>
      <c r="L157" s="74" t="str">
        <f ca="1">IF(L156&lt;0,"",IF(L156&lt;MINI!$C$80,"MINI",""))</f>
        <v/>
      </c>
      <c r="M157" s="74" t="str">
        <f ca="1">IF(M156&lt;0,"",IF(M156&lt;MINI!$D$80,"MINI",""))</f>
        <v/>
      </c>
      <c r="N157" s="74" t="str">
        <f ca="1">IF(N156&lt;0,"",IF(N156&lt;MINI!$D$80,"MINI",""))</f>
        <v/>
      </c>
      <c r="O157" s="74" t="str">
        <f ca="1">IF(O156&lt;0,"",IF(O156&lt;MINI!$D$80,"MINI",""))</f>
        <v/>
      </c>
      <c r="P157" s="74" t="str">
        <f ca="1">IF(P156&lt;0,"",IF(P156&lt;MINI!$D$80,"MINI",""))</f>
        <v/>
      </c>
      <c r="Q157" s="74" t="str">
        <f ca="1">IF(Q156&lt;0,"",IF(Q156&lt;MINI!$E$80,"MINI",""))</f>
        <v/>
      </c>
      <c r="R157" s="74" t="str">
        <f ca="1">IF(R156&lt;0,"",IF(R156&lt;MINI!$E$80,"MINI",""))</f>
        <v/>
      </c>
      <c r="S157" s="74" t="str">
        <f ca="1">IF(S156&lt;0,"",IF(S156&lt;MINI!$E$80,"MINI",""))</f>
        <v/>
      </c>
      <c r="T157" s="74" t="str">
        <f ca="1">IF(T156&lt;0,"",IF(T156&lt;MINI!$E$80,"MINI",""))</f>
        <v/>
      </c>
      <c r="U157" s="74" t="str">
        <f ca="1">IF(U156&lt;0,"",IF(U156&lt;MINI!$E$80,"MINI",""))</f>
        <v/>
      </c>
      <c r="V157" s="74" t="str">
        <f ca="1">IF(V156&lt;0,"",IF(V156&lt;MINI!$F$80,"MINI",""))</f>
        <v/>
      </c>
      <c r="W157" s="74" t="str">
        <f ca="1">IF(W156&lt;0,"",IF(W156&lt;MINI!$F$80,"MINI",""))</f>
        <v/>
      </c>
      <c r="X157" s="74" t="str">
        <f ca="1">IF(X156&lt;0,"",IF(X156&lt;MINI!$F$80,"MINI",""))</f>
        <v/>
      </c>
      <c r="Y157" s="74" t="str">
        <f ca="1">IF(Y156&lt;0,"",IF(Y156&lt;MINI!$F$80,"MINI",""))</f>
        <v/>
      </c>
      <c r="Z157" s="74" t="str">
        <f ca="1">IF(Z156&lt;0,"",IF(Z156&lt;MINI!$G$80,"MINI",""))</f>
        <v/>
      </c>
      <c r="AA157" s="74" t="str">
        <f ca="1">IF(AA156&lt;0,"",IF(AA156&lt;MINI!$G$80,"MINI",""))</f>
        <v/>
      </c>
      <c r="AB157" s="74" t="str">
        <f ca="1">IF(AB156&lt;0,"",IF(AB156&lt;MINI!$G$80,"MINI",""))</f>
        <v/>
      </c>
      <c r="AC157" s="74" t="str">
        <f ca="1">IF(AC156&lt;0,"",IF(AC156&lt;MINI!$G$80,"MINI",""))</f>
        <v/>
      </c>
      <c r="AD157" s="74" t="str">
        <f ca="1">IF(AD156&lt;0,"",IF(AD156&lt;MINI!$G$80,"MINI",""))</f>
        <v/>
      </c>
      <c r="AE157" s="74" t="str">
        <f ca="1">IF(AE156&lt;0,"",IF(AE156&lt;MINI!$H$80,"MINI",""))</f>
        <v/>
      </c>
      <c r="AF157" s="74" t="str">
        <f ca="1">IF(AF156&lt;0,"",IF(AF156&lt;MINI!$H$80,"MINI",""))</f>
        <v/>
      </c>
      <c r="AG157" s="74" t="str">
        <f ca="1">IF(AG156&lt;0,"",IF(AG156&lt;MINI!$H$80,"MINI",""))</f>
        <v/>
      </c>
      <c r="AH157" s="74" t="str">
        <f ca="1">IF(AH156&lt;0,"",IF(AH156&lt;MINI!$H$80,"MINI",""))</f>
        <v/>
      </c>
      <c r="AI157" s="74" t="str">
        <f ca="1">IF(AI156&lt;0,"",IF(AI156&lt;MINI!$I$80,"MINI",""))</f>
        <v/>
      </c>
      <c r="AJ157" s="74" t="str">
        <f ca="1">IF(AJ156&lt;0,"",IF(AJ156&lt;MINI!$I$80,"MINI",""))</f>
        <v/>
      </c>
      <c r="AK157" s="74" t="str">
        <f ca="1">IF(AK156&lt;0,"",IF(AK156&lt;MINI!$I$80,"MINI",""))</f>
        <v/>
      </c>
      <c r="AL157" s="74" t="str">
        <f ca="1">IF(AL156&lt;0,"",IF(AL156&lt;MINI!$I$80,"MINI",""))</f>
        <v/>
      </c>
      <c r="AM157" s="74" t="str">
        <f ca="1">IF(AM156&lt;0,"",IF(AM156&lt;MINI!$J$80,"MINI",""))</f>
        <v/>
      </c>
      <c r="AN157" s="74" t="str">
        <f ca="1">IF(AN156&lt;0,"",IF(AN156&lt;MINI!$J$80,"MINI",""))</f>
        <v/>
      </c>
      <c r="AO157" s="74" t="str">
        <f ca="1">IF(AO156&lt;0,"",IF(AO156&lt;MINI!$J$80,"MINI",""))</f>
        <v/>
      </c>
      <c r="AP157" s="74" t="str">
        <f ca="1">IF(AP156&lt;0,"",IF(AP156&lt;MINI!$J$80,"MINI",""))</f>
        <v/>
      </c>
      <c r="AQ157" s="74" t="str">
        <f ca="1">IF(AQ156&lt;0,"",IF(AQ156&lt;MINI!$J$80,"MINI",""))</f>
        <v/>
      </c>
      <c r="AR157" s="74" t="str">
        <f ca="1">IF(AR156&lt;0,"",IF(AR156&lt;MINI!$K$80,"MINI",""))</f>
        <v/>
      </c>
      <c r="AS157" s="74" t="str">
        <f ca="1">IF(AS156&lt;0,"",IF(AS156&lt;MINI!$K$80,"MINI",""))</f>
        <v/>
      </c>
      <c r="AT157" s="74" t="str">
        <f ca="1">IF(AT156&lt;0,"",IF(AT156&lt;MINI!$K$80,"MINI",""))</f>
        <v/>
      </c>
      <c r="AU157" s="74" t="str">
        <f ca="1">IF(AU156&lt;0,"",IF(AU156&lt;MINI!$K$80,"MINI",""))</f>
        <v/>
      </c>
      <c r="AV157" s="74" t="str">
        <f ca="1">IF(AV156&lt;0,"",IF(AV156&lt;MINI!$L$80,"MINI",""))</f>
        <v/>
      </c>
      <c r="AW157" s="74" t="str">
        <f ca="1">IF(AW156&lt;0,"",IF(AW156&lt;MINI!$L$80,"MINI",""))</f>
        <v/>
      </c>
      <c r="AX157" s="74" t="str">
        <f ca="1">IF(AX156&lt;0,"",IF(AX156&lt;MINI!$L$80,"MINI",""))</f>
        <v/>
      </c>
      <c r="AY157" s="74" t="str">
        <f ca="1">IF(AY156&lt;0,"",IF(AY156&lt;MINI!$L$80,"MINI",""))</f>
        <v/>
      </c>
      <c r="AZ157" s="74" t="str">
        <f ca="1">IF(AZ156&lt;0,"",IF(AZ156&lt;MINI!$M$80,"MINI",""))</f>
        <v/>
      </c>
      <c r="BA157" s="74" t="str">
        <f ca="1">IF(BA156&lt;0,"",IF(BA156&lt;MINI!$M$80,"MINI",""))</f>
        <v/>
      </c>
      <c r="BB157" s="74" t="str">
        <f ca="1">IF(BB156&lt;0,"",IF(BB156&lt;MINI!$M$80,"MINI",""))</f>
        <v/>
      </c>
      <c r="BC157" s="74" t="str">
        <f ca="1">IF(BC156&lt;0,"",IF(BC156&lt;MINI!$M$80,"MINI",""))</f>
        <v/>
      </c>
      <c r="BD157" s="74" t="str">
        <f ca="1">IF(BD156&lt;0,"",IF(BD156&lt;MINI!$M$80,"MINI",""))</f>
        <v/>
      </c>
      <c r="BE157" s="313"/>
      <c r="BG157" s="112"/>
    </row>
    <row r="158" spans="1:60" x14ac:dyDescent="0.2">
      <c r="A158" s="201"/>
      <c r="B158" s="398" t="s">
        <v>296</v>
      </c>
      <c r="C158" s="399"/>
      <c r="D158" s="76">
        <f>SUMIF('EXPORT STOCK'!$B$2:$B$1106,'FABRICATION-SEM'!B158,'EXPORT STOCK'!$C$2:$C$1116)+D159</f>
        <v>0</v>
      </c>
      <c r="E158" s="78">
        <f ca="1">IF(E$2&gt;=$C$2,D158-OFFSET('previ sem'!$C$3,(ROW()-ROW($D$4))/2,(COLUMN()-COLUMN($E$2))*2),$D158-OFFSET('previ sem'!$C$3,(ROW()-ROW($D$4))/2,(COLUMN()-COLUMN($E$2))*2))</f>
        <v>0</v>
      </c>
      <c r="F158" s="78">
        <f ca="1">IF(F$2&gt;=$C$2,E158-OFFSET('previ sem'!$C$3,(ROW()-ROW($D$4))/2,(COLUMN()-COLUMN($E$2))*2),$D158-OFFSET('previ sem'!$C$3,(ROW()-ROW($D$4))/2,(COLUMN()-COLUMN($E$2))*2))</f>
        <v>0</v>
      </c>
      <c r="G158" s="78">
        <f ca="1">IF(G$2&gt;=$C$2,F158-OFFSET('previ sem'!$C$3,(ROW()-ROW($D$4))/2,(COLUMN()-COLUMN($E$2))*2),$D158-OFFSET('previ sem'!$C$3,(ROW()-ROW($D$4))/2,(COLUMN()-COLUMN($E$2))*2))</f>
        <v>0</v>
      </c>
      <c r="H158" s="78">
        <f ca="1">IF(H$2&gt;=$C$2,G158-OFFSET('previ sem'!$C$3,(ROW()-ROW($D$4))/2,(COLUMN()-COLUMN($E$2))*2),$D158-OFFSET('previ sem'!$C$3,(ROW()-ROW($D$4))/2,(COLUMN()-COLUMN($E$2))*2))</f>
        <v>0</v>
      </c>
      <c r="I158" s="78">
        <f ca="1">IF(I$2&gt;=$C$2,H158-OFFSET('previ sem'!$C$3,(ROW()-ROW($D$4))/2,(COLUMN()-COLUMN($E$2))*2),$D158-OFFSET('previ sem'!$C$3,(ROW()-ROW($D$4))/2,(COLUMN()-COLUMN($E$2))*2))</f>
        <v>0</v>
      </c>
      <c r="J158" s="78">
        <f ca="1">IF(J$2&gt;=$C$2,I158-OFFSET('previ sem'!$C$3,(ROW()-ROW($D$4))/2,(COLUMN()-COLUMN($E$2))*2),$D158-OFFSET('previ sem'!$C$3,(ROW()-ROW($D$4))/2,(COLUMN()-COLUMN($E$2))*2))</f>
        <v>0</v>
      </c>
      <c r="K158" s="78">
        <f ca="1">IF(K$2&gt;=$C$2,J158-OFFSET('previ sem'!$C$3,(ROW()-ROW($D$4))/2,(COLUMN()-COLUMN($E$2))*2),$D158-OFFSET('previ sem'!$C$3,(ROW()-ROW($D$4))/2,(COLUMN()-COLUMN($E$2))*2))</f>
        <v>0</v>
      </c>
      <c r="L158" s="78">
        <f ca="1">IF(L$2&gt;=$C$2,K158-OFFSET('previ sem'!$C$3,(ROW()-ROW($D$4))/2,(COLUMN()-COLUMN($E$2))*2),$D158-OFFSET('previ sem'!$C$3,(ROW()-ROW($D$4))/2,(COLUMN()-COLUMN($E$2))*2))</f>
        <v>0</v>
      </c>
      <c r="M158" s="78">
        <f ca="1">IF(M$2&gt;=$C$2,L158-OFFSET('previ sem'!$C$3,(ROW()-ROW($D$4))/2,(COLUMN()-COLUMN($E$2))*2),$D158-OFFSET('previ sem'!$C$3,(ROW()-ROW($D$4))/2,(COLUMN()-COLUMN($E$2))*2))</f>
        <v>0</v>
      </c>
      <c r="N158" s="78">
        <f ca="1">IF(N$2&gt;=$C$2,M158-OFFSET('previ sem'!$C$3,(ROW()-ROW($D$4))/2,(COLUMN()-COLUMN($E$2))*2),$D158-OFFSET('previ sem'!$C$3,(ROW()-ROW($D$4))/2,(COLUMN()-COLUMN($E$2))*2))</f>
        <v>0</v>
      </c>
      <c r="O158" s="78">
        <f ca="1">IF(O$2&gt;=$C$2,N158-OFFSET('previ sem'!$C$3,(ROW()-ROW($D$4))/2,(COLUMN()-COLUMN($E$2))*2),$D158-OFFSET('previ sem'!$C$3,(ROW()-ROW($D$4))/2,(COLUMN()-COLUMN($E$2))*2))</f>
        <v>0</v>
      </c>
      <c r="P158" s="78">
        <f ca="1">IF(P$2&gt;=$C$2,O158-OFFSET('previ sem'!$C$3,(ROW()-ROW($D$4))/2,(COLUMN()-COLUMN($E$2))*2),$D158-OFFSET('previ sem'!$C$3,(ROW()-ROW($D$4))/2,(COLUMN()-COLUMN($E$2))*2))</f>
        <v>0</v>
      </c>
      <c r="Q158" s="78">
        <f ca="1">IF(Q$2&gt;=$C$2,P158-OFFSET('previ sem'!$C$3,(ROW()-ROW($D$4))/2,(COLUMN()-COLUMN($E$2))*2),$D158-OFFSET('previ sem'!$C$3,(ROW()-ROW($D$4))/2,(COLUMN()-COLUMN($E$2))*2))</f>
        <v>0</v>
      </c>
      <c r="R158" s="78">
        <f ca="1">IF(R$2&gt;=$C$2,Q158-OFFSET('previ sem'!$C$3,(ROW()-ROW($D$4))/2,(COLUMN()-COLUMN($E$2))*2),$D158-OFFSET('previ sem'!$C$3,(ROW()-ROW($D$4))/2,(COLUMN()-COLUMN($E$2))*2))</f>
        <v>0</v>
      </c>
      <c r="S158" s="78">
        <f ca="1">IF(S$2&gt;=$C$2,R158-OFFSET('previ sem'!$C$3,(ROW()-ROW($D$4))/2,(COLUMN()-COLUMN($E$2))*2),$D158-OFFSET('previ sem'!$C$3,(ROW()-ROW($D$4))/2,(COLUMN()-COLUMN($E$2))*2))</f>
        <v>0</v>
      </c>
      <c r="T158" s="78">
        <f ca="1">IF(T$2&gt;=$C$2,S158-OFFSET('previ sem'!$C$3,(ROW()-ROW($D$4))/2,(COLUMN()-COLUMN($E$2))*2),$D158-OFFSET('previ sem'!$C$3,(ROW()-ROW($D$4))/2,(COLUMN()-COLUMN($E$2))*2))</f>
        <v>0</v>
      </c>
      <c r="U158" s="78">
        <f ca="1">IF(U$2&gt;=$C$2,T158-OFFSET('previ sem'!$C$3,(ROW()-ROW($D$4))/2,(COLUMN()-COLUMN($E$2))*2),$D158-OFFSET('previ sem'!$C$3,(ROW()-ROW($D$4))/2,(COLUMN()-COLUMN($E$2))*2))</f>
        <v>0</v>
      </c>
      <c r="V158" s="78">
        <f ca="1">IF(V$2&gt;=$C$2,U158-OFFSET('previ sem'!$C$3,(ROW()-ROW($D$4))/2,(COLUMN()-COLUMN($E$2))*2),$D158-OFFSET('previ sem'!$C$3,(ROW()-ROW($D$4))/2,(COLUMN()-COLUMN($E$2))*2))</f>
        <v>0</v>
      </c>
      <c r="W158" s="78">
        <f ca="1">IF(W$2&gt;=$C$2,V158-OFFSET('previ sem'!$C$3,(ROW()-ROW($D$4))/2,(COLUMN()-COLUMN($E$2))*2),$D158-OFFSET('previ sem'!$C$3,(ROW()-ROW($D$4))/2,(COLUMN()-COLUMN($E$2))*2))</f>
        <v>0</v>
      </c>
      <c r="X158" s="78">
        <f ca="1">IF(X$2&gt;=$C$2,W158-OFFSET('previ sem'!$C$3,(ROW()-ROW($D$4))/2,(COLUMN()-COLUMN($E$2))*2),$D158-OFFSET('previ sem'!$C$3,(ROW()-ROW($D$4))/2,(COLUMN()-COLUMN($E$2))*2))</f>
        <v>0</v>
      </c>
      <c r="Y158" s="78">
        <f ca="1">IF(Y$2&gt;=$C$2,X158-OFFSET('previ sem'!$C$3,(ROW()-ROW($D$4))/2,(COLUMN()-COLUMN($E$2))*2),$D158-OFFSET('previ sem'!$C$3,(ROW()-ROW($D$4))/2,(COLUMN()-COLUMN($E$2))*2))</f>
        <v>0</v>
      </c>
      <c r="Z158" s="78">
        <f ca="1">IF(Z$2&gt;=$C$2,Y158-OFFSET('previ sem'!$C$3,(ROW()-ROW($D$4))/2,(COLUMN()-COLUMN($E$2))*2),$D158-OFFSET('previ sem'!$C$3,(ROW()-ROW($D$4))/2,(COLUMN()-COLUMN($E$2))*2))</f>
        <v>0</v>
      </c>
      <c r="AA158" s="78">
        <f ca="1">IF(AA$2&gt;=$C$2,Z158-OFFSET('previ sem'!$C$3,(ROW()-ROW($D$4))/2,(COLUMN()-COLUMN($E$2))*2),$D158-OFFSET('previ sem'!$C$3,(ROW()-ROW($D$4))/2,(COLUMN()-COLUMN($E$2))*2))</f>
        <v>0</v>
      </c>
      <c r="AB158" s="78">
        <f ca="1">IF(AB$2&gt;=$C$2,AA158-OFFSET('previ sem'!$C$3,(ROW()-ROW($D$4))/2,(COLUMN()-COLUMN($E$2))*2),$D158-OFFSET('previ sem'!$C$3,(ROW()-ROW($D$4))/2,(COLUMN()-COLUMN($E$2))*2))</f>
        <v>0</v>
      </c>
      <c r="AC158" s="78">
        <f ca="1">IF(AC$2&gt;=$C$2,AB158-OFFSET('previ sem'!$C$3,(ROW()-ROW($D$4))/2,(COLUMN()-COLUMN($E$2))*2),$D158-OFFSET('previ sem'!$C$3,(ROW()-ROW($D$4))/2,(COLUMN()-COLUMN($E$2))*2))</f>
        <v>0</v>
      </c>
      <c r="AD158" s="78">
        <f ca="1">IF(AD$2&gt;=$C$2,AC158-OFFSET('previ sem'!$C$3,(ROW()-ROW($D$4))/2,(COLUMN()-COLUMN($E$2))*2),$D158-OFFSET('previ sem'!$C$3,(ROW()-ROW($D$4))/2,(COLUMN()-COLUMN($E$2))*2))</f>
        <v>0</v>
      </c>
      <c r="AE158" s="78">
        <f ca="1">IF(AE$2&gt;=$C$2,AD158-OFFSET('previ sem'!$C$3,(ROW()-ROW($D$4))/2,(COLUMN()-COLUMN($E$2))*2),$D158-OFFSET('previ sem'!$C$3,(ROW()-ROW($D$4))/2,(COLUMN()-COLUMN($E$2))*2))</f>
        <v>0</v>
      </c>
      <c r="AF158" s="78">
        <f ca="1">IF(AF$2&gt;=$C$2,AE158-OFFSET('previ sem'!$C$3,(ROW()-ROW($D$4))/2,(COLUMN()-COLUMN($E$2))*2),$D158-OFFSET('previ sem'!$C$3,(ROW()-ROW($D$4))/2,(COLUMN()-COLUMN($E$2))*2))</f>
        <v>0</v>
      </c>
      <c r="AG158" s="78">
        <f ca="1">IF(AG$2&gt;=$C$2,AF158-OFFSET('previ sem'!$C$3,(ROW()-ROW($D$4))/2,(COLUMN()-COLUMN($E$2))*2),$D158-OFFSET('previ sem'!$C$3,(ROW()-ROW($D$4))/2,(COLUMN()-COLUMN($E$2))*2))</f>
        <v>0</v>
      </c>
      <c r="AH158" s="78">
        <f ca="1">IF(AH$2&gt;=$C$2,AG158-OFFSET('previ sem'!$C$3,(ROW()-ROW($D$4))/2,(COLUMN()-COLUMN($E$2))*2),$D158-OFFSET('previ sem'!$C$3,(ROW()-ROW($D$4))/2,(COLUMN()-COLUMN($E$2))*2))</f>
        <v>0</v>
      </c>
      <c r="AI158" s="78">
        <f ca="1">IF(AI$2&gt;=$C$2,AH158-OFFSET('previ sem'!$C$3,(ROW()-ROW($D$4))/2,(COLUMN()-COLUMN($E$2))*2),$D158-OFFSET('previ sem'!$C$3,(ROW()-ROW($D$4))/2,(COLUMN()-COLUMN($E$2))*2))</f>
        <v>0</v>
      </c>
      <c r="AJ158" s="78">
        <f ca="1">IF(AJ$2&gt;=$C$2,AI158-OFFSET('previ sem'!$C$3,(ROW()-ROW($D$4))/2,(COLUMN()-COLUMN($E$2))*2),$D158-OFFSET('previ sem'!$C$3,(ROW()-ROW($D$4))/2,(COLUMN()-COLUMN($E$2))*2))</f>
        <v>0</v>
      </c>
      <c r="AK158" s="78">
        <f ca="1">IF(AK$2&gt;=$C$2,AJ158-OFFSET('previ sem'!$C$3,(ROW()-ROW($D$4))/2,(COLUMN()-COLUMN($E$2))*2),$D158-OFFSET('previ sem'!$C$3,(ROW()-ROW($D$4))/2,(COLUMN()-COLUMN($E$2))*2))</f>
        <v>0</v>
      </c>
      <c r="AL158" s="78">
        <f ca="1">IF(AL$2&gt;=$C$2,AK158-OFFSET('previ sem'!$C$3,(ROW()-ROW($D$4))/2,(COLUMN()-COLUMN($E$2))*2),$D158-OFFSET('previ sem'!$C$3,(ROW()-ROW($D$4))/2,(COLUMN()-COLUMN($E$2))*2))</f>
        <v>0</v>
      </c>
      <c r="AM158" s="78">
        <f ca="1">IF(AM$2&gt;=$C$2,AL158-OFFSET('previ sem'!$C$3,(ROW()-ROW($D$4))/2,(COLUMN()-COLUMN($E$2))*2),$D158-OFFSET('previ sem'!$C$3,(ROW()-ROW($D$4))/2,(COLUMN()-COLUMN($E$2))*2))</f>
        <v>0</v>
      </c>
      <c r="AN158" s="78">
        <f ca="1">IF(AN$2&gt;=$C$2,AM158-OFFSET('previ sem'!$C$3,(ROW()-ROW($D$4))/2,(COLUMN()-COLUMN($E$2))*2),$D158-OFFSET('previ sem'!$C$3,(ROW()-ROW($D$4))/2,(COLUMN()-COLUMN($E$2))*2))</f>
        <v>0</v>
      </c>
      <c r="AO158" s="78">
        <f ca="1">IF(AO$2&gt;=$C$2,AN158-OFFSET('previ sem'!$C$3,(ROW()-ROW($D$4))/2,(COLUMN()-COLUMN($E$2))*2),$D158-OFFSET('previ sem'!$C$3,(ROW()-ROW($D$4))/2,(COLUMN()-COLUMN($E$2))*2))</f>
        <v>0</v>
      </c>
      <c r="AP158" s="78">
        <f ca="1">IF(AP$2&gt;=$C$2,AO158-OFFSET('previ sem'!$C$3,(ROW()-ROW($D$4))/2,(COLUMN()-COLUMN($E$2))*2),$D158-OFFSET('previ sem'!$C$3,(ROW()-ROW($D$4))/2,(COLUMN()-COLUMN($E$2))*2))</f>
        <v>0</v>
      </c>
      <c r="AQ158" s="78">
        <f ca="1">IF(AQ$2&gt;=$C$2,AP158-OFFSET('previ sem'!$C$3,(ROW()-ROW($D$4))/2,(COLUMN()-COLUMN($E$2))*2),$D158-OFFSET('previ sem'!$C$3,(ROW()-ROW($D$4))/2,(COLUMN()-COLUMN($E$2))*2))</f>
        <v>0</v>
      </c>
      <c r="AR158" s="78">
        <f ca="1">IF(AR$2&gt;=$C$2,AQ158-OFFSET('previ sem'!$C$3,(ROW()-ROW($D$4))/2,(COLUMN()-COLUMN($E$2))*2),$D158-OFFSET('previ sem'!$C$3,(ROW()-ROW($D$4))/2,(COLUMN()-COLUMN($E$2))*2))</f>
        <v>0</v>
      </c>
      <c r="AS158" s="78">
        <f ca="1">IF(AS$2&gt;=$C$2,AR158-OFFSET('previ sem'!$C$3,(ROW()-ROW($D$4))/2,(COLUMN()-COLUMN($E$2))*2),$D158-OFFSET('previ sem'!$C$3,(ROW()-ROW($D$4))/2,(COLUMN()-COLUMN($E$2))*2))</f>
        <v>0</v>
      </c>
      <c r="AT158" s="78">
        <f ca="1">IF(AT$2&gt;=$C$2,AS158-OFFSET('previ sem'!$C$3,(ROW()-ROW($D$4))/2,(COLUMN()-COLUMN($E$2))*2),$D158-OFFSET('previ sem'!$C$3,(ROW()-ROW($D$4))/2,(COLUMN()-COLUMN($E$2))*2))</f>
        <v>0</v>
      </c>
      <c r="AU158" s="78">
        <f ca="1">IF(AU$2&gt;=$C$2,AT158-OFFSET('previ sem'!$C$3,(ROW()-ROW($D$4))/2,(COLUMN()-COLUMN($E$2))*2),$D158-OFFSET('previ sem'!$C$3,(ROW()-ROW($D$4))/2,(COLUMN()-COLUMN($E$2))*2))</f>
        <v>0</v>
      </c>
      <c r="AV158" s="78">
        <f ca="1">IF(AV$2&gt;=$C$2,AU158-OFFSET('previ sem'!$C$3,(ROW()-ROW($D$4))/2,(COLUMN()-COLUMN($E$2))*2),$D158-OFFSET('previ sem'!$C$3,(ROW()-ROW($D$4))/2,(COLUMN()-COLUMN($E$2))*2))</f>
        <v>0</v>
      </c>
      <c r="AW158" s="78">
        <f ca="1">IF(AW$2&gt;=$C$2,AV158-OFFSET('previ sem'!$C$3,(ROW()-ROW($D$4))/2,(COLUMN()-COLUMN($E$2))*2),$D158-OFFSET('previ sem'!$C$3,(ROW()-ROW($D$4))/2,(COLUMN()-COLUMN($E$2))*2))</f>
        <v>0</v>
      </c>
      <c r="AX158" s="78">
        <f ca="1">IF(AX$2&gt;=$C$2,AW158-OFFSET('previ sem'!$C$3,(ROW()-ROW($D$4))/2,(COLUMN()-COLUMN($E$2))*2),$D158-OFFSET('previ sem'!$C$3,(ROW()-ROW($D$4))/2,(COLUMN()-COLUMN($E$2))*2))</f>
        <v>0</v>
      </c>
      <c r="AY158" s="78">
        <f ca="1">IF(AY$2&gt;=$C$2,AX158-OFFSET('previ sem'!$C$3,(ROW()-ROW($D$4))/2,(COLUMN()-COLUMN($E$2))*2),$D158-OFFSET('previ sem'!$C$3,(ROW()-ROW($D$4))/2,(COLUMN()-COLUMN($E$2))*2))</f>
        <v>0</v>
      </c>
      <c r="AZ158" s="78">
        <f ca="1">IF(AZ$2&gt;=$C$2,AY158-OFFSET('previ sem'!$C$3,(ROW()-ROW($D$4))/2,(COLUMN()-COLUMN($E$2))*2),$D158-OFFSET('previ sem'!$C$3,(ROW()-ROW($D$4))/2,(COLUMN()-COLUMN($E$2))*2))</f>
        <v>0</v>
      </c>
      <c r="BA158" s="78">
        <f ca="1">IF(BA$2&gt;=$C$2,AZ158-OFFSET('previ sem'!$C$3,(ROW()-ROW($D$4))/2,(COLUMN()-COLUMN($E$2))*2),$D158-OFFSET('previ sem'!$C$3,(ROW()-ROW($D$4))/2,(COLUMN()-COLUMN($E$2))*2))</f>
        <v>0</v>
      </c>
      <c r="BB158" s="78">
        <f ca="1">IF(BB$2&gt;=$C$2,BA158-OFFSET('previ sem'!$C$3,(ROW()-ROW($D$4))/2,(COLUMN()-COLUMN($E$2))*2),$D158-OFFSET('previ sem'!$C$3,(ROW()-ROW($D$4))/2,(COLUMN()-COLUMN($E$2))*2))</f>
        <v>0</v>
      </c>
      <c r="BC158" s="78">
        <f ca="1">IF(BC$2&gt;=$C$2,BB158-OFFSET('previ sem'!$C$3,(ROW()-ROW($D$4))/2,(COLUMN()-COLUMN($E$2))*2),$D158-OFFSET('previ sem'!$C$3,(ROW()-ROW($D$4))/2,(COLUMN()-COLUMN($E$2))*2))</f>
        <v>0</v>
      </c>
      <c r="BD158" s="78">
        <f ca="1">IF(BD$2&gt;=$C$2,BC158-OFFSET('previ sem'!$C$3,(ROW()-ROW($D$4))/2,(COLUMN()-COLUMN($E$2))*2),$D158-OFFSET('previ sem'!$C$3,(ROW()-ROW($D$4))/2,(COLUMN()-COLUMN($E$2))*2))</f>
        <v>0</v>
      </c>
      <c r="BE158" s="252" t="s">
        <v>296</v>
      </c>
      <c r="BF158">
        <v>81</v>
      </c>
      <c r="BG158" s="103" t="s">
        <v>296</v>
      </c>
      <c r="BH158">
        <v>84</v>
      </c>
    </row>
    <row r="159" spans="1:60" x14ac:dyDescent="0.2">
      <c r="A159" s="201"/>
      <c r="B159" s="309" t="s">
        <v>36</v>
      </c>
      <c r="C159" s="6" t="e">
        <f t="array" aca="1" ref="C159" ca="1">INDEX($E$2:$BD$2,,SMALL(IF($E158:$BD158&lt;0,COLUMN(E:BD)-3,""),1))</f>
        <v>#NUM!</v>
      </c>
      <c r="D159" s="77"/>
      <c r="E159" s="74" t="str">
        <f ca="1">IF(E158&lt;0,"",IF(E158&lt;MINI!$B$81,"MINI",""))</f>
        <v/>
      </c>
      <c r="F159" s="74" t="str">
        <f ca="1">IF(F158&lt;0,"",IF(F158&lt;MINI!$B$81,"MINI",""))</f>
        <v/>
      </c>
      <c r="G159" s="74" t="str">
        <f ca="1">IF(G158&lt;0,"",IF(G158&lt;MINI!$B$81,"MINI",""))</f>
        <v/>
      </c>
      <c r="H159" s="74" t="str">
        <f ca="1">IF(H158&lt;0,"",IF(H158&lt;MINI!$B$81,"MINI",""))</f>
        <v/>
      </c>
      <c r="I159" s="74" t="str">
        <f ca="1">IF(I158&lt;0,"",IF(I158&lt;MINI!$C$81,"MINI",""))</f>
        <v/>
      </c>
      <c r="J159" s="74" t="str">
        <f ca="1">IF(J158&lt;0,"",IF(J158&lt;MINI!$C$81,"MINI",""))</f>
        <v/>
      </c>
      <c r="K159" s="74" t="str">
        <f ca="1">IF(K158&lt;0,"",IF(K158&lt;MINI!$C$81,"MINI",""))</f>
        <v/>
      </c>
      <c r="L159" s="74" t="str">
        <f ca="1">IF(L158&lt;0,"",IF(L158&lt;MINI!$C$81,"MINI",""))</f>
        <v/>
      </c>
      <c r="M159" s="74" t="str">
        <f ca="1">IF(M158&lt;0,"",IF(M158&lt;MINI!$D$81,"MINI",""))</f>
        <v/>
      </c>
      <c r="N159" s="74" t="str">
        <f ca="1">IF(N158&lt;0,"",IF(N158&lt;MINI!$D$81,"MINI",""))</f>
        <v/>
      </c>
      <c r="O159" s="74" t="str">
        <f ca="1">IF(O158&lt;0,"",IF(O158&lt;MINI!$D$81,"MINI",""))</f>
        <v/>
      </c>
      <c r="P159" s="74" t="str">
        <f ca="1">IF(P158&lt;0,"",IF(P158&lt;MINI!$D$81,"MINI",""))</f>
        <v/>
      </c>
      <c r="Q159" s="74" t="str">
        <f ca="1">IF(Q158&lt;0,"",IF(Q158&lt;MINI!$E$81,"MINI",""))</f>
        <v/>
      </c>
      <c r="R159" s="74" t="str">
        <f ca="1">IF(R158&lt;0,"",IF(R158&lt;MINI!$E$81,"MINI",""))</f>
        <v/>
      </c>
      <c r="S159" s="74" t="str">
        <f ca="1">IF(S158&lt;0,"",IF(S158&lt;MINI!$E$81,"MINI",""))</f>
        <v/>
      </c>
      <c r="T159" s="74" t="str">
        <f ca="1">IF(T158&lt;0,"",IF(T158&lt;MINI!$E$81,"MINI",""))</f>
        <v/>
      </c>
      <c r="U159" s="74" t="str">
        <f ca="1">IF(U158&lt;0,"",IF(U158&lt;MINI!$E$81,"MINI",""))</f>
        <v/>
      </c>
      <c r="V159" s="74" t="str">
        <f ca="1">IF(V158&lt;0,"",IF(V158&lt;MINI!$F$81,"MINI",""))</f>
        <v/>
      </c>
      <c r="W159" s="74" t="str">
        <f ca="1">IF(W158&lt;0,"",IF(W158&lt;MINI!$F$81,"MINI",""))</f>
        <v/>
      </c>
      <c r="X159" s="74" t="str">
        <f ca="1">IF(X158&lt;0,"",IF(X158&lt;MINI!$F$81,"MINI",""))</f>
        <v/>
      </c>
      <c r="Y159" s="74" t="str">
        <f ca="1">IF(Y158&lt;0,"",IF(Y158&lt;MINI!$F$81,"MINI",""))</f>
        <v/>
      </c>
      <c r="Z159" s="74" t="str">
        <f ca="1">IF(Z158&lt;0,"",IF(Z158&lt;MINI!$G$81,"MINI",""))</f>
        <v/>
      </c>
      <c r="AA159" s="74" t="str">
        <f ca="1">IF(AA158&lt;0,"",IF(AA158&lt;MINI!$G$81,"MINI",""))</f>
        <v/>
      </c>
      <c r="AB159" s="74" t="str">
        <f ca="1">IF(AB158&lt;0,"",IF(AB158&lt;MINI!$G$81,"MINI",""))</f>
        <v/>
      </c>
      <c r="AC159" s="74" t="str">
        <f ca="1">IF(AC158&lt;0,"",IF(AC158&lt;MINI!$G$81,"MINI",""))</f>
        <v/>
      </c>
      <c r="AD159" s="74" t="str">
        <f ca="1">IF(AD158&lt;0,"",IF(AD158&lt;MINI!$G$81,"MINI",""))</f>
        <v/>
      </c>
      <c r="AE159" s="74" t="str">
        <f ca="1">IF(AE158&lt;0,"",IF(AE158&lt;MINI!$H$81,"MINI",""))</f>
        <v/>
      </c>
      <c r="AF159" s="74" t="str">
        <f ca="1">IF(AF158&lt;0,"",IF(AF158&lt;MINI!$H$81,"MINI",""))</f>
        <v/>
      </c>
      <c r="AG159" s="74" t="str">
        <f ca="1">IF(AG158&lt;0,"",IF(AG158&lt;MINI!$H$81,"MINI",""))</f>
        <v/>
      </c>
      <c r="AH159" s="74" t="str">
        <f ca="1">IF(AH158&lt;0,"",IF(AH158&lt;MINI!$H$81,"MINI",""))</f>
        <v/>
      </c>
      <c r="AI159" s="74" t="str">
        <f ca="1">IF(AI158&lt;0,"",IF(AI158&lt;MINI!$I$81,"MINI",""))</f>
        <v/>
      </c>
      <c r="AJ159" s="74" t="str">
        <f ca="1">IF(AJ158&lt;0,"",IF(AJ158&lt;MINI!$I$81,"MINI",""))</f>
        <v/>
      </c>
      <c r="AK159" s="74" t="str">
        <f ca="1">IF(AK158&lt;0,"",IF(AK158&lt;MINI!$I$81,"MINI",""))</f>
        <v/>
      </c>
      <c r="AL159" s="74" t="str">
        <f ca="1">IF(AL158&lt;0,"",IF(AL158&lt;MINI!$I$81,"MINI",""))</f>
        <v/>
      </c>
      <c r="AM159" s="74" t="str">
        <f ca="1">IF(AM158&lt;0,"",IF(AM158&lt;MINI!$J$81,"MINI",""))</f>
        <v/>
      </c>
      <c r="AN159" s="74" t="str">
        <f ca="1">IF(AN158&lt;0,"",IF(AN158&lt;MINI!$J$81,"MINI",""))</f>
        <v/>
      </c>
      <c r="AO159" s="74" t="str">
        <f ca="1">IF(AO158&lt;0,"",IF(AO158&lt;MINI!$J$81,"MINI",""))</f>
        <v/>
      </c>
      <c r="AP159" s="74" t="str">
        <f ca="1">IF(AP158&lt;0,"",IF(AP158&lt;MINI!$J$81,"MINI",""))</f>
        <v/>
      </c>
      <c r="AQ159" s="74" t="str">
        <f ca="1">IF(AQ158&lt;0,"",IF(AQ158&lt;MINI!$J$81,"MINI",""))</f>
        <v/>
      </c>
      <c r="AR159" s="74" t="str">
        <f ca="1">IF(AR158&lt;0,"",IF(AR158&lt;MINI!$K$81,"MINI",""))</f>
        <v/>
      </c>
      <c r="AS159" s="74" t="str">
        <f ca="1">IF(AS158&lt;0,"",IF(AS158&lt;MINI!$K$81,"MINI",""))</f>
        <v/>
      </c>
      <c r="AT159" s="74" t="str">
        <f ca="1">IF(AT158&lt;0,"",IF(AT158&lt;MINI!$K$81,"MINI",""))</f>
        <v/>
      </c>
      <c r="AU159" s="74" t="str">
        <f ca="1">IF(AU158&lt;0,"",IF(AU158&lt;MINI!$K$81,"MINI",""))</f>
        <v/>
      </c>
      <c r="AV159" s="74" t="str">
        <f ca="1">IF(AV158&lt;0,"",IF(AV158&lt;MINI!$L$81,"MINI",""))</f>
        <v/>
      </c>
      <c r="AW159" s="74" t="str">
        <f ca="1">IF(AW158&lt;0,"",IF(AW158&lt;MINI!$L$81,"MINI",""))</f>
        <v/>
      </c>
      <c r="AX159" s="74" t="str">
        <f ca="1">IF(AX158&lt;0,"",IF(AX158&lt;MINI!$L$81,"MINI",""))</f>
        <v/>
      </c>
      <c r="AY159" s="74" t="str">
        <f ca="1">IF(AY158&lt;0,"",IF(AY158&lt;MINI!$L$81,"MINI",""))</f>
        <v/>
      </c>
      <c r="AZ159" s="74" t="str">
        <f ca="1">IF(AZ158&lt;0,"",IF(AZ158&lt;MINI!$M$81,"MINI",""))</f>
        <v/>
      </c>
      <c r="BA159" s="74" t="str">
        <f ca="1">IF(BA158&lt;0,"",IF(BA158&lt;MINI!$M$81,"MINI",""))</f>
        <v/>
      </c>
      <c r="BB159" s="74" t="str">
        <f ca="1">IF(BB158&lt;0,"",IF(BB158&lt;MINI!$M$81,"MINI",""))</f>
        <v/>
      </c>
      <c r="BC159" s="74" t="str">
        <f ca="1">IF(BC158&lt;0,"",IF(BC158&lt;MINI!$M$81,"MINI",""))</f>
        <v/>
      </c>
      <c r="BD159" s="74" t="str">
        <f ca="1">IF(BD158&lt;0,"",IF(BD158&lt;MINI!$M$81,"MINI",""))</f>
        <v/>
      </c>
      <c r="BE159" s="313"/>
      <c r="BG159" s="112"/>
    </row>
    <row r="160" spans="1:60" x14ac:dyDescent="0.2">
      <c r="A160" s="201"/>
      <c r="B160" s="398" t="s">
        <v>297</v>
      </c>
      <c r="C160" s="399"/>
      <c r="D160" s="76">
        <f>SUMIF('EXPORT STOCK'!$B$2:$B$1106,'FABRICATION-SEM'!B160,'EXPORT STOCK'!$C$2:$C$1116)+D161</f>
        <v>0</v>
      </c>
      <c r="E160" s="78">
        <f ca="1">IF(E$2&gt;=$C$2,D160-OFFSET('previ sem'!$C$3,(ROW()-ROW($D$4))/2,(COLUMN()-COLUMN($E$2))*2),$D160-OFFSET('previ sem'!$C$3,(ROW()-ROW($D$4))/2,(COLUMN()-COLUMN($E$2))*2))</f>
        <v>0</v>
      </c>
      <c r="F160" s="78">
        <f ca="1">IF(F$2&gt;=$C$2,E160-OFFSET('previ sem'!$C$3,(ROW()-ROW($D$4))/2,(COLUMN()-COLUMN($E$2))*2),$D160-OFFSET('previ sem'!$C$3,(ROW()-ROW($D$4))/2,(COLUMN()-COLUMN($E$2))*2))</f>
        <v>0</v>
      </c>
      <c r="G160" s="78">
        <f ca="1">IF(G$2&gt;=$C$2,F160-OFFSET('previ sem'!$C$3,(ROW()-ROW($D$4))/2,(COLUMN()-COLUMN($E$2))*2),$D160-OFFSET('previ sem'!$C$3,(ROW()-ROW($D$4))/2,(COLUMN()-COLUMN($E$2))*2))</f>
        <v>0</v>
      </c>
      <c r="H160" s="78">
        <f ca="1">IF(H$2&gt;=$C$2,G160-OFFSET('previ sem'!$C$3,(ROW()-ROW($D$4))/2,(COLUMN()-COLUMN($E$2))*2),$D160-OFFSET('previ sem'!$C$3,(ROW()-ROW($D$4))/2,(COLUMN()-COLUMN($E$2))*2))</f>
        <v>0</v>
      </c>
      <c r="I160" s="78">
        <f ca="1">IF(I$2&gt;=$C$2,H160-OFFSET('previ sem'!$C$3,(ROW()-ROW($D$4))/2,(COLUMN()-COLUMN($E$2))*2),$D160-OFFSET('previ sem'!$C$3,(ROW()-ROW($D$4))/2,(COLUMN()-COLUMN($E$2))*2))</f>
        <v>0</v>
      </c>
      <c r="J160" s="78">
        <f ca="1">IF(J$2&gt;=$C$2,I160-OFFSET('previ sem'!$C$3,(ROW()-ROW($D$4))/2,(COLUMN()-COLUMN($E$2))*2),$D160-OFFSET('previ sem'!$C$3,(ROW()-ROW($D$4))/2,(COLUMN()-COLUMN($E$2))*2))</f>
        <v>0</v>
      </c>
      <c r="K160" s="78">
        <f ca="1">IF(K$2&gt;=$C$2,J160-OFFSET('previ sem'!$C$3,(ROW()-ROW($D$4))/2,(COLUMN()-COLUMN($E$2))*2),$D160-OFFSET('previ sem'!$C$3,(ROW()-ROW($D$4))/2,(COLUMN()-COLUMN($E$2))*2))</f>
        <v>0</v>
      </c>
      <c r="L160" s="78">
        <f ca="1">IF(L$2&gt;=$C$2,K160-OFFSET('previ sem'!$C$3,(ROW()-ROW($D$4))/2,(COLUMN()-COLUMN($E$2))*2),$D160-OFFSET('previ sem'!$C$3,(ROW()-ROW($D$4))/2,(COLUMN()-COLUMN($E$2))*2))</f>
        <v>0</v>
      </c>
      <c r="M160" s="78">
        <f ca="1">IF(M$2&gt;=$C$2,L160-OFFSET('previ sem'!$C$3,(ROW()-ROW($D$4))/2,(COLUMN()-COLUMN($E$2))*2),$D160-OFFSET('previ sem'!$C$3,(ROW()-ROW($D$4))/2,(COLUMN()-COLUMN($E$2))*2))</f>
        <v>0</v>
      </c>
      <c r="N160" s="78">
        <f ca="1">IF(N$2&gt;=$C$2,M160-OFFSET('previ sem'!$C$3,(ROW()-ROW($D$4))/2,(COLUMN()-COLUMN($E$2))*2),$D160-OFFSET('previ sem'!$C$3,(ROW()-ROW($D$4))/2,(COLUMN()-COLUMN($E$2))*2))</f>
        <v>0</v>
      </c>
      <c r="O160" s="78">
        <f ca="1">IF(O$2&gt;=$C$2,N160-OFFSET('previ sem'!$C$3,(ROW()-ROW($D$4))/2,(COLUMN()-COLUMN($E$2))*2),$D160-OFFSET('previ sem'!$C$3,(ROW()-ROW($D$4))/2,(COLUMN()-COLUMN($E$2))*2))</f>
        <v>0</v>
      </c>
      <c r="P160" s="78">
        <f ca="1">IF(P$2&gt;=$C$2,O160-OFFSET('previ sem'!$C$3,(ROW()-ROW($D$4))/2,(COLUMN()-COLUMN($E$2))*2),$D160-OFFSET('previ sem'!$C$3,(ROW()-ROW($D$4))/2,(COLUMN()-COLUMN($E$2))*2))</f>
        <v>0</v>
      </c>
      <c r="Q160" s="78">
        <f ca="1">IF(Q$2&gt;=$C$2,P160-OFFSET('previ sem'!$C$3,(ROW()-ROW($D$4))/2,(COLUMN()-COLUMN($E$2))*2),$D160-OFFSET('previ sem'!$C$3,(ROW()-ROW($D$4))/2,(COLUMN()-COLUMN($E$2))*2))</f>
        <v>0</v>
      </c>
      <c r="R160" s="78">
        <f ca="1">IF(R$2&gt;=$C$2,Q160-OFFSET('previ sem'!$C$3,(ROW()-ROW($D$4))/2,(COLUMN()-COLUMN($E$2))*2),$D160-OFFSET('previ sem'!$C$3,(ROW()-ROW($D$4))/2,(COLUMN()-COLUMN($E$2))*2))</f>
        <v>0</v>
      </c>
      <c r="S160" s="78">
        <f ca="1">IF(S$2&gt;=$C$2,R160-OFFSET('previ sem'!$C$3,(ROW()-ROW($D$4))/2,(COLUMN()-COLUMN($E$2))*2),$D160-OFFSET('previ sem'!$C$3,(ROW()-ROW($D$4))/2,(COLUMN()-COLUMN($E$2))*2))</f>
        <v>0</v>
      </c>
      <c r="T160" s="78">
        <f ca="1">IF(T$2&gt;=$C$2,S160-OFFSET('previ sem'!$C$3,(ROW()-ROW($D$4))/2,(COLUMN()-COLUMN($E$2))*2),$D160-OFFSET('previ sem'!$C$3,(ROW()-ROW($D$4))/2,(COLUMN()-COLUMN($E$2))*2))</f>
        <v>0</v>
      </c>
      <c r="U160" s="78">
        <f ca="1">IF(U$2&gt;=$C$2,T160-OFFSET('previ sem'!$C$3,(ROW()-ROW($D$4))/2,(COLUMN()-COLUMN($E$2))*2),$D160-OFFSET('previ sem'!$C$3,(ROW()-ROW($D$4))/2,(COLUMN()-COLUMN($E$2))*2))</f>
        <v>0</v>
      </c>
      <c r="V160" s="78">
        <f ca="1">IF(V$2&gt;=$C$2,U160-OFFSET('previ sem'!$C$3,(ROW()-ROW($D$4))/2,(COLUMN()-COLUMN($E$2))*2),$D160-OFFSET('previ sem'!$C$3,(ROW()-ROW($D$4))/2,(COLUMN()-COLUMN($E$2))*2))</f>
        <v>0</v>
      </c>
      <c r="W160" s="78">
        <f ca="1">IF(W$2&gt;=$C$2,V160-OFFSET('previ sem'!$C$3,(ROW()-ROW($D$4))/2,(COLUMN()-COLUMN($E$2))*2),$D160-OFFSET('previ sem'!$C$3,(ROW()-ROW($D$4))/2,(COLUMN()-COLUMN($E$2))*2))</f>
        <v>0</v>
      </c>
      <c r="X160" s="78">
        <f ca="1">IF(X$2&gt;=$C$2,W160-OFFSET('previ sem'!$C$3,(ROW()-ROW($D$4))/2,(COLUMN()-COLUMN($E$2))*2),$D160-OFFSET('previ sem'!$C$3,(ROW()-ROW($D$4))/2,(COLUMN()-COLUMN($E$2))*2))</f>
        <v>0</v>
      </c>
      <c r="Y160" s="78">
        <f ca="1">IF(Y$2&gt;=$C$2,X160-OFFSET('previ sem'!$C$3,(ROW()-ROW($D$4))/2,(COLUMN()-COLUMN($E$2))*2),$D160-OFFSET('previ sem'!$C$3,(ROW()-ROW($D$4))/2,(COLUMN()-COLUMN($E$2))*2))</f>
        <v>0</v>
      </c>
      <c r="Z160" s="78">
        <f ca="1">IF(Z$2&gt;=$C$2,Y160-OFFSET('previ sem'!$C$3,(ROW()-ROW($D$4))/2,(COLUMN()-COLUMN($E$2))*2),$D160-OFFSET('previ sem'!$C$3,(ROW()-ROW($D$4))/2,(COLUMN()-COLUMN($E$2))*2))</f>
        <v>0</v>
      </c>
      <c r="AA160" s="78">
        <f ca="1">IF(AA$2&gt;=$C$2,Z160-OFFSET('previ sem'!$C$3,(ROW()-ROW($D$4))/2,(COLUMN()-COLUMN($E$2))*2),$D160-OFFSET('previ sem'!$C$3,(ROW()-ROW($D$4))/2,(COLUMN()-COLUMN($E$2))*2))</f>
        <v>0</v>
      </c>
      <c r="AB160" s="78">
        <f ca="1">IF(AB$2&gt;=$C$2,AA160-OFFSET('previ sem'!$C$3,(ROW()-ROW($D$4))/2,(COLUMN()-COLUMN($E$2))*2),$D160-OFFSET('previ sem'!$C$3,(ROW()-ROW($D$4))/2,(COLUMN()-COLUMN($E$2))*2))</f>
        <v>0</v>
      </c>
      <c r="AC160" s="78">
        <f ca="1">IF(AC$2&gt;=$C$2,AB160-OFFSET('previ sem'!$C$3,(ROW()-ROW($D$4))/2,(COLUMN()-COLUMN($E$2))*2),$D160-OFFSET('previ sem'!$C$3,(ROW()-ROW($D$4))/2,(COLUMN()-COLUMN($E$2))*2))</f>
        <v>0</v>
      </c>
      <c r="AD160" s="78">
        <f ca="1">IF(AD$2&gt;=$C$2,AC160-OFFSET('previ sem'!$C$3,(ROW()-ROW($D$4))/2,(COLUMN()-COLUMN($E$2))*2),$D160-OFFSET('previ sem'!$C$3,(ROW()-ROW($D$4))/2,(COLUMN()-COLUMN($E$2))*2))</f>
        <v>0</v>
      </c>
      <c r="AE160" s="78">
        <f ca="1">IF(AE$2&gt;=$C$2,AD160-OFFSET('previ sem'!$C$3,(ROW()-ROW($D$4))/2,(COLUMN()-COLUMN($E$2))*2),$D160-OFFSET('previ sem'!$C$3,(ROW()-ROW($D$4))/2,(COLUMN()-COLUMN($E$2))*2))</f>
        <v>0</v>
      </c>
      <c r="AF160" s="78">
        <f ca="1">IF(AF$2&gt;=$C$2,AE160-OFFSET('previ sem'!$C$3,(ROW()-ROW($D$4))/2,(COLUMN()-COLUMN($E$2))*2),$D160-OFFSET('previ sem'!$C$3,(ROW()-ROW($D$4))/2,(COLUMN()-COLUMN($E$2))*2))</f>
        <v>0</v>
      </c>
      <c r="AG160" s="78">
        <f ca="1">IF(AG$2&gt;=$C$2,AF160-OFFSET('previ sem'!$C$3,(ROW()-ROW($D$4))/2,(COLUMN()-COLUMN($E$2))*2),$D160-OFFSET('previ sem'!$C$3,(ROW()-ROW($D$4))/2,(COLUMN()-COLUMN($E$2))*2))</f>
        <v>0</v>
      </c>
      <c r="AH160" s="78">
        <f ca="1">IF(AH$2&gt;=$C$2,AG160-OFFSET('previ sem'!$C$3,(ROW()-ROW($D$4))/2,(COLUMN()-COLUMN($E$2))*2),$D160-OFFSET('previ sem'!$C$3,(ROW()-ROW($D$4))/2,(COLUMN()-COLUMN($E$2))*2))</f>
        <v>0</v>
      </c>
      <c r="AI160" s="78">
        <f ca="1">IF(AI$2&gt;=$C$2,AH160-OFFSET('previ sem'!$C$3,(ROW()-ROW($D$4))/2,(COLUMN()-COLUMN($E$2))*2),$D160-OFFSET('previ sem'!$C$3,(ROW()-ROW($D$4))/2,(COLUMN()-COLUMN($E$2))*2))</f>
        <v>0</v>
      </c>
      <c r="AJ160" s="78">
        <f ca="1">IF(AJ$2&gt;=$C$2,AI160-OFFSET('previ sem'!$C$3,(ROW()-ROW($D$4))/2,(COLUMN()-COLUMN($E$2))*2),$D160-OFFSET('previ sem'!$C$3,(ROW()-ROW($D$4))/2,(COLUMN()-COLUMN($E$2))*2))</f>
        <v>0</v>
      </c>
      <c r="AK160" s="78">
        <f ca="1">IF(AK$2&gt;=$C$2,AJ160-OFFSET('previ sem'!$C$3,(ROW()-ROW($D$4))/2,(COLUMN()-COLUMN($E$2))*2),$D160-OFFSET('previ sem'!$C$3,(ROW()-ROW($D$4))/2,(COLUMN()-COLUMN($E$2))*2))</f>
        <v>0</v>
      </c>
      <c r="AL160" s="78">
        <f ca="1">IF(AL$2&gt;=$C$2,AK160-OFFSET('previ sem'!$C$3,(ROW()-ROW($D$4))/2,(COLUMN()-COLUMN($E$2))*2),$D160-OFFSET('previ sem'!$C$3,(ROW()-ROW($D$4))/2,(COLUMN()-COLUMN($E$2))*2))</f>
        <v>0</v>
      </c>
      <c r="AM160" s="78">
        <f ca="1">IF(AM$2&gt;=$C$2,AL160-OFFSET('previ sem'!$C$3,(ROW()-ROW($D$4))/2,(COLUMN()-COLUMN($E$2))*2),$D160-OFFSET('previ sem'!$C$3,(ROW()-ROW($D$4))/2,(COLUMN()-COLUMN($E$2))*2))</f>
        <v>0</v>
      </c>
      <c r="AN160" s="78">
        <f ca="1">IF(AN$2&gt;=$C$2,AM160-OFFSET('previ sem'!$C$3,(ROW()-ROW($D$4))/2,(COLUMN()-COLUMN($E$2))*2),$D160-OFFSET('previ sem'!$C$3,(ROW()-ROW($D$4))/2,(COLUMN()-COLUMN($E$2))*2))</f>
        <v>0</v>
      </c>
      <c r="AO160" s="78">
        <f ca="1">IF(AO$2&gt;=$C$2,AN160-OFFSET('previ sem'!$C$3,(ROW()-ROW($D$4))/2,(COLUMN()-COLUMN($E$2))*2),$D160-OFFSET('previ sem'!$C$3,(ROW()-ROW($D$4))/2,(COLUMN()-COLUMN($E$2))*2))</f>
        <v>0</v>
      </c>
      <c r="AP160" s="78">
        <f ca="1">IF(AP$2&gt;=$C$2,AO160-OFFSET('previ sem'!$C$3,(ROW()-ROW($D$4))/2,(COLUMN()-COLUMN($E$2))*2),$D160-OFFSET('previ sem'!$C$3,(ROW()-ROW($D$4))/2,(COLUMN()-COLUMN($E$2))*2))</f>
        <v>0</v>
      </c>
      <c r="AQ160" s="78">
        <f ca="1">IF(AQ$2&gt;=$C$2,AP160-OFFSET('previ sem'!$C$3,(ROW()-ROW($D$4))/2,(COLUMN()-COLUMN($E$2))*2),$D160-OFFSET('previ sem'!$C$3,(ROW()-ROW($D$4))/2,(COLUMN()-COLUMN($E$2))*2))</f>
        <v>0</v>
      </c>
      <c r="AR160" s="78">
        <f ca="1">IF(AR$2&gt;=$C$2,AQ160-OFFSET('previ sem'!$C$3,(ROW()-ROW($D$4))/2,(COLUMN()-COLUMN($E$2))*2),$D160-OFFSET('previ sem'!$C$3,(ROW()-ROW($D$4))/2,(COLUMN()-COLUMN($E$2))*2))</f>
        <v>0</v>
      </c>
      <c r="AS160" s="78">
        <f ca="1">IF(AS$2&gt;=$C$2,AR160-OFFSET('previ sem'!$C$3,(ROW()-ROW($D$4))/2,(COLUMN()-COLUMN($E$2))*2),$D160-OFFSET('previ sem'!$C$3,(ROW()-ROW($D$4))/2,(COLUMN()-COLUMN($E$2))*2))</f>
        <v>0</v>
      </c>
      <c r="AT160" s="78">
        <f ca="1">IF(AT$2&gt;=$C$2,AS160-OFFSET('previ sem'!$C$3,(ROW()-ROW($D$4))/2,(COLUMN()-COLUMN($E$2))*2),$D160-OFFSET('previ sem'!$C$3,(ROW()-ROW($D$4))/2,(COLUMN()-COLUMN($E$2))*2))</f>
        <v>0</v>
      </c>
      <c r="AU160" s="78">
        <f ca="1">IF(AU$2&gt;=$C$2,AT160-OFFSET('previ sem'!$C$3,(ROW()-ROW($D$4))/2,(COLUMN()-COLUMN($E$2))*2),$D160-OFFSET('previ sem'!$C$3,(ROW()-ROW($D$4))/2,(COLUMN()-COLUMN($E$2))*2))</f>
        <v>0</v>
      </c>
      <c r="AV160" s="78">
        <f ca="1">IF(AV$2&gt;=$C$2,AU160-OFFSET('previ sem'!$C$3,(ROW()-ROW($D$4))/2,(COLUMN()-COLUMN($E$2))*2),$D160-OFFSET('previ sem'!$C$3,(ROW()-ROW($D$4))/2,(COLUMN()-COLUMN($E$2))*2))</f>
        <v>0</v>
      </c>
      <c r="AW160" s="78">
        <f ca="1">IF(AW$2&gt;=$C$2,AV160-OFFSET('previ sem'!$C$3,(ROW()-ROW($D$4))/2,(COLUMN()-COLUMN($E$2))*2),$D160-OFFSET('previ sem'!$C$3,(ROW()-ROW($D$4))/2,(COLUMN()-COLUMN($E$2))*2))</f>
        <v>0</v>
      </c>
      <c r="AX160" s="78">
        <f ca="1">IF(AX$2&gt;=$C$2,AW160-OFFSET('previ sem'!$C$3,(ROW()-ROW($D$4))/2,(COLUMN()-COLUMN($E$2))*2),$D160-OFFSET('previ sem'!$C$3,(ROW()-ROW($D$4))/2,(COLUMN()-COLUMN($E$2))*2))</f>
        <v>0</v>
      </c>
      <c r="AY160" s="78">
        <f ca="1">IF(AY$2&gt;=$C$2,AX160-OFFSET('previ sem'!$C$3,(ROW()-ROW($D$4))/2,(COLUMN()-COLUMN($E$2))*2),$D160-OFFSET('previ sem'!$C$3,(ROW()-ROW($D$4))/2,(COLUMN()-COLUMN($E$2))*2))</f>
        <v>0</v>
      </c>
      <c r="AZ160" s="78">
        <f ca="1">IF(AZ$2&gt;=$C$2,AY160-OFFSET('previ sem'!$C$3,(ROW()-ROW($D$4))/2,(COLUMN()-COLUMN($E$2))*2),$D160-OFFSET('previ sem'!$C$3,(ROW()-ROW($D$4))/2,(COLUMN()-COLUMN($E$2))*2))</f>
        <v>0</v>
      </c>
      <c r="BA160" s="78">
        <f ca="1">IF(BA$2&gt;=$C$2,AZ160-OFFSET('previ sem'!$C$3,(ROW()-ROW($D$4))/2,(COLUMN()-COLUMN($E$2))*2),$D160-OFFSET('previ sem'!$C$3,(ROW()-ROW($D$4))/2,(COLUMN()-COLUMN($E$2))*2))</f>
        <v>0</v>
      </c>
      <c r="BB160" s="78">
        <f ca="1">IF(BB$2&gt;=$C$2,BA160-OFFSET('previ sem'!$C$3,(ROW()-ROW($D$4))/2,(COLUMN()-COLUMN($E$2))*2),$D160-OFFSET('previ sem'!$C$3,(ROW()-ROW($D$4))/2,(COLUMN()-COLUMN($E$2))*2))</f>
        <v>0</v>
      </c>
      <c r="BC160" s="78">
        <f ca="1">IF(BC$2&gt;=$C$2,BB160-OFFSET('previ sem'!$C$3,(ROW()-ROW($D$4))/2,(COLUMN()-COLUMN($E$2))*2),$D160-OFFSET('previ sem'!$C$3,(ROW()-ROW($D$4))/2,(COLUMN()-COLUMN($E$2))*2))</f>
        <v>0</v>
      </c>
      <c r="BD160" s="78">
        <f ca="1">IF(BD$2&gt;=$C$2,BC160-OFFSET('previ sem'!$C$3,(ROW()-ROW($D$4))/2,(COLUMN()-COLUMN($E$2))*2),$D160-OFFSET('previ sem'!$C$3,(ROW()-ROW($D$4))/2,(COLUMN()-COLUMN($E$2))*2))</f>
        <v>0</v>
      </c>
      <c r="BE160" s="252" t="s">
        <v>297</v>
      </c>
      <c r="BF160">
        <v>82</v>
      </c>
      <c r="BG160" s="103" t="s">
        <v>297</v>
      </c>
      <c r="BH160">
        <v>85</v>
      </c>
    </row>
    <row r="161" spans="1:60" x14ac:dyDescent="0.2">
      <c r="A161" s="201"/>
      <c r="B161" s="309" t="s">
        <v>36</v>
      </c>
      <c r="C161" s="6" t="e">
        <f t="array" aca="1" ref="C161" ca="1">INDEX($E$2:$BD$2,,SMALL(IF($E160:$BD160&lt;0,COLUMN(E:BD)-3,""),1))</f>
        <v>#NUM!</v>
      </c>
      <c r="D161" s="77"/>
      <c r="E161" s="74" t="str">
        <f ca="1">IF(E160&lt;0,"",IF(E160&lt;MINI!$B$82,"MINI",""))</f>
        <v/>
      </c>
      <c r="F161" s="74" t="str">
        <f ca="1">IF(F160&lt;0,"",IF(F160&lt;MINI!$B$82,"MINI",""))</f>
        <v/>
      </c>
      <c r="G161" s="74" t="str">
        <f ca="1">IF(G160&lt;0,"",IF(G160&lt;MINI!$B$82,"MINI",""))</f>
        <v/>
      </c>
      <c r="H161" s="74" t="str">
        <f ca="1">IF(H160&lt;0,"",IF(H160&lt;MINI!$B$82,"MINI",""))</f>
        <v/>
      </c>
      <c r="I161" s="74" t="str">
        <f ca="1">IF(I160&lt;0,"",IF(I160&lt;MINI!$C$82,"MINI",""))</f>
        <v/>
      </c>
      <c r="J161" s="74" t="str">
        <f ca="1">IF(J160&lt;0,"",IF(J160&lt;MINI!$C$82,"MINI",""))</f>
        <v/>
      </c>
      <c r="K161" s="74" t="str">
        <f ca="1">IF(K160&lt;0,"",IF(K160&lt;MINI!$C$82,"MINI",""))</f>
        <v/>
      </c>
      <c r="L161" s="74" t="str">
        <f ca="1">IF(L160&lt;0,"",IF(L160&lt;MINI!$C$82,"MINI",""))</f>
        <v/>
      </c>
      <c r="M161" s="74" t="str">
        <f ca="1">IF(M160&lt;0,"",IF(M160&lt;MINI!$D$82,"MINI",""))</f>
        <v/>
      </c>
      <c r="N161" s="74" t="str">
        <f ca="1">IF(N160&lt;0,"",IF(N160&lt;MINI!$D$82,"MINI",""))</f>
        <v/>
      </c>
      <c r="O161" s="74" t="str">
        <f ca="1">IF(O160&lt;0,"",IF(O160&lt;MINI!$D$82,"MINI",""))</f>
        <v/>
      </c>
      <c r="P161" s="74" t="str">
        <f ca="1">IF(P160&lt;0,"",IF(P160&lt;MINI!$D$82,"MINI",""))</f>
        <v/>
      </c>
      <c r="Q161" s="74" t="str">
        <f ca="1">IF(Q160&lt;0,"",IF(Q160&lt;MINI!$E$82,"MINI",""))</f>
        <v/>
      </c>
      <c r="R161" s="74" t="str">
        <f ca="1">IF(R160&lt;0,"",IF(R160&lt;MINI!$E$82,"MINI",""))</f>
        <v/>
      </c>
      <c r="S161" s="74" t="str">
        <f ca="1">IF(S160&lt;0,"",IF(S160&lt;MINI!$E$82,"MINI",""))</f>
        <v/>
      </c>
      <c r="T161" s="74" t="str">
        <f ca="1">IF(T160&lt;0,"",IF(T160&lt;MINI!$E$82,"MINI",""))</f>
        <v/>
      </c>
      <c r="U161" s="74" t="str">
        <f ca="1">IF(U160&lt;0,"",IF(U160&lt;MINI!$E$82,"MINI",""))</f>
        <v/>
      </c>
      <c r="V161" s="74" t="str">
        <f ca="1">IF(V160&lt;0,"",IF(V160&lt;MINI!$F$82,"MINI",""))</f>
        <v/>
      </c>
      <c r="W161" s="74" t="str">
        <f ca="1">IF(W160&lt;0,"",IF(W160&lt;MINI!$F$82,"MINI",""))</f>
        <v/>
      </c>
      <c r="X161" s="74" t="str">
        <f ca="1">IF(X160&lt;0,"",IF(X160&lt;MINI!$F$82,"MINI",""))</f>
        <v/>
      </c>
      <c r="Y161" s="74" t="str">
        <f ca="1">IF(Y160&lt;0,"",IF(Y160&lt;MINI!$F$82,"MINI",""))</f>
        <v/>
      </c>
      <c r="Z161" s="74" t="str">
        <f ca="1">IF(Z160&lt;0,"",IF(Z160&lt;MINI!$G$82,"MINI",""))</f>
        <v/>
      </c>
      <c r="AA161" s="74" t="str">
        <f ca="1">IF(AA160&lt;0,"",IF(AA160&lt;MINI!$G$82,"MINI",""))</f>
        <v/>
      </c>
      <c r="AB161" s="74" t="str">
        <f ca="1">IF(AB160&lt;0,"",IF(AB160&lt;MINI!$G$82,"MINI",""))</f>
        <v/>
      </c>
      <c r="AC161" s="74" t="str">
        <f ca="1">IF(AC160&lt;0,"",IF(AC160&lt;MINI!$G$82,"MINI",""))</f>
        <v/>
      </c>
      <c r="AD161" s="74" t="str">
        <f ca="1">IF(AD160&lt;0,"",IF(AD160&lt;MINI!$G$82,"MINI",""))</f>
        <v/>
      </c>
      <c r="AE161" s="74" t="str">
        <f ca="1">IF(AE160&lt;0,"",IF(AE160&lt;MINI!$H$82,"MINI",""))</f>
        <v/>
      </c>
      <c r="AF161" s="74" t="str">
        <f ca="1">IF(AF160&lt;0,"",IF(AF160&lt;MINI!$H$82,"MINI",""))</f>
        <v/>
      </c>
      <c r="AG161" s="74" t="str">
        <f ca="1">IF(AG160&lt;0,"",IF(AG160&lt;MINI!$H$82,"MINI",""))</f>
        <v/>
      </c>
      <c r="AH161" s="74" t="str">
        <f ca="1">IF(AH160&lt;0,"",IF(AH160&lt;MINI!$H$82,"MINI",""))</f>
        <v/>
      </c>
      <c r="AI161" s="74" t="str">
        <f ca="1">IF(AI160&lt;0,"",IF(AI160&lt;MINI!$I$82,"MINI",""))</f>
        <v/>
      </c>
      <c r="AJ161" s="74" t="str">
        <f ca="1">IF(AJ160&lt;0,"",IF(AJ160&lt;MINI!$I$82,"MINI",""))</f>
        <v/>
      </c>
      <c r="AK161" s="74" t="str">
        <f ca="1">IF(AK160&lt;0,"",IF(AK160&lt;MINI!$I$82,"MINI",""))</f>
        <v/>
      </c>
      <c r="AL161" s="74" t="str">
        <f ca="1">IF(AL160&lt;0,"",IF(AL160&lt;MINI!$I$82,"MINI",""))</f>
        <v/>
      </c>
      <c r="AM161" s="74" t="str">
        <f ca="1">IF(AM160&lt;0,"",IF(AM160&lt;MINI!$J$82,"MINI",""))</f>
        <v/>
      </c>
      <c r="AN161" s="74" t="str">
        <f ca="1">IF(AN160&lt;0,"",IF(AN160&lt;MINI!$J$82,"MINI",""))</f>
        <v/>
      </c>
      <c r="AO161" s="74" t="str">
        <f ca="1">IF(AO160&lt;0,"",IF(AO160&lt;MINI!$J$82,"MINI",""))</f>
        <v/>
      </c>
      <c r="AP161" s="74" t="str">
        <f ca="1">IF(AP160&lt;0,"",IF(AP160&lt;MINI!$J$82,"MINI",""))</f>
        <v/>
      </c>
      <c r="AQ161" s="74" t="str">
        <f ca="1">IF(AQ160&lt;0,"",IF(AQ160&lt;MINI!$J$82,"MINI",""))</f>
        <v/>
      </c>
      <c r="AR161" s="74" t="str">
        <f ca="1">IF(AR160&lt;0,"",IF(AR160&lt;MINI!$K$82,"MINI",""))</f>
        <v/>
      </c>
      <c r="AS161" s="74" t="str">
        <f ca="1">IF(AS160&lt;0,"",IF(AS160&lt;MINI!$K$82,"MINI",""))</f>
        <v/>
      </c>
      <c r="AT161" s="74" t="str">
        <f ca="1">IF(AT160&lt;0,"",IF(AT160&lt;MINI!$K$82,"MINI",""))</f>
        <v/>
      </c>
      <c r="AU161" s="74" t="str">
        <f ca="1">IF(AU160&lt;0,"",IF(AU160&lt;MINI!$K$82,"MINI",""))</f>
        <v/>
      </c>
      <c r="AV161" s="74" t="str">
        <f ca="1">IF(AV160&lt;0,"",IF(AV160&lt;MINI!$L$82,"MINI",""))</f>
        <v/>
      </c>
      <c r="AW161" s="74" t="str">
        <f ca="1">IF(AW160&lt;0,"",IF(AW160&lt;MINI!$L$82,"MINI",""))</f>
        <v/>
      </c>
      <c r="AX161" s="74" t="str">
        <f ca="1">IF(AX160&lt;0,"",IF(AX160&lt;MINI!$L$82,"MINI",""))</f>
        <v/>
      </c>
      <c r="AY161" s="74" t="str">
        <f ca="1">IF(AY160&lt;0,"",IF(AY160&lt;MINI!$L$82,"MINI",""))</f>
        <v/>
      </c>
      <c r="AZ161" s="74" t="str">
        <f ca="1">IF(AZ160&lt;0,"",IF(AZ160&lt;MINI!$M$82,"MINI",""))</f>
        <v/>
      </c>
      <c r="BA161" s="74" t="str">
        <f ca="1">IF(BA160&lt;0,"",IF(BA160&lt;MINI!$M$82,"MINI",""))</f>
        <v/>
      </c>
      <c r="BB161" s="74" t="str">
        <f ca="1">IF(BB160&lt;0,"",IF(BB160&lt;MINI!$M$82,"MINI",""))</f>
        <v/>
      </c>
      <c r="BC161" s="74" t="str">
        <f ca="1">IF(BC160&lt;0,"",IF(BC160&lt;MINI!$M$82,"MINI",""))</f>
        <v/>
      </c>
      <c r="BD161" s="74" t="str">
        <f ca="1">IF(BD160&lt;0,"",IF(BD160&lt;MINI!$M$82,"MINI",""))</f>
        <v/>
      </c>
      <c r="BE161" s="313"/>
      <c r="BG161" s="112"/>
    </row>
    <row r="162" spans="1:60" x14ac:dyDescent="0.2">
      <c r="A162" s="201"/>
      <c r="B162" s="398" t="s">
        <v>298</v>
      </c>
      <c r="C162" s="399"/>
      <c r="D162" s="76">
        <f>SUMIF('EXPORT STOCK'!$B$2:$B$1106,'FABRICATION-SEM'!B162,'EXPORT STOCK'!$C$2:$C$1116)+D163</f>
        <v>0</v>
      </c>
      <c r="E162" s="78">
        <f ca="1">IF(E$2&gt;=$C$2,D162-OFFSET('previ sem'!$C$3,(ROW()-ROW($D$4))/2,(COLUMN()-COLUMN($E$2))*2),$D162-OFFSET('previ sem'!$C$3,(ROW()-ROW($D$4))/2,(COLUMN()-COLUMN($E$2))*2))</f>
        <v>0</v>
      </c>
      <c r="F162" s="78">
        <f ca="1">IF(F$2&gt;=$C$2,E162-OFFSET('previ sem'!$C$3,(ROW()-ROW($D$4))/2,(COLUMN()-COLUMN($E$2))*2),$D162-OFFSET('previ sem'!$C$3,(ROW()-ROW($D$4))/2,(COLUMN()-COLUMN($E$2))*2))</f>
        <v>0</v>
      </c>
      <c r="G162" s="78">
        <f ca="1">IF(G$2&gt;=$C$2,F162-OFFSET('previ sem'!$C$3,(ROW()-ROW($D$4))/2,(COLUMN()-COLUMN($E$2))*2),$D162-OFFSET('previ sem'!$C$3,(ROW()-ROW($D$4))/2,(COLUMN()-COLUMN($E$2))*2))</f>
        <v>0</v>
      </c>
      <c r="H162" s="78">
        <f ca="1">IF(H$2&gt;=$C$2,G162-OFFSET('previ sem'!$C$3,(ROW()-ROW($D$4))/2,(COLUMN()-COLUMN($E$2))*2),$D162-OFFSET('previ sem'!$C$3,(ROW()-ROW($D$4))/2,(COLUMN()-COLUMN($E$2))*2))</f>
        <v>0</v>
      </c>
      <c r="I162" s="78">
        <f ca="1">IF(I$2&gt;=$C$2,H162-OFFSET('previ sem'!$C$3,(ROW()-ROW($D$4))/2,(COLUMN()-COLUMN($E$2))*2),$D162-OFFSET('previ sem'!$C$3,(ROW()-ROW($D$4))/2,(COLUMN()-COLUMN($E$2))*2))</f>
        <v>0</v>
      </c>
      <c r="J162" s="78">
        <f ca="1">IF(J$2&gt;=$C$2,I162-OFFSET('previ sem'!$C$3,(ROW()-ROW($D$4))/2,(COLUMN()-COLUMN($E$2))*2),$D162-OFFSET('previ sem'!$C$3,(ROW()-ROW($D$4))/2,(COLUMN()-COLUMN($E$2))*2))</f>
        <v>0</v>
      </c>
      <c r="K162" s="78">
        <f ca="1">IF(K$2&gt;=$C$2,J162-OFFSET('previ sem'!$C$3,(ROW()-ROW($D$4))/2,(COLUMN()-COLUMN($E$2))*2),$D162-OFFSET('previ sem'!$C$3,(ROW()-ROW($D$4))/2,(COLUMN()-COLUMN($E$2))*2))</f>
        <v>0</v>
      </c>
      <c r="L162" s="78">
        <f ca="1">IF(L$2&gt;=$C$2,K162-OFFSET('previ sem'!$C$3,(ROW()-ROW($D$4))/2,(COLUMN()-COLUMN($E$2))*2),$D162-OFFSET('previ sem'!$C$3,(ROW()-ROW($D$4))/2,(COLUMN()-COLUMN($E$2))*2))</f>
        <v>0</v>
      </c>
      <c r="M162" s="78">
        <f ca="1">IF(M$2&gt;=$C$2,L162-OFFSET('previ sem'!$C$3,(ROW()-ROW($D$4))/2,(COLUMN()-COLUMN($E$2))*2),$D162-OFFSET('previ sem'!$C$3,(ROW()-ROW($D$4))/2,(COLUMN()-COLUMN($E$2))*2))</f>
        <v>0</v>
      </c>
      <c r="N162" s="78">
        <f ca="1">IF(N$2&gt;=$C$2,M162-OFFSET('previ sem'!$C$3,(ROW()-ROW($D$4))/2,(COLUMN()-COLUMN($E$2))*2),$D162-OFFSET('previ sem'!$C$3,(ROW()-ROW($D$4))/2,(COLUMN()-COLUMN($E$2))*2))</f>
        <v>0</v>
      </c>
      <c r="O162" s="78">
        <f ca="1">IF(O$2&gt;=$C$2,N162-OFFSET('previ sem'!$C$3,(ROW()-ROW($D$4))/2,(COLUMN()-COLUMN($E$2))*2),$D162-OFFSET('previ sem'!$C$3,(ROW()-ROW($D$4))/2,(COLUMN()-COLUMN($E$2))*2))</f>
        <v>0</v>
      </c>
      <c r="P162" s="78">
        <f ca="1">IF(P$2&gt;=$C$2,O162-OFFSET('previ sem'!$C$3,(ROW()-ROW($D$4))/2,(COLUMN()-COLUMN($E$2))*2),$D162-OFFSET('previ sem'!$C$3,(ROW()-ROW($D$4))/2,(COLUMN()-COLUMN($E$2))*2))</f>
        <v>0</v>
      </c>
      <c r="Q162" s="78">
        <f ca="1">IF(Q$2&gt;=$C$2,P162-OFFSET('previ sem'!$C$3,(ROW()-ROW($D$4))/2,(COLUMN()-COLUMN($E$2))*2),$D162-OFFSET('previ sem'!$C$3,(ROW()-ROW($D$4))/2,(COLUMN()-COLUMN($E$2))*2))</f>
        <v>0</v>
      </c>
      <c r="R162" s="78">
        <f ca="1">IF(R$2&gt;=$C$2,Q162-OFFSET('previ sem'!$C$3,(ROW()-ROW($D$4))/2,(COLUMN()-COLUMN($E$2))*2),$D162-OFFSET('previ sem'!$C$3,(ROW()-ROW($D$4))/2,(COLUMN()-COLUMN($E$2))*2))</f>
        <v>0</v>
      </c>
      <c r="S162" s="78">
        <f ca="1">IF(S$2&gt;=$C$2,R162-OFFSET('previ sem'!$C$3,(ROW()-ROW($D$4))/2,(COLUMN()-COLUMN($E$2))*2),$D162-OFFSET('previ sem'!$C$3,(ROW()-ROW($D$4))/2,(COLUMN()-COLUMN($E$2))*2))</f>
        <v>0</v>
      </c>
      <c r="T162" s="78">
        <f ca="1">IF(T$2&gt;=$C$2,S162-OFFSET('previ sem'!$C$3,(ROW()-ROW($D$4))/2,(COLUMN()-COLUMN($E$2))*2),$D162-OFFSET('previ sem'!$C$3,(ROW()-ROW($D$4))/2,(COLUMN()-COLUMN($E$2))*2))</f>
        <v>0</v>
      </c>
      <c r="U162" s="78">
        <f ca="1">IF(U$2&gt;=$C$2,T162-OFFSET('previ sem'!$C$3,(ROW()-ROW($D$4))/2,(COLUMN()-COLUMN($E$2))*2),$D162-OFFSET('previ sem'!$C$3,(ROW()-ROW($D$4))/2,(COLUMN()-COLUMN($E$2))*2))</f>
        <v>0</v>
      </c>
      <c r="V162" s="78">
        <f ca="1">IF(V$2&gt;=$C$2,U162-OFFSET('previ sem'!$C$3,(ROW()-ROW($D$4))/2,(COLUMN()-COLUMN($E$2))*2),$D162-OFFSET('previ sem'!$C$3,(ROW()-ROW($D$4))/2,(COLUMN()-COLUMN($E$2))*2))</f>
        <v>0</v>
      </c>
      <c r="W162" s="78">
        <f ca="1">IF(W$2&gt;=$C$2,V162-OFFSET('previ sem'!$C$3,(ROW()-ROW($D$4))/2,(COLUMN()-COLUMN($E$2))*2),$D162-OFFSET('previ sem'!$C$3,(ROW()-ROW($D$4))/2,(COLUMN()-COLUMN($E$2))*2))</f>
        <v>0</v>
      </c>
      <c r="X162" s="78">
        <f ca="1">IF(X$2&gt;=$C$2,W162-OFFSET('previ sem'!$C$3,(ROW()-ROW($D$4))/2,(COLUMN()-COLUMN($E$2))*2),$D162-OFFSET('previ sem'!$C$3,(ROW()-ROW($D$4))/2,(COLUMN()-COLUMN($E$2))*2))</f>
        <v>0</v>
      </c>
      <c r="Y162" s="78">
        <f ca="1">IF(Y$2&gt;=$C$2,X162-OFFSET('previ sem'!$C$3,(ROW()-ROW($D$4))/2,(COLUMN()-COLUMN($E$2))*2),$D162-OFFSET('previ sem'!$C$3,(ROW()-ROW($D$4))/2,(COLUMN()-COLUMN($E$2))*2))</f>
        <v>0</v>
      </c>
      <c r="Z162" s="78">
        <f ca="1">IF(Z$2&gt;=$C$2,Y162-OFFSET('previ sem'!$C$3,(ROW()-ROW($D$4))/2,(COLUMN()-COLUMN($E$2))*2),$D162-OFFSET('previ sem'!$C$3,(ROW()-ROW($D$4))/2,(COLUMN()-COLUMN($E$2))*2))</f>
        <v>0</v>
      </c>
      <c r="AA162" s="78">
        <f ca="1">IF(AA$2&gt;=$C$2,Z162-OFFSET('previ sem'!$C$3,(ROW()-ROW($D$4))/2,(COLUMN()-COLUMN($E$2))*2),$D162-OFFSET('previ sem'!$C$3,(ROW()-ROW($D$4))/2,(COLUMN()-COLUMN($E$2))*2))</f>
        <v>0</v>
      </c>
      <c r="AB162" s="78">
        <f ca="1">IF(AB$2&gt;=$C$2,AA162-OFFSET('previ sem'!$C$3,(ROW()-ROW($D$4))/2,(COLUMN()-COLUMN($E$2))*2),$D162-OFFSET('previ sem'!$C$3,(ROW()-ROW($D$4))/2,(COLUMN()-COLUMN($E$2))*2))</f>
        <v>0</v>
      </c>
      <c r="AC162" s="78">
        <f ca="1">IF(AC$2&gt;=$C$2,AB162-OFFSET('previ sem'!$C$3,(ROW()-ROW($D$4))/2,(COLUMN()-COLUMN($E$2))*2),$D162-OFFSET('previ sem'!$C$3,(ROW()-ROW($D$4))/2,(COLUMN()-COLUMN($E$2))*2))</f>
        <v>0</v>
      </c>
      <c r="AD162" s="78">
        <f ca="1">IF(AD$2&gt;=$C$2,AC162-OFFSET('previ sem'!$C$3,(ROW()-ROW($D$4))/2,(COLUMN()-COLUMN($E$2))*2),$D162-OFFSET('previ sem'!$C$3,(ROW()-ROW($D$4))/2,(COLUMN()-COLUMN($E$2))*2))</f>
        <v>0</v>
      </c>
      <c r="AE162" s="78">
        <f ca="1">IF(AE$2&gt;=$C$2,AD162-OFFSET('previ sem'!$C$3,(ROW()-ROW($D$4))/2,(COLUMN()-COLUMN($E$2))*2),$D162-OFFSET('previ sem'!$C$3,(ROW()-ROW($D$4))/2,(COLUMN()-COLUMN($E$2))*2))</f>
        <v>0</v>
      </c>
      <c r="AF162" s="78">
        <f ca="1">IF(AF$2&gt;=$C$2,AE162-OFFSET('previ sem'!$C$3,(ROW()-ROW($D$4))/2,(COLUMN()-COLUMN($E$2))*2),$D162-OFFSET('previ sem'!$C$3,(ROW()-ROW($D$4))/2,(COLUMN()-COLUMN($E$2))*2))</f>
        <v>0</v>
      </c>
      <c r="AG162" s="78">
        <f ca="1">IF(AG$2&gt;=$C$2,AF162-OFFSET('previ sem'!$C$3,(ROW()-ROW($D$4))/2,(COLUMN()-COLUMN($E$2))*2),$D162-OFFSET('previ sem'!$C$3,(ROW()-ROW($D$4))/2,(COLUMN()-COLUMN($E$2))*2))</f>
        <v>0</v>
      </c>
      <c r="AH162" s="78">
        <f ca="1">IF(AH$2&gt;=$C$2,AG162-OFFSET('previ sem'!$C$3,(ROW()-ROW($D$4))/2,(COLUMN()-COLUMN($E$2))*2),$D162-OFFSET('previ sem'!$C$3,(ROW()-ROW($D$4))/2,(COLUMN()-COLUMN($E$2))*2))</f>
        <v>0</v>
      </c>
      <c r="AI162" s="78">
        <f ca="1">IF(AI$2&gt;=$C$2,AH162-OFFSET('previ sem'!$C$3,(ROW()-ROW($D$4))/2,(COLUMN()-COLUMN($E$2))*2),$D162-OFFSET('previ sem'!$C$3,(ROW()-ROW($D$4))/2,(COLUMN()-COLUMN($E$2))*2))</f>
        <v>0</v>
      </c>
      <c r="AJ162" s="78">
        <f ca="1">IF(AJ$2&gt;=$C$2,AI162-OFFSET('previ sem'!$C$3,(ROW()-ROW($D$4))/2,(COLUMN()-COLUMN($E$2))*2),$D162-OFFSET('previ sem'!$C$3,(ROW()-ROW($D$4))/2,(COLUMN()-COLUMN($E$2))*2))</f>
        <v>0</v>
      </c>
      <c r="AK162" s="78">
        <f ca="1">IF(AK$2&gt;=$C$2,AJ162-OFFSET('previ sem'!$C$3,(ROW()-ROW($D$4))/2,(COLUMN()-COLUMN($E$2))*2),$D162-OFFSET('previ sem'!$C$3,(ROW()-ROW($D$4))/2,(COLUMN()-COLUMN($E$2))*2))</f>
        <v>0</v>
      </c>
      <c r="AL162" s="78">
        <f ca="1">IF(AL$2&gt;=$C$2,AK162-OFFSET('previ sem'!$C$3,(ROW()-ROW($D$4))/2,(COLUMN()-COLUMN($E$2))*2),$D162-OFFSET('previ sem'!$C$3,(ROW()-ROW($D$4))/2,(COLUMN()-COLUMN($E$2))*2))</f>
        <v>0</v>
      </c>
      <c r="AM162" s="78">
        <f ca="1">IF(AM$2&gt;=$C$2,AL162-OFFSET('previ sem'!$C$3,(ROW()-ROW($D$4))/2,(COLUMN()-COLUMN($E$2))*2),$D162-OFFSET('previ sem'!$C$3,(ROW()-ROW($D$4))/2,(COLUMN()-COLUMN($E$2))*2))</f>
        <v>0</v>
      </c>
      <c r="AN162" s="78">
        <f ca="1">IF(AN$2&gt;=$C$2,AM162-OFFSET('previ sem'!$C$3,(ROW()-ROW($D$4))/2,(COLUMN()-COLUMN($E$2))*2),$D162-OFFSET('previ sem'!$C$3,(ROW()-ROW($D$4))/2,(COLUMN()-COLUMN($E$2))*2))</f>
        <v>0</v>
      </c>
      <c r="AO162" s="78">
        <f ca="1">IF(AO$2&gt;=$C$2,AN162-OFFSET('previ sem'!$C$3,(ROW()-ROW($D$4))/2,(COLUMN()-COLUMN($E$2))*2),$D162-OFFSET('previ sem'!$C$3,(ROW()-ROW($D$4))/2,(COLUMN()-COLUMN($E$2))*2))</f>
        <v>0</v>
      </c>
      <c r="AP162" s="78">
        <f ca="1">IF(AP$2&gt;=$C$2,AO162-OFFSET('previ sem'!$C$3,(ROW()-ROW($D$4))/2,(COLUMN()-COLUMN($E$2))*2),$D162-OFFSET('previ sem'!$C$3,(ROW()-ROW($D$4))/2,(COLUMN()-COLUMN($E$2))*2))</f>
        <v>0</v>
      </c>
      <c r="AQ162" s="78">
        <f ca="1">IF(AQ$2&gt;=$C$2,AP162-OFFSET('previ sem'!$C$3,(ROW()-ROW($D$4))/2,(COLUMN()-COLUMN($E$2))*2),$D162-OFFSET('previ sem'!$C$3,(ROW()-ROW($D$4))/2,(COLUMN()-COLUMN($E$2))*2))</f>
        <v>0</v>
      </c>
      <c r="AR162" s="78">
        <f ca="1">IF(AR$2&gt;=$C$2,AQ162-OFFSET('previ sem'!$C$3,(ROW()-ROW($D$4))/2,(COLUMN()-COLUMN($E$2))*2),$D162-OFFSET('previ sem'!$C$3,(ROW()-ROW($D$4))/2,(COLUMN()-COLUMN($E$2))*2))</f>
        <v>0</v>
      </c>
      <c r="AS162" s="78">
        <f ca="1">IF(AS$2&gt;=$C$2,AR162-OFFSET('previ sem'!$C$3,(ROW()-ROW($D$4))/2,(COLUMN()-COLUMN($E$2))*2),$D162-OFFSET('previ sem'!$C$3,(ROW()-ROW($D$4))/2,(COLUMN()-COLUMN($E$2))*2))</f>
        <v>0</v>
      </c>
      <c r="AT162" s="78">
        <f ca="1">IF(AT$2&gt;=$C$2,AS162-OFFSET('previ sem'!$C$3,(ROW()-ROW($D$4))/2,(COLUMN()-COLUMN($E$2))*2),$D162-OFFSET('previ sem'!$C$3,(ROW()-ROW($D$4))/2,(COLUMN()-COLUMN($E$2))*2))</f>
        <v>0</v>
      </c>
      <c r="AU162" s="78">
        <f ca="1">IF(AU$2&gt;=$C$2,AT162-OFFSET('previ sem'!$C$3,(ROW()-ROW($D$4))/2,(COLUMN()-COLUMN($E$2))*2),$D162-OFFSET('previ sem'!$C$3,(ROW()-ROW($D$4))/2,(COLUMN()-COLUMN($E$2))*2))</f>
        <v>0</v>
      </c>
      <c r="AV162" s="78">
        <f ca="1">IF(AV$2&gt;=$C$2,AU162-OFFSET('previ sem'!$C$3,(ROW()-ROW($D$4))/2,(COLUMN()-COLUMN($E$2))*2),$D162-OFFSET('previ sem'!$C$3,(ROW()-ROW($D$4))/2,(COLUMN()-COLUMN($E$2))*2))</f>
        <v>0</v>
      </c>
      <c r="AW162" s="78">
        <f ca="1">IF(AW$2&gt;=$C$2,AV162-OFFSET('previ sem'!$C$3,(ROW()-ROW($D$4))/2,(COLUMN()-COLUMN($E$2))*2),$D162-OFFSET('previ sem'!$C$3,(ROW()-ROW($D$4))/2,(COLUMN()-COLUMN($E$2))*2))</f>
        <v>0</v>
      </c>
      <c r="AX162" s="78">
        <f ca="1">IF(AX$2&gt;=$C$2,AW162-OFFSET('previ sem'!$C$3,(ROW()-ROW($D$4))/2,(COLUMN()-COLUMN($E$2))*2),$D162-OFFSET('previ sem'!$C$3,(ROW()-ROW($D$4))/2,(COLUMN()-COLUMN($E$2))*2))</f>
        <v>0</v>
      </c>
      <c r="AY162" s="78">
        <f ca="1">IF(AY$2&gt;=$C$2,AX162-OFFSET('previ sem'!$C$3,(ROW()-ROW($D$4))/2,(COLUMN()-COLUMN($E$2))*2),$D162-OFFSET('previ sem'!$C$3,(ROW()-ROW($D$4))/2,(COLUMN()-COLUMN($E$2))*2))</f>
        <v>0</v>
      </c>
      <c r="AZ162" s="78">
        <f ca="1">IF(AZ$2&gt;=$C$2,AY162-OFFSET('previ sem'!$C$3,(ROW()-ROW($D$4))/2,(COLUMN()-COLUMN($E$2))*2),$D162-OFFSET('previ sem'!$C$3,(ROW()-ROW($D$4))/2,(COLUMN()-COLUMN($E$2))*2))</f>
        <v>0</v>
      </c>
      <c r="BA162" s="78">
        <f ca="1">IF(BA$2&gt;=$C$2,AZ162-OFFSET('previ sem'!$C$3,(ROW()-ROW($D$4))/2,(COLUMN()-COLUMN($E$2))*2),$D162-OFFSET('previ sem'!$C$3,(ROW()-ROW($D$4))/2,(COLUMN()-COLUMN($E$2))*2))</f>
        <v>0</v>
      </c>
      <c r="BB162" s="78">
        <f ca="1">IF(BB$2&gt;=$C$2,BA162-OFFSET('previ sem'!$C$3,(ROW()-ROW($D$4))/2,(COLUMN()-COLUMN($E$2))*2),$D162-OFFSET('previ sem'!$C$3,(ROW()-ROW($D$4))/2,(COLUMN()-COLUMN($E$2))*2))</f>
        <v>0</v>
      </c>
      <c r="BC162" s="78">
        <f ca="1">IF(BC$2&gt;=$C$2,BB162-OFFSET('previ sem'!$C$3,(ROW()-ROW($D$4))/2,(COLUMN()-COLUMN($E$2))*2),$D162-OFFSET('previ sem'!$C$3,(ROW()-ROW($D$4))/2,(COLUMN()-COLUMN($E$2))*2))</f>
        <v>0</v>
      </c>
      <c r="BD162" s="78">
        <f ca="1">IF(BD$2&gt;=$C$2,BC162-OFFSET('previ sem'!$C$3,(ROW()-ROW($D$4))/2,(COLUMN()-COLUMN($E$2))*2),$D162-OFFSET('previ sem'!$C$3,(ROW()-ROW($D$4))/2,(COLUMN()-COLUMN($E$2))*2))</f>
        <v>0</v>
      </c>
      <c r="BE162" s="252" t="s">
        <v>298</v>
      </c>
      <c r="BF162">
        <v>83</v>
      </c>
      <c r="BG162" s="103" t="s">
        <v>298</v>
      </c>
      <c r="BH162">
        <v>86</v>
      </c>
    </row>
    <row r="163" spans="1:60" ht="13.5" thickBot="1" x14ac:dyDescent="0.25">
      <c r="A163" s="201"/>
      <c r="B163" s="309" t="s">
        <v>36</v>
      </c>
      <c r="C163" s="6" t="e">
        <f t="array" aca="1" ref="C163" ca="1">INDEX($E$2:$BD$2,,SMALL(IF($E162:$BD162&lt;0,COLUMN(E:BD)-3,""),1))</f>
        <v>#NUM!</v>
      </c>
      <c r="D163" s="77"/>
      <c r="E163" s="74" t="str">
        <f ca="1">IF(E162&lt;0,"",IF(E162&lt;MINI!$B$83,"MINI",""))</f>
        <v/>
      </c>
      <c r="F163" s="74" t="str">
        <f ca="1">IF(F162&lt;0,"",IF(F162&lt;MINI!$B$83,"MINI",""))</f>
        <v/>
      </c>
      <c r="G163" s="74" t="str">
        <f ca="1">IF(G162&lt;0,"",IF(G162&lt;MINI!$B$83,"MINI",""))</f>
        <v/>
      </c>
      <c r="H163" s="74" t="str">
        <f ca="1">IF(H162&lt;0,"",IF(H162&lt;MINI!$B$83,"MINI",""))</f>
        <v/>
      </c>
      <c r="I163" s="74" t="str">
        <f ca="1">IF(I162&lt;0,"",IF(I162&lt;MINI!$C$83,"MINI",""))</f>
        <v/>
      </c>
      <c r="J163" s="74" t="str">
        <f ca="1">IF(J162&lt;0,"",IF(J162&lt;MINI!$C$83,"MINI",""))</f>
        <v/>
      </c>
      <c r="K163" s="74" t="str">
        <f ca="1">IF(K162&lt;0,"",IF(K162&lt;MINI!$C$83,"MINI",""))</f>
        <v/>
      </c>
      <c r="L163" s="74" t="str">
        <f ca="1">IF(L162&lt;0,"",IF(L162&lt;MINI!$C$83,"MINI",""))</f>
        <v/>
      </c>
      <c r="M163" s="74" t="str">
        <f ca="1">IF(M162&lt;0,"",IF(M162&lt;MINI!$D$83,"MINI",""))</f>
        <v/>
      </c>
      <c r="N163" s="74" t="str">
        <f ca="1">IF(N162&lt;0,"",IF(N162&lt;MINI!$D$83,"MINI",""))</f>
        <v/>
      </c>
      <c r="O163" s="74" t="str">
        <f ca="1">IF(O162&lt;0,"",IF(O162&lt;MINI!$D$83,"MINI",""))</f>
        <v/>
      </c>
      <c r="P163" s="74" t="str">
        <f ca="1">IF(P162&lt;0,"",IF(P162&lt;MINI!$D$83,"MINI",""))</f>
        <v/>
      </c>
      <c r="Q163" s="74" t="str">
        <f ca="1">IF(Q162&lt;0,"",IF(Q162&lt;MINI!$E$83,"MINI",""))</f>
        <v/>
      </c>
      <c r="R163" s="74" t="str">
        <f ca="1">IF(R162&lt;0,"",IF(R162&lt;MINI!$E$83,"MINI",""))</f>
        <v/>
      </c>
      <c r="S163" s="74" t="str">
        <f ca="1">IF(S162&lt;0,"",IF(S162&lt;MINI!$E$83,"MINI",""))</f>
        <v/>
      </c>
      <c r="T163" s="74" t="str">
        <f ca="1">IF(T162&lt;0,"",IF(T162&lt;MINI!$E$83,"MINI",""))</f>
        <v/>
      </c>
      <c r="U163" s="74" t="str">
        <f ca="1">IF(U162&lt;0,"",IF(U162&lt;MINI!$E$83,"MINI",""))</f>
        <v/>
      </c>
      <c r="V163" s="74" t="str">
        <f ca="1">IF(V162&lt;0,"",IF(V162&lt;MINI!$F$83,"MINI",""))</f>
        <v/>
      </c>
      <c r="W163" s="74" t="str">
        <f ca="1">IF(W162&lt;0,"",IF(W162&lt;MINI!$F$83,"MINI",""))</f>
        <v/>
      </c>
      <c r="X163" s="74" t="str">
        <f ca="1">IF(X162&lt;0,"",IF(X162&lt;MINI!$F$83,"MINI",""))</f>
        <v/>
      </c>
      <c r="Y163" s="74" t="str">
        <f ca="1">IF(Y162&lt;0,"",IF(Y162&lt;MINI!$F$83,"MINI",""))</f>
        <v/>
      </c>
      <c r="Z163" s="74" t="str">
        <f ca="1">IF(Z162&lt;0,"",IF(Z162&lt;MINI!$G$83,"MINI",""))</f>
        <v/>
      </c>
      <c r="AA163" s="74" t="str">
        <f ca="1">IF(AA162&lt;0,"",IF(AA162&lt;MINI!$G$83,"MINI",""))</f>
        <v/>
      </c>
      <c r="AB163" s="74" t="str">
        <f ca="1">IF(AB162&lt;0,"",IF(AB162&lt;MINI!$G$83,"MINI",""))</f>
        <v/>
      </c>
      <c r="AC163" s="74" t="str">
        <f ca="1">IF(AC162&lt;0,"",IF(AC162&lt;MINI!$G$83,"MINI",""))</f>
        <v/>
      </c>
      <c r="AD163" s="74" t="str">
        <f ca="1">IF(AD162&lt;0,"",IF(AD162&lt;MINI!$G$83,"MINI",""))</f>
        <v/>
      </c>
      <c r="AE163" s="74" t="str">
        <f ca="1">IF(AE162&lt;0,"",IF(AE162&lt;MINI!$H$83,"MINI",""))</f>
        <v/>
      </c>
      <c r="AF163" s="74" t="str">
        <f ca="1">IF(AF162&lt;0,"",IF(AF162&lt;MINI!$H$83,"MINI",""))</f>
        <v/>
      </c>
      <c r="AG163" s="74" t="str">
        <f ca="1">IF(AG162&lt;0,"",IF(AG162&lt;MINI!$H$83,"MINI",""))</f>
        <v/>
      </c>
      <c r="AH163" s="74" t="str">
        <f ca="1">IF(AH162&lt;0,"",IF(AH162&lt;MINI!$H$83,"MINI",""))</f>
        <v/>
      </c>
      <c r="AI163" s="74" t="str">
        <f ca="1">IF(AI162&lt;0,"",IF(AI162&lt;MINI!$I$83,"MINI",""))</f>
        <v/>
      </c>
      <c r="AJ163" s="74" t="str">
        <f ca="1">IF(AJ162&lt;0,"",IF(AJ162&lt;MINI!$I$83,"MINI",""))</f>
        <v/>
      </c>
      <c r="AK163" s="74" t="str">
        <f ca="1">IF(AK162&lt;0,"",IF(AK162&lt;MINI!$I$83,"MINI",""))</f>
        <v/>
      </c>
      <c r="AL163" s="74" t="str">
        <f ca="1">IF(AL162&lt;0,"",IF(AL162&lt;MINI!$I$83,"MINI",""))</f>
        <v/>
      </c>
      <c r="AM163" s="74" t="str">
        <f ca="1">IF(AM162&lt;0,"",IF(AM162&lt;MINI!$J$83,"MINI",""))</f>
        <v/>
      </c>
      <c r="AN163" s="74" t="str">
        <f ca="1">IF(AN162&lt;0,"",IF(AN162&lt;MINI!$J$83,"MINI",""))</f>
        <v/>
      </c>
      <c r="AO163" s="74" t="str">
        <f ca="1">IF(AO162&lt;0,"",IF(AO162&lt;MINI!$J$83,"MINI",""))</f>
        <v/>
      </c>
      <c r="AP163" s="74" t="str">
        <f ca="1">IF(AP162&lt;0,"",IF(AP162&lt;MINI!$J$83,"MINI",""))</f>
        <v/>
      </c>
      <c r="AQ163" s="74" t="str">
        <f ca="1">IF(AQ162&lt;0,"",IF(AQ162&lt;MINI!$J$83,"MINI",""))</f>
        <v/>
      </c>
      <c r="AR163" s="74" t="str">
        <f ca="1">IF(AR162&lt;0,"",IF(AR162&lt;MINI!$K$83,"MINI",""))</f>
        <v/>
      </c>
      <c r="AS163" s="74" t="str">
        <f ca="1">IF(AS162&lt;0,"",IF(AS162&lt;MINI!$K$83,"MINI",""))</f>
        <v/>
      </c>
      <c r="AT163" s="74" t="str">
        <f ca="1">IF(AT162&lt;0,"",IF(AT162&lt;MINI!$K$83,"MINI",""))</f>
        <v/>
      </c>
      <c r="AU163" s="74" t="str">
        <f ca="1">IF(AU162&lt;0,"",IF(AU162&lt;MINI!$K$83,"MINI",""))</f>
        <v/>
      </c>
      <c r="AV163" s="74" t="str">
        <f ca="1">IF(AV162&lt;0,"",IF(AV162&lt;MINI!$L$83,"MINI",""))</f>
        <v/>
      </c>
      <c r="AW163" s="74" t="str">
        <f ca="1">IF(AW162&lt;0,"",IF(AW162&lt;MINI!$L$83,"MINI",""))</f>
        <v/>
      </c>
      <c r="AX163" s="74" t="str">
        <f ca="1">IF(AX162&lt;0,"",IF(AX162&lt;MINI!$L$83,"MINI",""))</f>
        <v/>
      </c>
      <c r="AY163" s="74" t="str">
        <f ca="1">IF(AY162&lt;0,"",IF(AY162&lt;MINI!$L$83,"MINI",""))</f>
        <v/>
      </c>
      <c r="AZ163" s="74" t="str">
        <f ca="1">IF(AZ162&lt;0,"",IF(AZ162&lt;MINI!$M$83,"MINI",""))</f>
        <v/>
      </c>
      <c r="BA163" s="74" t="str">
        <f ca="1">IF(BA162&lt;0,"",IF(BA162&lt;MINI!$M$83,"MINI",""))</f>
        <v/>
      </c>
      <c r="BB163" s="74" t="str">
        <f ca="1">IF(BB162&lt;0,"",IF(BB162&lt;MINI!$M$83,"MINI",""))</f>
        <v/>
      </c>
      <c r="BC163" s="74" t="str">
        <f ca="1">IF(BC162&lt;0,"",IF(BC162&lt;MINI!$M$83,"MINI",""))</f>
        <v/>
      </c>
      <c r="BD163" s="74" t="str">
        <f ca="1">IF(BD162&lt;0,"",IF(BD162&lt;MINI!$M$78,"MINI",""))</f>
        <v/>
      </c>
      <c r="BE163" s="313"/>
      <c r="BG163" s="112"/>
    </row>
    <row r="164" spans="1:60" ht="13.5" thickTop="1" x14ac:dyDescent="0.2">
      <c r="A164" s="187" t="s">
        <v>214</v>
      </c>
      <c r="B164" s="394" t="s">
        <v>144</v>
      </c>
      <c r="C164" s="395"/>
      <c r="D164" s="76">
        <f>SUMIF('EXPORT STOCK'!$B$2:$B$1106,'FABRICATION-SEM'!B164,'EXPORT STOCK'!$C$2:$C$1116)+D165</f>
        <v>0</v>
      </c>
      <c r="E164" s="78">
        <f ca="1">IF(E$2&gt;=$C$2,D164-OFFSET('previ sem'!$C$3,(ROW()-ROW($D$4))/2,(COLUMN()-COLUMN($E$2))*2),$D164-OFFSET('previ sem'!$C$3,(ROW()-ROW($D$4))/2,(COLUMN()-COLUMN($E$2))*2))</f>
        <v>0</v>
      </c>
      <c r="F164" s="78">
        <f ca="1">IF(F$2&gt;=$C$2,E164-OFFSET('previ sem'!$C$3,(ROW()-ROW($D$4))/2,(COLUMN()-COLUMN($E$2))*2),$D164-OFFSET('previ sem'!$C$3,(ROW()-ROW($D$4))/2,(COLUMN()-COLUMN($E$2))*2))</f>
        <v>0</v>
      </c>
      <c r="G164" s="78">
        <f ca="1">IF(G$2&gt;=$C$2,F164-OFFSET('previ sem'!$C$3,(ROW()-ROW($D$4))/2,(COLUMN()-COLUMN($E$2))*2),$D164-OFFSET('previ sem'!$C$3,(ROW()-ROW($D$4))/2,(COLUMN()-COLUMN($E$2))*2))</f>
        <v>0</v>
      </c>
      <c r="H164" s="78">
        <f ca="1">IF(H$2&gt;=$C$2,G164-OFFSET('previ sem'!$C$3,(ROW()-ROW($D$4))/2,(COLUMN()-COLUMN($E$2))*2),$D164-OFFSET('previ sem'!$C$3,(ROW()-ROW($D$4))/2,(COLUMN()-COLUMN($E$2))*2))</f>
        <v>0</v>
      </c>
      <c r="I164" s="78">
        <f ca="1">IF(I$2&gt;=$C$2,H164-OFFSET('previ sem'!$C$3,(ROW()-ROW($D$4))/2,(COLUMN()-COLUMN($E$2))*2),$D164-OFFSET('previ sem'!$C$3,(ROW()-ROW($D$4))/2,(COLUMN()-COLUMN($E$2))*2))</f>
        <v>0</v>
      </c>
      <c r="J164" s="78">
        <f ca="1">IF(J$2&gt;=$C$2,I164-OFFSET('previ sem'!$C$3,(ROW()-ROW($D$4))/2,(COLUMN()-COLUMN($E$2))*2),$D164-OFFSET('previ sem'!$C$3,(ROW()-ROW($D$4))/2,(COLUMN()-COLUMN($E$2))*2))</f>
        <v>0</v>
      </c>
      <c r="K164" s="78">
        <f ca="1">IF(K$2&gt;=$C$2,J164-OFFSET('previ sem'!$C$3,(ROW()-ROW($D$4))/2,(COLUMN()-COLUMN($E$2))*2),$D164-OFFSET('previ sem'!$C$3,(ROW()-ROW($D$4))/2,(COLUMN()-COLUMN($E$2))*2))</f>
        <v>0</v>
      </c>
      <c r="L164" s="78">
        <f ca="1">IF(L$2&gt;=$C$2,K164-OFFSET('previ sem'!$C$3,(ROW()-ROW($D$4))/2,(COLUMN()-COLUMN($E$2))*2),$D164-OFFSET('previ sem'!$C$3,(ROW()-ROW($D$4))/2,(COLUMN()-COLUMN($E$2))*2))</f>
        <v>0</v>
      </c>
      <c r="M164" s="78">
        <f ca="1">IF(M$2&gt;=$C$2,L164-OFFSET('previ sem'!$C$3,(ROW()-ROW($D$4))/2,(COLUMN()-COLUMN($E$2))*2),$D164-OFFSET('previ sem'!$C$3,(ROW()-ROW($D$4))/2,(COLUMN()-COLUMN($E$2))*2))</f>
        <v>0</v>
      </c>
      <c r="N164" s="78">
        <f ca="1">IF(N$2&gt;=$C$2,M164-OFFSET('previ sem'!$C$3,(ROW()-ROW($D$4))/2,(COLUMN()-COLUMN($E$2))*2),$D164-OFFSET('previ sem'!$C$3,(ROW()-ROW($D$4))/2,(COLUMN()-COLUMN($E$2))*2))</f>
        <v>0</v>
      </c>
      <c r="O164" s="78">
        <f ca="1">IF(O$2&gt;=$C$2,N164-OFFSET('previ sem'!$C$3,(ROW()-ROW($D$4))/2,(COLUMN()-COLUMN($E$2))*2),$D164-OFFSET('previ sem'!$C$3,(ROW()-ROW($D$4))/2,(COLUMN()-COLUMN($E$2))*2))</f>
        <v>0</v>
      </c>
      <c r="P164" s="78">
        <f ca="1">IF(P$2&gt;=$C$2,O164-OFFSET('previ sem'!$C$3,(ROW()-ROW($D$4))/2,(COLUMN()-COLUMN($E$2))*2),$D164-OFFSET('previ sem'!$C$3,(ROW()-ROW($D$4))/2,(COLUMN()-COLUMN($E$2))*2))</f>
        <v>0</v>
      </c>
      <c r="Q164" s="78">
        <f ca="1">IF(Q$2&gt;=$C$2,P164-OFFSET('previ sem'!$C$3,(ROW()-ROW($D$4))/2,(COLUMN()-COLUMN($E$2))*2),$D164-OFFSET('previ sem'!$C$3,(ROW()-ROW($D$4))/2,(COLUMN()-COLUMN($E$2))*2))</f>
        <v>0</v>
      </c>
      <c r="R164" s="78">
        <f ca="1">IF(R$2&gt;=$C$2,Q164-OFFSET('previ sem'!$C$3,(ROW()-ROW($D$4))/2,(COLUMN()-COLUMN($E$2))*2),$D164-OFFSET('previ sem'!$C$3,(ROW()-ROW($D$4))/2,(COLUMN()-COLUMN($E$2))*2))</f>
        <v>0</v>
      </c>
      <c r="S164" s="78">
        <f ca="1">IF(S$2&gt;=$C$2,R164-OFFSET('previ sem'!$C$3,(ROW()-ROW($D$4))/2,(COLUMN()-COLUMN($E$2))*2),$D164-OFFSET('previ sem'!$C$3,(ROW()-ROW($D$4))/2,(COLUMN()-COLUMN($E$2))*2))</f>
        <v>0</v>
      </c>
      <c r="T164" s="78">
        <f ca="1">IF(T$2&gt;=$C$2,S164-OFFSET('previ sem'!$C$3,(ROW()-ROW($D$4))/2,(COLUMN()-COLUMN($E$2))*2),$D164-OFFSET('previ sem'!$C$3,(ROW()-ROW($D$4))/2,(COLUMN()-COLUMN($E$2))*2))</f>
        <v>0</v>
      </c>
      <c r="U164" s="78">
        <f ca="1">IF(U$2&gt;=$C$2,T164-OFFSET('previ sem'!$C$3,(ROW()-ROW($D$4))/2,(COLUMN()-COLUMN($E$2))*2),$D164-OFFSET('previ sem'!$C$3,(ROW()-ROW($D$4))/2,(COLUMN()-COLUMN($E$2))*2))</f>
        <v>0</v>
      </c>
      <c r="V164" s="78">
        <f ca="1">IF(V$2&gt;=$C$2,U164-OFFSET('previ sem'!$C$3,(ROW()-ROW($D$4))/2,(COLUMN()-COLUMN($E$2))*2),$D164-OFFSET('previ sem'!$C$3,(ROW()-ROW($D$4))/2,(COLUMN()-COLUMN($E$2))*2))</f>
        <v>0</v>
      </c>
      <c r="W164" s="78">
        <f ca="1">IF(W$2&gt;=$C$2,V164-OFFSET('previ sem'!$C$3,(ROW()-ROW($D$4))/2,(COLUMN()-COLUMN($E$2))*2),$D164-OFFSET('previ sem'!$C$3,(ROW()-ROW($D$4))/2,(COLUMN()-COLUMN($E$2))*2))</f>
        <v>0</v>
      </c>
      <c r="X164" s="78">
        <f ca="1">IF(X$2&gt;=$C$2,W164-OFFSET('previ sem'!$C$3,(ROW()-ROW($D$4))/2,(COLUMN()-COLUMN($E$2))*2),$D164-OFFSET('previ sem'!$C$3,(ROW()-ROW($D$4))/2,(COLUMN()-COLUMN($E$2))*2))</f>
        <v>0</v>
      </c>
      <c r="Y164" s="78">
        <f ca="1">IF(Y$2&gt;=$C$2,X164-OFFSET('previ sem'!$C$3,(ROW()-ROW($D$4))/2,(COLUMN()-COLUMN($E$2))*2),$D164-OFFSET('previ sem'!$C$3,(ROW()-ROW($D$4))/2,(COLUMN()-COLUMN($E$2))*2))</f>
        <v>0</v>
      </c>
      <c r="Z164" s="78">
        <f ca="1">IF(Z$2&gt;=$C$2,Y164-OFFSET('previ sem'!$C$3,(ROW()-ROW($D$4))/2,(COLUMN()-COLUMN($E$2))*2),$D164-OFFSET('previ sem'!$C$3,(ROW()-ROW($D$4))/2,(COLUMN()-COLUMN($E$2))*2))</f>
        <v>0</v>
      </c>
      <c r="AA164" s="78">
        <f ca="1">IF(AA$2&gt;=$C$2,Z164-OFFSET('previ sem'!$C$3,(ROW()-ROW($D$4))/2,(COLUMN()-COLUMN($E$2))*2),$D164-OFFSET('previ sem'!$C$3,(ROW()-ROW($D$4))/2,(COLUMN()-COLUMN($E$2))*2))</f>
        <v>0</v>
      </c>
      <c r="AB164" s="78">
        <f ca="1">IF(AB$2&gt;=$C$2,AA164-OFFSET('previ sem'!$C$3,(ROW()-ROW($D$4))/2,(COLUMN()-COLUMN($E$2))*2),$D164-OFFSET('previ sem'!$C$3,(ROW()-ROW($D$4))/2,(COLUMN()-COLUMN($E$2))*2))</f>
        <v>0</v>
      </c>
      <c r="AC164" s="78">
        <f ca="1">IF(AC$2&gt;=$C$2,AB164-OFFSET('previ sem'!$C$3,(ROW()-ROW($D$4))/2,(COLUMN()-COLUMN($E$2))*2),$D164-OFFSET('previ sem'!$C$3,(ROW()-ROW($D$4))/2,(COLUMN()-COLUMN($E$2))*2))</f>
        <v>0</v>
      </c>
      <c r="AD164" s="78">
        <f ca="1">IF(AD$2&gt;=$C$2,AC164-OFFSET('previ sem'!$C$3,(ROW()-ROW($D$4))/2,(COLUMN()-COLUMN($E$2))*2),$D164-OFFSET('previ sem'!$C$3,(ROW()-ROW($D$4))/2,(COLUMN()-COLUMN($E$2))*2))</f>
        <v>0</v>
      </c>
      <c r="AE164" s="78">
        <f ca="1">IF(AE$2&gt;=$C$2,AD164-OFFSET('previ sem'!$C$3,(ROW()-ROW($D$4))/2,(COLUMN()-COLUMN($E$2))*2),$D164-OFFSET('previ sem'!$C$3,(ROW()-ROW($D$4))/2,(COLUMN()-COLUMN($E$2))*2))</f>
        <v>0</v>
      </c>
      <c r="AF164" s="78">
        <f ca="1">IF(AF$2&gt;=$C$2,AE164-OFFSET('previ sem'!$C$3,(ROW()-ROW($D$4))/2,(COLUMN()-COLUMN($E$2))*2),$D164-OFFSET('previ sem'!$C$3,(ROW()-ROW($D$4))/2,(COLUMN()-COLUMN($E$2))*2))</f>
        <v>0</v>
      </c>
      <c r="AG164" s="78">
        <f ca="1">IF(AG$2&gt;=$C$2,AF164-OFFSET('previ sem'!$C$3,(ROW()-ROW($D$4))/2,(COLUMN()-COLUMN($E$2))*2),$D164-OFFSET('previ sem'!$C$3,(ROW()-ROW($D$4))/2,(COLUMN()-COLUMN($E$2))*2))</f>
        <v>0</v>
      </c>
      <c r="AH164" s="78">
        <f ca="1">IF(AH$2&gt;=$C$2,AG164-OFFSET('previ sem'!$C$3,(ROW()-ROW($D$4))/2,(COLUMN()-COLUMN($E$2))*2),$D164-OFFSET('previ sem'!$C$3,(ROW()-ROW($D$4))/2,(COLUMN()-COLUMN($E$2))*2))</f>
        <v>0</v>
      </c>
      <c r="AI164" s="78">
        <f ca="1">IF(AI$2&gt;=$C$2,AH164-OFFSET('previ sem'!$C$3,(ROW()-ROW($D$4))/2,(COLUMN()-COLUMN($E$2))*2),$D164-OFFSET('previ sem'!$C$3,(ROW()-ROW($D$4))/2,(COLUMN()-COLUMN($E$2))*2))</f>
        <v>0</v>
      </c>
      <c r="AJ164" s="78">
        <f ca="1">IF(AJ$2&gt;=$C$2,AI164-OFFSET('previ sem'!$C$3,(ROW()-ROW($D$4))/2,(COLUMN()-COLUMN($E$2))*2),$D164-OFFSET('previ sem'!$C$3,(ROW()-ROW($D$4))/2,(COLUMN()-COLUMN($E$2))*2))</f>
        <v>0</v>
      </c>
      <c r="AK164" s="78">
        <f ca="1">IF(AK$2&gt;=$C$2,AJ164-OFFSET('previ sem'!$C$3,(ROW()-ROW($D$4))/2,(COLUMN()-COLUMN($E$2))*2),$D164-OFFSET('previ sem'!$C$3,(ROW()-ROW($D$4))/2,(COLUMN()-COLUMN($E$2))*2))</f>
        <v>0</v>
      </c>
      <c r="AL164" s="78">
        <f ca="1">IF(AL$2&gt;=$C$2,AK164-OFFSET('previ sem'!$C$3,(ROW()-ROW($D$4))/2,(COLUMN()-COLUMN($E$2))*2),$D164-OFFSET('previ sem'!$C$3,(ROW()-ROW($D$4))/2,(COLUMN()-COLUMN($E$2))*2))</f>
        <v>0</v>
      </c>
      <c r="AM164" s="78">
        <f ca="1">IF(AM$2&gt;=$C$2,AL164-OFFSET('previ sem'!$C$3,(ROW()-ROW($D$4))/2,(COLUMN()-COLUMN($E$2))*2),$D164-OFFSET('previ sem'!$C$3,(ROW()-ROW($D$4))/2,(COLUMN()-COLUMN($E$2))*2))</f>
        <v>0</v>
      </c>
      <c r="AN164" s="78">
        <f ca="1">IF(AN$2&gt;=$C$2,AM164-OFFSET('previ sem'!$C$3,(ROW()-ROW($D$4))/2,(COLUMN()-COLUMN($E$2))*2),$D164-OFFSET('previ sem'!$C$3,(ROW()-ROW($D$4))/2,(COLUMN()-COLUMN($E$2))*2))</f>
        <v>0</v>
      </c>
      <c r="AO164" s="78">
        <f ca="1">IF(AO$2&gt;=$C$2,AN164-OFFSET('previ sem'!$C$3,(ROW()-ROW($D$4))/2,(COLUMN()-COLUMN($E$2))*2),$D164-OFFSET('previ sem'!$C$3,(ROW()-ROW($D$4))/2,(COLUMN()-COLUMN($E$2))*2))</f>
        <v>0</v>
      </c>
      <c r="AP164" s="78">
        <f ca="1">IF(AP$2&gt;=$C$2,AO164-OFFSET('previ sem'!$C$3,(ROW()-ROW($D$4))/2,(COLUMN()-COLUMN($E$2))*2),$D164-OFFSET('previ sem'!$C$3,(ROW()-ROW($D$4))/2,(COLUMN()-COLUMN($E$2))*2))</f>
        <v>0</v>
      </c>
      <c r="AQ164" s="78">
        <f ca="1">IF(AQ$2&gt;=$C$2,AP164-OFFSET('previ sem'!$C$3,(ROW()-ROW($D$4))/2,(COLUMN()-COLUMN($E$2))*2),$D164-OFFSET('previ sem'!$C$3,(ROW()-ROW($D$4))/2,(COLUMN()-COLUMN($E$2))*2))</f>
        <v>0</v>
      </c>
      <c r="AR164" s="78">
        <f ca="1">IF(AR$2&gt;=$C$2,AQ164-OFFSET('previ sem'!$C$3,(ROW()-ROW($D$4))/2,(COLUMN()-COLUMN($E$2))*2),$D164-OFFSET('previ sem'!$C$3,(ROW()-ROW($D$4))/2,(COLUMN()-COLUMN($E$2))*2))</f>
        <v>0</v>
      </c>
      <c r="AS164" s="78">
        <f ca="1">IF(AS$2&gt;=$C$2,AR164-OFFSET('previ sem'!$C$3,(ROW()-ROW($D$4))/2,(COLUMN()-COLUMN($E$2))*2),$D164-OFFSET('previ sem'!$C$3,(ROW()-ROW($D$4))/2,(COLUMN()-COLUMN($E$2))*2))</f>
        <v>0</v>
      </c>
      <c r="AT164" s="78">
        <f ca="1">IF(AT$2&gt;=$C$2,AS164-OFFSET('previ sem'!$C$3,(ROW()-ROW($D$4))/2,(COLUMN()-COLUMN($E$2))*2),$D164-OFFSET('previ sem'!$C$3,(ROW()-ROW($D$4))/2,(COLUMN()-COLUMN($E$2))*2))</f>
        <v>0</v>
      </c>
      <c r="AU164" s="78">
        <f ca="1">IF(AU$2&gt;=$C$2,AT164-OFFSET('previ sem'!$C$3,(ROW()-ROW($D$4))/2,(COLUMN()-COLUMN($E$2))*2),$D164-OFFSET('previ sem'!$C$3,(ROW()-ROW($D$4))/2,(COLUMN()-COLUMN($E$2))*2))</f>
        <v>0</v>
      </c>
      <c r="AV164" s="78">
        <f ca="1">IF(AV$2&gt;=$C$2,AU164-OFFSET('previ sem'!$C$3,(ROW()-ROW($D$4))/2,(COLUMN()-COLUMN($E$2))*2),$D164-OFFSET('previ sem'!$C$3,(ROW()-ROW($D$4))/2,(COLUMN()-COLUMN($E$2))*2))</f>
        <v>0</v>
      </c>
      <c r="AW164" s="78">
        <f ca="1">IF(AW$2&gt;=$C$2,AV164-OFFSET('previ sem'!$C$3,(ROW()-ROW($D$4))/2,(COLUMN()-COLUMN($E$2))*2),$D164-OFFSET('previ sem'!$C$3,(ROW()-ROW($D$4))/2,(COLUMN()-COLUMN($E$2))*2))</f>
        <v>0</v>
      </c>
      <c r="AX164" s="78">
        <f ca="1">IF(AX$2&gt;=$C$2,AW164-OFFSET('previ sem'!$C$3,(ROW()-ROW($D$4))/2,(COLUMN()-COLUMN($E$2))*2),$D164-OFFSET('previ sem'!$C$3,(ROW()-ROW($D$4))/2,(COLUMN()-COLUMN($E$2))*2))</f>
        <v>0</v>
      </c>
      <c r="AY164" s="78">
        <f ca="1">IF(AY$2&gt;=$C$2,AX164-OFFSET('previ sem'!$C$3,(ROW()-ROW($D$4))/2,(COLUMN()-COLUMN($E$2))*2),$D164-OFFSET('previ sem'!$C$3,(ROW()-ROW($D$4))/2,(COLUMN()-COLUMN($E$2))*2))</f>
        <v>0</v>
      </c>
      <c r="AZ164" s="78">
        <f ca="1">IF(AZ$2&gt;=$C$2,AY164-OFFSET('previ sem'!$C$3,(ROW()-ROW($D$4))/2,(COLUMN()-COLUMN($E$2))*2),$D164-OFFSET('previ sem'!$C$3,(ROW()-ROW($D$4))/2,(COLUMN()-COLUMN($E$2))*2))</f>
        <v>0</v>
      </c>
      <c r="BA164" s="78">
        <f ca="1">IF(BA$2&gt;=$C$2,AZ164-OFFSET('previ sem'!$C$3,(ROW()-ROW($D$4))/2,(COLUMN()-COLUMN($E$2))*2),$D164-OFFSET('previ sem'!$C$3,(ROW()-ROW($D$4))/2,(COLUMN()-COLUMN($E$2))*2))</f>
        <v>0</v>
      </c>
      <c r="BB164" s="78">
        <f ca="1">IF(BB$2&gt;=$C$2,BA164-OFFSET('previ sem'!$C$3,(ROW()-ROW($D$4))/2,(COLUMN()-COLUMN($E$2))*2),$D164-OFFSET('previ sem'!$C$3,(ROW()-ROW($D$4))/2,(COLUMN()-COLUMN($E$2))*2))</f>
        <v>0</v>
      </c>
      <c r="BC164" s="78">
        <f ca="1">IF(BC$2&gt;=$C$2,BB164-OFFSET('previ sem'!$C$3,(ROW()-ROW($D$4))/2,(COLUMN()-COLUMN($E$2))*2),$D164-OFFSET('previ sem'!$C$3,(ROW()-ROW($D$4))/2,(COLUMN()-COLUMN($E$2))*2))</f>
        <v>0</v>
      </c>
      <c r="BD164" s="78">
        <f ca="1">IF(BD$2&gt;=$C$2,BC164-OFFSET('previ sem'!$C$3,(ROW()-ROW($D$4))/2,(COLUMN()-COLUMN($E$2))*2),$D164-OFFSET('previ sem'!$C$3,(ROW()-ROW($D$4))/2,(COLUMN()-COLUMN($E$2))*2))</f>
        <v>0</v>
      </c>
      <c r="BE164" s="179" t="s">
        <v>144</v>
      </c>
      <c r="BF164">
        <v>84</v>
      </c>
      <c r="BG164" s="117" t="s">
        <v>144</v>
      </c>
      <c r="BH164">
        <v>88</v>
      </c>
    </row>
    <row r="165" spans="1:60" x14ac:dyDescent="0.2">
      <c r="A165" s="201" t="s">
        <v>214</v>
      </c>
      <c r="B165" s="309" t="s">
        <v>36</v>
      </c>
      <c r="C165" s="6" t="e">
        <f t="array" aca="1" ref="C165" ca="1">INDEX($E$2:$BD$2,,SMALL(IF($E164:$BD164&lt;0,COLUMN(E:BD)-3,""),1))</f>
        <v>#NUM!</v>
      </c>
      <c r="D165" s="77">
        <f>+'PROD-SEM'!C52</f>
        <v>0</v>
      </c>
      <c r="E165" s="74" t="str">
        <f ca="1">IF(E164&lt;0,"",IF(E164&lt;MINI!$B$84,"MINI",""))</f>
        <v/>
      </c>
      <c r="F165" s="74" t="str">
        <f ca="1">IF(F164&lt;0,"",IF(F164&lt;MINI!$B$84,"MINI",""))</f>
        <v/>
      </c>
      <c r="G165" s="74" t="str">
        <f ca="1">IF(G164&lt;0,"",IF(G164&lt;MINI!$B$84,"MINI",""))</f>
        <v/>
      </c>
      <c r="H165" s="74" t="str">
        <f ca="1">IF(H164&lt;0,"",IF(H164&lt;MINI!$B$84,"MINI",""))</f>
        <v/>
      </c>
      <c r="I165" s="74" t="str">
        <f ca="1">IF(I164&lt;0,"",IF(I164&lt;MINI!$C$84,"MINI",""))</f>
        <v/>
      </c>
      <c r="J165" s="74" t="str">
        <f ca="1">IF(J164&lt;0,"",IF(J164&lt;MINI!$C$84,"MINI",""))</f>
        <v/>
      </c>
      <c r="K165" s="74" t="str">
        <f ca="1">IF(K164&lt;0,"",IF(K164&lt;MINI!$C$84,"MINI",""))</f>
        <v/>
      </c>
      <c r="L165" s="74" t="str">
        <f ca="1">IF(L164&lt;0,"",IF(L164&lt;MINI!$C$84,"MINI",""))</f>
        <v/>
      </c>
      <c r="M165" s="74" t="str">
        <f ca="1">IF(M164&lt;0,"",IF(M164&lt;MINI!$D$84,"MINI",""))</f>
        <v/>
      </c>
      <c r="N165" s="74" t="str">
        <f ca="1">IF(N164&lt;0,"",IF(N164&lt;MINI!$D$84,"MINI",""))</f>
        <v/>
      </c>
      <c r="O165" s="74" t="str">
        <f ca="1">IF(O164&lt;0,"",IF(O164&lt;MINI!$D$84,"MINI",""))</f>
        <v/>
      </c>
      <c r="P165" s="74" t="str">
        <f ca="1">IF(P164&lt;0,"",IF(P164&lt;MINI!$D$84,"MINI",""))</f>
        <v/>
      </c>
      <c r="Q165" s="74" t="str">
        <f ca="1">IF(Q164&lt;0,"",IF(Q164&lt;MINI!$D$84,"MINI",""))</f>
        <v/>
      </c>
      <c r="R165" s="74" t="str">
        <f ca="1">IF(R164&lt;0,"",IF(R164&lt;MINI!$D$84,"MINI",""))</f>
        <v/>
      </c>
      <c r="S165" s="74" t="str">
        <f ca="1">IF(S164&lt;0,"",IF(S164&lt;MINI!$D$84,"MINI",""))</f>
        <v/>
      </c>
      <c r="T165" s="74" t="str">
        <f ca="1">IF(T164&lt;0,"",IF(T164&lt;MINI!$D$84,"MINI",""))</f>
        <v/>
      </c>
      <c r="U165" s="74" t="str">
        <f ca="1">IF(U164&lt;0,"",IF(U164&lt;MINI!$D$84,"MINI",""))</f>
        <v/>
      </c>
      <c r="V165" s="74" t="str">
        <f ca="1">IF(V164&lt;0,"",IF(V164&lt;MINI!$E$84,"MINI",""))</f>
        <v/>
      </c>
      <c r="W165" s="74" t="str">
        <f ca="1">IF(W164&lt;0,"",IF(W164&lt;MINI!$E$84,"MINI",""))</f>
        <v/>
      </c>
      <c r="X165" s="74" t="str">
        <f ca="1">IF(X164&lt;0,"",IF(X164&lt;MINI!$E$84,"MINI",""))</f>
        <v/>
      </c>
      <c r="Y165" s="74" t="str">
        <f ca="1">IF(Y164&lt;0,"",IF(Y164&lt;MINI!$E$84,"MINI",""))</f>
        <v/>
      </c>
      <c r="Z165" s="74" t="str">
        <f ca="1">IF(Z164&lt;0,"",IF(Z164&lt;MINI!$F$84,"MINI",""))</f>
        <v/>
      </c>
      <c r="AA165" s="74" t="str">
        <f ca="1">IF(AA164&lt;0,"",IF(AA164&lt;MINI!$F$84,"MINI",""))</f>
        <v/>
      </c>
      <c r="AB165" s="74" t="str">
        <f ca="1">IF(AB164&lt;0,"",IF(AB164&lt;MINI!$F$84,"MINI",""))</f>
        <v/>
      </c>
      <c r="AC165" s="74" t="str">
        <f ca="1">IF(AC164&lt;0,"",IF(AC164&lt;MINI!$F$84,"MINI",""))</f>
        <v/>
      </c>
      <c r="AD165" s="74" t="str">
        <f ca="1">IF(AD164&lt;0,"",IF(AD164&lt;MINI!$F$84,"MINI",""))</f>
        <v/>
      </c>
      <c r="AE165" s="74" t="str">
        <f ca="1">IF(AE164&lt;0,"",IF(AE164&lt;MINI!$G$84,"MINI",""))</f>
        <v/>
      </c>
      <c r="AF165" s="74" t="str">
        <f ca="1">IF(AF164&lt;0,"",IF(AF164&lt;MINI!$G$84,"MINI",""))</f>
        <v/>
      </c>
      <c r="AG165" s="74" t="str">
        <f ca="1">IF(AG164&lt;0,"",IF(AG164&lt;MINI!$G$84,"MINI",""))</f>
        <v/>
      </c>
      <c r="AH165" s="74" t="str">
        <f ca="1">IF(AH164&lt;0,"",IF(AH164&lt;MINI!$G$84,"MINI",""))</f>
        <v/>
      </c>
      <c r="AI165" s="74" t="str">
        <f ca="1">IF(AI164&lt;0,"",IF(AI164&lt;MINI!$H$84,"MINI",""))</f>
        <v/>
      </c>
      <c r="AJ165" s="74" t="str">
        <f ca="1">IF(AJ164&lt;0,"",IF(AJ164&lt;MINI!$H$84,"MINI",""))</f>
        <v/>
      </c>
      <c r="AK165" s="74" t="str">
        <f ca="1">IF(AK164&lt;0,"",IF(AK164&lt;MINI!$H$84,"MINI",""))</f>
        <v/>
      </c>
      <c r="AL165" s="74" t="str">
        <f ca="1">IF(AL164&lt;0,"",IF(AL164&lt;MINI!$H$84,"MINI",""))</f>
        <v/>
      </c>
      <c r="AM165" s="74" t="str">
        <f ca="1">IF(AM164&lt;0,"",IF(AM164&lt;MINI!$I$84,"MINI",""))</f>
        <v/>
      </c>
      <c r="AN165" s="74" t="str">
        <f ca="1">IF(AN164&lt;0,"",IF(AN164&lt;MINI!$I$84,"MINI",""))</f>
        <v/>
      </c>
      <c r="AO165" s="74" t="str">
        <f ca="1">IF(AO164&lt;0,"",IF(AO164&lt;MINI!$I$84,"MINI",""))</f>
        <v/>
      </c>
      <c r="AP165" s="74" t="str">
        <f ca="1">IF(AP164&lt;0,"",IF(AP164&lt;MINI!$I$84,"MINI",""))</f>
        <v/>
      </c>
      <c r="AQ165" s="74" t="str">
        <f ca="1">IF(AQ164&lt;0,"",IF(AQ164&lt;MINI!$I$84,"MINI",""))</f>
        <v/>
      </c>
      <c r="AR165" s="74" t="str">
        <f ca="1">IF(AR164&lt;0,"",IF(AR164&lt;MINI!$J$84,"MINI",""))</f>
        <v/>
      </c>
      <c r="AS165" s="74" t="str">
        <f ca="1">IF(AS164&lt;0,"",IF(AS164&lt;MINI!$J$84,"MINI",""))</f>
        <v/>
      </c>
      <c r="AT165" s="74" t="str">
        <f ca="1">IF(AT164&lt;0,"",IF(AT164&lt;MINI!$J$84,"MINI",""))</f>
        <v/>
      </c>
      <c r="AU165" s="74" t="str">
        <f ca="1">IF(AU164&lt;0,"",IF(AU164&lt;MINI!$J$84,"MINI",""))</f>
        <v/>
      </c>
      <c r="AV165" s="74" t="str">
        <f ca="1">IF(AV164&lt;0,"",IF(AV164&lt;MINI!$K$84,"MINI",""))</f>
        <v/>
      </c>
      <c r="AW165" s="74" t="str">
        <f ca="1">IF(AW164&lt;0,"",IF(AW164&lt;MINI!$K$84,"MINI",""))</f>
        <v/>
      </c>
      <c r="AX165" s="74" t="str">
        <f ca="1">IF(AX164&lt;0,"",IF(AX164&lt;MINI!$K$84,"MINI",""))</f>
        <v/>
      </c>
      <c r="AY165" s="74" t="str">
        <f ca="1">IF(AY164&lt;0,"",IF(AY164&lt;MINI!$K$84,"MINI",""))</f>
        <v/>
      </c>
      <c r="AZ165" s="74" t="str">
        <f ca="1">IF(AZ164&lt;0,"",IF(AZ164&lt;MINI!$L$84,"MINI",""))</f>
        <v/>
      </c>
      <c r="BA165" s="74" t="str">
        <f ca="1">IF(BA164&lt;0,"",IF(BA164&lt;MINI!$L$84,"MINI",""))</f>
        <v/>
      </c>
      <c r="BB165" s="74" t="str">
        <f ca="1">IF(BB164&lt;0,"",IF(BB164&lt;MINI!$L$84,"MINI",""))</f>
        <v/>
      </c>
      <c r="BC165" s="74" t="str">
        <f ca="1">IF(BC164&lt;0,"",IF(BC164&lt;MINI!$L$84,"MINI",""))</f>
        <v/>
      </c>
      <c r="BD165" s="74" t="str">
        <f ca="1">IF(BD164&lt;0,"",IF(BD164&lt;MINI!$L$84,"MINI",""))</f>
        <v/>
      </c>
      <c r="BE165" s="313"/>
      <c r="BG165" s="112"/>
    </row>
    <row r="166" spans="1:60" x14ac:dyDescent="0.2">
      <c r="A166" s="187" t="s">
        <v>215</v>
      </c>
      <c r="B166" s="394" t="s">
        <v>145</v>
      </c>
      <c r="C166" s="395"/>
      <c r="D166" s="76">
        <f>SUMIF('EXPORT STOCK'!$B$2:$B$1106,'FABRICATION-SEM'!B166,'EXPORT STOCK'!$C$2:$C$1116)+D167</f>
        <v>0</v>
      </c>
      <c r="E166" s="78">
        <f ca="1">IF(E$2&gt;=$C$2,D166-OFFSET('previ sem'!$C$3,(ROW()-ROW($D$4))/2,(COLUMN()-COLUMN($E$2))*2),$D166-OFFSET('previ sem'!$C$3,(ROW()-ROW($D$4))/2,(COLUMN()-COLUMN($E$2))*2))</f>
        <v>0</v>
      </c>
      <c r="F166" s="78">
        <f ca="1">IF(F$2&gt;=$C$2,E166-OFFSET('previ sem'!$C$3,(ROW()-ROW($D$4))/2,(COLUMN()-COLUMN($E$2))*2),$D166-OFFSET('previ sem'!$C$3,(ROW()-ROW($D$4))/2,(COLUMN()-COLUMN($E$2))*2))</f>
        <v>0</v>
      </c>
      <c r="G166" s="78">
        <f ca="1">IF(G$2&gt;=$C$2,F166-OFFSET('previ sem'!$C$3,(ROW()-ROW($D$4))/2,(COLUMN()-COLUMN($E$2))*2),$D166-OFFSET('previ sem'!$C$3,(ROW()-ROW($D$4))/2,(COLUMN()-COLUMN($E$2))*2))</f>
        <v>0</v>
      </c>
      <c r="H166" s="78">
        <f ca="1">IF(H$2&gt;=$C$2,G166-OFFSET('previ sem'!$C$3,(ROW()-ROW($D$4))/2,(COLUMN()-COLUMN($E$2))*2),$D166-OFFSET('previ sem'!$C$3,(ROW()-ROW($D$4))/2,(COLUMN()-COLUMN($E$2))*2))</f>
        <v>0</v>
      </c>
      <c r="I166" s="78">
        <f ca="1">IF(I$2&gt;=$C$2,H166-OFFSET('previ sem'!$C$3,(ROW()-ROW($D$4))/2,(COLUMN()-COLUMN($E$2))*2),$D166-OFFSET('previ sem'!$C$3,(ROW()-ROW($D$4))/2,(COLUMN()-COLUMN($E$2))*2))</f>
        <v>0</v>
      </c>
      <c r="J166" s="78">
        <f ca="1">IF(J$2&gt;=$C$2,I166-OFFSET('previ sem'!$C$3,(ROW()-ROW($D$4))/2,(COLUMN()-COLUMN($E$2))*2),$D166-OFFSET('previ sem'!$C$3,(ROW()-ROW($D$4))/2,(COLUMN()-COLUMN($E$2))*2))</f>
        <v>0</v>
      </c>
      <c r="K166" s="78">
        <f ca="1">IF(K$2&gt;=$C$2,J166-OFFSET('previ sem'!$C$3,(ROW()-ROW($D$4))/2,(COLUMN()-COLUMN($E$2))*2),$D166-OFFSET('previ sem'!$C$3,(ROW()-ROW($D$4))/2,(COLUMN()-COLUMN($E$2))*2))</f>
        <v>0</v>
      </c>
      <c r="L166" s="78">
        <f ca="1">IF(L$2&gt;=$C$2,K166-OFFSET('previ sem'!$C$3,(ROW()-ROW($D$4))/2,(COLUMN()-COLUMN($E$2))*2),$D166-OFFSET('previ sem'!$C$3,(ROW()-ROW($D$4))/2,(COLUMN()-COLUMN($E$2))*2))</f>
        <v>0</v>
      </c>
      <c r="M166" s="78">
        <f ca="1">IF(M$2&gt;=$C$2,L166-OFFSET('previ sem'!$C$3,(ROW()-ROW($D$4))/2,(COLUMN()-COLUMN($E$2))*2),$D166-OFFSET('previ sem'!$C$3,(ROW()-ROW($D$4))/2,(COLUMN()-COLUMN($E$2))*2))</f>
        <v>0</v>
      </c>
      <c r="N166" s="78">
        <f ca="1">IF(N$2&gt;=$C$2,M166-OFFSET('previ sem'!$C$3,(ROW()-ROW($D$4))/2,(COLUMN()-COLUMN($E$2))*2),$D166-OFFSET('previ sem'!$C$3,(ROW()-ROW($D$4))/2,(COLUMN()-COLUMN($E$2))*2))</f>
        <v>0</v>
      </c>
      <c r="O166" s="78">
        <f ca="1">IF(O$2&gt;=$C$2,N166-OFFSET('previ sem'!$C$3,(ROW()-ROW($D$4))/2,(COLUMN()-COLUMN($E$2))*2),$D166-OFFSET('previ sem'!$C$3,(ROW()-ROW($D$4))/2,(COLUMN()-COLUMN($E$2))*2))</f>
        <v>0</v>
      </c>
      <c r="P166" s="78">
        <f ca="1">IF(P$2&gt;=$C$2,O166-OFFSET('previ sem'!$C$3,(ROW()-ROW($D$4))/2,(COLUMN()-COLUMN($E$2))*2),$D166-OFFSET('previ sem'!$C$3,(ROW()-ROW($D$4))/2,(COLUMN()-COLUMN($E$2))*2))</f>
        <v>0</v>
      </c>
      <c r="Q166" s="78">
        <f ca="1">IF(Q$2&gt;=$C$2,P166-OFFSET('previ sem'!$C$3,(ROW()-ROW($D$4))/2,(COLUMN()-COLUMN($E$2))*2),$D166-OFFSET('previ sem'!$C$3,(ROW()-ROW($D$4))/2,(COLUMN()-COLUMN($E$2))*2))</f>
        <v>0</v>
      </c>
      <c r="R166" s="78">
        <f ca="1">IF(R$2&gt;=$C$2,Q166-OFFSET('previ sem'!$C$3,(ROW()-ROW($D$4))/2,(COLUMN()-COLUMN($E$2))*2),$D166-OFFSET('previ sem'!$C$3,(ROW()-ROW($D$4))/2,(COLUMN()-COLUMN($E$2))*2))</f>
        <v>0</v>
      </c>
      <c r="S166" s="78">
        <f ca="1">IF(S$2&gt;=$C$2,R166-OFFSET('previ sem'!$C$3,(ROW()-ROW($D$4))/2,(COLUMN()-COLUMN($E$2))*2),$D166-OFFSET('previ sem'!$C$3,(ROW()-ROW($D$4))/2,(COLUMN()-COLUMN($E$2))*2))</f>
        <v>0</v>
      </c>
      <c r="T166" s="78">
        <f ca="1">IF(T$2&gt;=$C$2,S166-OFFSET('previ sem'!$C$3,(ROW()-ROW($D$4))/2,(COLUMN()-COLUMN($E$2))*2),$D166-OFFSET('previ sem'!$C$3,(ROW()-ROW($D$4))/2,(COLUMN()-COLUMN($E$2))*2))</f>
        <v>0</v>
      </c>
      <c r="U166" s="78">
        <f ca="1">IF(U$2&gt;=$C$2,T166-OFFSET('previ sem'!$C$3,(ROW()-ROW($D$4))/2,(COLUMN()-COLUMN($E$2))*2),$D166-OFFSET('previ sem'!$C$3,(ROW()-ROW($D$4))/2,(COLUMN()-COLUMN($E$2))*2))</f>
        <v>0</v>
      </c>
      <c r="V166" s="78">
        <f ca="1">IF(V$2&gt;=$C$2,U166-OFFSET('previ sem'!$C$3,(ROW()-ROW($D$4))/2,(COLUMN()-COLUMN($E$2))*2),$D166-OFFSET('previ sem'!$C$3,(ROW()-ROW($D$4))/2,(COLUMN()-COLUMN($E$2))*2))</f>
        <v>0</v>
      </c>
      <c r="W166" s="78">
        <f ca="1">IF(W$2&gt;=$C$2,V166-OFFSET('previ sem'!$C$3,(ROW()-ROW($D$4))/2,(COLUMN()-COLUMN($E$2))*2),$D166-OFFSET('previ sem'!$C$3,(ROW()-ROW($D$4))/2,(COLUMN()-COLUMN($E$2))*2))</f>
        <v>0</v>
      </c>
      <c r="X166" s="78">
        <f ca="1">IF(X$2&gt;=$C$2,W166-OFFSET('previ sem'!$C$3,(ROW()-ROW($D$4))/2,(COLUMN()-COLUMN($E$2))*2),$D166-OFFSET('previ sem'!$C$3,(ROW()-ROW($D$4))/2,(COLUMN()-COLUMN($E$2))*2))</f>
        <v>0</v>
      </c>
      <c r="Y166" s="78">
        <f ca="1">IF(Y$2&gt;=$C$2,X166-OFFSET('previ sem'!$C$3,(ROW()-ROW($D$4))/2,(COLUMN()-COLUMN($E$2))*2),$D166-OFFSET('previ sem'!$C$3,(ROW()-ROW($D$4))/2,(COLUMN()-COLUMN($E$2))*2))</f>
        <v>0</v>
      </c>
      <c r="Z166" s="78">
        <f ca="1">IF(Z$2&gt;=$C$2,Y166-OFFSET('previ sem'!$C$3,(ROW()-ROW($D$4))/2,(COLUMN()-COLUMN($E$2))*2),$D166-OFFSET('previ sem'!$C$3,(ROW()-ROW($D$4))/2,(COLUMN()-COLUMN($E$2))*2))</f>
        <v>0</v>
      </c>
      <c r="AA166" s="78">
        <f ca="1">IF(AA$2&gt;=$C$2,Z166-OFFSET('previ sem'!$C$3,(ROW()-ROW($D$4))/2,(COLUMN()-COLUMN($E$2))*2),$D166-OFFSET('previ sem'!$C$3,(ROW()-ROW($D$4))/2,(COLUMN()-COLUMN($E$2))*2))</f>
        <v>0</v>
      </c>
      <c r="AB166" s="78">
        <f ca="1">IF(AB$2&gt;=$C$2,AA166-OFFSET('previ sem'!$C$3,(ROW()-ROW($D$4))/2,(COLUMN()-COLUMN($E$2))*2),$D166-OFFSET('previ sem'!$C$3,(ROW()-ROW($D$4))/2,(COLUMN()-COLUMN($E$2))*2))</f>
        <v>0</v>
      </c>
      <c r="AC166" s="78">
        <f ca="1">IF(AC$2&gt;=$C$2,AB166-OFFSET('previ sem'!$C$3,(ROW()-ROW($D$4))/2,(COLUMN()-COLUMN($E$2))*2),$D166-OFFSET('previ sem'!$C$3,(ROW()-ROW($D$4))/2,(COLUMN()-COLUMN($E$2))*2))</f>
        <v>0</v>
      </c>
      <c r="AD166" s="78">
        <f ca="1">IF(AD$2&gt;=$C$2,AC166-OFFSET('previ sem'!$C$3,(ROW()-ROW($D$4))/2,(COLUMN()-COLUMN($E$2))*2),$D166-OFFSET('previ sem'!$C$3,(ROW()-ROW($D$4))/2,(COLUMN()-COLUMN($E$2))*2))</f>
        <v>0</v>
      </c>
      <c r="AE166" s="78">
        <f ca="1">IF(AE$2&gt;=$C$2,AD166-OFFSET('previ sem'!$C$3,(ROW()-ROW($D$4))/2,(COLUMN()-COLUMN($E$2))*2),$D166-OFFSET('previ sem'!$C$3,(ROW()-ROW($D$4))/2,(COLUMN()-COLUMN($E$2))*2))</f>
        <v>0</v>
      </c>
      <c r="AF166" s="78">
        <f ca="1">IF(AF$2&gt;=$C$2,AE166-OFFSET('previ sem'!$C$3,(ROW()-ROW($D$4))/2,(COLUMN()-COLUMN($E$2))*2),$D166-OFFSET('previ sem'!$C$3,(ROW()-ROW($D$4))/2,(COLUMN()-COLUMN($E$2))*2))</f>
        <v>0</v>
      </c>
      <c r="AG166" s="78">
        <f ca="1">IF(AG$2&gt;=$C$2,AF166-OFFSET('previ sem'!$C$3,(ROW()-ROW($D$4))/2,(COLUMN()-COLUMN($E$2))*2),$D166-OFFSET('previ sem'!$C$3,(ROW()-ROW($D$4))/2,(COLUMN()-COLUMN($E$2))*2))</f>
        <v>0</v>
      </c>
      <c r="AH166" s="78">
        <f ca="1">IF(AH$2&gt;=$C$2,AG166-OFFSET('previ sem'!$C$3,(ROW()-ROW($D$4))/2,(COLUMN()-COLUMN($E$2))*2),$D166-OFFSET('previ sem'!$C$3,(ROW()-ROW($D$4))/2,(COLUMN()-COLUMN($E$2))*2))</f>
        <v>0</v>
      </c>
      <c r="AI166" s="78">
        <f ca="1">IF(AI$2&gt;=$C$2,AH166-OFFSET('previ sem'!$C$3,(ROW()-ROW($D$4))/2,(COLUMN()-COLUMN($E$2))*2),$D166-OFFSET('previ sem'!$C$3,(ROW()-ROW($D$4))/2,(COLUMN()-COLUMN($E$2))*2))</f>
        <v>0</v>
      </c>
      <c r="AJ166" s="78">
        <f ca="1">IF(AJ$2&gt;=$C$2,AI166-OFFSET('previ sem'!$C$3,(ROW()-ROW($D$4))/2,(COLUMN()-COLUMN($E$2))*2),$D166-OFFSET('previ sem'!$C$3,(ROW()-ROW($D$4))/2,(COLUMN()-COLUMN($E$2))*2))</f>
        <v>0</v>
      </c>
      <c r="AK166" s="78">
        <f ca="1">IF(AK$2&gt;=$C$2,AJ166-OFFSET('previ sem'!$C$3,(ROW()-ROW($D$4))/2,(COLUMN()-COLUMN($E$2))*2),$D166-OFFSET('previ sem'!$C$3,(ROW()-ROW($D$4))/2,(COLUMN()-COLUMN($E$2))*2))</f>
        <v>0</v>
      </c>
      <c r="AL166" s="78">
        <f ca="1">IF(AL$2&gt;=$C$2,AK166-OFFSET('previ sem'!$C$3,(ROW()-ROW($D$4))/2,(COLUMN()-COLUMN($E$2))*2),$D166-OFFSET('previ sem'!$C$3,(ROW()-ROW($D$4))/2,(COLUMN()-COLUMN($E$2))*2))</f>
        <v>0</v>
      </c>
      <c r="AM166" s="78">
        <f ca="1">IF(AM$2&gt;=$C$2,AL166-OFFSET('previ sem'!$C$3,(ROW()-ROW($D$4))/2,(COLUMN()-COLUMN($E$2))*2),$D166-OFFSET('previ sem'!$C$3,(ROW()-ROW($D$4))/2,(COLUMN()-COLUMN($E$2))*2))</f>
        <v>0</v>
      </c>
      <c r="AN166" s="78">
        <f ca="1">IF(AN$2&gt;=$C$2,AM166-OFFSET('previ sem'!$C$3,(ROW()-ROW($D$4))/2,(COLUMN()-COLUMN($E$2))*2),$D166-OFFSET('previ sem'!$C$3,(ROW()-ROW($D$4))/2,(COLUMN()-COLUMN($E$2))*2))</f>
        <v>0</v>
      </c>
      <c r="AO166" s="78">
        <f ca="1">IF(AO$2&gt;=$C$2,AN166-OFFSET('previ sem'!$C$3,(ROW()-ROW($D$4))/2,(COLUMN()-COLUMN($E$2))*2),$D166-OFFSET('previ sem'!$C$3,(ROW()-ROW($D$4))/2,(COLUMN()-COLUMN($E$2))*2))</f>
        <v>0</v>
      </c>
      <c r="AP166" s="78">
        <f ca="1">IF(AP$2&gt;=$C$2,AO166-OFFSET('previ sem'!$C$3,(ROW()-ROW($D$4))/2,(COLUMN()-COLUMN($E$2))*2),$D166-OFFSET('previ sem'!$C$3,(ROW()-ROW($D$4))/2,(COLUMN()-COLUMN($E$2))*2))</f>
        <v>0</v>
      </c>
      <c r="AQ166" s="78">
        <f ca="1">IF(AQ$2&gt;=$C$2,AP166-OFFSET('previ sem'!$C$3,(ROW()-ROW($D$4))/2,(COLUMN()-COLUMN($E$2))*2),$D166-OFFSET('previ sem'!$C$3,(ROW()-ROW($D$4))/2,(COLUMN()-COLUMN($E$2))*2))</f>
        <v>0</v>
      </c>
      <c r="AR166" s="78">
        <f ca="1">IF(AR$2&gt;=$C$2,AQ166-OFFSET('previ sem'!$C$3,(ROW()-ROW($D$4))/2,(COLUMN()-COLUMN($E$2))*2),$D166-OFFSET('previ sem'!$C$3,(ROW()-ROW($D$4))/2,(COLUMN()-COLUMN($E$2))*2))</f>
        <v>0</v>
      </c>
      <c r="AS166" s="78">
        <f ca="1">IF(AS$2&gt;=$C$2,AR166-OFFSET('previ sem'!$C$3,(ROW()-ROW($D$4))/2,(COLUMN()-COLUMN($E$2))*2),$D166-OFFSET('previ sem'!$C$3,(ROW()-ROW($D$4))/2,(COLUMN()-COLUMN($E$2))*2))</f>
        <v>0</v>
      </c>
      <c r="AT166" s="78">
        <f ca="1">IF(AT$2&gt;=$C$2,AS166-OFFSET('previ sem'!$C$3,(ROW()-ROW($D$4))/2,(COLUMN()-COLUMN($E$2))*2),$D166-OFFSET('previ sem'!$C$3,(ROW()-ROW($D$4))/2,(COLUMN()-COLUMN($E$2))*2))</f>
        <v>0</v>
      </c>
      <c r="AU166" s="78">
        <f ca="1">IF(AU$2&gt;=$C$2,AT166-OFFSET('previ sem'!$C$3,(ROW()-ROW($D$4))/2,(COLUMN()-COLUMN($E$2))*2),$D166-OFFSET('previ sem'!$C$3,(ROW()-ROW($D$4))/2,(COLUMN()-COLUMN($E$2))*2))</f>
        <v>0</v>
      </c>
      <c r="AV166" s="78">
        <f ca="1">IF(AV$2&gt;=$C$2,AU166-OFFSET('previ sem'!$C$3,(ROW()-ROW($D$4))/2,(COLUMN()-COLUMN($E$2))*2),$D166-OFFSET('previ sem'!$C$3,(ROW()-ROW($D$4))/2,(COLUMN()-COLUMN($E$2))*2))</f>
        <v>0</v>
      </c>
      <c r="AW166" s="78">
        <f ca="1">IF(AW$2&gt;=$C$2,AV166-OFFSET('previ sem'!$C$3,(ROW()-ROW($D$4))/2,(COLUMN()-COLUMN($E$2))*2),$D166-OFFSET('previ sem'!$C$3,(ROW()-ROW($D$4))/2,(COLUMN()-COLUMN($E$2))*2))</f>
        <v>0</v>
      </c>
      <c r="AX166" s="78">
        <f ca="1">IF(AX$2&gt;=$C$2,AW166-OFFSET('previ sem'!$C$3,(ROW()-ROW($D$4))/2,(COLUMN()-COLUMN($E$2))*2),$D166-OFFSET('previ sem'!$C$3,(ROW()-ROW($D$4))/2,(COLUMN()-COLUMN($E$2))*2))</f>
        <v>0</v>
      </c>
      <c r="AY166" s="78">
        <f ca="1">IF(AY$2&gt;=$C$2,AX166-OFFSET('previ sem'!$C$3,(ROW()-ROW($D$4))/2,(COLUMN()-COLUMN($E$2))*2),$D166-OFFSET('previ sem'!$C$3,(ROW()-ROW($D$4))/2,(COLUMN()-COLUMN($E$2))*2))</f>
        <v>0</v>
      </c>
      <c r="AZ166" s="78">
        <f ca="1">IF(AZ$2&gt;=$C$2,AY166-OFFSET('previ sem'!$C$3,(ROW()-ROW($D$4))/2,(COLUMN()-COLUMN($E$2))*2),$D166-OFFSET('previ sem'!$C$3,(ROW()-ROW($D$4))/2,(COLUMN()-COLUMN($E$2))*2))</f>
        <v>0</v>
      </c>
      <c r="BA166" s="78">
        <f ca="1">IF(BA$2&gt;=$C$2,AZ166-OFFSET('previ sem'!$C$3,(ROW()-ROW($D$4))/2,(COLUMN()-COLUMN($E$2))*2),$D166-OFFSET('previ sem'!$C$3,(ROW()-ROW($D$4))/2,(COLUMN()-COLUMN($E$2))*2))</f>
        <v>0</v>
      </c>
      <c r="BB166" s="78">
        <f ca="1">IF(BB$2&gt;=$C$2,BA166-OFFSET('previ sem'!$C$3,(ROW()-ROW($D$4))/2,(COLUMN()-COLUMN($E$2))*2),$D166-OFFSET('previ sem'!$C$3,(ROW()-ROW($D$4))/2,(COLUMN()-COLUMN($E$2))*2))</f>
        <v>0</v>
      </c>
      <c r="BC166" s="78">
        <f ca="1">IF(BC$2&gt;=$C$2,BB166-OFFSET('previ sem'!$C$3,(ROW()-ROW($D$4))/2,(COLUMN()-COLUMN($E$2))*2),$D166-OFFSET('previ sem'!$C$3,(ROW()-ROW($D$4))/2,(COLUMN()-COLUMN($E$2))*2))</f>
        <v>0</v>
      </c>
      <c r="BD166" s="78">
        <f ca="1">IF(BD$2&gt;=$C$2,BC166-OFFSET('previ sem'!$C$3,(ROW()-ROW($D$4))/2,(COLUMN()-COLUMN($E$2))*2),$D166-OFFSET('previ sem'!$C$3,(ROW()-ROW($D$4))/2,(COLUMN()-COLUMN($E$2))*2))</f>
        <v>0</v>
      </c>
      <c r="BE166" s="180" t="s">
        <v>145</v>
      </c>
      <c r="BF166">
        <v>85</v>
      </c>
      <c r="BG166" s="117" t="s">
        <v>145</v>
      </c>
      <c r="BH166">
        <v>89</v>
      </c>
    </row>
    <row r="167" spans="1:60" x14ac:dyDescent="0.2">
      <c r="A167" s="201" t="s">
        <v>215</v>
      </c>
      <c r="B167" s="309" t="s">
        <v>36</v>
      </c>
      <c r="C167" s="6" t="e">
        <f t="array" aca="1" ref="C167" ca="1">INDEX($E$2:$BD$2,,SMALL(IF($E166:$BD166&lt;0,COLUMN(E:BD)-3,""),1))</f>
        <v>#NUM!</v>
      </c>
      <c r="D167" s="77">
        <f>+'PROD-SEM'!C53</f>
        <v>0</v>
      </c>
      <c r="E167" s="74" t="str">
        <f ca="1">IF(E166&lt;0,"",IF(E166&lt;MINI!$B$85,"MINI",""))</f>
        <v/>
      </c>
      <c r="F167" s="74" t="str">
        <f ca="1">IF(F166&lt;0,"",IF(F166&lt;MINI!$B$85,"MINI",""))</f>
        <v/>
      </c>
      <c r="G167" s="74" t="str">
        <f ca="1">IF(G166&lt;0,"",IF(G166&lt;MINI!$B$85,"MINI",""))</f>
        <v/>
      </c>
      <c r="H167" s="74" t="str">
        <f ca="1">IF(H166&lt;0,"",IF(H166&lt;MINI!$B$85,"MINI",""))</f>
        <v/>
      </c>
      <c r="I167" s="74" t="str">
        <f ca="1">IF(I166&lt;0,"",IF(I166&lt;MINI!$C$85,"MINI",""))</f>
        <v/>
      </c>
      <c r="J167" s="74" t="str">
        <f ca="1">IF(J166&lt;0,"",IF(J166&lt;MINI!$C$85,"MINI",""))</f>
        <v/>
      </c>
      <c r="K167" s="74" t="str">
        <f ca="1">IF(K166&lt;0,"",IF(K166&lt;MINI!$C$85,"MINI",""))</f>
        <v/>
      </c>
      <c r="L167" s="74" t="str">
        <f ca="1">IF(L166&lt;0,"",IF(L166&lt;MINI!$C$85,"MINI",""))</f>
        <v/>
      </c>
      <c r="M167" s="74" t="str">
        <f ca="1">IF(M166&lt;0,"",IF(M166&lt;MINI!$D$85,"MINI",""))</f>
        <v/>
      </c>
      <c r="N167" s="74" t="str">
        <f ca="1">IF(N166&lt;0,"",IF(N166&lt;MINI!$D$85,"MINI",""))</f>
        <v/>
      </c>
      <c r="O167" s="74" t="str">
        <f ca="1">IF(O166&lt;0,"",IF(O166&lt;MINI!$D$85,"MINI",""))</f>
        <v/>
      </c>
      <c r="P167" s="74" t="str">
        <f ca="1">IF(P166&lt;0,"",IF(P166&lt;MINI!$D$85,"MINI",""))</f>
        <v/>
      </c>
      <c r="Q167" s="74" t="str">
        <f ca="1">IF(Q166&lt;0,"",IF(Q166&lt;MINI!$E$85,"MINI",""))</f>
        <v/>
      </c>
      <c r="R167" s="74" t="str">
        <f ca="1">IF(R166&lt;0,"",IF(R166&lt;MINI!$E$85,"MINI",""))</f>
        <v/>
      </c>
      <c r="S167" s="74" t="str">
        <f ca="1">IF(S166&lt;0,"",IF(S166&lt;MINI!$E$85,"MINI",""))</f>
        <v/>
      </c>
      <c r="T167" s="74" t="str">
        <f ca="1">IF(T166&lt;0,"",IF(T166&lt;MINI!$E$85,"MINI",""))</f>
        <v/>
      </c>
      <c r="U167" s="74" t="str">
        <f ca="1">IF(U166&lt;0,"",IF(U166&lt;MINI!$E$85,"MINI",""))</f>
        <v/>
      </c>
      <c r="V167" s="74" t="str">
        <f ca="1">IF(V166&lt;0,"",IF(V166&lt;MINI!$F$85,"MINI",""))</f>
        <v/>
      </c>
      <c r="W167" s="74" t="str">
        <f ca="1">IF(W166&lt;0,"",IF(W166&lt;MINI!$F$85,"MINI",""))</f>
        <v/>
      </c>
      <c r="X167" s="74" t="str">
        <f ca="1">IF(X166&lt;0,"",IF(X166&lt;MINI!$F$85,"MINI",""))</f>
        <v/>
      </c>
      <c r="Y167" s="74" t="str">
        <f ca="1">IF(Y166&lt;0,"",IF(Y166&lt;MINI!$F$85,"MINI",""))</f>
        <v/>
      </c>
      <c r="Z167" s="74" t="str">
        <f ca="1">IF(Z166&lt;0,"",IF(Z166&lt;MINI!$G$85,"MINI",""))</f>
        <v/>
      </c>
      <c r="AA167" s="74" t="str">
        <f ca="1">IF(AA166&lt;0,"",IF(AA166&lt;MINI!$G$85,"MINI",""))</f>
        <v/>
      </c>
      <c r="AB167" s="74" t="str">
        <f ca="1">IF(AB166&lt;0,"",IF(AB166&lt;MINI!$G$85,"MINI",""))</f>
        <v/>
      </c>
      <c r="AC167" s="74" t="str">
        <f ca="1">IF(AC166&lt;0,"",IF(AC166&lt;MINI!$G$85,"MINI",""))</f>
        <v/>
      </c>
      <c r="AD167" s="74" t="str">
        <f ca="1">IF(AD166&lt;0,"",IF(AD166&lt;MINI!$G$85,"MINI",""))</f>
        <v/>
      </c>
      <c r="AE167" s="74" t="str">
        <f ca="1">IF(AE166&lt;0,"",IF(AE166&lt;MINI!$H$85,"MINI",""))</f>
        <v/>
      </c>
      <c r="AF167" s="74" t="str">
        <f ca="1">IF(AF166&lt;0,"",IF(AF166&lt;MINI!$H$85,"MINI",""))</f>
        <v/>
      </c>
      <c r="AG167" s="74" t="str">
        <f ca="1">IF(AG166&lt;0,"",IF(AG166&lt;MINI!$H$85,"MINI",""))</f>
        <v/>
      </c>
      <c r="AH167" s="74" t="str">
        <f ca="1">IF(AH166&lt;0,"",IF(AH166&lt;MINI!$H$85,"MINI",""))</f>
        <v/>
      </c>
      <c r="AI167" s="74" t="str">
        <f ca="1">IF(AI166&lt;0,"",IF(AI166&lt;MINI!$I$85,"MINI",""))</f>
        <v/>
      </c>
      <c r="AJ167" s="74" t="str">
        <f ca="1">IF(AJ166&lt;0,"",IF(AJ166&lt;MINI!$I$85,"MINI",""))</f>
        <v/>
      </c>
      <c r="AK167" s="74" t="str">
        <f ca="1">IF(AK166&lt;0,"",IF(AK166&lt;MINI!$I$85,"MINI",""))</f>
        <v/>
      </c>
      <c r="AL167" s="74" t="str">
        <f ca="1">IF(AL166&lt;0,"",IF(AL166&lt;MINI!$I$85,"MINI",""))</f>
        <v/>
      </c>
      <c r="AM167" s="74" t="str">
        <f ca="1">IF(AM166&lt;0,"",IF(AM166&lt;MINI!$J$85,"MINI",""))</f>
        <v/>
      </c>
      <c r="AN167" s="74" t="str">
        <f ca="1">IF(AN166&lt;0,"",IF(AN166&lt;MINI!$J$85,"MINI",""))</f>
        <v/>
      </c>
      <c r="AO167" s="74" t="str">
        <f ca="1">IF(AO166&lt;0,"",IF(AO166&lt;MINI!$J$85,"MINI",""))</f>
        <v/>
      </c>
      <c r="AP167" s="74" t="str">
        <f ca="1">IF(AP166&lt;0,"",IF(AP166&lt;MINI!$J$85,"MINI",""))</f>
        <v/>
      </c>
      <c r="AQ167" s="74" t="str">
        <f ca="1">IF(AQ166&lt;0,"",IF(AQ166&lt;MINI!$J$85,"MINI",""))</f>
        <v/>
      </c>
      <c r="AR167" s="74" t="str">
        <f ca="1">IF(AR166&lt;0,"",IF(AR166&lt;MINI!$K$85,"MINI",""))</f>
        <v/>
      </c>
      <c r="AS167" s="74" t="str">
        <f ca="1">IF(AS166&lt;0,"",IF(AS166&lt;MINI!$K$85,"MINI",""))</f>
        <v/>
      </c>
      <c r="AT167" s="74" t="str">
        <f ca="1">IF(AT166&lt;0,"",IF(AT166&lt;MINI!$K$85,"MINI",""))</f>
        <v/>
      </c>
      <c r="AU167" s="74" t="str">
        <f ca="1">IF(AU166&lt;0,"",IF(AU166&lt;MINI!$K$85,"MINI",""))</f>
        <v/>
      </c>
      <c r="AV167" s="74" t="str">
        <f ca="1">IF(AV166&lt;0,"",IF(AV166&lt;MINI!$L$85,"MINI",""))</f>
        <v/>
      </c>
      <c r="AW167" s="74" t="str">
        <f ca="1">IF(AW166&lt;0,"",IF(AW166&lt;MINI!$L$85,"MINI",""))</f>
        <v/>
      </c>
      <c r="AX167" s="74" t="str">
        <f ca="1">IF(AX166&lt;0,"",IF(AX166&lt;MINI!$L$85,"MINI",""))</f>
        <v/>
      </c>
      <c r="AY167" s="74" t="str">
        <f ca="1">IF(AY166&lt;0,"",IF(AY166&lt;MINI!$L$85,"MINI",""))</f>
        <v/>
      </c>
      <c r="AZ167" s="74" t="str">
        <f ca="1">IF(AZ166&lt;0,"",IF(AZ166&lt;MINI!$M$85,"MINI",""))</f>
        <v/>
      </c>
      <c r="BA167" s="74" t="str">
        <f ca="1">IF(BA166&lt;0,"",IF(BA166&lt;MINI!$M$85,"MINI",""))</f>
        <v/>
      </c>
      <c r="BB167" s="74" t="str">
        <f ca="1">IF(BB166&lt;0,"",IF(BB166&lt;MINI!$M$85,"MINI",""))</f>
        <v/>
      </c>
      <c r="BC167" s="74" t="str">
        <f ca="1">IF(BC166&lt;0,"",IF(BC166&lt;MINI!$M$85,"MINI",""))</f>
        <v/>
      </c>
      <c r="BD167" s="74" t="str">
        <f ca="1">IF(BD166&lt;0,"",IF(BD166&lt;MINI!$M$85,"MINI",""))</f>
        <v/>
      </c>
      <c r="BE167" s="313"/>
      <c r="BG167" s="112"/>
    </row>
    <row r="168" spans="1:60" x14ac:dyDescent="0.2">
      <c r="A168" s="187" t="s">
        <v>216</v>
      </c>
      <c r="B168" s="394" t="s">
        <v>146</v>
      </c>
      <c r="C168" s="395"/>
      <c r="D168" s="76">
        <f>SUMIF('EXPORT STOCK'!$B$2:$B$1106,'FABRICATION-SEM'!B168,'EXPORT STOCK'!$C$2:$C$1116)+D169</f>
        <v>0</v>
      </c>
      <c r="E168" s="78">
        <f ca="1">IF(E$2&gt;=$C$2,D168-OFFSET('previ sem'!$C$3,(ROW()-ROW($D$4))/2,(COLUMN()-COLUMN($E$2))*2),$D168-OFFSET('previ sem'!$C$3,(ROW()-ROW($D$4))/2,(COLUMN()-COLUMN($E$2))*2))</f>
        <v>0</v>
      </c>
      <c r="F168" s="78">
        <f ca="1">IF(F$2&gt;=$C$2,E168-OFFSET('previ sem'!$C$3,(ROW()-ROW($D$4))/2,(COLUMN()-COLUMN($E$2))*2),$D168-OFFSET('previ sem'!$C$3,(ROW()-ROW($D$4))/2,(COLUMN()-COLUMN($E$2))*2))</f>
        <v>0</v>
      </c>
      <c r="G168" s="78">
        <f ca="1">IF(G$2&gt;=$C$2,F168-OFFSET('previ sem'!$C$3,(ROW()-ROW($D$4))/2,(COLUMN()-COLUMN($E$2))*2),$D168-OFFSET('previ sem'!$C$3,(ROW()-ROW($D$4))/2,(COLUMN()-COLUMN($E$2))*2))</f>
        <v>0</v>
      </c>
      <c r="H168" s="78">
        <f ca="1">IF(H$2&gt;=$C$2,G168-OFFSET('previ sem'!$C$3,(ROW()-ROW($D$4))/2,(COLUMN()-COLUMN($E$2))*2),$D168-OFFSET('previ sem'!$C$3,(ROW()-ROW($D$4))/2,(COLUMN()-COLUMN($E$2))*2))</f>
        <v>0</v>
      </c>
      <c r="I168" s="78">
        <f ca="1">IF(I$2&gt;=$C$2,H168-OFFSET('previ sem'!$C$3,(ROW()-ROW($D$4))/2,(COLUMN()-COLUMN($E$2))*2),$D168-OFFSET('previ sem'!$C$3,(ROW()-ROW($D$4))/2,(COLUMN()-COLUMN($E$2))*2))</f>
        <v>0</v>
      </c>
      <c r="J168" s="78">
        <f ca="1">IF(J$2&gt;=$C$2,I168-OFFSET('previ sem'!$C$3,(ROW()-ROW($D$4))/2,(COLUMN()-COLUMN($E$2))*2),$D168-OFFSET('previ sem'!$C$3,(ROW()-ROW($D$4))/2,(COLUMN()-COLUMN($E$2))*2))</f>
        <v>0</v>
      </c>
      <c r="K168" s="78">
        <f ca="1">IF(K$2&gt;=$C$2,J168-OFFSET('previ sem'!$C$3,(ROW()-ROW($D$4))/2,(COLUMN()-COLUMN($E$2))*2),$D168-OFFSET('previ sem'!$C$3,(ROW()-ROW($D$4))/2,(COLUMN()-COLUMN($E$2))*2))</f>
        <v>0</v>
      </c>
      <c r="L168" s="78">
        <f ca="1">IF(L$2&gt;=$C$2,K168-OFFSET('previ sem'!$C$3,(ROW()-ROW($D$4))/2,(COLUMN()-COLUMN($E$2))*2),$D168-OFFSET('previ sem'!$C$3,(ROW()-ROW($D$4))/2,(COLUMN()-COLUMN($E$2))*2))</f>
        <v>0</v>
      </c>
      <c r="M168" s="78">
        <f ca="1">IF(M$2&gt;=$C$2,L168-OFFSET('previ sem'!$C$3,(ROW()-ROW($D$4))/2,(COLUMN()-COLUMN($E$2))*2),$D168-OFFSET('previ sem'!$C$3,(ROW()-ROW($D$4))/2,(COLUMN()-COLUMN($E$2))*2))</f>
        <v>0</v>
      </c>
      <c r="N168" s="78">
        <f ca="1">IF(N$2&gt;=$C$2,M168-OFFSET('previ sem'!$C$3,(ROW()-ROW($D$4))/2,(COLUMN()-COLUMN($E$2))*2),$D168-OFFSET('previ sem'!$C$3,(ROW()-ROW($D$4))/2,(COLUMN()-COLUMN($E$2))*2))</f>
        <v>0</v>
      </c>
      <c r="O168" s="78">
        <f ca="1">IF(O$2&gt;=$C$2,N168-OFFSET('previ sem'!$C$3,(ROW()-ROW($D$4))/2,(COLUMN()-COLUMN($E$2))*2),$D168-OFFSET('previ sem'!$C$3,(ROW()-ROW($D$4))/2,(COLUMN()-COLUMN($E$2))*2))</f>
        <v>0</v>
      </c>
      <c r="P168" s="78">
        <f ca="1">IF(P$2&gt;=$C$2,O168-OFFSET('previ sem'!$C$3,(ROW()-ROW($D$4))/2,(COLUMN()-COLUMN($E$2))*2),$D168-OFFSET('previ sem'!$C$3,(ROW()-ROW($D$4))/2,(COLUMN()-COLUMN($E$2))*2))</f>
        <v>0</v>
      </c>
      <c r="Q168" s="78">
        <f ca="1">IF(Q$2&gt;=$C$2,P168-OFFSET('previ sem'!$C$3,(ROW()-ROW($D$4))/2,(COLUMN()-COLUMN($E$2))*2),$D168-OFFSET('previ sem'!$C$3,(ROW()-ROW($D$4))/2,(COLUMN()-COLUMN($E$2))*2))</f>
        <v>0</v>
      </c>
      <c r="R168" s="78">
        <f ca="1">IF(R$2&gt;=$C$2,Q168-OFFSET('previ sem'!$C$3,(ROW()-ROW($D$4))/2,(COLUMN()-COLUMN($E$2))*2),$D168-OFFSET('previ sem'!$C$3,(ROW()-ROW($D$4))/2,(COLUMN()-COLUMN($E$2))*2))</f>
        <v>0</v>
      </c>
      <c r="S168" s="78">
        <f ca="1">IF(S$2&gt;=$C$2,R168-OFFSET('previ sem'!$C$3,(ROW()-ROW($D$4))/2,(COLUMN()-COLUMN($E$2))*2),$D168-OFFSET('previ sem'!$C$3,(ROW()-ROW($D$4))/2,(COLUMN()-COLUMN($E$2))*2))</f>
        <v>0</v>
      </c>
      <c r="T168" s="78">
        <f ca="1">IF(T$2&gt;=$C$2,S168-OFFSET('previ sem'!$C$3,(ROW()-ROW($D$4))/2,(COLUMN()-COLUMN($E$2))*2),$D168-OFFSET('previ sem'!$C$3,(ROW()-ROW($D$4))/2,(COLUMN()-COLUMN($E$2))*2))</f>
        <v>0</v>
      </c>
      <c r="U168" s="78">
        <f ca="1">IF(U$2&gt;=$C$2,T168-OFFSET('previ sem'!$C$3,(ROW()-ROW($D$4))/2,(COLUMN()-COLUMN($E$2))*2),$D168-OFFSET('previ sem'!$C$3,(ROW()-ROW($D$4))/2,(COLUMN()-COLUMN($E$2))*2))</f>
        <v>0</v>
      </c>
      <c r="V168" s="78">
        <f ca="1">IF(V$2&gt;=$C$2,U168-OFFSET('previ sem'!$C$3,(ROW()-ROW($D$4))/2,(COLUMN()-COLUMN($E$2))*2),$D168-OFFSET('previ sem'!$C$3,(ROW()-ROW($D$4))/2,(COLUMN()-COLUMN($E$2))*2))</f>
        <v>0</v>
      </c>
      <c r="W168" s="78">
        <f ca="1">IF(W$2&gt;=$C$2,V168-OFFSET('previ sem'!$C$3,(ROW()-ROW($D$4))/2,(COLUMN()-COLUMN($E$2))*2),$D168-OFFSET('previ sem'!$C$3,(ROW()-ROW($D$4))/2,(COLUMN()-COLUMN($E$2))*2))</f>
        <v>0</v>
      </c>
      <c r="X168" s="78">
        <f ca="1">IF(X$2&gt;=$C$2,W168-OFFSET('previ sem'!$C$3,(ROW()-ROW($D$4))/2,(COLUMN()-COLUMN($E$2))*2),$D168-OFFSET('previ sem'!$C$3,(ROW()-ROW($D$4))/2,(COLUMN()-COLUMN($E$2))*2))</f>
        <v>0</v>
      </c>
      <c r="Y168" s="78">
        <f ca="1">IF(Y$2&gt;=$C$2,X168-OFFSET('previ sem'!$C$3,(ROW()-ROW($D$4))/2,(COLUMN()-COLUMN($E$2))*2),$D168-OFFSET('previ sem'!$C$3,(ROW()-ROW($D$4))/2,(COLUMN()-COLUMN($E$2))*2))</f>
        <v>0</v>
      </c>
      <c r="Z168" s="78">
        <f ca="1">IF(Z$2&gt;=$C$2,Y168-OFFSET('previ sem'!$C$3,(ROW()-ROW($D$4))/2,(COLUMN()-COLUMN($E$2))*2),$D168-OFFSET('previ sem'!$C$3,(ROW()-ROW($D$4))/2,(COLUMN()-COLUMN($E$2))*2))</f>
        <v>0</v>
      </c>
      <c r="AA168" s="78">
        <f ca="1">IF(AA$2&gt;=$C$2,Z168-OFFSET('previ sem'!$C$3,(ROW()-ROW($D$4))/2,(COLUMN()-COLUMN($E$2))*2),$D168-OFFSET('previ sem'!$C$3,(ROW()-ROW($D$4))/2,(COLUMN()-COLUMN($E$2))*2))</f>
        <v>0</v>
      </c>
      <c r="AB168" s="78">
        <f ca="1">IF(AB$2&gt;=$C$2,AA168-OFFSET('previ sem'!$C$3,(ROW()-ROW($D$4))/2,(COLUMN()-COLUMN($E$2))*2),$D168-OFFSET('previ sem'!$C$3,(ROW()-ROW($D$4))/2,(COLUMN()-COLUMN($E$2))*2))</f>
        <v>0</v>
      </c>
      <c r="AC168" s="78">
        <f ca="1">IF(AC$2&gt;=$C$2,AB168-OFFSET('previ sem'!$C$3,(ROW()-ROW($D$4))/2,(COLUMN()-COLUMN($E$2))*2),$D168-OFFSET('previ sem'!$C$3,(ROW()-ROW($D$4))/2,(COLUMN()-COLUMN($E$2))*2))</f>
        <v>0</v>
      </c>
      <c r="AD168" s="78">
        <f ca="1">IF(AD$2&gt;=$C$2,AC168-OFFSET('previ sem'!$C$3,(ROW()-ROW($D$4))/2,(COLUMN()-COLUMN($E$2))*2),$D168-OFFSET('previ sem'!$C$3,(ROW()-ROW($D$4))/2,(COLUMN()-COLUMN($E$2))*2))</f>
        <v>0</v>
      </c>
      <c r="AE168" s="78">
        <f ca="1">IF(AE$2&gt;=$C$2,AD168-OFFSET('previ sem'!$C$3,(ROW()-ROW($D$4))/2,(COLUMN()-COLUMN($E$2))*2),$D168-OFFSET('previ sem'!$C$3,(ROW()-ROW($D$4))/2,(COLUMN()-COLUMN($E$2))*2))</f>
        <v>0</v>
      </c>
      <c r="AF168" s="78">
        <f ca="1">IF(AF$2&gt;=$C$2,AE168-OFFSET('previ sem'!$C$3,(ROW()-ROW($D$4))/2,(COLUMN()-COLUMN($E$2))*2),$D168-OFFSET('previ sem'!$C$3,(ROW()-ROW($D$4))/2,(COLUMN()-COLUMN($E$2))*2))</f>
        <v>0</v>
      </c>
      <c r="AG168" s="78">
        <f ca="1">IF(AG$2&gt;=$C$2,AF168-OFFSET('previ sem'!$C$3,(ROW()-ROW($D$4))/2,(COLUMN()-COLUMN($E$2))*2),$D168-OFFSET('previ sem'!$C$3,(ROW()-ROW($D$4))/2,(COLUMN()-COLUMN($E$2))*2))</f>
        <v>0</v>
      </c>
      <c r="AH168" s="78">
        <f ca="1">IF(AH$2&gt;=$C$2,AG168-OFFSET('previ sem'!$C$3,(ROW()-ROW($D$4))/2,(COLUMN()-COLUMN($E$2))*2),$D168-OFFSET('previ sem'!$C$3,(ROW()-ROW($D$4))/2,(COLUMN()-COLUMN($E$2))*2))</f>
        <v>0</v>
      </c>
      <c r="AI168" s="78">
        <f ca="1">IF(AI$2&gt;=$C$2,AH168-OFFSET('previ sem'!$C$3,(ROW()-ROW($D$4))/2,(COLUMN()-COLUMN($E$2))*2),$D168-OFFSET('previ sem'!$C$3,(ROW()-ROW($D$4))/2,(COLUMN()-COLUMN($E$2))*2))</f>
        <v>0</v>
      </c>
      <c r="AJ168" s="78">
        <f ca="1">IF(AJ$2&gt;=$C$2,AI168-OFFSET('previ sem'!$C$3,(ROW()-ROW($D$4))/2,(COLUMN()-COLUMN($E$2))*2),$D168-OFFSET('previ sem'!$C$3,(ROW()-ROW($D$4))/2,(COLUMN()-COLUMN($E$2))*2))</f>
        <v>0</v>
      </c>
      <c r="AK168" s="78">
        <f ca="1">IF(AK$2&gt;=$C$2,AJ168-OFFSET('previ sem'!$C$3,(ROW()-ROW($D$4))/2,(COLUMN()-COLUMN($E$2))*2),$D168-OFFSET('previ sem'!$C$3,(ROW()-ROW($D$4))/2,(COLUMN()-COLUMN($E$2))*2))</f>
        <v>0</v>
      </c>
      <c r="AL168" s="78">
        <f ca="1">IF(AL$2&gt;=$C$2,AK168-OFFSET('previ sem'!$C$3,(ROW()-ROW($D$4))/2,(COLUMN()-COLUMN($E$2))*2),$D168-OFFSET('previ sem'!$C$3,(ROW()-ROW($D$4))/2,(COLUMN()-COLUMN($E$2))*2))</f>
        <v>0</v>
      </c>
      <c r="AM168" s="78">
        <f ca="1">IF(AM$2&gt;=$C$2,AL168-OFFSET('previ sem'!$C$3,(ROW()-ROW($D$4))/2,(COLUMN()-COLUMN($E$2))*2),$D168-OFFSET('previ sem'!$C$3,(ROW()-ROW($D$4))/2,(COLUMN()-COLUMN($E$2))*2))</f>
        <v>0</v>
      </c>
      <c r="AN168" s="78">
        <f ca="1">IF(AN$2&gt;=$C$2,AM168-OFFSET('previ sem'!$C$3,(ROW()-ROW($D$4))/2,(COLUMN()-COLUMN($E$2))*2),$D168-OFFSET('previ sem'!$C$3,(ROW()-ROW($D$4))/2,(COLUMN()-COLUMN($E$2))*2))</f>
        <v>0</v>
      </c>
      <c r="AO168" s="78">
        <f ca="1">IF(AO$2&gt;=$C$2,AN168-OFFSET('previ sem'!$C$3,(ROW()-ROW($D$4))/2,(COLUMN()-COLUMN($E$2))*2),$D168-OFFSET('previ sem'!$C$3,(ROW()-ROW($D$4))/2,(COLUMN()-COLUMN($E$2))*2))</f>
        <v>0</v>
      </c>
      <c r="AP168" s="78">
        <f ca="1">IF(AP$2&gt;=$C$2,AO168-OFFSET('previ sem'!$C$3,(ROW()-ROW($D$4))/2,(COLUMN()-COLUMN($E$2))*2),$D168-OFFSET('previ sem'!$C$3,(ROW()-ROW($D$4))/2,(COLUMN()-COLUMN($E$2))*2))</f>
        <v>0</v>
      </c>
      <c r="AQ168" s="78">
        <f ca="1">IF(AQ$2&gt;=$C$2,AP168-OFFSET('previ sem'!$C$3,(ROW()-ROW($D$4))/2,(COLUMN()-COLUMN($E$2))*2),$D168-OFFSET('previ sem'!$C$3,(ROW()-ROW($D$4))/2,(COLUMN()-COLUMN($E$2))*2))</f>
        <v>0</v>
      </c>
      <c r="AR168" s="78">
        <f ca="1">IF(AR$2&gt;=$C$2,AQ168-OFFSET('previ sem'!$C$3,(ROW()-ROW($D$4))/2,(COLUMN()-COLUMN($E$2))*2),$D168-OFFSET('previ sem'!$C$3,(ROW()-ROW($D$4))/2,(COLUMN()-COLUMN($E$2))*2))</f>
        <v>0</v>
      </c>
      <c r="AS168" s="78">
        <f ca="1">IF(AS$2&gt;=$C$2,AR168-OFFSET('previ sem'!$C$3,(ROW()-ROW($D$4))/2,(COLUMN()-COLUMN($E$2))*2),$D168-OFFSET('previ sem'!$C$3,(ROW()-ROW($D$4))/2,(COLUMN()-COLUMN($E$2))*2))</f>
        <v>0</v>
      </c>
      <c r="AT168" s="78">
        <f ca="1">IF(AT$2&gt;=$C$2,AS168-OFFSET('previ sem'!$C$3,(ROW()-ROW($D$4))/2,(COLUMN()-COLUMN($E$2))*2),$D168-OFFSET('previ sem'!$C$3,(ROW()-ROW($D$4))/2,(COLUMN()-COLUMN($E$2))*2))</f>
        <v>0</v>
      </c>
      <c r="AU168" s="78">
        <f ca="1">IF(AU$2&gt;=$C$2,AT168-OFFSET('previ sem'!$C$3,(ROW()-ROW($D$4))/2,(COLUMN()-COLUMN($E$2))*2),$D168-OFFSET('previ sem'!$C$3,(ROW()-ROW($D$4))/2,(COLUMN()-COLUMN($E$2))*2))</f>
        <v>0</v>
      </c>
      <c r="AV168" s="78">
        <f ca="1">IF(AV$2&gt;=$C$2,AU168-OFFSET('previ sem'!$C$3,(ROW()-ROW($D$4))/2,(COLUMN()-COLUMN($E$2))*2),$D168-OFFSET('previ sem'!$C$3,(ROW()-ROW($D$4))/2,(COLUMN()-COLUMN($E$2))*2))</f>
        <v>0</v>
      </c>
      <c r="AW168" s="78">
        <f ca="1">IF(AW$2&gt;=$C$2,AV168-OFFSET('previ sem'!$C$3,(ROW()-ROW($D$4))/2,(COLUMN()-COLUMN($E$2))*2),$D168-OFFSET('previ sem'!$C$3,(ROW()-ROW($D$4))/2,(COLUMN()-COLUMN($E$2))*2))</f>
        <v>0</v>
      </c>
      <c r="AX168" s="78">
        <f ca="1">IF(AX$2&gt;=$C$2,AW168-OFFSET('previ sem'!$C$3,(ROW()-ROW($D$4))/2,(COLUMN()-COLUMN($E$2))*2),$D168-OFFSET('previ sem'!$C$3,(ROW()-ROW($D$4))/2,(COLUMN()-COLUMN($E$2))*2))</f>
        <v>0</v>
      </c>
      <c r="AY168" s="78">
        <f ca="1">IF(AY$2&gt;=$C$2,AX168-OFFSET('previ sem'!$C$3,(ROW()-ROW($D$4))/2,(COLUMN()-COLUMN($E$2))*2),$D168-OFFSET('previ sem'!$C$3,(ROW()-ROW($D$4))/2,(COLUMN()-COLUMN($E$2))*2))</f>
        <v>0</v>
      </c>
      <c r="AZ168" s="78">
        <f ca="1">IF(AZ$2&gt;=$C$2,AY168-OFFSET('previ sem'!$C$3,(ROW()-ROW($D$4))/2,(COLUMN()-COLUMN($E$2))*2),$D168-OFFSET('previ sem'!$C$3,(ROW()-ROW($D$4))/2,(COLUMN()-COLUMN($E$2))*2))</f>
        <v>0</v>
      </c>
      <c r="BA168" s="78">
        <f ca="1">IF(BA$2&gt;=$C$2,AZ168-OFFSET('previ sem'!$C$3,(ROW()-ROW($D$4))/2,(COLUMN()-COLUMN($E$2))*2),$D168-OFFSET('previ sem'!$C$3,(ROW()-ROW($D$4))/2,(COLUMN()-COLUMN($E$2))*2))</f>
        <v>0</v>
      </c>
      <c r="BB168" s="78">
        <f ca="1">IF(BB$2&gt;=$C$2,BA168-OFFSET('previ sem'!$C$3,(ROW()-ROW($D$4))/2,(COLUMN()-COLUMN($E$2))*2),$D168-OFFSET('previ sem'!$C$3,(ROW()-ROW($D$4))/2,(COLUMN()-COLUMN($E$2))*2))</f>
        <v>0</v>
      </c>
      <c r="BC168" s="78">
        <f ca="1">IF(BC$2&gt;=$C$2,BB168-OFFSET('previ sem'!$C$3,(ROW()-ROW($D$4))/2,(COLUMN()-COLUMN($E$2))*2),$D168-OFFSET('previ sem'!$C$3,(ROW()-ROW($D$4))/2,(COLUMN()-COLUMN($E$2))*2))</f>
        <v>0</v>
      </c>
      <c r="BD168" s="78">
        <f ca="1">IF(BD$2&gt;=$C$2,BC168-OFFSET('previ sem'!$C$3,(ROW()-ROW($D$4))/2,(COLUMN()-COLUMN($E$2))*2),$D168-OFFSET('previ sem'!$C$3,(ROW()-ROW($D$4))/2,(COLUMN()-COLUMN($E$2))*2))</f>
        <v>0</v>
      </c>
      <c r="BE168" s="180" t="s">
        <v>146</v>
      </c>
      <c r="BF168">
        <v>86</v>
      </c>
      <c r="BG168" s="117" t="s">
        <v>146</v>
      </c>
      <c r="BH168">
        <v>90</v>
      </c>
    </row>
    <row r="169" spans="1:60" x14ac:dyDescent="0.2">
      <c r="A169" s="201" t="s">
        <v>216</v>
      </c>
      <c r="B169" s="309" t="s">
        <v>36</v>
      </c>
      <c r="C169" s="6" t="e">
        <f t="array" aca="1" ref="C169" ca="1">INDEX($E$2:$BD$2,,SMALL(IF($E168:$BD168&lt;0,COLUMN(E:BD)-3,""),1))</f>
        <v>#NUM!</v>
      </c>
      <c r="D169" s="77">
        <f>+'PROD-SEM'!C54</f>
        <v>0</v>
      </c>
      <c r="E169" s="74" t="str">
        <f ca="1">IF(E168&lt;0,"",IF(E168&lt;MINI!$B$86,"MINI",""))</f>
        <v/>
      </c>
      <c r="F169" s="74" t="str">
        <f ca="1">IF(F168&lt;0,"",IF(F168&lt;MINI!$B$86,"MINI",""))</f>
        <v/>
      </c>
      <c r="G169" s="74" t="str">
        <f ca="1">IF(G168&lt;0,"",IF(G168&lt;MINI!$B$86,"MINI",""))</f>
        <v/>
      </c>
      <c r="H169" s="74" t="str">
        <f ca="1">IF(H168&lt;0,"",IF(H168&lt;MINI!$B$86,"MINI",""))</f>
        <v/>
      </c>
      <c r="I169" s="74" t="str">
        <f ca="1">IF(I168&lt;0,"",IF(I168&lt;MINI!$C$86,"MINI",""))</f>
        <v/>
      </c>
      <c r="J169" s="74" t="str">
        <f ca="1">IF(J168&lt;0,"",IF(J168&lt;MINI!$C$86,"MINI",""))</f>
        <v/>
      </c>
      <c r="K169" s="74" t="str">
        <f ca="1">IF(K168&lt;0,"",IF(K168&lt;MINI!$C$86,"MINI",""))</f>
        <v/>
      </c>
      <c r="L169" s="74" t="str">
        <f ca="1">IF(L168&lt;0,"",IF(L168&lt;MINI!$C$86,"MINI",""))</f>
        <v/>
      </c>
      <c r="M169" s="74" t="str">
        <f ca="1">IF(M168&lt;0,"",IF(M168&lt;MINI!$D$86,"MINI",""))</f>
        <v/>
      </c>
      <c r="N169" s="74" t="str">
        <f ca="1">IF(N168&lt;0,"",IF(N168&lt;MINI!$D$86,"MINI",""))</f>
        <v/>
      </c>
      <c r="O169" s="74" t="str">
        <f ca="1">IF(O168&lt;0,"",IF(O168&lt;MINI!$D$86,"MINI",""))</f>
        <v/>
      </c>
      <c r="P169" s="74" t="str">
        <f ca="1">IF(P168&lt;0,"",IF(P168&lt;MINI!$D$86,"MINI",""))</f>
        <v/>
      </c>
      <c r="Q169" s="74" t="str">
        <f ca="1">IF(Q168&lt;0,"",IF(Q168&lt;MINI!$E$86,"MINI",""))</f>
        <v/>
      </c>
      <c r="R169" s="74" t="str">
        <f ca="1">IF(R168&lt;0,"",IF(R168&lt;MINI!$E$86,"MINI",""))</f>
        <v/>
      </c>
      <c r="S169" s="74" t="str">
        <f ca="1">IF(S168&lt;0,"",IF(S168&lt;MINI!$E$86,"MINI",""))</f>
        <v/>
      </c>
      <c r="T169" s="74" t="str">
        <f ca="1">IF(T168&lt;0,"",IF(T168&lt;MINI!$E$86,"MINI",""))</f>
        <v/>
      </c>
      <c r="U169" s="74" t="str">
        <f ca="1">IF(U168&lt;0,"",IF(U168&lt;MINI!$E$86,"MINI",""))</f>
        <v/>
      </c>
      <c r="V169" s="74" t="str">
        <f ca="1">IF(V168&lt;0,"",IF(V168&lt;MINI!$F$86,"MINI",""))</f>
        <v/>
      </c>
      <c r="W169" s="74" t="str">
        <f ca="1">IF(W168&lt;0,"",IF(W168&lt;MINI!$F$86,"MINI",""))</f>
        <v/>
      </c>
      <c r="X169" s="74" t="str">
        <f ca="1">IF(X168&lt;0,"",IF(X168&lt;MINI!$F$86,"MINI",""))</f>
        <v/>
      </c>
      <c r="Y169" s="74" t="str">
        <f ca="1">IF(Y168&lt;0,"",IF(Y168&lt;MINI!$F$86,"MINI",""))</f>
        <v/>
      </c>
      <c r="Z169" s="74" t="str">
        <f ca="1">IF(Z168&lt;0,"",IF(Z168&lt;MINI!$G$86,"MINI",""))</f>
        <v/>
      </c>
      <c r="AA169" s="74" t="str">
        <f ca="1">IF(AA168&lt;0,"",IF(AA168&lt;MINI!$G$86,"MINI",""))</f>
        <v/>
      </c>
      <c r="AB169" s="74" t="str">
        <f ca="1">IF(AB168&lt;0,"",IF(AB168&lt;MINI!$G$86,"MINI",""))</f>
        <v/>
      </c>
      <c r="AC169" s="74" t="str">
        <f ca="1">IF(AC168&lt;0,"",IF(AC168&lt;MINI!$G$86,"MINI",""))</f>
        <v/>
      </c>
      <c r="AD169" s="74" t="str">
        <f ca="1">IF(AD168&lt;0,"",IF(AD168&lt;MINI!$G$86,"MINI",""))</f>
        <v/>
      </c>
      <c r="AE169" s="74" t="str">
        <f ca="1">IF(AE168&lt;0,"",IF(AE168&lt;MINI!$H$86,"MINI",""))</f>
        <v/>
      </c>
      <c r="AF169" s="74" t="str">
        <f ca="1">IF(AF168&lt;0,"",IF(AF168&lt;MINI!$H$86,"MINI",""))</f>
        <v/>
      </c>
      <c r="AG169" s="74" t="str">
        <f ca="1">IF(AG168&lt;0,"",IF(AG168&lt;MINI!$H$86,"MINI",""))</f>
        <v/>
      </c>
      <c r="AH169" s="74" t="str">
        <f ca="1">IF(AH168&lt;0,"",IF(AH168&lt;MINI!$H$86,"MINI",""))</f>
        <v/>
      </c>
      <c r="AI169" s="74" t="str">
        <f ca="1">IF(AI168&lt;0,"",IF(AI168&lt;MINI!$I$86,"MINI",""))</f>
        <v/>
      </c>
      <c r="AJ169" s="74" t="str">
        <f ca="1">IF(AJ168&lt;0,"",IF(AJ168&lt;MINI!$I$86,"MINI",""))</f>
        <v/>
      </c>
      <c r="AK169" s="74" t="str">
        <f ca="1">IF(AK168&lt;0,"",IF(AK168&lt;MINI!$I$86,"MINI",""))</f>
        <v/>
      </c>
      <c r="AL169" s="74" t="str">
        <f ca="1">IF(AL168&lt;0,"",IF(AL168&lt;MINI!$I$86,"MINI",""))</f>
        <v/>
      </c>
      <c r="AM169" s="74" t="str">
        <f ca="1">IF(AM168&lt;0,"",IF(AM168&lt;MINI!$J$86,"MINI",""))</f>
        <v/>
      </c>
      <c r="AN169" s="74" t="str">
        <f ca="1">IF(AN168&lt;0,"",IF(AN168&lt;MINI!$J$86,"MINI",""))</f>
        <v/>
      </c>
      <c r="AO169" s="74" t="str">
        <f ca="1">IF(AO168&lt;0,"",IF(AO168&lt;MINI!$J$86,"MINI",""))</f>
        <v/>
      </c>
      <c r="AP169" s="74" t="str">
        <f ca="1">IF(AP168&lt;0,"",IF(AP168&lt;MINI!$J$86,"MINI",""))</f>
        <v/>
      </c>
      <c r="AQ169" s="74" t="str">
        <f ca="1">IF(AQ168&lt;0,"",IF(AQ168&lt;MINI!$J$86,"MINI",""))</f>
        <v/>
      </c>
      <c r="AR169" s="74" t="str">
        <f ca="1">IF(AR168&lt;0,"",IF(AR168&lt;MINI!$K$86,"MINI",""))</f>
        <v/>
      </c>
      <c r="AS169" s="74" t="str">
        <f ca="1">IF(AS168&lt;0,"",IF(AS168&lt;MINI!$K$86,"MINI",""))</f>
        <v/>
      </c>
      <c r="AT169" s="74" t="str">
        <f ca="1">IF(AT168&lt;0,"",IF(AT168&lt;MINI!$K$86,"MINI",""))</f>
        <v/>
      </c>
      <c r="AU169" s="74" t="str">
        <f ca="1">IF(AU168&lt;0,"",IF(AU168&lt;MINI!$K$86,"MINI",""))</f>
        <v/>
      </c>
      <c r="AV169" s="74" t="str">
        <f ca="1">IF(AV168&lt;0,"",IF(AV168&lt;MINI!$L$86,"MINI",""))</f>
        <v/>
      </c>
      <c r="AW169" s="74" t="str">
        <f ca="1">IF(AW168&lt;0,"",IF(AW168&lt;MINI!$L$86,"MINI",""))</f>
        <v/>
      </c>
      <c r="AX169" s="74" t="str">
        <f ca="1">IF(AX168&lt;0,"",IF(AX168&lt;MINI!$L$86,"MINI",""))</f>
        <v/>
      </c>
      <c r="AY169" s="74" t="str">
        <f ca="1">IF(AY168&lt;0,"",IF(AY168&lt;MINI!$L$86,"MINI",""))</f>
        <v/>
      </c>
      <c r="AZ169" s="74" t="str">
        <f ca="1">IF(AZ168&lt;0,"",IF(AZ168&lt;MINI!$M$86,"MINI",""))</f>
        <v/>
      </c>
      <c r="BA169" s="74" t="str">
        <f ca="1">IF(BA168&lt;0,"",IF(BA168&lt;MINI!$M$86,"MINI",""))</f>
        <v/>
      </c>
      <c r="BB169" s="74" t="str">
        <f ca="1">IF(BB168&lt;0,"",IF(BB168&lt;MINI!$M$86,"MINI",""))</f>
        <v/>
      </c>
      <c r="BC169" s="74" t="str">
        <f ca="1">IF(BC168&lt;0,"",IF(BC168&lt;MINI!$M$86,"MINI",""))</f>
        <v/>
      </c>
      <c r="BD169" s="74" t="str">
        <f ca="1">IF(BD168&lt;0,"",IF(BD168&lt;MINI!$M$86,"MINI",""))</f>
        <v/>
      </c>
      <c r="BE169" s="313"/>
      <c r="BG169" s="112"/>
    </row>
    <row r="170" spans="1:60" x14ac:dyDescent="0.2">
      <c r="A170" s="187" t="s">
        <v>217</v>
      </c>
      <c r="B170" s="394" t="s">
        <v>147</v>
      </c>
      <c r="C170" s="395"/>
      <c r="D170" s="76">
        <f>SUMIF('EXPORT STOCK'!$B$2:$B$1106,'FABRICATION-SEM'!B170,'EXPORT STOCK'!$C$2:$C$1116)+D171</f>
        <v>0</v>
      </c>
      <c r="E170" s="78">
        <f ca="1">IF(E$2&gt;=$C$2,D170-OFFSET('previ sem'!$C$3,(ROW()-ROW($D$4))/2,(COLUMN()-COLUMN($E$2))*2),$D170-OFFSET('previ sem'!$C$3,(ROW()-ROW($D$4))/2,(COLUMN()-COLUMN($E$2))*2))</f>
        <v>0</v>
      </c>
      <c r="F170" s="78">
        <f ca="1">IF(F$2&gt;=$C$2,E170-OFFSET('previ sem'!$C$3,(ROW()-ROW($D$4))/2,(COLUMN()-COLUMN($E$2))*2),$D170-OFFSET('previ sem'!$C$3,(ROW()-ROW($D$4))/2,(COLUMN()-COLUMN($E$2))*2))</f>
        <v>0</v>
      </c>
      <c r="G170" s="78">
        <f ca="1">IF(G$2&gt;=$C$2,F170-OFFSET('previ sem'!$C$3,(ROW()-ROW($D$4))/2,(COLUMN()-COLUMN($E$2))*2),$D170-OFFSET('previ sem'!$C$3,(ROW()-ROW($D$4))/2,(COLUMN()-COLUMN($E$2))*2))</f>
        <v>0</v>
      </c>
      <c r="H170" s="78">
        <f ca="1">IF(H$2&gt;=$C$2,G170-OFFSET('previ sem'!$C$3,(ROW()-ROW($D$4))/2,(COLUMN()-COLUMN($E$2))*2),$D170-OFFSET('previ sem'!$C$3,(ROW()-ROW($D$4))/2,(COLUMN()-COLUMN($E$2))*2))</f>
        <v>0</v>
      </c>
      <c r="I170" s="78">
        <f ca="1">IF(I$2&gt;=$C$2,H170-OFFSET('previ sem'!$C$3,(ROW()-ROW($D$4))/2,(COLUMN()-COLUMN($E$2))*2),$D170-OFFSET('previ sem'!$C$3,(ROW()-ROW($D$4))/2,(COLUMN()-COLUMN($E$2))*2))</f>
        <v>0</v>
      </c>
      <c r="J170" s="78">
        <f ca="1">IF(J$2&gt;=$C$2,I170-OFFSET('previ sem'!$C$3,(ROW()-ROW($D$4))/2,(COLUMN()-COLUMN($E$2))*2),$D170-OFFSET('previ sem'!$C$3,(ROW()-ROW($D$4))/2,(COLUMN()-COLUMN($E$2))*2))</f>
        <v>0</v>
      </c>
      <c r="K170" s="78">
        <f ca="1">IF(K$2&gt;=$C$2,J170-OFFSET('previ sem'!$C$3,(ROW()-ROW($D$4))/2,(COLUMN()-COLUMN($E$2))*2),$D170-OFFSET('previ sem'!$C$3,(ROW()-ROW($D$4))/2,(COLUMN()-COLUMN($E$2))*2))</f>
        <v>0</v>
      </c>
      <c r="L170" s="78">
        <f ca="1">IF(L$2&gt;=$C$2,K170-OFFSET('previ sem'!$C$3,(ROW()-ROW($D$4))/2,(COLUMN()-COLUMN($E$2))*2),$D170-OFFSET('previ sem'!$C$3,(ROW()-ROW($D$4))/2,(COLUMN()-COLUMN($E$2))*2))</f>
        <v>0</v>
      </c>
      <c r="M170" s="78">
        <f ca="1">IF(M$2&gt;=$C$2,L170-OFFSET('previ sem'!$C$3,(ROW()-ROW($D$4))/2,(COLUMN()-COLUMN($E$2))*2),$D170-OFFSET('previ sem'!$C$3,(ROW()-ROW($D$4))/2,(COLUMN()-COLUMN($E$2))*2))</f>
        <v>0</v>
      </c>
      <c r="N170" s="78">
        <f ca="1">IF(N$2&gt;=$C$2,M170-OFFSET('previ sem'!$C$3,(ROW()-ROW($D$4))/2,(COLUMN()-COLUMN($E$2))*2),$D170-OFFSET('previ sem'!$C$3,(ROW()-ROW($D$4))/2,(COLUMN()-COLUMN($E$2))*2))</f>
        <v>0</v>
      </c>
      <c r="O170" s="78">
        <f ca="1">IF(O$2&gt;=$C$2,N170-OFFSET('previ sem'!$C$3,(ROW()-ROW($D$4))/2,(COLUMN()-COLUMN($E$2))*2),$D170-OFFSET('previ sem'!$C$3,(ROW()-ROW($D$4))/2,(COLUMN()-COLUMN($E$2))*2))</f>
        <v>0</v>
      </c>
      <c r="P170" s="78">
        <f ca="1">IF(P$2&gt;=$C$2,O170-OFFSET('previ sem'!$C$3,(ROW()-ROW($D$4))/2,(COLUMN()-COLUMN($E$2))*2),$D170-OFFSET('previ sem'!$C$3,(ROW()-ROW($D$4))/2,(COLUMN()-COLUMN($E$2))*2))</f>
        <v>0</v>
      </c>
      <c r="Q170" s="78">
        <f ca="1">IF(Q$2&gt;=$C$2,P170-OFFSET('previ sem'!$C$3,(ROW()-ROW($D$4))/2,(COLUMN()-COLUMN($E$2))*2),$D170-OFFSET('previ sem'!$C$3,(ROW()-ROW($D$4))/2,(COLUMN()-COLUMN($E$2))*2))</f>
        <v>0</v>
      </c>
      <c r="R170" s="78">
        <f ca="1">IF(R$2&gt;=$C$2,Q170-OFFSET('previ sem'!$C$3,(ROW()-ROW($D$4))/2,(COLUMN()-COLUMN($E$2))*2),$D170-OFFSET('previ sem'!$C$3,(ROW()-ROW($D$4))/2,(COLUMN()-COLUMN($E$2))*2))</f>
        <v>0</v>
      </c>
      <c r="S170" s="78">
        <f ca="1">IF(S$2&gt;=$C$2,R170-OFFSET('previ sem'!$C$3,(ROW()-ROW($D$4))/2,(COLUMN()-COLUMN($E$2))*2),$D170-OFFSET('previ sem'!$C$3,(ROW()-ROW($D$4))/2,(COLUMN()-COLUMN($E$2))*2))</f>
        <v>0</v>
      </c>
      <c r="T170" s="78">
        <f ca="1">IF(T$2&gt;=$C$2,S170-OFFSET('previ sem'!$C$3,(ROW()-ROW($D$4))/2,(COLUMN()-COLUMN($E$2))*2),$D170-OFFSET('previ sem'!$C$3,(ROW()-ROW($D$4))/2,(COLUMN()-COLUMN($E$2))*2))</f>
        <v>0</v>
      </c>
      <c r="U170" s="78">
        <f ca="1">IF(U$2&gt;=$C$2,T170-OFFSET('previ sem'!$C$3,(ROW()-ROW($D$4))/2,(COLUMN()-COLUMN($E$2))*2),$D170-OFFSET('previ sem'!$C$3,(ROW()-ROW($D$4))/2,(COLUMN()-COLUMN($E$2))*2))</f>
        <v>0</v>
      </c>
      <c r="V170" s="78">
        <f ca="1">IF(V$2&gt;=$C$2,U170-OFFSET('previ sem'!$C$3,(ROW()-ROW($D$4))/2,(COLUMN()-COLUMN($E$2))*2),$D170-OFFSET('previ sem'!$C$3,(ROW()-ROW($D$4))/2,(COLUMN()-COLUMN($E$2))*2))</f>
        <v>0</v>
      </c>
      <c r="W170" s="78">
        <f ca="1">IF(W$2&gt;=$C$2,V170-OFFSET('previ sem'!$C$3,(ROW()-ROW($D$4))/2,(COLUMN()-COLUMN($E$2))*2),$D170-OFFSET('previ sem'!$C$3,(ROW()-ROW($D$4))/2,(COLUMN()-COLUMN($E$2))*2))</f>
        <v>0</v>
      </c>
      <c r="X170" s="78">
        <f ca="1">IF(X$2&gt;=$C$2,W170-OFFSET('previ sem'!$C$3,(ROW()-ROW($D$4))/2,(COLUMN()-COLUMN($E$2))*2),$D170-OFFSET('previ sem'!$C$3,(ROW()-ROW($D$4))/2,(COLUMN()-COLUMN($E$2))*2))</f>
        <v>0</v>
      </c>
      <c r="Y170" s="78">
        <f ca="1">IF(Y$2&gt;=$C$2,X170-OFFSET('previ sem'!$C$3,(ROW()-ROW($D$4))/2,(COLUMN()-COLUMN($E$2))*2),$D170-OFFSET('previ sem'!$C$3,(ROW()-ROW($D$4))/2,(COLUMN()-COLUMN($E$2))*2))</f>
        <v>0</v>
      </c>
      <c r="Z170" s="78">
        <f ca="1">IF(Z$2&gt;=$C$2,Y170-OFFSET('previ sem'!$C$3,(ROW()-ROW($D$4))/2,(COLUMN()-COLUMN($E$2))*2),$D170-OFFSET('previ sem'!$C$3,(ROW()-ROW($D$4))/2,(COLUMN()-COLUMN($E$2))*2))</f>
        <v>0</v>
      </c>
      <c r="AA170" s="78">
        <f ca="1">IF(AA$2&gt;=$C$2,Z170-OFFSET('previ sem'!$C$3,(ROW()-ROW($D$4))/2,(COLUMN()-COLUMN($E$2))*2),$D170-OFFSET('previ sem'!$C$3,(ROW()-ROW($D$4))/2,(COLUMN()-COLUMN($E$2))*2))</f>
        <v>0</v>
      </c>
      <c r="AB170" s="78">
        <f ca="1">IF(AB$2&gt;=$C$2,AA170-OFFSET('previ sem'!$C$3,(ROW()-ROW($D$4))/2,(COLUMN()-COLUMN($E$2))*2),$D170-OFFSET('previ sem'!$C$3,(ROW()-ROW($D$4))/2,(COLUMN()-COLUMN($E$2))*2))</f>
        <v>0</v>
      </c>
      <c r="AC170" s="78">
        <f ca="1">IF(AC$2&gt;=$C$2,AB170-OFFSET('previ sem'!$C$3,(ROW()-ROW($D$4))/2,(COLUMN()-COLUMN($E$2))*2),$D170-OFFSET('previ sem'!$C$3,(ROW()-ROW($D$4))/2,(COLUMN()-COLUMN($E$2))*2))</f>
        <v>0</v>
      </c>
      <c r="AD170" s="78">
        <f ca="1">IF(AD$2&gt;=$C$2,AC170-OFFSET('previ sem'!$C$3,(ROW()-ROW($D$4))/2,(COLUMN()-COLUMN($E$2))*2),$D170-OFFSET('previ sem'!$C$3,(ROW()-ROW($D$4))/2,(COLUMN()-COLUMN($E$2))*2))</f>
        <v>0</v>
      </c>
      <c r="AE170" s="78">
        <f ca="1">IF(AE$2&gt;=$C$2,AD170-OFFSET('previ sem'!$C$3,(ROW()-ROW($D$4))/2,(COLUMN()-COLUMN($E$2))*2),$D170-OFFSET('previ sem'!$C$3,(ROW()-ROW($D$4))/2,(COLUMN()-COLUMN($E$2))*2))</f>
        <v>0</v>
      </c>
      <c r="AF170" s="78">
        <f ca="1">IF(AF$2&gt;=$C$2,AE170-OFFSET('previ sem'!$C$3,(ROW()-ROW($D$4))/2,(COLUMN()-COLUMN($E$2))*2),$D170-OFFSET('previ sem'!$C$3,(ROW()-ROW($D$4))/2,(COLUMN()-COLUMN($E$2))*2))</f>
        <v>0</v>
      </c>
      <c r="AG170" s="78">
        <f ca="1">IF(AG$2&gt;=$C$2,AF170-OFFSET('previ sem'!$C$3,(ROW()-ROW($D$4))/2,(COLUMN()-COLUMN($E$2))*2),$D170-OFFSET('previ sem'!$C$3,(ROW()-ROW($D$4))/2,(COLUMN()-COLUMN($E$2))*2))</f>
        <v>0</v>
      </c>
      <c r="AH170" s="78">
        <f ca="1">IF(AH$2&gt;=$C$2,AG170-OFFSET('previ sem'!$C$3,(ROW()-ROW($D$4))/2,(COLUMN()-COLUMN($E$2))*2),$D170-OFFSET('previ sem'!$C$3,(ROW()-ROW($D$4))/2,(COLUMN()-COLUMN($E$2))*2))</f>
        <v>0</v>
      </c>
      <c r="AI170" s="78">
        <f ca="1">IF(AI$2&gt;=$C$2,AH170-OFFSET('previ sem'!$C$3,(ROW()-ROW($D$4))/2,(COLUMN()-COLUMN($E$2))*2),$D170-OFFSET('previ sem'!$C$3,(ROW()-ROW($D$4))/2,(COLUMN()-COLUMN($E$2))*2))</f>
        <v>0</v>
      </c>
      <c r="AJ170" s="78">
        <f ca="1">IF(AJ$2&gt;=$C$2,AI170-OFFSET('previ sem'!$C$3,(ROW()-ROW($D$4))/2,(COLUMN()-COLUMN($E$2))*2),$D170-OFFSET('previ sem'!$C$3,(ROW()-ROW($D$4))/2,(COLUMN()-COLUMN($E$2))*2))</f>
        <v>0</v>
      </c>
      <c r="AK170" s="78">
        <f ca="1">IF(AK$2&gt;=$C$2,AJ170-OFFSET('previ sem'!$C$3,(ROW()-ROW($D$4))/2,(COLUMN()-COLUMN($E$2))*2),$D170-OFFSET('previ sem'!$C$3,(ROW()-ROW($D$4))/2,(COLUMN()-COLUMN($E$2))*2))</f>
        <v>0</v>
      </c>
      <c r="AL170" s="78">
        <f ca="1">IF(AL$2&gt;=$C$2,AK170-OFFSET('previ sem'!$C$3,(ROW()-ROW($D$4))/2,(COLUMN()-COLUMN($E$2))*2),$D170-OFFSET('previ sem'!$C$3,(ROW()-ROW($D$4))/2,(COLUMN()-COLUMN($E$2))*2))</f>
        <v>0</v>
      </c>
      <c r="AM170" s="78">
        <f ca="1">IF(AM$2&gt;=$C$2,AL170-OFFSET('previ sem'!$C$3,(ROW()-ROW($D$4))/2,(COLUMN()-COLUMN($E$2))*2),$D170-OFFSET('previ sem'!$C$3,(ROW()-ROW($D$4))/2,(COLUMN()-COLUMN($E$2))*2))</f>
        <v>0</v>
      </c>
      <c r="AN170" s="78">
        <f ca="1">IF(AN$2&gt;=$C$2,AM170-OFFSET('previ sem'!$C$3,(ROW()-ROW($D$4))/2,(COLUMN()-COLUMN($E$2))*2),$D170-OFFSET('previ sem'!$C$3,(ROW()-ROW($D$4))/2,(COLUMN()-COLUMN($E$2))*2))</f>
        <v>0</v>
      </c>
      <c r="AO170" s="78">
        <f ca="1">IF(AO$2&gt;=$C$2,AN170-OFFSET('previ sem'!$C$3,(ROW()-ROW($D$4))/2,(COLUMN()-COLUMN($E$2))*2),$D170-OFFSET('previ sem'!$C$3,(ROW()-ROW($D$4))/2,(COLUMN()-COLUMN($E$2))*2))</f>
        <v>0</v>
      </c>
      <c r="AP170" s="78">
        <f ca="1">IF(AP$2&gt;=$C$2,AO170-OFFSET('previ sem'!$C$3,(ROW()-ROW($D$4))/2,(COLUMN()-COLUMN($E$2))*2),$D170-OFFSET('previ sem'!$C$3,(ROW()-ROW($D$4))/2,(COLUMN()-COLUMN($E$2))*2))</f>
        <v>0</v>
      </c>
      <c r="AQ170" s="78">
        <f ca="1">IF(AQ$2&gt;=$C$2,AP170-OFFSET('previ sem'!$C$3,(ROW()-ROW($D$4))/2,(COLUMN()-COLUMN($E$2))*2),$D170-OFFSET('previ sem'!$C$3,(ROW()-ROW($D$4))/2,(COLUMN()-COLUMN($E$2))*2))</f>
        <v>0</v>
      </c>
      <c r="AR170" s="78">
        <f ca="1">IF(AR$2&gt;=$C$2,AQ170-OFFSET('previ sem'!$C$3,(ROW()-ROW($D$4))/2,(COLUMN()-COLUMN($E$2))*2),$D170-OFFSET('previ sem'!$C$3,(ROW()-ROW($D$4))/2,(COLUMN()-COLUMN($E$2))*2))</f>
        <v>0</v>
      </c>
      <c r="AS170" s="78">
        <f ca="1">IF(AS$2&gt;=$C$2,AR170-OFFSET('previ sem'!$C$3,(ROW()-ROW($D$4))/2,(COLUMN()-COLUMN($E$2))*2),$D170-OFFSET('previ sem'!$C$3,(ROW()-ROW($D$4))/2,(COLUMN()-COLUMN($E$2))*2))</f>
        <v>0</v>
      </c>
      <c r="AT170" s="78">
        <f ca="1">IF(AT$2&gt;=$C$2,AS170-OFFSET('previ sem'!$C$3,(ROW()-ROW($D$4))/2,(COLUMN()-COLUMN($E$2))*2),$D170-OFFSET('previ sem'!$C$3,(ROW()-ROW($D$4))/2,(COLUMN()-COLUMN($E$2))*2))</f>
        <v>0</v>
      </c>
      <c r="AU170" s="78">
        <f ca="1">IF(AU$2&gt;=$C$2,AT170-OFFSET('previ sem'!$C$3,(ROW()-ROW($D$4))/2,(COLUMN()-COLUMN($E$2))*2),$D170-OFFSET('previ sem'!$C$3,(ROW()-ROW($D$4))/2,(COLUMN()-COLUMN($E$2))*2))</f>
        <v>0</v>
      </c>
      <c r="AV170" s="78">
        <f ca="1">IF(AV$2&gt;=$C$2,AU170-OFFSET('previ sem'!$C$3,(ROW()-ROW($D$4))/2,(COLUMN()-COLUMN($E$2))*2),$D170-OFFSET('previ sem'!$C$3,(ROW()-ROW($D$4))/2,(COLUMN()-COLUMN($E$2))*2))</f>
        <v>0</v>
      </c>
      <c r="AW170" s="78">
        <f ca="1">IF(AW$2&gt;=$C$2,AV170-OFFSET('previ sem'!$C$3,(ROW()-ROW($D$4))/2,(COLUMN()-COLUMN($E$2))*2),$D170-OFFSET('previ sem'!$C$3,(ROW()-ROW($D$4))/2,(COLUMN()-COLUMN($E$2))*2))</f>
        <v>0</v>
      </c>
      <c r="AX170" s="78">
        <f ca="1">IF(AX$2&gt;=$C$2,AW170-OFFSET('previ sem'!$C$3,(ROW()-ROW($D$4))/2,(COLUMN()-COLUMN($E$2))*2),$D170-OFFSET('previ sem'!$C$3,(ROW()-ROW($D$4))/2,(COLUMN()-COLUMN($E$2))*2))</f>
        <v>0</v>
      </c>
      <c r="AY170" s="78">
        <f ca="1">IF(AY$2&gt;=$C$2,AX170-OFFSET('previ sem'!$C$3,(ROW()-ROW($D$4))/2,(COLUMN()-COLUMN($E$2))*2),$D170-OFFSET('previ sem'!$C$3,(ROW()-ROW($D$4))/2,(COLUMN()-COLUMN($E$2))*2))</f>
        <v>0</v>
      </c>
      <c r="AZ170" s="78">
        <f ca="1">IF(AZ$2&gt;=$C$2,AY170-OFFSET('previ sem'!$C$3,(ROW()-ROW($D$4))/2,(COLUMN()-COLUMN($E$2))*2),$D170-OFFSET('previ sem'!$C$3,(ROW()-ROW($D$4))/2,(COLUMN()-COLUMN($E$2))*2))</f>
        <v>0</v>
      </c>
      <c r="BA170" s="78">
        <f ca="1">IF(BA$2&gt;=$C$2,AZ170-OFFSET('previ sem'!$C$3,(ROW()-ROW($D$4))/2,(COLUMN()-COLUMN($E$2))*2),$D170-OFFSET('previ sem'!$C$3,(ROW()-ROW($D$4))/2,(COLUMN()-COLUMN($E$2))*2))</f>
        <v>0</v>
      </c>
      <c r="BB170" s="78">
        <f ca="1">IF(BB$2&gt;=$C$2,BA170-OFFSET('previ sem'!$C$3,(ROW()-ROW($D$4))/2,(COLUMN()-COLUMN($E$2))*2),$D170-OFFSET('previ sem'!$C$3,(ROW()-ROW($D$4))/2,(COLUMN()-COLUMN($E$2))*2))</f>
        <v>0</v>
      </c>
      <c r="BC170" s="78">
        <f ca="1">IF(BC$2&gt;=$C$2,BB170-OFFSET('previ sem'!$C$3,(ROW()-ROW($D$4))/2,(COLUMN()-COLUMN($E$2))*2),$D170-OFFSET('previ sem'!$C$3,(ROW()-ROW($D$4))/2,(COLUMN()-COLUMN($E$2))*2))</f>
        <v>0</v>
      </c>
      <c r="BD170" s="78">
        <f ca="1">IF(BD$2&gt;=$C$2,BC170-OFFSET('previ sem'!$C$3,(ROW()-ROW($D$4))/2,(COLUMN()-COLUMN($E$2))*2),$D170-OFFSET('previ sem'!$C$3,(ROW()-ROW($D$4))/2,(COLUMN()-COLUMN($E$2))*2))</f>
        <v>0</v>
      </c>
      <c r="BE170" s="181" t="s">
        <v>147</v>
      </c>
      <c r="BF170">
        <v>87</v>
      </c>
      <c r="BG170" s="117" t="s">
        <v>147</v>
      </c>
      <c r="BH170">
        <v>91</v>
      </c>
    </row>
    <row r="171" spans="1:60" ht="13.5" thickBot="1" x14ac:dyDescent="0.25">
      <c r="A171" s="201" t="s">
        <v>217</v>
      </c>
      <c r="B171" s="309" t="s">
        <v>36</v>
      </c>
      <c r="C171" s="6" t="e">
        <f t="array" aca="1" ref="C171" ca="1">INDEX($E$2:$BD$2,,SMALL(IF($E170:$BD170&lt;0,COLUMN(E:BD)-3,""),1))</f>
        <v>#NUM!</v>
      </c>
      <c r="D171" s="77">
        <f>+'PROD-SEM'!C55</f>
        <v>0</v>
      </c>
      <c r="E171" s="74" t="str">
        <f ca="1">IF(E170&lt;0,"",IF(E170&lt;MINI!$B$87,"MINI",""))</f>
        <v/>
      </c>
      <c r="F171" s="74" t="str">
        <f ca="1">IF(F170&lt;0,"",IF(F170&lt;MINI!$B$87,"MINI",""))</f>
        <v/>
      </c>
      <c r="G171" s="74" t="str">
        <f ca="1">IF(G170&lt;0,"",IF(G170&lt;MINI!$B$87,"MINI",""))</f>
        <v/>
      </c>
      <c r="H171" s="74" t="str">
        <f ca="1">IF(H170&lt;0,"",IF(H170&lt;MINI!$B$87,"MINI",""))</f>
        <v/>
      </c>
      <c r="I171" s="74" t="str">
        <f ca="1">IF(I170&lt;0,"",IF(I170&lt;MINI!$C$87,"MINI",""))</f>
        <v/>
      </c>
      <c r="J171" s="74" t="str">
        <f ca="1">IF(J170&lt;0,"",IF(J170&lt;MINI!$C$87,"MINI",""))</f>
        <v/>
      </c>
      <c r="K171" s="74" t="str">
        <f ca="1">IF(K170&lt;0,"",IF(K170&lt;MINI!$C$87,"MINI",""))</f>
        <v/>
      </c>
      <c r="L171" s="74" t="str">
        <f ca="1">IF(L170&lt;0,"",IF(L170&lt;MINI!$C$87,"MINI",""))</f>
        <v/>
      </c>
      <c r="M171" s="74" t="str">
        <f ca="1">IF(M170&lt;0,"",IF(M170&lt;MINI!$D$87,"MINI",""))</f>
        <v/>
      </c>
      <c r="N171" s="74" t="str">
        <f ca="1">IF(N170&lt;0,"",IF(N170&lt;MINI!$D$87,"MINI",""))</f>
        <v/>
      </c>
      <c r="O171" s="74" t="str">
        <f ca="1">IF(O170&lt;0,"",IF(O170&lt;MINI!$D$87,"MINI",""))</f>
        <v/>
      </c>
      <c r="P171" s="74" t="str">
        <f ca="1">IF(P170&lt;0,"",IF(P170&lt;MINI!$D$87,"MINI",""))</f>
        <v/>
      </c>
      <c r="Q171" s="74" t="str">
        <f ca="1">IF(Q170&lt;0,"",IF(Q170&lt;MINI!$E$87,"MINI",""))</f>
        <v/>
      </c>
      <c r="R171" s="74" t="str">
        <f ca="1">IF(R170&lt;0,"",IF(R170&lt;MINI!$E$87,"MINI",""))</f>
        <v/>
      </c>
      <c r="S171" s="74" t="str">
        <f ca="1">IF(S170&lt;0,"",IF(S170&lt;MINI!$E$87,"MINI",""))</f>
        <v/>
      </c>
      <c r="T171" s="74" t="str">
        <f ca="1">IF(T170&lt;0,"",IF(T170&lt;MINI!$E$87,"MINI",""))</f>
        <v/>
      </c>
      <c r="U171" s="74" t="str">
        <f ca="1">IF(U170&lt;0,"",IF(U170&lt;MINI!$E$87,"MINI",""))</f>
        <v/>
      </c>
      <c r="V171" s="74" t="str">
        <f ca="1">IF(V170&lt;0,"",IF(V170&lt;MINI!$F$87,"MINI",""))</f>
        <v/>
      </c>
      <c r="W171" s="74" t="str">
        <f ca="1">IF(W170&lt;0,"",IF(W170&lt;MINI!$F$87,"MINI",""))</f>
        <v/>
      </c>
      <c r="X171" s="74" t="str">
        <f ca="1">IF(X170&lt;0,"",IF(X170&lt;MINI!$F$87,"MINI",""))</f>
        <v/>
      </c>
      <c r="Y171" s="74" t="str">
        <f ca="1">IF(Y170&lt;0,"",IF(Y170&lt;MINI!$F$87,"MINI",""))</f>
        <v/>
      </c>
      <c r="Z171" s="74" t="str">
        <f ca="1">IF(Z170&lt;0,"",IF(Z170&lt;MINI!$G$87,"MINI",""))</f>
        <v/>
      </c>
      <c r="AA171" s="74" t="str">
        <f ca="1">IF(AA170&lt;0,"",IF(AA170&lt;MINI!$G$87,"MINI",""))</f>
        <v/>
      </c>
      <c r="AB171" s="74" t="str">
        <f ca="1">IF(AB170&lt;0,"",IF(AB170&lt;MINI!$G$87,"MINI",""))</f>
        <v/>
      </c>
      <c r="AC171" s="74" t="str">
        <f ca="1">IF(AC170&lt;0,"",IF(AC170&lt;MINI!$G$87,"MINI",""))</f>
        <v/>
      </c>
      <c r="AD171" s="74" t="str">
        <f ca="1">IF(AD170&lt;0,"",IF(AD170&lt;MINI!$G$87,"MINI",""))</f>
        <v/>
      </c>
      <c r="AE171" s="74" t="str">
        <f ca="1">IF(AE170&lt;0,"",IF(AE170&lt;MINI!$H$87,"MINI",""))</f>
        <v/>
      </c>
      <c r="AF171" s="74" t="str">
        <f ca="1">IF(AF170&lt;0,"",IF(AF170&lt;MINI!$H$87,"MINI",""))</f>
        <v/>
      </c>
      <c r="AG171" s="74" t="str">
        <f ca="1">IF(AG170&lt;0,"",IF(AG170&lt;MINI!$H$87,"MINI",""))</f>
        <v/>
      </c>
      <c r="AH171" s="74" t="str">
        <f ca="1">IF(AH170&lt;0,"",IF(AH170&lt;MINI!$H$87,"MINI",""))</f>
        <v/>
      </c>
      <c r="AI171" s="74" t="str">
        <f ca="1">IF(AI170&lt;0,"",IF(AI170&lt;MINI!$I$87,"MINI",""))</f>
        <v/>
      </c>
      <c r="AJ171" s="74" t="str">
        <f ca="1">IF(AJ170&lt;0,"",IF(AJ170&lt;MINI!$I$87,"MINI",""))</f>
        <v/>
      </c>
      <c r="AK171" s="74" t="str">
        <f ca="1">IF(AK170&lt;0,"",IF(AK170&lt;MINI!$I$87,"MINI",""))</f>
        <v/>
      </c>
      <c r="AL171" s="74" t="str">
        <f ca="1">IF(AL170&lt;0,"",IF(AL170&lt;MINI!$I$87,"MINI",""))</f>
        <v/>
      </c>
      <c r="AM171" s="74" t="str">
        <f ca="1">IF(AM170&lt;0,"",IF(AM170&lt;MINI!$J$87,"MINI",""))</f>
        <v/>
      </c>
      <c r="AN171" s="74" t="str">
        <f ca="1">IF(AN170&lt;0,"",IF(AN170&lt;MINI!$J$87,"MINI",""))</f>
        <v/>
      </c>
      <c r="AO171" s="74" t="str">
        <f ca="1">IF(AO170&lt;0,"",IF(AO170&lt;MINI!$J$87,"MINI",""))</f>
        <v/>
      </c>
      <c r="AP171" s="74" t="str">
        <f ca="1">IF(AP170&lt;0,"",IF(AP170&lt;MINI!$J$87,"MINI",""))</f>
        <v/>
      </c>
      <c r="AQ171" s="74" t="str">
        <f ca="1">IF(AQ170&lt;0,"",IF(AQ170&lt;MINI!$J$87,"MINI",""))</f>
        <v/>
      </c>
      <c r="AR171" s="74" t="str">
        <f ca="1">IF(AR170&lt;0,"",IF(AR170&lt;MINI!$K$87,"MINI",""))</f>
        <v/>
      </c>
      <c r="AS171" s="74" t="str">
        <f ca="1">IF(AS170&lt;0,"",IF(AS170&lt;MINI!$K$87,"MINI",""))</f>
        <v/>
      </c>
      <c r="AT171" s="74" t="str">
        <f ca="1">IF(AT170&lt;0,"",IF(AT170&lt;MINI!$K$87,"MINI",""))</f>
        <v/>
      </c>
      <c r="AU171" s="74" t="str">
        <f ca="1">IF(AU170&lt;0,"",IF(AU170&lt;MINI!$K$87,"MINI",""))</f>
        <v/>
      </c>
      <c r="AV171" s="74" t="str">
        <f ca="1">IF(AV170&lt;0,"",IF(AV170&lt;MINI!$L$87,"MINI",""))</f>
        <v/>
      </c>
      <c r="AW171" s="74" t="str">
        <f ca="1">IF(AW170&lt;0,"",IF(AW170&lt;MINI!$L$87,"MINI",""))</f>
        <v/>
      </c>
      <c r="AX171" s="74" t="str">
        <f ca="1">IF(AX170&lt;0,"",IF(AX170&lt;MINI!$L$87,"MINI",""))</f>
        <v/>
      </c>
      <c r="AY171" s="74" t="str">
        <f ca="1">IF(AY170&lt;0,"",IF(AY170&lt;MINI!$L$87,"MINI",""))</f>
        <v/>
      </c>
      <c r="AZ171" s="74" t="str">
        <f ca="1">IF(AZ170&lt;0,"",IF(AZ170&lt;MINI!$M$87,"MINI",""))</f>
        <v/>
      </c>
      <c r="BA171" s="74" t="str">
        <f ca="1">IF(BA170&lt;0,"",IF(BA170&lt;MINI!$M$87,"MINI",""))</f>
        <v/>
      </c>
      <c r="BB171" s="74" t="str">
        <f ca="1">IF(BB170&lt;0,"",IF(BB170&lt;MINI!$M$87,"MINI",""))</f>
        <v/>
      </c>
      <c r="BC171" s="74" t="str">
        <f ca="1">IF(BC170&lt;0,"",IF(BC170&lt;MINI!$M$87,"MINI",""))</f>
        <v/>
      </c>
      <c r="BD171" s="74" t="str">
        <f ca="1">IF(BD170&lt;0,"",IF(BD170&lt;MINI!$M$87,"MINI",""))</f>
        <v/>
      </c>
      <c r="BE171" s="313"/>
      <c r="BG171" s="112"/>
    </row>
    <row r="172" spans="1:60" ht="13.5" thickTop="1" x14ac:dyDescent="0.2">
      <c r="A172" s="187" t="s">
        <v>155</v>
      </c>
      <c r="B172" s="379" t="s">
        <v>102</v>
      </c>
      <c r="C172" s="380"/>
      <c r="D172" s="76">
        <f>SUMIF('EXPORT STOCK'!$B$2:$B$1106,'FABRICATION-SEM'!B172,'EXPORT STOCK'!$C$2:$C$1116)+D173</f>
        <v>0</v>
      </c>
      <c r="E172" s="78">
        <f ca="1">IF(E$2&gt;=$C$2,D172-OFFSET('previ sem'!$C$3,(ROW()-ROW($D$4))/2,(COLUMN()-COLUMN($E$2))*2),$D172-OFFSET('previ sem'!$C$3,(ROW()-ROW($D$4))/2,(COLUMN()-COLUMN($E$2))*2))</f>
        <v>0</v>
      </c>
      <c r="F172" s="78">
        <f ca="1">IF(F$2&gt;=$C$2,E172-OFFSET('previ sem'!$C$3,(ROW()-ROW($D$4))/2,(COLUMN()-COLUMN($E$2))*2),$D172-OFFSET('previ sem'!$C$3,(ROW()-ROW($D$4))/2,(COLUMN()-COLUMN($E$2))*2))</f>
        <v>0</v>
      </c>
      <c r="G172" s="78">
        <f ca="1">IF(G$2&gt;=$C$2,F172-OFFSET('previ sem'!$C$3,(ROW()-ROW($D$4))/2,(COLUMN()-COLUMN($E$2))*2),$D172-OFFSET('previ sem'!$C$3,(ROW()-ROW($D$4))/2,(COLUMN()-COLUMN($E$2))*2))</f>
        <v>0</v>
      </c>
      <c r="H172" s="78">
        <f ca="1">IF(H$2&gt;=$C$2,G172-OFFSET('previ sem'!$C$3,(ROW()-ROW($D$4))/2,(COLUMN()-COLUMN($E$2))*2),$D172-OFFSET('previ sem'!$C$3,(ROW()-ROW($D$4))/2,(COLUMN()-COLUMN($E$2))*2))</f>
        <v>0</v>
      </c>
      <c r="I172" s="78">
        <f ca="1">IF(I$2&gt;=$C$2,H172-OFFSET('previ sem'!$C$3,(ROW()-ROW($D$4))/2,(COLUMN()-COLUMN($E$2))*2),$D172-OFFSET('previ sem'!$C$3,(ROW()-ROW($D$4))/2,(COLUMN()-COLUMN($E$2))*2))</f>
        <v>0</v>
      </c>
      <c r="J172" s="78">
        <f ca="1">IF(J$2&gt;=$C$2,I172-OFFSET('previ sem'!$C$3,(ROW()-ROW($D$4))/2,(COLUMN()-COLUMN($E$2))*2),$D172-OFFSET('previ sem'!$C$3,(ROW()-ROW($D$4))/2,(COLUMN()-COLUMN($E$2))*2))</f>
        <v>0</v>
      </c>
      <c r="K172" s="78">
        <f ca="1">IF(K$2&gt;=$C$2,J172-OFFSET('previ sem'!$C$3,(ROW()-ROW($D$4))/2,(COLUMN()-COLUMN($E$2))*2),$D172-OFFSET('previ sem'!$C$3,(ROW()-ROW($D$4))/2,(COLUMN()-COLUMN($E$2))*2))</f>
        <v>0</v>
      </c>
      <c r="L172" s="78">
        <f ca="1">IF(L$2&gt;=$C$2,K172-OFFSET('previ sem'!$C$3,(ROW()-ROW($D$4))/2,(COLUMN()-COLUMN($E$2))*2),$D172-OFFSET('previ sem'!$C$3,(ROW()-ROW($D$4))/2,(COLUMN()-COLUMN($E$2))*2))</f>
        <v>0</v>
      </c>
      <c r="M172" s="78">
        <f ca="1">IF(M$2&gt;=$C$2,L172-OFFSET('previ sem'!$C$3,(ROW()-ROW($D$4))/2,(COLUMN()-COLUMN($E$2))*2),$D172-OFFSET('previ sem'!$C$3,(ROW()-ROW($D$4))/2,(COLUMN()-COLUMN($E$2))*2))</f>
        <v>0</v>
      </c>
      <c r="N172" s="78">
        <f ca="1">IF(N$2&gt;=$C$2,M172-OFFSET('previ sem'!$C$3,(ROW()-ROW($D$4))/2,(COLUMN()-COLUMN($E$2))*2),$D172-OFFSET('previ sem'!$C$3,(ROW()-ROW($D$4))/2,(COLUMN()-COLUMN($E$2))*2))</f>
        <v>0</v>
      </c>
      <c r="O172" s="78">
        <f ca="1">IF(O$2&gt;=$C$2,N172-OFFSET('previ sem'!$C$3,(ROW()-ROW($D$4))/2,(COLUMN()-COLUMN($E$2))*2),$D172-OFFSET('previ sem'!$C$3,(ROW()-ROW($D$4))/2,(COLUMN()-COLUMN($E$2))*2))</f>
        <v>0</v>
      </c>
      <c r="P172" s="78">
        <f ca="1">IF(P$2&gt;=$C$2,O172-OFFSET('previ sem'!$C$3,(ROW()-ROW($D$4))/2,(COLUMN()-COLUMN($E$2))*2),$D172-OFFSET('previ sem'!$C$3,(ROW()-ROW($D$4))/2,(COLUMN()-COLUMN($E$2))*2))</f>
        <v>0</v>
      </c>
      <c r="Q172" s="78">
        <f ca="1">IF(Q$2&gt;=$C$2,P172-OFFSET('previ sem'!$C$3,(ROW()-ROW($D$4))/2,(COLUMN()-COLUMN($E$2))*2),$D172-OFFSET('previ sem'!$C$3,(ROW()-ROW($D$4))/2,(COLUMN()-COLUMN($E$2))*2))</f>
        <v>0</v>
      </c>
      <c r="R172" s="78">
        <f ca="1">IF(R$2&gt;=$C$2,Q172-OFFSET('previ sem'!$C$3,(ROW()-ROW($D$4))/2,(COLUMN()-COLUMN($E$2))*2),$D172-OFFSET('previ sem'!$C$3,(ROW()-ROW($D$4))/2,(COLUMN()-COLUMN($E$2))*2))</f>
        <v>0</v>
      </c>
      <c r="S172" s="78">
        <f ca="1">IF(S$2&gt;=$C$2,R172-OFFSET('previ sem'!$C$3,(ROW()-ROW($D$4))/2,(COLUMN()-COLUMN($E$2))*2),$D172-OFFSET('previ sem'!$C$3,(ROW()-ROW($D$4))/2,(COLUMN()-COLUMN($E$2))*2))</f>
        <v>0</v>
      </c>
      <c r="T172" s="78">
        <f ca="1">IF(T$2&gt;=$C$2,S172-OFFSET('previ sem'!$C$3,(ROW()-ROW($D$4))/2,(COLUMN()-COLUMN($E$2))*2),$D172-OFFSET('previ sem'!$C$3,(ROW()-ROW($D$4))/2,(COLUMN()-COLUMN($E$2))*2))</f>
        <v>0</v>
      </c>
      <c r="U172" s="78">
        <f ca="1">IF(U$2&gt;=$C$2,T172-OFFSET('previ sem'!$C$3,(ROW()-ROW($D$4))/2,(COLUMN()-COLUMN($E$2))*2),$D172-OFFSET('previ sem'!$C$3,(ROW()-ROW($D$4))/2,(COLUMN()-COLUMN($E$2))*2))</f>
        <v>0</v>
      </c>
      <c r="V172" s="78">
        <f ca="1">IF(V$2&gt;=$C$2,U172-OFFSET('previ sem'!$C$3,(ROW()-ROW($D$4))/2,(COLUMN()-COLUMN($E$2))*2),$D172-OFFSET('previ sem'!$C$3,(ROW()-ROW($D$4))/2,(COLUMN()-COLUMN($E$2))*2))</f>
        <v>0</v>
      </c>
      <c r="W172" s="78">
        <f ca="1">IF(W$2&gt;=$C$2,V172-OFFSET('previ sem'!$C$3,(ROW()-ROW($D$4))/2,(COLUMN()-COLUMN($E$2))*2),$D172-OFFSET('previ sem'!$C$3,(ROW()-ROW($D$4))/2,(COLUMN()-COLUMN($E$2))*2))</f>
        <v>0</v>
      </c>
      <c r="X172" s="78">
        <f ca="1">IF(X$2&gt;=$C$2,W172-OFFSET('previ sem'!$C$3,(ROW()-ROW($D$4))/2,(COLUMN()-COLUMN($E$2))*2),$D172-OFFSET('previ sem'!$C$3,(ROW()-ROW($D$4))/2,(COLUMN()-COLUMN($E$2))*2))</f>
        <v>0</v>
      </c>
      <c r="Y172" s="78">
        <f ca="1">IF(Y$2&gt;=$C$2,X172-OFFSET('previ sem'!$C$3,(ROW()-ROW($D$4))/2,(COLUMN()-COLUMN($E$2))*2),$D172-OFFSET('previ sem'!$C$3,(ROW()-ROW($D$4))/2,(COLUMN()-COLUMN($E$2))*2))</f>
        <v>0</v>
      </c>
      <c r="Z172" s="78">
        <f ca="1">IF(Z$2&gt;=$C$2,Y172-OFFSET('previ sem'!$C$3,(ROW()-ROW($D$4))/2,(COLUMN()-COLUMN($E$2))*2),$D172-OFFSET('previ sem'!$C$3,(ROW()-ROW($D$4))/2,(COLUMN()-COLUMN($E$2))*2))</f>
        <v>0</v>
      </c>
      <c r="AA172" s="78">
        <f ca="1">IF(AA$2&gt;=$C$2,Z172-OFFSET('previ sem'!$C$3,(ROW()-ROW($D$4))/2,(COLUMN()-COLUMN($E$2))*2),$D172-OFFSET('previ sem'!$C$3,(ROW()-ROW($D$4))/2,(COLUMN()-COLUMN($E$2))*2))</f>
        <v>0</v>
      </c>
      <c r="AB172" s="78">
        <f ca="1">IF(AB$2&gt;=$C$2,AA172-OFFSET('previ sem'!$C$3,(ROW()-ROW($D$4))/2,(COLUMN()-COLUMN($E$2))*2),$D172-OFFSET('previ sem'!$C$3,(ROW()-ROW($D$4))/2,(COLUMN()-COLUMN($E$2))*2))</f>
        <v>0</v>
      </c>
      <c r="AC172" s="78">
        <f ca="1">IF(AC$2&gt;=$C$2,AB172-OFFSET('previ sem'!$C$3,(ROW()-ROW($D$4))/2,(COLUMN()-COLUMN($E$2))*2),$D172-OFFSET('previ sem'!$C$3,(ROW()-ROW($D$4))/2,(COLUMN()-COLUMN($E$2))*2))</f>
        <v>0</v>
      </c>
      <c r="AD172" s="78">
        <f ca="1">IF(AD$2&gt;=$C$2,AC172-OFFSET('previ sem'!$C$3,(ROW()-ROW($D$4))/2,(COLUMN()-COLUMN($E$2))*2),$D172-OFFSET('previ sem'!$C$3,(ROW()-ROW($D$4))/2,(COLUMN()-COLUMN($E$2))*2))</f>
        <v>0</v>
      </c>
      <c r="AE172" s="78">
        <f ca="1">IF(AE$2&gt;=$C$2,AD172-OFFSET('previ sem'!$C$3,(ROW()-ROW($D$4))/2,(COLUMN()-COLUMN($E$2))*2),$D172-OFFSET('previ sem'!$C$3,(ROW()-ROW($D$4))/2,(COLUMN()-COLUMN($E$2))*2))</f>
        <v>0</v>
      </c>
      <c r="AF172" s="78">
        <f ca="1">IF(AF$2&gt;=$C$2,AE172-OFFSET('previ sem'!$C$3,(ROW()-ROW($D$4))/2,(COLUMN()-COLUMN($E$2))*2),$D172-OFFSET('previ sem'!$C$3,(ROW()-ROW($D$4))/2,(COLUMN()-COLUMN($E$2))*2))</f>
        <v>0</v>
      </c>
      <c r="AG172" s="78">
        <f ca="1">IF(AG$2&gt;=$C$2,AF172-OFFSET('previ sem'!$C$3,(ROW()-ROW($D$4))/2,(COLUMN()-COLUMN($E$2))*2),$D172-OFFSET('previ sem'!$C$3,(ROW()-ROW($D$4))/2,(COLUMN()-COLUMN($E$2))*2))</f>
        <v>0</v>
      </c>
      <c r="AH172" s="78">
        <f ca="1">IF(AH$2&gt;=$C$2,AG172-OFFSET('previ sem'!$C$3,(ROW()-ROW($D$4))/2,(COLUMN()-COLUMN($E$2))*2),$D172-OFFSET('previ sem'!$C$3,(ROW()-ROW($D$4))/2,(COLUMN()-COLUMN($E$2))*2))</f>
        <v>0</v>
      </c>
      <c r="AI172" s="78">
        <f ca="1">IF(AI$2&gt;=$C$2,AH172-OFFSET('previ sem'!$C$3,(ROW()-ROW($D$4))/2,(COLUMN()-COLUMN($E$2))*2),$D172-OFFSET('previ sem'!$C$3,(ROW()-ROW($D$4))/2,(COLUMN()-COLUMN($E$2))*2))</f>
        <v>0</v>
      </c>
      <c r="AJ172" s="78">
        <f ca="1">IF(AJ$2&gt;=$C$2,AI172-OFFSET('previ sem'!$C$3,(ROW()-ROW($D$4))/2,(COLUMN()-COLUMN($E$2))*2),$D172-OFFSET('previ sem'!$C$3,(ROW()-ROW($D$4))/2,(COLUMN()-COLUMN($E$2))*2))</f>
        <v>0</v>
      </c>
      <c r="AK172" s="78">
        <f ca="1">IF(AK$2&gt;=$C$2,AJ172-OFFSET('previ sem'!$C$3,(ROW()-ROW($D$4))/2,(COLUMN()-COLUMN($E$2))*2),$D172-OFFSET('previ sem'!$C$3,(ROW()-ROW($D$4))/2,(COLUMN()-COLUMN($E$2))*2))</f>
        <v>0</v>
      </c>
      <c r="AL172" s="78">
        <f ca="1">IF(AL$2&gt;=$C$2,AK172-OFFSET('previ sem'!$C$3,(ROW()-ROW($D$4))/2,(COLUMN()-COLUMN($E$2))*2),$D172-OFFSET('previ sem'!$C$3,(ROW()-ROW($D$4))/2,(COLUMN()-COLUMN($E$2))*2))</f>
        <v>0</v>
      </c>
      <c r="AM172" s="78">
        <f ca="1">IF(AM$2&gt;=$C$2,AL172-OFFSET('previ sem'!$C$3,(ROW()-ROW($D$4))/2,(COLUMN()-COLUMN($E$2))*2),$D172-OFFSET('previ sem'!$C$3,(ROW()-ROW($D$4))/2,(COLUMN()-COLUMN($E$2))*2))</f>
        <v>0</v>
      </c>
      <c r="AN172" s="78">
        <f ca="1">IF(AN$2&gt;=$C$2,AM172-OFFSET('previ sem'!$C$3,(ROW()-ROW($D$4))/2,(COLUMN()-COLUMN($E$2))*2),$D172-OFFSET('previ sem'!$C$3,(ROW()-ROW($D$4))/2,(COLUMN()-COLUMN($E$2))*2))</f>
        <v>0</v>
      </c>
      <c r="AO172" s="78">
        <f ca="1">IF(AO$2&gt;=$C$2,AN172-OFFSET('previ sem'!$C$3,(ROW()-ROW($D$4))/2,(COLUMN()-COLUMN($E$2))*2),$D172-OFFSET('previ sem'!$C$3,(ROW()-ROW($D$4))/2,(COLUMN()-COLUMN($E$2))*2))</f>
        <v>0</v>
      </c>
      <c r="AP172" s="78">
        <f ca="1">IF(AP$2&gt;=$C$2,AO172-OFFSET('previ sem'!$C$3,(ROW()-ROW($D$4))/2,(COLUMN()-COLUMN($E$2))*2),$D172-OFFSET('previ sem'!$C$3,(ROW()-ROW($D$4))/2,(COLUMN()-COLUMN($E$2))*2))</f>
        <v>0</v>
      </c>
      <c r="AQ172" s="78">
        <f ca="1">IF(AQ$2&gt;=$C$2,AP172-OFFSET('previ sem'!$C$3,(ROW()-ROW($D$4))/2,(COLUMN()-COLUMN($E$2))*2),$D172-OFFSET('previ sem'!$C$3,(ROW()-ROW($D$4))/2,(COLUMN()-COLUMN($E$2))*2))</f>
        <v>0</v>
      </c>
      <c r="AR172" s="78">
        <f ca="1">IF(AR$2&gt;=$C$2,AQ172-OFFSET('previ sem'!$C$3,(ROW()-ROW($D$4))/2,(COLUMN()-COLUMN($E$2))*2),$D172-OFFSET('previ sem'!$C$3,(ROW()-ROW($D$4))/2,(COLUMN()-COLUMN($E$2))*2))</f>
        <v>0</v>
      </c>
      <c r="AS172" s="78">
        <f ca="1">IF(AS$2&gt;=$C$2,AR172-OFFSET('previ sem'!$C$3,(ROW()-ROW($D$4))/2,(COLUMN()-COLUMN($E$2))*2),$D172-OFFSET('previ sem'!$C$3,(ROW()-ROW($D$4))/2,(COLUMN()-COLUMN($E$2))*2))</f>
        <v>0</v>
      </c>
      <c r="AT172" s="78">
        <f ca="1">IF(AT$2&gt;=$C$2,AS172-OFFSET('previ sem'!$C$3,(ROW()-ROW($D$4))/2,(COLUMN()-COLUMN($E$2))*2),$D172-OFFSET('previ sem'!$C$3,(ROW()-ROW($D$4))/2,(COLUMN()-COLUMN($E$2))*2))</f>
        <v>0</v>
      </c>
      <c r="AU172" s="78">
        <f ca="1">IF(AU$2&gt;=$C$2,AT172-OFFSET('previ sem'!$C$3,(ROW()-ROW($D$4))/2,(COLUMN()-COLUMN($E$2))*2),$D172-OFFSET('previ sem'!$C$3,(ROW()-ROW($D$4))/2,(COLUMN()-COLUMN($E$2))*2))</f>
        <v>0</v>
      </c>
      <c r="AV172" s="78">
        <f ca="1">IF(AV$2&gt;=$C$2,AU172-OFFSET('previ sem'!$C$3,(ROW()-ROW($D$4))/2,(COLUMN()-COLUMN($E$2))*2),$D172-OFFSET('previ sem'!$C$3,(ROW()-ROW($D$4))/2,(COLUMN()-COLUMN($E$2))*2))</f>
        <v>0</v>
      </c>
      <c r="AW172" s="78">
        <f ca="1">IF(AW$2&gt;=$C$2,AV172-OFFSET('previ sem'!$C$3,(ROW()-ROW($D$4))/2,(COLUMN()-COLUMN($E$2))*2),$D172-OFFSET('previ sem'!$C$3,(ROW()-ROW($D$4))/2,(COLUMN()-COLUMN($E$2))*2))</f>
        <v>0</v>
      </c>
      <c r="AX172" s="78">
        <f ca="1">IF(AX$2&gt;=$C$2,AW172-OFFSET('previ sem'!$C$3,(ROW()-ROW($D$4))/2,(COLUMN()-COLUMN($E$2))*2),$D172-OFFSET('previ sem'!$C$3,(ROW()-ROW($D$4))/2,(COLUMN()-COLUMN($E$2))*2))</f>
        <v>0</v>
      </c>
      <c r="AY172" s="78">
        <f ca="1">IF(AY$2&gt;=$C$2,AX172-OFFSET('previ sem'!$C$3,(ROW()-ROW($D$4))/2,(COLUMN()-COLUMN($E$2))*2),$D172-OFFSET('previ sem'!$C$3,(ROW()-ROW($D$4))/2,(COLUMN()-COLUMN($E$2))*2))</f>
        <v>0</v>
      </c>
      <c r="AZ172" s="78">
        <f ca="1">IF(AZ$2&gt;=$C$2,AY172-OFFSET('previ sem'!$C$3,(ROW()-ROW($D$4))/2,(COLUMN()-COLUMN($E$2))*2),$D172-OFFSET('previ sem'!$C$3,(ROW()-ROW($D$4))/2,(COLUMN()-COLUMN($E$2))*2))</f>
        <v>0</v>
      </c>
      <c r="BA172" s="78">
        <f ca="1">IF(BA$2&gt;=$C$2,AZ172-OFFSET('previ sem'!$C$3,(ROW()-ROW($D$4))/2,(COLUMN()-COLUMN($E$2))*2),$D172-OFFSET('previ sem'!$C$3,(ROW()-ROW($D$4))/2,(COLUMN()-COLUMN($E$2))*2))</f>
        <v>0</v>
      </c>
      <c r="BB172" s="78">
        <f ca="1">IF(BB$2&gt;=$C$2,BA172-OFFSET('previ sem'!$C$3,(ROW()-ROW($D$4))/2,(COLUMN()-COLUMN($E$2))*2),$D172-OFFSET('previ sem'!$C$3,(ROW()-ROW($D$4))/2,(COLUMN()-COLUMN($E$2))*2))</f>
        <v>0</v>
      </c>
      <c r="BC172" s="78">
        <f ca="1">IF(BC$2&gt;=$C$2,BB172-OFFSET('previ sem'!$C$3,(ROW()-ROW($D$4))/2,(COLUMN()-COLUMN($E$2))*2),$D172-OFFSET('previ sem'!$C$3,(ROW()-ROW($D$4))/2,(COLUMN()-COLUMN($E$2))*2))</f>
        <v>0</v>
      </c>
      <c r="BD172" s="78">
        <f ca="1">IF(BD$2&gt;=$C$2,BC172-OFFSET('previ sem'!$C$3,(ROW()-ROW($D$4))/2,(COLUMN()-COLUMN($E$2))*2),$D172-OFFSET('previ sem'!$C$3,(ROW()-ROW($D$4))/2,(COLUMN()-COLUMN($E$2))*2))</f>
        <v>0</v>
      </c>
      <c r="BE172" s="182" t="s">
        <v>102</v>
      </c>
      <c r="BF172">
        <v>88</v>
      </c>
      <c r="BG172" s="157" t="s">
        <v>102</v>
      </c>
      <c r="BH172">
        <v>93</v>
      </c>
    </row>
    <row r="173" spans="1:60" x14ac:dyDescent="0.2">
      <c r="A173" s="201" t="s">
        <v>155</v>
      </c>
      <c r="B173" s="309" t="s">
        <v>36</v>
      </c>
      <c r="C173" s="6" t="e">
        <f t="array" aca="1" ref="C173" ca="1">INDEX($E$2:$BD$2,,SMALL(IF($E172:$BD172&lt;0,COLUMN(E:BD)-3,""),1))</f>
        <v>#NUM!</v>
      </c>
      <c r="D173" s="77">
        <f>+'PROD-SEM'!C56</f>
        <v>0</v>
      </c>
      <c r="E173" s="74" t="str">
        <f ca="1">IF(E172&lt;0,"",IF(E172&lt;MINI!$B$88,"MINI",""))</f>
        <v/>
      </c>
      <c r="F173" s="74" t="str">
        <f ca="1">IF(F172&lt;0,"",IF(F172&lt;MINI!$B$88,"MINI",""))</f>
        <v/>
      </c>
      <c r="G173" s="74" t="str">
        <f ca="1">IF(G172&lt;0,"",IF(G172&lt;MINI!$B$88,"MINI",""))</f>
        <v/>
      </c>
      <c r="H173" s="74" t="str">
        <f ca="1">IF(H172&lt;0,"",IF(H172&lt;MINI!$B$88,"MINI",""))</f>
        <v/>
      </c>
      <c r="I173" s="74" t="str">
        <f ca="1">IF(I172&lt;0,"",IF(I172&lt;MINI!$C$88,"MINI",""))</f>
        <v/>
      </c>
      <c r="J173" s="74" t="str">
        <f ca="1">IF(J172&lt;0,"",IF(J172&lt;MINI!$C$88,"MINI",""))</f>
        <v/>
      </c>
      <c r="K173" s="74" t="str">
        <f ca="1">IF(K172&lt;0,"",IF(K172&lt;MINI!$C$88,"MINI",""))</f>
        <v/>
      </c>
      <c r="L173" s="74" t="str">
        <f ca="1">IF(L172&lt;0,"",IF(L172&lt;MINI!$C$88,"MINI",""))</f>
        <v/>
      </c>
      <c r="M173" s="74" t="str">
        <f ca="1">IF(M172&lt;0,"",IF(M172&lt;MINI!$D$88,"MINI",""))</f>
        <v/>
      </c>
      <c r="N173" s="74" t="str">
        <f ca="1">IF(N172&lt;0,"",IF(N172&lt;MINI!$D$88,"MINI",""))</f>
        <v/>
      </c>
      <c r="O173" s="74" t="str">
        <f ca="1">IF(O172&lt;0,"",IF(O172&lt;MINI!$D$88,"MINI",""))</f>
        <v/>
      </c>
      <c r="P173" s="74" t="str">
        <f ca="1">IF(P172&lt;0,"",IF(P172&lt;MINI!$D$88,"MINI",""))</f>
        <v/>
      </c>
      <c r="Q173" s="74" t="str">
        <f ca="1">IF(Q172&lt;0,"",IF(Q172&lt;MINI!$E$88,"MINI",""))</f>
        <v/>
      </c>
      <c r="R173" s="74" t="str">
        <f ca="1">IF(R172&lt;0,"",IF(R172&lt;MINI!$E$88,"MINI",""))</f>
        <v/>
      </c>
      <c r="S173" s="74" t="str">
        <f ca="1">IF(S172&lt;0,"",IF(S172&lt;MINI!$E$88,"MINI",""))</f>
        <v/>
      </c>
      <c r="T173" s="74" t="str">
        <f ca="1">IF(T172&lt;0,"",IF(T172&lt;MINI!$E$88,"MINI",""))</f>
        <v/>
      </c>
      <c r="U173" s="74" t="str">
        <f ca="1">IF(U172&lt;0,"",IF(U172&lt;MINI!$E$88,"MINI",""))</f>
        <v/>
      </c>
      <c r="V173" s="74" t="str">
        <f ca="1">IF(V172&lt;0,"",IF(V172&lt;MINI!$F$88,"MINI",""))</f>
        <v/>
      </c>
      <c r="W173" s="74" t="str">
        <f ca="1">IF(W172&lt;0,"",IF(W172&lt;MINI!$F$88,"MINI",""))</f>
        <v/>
      </c>
      <c r="X173" s="74" t="str">
        <f ca="1">IF(X172&lt;0,"",IF(X172&lt;MINI!$F$88,"MINI",""))</f>
        <v/>
      </c>
      <c r="Y173" s="74" t="str">
        <f ca="1">IF(Y172&lt;0,"",IF(Y172&lt;MINI!$F$88,"MINI",""))</f>
        <v/>
      </c>
      <c r="Z173" s="74" t="str">
        <f ca="1">IF(Z172&lt;0,"",IF(Z172&lt;MINI!$G$88,"MINI",""))</f>
        <v/>
      </c>
      <c r="AA173" s="74" t="str">
        <f ca="1">IF(AA172&lt;0,"",IF(AA172&lt;MINI!$G$88,"MINI",""))</f>
        <v/>
      </c>
      <c r="AB173" s="74" t="str">
        <f ca="1">IF(AB172&lt;0,"",IF(AB172&lt;MINI!$G$88,"MINI",""))</f>
        <v/>
      </c>
      <c r="AC173" s="74" t="str">
        <f ca="1">IF(AC172&lt;0,"",IF(AC172&lt;MINI!$G$88,"MINI",""))</f>
        <v/>
      </c>
      <c r="AD173" s="74" t="str">
        <f ca="1">IF(AD172&lt;0,"",IF(AD172&lt;MINI!$G$88,"MINI",""))</f>
        <v/>
      </c>
      <c r="AE173" s="74" t="str">
        <f ca="1">IF(AE172&lt;0,"",IF(AE172&lt;MINI!$H$88,"MINI",""))</f>
        <v/>
      </c>
      <c r="AF173" s="74" t="str">
        <f ca="1">IF(AF172&lt;0,"",IF(AF172&lt;MINI!$H$88,"MINI",""))</f>
        <v/>
      </c>
      <c r="AG173" s="74" t="str">
        <f ca="1">IF(AG172&lt;0,"",IF(AG172&lt;MINI!$H$88,"MINI",""))</f>
        <v/>
      </c>
      <c r="AH173" s="74" t="str">
        <f ca="1">IF(AH172&lt;0,"",IF(AH172&lt;MINI!$H$88,"MINI",""))</f>
        <v/>
      </c>
      <c r="AI173" s="74" t="str">
        <f ca="1">IF(AI172&lt;0,"",IF(AI172&lt;MINI!$I$88,"MINI",""))</f>
        <v/>
      </c>
      <c r="AJ173" s="74" t="str">
        <f ca="1">IF(AJ172&lt;0,"",IF(AJ172&lt;MINI!$I$88,"MINI",""))</f>
        <v/>
      </c>
      <c r="AK173" s="74" t="str">
        <f ca="1">IF(AK172&lt;0,"",IF(AK172&lt;MINI!$I$88,"MINI",""))</f>
        <v/>
      </c>
      <c r="AL173" s="74" t="str">
        <f ca="1">IF(AL172&lt;0,"",IF(AL172&lt;MINI!$I$88,"MINI",""))</f>
        <v/>
      </c>
      <c r="AM173" s="74" t="str">
        <f ca="1">IF(AM172&lt;0,"",IF(AM172&lt;MINI!$J$88,"MINI",""))</f>
        <v/>
      </c>
      <c r="AN173" s="74" t="str">
        <f ca="1">IF(AN172&lt;0,"",IF(AN172&lt;MINI!$J$88,"MINI",""))</f>
        <v/>
      </c>
      <c r="AO173" s="74" t="str">
        <f ca="1">IF(AO172&lt;0,"",IF(AO172&lt;MINI!$J$88,"MINI",""))</f>
        <v/>
      </c>
      <c r="AP173" s="74" t="str">
        <f ca="1">IF(AP172&lt;0,"",IF(AP172&lt;MINI!$J$88,"MINI",""))</f>
        <v/>
      </c>
      <c r="AQ173" s="74" t="str">
        <f ca="1">IF(AQ172&lt;0,"",IF(AQ172&lt;MINI!$J$88,"MINI",""))</f>
        <v/>
      </c>
      <c r="AR173" s="74" t="str">
        <f ca="1">IF(AR172&lt;0,"",IF(AR172&lt;MINI!$K$88,"MINI",""))</f>
        <v/>
      </c>
      <c r="AS173" s="74" t="str">
        <f ca="1">IF(AS172&lt;0,"",IF(AS172&lt;MINI!$K$88,"MINI",""))</f>
        <v/>
      </c>
      <c r="AT173" s="74" t="str">
        <f ca="1">IF(AT172&lt;0,"",IF(AT172&lt;MINI!$K$88,"MINI",""))</f>
        <v/>
      </c>
      <c r="AU173" s="74" t="str">
        <f ca="1">IF(AU172&lt;0,"",IF(AU172&lt;MINI!$K$88,"MINI",""))</f>
        <v/>
      </c>
      <c r="AV173" s="74" t="str">
        <f ca="1">IF(AV172&lt;0,"",IF(AV172&lt;MINI!$L$88,"MINI",""))</f>
        <v/>
      </c>
      <c r="AW173" s="74" t="str">
        <f ca="1">IF(AW172&lt;0,"",IF(AW172&lt;MINI!$L$88,"MINI",""))</f>
        <v/>
      </c>
      <c r="AX173" s="74" t="str">
        <f ca="1">IF(AX172&lt;0,"",IF(AX172&lt;MINI!$L$88,"MINI",""))</f>
        <v/>
      </c>
      <c r="AY173" s="74" t="str">
        <f ca="1">IF(AY172&lt;0,"",IF(AY172&lt;MINI!$L$88,"MINI",""))</f>
        <v/>
      </c>
      <c r="AZ173" s="74" t="str">
        <f ca="1">IF(AZ172&lt;0,"",IF(AZ172&lt;MINI!$M$88,"MINI",""))</f>
        <v/>
      </c>
      <c r="BA173" s="74" t="str">
        <f ca="1">IF(BA172&lt;0,"",IF(BA172&lt;MINI!$M$88,"MINI",""))</f>
        <v/>
      </c>
      <c r="BB173" s="74" t="str">
        <f ca="1">IF(BB172&lt;0,"",IF(BB172&lt;MINI!$M$88,"MINI",""))</f>
        <v/>
      </c>
      <c r="BC173" s="74" t="str">
        <f ca="1">IF(BC172&lt;0,"",IF(BC172&lt;MINI!$M$88,"MINI",""))</f>
        <v/>
      </c>
      <c r="BD173" s="74" t="str">
        <f ca="1">IF(BD172&lt;0,"",IF(BD172&lt;MINI!$M$88,"MINI",""))</f>
        <v/>
      </c>
      <c r="BE173" s="313"/>
      <c r="BG173" s="112"/>
    </row>
    <row r="174" spans="1:60" x14ac:dyDescent="0.2">
      <c r="A174" s="187" t="s">
        <v>159</v>
      </c>
      <c r="B174" s="379" t="s">
        <v>103</v>
      </c>
      <c r="C174" s="380"/>
      <c r="D174" s="76">
        <f>SUMIF('EXPORT STOCK'!$B$2:$B$1106,'FABRICATION-SEM'!B174,'EXPORT STOCK'!$C$2:$C$1116)+D175</f>
        <v>0</v>
      </c>
      <c r="E174" s="78">
        <f ca="1">IF(E$2&gt;=$C$2,D174-OFFSET('previ sem'!$C$3,(ROW()-ROW($D$4))/2,(COLUMN()-COLUMN($E$2))*2),$D174-OFFSET('previ sem'!$C$3,(ROW()-ROW($D$4))/2,(COLUMN()-COLUMN($E$2))*2))</f>
        <v>0</v>
      </c>
      <c r="F174" s="78">
        <f ca="1">IF(F$2&gt;=$C$2,E174-OFFSET('previ sem'!$C$3,(ROW()-ROW($D$4))/2,(COLUMN()-COLUMN($E$2))*2),$D174-OFFSET('previ sem'!$C$3,(ROW()-ROW($D$4))/2,(COLUMN()-COLUMN($E$2))*2))</f>
        <v>0</v>
      </c>
      <c r="G174" s="78">
        <f ca="1">IF(G$2&gt;=$C$2,F174-OFFSET('previ sem'!$C$3,(ROW()-ROW($D$4))/2,(COLUMN()-COLUMN($E$2))*2),$D174-OFFSET('previ sem'!$C$3,(ROW()-ROW($D$4))/2,(COLUMN()-COLUMN($E$2))*2))</f>
        <v>0</v>
      </c>
      <c r="H174" s="78">
        <f ca="1">IF(H$2&gt;=$C$2,G174-OFFSET('previ sem'!$C$3,(ROW()-ROW($D$4))/2,(COLUMN()-COLUMN($E$2))*2),$D174-OFFSET('previ sem'!$C$3,(ROW()-ROW($D$4))/2,(COLUMN()-COLUMN($E$2))*2))</f>
        <v>0</v>
      </c>
      <c r="I174" s="78">
        <f ca="1">IF(I$2&gt;=$C$2,H174-OFFSET('previ sem'!$C$3,(ROW()-ROW($D$4))/2,(COLUMN()-COLUMN($E$2))*2),$D174-OFFSET('previ sem'!$C$3,(ROW()-ROW($D$4))/2,(COLUMN()-COLUMN($E$2))*2))</f>
        <v>0</v>
      </c>
      <c r="J174" s="78">
        <f ca="1">IF(J$2&gt;=$C$2,I174-OFFSET('previ sem'!$C$3,(ROW()-ROW($D$4))/2,(COLUMN()-COLUMN($E$2))*2),$D174-OFFSET('previ sem'!$C$3,(ROW()-ROW($D$4))/2,(COLUMN()-COLUMN($E$2))*2))</f>
        <v>0</v>
      </c>
      <c r="K174" s="78">
        <f ca="1">IF(K$2&gt;=$C$2,J174-OFFSET('previ sem'!$C$3,(ROW()-ROW($D$4))/2,(COLUMN()-COLUMN($E$2))*2),$D174-OFFSET('previ sem'!$C$3,(ROW()-ROW($D$4))/2,(COLUMN()-COLUMN($E$2))*2))</f>
        <v>0</v>
      </c>
      <c r="L174" s="78">
        <f ca="1">IF(L$2&gt;=$C$2,K174-OFFSET('previ sem'!$C$3,(ROW()-ROW($D$4))/2,(COLUMN()-COLUMN($E$2))*2),$D174-OFFSET('previ sem'!$C$3,(ROW()-ROW($D$4))/2,(COLUMN()-COLUMN($E$2))*2))</f>
        <v>0</v>
      </c>
      <c r="M174" s="78">
        <f ca="1">IF(M$2&gt;=$C$2,L174-OFFSET('previ sem'!$C$3,(ROW()-ROW($D$4))/2,(COLUMN()-COLUMN($E$2))*2),$D174-OFFSET('previ sem'!$C$3,(ROW()-ROW($D$4))/2,(COLUMN()-COLUMN($E$2))*2))</f>
        <v>0</v>
      </c>
      <c r="N174" s="78">
        <f ca="1">IF(N$2&gt;=$C$2,M174-OFFSET('previ sem'!$C$3,(ROW()-ROW($D$4))/2,(COLUMN()-COLUMN($E$2))*2),$D174-OFFSET('previ sem'!$C$3,(ROW()-ROW($D$4))/2,(COLUMN()-COLUMN($E$2))*2))</f>
        <v>0</v>
      </c>
      <c r="O174" s="78">
        <f ca="1">IF(O$2&gt;=$C$2,N174-OFFSET('previ sem'!$C$3,(ROW()-ROW($D$4))/2,(COLUMN()-COLUMN($E$2))*2),$D174-OFFSET('previ sem'!$C$3,(ROW()-ROW($D$4))/2,(COLUMN()-COLUMN($E$2))*2))</f>
        <v>0</v>
      </c>
      <c r="P174" s="78">
        <f ca="1">IF(P$2&gt;=$C$2,O174-OFFSET('previ sem'!$C$3,(ROW()-ROW($D$4))/2,(COLUMN()-COLUMN($E$2))*2),$D174-OFFSET('previ sem'!$C$3,(ROW()-ROW($D$4))/2,(COLUMN()-COLUMN($E$2))*2))</f>
        <v>0</v>
      </c>
      <c r="Q174" s="78">
        <f ca="1">IF(Q$2&gt;=$C$2,P174-OFFSET('previ sem'!$C$3,(ROW()-ROW($D$4))/2,(COLUMN()-COLUMN($E$2))*2),$D174-OFFSET('previ sem'!$C$3,(ROW()-ROW($D$4))/2,(COLUMN()-COLUMN($E$2))*2))</f>
        <v>0</v>
      </c>
      <c r="R174" s="78">
        <f ca="1">IF(R$2&gt;=$C$2,Q174-OFFSET('previ sem'!$C$3,(ROW()-ROW($D$4))/2,(COLUMN()-COLUMN($E$2))*2),$D174-OFFSET('previ sem'!$C$3,(ROW()-ROW($D$4))/2,(COLUMN()-COLUMN($E$2))*2))</f>
        <v>0</v>
      </c>
      <c r="S174" s="78">
        <f ca="1">IF(S$2&gt;=$C$2,R174-OFFSET('previ sem'!$C$3,(ROW()-ROW($D$4))/2,(COLUMN()-COLUMN($E$2))*2),$D174-OFFSET('previ sem'!$C$3,(ROW()-ROW($D$4))/2,(COLUMN()-COLUMN($E$2))*2))</f>
        <v>0</v>
      </c>
      <c r="T174" s="78">
        <f ca="1">IF(T$2&gt;=$C$2,S174-OFFSET('previ sem'!$C$3,(ROW()-ROW($D$4))/2,(COLUMN()-COLUMN($E$2))*2),$D174-OFFSET('previ sem'!$C$3,(ROW()-ROW($D$4))/2,(COLUMN()-COLUMN($E$2))*2))</f>
        <v>0</v>
      </c>
      <c r="U174" s="78">
        <f ca="1">IF(U$2&gt;=$C$2,T174-OFFSET('previ sem'!$C$3,(ROW()-ROW($D$4))/2,(COLUMN()-COLUMN($E$2))*2),$D174-OFFSET('previ sem'!$C$3,(ROW()-ROW($D$4))/2,(COLUMN()-COLUMN($E$2))*2))</f>
        <v>0</v>
      </c>
      <c r="V174" s="78">
        <f ca="1">IF(V$2&gt;=$C$2,U174-OFFSET('previ sem'!$C$3,(ROW()-ROW($D$4))/2,(COLUMN()-COLUMN($E$2))*2),$D174-OFFSET('previ sem'!$C$3,(ROW()-ROW($D$4))/2,(COLUMN()-COLUMN($E$2))*2))</f>
        <v>0</v>
      </c>
      <c r="W174" s="78">
        <f ca="1">IF(W$2&gt;=$C$2,V174-OFFSET('previ sem'!$C$3,(ROW()-ROW($D$4))/2,(COLUMN()-COLUMN($E$2))*2),$D174-OFFSET('previ sem'!$C$3,(ROW()-ROW($D$4))/2,(COLUMN()-COLUMN($E$2))*2))</f>
        <v>0</v>
      </c>
      <c r="X174" s="78">
        <f ca="1">IF(X$2&gt;=$C$2,W174-OFFSET('previ sem'!$C$3,(ROW()-ROW($D$4))/2,(COLUMN()-COLUMN($E$2))*2),$D174-OFFSET('previ sem'!$C$3,(ROW()-ROW($D$4))/2,(COLUMN()-COLUMN($E$2))*2))</f>
        <v>0</v>
      </c>
      <c r="Y174" s="78">
        <f ca="1">IF(Y$2&gt;=$C$2,X174-OFFSET('previ sem'!$C$3,(ROW()-ROW($D$4))/2,(COLUMN()-COLUMN($E$2))*2),$D174-OFFSET('previ sem'!$C$3,(ROW()-ROW($D$4))/2,(COLUMN()-COLUMN($E$2))*2))</f>
        <v>0</v>
      </c>
      <c r="Z174" s="78">
        <f ca="1">IF(Z$2&gt;=$C$2,Y174-OFFSET('previ sem'!$C$3,(ROW()-ROW($D$4))/2,(COLUMN()-COLUMN($E$2))*2),$D174-OFFSET('previ sem'!$C$3,(ROW()-ROW($D$4))/2,(COLUMN()-COLUMN($E$2))*2))</f>
        <v>0</v>
      </c>
      <c r="AA174" s="78">
        <f ca="1">IF(AA$2&gt;=$C$2,Z174-OFFSET('previ sem'!$C$3,(ROW()-ROW($D$4))/2,(COLUMN()-COLUMN($E$2))*2),$D174-OFFSET('previ sem'!$C$3,(ROW()-ROW($D$4))/2,(COLUMN()-COLUMN($E$2))*2))</f>
        <v>0</v>
      </c>
      <c r="AB174" s="78">
        <f ca="1">IF(AB$2&gt;=$C$2,AA174-OFFSET('previ sem'!$C$3,(ROW()-ROW($D$4))/2,(COLUMN()-COLUMN($E$2))*2),$D174-OFFSET('previ sem'!$C$3,(ROW()-ROW($D$4))/2,(COLUMN()-COLUMN($E$2))*2))</f>
        <v>0</v>
      </c>
      <c r="AC174" s="78">
        <f ca="1">IF(AC$2&gt;=$C$2,AB174-OFFSET('previ sem'!$C$3,(ROW()-ROW($D$4))/2,(COLUMN()-COLUMN($E$2))*2),$D174-OFFSET('previ sem'!$C$3,(ROW()-ROW($D$4))/2,(COLUMN()-COLUMN($E$2))*2))</f>
        <v>0</v>
      </c>
      <c r="AD174" s="78">
        <f ca="1">IF(AD$2&gt;=$C$2,AC174-OFFSET('previ sem'!$C$3,(ROW()-ROW($D$4))/2,(COLUMN()-COLUMN($E$2))*2),$D174-OFFSET('previ sem'!$C$3,(ROW()-ROW($D$4))/2,(COLUMN()-COLUMN($E$2))*2))</f>
        <v>0</v>
      </c>
      <c r="AE174" s="78">
        <f ca="1">IF(AE$2&gt;=$C$2,AD174-OFFSET('previ sem'!$C$3,(ROW()-ROW($D$4))/2,(COLUMN()-COLUMN($E$2))*2),$D174-OFFSET('previ sem'!$C$3,(ROW()-ROW($D$4))/2,(COLUMN()-COLUMN($E$2))*2))</f>
        <v>0</v>
      </c>
      <c r="AF174" s="78">
        <f ca="1">IF(AF$2&gt;=$C$2,AE174-OFFSET('previ sem'!$C$3,(ROW()-ROW($D$4))/2,(COLUMN()-COLUMN($E$2))*2),$D174-OFFSET('previ sem'!$C$3,(ROW()-ROW($D$4))/2,(COLUMN()-COLUMN($E$2))*2))</f>
        <v>0</v>
      </c>
      <c r="AG174" s="78">
        <f ca="1">IF(AG$2&gt;=$C$2,AF174-OFFSET('previ sem'!$C$3,(ROW()-ROW($D$4))/2,(COLUMN()-COLUMN($E$2))*2),$D174-OFFSET('previ sem'!$C$3,(ROW()-ROW($D$4))/2,(COLUMN()-COLUMN($E$2))*2))</f>
        <v>0</v>
      </c>
      <c r="AH174" s="78">
        <f ca="1">IF(AH$2&gt;=$C$2,AG174-OFFSET('previ sem'!$C$3,(ROW()-ROW($D$4))/2,(COLUMN()-COLUMN($E$2))*2),$D174-OFFSET('previ sem'!$C$3,(ROW()-ROW($D$4))/2,(COLUMN()-COLUMN($E$2))*2))</f>
        <v>0</v>
      </c>
      <c r="AI174" s="78">
        <f ca="1">IF(AI$2&gt;=$C$2,AH174-OFFSET('previ sem'!$C$3,(ROW()-ROW($D$4))/2,(COLUMN()-COLUMN($E$2))*2),$D174-OFFSET('previ sem'!$C$3,(ROW()-ROW($D$4))/2,(COLUMN()-COLUMN($E$2))*2))</f>
        <v>0</v>
      </c>
      <c r="AJ174" s="78">
        <f ca="1">IF(AJ$2&gt;=$C$2,AI174-OFFSET('previ sem'!$C$3,(ROW()-ROW($D$4))/2,(COLUMN()-COLUMN($E$2))*2),$D174-OFFSET('previ sem'!$C$3,(ROW()-ROW($D$4))/2,(COLUMN()-COLUMN($E$2))*2))</f>
        <v>0</v>
      </c>
      <c r="AK174" s="78">
        <f ca="1">IF(AK$2&gt;=$C$2,AJ174-OFFSET('previ sem'!$C$3,(ROW()-ROW($D$4))/2,(COLUMN()-COLUMN($E$2))*2),$D174-OFFSET('previ sem'!$C$3,(ROW()-ROW($D$4))/2,(COLUMN()-COLUMN($E$2))*2))</f>
        <v>0</v>
      </c>
      <c r="AL174" s="78">
        <f ca="1">IF(AL$2&gt;=$C$2,AK174-OFFSET('previ sem'!$C$3,(ROW()-ROW($D$4))/2,(COLUMN()-COLUMN($E$2))*2),$D174-OFFSET('previ sem'!$C$3,(ROW()-ROW($D$4))/2,(COLUMN()-COLUMN($E$2))*2))</f>
        <v>0</v>
      </c>
      <c r="AM174" s="78">
        <f ca="1">IF(AM$2&gt;=$C$2,AL174-OFFSET('previ sem'!$C$3,(ROW()-ROW($D$4))/2,(COLUMN()-COLUMN($E$2))*2),$D174-OFFSET('previ sem'!$C$3,(ROW()-ROW($D$4))/2,(COLUMN()-COLUMN($E$2))*2))</f>
        <v>0</v>
      </c>
      <c r="AN174" s="78">
        <f ca="1">IF(AN$2&gt;=$C$2,AM174-OFFSET('previ sem'!$C$3,(ROW()-ROW($D$4))/2,(COLUMN()-COLUMN($E$2))*2),$D174-OFFSET('previ sem'!$C$3,(ROW()-ROW($D$4))/2,(COLUMN()-COLUMN($E$2))*2))</f>
        <v>0</v>
      </c>
      <c r="AO174" s="78">
        <f ca="1">IF(AO$2&gt;=$C$2,AN174-OFFSET('previ sem'!$C$3,(ROW()-ROW($D$4))/2,(COLUMN()-COLUMN($E$2))*2),$D174-OFFSET('previ sem'!$C$3,(ROW()-ROW($D$4))/2,(COLUMN()-COLUMN($E$2))*2))</f>
        <v>0</v>
      </c>
      <c r="AP174" s="78">
        <f ca="1">IF(AP$2&gt;=$C$2,AO174-OFFSET('previ sem'!$C$3,(ROW()-ROW($D$4))/2,(COLUMN()-COLUMN($E$2))*2),$D174-OFFSET('previ sem'!$C$3,(ROW()-ROW($D$4))/2,(COLUMN()-COLUMN($E$2))*2))</f>
        <v>0</v>
      </c>
      <c r="AQ174" s="78">
        <f ca="1">IF(AQ$2&gt;=$C$2,AP174-OFFSET('previ sem'!$C$3,(ROW()-ROW($D$4))/2,(COLUMN()-COLUMN($E$2))*2),$D174-OFFSET('previ sem'!$C$3,(ROW()-ROW($D$4))/2,(COLUMN()-COLUMN($E$2))*2))</f>
        <v>0</v>
      </c>
      <c r="AR174" s="78">
        <f ca="1">IF(AR$2&gt;=$C$2,AQ174-OFFSET('previ sem'!$C$3,(ROW()-ROW($D$4))/2,(COLUMN()-COLUMN($E$2))*2),$D174-OFFSET('previ sem'!$C$3,(ROW()-ROW($D$4))/2,(COLUMN()-COLUMN($E$2))*2))</f>
        <v>0</v>
      </c>
      <c r="AS174" s="78">
        <f ca="1">IF(AS$2&gt;=$C$2,AR174-OFFSET('previ sem'!$C$3,(ROW()-ROW($D$4))/2,(COLUMN()-COLUMN($E$2))*2),$D174-OFFSET('previ sem'!$C$3,(ROW()-ROW($D$4))/2,(COLUMN()-COLUMN($E$2))*2))</f>
        <v>0</v>
      </c>
      <c r="AT174" s="78">
        <f ca="1">IF(AT$2&gt;=$C$2,AS174-OFFSET('previ sem'!$C$3,(ROW()-ROW($D$4))/2,(COLUMN()-COLUMN($E$2))*2),$D174-OFFSET('previ sem'!$C$3,(ROW()-ROW($D$4))/2,(COLUMN()-COLUMN($E$2))*2))</f>
        <v>0</v>
      </c>
      <c r="AU174" s="78">
        <f ca="1">IF(AU$2&gt;=$C$2,AT174-OFFSET('previ sem'!$C$3,(ROW()-ROW($D$4))/2,(COLUMN()-COLUMN($E$2))*2),$D174-OFFSET('previ sem'!$C$3,(ROW()-ROW($D$4))/2,(COLUMN()-COLUMN($E$2))*2))</f>
        <v>0</v>
      </c>
      <c r="AV174" s="78">
        <f ca="1">IF(AV$2&gt;=$C$2,AU174-OFFSET('previ sem'!$C$3,(ROW()-ROW($D$4))/2,(COLUMN()-COLUMN($E$2))*2),$D174-OFFSET('previ sem'!$C$3,(ROW()-ROW($D$4))/2,(COLUMN()-COLUMN($E$2))*2))</f>
        <v>0</v>
      </c>
      <c r="AW174" s="78">
        <f ca="1">IF(AW$2&gt;=$C$2,AV174-OFFSET('previ sem'!$C$3,(ROW()-ROW($D$4))/2,(COLUMN()-COLUMN($E$2))*2),$D174-OFFSET('previ sem'!$C$3,(ROW()-ROW($D$4))/2,(COLUMN()-COLUMN($E$2))*2))</f>
        <v>0</v>
      </c>
      <c r="AX174" s="78">
        <f ca="1">IF(AX$2&gt;=$C$2,AW174-OFFSET('previ sem'!$C$3,(ROW()-ROW($D$4))/2,(COLUMN()-COLUMN($E$2))*2),$D174-OFFSET('previ sem'!$C$3,(ROW()-ROW($D$4))/2,(COLUMN()-COLUMN($E$2))*2))</f>
        <v>0</v>
      </c>
      <c r="AY174" s="78">
        <f ca="1">IF(AY$2&gt;=$C$2,AX174-OFFSET('previ sem'!$C$3,(ROW()-ROW($D$4))/2,(COLUMN()-COLUMN($E$2))*2),$D174-OFFSET('previ sem'!$C$3,(ROW()-ROW($D$4))/2,(COLUMN()-COLUMN($E$2))*2))</f>
        <v>0</v>
      </c>
      <c r="AZ174" s="78">
        <f ca="1">IF(AZ$2&gt;=$C$2,AY174-OFFSET('previ sem'!$C$3,(ROW()-ROW($D$4))/2,(COLUMN()-COLUMN($E$2))*2),$D174-OFFSET('previ sem'!$C$3,(ROW()-ROW($D$4))/2,(COLUMN()-COLUMN($E$2))*2))</f>
        <v>0</v>
      </c>
      <c r="BA174" s="78">
        <f ca="1">IF(BA$2&gt;=$C$2,AZ174-OFFSET('previ sem'!$C$3,(ROW()-ROW($D$4))/2,(COLUMN()-COLUMN($E$2))*2),$D174-OFFSET('previ sem'!$C$3,(ROW()-ROW($D$4))/2,(COLUMN()-COLUMN($E$2))*2))</f>
        <v>0</v>
      </c>
      <c r="BB174" s="78">
        <f ca="1">IF(BB$2&gt;=$C$2,BA174-OFFSET('previ sem'!$C$3,(ROW()-ROW($D$4))/2,(COLUMN()-COLUMN($E$2))*2),$D174-OFFSET('previ sem'!$C$3,(ROW()-ROW($D$4))/2,(COLUMN()-COLUMN($E$2))*2))</f>
        <v>0</v>
      </c>
      <c r="BC174" s="78">
        <f ca="1">IF(BC$2&gt;=$C$2,BB174-OFFSET('previ sem'!$C$3,(ROW()-ROW($D$4))/2,(COLUMN()-COLUMN($E$2))*2),$D174-OFFSET('previ sem'!$C$3,(ROW()-ROW($D$4))/2,(COLUMN()-COLUMN($E$2))*2))</f>
        <v>0</v>
      </c>
      <c r="BD174" s="78">
        <f ca="1">IF(BD$2&gt;=$C$2,BC174-OFFSET('previ sem'!$C$3,(ROW()-ROW($D$4))/2,(COLUMN()-COLUMN($E$2))*2),$D174-OFFSET('previ sem'!$C$3,(ROW()-ROW($D$4))/2,(COLUMN()-COLUMN($E$2))*2))</f>
        <v>0</v>
      </c>
      <c r="BE174" s="183" t="s">
        <v>103</v>
      </c>
      <c r="BF174">
        <v>89</v>
      </c>
      <c r="BG174" s="157" t="s">
        <v>103</v>
      </c>
      <c r="BH174">
        <v>94</v>
      </c>
    </row>
    <row r="175" spans="1:60" x14ac:dyDescent="0.2">
      <c r="A175" s="201" t="s">
        <v>159</v>
      </c>
      <c r="B175" s="309" t="s">
        <v>36</v>
      </c>
      <c r="C175" s="6" t="e">
        <f t="array" aca="1" ref="C175" ca="1">INDEX($E$2:$BD$2,,SMALL(IF($E174:$BD174&lt;0,COLUMN(E:BD)-3,""),1))</f>
        <v>#NUM!</v>
      </c>
      <c r="D175" s="77">
        <f>+'PROD-SEM'!C57</f>
        <v>0</v>
      </c>
      <c r="E175" s="74" t="str">
        <f ca="1">IF(E174&lt;0,"",IF(E174&lt;MINI!$B$89,"MINI",""))</f>
        <v/>
      </c>
      <c r="F175" s="74" t="str">
        <f ca="1">IF(F174&lt;0,"",IF(F174&lt;MINI!$B$89,"MINI",""))</f>
        <v/>
      </c>
      <c r="G175" s="74" t="str">
        <f ca="1">IF(G174&lt;0,"",IF(G174&lt;MINI!$B$89,"MINI",""))</f>
        <v/>
      </c>
      <c r="H175" s="74" t="str">
        <f ca="1">IF(H174&lt;0,"",IF(H174&lt;MINI!$B$89,"MINI",""))</f>
        <v/>
      </c>
      <c r="I175" s="74" t="str">
        <f ca="1">IF(I174&lt;0,"",IF(I174&lt;MINI!$C$89,"MINI",""))</f>
        <v/>
      </c>
      <c r="J175" s="74" t="str">
        <f ca="1">IF(J174&lt;0,"",IF(J174&lt;MINI!$C$89,"MINI",""))</f>
        <v/>
      </c>
      <c r="K175" s="74" t="str">
        <f ca="1">IF(K174&lt;0,"",IF(K174&lt;MINI!$C$89,"MINI",""))</f>
        <v/>
      </c>
      <c r="L175" s="74" t="str">
        <f ca="1">IF(L174&lt;0,"",IF(L174&lt;MINI!$C$89,"MINI",""))</f>
        <v/>
      </c>
      <c r="M175" s="74" t="str">
        <f ca="1">IF(M174&lt;0,"",IF(M174&lt;MINI!$D$89,"MINI",""))</f>
        <v/>
      </c>
      <c r="N175" s="74" t="str">
        <f ca="1">IF(N174&lt;0,"",IF(N174&lt;MINI!$D$89,"MINI",""))</f>
        <v/>
      </c>
      <c r="O175" s="74" t="str">
        <f ca="1">IF(O174&lt;0,"",IF(O174&lt;MINI!$D$89,"MINI",""))</f>
        <v/>
      </c>
      <c r="P175" s="74" t="str">
        <f ca="1">IF(P174&lt;0,"",IF(P174&lt;MINI!$D$89,"MINI",""))</f>
        <v/>
      </c>
      <c r="Q175" s="74" t="str">
        <f ca="1">IF(Q174&lt;0,"",IF(Q174&lt;MINI!$E$89,"MINI",""))</f>
        <v/>
      </c>
      <c r="R175" s="74" t="str">
        <f ca="1">IF(R174&lt;0,"",IF(R174&lt;MINI!$E$89,"MINI",""))</f>
        <v/>
      </c>
      <c r="S175" s="74" t="str">
        <f ca="1">IF(S174&lt;0,"",IF(S174&lt;MINI!$E$89,"MINI",""))</f>
        <v/>
      </c>
      <c r="T175" s="74" t="str">
        <f ca="1">IF(T174&lt;0,"",IF(T174&lt;MINI!$E$89,"MINI",""))</f>
        <v/>
      </c>
      <c r="U175" s="74" t="str">
        <f ca="1">IF(U174&lt;0,"",IF(U174&lt;MINI!$E$89,"MINI",""))</f>
        <v/>
      </c>
      <c r="V175" s="74" t="str">
        <f ca="1">IF(V174&lt;0,"",IF(V174&lt;MINI!$F$89,"MINI",""))</f>
        <v/>
      </c>
      <c r="W175" s="74" t="str">
        <f ca="1">IF(W174&lt;0,"",IF(W174&lt;MINI!$F$89,"MINI",""))</f>
        <v/>
      </c>
      <c r="X175" s="74" t="str">
        <f ca="1">IF(X174&lt;0,"",IF(X174&lt;MINI!$F$89,"MINI",""))</f>
        <v/>
      </c>
      <c r="Y175" s="74" t="str">
        <f ca="1">IF(Y174&lt;0,"",IF(Y174&lt;MINI!$F$89,"MINI",""))</f>
        <v/>
      </c>
      <c r="Z175" s="74" t="str">
        <f ca="1">IF(Z174&lt;0,"",IF(Z174&lt;MINI!$G$89,"MINI",""))</f>
        <v/>
      </c>
      <c r="AA175" s="74" t="str">
        <f ca="1">IF(AA174&lt;0,"",IF(AA174&lt;MINI!$G$89,"MINI",""))</f>
        <v/>
      </c>
      <c r="AB175" s="74" t="str">
        <f ca="1">IF(AB174&lt;0,"",IF(AB174&lt;MINI!$G$89,"MINI",""))</f>
        <v/>
      </c>
      <c r="AC175" s="74" t="str">
        <f ca="1">IF(AC174&lt;0,"",IF(AC174&lt;MINI!$G$89,"MINI",""))</f>
        <v/>
      </c>
      <c r="AD175" s="74" t="str">
        <f ca="1">IF(AD174&lt;0,"",IF(AD174&lt;MINI!$G$89,"MINI",""))</f>
        <v/>
      </c>
      <c r="AE175" s="74" t="str">
        <f ca="1">IF(AE174&lt;0,"",IF(AE174&lt;MINI!$H$89,"MINI",""))</f>
        <v/>
      </c>
      <c r="AF175" s="74" t="str">
        <f ca="1">IF(AF174&lt;0,"",IF(AF174&lt;MINI!$H$89,"MINI",""))</f>
        <v/>
      </c>
      <c r="AG175" s="74" t="str">
        <f ca="1">IF(AG174&lt;0,"",IF(AG174&lt;MINI!$H$89,"MINI",""))</f>
        <v/>
      </c>
      <c r="AH175" s="74" t="str">
        <f ca="1">IF(AH174&lt;0,"",IF(AH174&lt;MINI!$H$89,"MINI",""))</f>
        <v/>
      </c>
      <c r="AI175" s="74" t="str">
        <f ca="1">IF(AI174&lt;0,"",IF(AI174&lt;MINI!$I$89,"MINI",""))</f>
        <v/>
      </c>
      <c r="AJ175" s="74" t="str">
        <f ca="1">IF(AJ174&lt;0,"",IF(AJ174&lt;MINI!$I$89,"MINI",""))</f>
        <v/>
      </c>
      <c r="AK175" s="74" t="str">
        <f ca="1">IF(AK174&lt;0,"",IF(AK174&lt;MINI!$I$89,"MINI",""))</f>
        <v/>
      </c>
      <c r="AL175" s="74" t="str">
        <f ca="1">IF(AL174&lt;0,"",IF(AL174&lt;MINI!$I$89,"MINI",""))</f>
        <v/>
      </c>
      <c r="AM175" s="74" t="str">
        <f ca="1">IF(AM174&lt;0,"",IF(AM174&lt;MINI!$J$89,"MINI",""))</f>
        <v/>
      </c>
      <c r="AN175" s="74" t="str">
        <f ca="1">IF(AN174&lt;0,"",IF(AN174&lt;MINI!$J$89,"MINI",""))</f>
        <v/>
      </c>
      <c r="AO175" s="74" t="str">
        <f ca="1">IF(AO174&lt;0,"",IF(AO174&lt;MINI!$J$89,"MINI",""))</f>
        <v/>
      </c>
      <c r="AP175" s="74" t="str">
        <f ca="1">IF(AP174&lt;0,"",IF(AP174&lt;MINI!$J$89,"MINI",""))</f>
        <v/>
      </c>
      <c r="AQ175" s="74" t="str">
        <f ca="1">IF(AQ174&lt;0,"",IF(AQ174&lt;MINI!$J$89,"MINI",""))</f>
        <v/>
      </c>
      <c r="AR175" s="74" t="str">
        <f ca="1">IF(AR174&lt;0,"",IF(AR174&lt;MINI!$K$89,"MINI",""))</f>
        <v/>
      </c>
      <c r="AS175" s="74" t="str">
        <f ca="1">IF(AS174&lt;0,"",IF(AS174&lt;MINI!$K$89,"MINI",""))</f>
        <v/>
      </c>
      <c r="AT175" s="74" t="str">
        <f ca="1">IF(AT174&lt;0,"",IF(AT174&lt;MINI!$K$89,"MINI",""))</f>
        <v/>
      </c>
      <c r="AU175" s="74" t="str">
        <f ca="1">IF(AU174&lt;0,"",IF(AU174&lt;MINI!$K$89,"MINI",""))</f>
        <v/>
      </c>
      <c r="AV175" s="74" t="str">
        <f ca="1">IF(AV174&lt;0,"",IF(AV174&lt;MINI!$L$89,"MINI",""))</f>
        <v/>
      </c>
      <c r="AW175" s="74" t="str">
        <f ca="1">IF(AW174&lt;0,"",IF(AW174&lt;MINI!$L$89,"MINI",""))</f>
        <v/>
      </c>
      <c r="AX175" s="74" t="str">
        <f ca="1">IF(AX174&lt;0,"",IF(AX174&lt;MINI!$L$89,"MINI",""))</f>
        <v/>
      </c>
      <c r="AY175" s="74" t="str">
        <f ca="1">IF(AY174&lt;0,"",IF(AY174&lt;MINI!$L$89,"MINI",""))</f>
        <v/>
      </c>
      <c r="AZ175" s="74" t="str">
        <f ca="1">IF(AZ174&lt;0,"",IF(AZ174&lt;MINI!$M$89,"MINI",""))</f>
        <v/>
      </c>
      <c r="BA175" s="74" t="str">
        <f ca="1">IF(BA174&lt;0,"",IF(BA174&lt;MINI!$M$89,"MINI",""))</f>
        <v/>
      </c>
      <c r="BB175" s="74" t="str">
        <f ca="1">IF(BB174&lt;0,"",IF(BB174&lt;MINI!$M$89,"MINI",""))</f>
        <v/>
      </c>
      <c r="BC175" s="74" t="str">
        <f ca="1">IF(BC174&lt;0,"",IF(BC174&lt;MINI!$M$89,"MINI",""))</f>
        <v/>
      </c>
      <c r="BD175" s="74" t="str">
        <f ca="1">IF(BD174&lt;0,"",IF(BD174&lt;MINI!$M$89,"MINI",""))</f>
        <v/>
      </c>
      <c r="BE175" s="313"/>
      <c r="BG175" s="112"/>
    </row>
    <row r="176" spans="1:60" x14ac:dyDescent="0.2">
      <c r="A176" s="187" t="s">
        <v>207</v>
      </c>
      <c r="B176" s="379" t="s">
        <v>101</v>
      </c>
      <c r="C176" s="380"/>
      <c r="D176" s="76">
        <f>SUMIF('EXPORT STOCK'!$B$2:$B$1106,'FABRICATION-SEM'!B176,'EXPORT STOCK'!$C$2:$C$1116)+D177</f>
        <v>0</v>
      </c>
      <c r="E176" s="78">
        <f ca="1">IF(E$2&gt;=$C$2,D176-OFFSET('previ sem'!$C$3,(ROW()-ROW($D$4))/2,(COLUMN()-COLUMN($E$2))*2),$D176-OFFSET('previ sem'!$C$3,(ROW()-ROW($D$4))/2,(COLUMN()-COLUMN($E$2))*2))</f>
        <v>0</v>
      </c>
      <c r="F176" s="78">
        <f ca="1">IF(F$2&gt;=$C$2,E176-OFFSET('previ sem'!$C$3,(ROW()-ROW($D$4))/2,(COLUMN()-COLUMN($E$2))*2),$D176-OFFSET('previ sem'!$C$3,(ROW()-ROW($D$4))/2,(COLUMN()-COLUMN($E$2))*2))</f>
        <v>0</v>
      </c>
      <c r="G176" s="78">
        <f ca="1">IF(G$2&gt;=$C$2,F176-OFFSET('previ sem'!$C$3,(ROW()-ROW($D$4))/2,(COLUMN()-COLUMN($E$2))*2),$D176-OFFSET('previ sem'!$C$3,(ROW()-ROW($D$4))/2,(COLUMN()-COLUMN($E$2))*2))</f>
        <v>0</v>
      </c>
      <c r="H176" s="78">
        <f ca="1">IF(H$2&gt;=$C$2,G176-OFFSET('previ sem'!$C$3,(ROW()-ROW($D$4))/2,(COLUMN()-COLUMN($E$2))*2),$D176-OFFSET('previ sem'!$C$3,(ROW()-ROW($D$4))/2,(COLUMN()-COLUMN($E$2))*2))</f>
        <v>0</v>
      </c>
      <c r="I176" s="78">
        <f ca="1">IF(I$2&gt;=$C$2,H176-OFFSET('previ sem'!$C$3,(ROW()-ROW($D$4))/2,(COLUMN()-COLUMN($E$2))*2),$D176-OFFSET('previ sem'!$C$3,(ROW()-ROW($D$4))/2,(COLUMN()-COLUMN($E$2))*2))</f>
        <v>0</v>
      </c>
      <c r="J176" s="78">
        <f ca="1">IF(J$2&gt;=$C$2,I176-OFFSET('previ sem'!$C$3,(ROW()-ROW($D$4))/2,(COLUMN()-COLUMN($E$2))*2),$D176-OFFSET('previ sem'!$C$3,(ROW()-ROW($D$4))/2,(COLUMN()-COLUMN($E$2))*2))</f>
        <v>0</v>
      </c>
      <c r="K176" s="78">
        <f ca="1">IF(K$2&gt;=$C$2,J176-OFFSET('previ sem'!$C$3,(ROW()-ROW($D$4))/2,(COLUMN()-COLUMN($E$2))*2),$D176-OFFSET('previ sem'!$C$3,(ROW()-ROW($D$4))/2,(COLUMN()-COLUMN($E$2))*2))</f>
        <v>0</v>
      </c>
      <c r="L176" s="78">
        <f ca="1">IF(L$2&gt;=$C$2,K176-OFFSET('previ sem'!$C$3,(ROW()-ROW($D$4))/2,(COLUMN()-COLUMN($E$2))*2),$D176-OFFSET('previ sem'!$C$3,(ROW()-ROW($D$4))/2,(COLUMN()-COLUMN($E$2))*2))</f>
        <v>0</v>
      </c>
      <c r="M176" s="78">
        <f ca="1">IF(M$2&gt;=$C$2,L176-OFFSET('previ sem'!$C$3,(ROW()-ROW($D$4))/2,(COLUMN()-COLUMN($E$2))*2),$D176-OFFSET('previ sem'!$C$3,(ROW()-ROW($D$4))/2,(COLUMN()-COLUMN($E$2))*2))</f>
        <v>0</v>
      </c>
      <c r="N176" s="78">
        <f ca="1">IF(N$2&gt;=$C$2,M176-OFFSET('previ sem'!$C$3,(ROW()-ROW($D$4))/2,(COLUMN()-COLUMN($E$2))*2),$D176-OFFSET('previ sem'!$C$3,(ROW()-ROW($D$4))/2,(COLUMN()-COLUMN($E$2))*2))</f>
        <v>0</v>
      </c>
      <c r="O176" s="78">
        <f ca="1">IF(O$2&gt;=$C$2,N176-OFFSET('previ sem'!$C$3,(ROW()-ROW($D$4))/2,(COLUMN()-COLUMN($E$2))*2),$D176-OFFSET('previ sem'!$C$3,(ROW()-ROW($D$4))/2,(COLUMN()-COLUMN($E$2))*2))</f>
        <v>0</v>
      </c>
      <c r="P176" s="78">
        <f ca="1">IF(P$2&gt;=$C$2,O176-OFFSET('previ sem'!$C$3,(ROW()-ROW($D$4))/2,(COLUMN()-COLUMN($E$2))*2),$D176-OFFSET('previ sem'!$C$3,(ROW()-ROW($D$4))/2,(COLUMN()-COLUMN($E$2))*2))</f>
        <v>0</v>
      </c>
      <c r="Q176" s="78">
        <f ca="1">IF(Q$2&gt;=$C$2,P176-OFFSET('previ sem'!$C$3,(ROW()-ROW($D$4))/2,(COLUMN()-COLUMN($E$2))*2),$D176-OFFSET('previ sem'!$C$3,(ROW()-ROW($D$4))/2,(COLUMN()-COLUMN($E$2))*2))</f>
        <v>0</v>
      </c>
      <c r="R176" s="78">
        <f ca="1">IF(R$2&gt;=$C$2,Q176-OFFSET('previ sem'!$C$3,(ROW()-ROW($D$4))/2,(COLUMN()-COLUMN($E$2))*2),$D176-OFFSET('previ sem'!$C$3,(ROW()-ROW($D$4))/2,(COLUMN()-COLUMN($E$2))*2))</f>
        <v>0</v>
      </c>
      <c r="S176" s="78">
        <f ca="1">IF(S$2&gt;=$C$2,R176-OFFSET('previ sem'!$C$3,(ROW()-ROW($D$4))/2,(COLUMN()-COLUMN($E$2))*2),$D176-OFFSET('previ sem'!$C$3,(ROW()-ROW($D$4))/2,(COLUMN()-COLUMN($E$2))*2))</f>
        <v>0</v>
      </c>
      <c r="T176" s="78">
        <f ca="1">IF(T$2&gt;=$C$2,S176-OFFSET('previ sem'!$C$3,(ROW()-ROW($D$4))/2,(COLUMN()-COLUMN($E$2))*2),$D176-OFFSET('previ sem'!$C$3,(ROW()-ROW($D$4))/2,(COLUMN()-COLUMN($E$2))*2))</f>
        <v>0</v>
      </c>
      <c r="U176" s="78">
        <f ca="1">IF(U$2&gt;=$C$2,T176-OFFSET('previ sem'!$C$3,(ROW()-ROW($D$4))/2,(COLUMN()-COLUMN($E$2))*2),$D176-OFFSET('previ sem'!$C$3,(ROW()-ROW($D$4))/2,(COLUMN()-COLUMN($E$2))*2))</f>
        <v>0</v>
      </c>
      <c r="V176" s="78">
        <f ca="1">IF(V$2&gt;=$C$2,U176-OFFSET('previ sem'!$C$3,(ROW()-ROW($D$4))/2,(COLUMN()-COLUMN($E$2))*2),$D176-OFFSET('previ sem'!$C$3,(ROW()-ROW($D$4))/2,(COLUMN()-COLUMN($E$2))*2))</f>
        <v>0</v>
      </c>
      <c r="W176" s="78">
        <f ca="1">IF(W$2&gt;=$C$2,V176-OFFSET('previ sem'!$C$3,(ROW()-ROW($D$4))/2,(COLUMN()-COLUMN($E$2))*2),$D176-OFFSET('previ sem'!$C$3,(ROW()-ROW($D$4))/2,(COLUMN()-COLUMN($E$2))*2))</f>
        <v>0</v>
      </c>
      <c r="X176" s="78">
        <f ca="1">IF(X$2&gt;=$C$2,W176-OFFSET('previ sem'!$C$3,(ROW()-ROW($D$4))/2,(COLUMN()-COLUMN($E$2))*2),$D176-OFFSET('previ sem'!$C$3,(ROW()-ROW($D$4))/2,(COLUMN()-COLUMN($E$2))*2))</f>
        <v>0</v>
      </c>
      <c r="Y176" s="78">
        <f ca="1">IF(Y$2&gt;=$C$2,X176-OFFSET('previ sem'!$C$3,(ROW()-ROW($D$4))/2,(COLUMN()-COLUMN($E$2))*2),$D176-OFFSET('previ sem'!$C$3,(ROW()-ROW($D$4))/2,(COLUMN()-COLUMN($E$2))*2))</f>
        <v>0</v>
      </c>
      <c r="Z176" s="78">
        <f ca="1">IF(Z$2&gt;=$C$2,Y176-OFFSET('previ sem'!$C$3,(ROW()-ROW($D$4))/2,(COLUMN()-COLUMN($E$2))*2),$D176-OFFSET('previ sem'!$C$3,(ROW()-ROW($D$4))/2,(COLUMN()-COLUMN($E$2))*2))</f>
        <v>0</v>
      </c>
      <c r="AA176" s="78">
        <f ca="1">IF(AA$2&gt;=$C$2,Z176-OFFSET('previ sem'!$C$3,(ROW()-ROW($D$4))/2,(COLUMN()-COLUMN($E$2))*2),$D176-OFFSET('previ sem'!$C$3,(ROW()-ROW($D$4))/2,(COLUMN()-COLUMN($E$2))*2))</f>
        <v>0</v>
      </c>
      <c r="AB176" s="78">
        <f ca="1">IF(AB$2&gt;=$C$2,AA176-OFFSET('previ sem'!$C$3,(ROW()-ROW($D$4))/2,(COLUMN()-COLUMN($E$2))*2),$D176-OFFSET('previ sem'!$C$3,(ROW()-ROW($D$4))/2,(COLUMN()-COLUMN($E$2))*2))</f>
        <v>0</v>
      </c>
      <c r="AC176" s="78">
        <f ca="1">IF(AC$2&gt;=$C$2,AB176-OFFSET('previ sem'!$C$3,(ROW()-ROW($D$4))/2,(COLUMN()-COLUMN($E$2))*2),$D176-OFFSET('previ sem'!$C$3,(ROW()-ROW($D$4))/2,(COLUMN()-COLUMN($E$2))*2))</f>
        <v>0</v>
      </c>
      <c r="AD176" s="78">
        <f ca="1">IF(AD$2&gt;=$C$2,AC176-OFFSET('previ sem'!$C$3,(ROW()-ROW($D$4))/2,(COLUMN()-COLUMN($E$2))*2),$D176-OFFSET('previ sem'!$C$3,(ROW()-ROW($D$4))/2,(COLUMN()-COLUMN($E$2))*2))</f>
        <v>0</v>
      </c>
      <c r="AE176" s="78">
        <f ca="1">IF(AE$2&gt;=$C$2,AD176-OFFSET('previ sem'!$C$3,(ROW()-ROW($D$4))/2,(COLUMN()-COLUMN($E$2))*2),$D176-OFFSET('previ sem'!$C$3,(ROW()-ROW($D$4))/2,(COLUMN()-COLUMN($E$2))*2))</f>
        <v>0</v>
      </c>
      <c r="AF176" s="78">
        <f ca="1">IF(AF$2&gt;=$C$2,AE176-OFFSET('previ sem'!$C$3,(ROW()-ROW($D$4))/2,(COLUMN()-COLUMN($E$2))*2),$D176-OFFSET('previ sem'!$C$3,(ROW()-ROW($D$4))/2,(COLUMN()-COLUMN($E$2))*2))</f>
        <v>0</v>
      </c>
      <c r="AG176" s="78">
        <f ca="1">IF(AG$2&gt;=$C$2,AF176-OFFSET('previ sem'!$C$3,(ROW()-ROW($D$4))/2,(COLUMN()-COLUMN($E$2))*2),$D176-OFFSET('previ sem'!$C$3,(ROW()-ROW($D$4))/2,(COLUMN()-COLUMN($E$2))*2))</f>
        <v>0</v>
      </c>
      <c r="AH176" s="78">
        <f ca="1">IF(AH$2&gt;=$C$2,AG176-OFFSET('previ sem'!$C$3,(ROW()-ROW($D$4))/2,(COLUMN()-COLUMN($E$2))*2),$D176-OFFSET('previ sem'!$C$3,(ROW()-ROW($D$4))/2,(COLUMN()-COLUMN($E$2))*2))</f>
        <v>0</v>
      </c>
      <c r="AI176" s="78">
        <f ca="1">IF(AI$2&gt;=$C$2,AH176-OFFSET('previ sem'!$C$3,(ROW()-ROW($D$4))/2,(COLUMN()-COLUMN($E$2))*2),$D176-OFFSET('previ sem'!$C$3,(ROW()-ROW($D$4))/2,(COLUMN()-COLUMN($E$2))*2))</f>
        <v>0</v>
      </c>
      <c r="AJ176" s="78">
        <f ca="1">IF(AJ$2&gt;=$C$2,AI176-OFFSET('previ sem'!$C$3,(ROW()-ROW($D$4))/2,(COLUMN()-COLUMN($E$2))*2),$D176-OFFSET('previ sem'!$C$3,(ROW()-ROW($D$4))/2,(COLUMN()-COLUMN($E$2))*2))</f>
        <v>0</v>
      </c>
      <c r="AK176" s="78">
        <f ca="1">IF(AK$2&gt;=$C$2,AJ176-OFFSET('previ sem'!$C$3,(ROW()-ROW($D$4))/2,(COLUMN()-COLUMN($E$2))*2),$D176-OFFSET('previ sem'!$C$3,(ROW()-ROW($D$4))/2,(COLUMN()-COLUMN($E$2))*2))</f>
        <v>0</v>
      </c>
      <c r="AL176" s="78">
        <f ca="1">IF(AL$2&gt;=$C$2,AK176-OFFSET('previ sem'!$C$3,(ROW()-ROW($D$4))/2,(COLUMN()-COLUMN($E$2))*2),$D176-OFFSET('previ sem'!$C$3,(ROW()-ROW($D$4))/2,(COLUMN()-COLUMN($E$2))*2))</f>
        <v>0</v>
      </c>
      <c r="AM176" s="78">
        <f ca="1">IF(AM$2&gt;=$C$2,AL176-OFFSET('previ sem'!$C$3,(ROW()-ROW($D$4))/2,(COLUMN()-COLUMN($E$2))*2),$D176-OFFSET('previ sem'!$C$3,(ROW()-ROW($D$4))/2,(COLUMN()-COLUMN($E$2))*2))</f>
        <v>0</v>
      </c>
      <c r="AN176" s="78">
        <f ca="1">IF(AN$2&gt;=$C$2,AM176-OFFSET('previ sem'!$C$3,(ROW()-ROW($D$4))/2,(COLUMN()-COLUMN($E$2))*2),$D176-OFFSET('previ sem'!$C$3,(ROW()-ROW($D$4))/2,(COLUMN()-COLUMN($E$2))*2))</f>
        <v>0</v>
      </c>
      <c r="AO176" s="78">
        <f ca="1">IF(AO$2&gt;=$C$2,AN176-OFFSET('previ sem'!$C$3,(ROW()-ROW($D$4))/2,(COLUMN()-COLUMN($E$2))*2),$D176-OFFSET('previ sem'!$C$3,(ROW()-ROW($D$4))/2,(COLUMN()-COLUMN($E$2))*2))</f>
        <v>0</v>
      </c>
      <c r="AP176" s="78">
        <f ca="1">IF(AP$2&gt;=$C$2,AO176-OFFSET('previ sem'!$C$3,(ROW()-ROW($D$4))/2,(COLUMN()-COLUMN($E$2))*2),$D176-OFFSET('previ sem'!$C$3,(ROW()-ROW($D$4))/2,(COLUMN()-COLUMN($E$2))*2))</f>
        <v>0</v>
      </c>
      <c r="AQ176" s="78">
        <f ca="1">IF(AQ$2&gt;=$C$2,AP176-OFFSET('previ sem'!$C$3,(ROW()-ROW($D$4))/2,(COLUMN()-COLUMN($E$2))*2),$D176-OFFSET('previ sem'!$C$3,(ROW()-ROW($D$4))/2,(COLUMN()-COLUMN($E$2))*2))</f>
        <v>0</v>
      </c>
      <c r="AR176" s="78">
        <f ca="1">IF(AR$2&gt;=$C$2,AQ176-OFFSET('previ sem'!$C$3,(ROW()-ROW($D$4))/2,(COLUMN()-COLUMN($E$2))*2),$D176-OFFSET('previ sem'!$C$3,(ROW()-ROW($D$4))/2,(COLUMN()-COLUMN($E$2))*2))</f>
        <v>0</v>
      </c>
      <c r="AS176" s="78">
        <f ca="1">IF(AS$2&gt;=$C$2,AR176-OFFSET('previ sem'!$C$3,(ROW()-ROW($D$4))/2,(COLUMN()-COLUMN($E$2))*2),$D176-OFFSET('previ sem'!$C$3,(ROW()-ROW($D$4))/2,(COLUMN()-COLUMN($E$2))*2))</f>
        <v>0</v>
      </c>
      <c r="AT176" s="78">
        <f ca="1">IF(AT$2&gt;=$C$2,AS176-OFFSET('previ sem'!$C$3,(ROW()-ROW($D$4))/2,(COLUMN()-COLUMN($E$2))*2),$D176-OFFSET('previ sem'!$C$3,(ROW()-ROW($D$4))/2,(COLUMN()-COLUMN($E$2))*2))</f>
        <v>0</v>
      </c>
      <c r="AU176" s="78">
        <f ca="1">IF(AU$2&gt;=$C$2,AT176-OFFSET('previ sem'!$C$3,(ROW()-ROW($D$4))/2,(COLUMN()-COLUMN($E$2))*2),$D176-OFFSET('previ sem'!$C$3,(ROW()-ROW($D$4))/2,(COLUMN()-COLUMN($E$2))*2))</f>
        <v>0</v>
      </c>
      <c r="AV176" s="78">
        <f ca="1">IF(AV$2&gt;=$C$2,AU176-OFFSET('previ sem'!$C$3,(ROW()-ROW($D$4))/2,(COLUMN()-COLUMN($E$2))*2),$D176-OFFSET('previ sem'!$C$3,(ROW()-ROW($D$4))/2,(COLUMN()-COLUMN($E$2))*2))</f>
        <v>0</v>
      </c>
      <c r="AW176" s="78">
        <f ca="1">IF(AW$2&gt;=$C$2,AV176-OFFSET('previ sem'!$C$3,(ROW()-ROW($D$4))/2,(COLUMN()-COLUMN($E$2))*2),$D176-OFFSET('previ sem'!$C$3,(ROW()-ROW($D$4))/2,(COLUMN()-COLUMN($E$2))*2))</f>
        <v>0</v>
      </c>
      <c r="AX176" s="78">
        <f ca="1">IF(AX$2&gt;=$C$2,AW176-OFFSET('previ sem'!$C$3,(ROW()-ROW($D$4))/2,(COLUMN()-COLUMN($E$2))*2),$D176-OFFSET('previ sem'!$C$3,(ROW()-ROW($D$4))/2,(COLUMN()-COLUMN($E$2))*2))</f>
        <v>0</v>
      </c>
      <c r="AY176" s="78">
        <f ca="1">IF(AY$2&gt;=$C$2,AX176-OFFSET('previ sem'!$C$3,(ROW()-ROW($D$4))/2,(COLUMN()-COLUMN($E$2))*2),$D176-OFFSET('previ sem'!$C$3,(ROW()-ROW($D$4))/2,(COLUMN()-COLUMN($E$2))*2))</f>
        <v>0</v>
      </c>
      <c r="AZ176" s="78">
        <f ca="1">IF(AZ$2&gt;=$C$2,AY176-OFFSET('previ sem'!$C$3,(ROW()-ROW($D$4))/2,(COLUMN()-COLUMN($E$2))*2),$D176-OFFSET('previ sem'!$C$3,(ROW()-ROW($D$4))/2,(COLUMN()-COLUMN($E$2))*2))</f>
        <v>0</v>
      </c>
      <c r="BA176" s="78">
        <f ca="1">IF(BA$2&gt;=$C$2,AZ176-OFFSET('previ sem'!$C$3,(ROW()-ROW($D$4))/2,(COLUMN()-COLUMN($E$2))*2),$D176-OFFSET('previ sem'!$C$3,(ROW()-ROW($D$4))/2,(COLUMN()-COLUMN($E$2))*2))</f>
        <v>0</v>
      </c>
      <c r="BB176" s="78">
        <f ca="1">IF(BB$2&gt;=$C$2,BA176-OFFSET('previ sem'!$C$3,(ROW()-ROW($D$4))/2,(COLUMN()-COLUMN($E$2))*2),$D176-OFFSET('previ sem'!$C$3,(ROW()-ROW($D$4))/2,(COLUMN()-COLUMN($E$2))*2))</f>
        <v>0</v>
      </c>
      <c r="BC176" s="78">
        <f ca="1">IF(BC$2&gt;=$C$2,BB176-OFFSET('previ sem'!$C$3,(ROW()-ROW($D$4))/2,(COLUMN()-COLUMN($E$2))*2),$D176-OFFSET('previ sem'!$C$3,(ROW()-ROW($D$4))/2,(COLUMN()-COLUMN($E$2))*2))</f>
        <v>0</v>
      </c>
      <c r="BD176" s="78">
        <f ca="1">IF(BD$2&gt;=$C$2,BC176-OFFSET('previ sem'!$C$3,(ROW()-ROW($D$4))/2,(COLUMN()-COLUMN($E$2))*2),$D176-OFFSET('previ sem'!$C$3,(ROW()-ROW($D$4))/2,(COLUMN()-COLUMN($E$2))*2))</f>
        <v>0</v>
      </c>
      <c r="BE176" s="183" t="s">
        <v>101</v>
      </c>
      <c r="BF176">
        <v>90</v>
      </c>
      <c r="BG176" s="157" t="s">
        <v>101</v>
      </c>
      <c r="BH176">
        <v>95</v>
      </c>
    </row>
    <row r="177" spans="1:60" x14ac:dyDescent="0.2">
      <c r="A177" s="201" t="s">
        <v>207</v>
      </c>
      <c r="B177" s="309" t="s">
        <v>36</v>
      </c>
      <c r="C177" s="6" t="e">
        <f t="array" aca="1" ref="C177" ca="1">INDEX($E$2:$BD$2,,SMALL(IF($E176:$BD176&lt;0,COLUMN(E:BD)-3,""),1))</f>
        <v>#NUM!</v>
      </c>
      <c r="D177" s="77">
        <f>+'PROD-SEM'!C58</f>
        <v>0</v>
      </c>
      <c r="E177" s="74" t="str">
        <f ca="1">IF(E176&lt;0,"",IF(E176&lt;MINI!$B$90,"MINI",""))</f>
        <v/>
      </c>
      <c r="F177" s="74" t="str">
        <f ca="1">IF(F176&lt;0,"",IF(F176&lt;MINI!$B$90,"MINI",""))</f>
        <v/>
      </c>
      <c r="G177" s="74" t="str">
        <f ca="1">IF(G176&lt;0,"",IF(G176&lt;MINI!$B$90,"MINI",""))</f>
        <v/>
      </c>
      <c r="H177" s="74" t="str">
        <f ca="1">IF(H176&lt;0,"",IF(H176&lt;MINI!$B$90,"MINI",""))</f>
        <v/>
      </c>
      <c r="I177" s="74" t="str">
        <f ca="1">IF(I176&lt;0,"",IF(I176&lt;MINI!$C$90,"MINI",""))</f>
        <v/>
      </c>
      <c r="J177" s="74" t="str">
        <f ca="1">IF(J176&lt;0,"",IF(J176&lt;MINI!$C$90,"MINI",""))</f>
        <v/>
      </c>
      <c r="K177" s="74" t="str">
        <f ca="1">IF(K176&lt;0,"",IF(K176&lt;MINI!$C$90,"MINI",""))</f>
        <v/>
      </c>
      <c r="L177" s="74" t="str">
        <f ca="1">IF(L176&lt;0,"",IF(L176&lt;MINI!$C$90,"MINI",""))</f>
        <v/>
      </c>
      <c r="M177" s="74" t="str">
        <f ca="1">IF(M176&lt;0,"",IF(M176&lt;MINI!$D$90,"MINI",""))</f>
        <v/>
      </c>
      <c r="N177" s="74" t="str">
        <f ca="1">IF(N176&lt;0,"",IF(N176&lt;MINI!$D$90,"MINI",""))</f>
        <v/>
      </c>
      <c r="O177" s="74" t="str">
        <f ca="1">IF(O176&lt;0,"",IF(O176&lt;MINI!$D$90,"MINI",""))</f>
        <v/>
      </c>
      <c r="P177" s="74" t="str">
        <f ca="1">IF(P176&lt;0,"",IF(P176&lt;MINI!$D$90,"MINI",""))</f>
        <v/>
      </c>
      <c r="Q177" s="74" t="str">
        <f ca="1">IF(Q176&lt;0,"",IF(Q176&lt;MINI!$E$90,"MINI",""))</f>
        <v/>
      </c>
      <c r="R177" s="74" t="str">
        <f ca="1">IF(R176&lt;0,"",IF(R176&lt;MINI!$E$90,"MINI",""))</f>
        <v/>
      </c>
      <c r="S177" s="74" t="str">
        <f ca="1">IF(S176&lt;0,"",IF(S176&lt;MINI!$E$90,"MINI",""))</f>
        <v/>
      </c>
      <c r="T177" s="74" t="str">
        <f ca="1">IF(T176&lt;0,"",IF(T176&lt;MINI!$E$90,"MINI",""))</f>
        <v/>
      </c>
      <c r="U177" s="74" t="str">
        <f ca="1">IF(U176&lt;0,"",IF(U176&lt;MINI!$E$90,"MINI",""))</f>
        <v/>
      </c>
      <c r="V177" s="74" t="str">
        <f ca="1">IF(V176&lt;0,"",IF(V176&lt;MINI!$F$90,"MINI",""))</f>
        <v/>
      </c>
      <c r="W177" s="74" t="str">
        <f ca="1">IF(W176&lt;0,"",IF(W176&lt;MINI!$F$90,"MINI",""))</f>
        <v/>
      </c>
      <c r="X177" s="74" t="str">
        <f ca="1">IF(X176&lt;0,"",IF(X176&lt;MINI!$F$90,"MINI",""))</f>
        <v/>
      </c>
      <c r="Y177" s="74" t="str">
        <f ca="1">IF(Y176&lt;0,"",IF(Y176&lt;MINI!$F$90,"MINI",""))</f>
        <v/>
      </c>
      <c r="Z177" s="74" t="str">
        <f ca="1">IF(Z176&lt;0,"",IF(Z176&lt;MINI!$G$90,"MINI",""))</f>
        <v/>
      </c>
      <c r="AA177" s="74" t="str">
        <f ca="1">IF(AA176&lt;0,"",IF(AA176&lt;MINI!$G$90,"MINI",""))</f>
        <v/>
      </c>
      <c r="AB177" s="74" t="str">
        <f ca="1">IF(AB176&lt;0,"",IF(AB176&lt;MINI!$G$90,"MINI",""))</f>
        <v/>
      </c>
      <c r="AC177" s="74" t="str">
        <f ca="1">IF(AC176&lt;0,"",IF(AC176&lt;MINI!$G$90,"MINI",""))</f>
        <v/>
      </c>
      <c r="AD177" s="74" t="str">
        <f ca="1">IF(AD176&lt;0,"",IF(AD176&lt;MINI!$G$90,"MINI",""))</f>
        <v/>
      </c>
      <c r="AE177" s="74" t="str">
        <f ca="1">IF(AE176&lt;0,"",IF(AE176&lt;MINI!$H$90,"MINI",""))</f>
        <v/>
      </c>
      <c r="AF177" s="74" t="str">
        <f ca="1">IF(AF176&lt;0,"",IF(AF176&lt;MINI!$H$90,"MINI",""))</f>
        <v/>
      </c>
      <c r="AG177" s="74" t="str">
        <f ca="1">IF(AG176&lt;0,"",IF(AG176&lt;MINI!$H$90,"MINI",""))</f>
        <v/>
      </c>
      <c r="AH177" s="74" t="str">
        <f ca="1">IF(AH176&lt;0,"",IF(AH176&lt;MINI!$H$90,"MINI",""))</f>
        <v/>
      </c>
      <c r="AI177" s="74" t="str">
        <f ca="1">IF(AI176&lt;0,"",IF(AI176&lt;MINI!$I$90,"MINI",""))</f>
        <v/>
      </c>
      <c r="AJ177" s="74" t="str">
        <f ca="1">IF(AJ176&lt;0,"",IF(AJ176&lt;MINI!$I$90,"MINI",""))</f>
        <v/>
      </c>
      <c r="AK177" s="74" t="str">
        <f ca="1">IF(AK176&lt;0,"",IF(AK176&lt;MINI!$I$90,"MINI",""))</f>
        <v/>
      </c>
      <c r="AL177" s="74" t="str">
        <f ca="1">IF(AL176&lt;0,"",IF(AL176&lt;MINI!$I$90,"MINI",""))</f>
        <v/>
      </c>
      <c r="AM177" s="74" t="str">
        <f ca="1">IF(AM176&lt;0,"",IF(AM176&lt;MINI!$J$90,"MINI",""))</f>
        <v/>
      </c>
      <c r="AN177" s="74" t="str">
        <f ca="1">IF(AN176&lt;0,"",IF(AN176&lt;MINI!$J$90,"MINI",""))</f>
        <v/>
      </c>
      <c r="AO177" s="74" t="str">
        <f ca="1">IF(AO176&lt;0,"",IF(AO176&lt;MINI!$J$90,"MINI",""))</f>
        <v/>
      </c>
      <c r="AP177" s="74" t="str">
        <f ca="1">IF(AP176&lt;0,"",IF(AP176&lt;MINI!$J$90,"MINI",""))</f>
        <v/>
      </c>
      <c r="AQ177" s="74" t="str">
        <f ca="1">IF(AQ176&lt;0,"",IF(AQ176&lt;MINI!$J$90,"MINI",""))</f>
        <v/>
      </c>
      <c r="AR177" s="74" t="str">
        <f ca="1">IF(AR176&lt;0,"",IF(AR176&lt;MINI!$K$90,"MINI",""))</f>
        <v/>
      </c>
      <c r="AS177" s="74" t="str">
        <f ca="1">IF(AS176&lt;0,"",IF(AS176&lt;MINI!$K$90,"MINI",""))</f>
        <v/>
      </c>
      <c r="AT177" s="74" t="str">
        <f ca="1">IF(AT176&lt;0,"",IF(AT176&lt;MINI!$K$90,"MINI",""))</f>
        <v/>
      </c>
      <c r="AU177" s="74" t="str">
        <f ca="1">IF(AU176&lt;0,"",IF(AU176&lt;MINI!$K$90,"MINI",""))</f>
        <v/>
      </c>
      <c r="AV177" s="74" t="str">
        <f ca="1">IF(AV176&lt;0,"",IF(AV176&lt;MINI!$L$90,"MINI",""))</f>
        <v/>
      </c>
      <c r="AW177" s="74" t="str">
        <f ca="1">IF(AW176&lt;0,"",IF(AW176&lt;MINI!$L$90,"MINI",""))</f>
        <v/>
      </c>
      <c r="AX177" s="74" t="str">
        <f ca="1">IF(AX176&lt;0,"",IF(AX176&lt;MINI!$L$90,"MINI",""))</f>
        <v/>
      </c>
      <c r="AY177" s="74" t="str">
        <f ca="1">IF(AY176&lt;0,"",IF(AY176&lt;MINI!$L$90,"MINI",""))</f>
        <v/>
      </c>
      <c r="AZ177" s="74" t="str">
        <f ca="1">IF(AZ176&lt;0,"",IF(AZ176&lt;MINI!$M$90,"MINI",""))</f>
        <v/>
      </c>
      <c r="BA177" s="74" t="str">
        <f ca="1">IF(BA176&lt;0,"",IF(BA176&lt;MINI!$M$90,"MINI",""))</f>
        <v/>
      </c>
      <c r="BB177" s="74" t="str">
        <f ca="1">IF(BB176&lt;0,"",IF(BB176&lt;MINI!$M$90,"MINI",""))</f>
        <v/>
      </c>
      <c r="BC177" s="74" t="str">
        <f ca="1">IF(BC176&lt;0,"",IF(BC176&lt;MINI!$M$90,"MINI",""))</f>
        <v/>
      </c>
      <c r="BD177" s="74" t="str">
        <f ca="1">IF(BD176&lt;0,"",IF(BD176&lt;MINI!$M$90,"MINI",""))</f>
        <v/>
      </c>
      <c r="BE177" s="313"/>
      <c r="BG177" s="112"/>
    </row>
    <row r="178" spans="1:60" x14ac:dyDescent="0.2">
      <c r="A178" s="187" t="s">
        <v>251</v>
      </c>
      <c r="B178" s="378" t="s">
        <v>230</v>
      </c>
      <c r="C178" s="378"/>
      <c r="D178" s="76">
        <f>SUMIF('EXPORT STOCK'!$B$2:$B$1106,'FABRICATION-SEM'!B178,'EXPORT STOCK'!$C$2:$C$1116)+D179</f>
        <v>0</v>
      </c>
      <c r="E178" s="78">
        <f ca="1">IF(E$2&gt;=$C$2,D178-OFFSET('previ sem'!$C$3,(ROW()-ROW($D$4))/2,(COLUMN()-COLUMN($E$2))*2),$D178-OFFSET('previ sem'!$C$3,(ROW()-ROW($D$4))/2,(COLUMN()-COLUMN($E$2))*2))</f>
        <v>0</v>
      </c>
      <c r="F178" s="78">
        <f ca="1">IF(F$2&gt;=$C$2,E178-OFFSET('previ sem'!$C$3,(ROW()-ROW($D$4))/2,(COLUMN()-COLUMN($E$2))*2),$D178-OFFSET('previ sem'!$C$3,(ROW()-ROW($D$4))/2,(COLUMN()-COLUMN($E$2))*2))</f>
        <v>0</v>
      </c>
      <c r="G178" s="78">
        <f ca="1">IF(G$2&gt;=$C$2,F178-OFFSET('previ sem'!$C$3,(ROW()-ROW($D$4))/2,(COLUMN()-COLUMN($E$2))*2),$D178-OFFSET('previ sem'!$C$3,(ROW()-ROW($D$4))/2,(COLUMN()-COLUMN($E$2))*2))</f>
        <v>0</v>
      </c>
      <c r="H178" s="78">
        <f ca="1">IF(H$2&gt;=$C$2,G178-OFFSET('previ sem'!$C$3,(ROW()-ROW($D$4))/2,(COLUMN()-COLUMN($E$2))*2),$D178-OFFSET('previ sem'!$C$3,(ROW()-ROW($D$4))/2,(COLUMN()-COLUMN($E$2))*2))</f>
        <v>0</v>
      </c>
      <c r="I178" s="78">
        <f ca="1">IF(I$2&gt;=$C$2,H178-OFFSET('previ sem'!$C$3,(ROW()-ROW($D$4))/2,(COLUMN()-COLUMN($E$2))*2),$D178-OFFSET('previ sem'!$C$3,(ROW()-ROW($D$4))/2,(COLUMN()-COLUMN($E$2))*2))</f>
        <v>0</v>
      </c>
      <c r="J178" s="78">
        <f ca="1">IF(J$2&gt;=$C$2,I178-OFFSET('previ sem'!$C$3,(ROW()-ROW($D$4))/2,(COLUMN()-COLUMN($E$2))*2),$D178-OFFSET('previ sem'!$C$3,(ROW()-ROW($D$4))/2,(COLUMN()-COLUMN($E$2))*2))</f>
        <v>0</v>
      </c>
      <c r="K178" s="78">
        <f ca="1">IF(K$2&gt;=$C$2,J178-OFFSET('previ sem'!$C$3,(ROW()-ROW($D$4))/2,(COLUMN()-COLUMN($E$2))*2),$D178-OFFSET('previ sem'!$C$3,(ROW()-ROW($D$4))/2,(COLUMN()-COLUMN($E$2))*2))</f>
        <v>0</v>
      </c>
      <c r="L178" s="78">
        <f ca="1">IF(L$2&gt;=$C$2,K178-OFFSET('previ sem'!$C$3,(ROW()-ROW($D$4))/2,(COLUMN()-COLUMN($E$2))*2),$D178-OFFSET('previ sem'!$C$3,(ROW()-ROW($D$4))/2,(COLUMN()-COLUMN($E$2))*2))</f>
        <v>0</v>
      </c>
      <c r="M178" s="78">
        <f ca="1">IF(M$2&gt;=$C$2,L178-OFFSET('previ sem'!$C$3,(ROW()-ROW($D$4))/2,(COLUMN()-COLUMN($E$2))*2),$D178-OFFSET('previ sem'!$C$3,(ROW()-ROW($D$4))/2,(COLUMN()-COLUMN($E$2))*2))</f>
        <v>0</v>
      </c>
      <c r="N178" s="78">
        <f ca="1">IF(N$2&gt;=$C$2,M178-OFFSET('previ sem'!$C$3,(ROW()-ROW($D$4))/2,(COLUMN()-COLUMN($E$2))*2),$D178-OFFSET('previ sem'!$C$3,(ROW()-ROW($D$4))/2,(COLUMN()-COLUMN($E$2))*2))</f>
        <v>0</v>
      </c>
      <c r="O178" s="78">
        <f ca="1">IF(O$2&gt;=$C$2,N178-OFFSET('previ sem'!$C$3,(ROW()-ROW($D$4))/2,(COLUMN()-COLUMN($E$2))*2),$D178-OFFSET('previ sem'!$C$3,(ROW()-ROW($D$4))/2,(COLUMN()-COLUMN($E$2))*2))</f>
        <v>0</v>
      </c>
      <c r="P178" s="78">
        <f ca="1">IF(P$2&gt;=$C$2,O178-OFFSET('previ sem'!$C$3,(ROW()-ROW($D$4))/2,(COLUMN()-COLUMN($E$2))*2),$D178-OFFSET('previ sem'!$C$3,(ROW()-ROW($D$4))/2,(COLUMN()-COLUMN($E$2))*2))</f>
        <v>0</v>
      </c>
      <c r="Q178" s="78">
        <f ca="1">IF(Q$2&gt;=$C$2,P178-OFFSET('previ sem'!$C$3,(ROW()-ROW($D$4))/2,(COLUMN()-COLUMN($E$2))*2),$D178-OFFSET('previ sem'!$C$3,(ROW()-ROW($D$4))/2,(COLUMN()-COLUMN($E$2))*2))</f>
        <v>0</v>
      </c>
      <c r="R178" s="78">
        <f ca="1">IF(R$2&gt;=$C$2,Q178-OFFSET('previ sem'!$C$3,(ROW()-ROW($D$4))/2,(COLUMN()-COLUMN($E$2))*2),$D178-OFFSET('previ sem'!$C$3,(ROW()-ROW($D$4))/2,(COLUMN()-COLUMN($E$2))*2))</f>
        <v>0</v>
      </c>
      <c r="S178" s="78">
        <f ca="1">IF(S$2&gt;=$C$2,R178-OFFSET('previ sem'!$C$3,(ROW()-ROW($D$4))/2,(COLUMN()-COLUMN($E$2))*2),$D178-OFFSET('previ sem'!$C$3,(ROW()-ROW($D$4))/2,(COLUMN()-COLUMN($E$2))*2))</f>
        <v>0</v>
      </c>
      <c r="T178" s="78">
        <f ca="1">IF(T$2&gt;=$C$2,S178-OFFSET('previ sem'!$C$3,(ROW()-ROW($D$4))/2,(COLUMN()-COLUMN($E$2))*2),$D178-OFFSET('previ sem'!$C$3,(ROW()-ROW($D$4))/2,(COLUMN()-COLUMN($E$2))*2))</f>
        <v>0</v>
      </c>
      <c r="U178" s="78">
        <f ca="1">IF(U$2&gt;=$C$2,T178-OFFSET('previ sem'!$C$3,(ROW()-ROW($D$4))/2,(COLUMN()-COLUMN($E$2))*2),$D178-OFFSET('previ sem'!$C$3,(ROW()-ROW($D$4))/2,(COLUMN()-COLUMN($E$2))*2))</f>
        <v>0</v>
      </c>
      <c r="V178" s="78">
        <f ca="1">IF(V$2&gt;=$C$2,U178-OFFSET('previ sem'!$C$3,(ROW()-ROW($D$4))/2,(COLUMN()-COLUMN($E$2))*2),$D178-OFFSET('previ sem'!$C$3,(ROW()-ROW($D$4))/2,(COLUMN()-COLUMN($E$2))*2))</f>
        <v>0</v>
      </c>
      <c r="W178" s="78">
        <f ca="1">IF(W$2&gt;=$C$2,V178-OFFSET('previ sem'!$C$3,(ROW()-ROW($D$4))/2,(COLUMN()-COLUMN($E$2))*2),$D178-OFFSET('previ sem'!$C$3,(ROW()-ROW($D$4))/2,(COLUMN()-COLUMN($E$2))*2))</f>
        <v>0</v>
      </c>
      <c r="X178" s="78">
        <f ca="1">IF(X$2&gt;=$C$2,W178-OFFSET('previ sem'!$C$3,(ROW()-ROW($D$4))/2,(COLUMN()-COLUMN($E$2))*2),$D178-OFFSET('previ sem'!$C$3,(ROW()-ROW($D$4))/2,(COLUMN()-COLUMN($E$2))*2))</f>
        <v>0</v>
      </c>
      <c r="Y178" s="78">
        <f ca="1">IF(Y$2&gt;=$C$2,X178-OFFSET('previ sem'!$C$3,(ROW()-ROW($D$4))/2,(COLUMN()-COLUMN($E$2))*2),$D178-OFFSET('previ sem'!$C$3,(ROW()-ROW($D$4))/2,(COLUMN()-COLUMN($E$2))*2))</f>
        <v>0</v>
      </c>
      <c r="Z178" s="78">
        <f ca="1">IF(Z$2&gt;=$C$2,Y178-OFFSET('previ sem'!$C$3,(ROW()-ROW($D$4))/2,(COLUMN()-COLUMN($E$2))*2),$D178-OFFSET('previ sem'!$C$3,(ROW()-ROW($D$4))/2,(COLUMN()-COLUMN($E$2))*2))</f>
        <v>0</v>
      </c>
      <c r="AA178" s="78">
        <f ca="1">IF(AA$2&gt;=$C$2,Z178-OFFSET('previ sem'!$C$3,(ROW()-ROW($D$4))/2,(COLUMN()-COLUMN($E$2))*2),$D178-OFFSET('previ sem'!$C$3,(ROW()-ROW($D$4))/2,(COLUMN()-COLUMN($E$2))*2))</f>
        <v>0</v>
      </c>
      <c r="AB178" s="78">
        <f ca="1">IF(AB$2&gt;=$C$2,AA178-OFFSET('previ sem'!$C$3,(ROW()-ROW($D$4))/2,(COLUMN()-COLUMN($E$2))*2),$D178-OFFSET('previ sem'!$C$3,(ROW()-ROW($D$4))/2,(COLUMN()-COLUMN($E$2))*2))</f>
        <v>0</v>
      </c>
      <c r="AC178" s="78">
        <f ca="1">IF(AC$2&gt;=$C$2,AB178-OFFSET('previ sem'!$C$3,(ROW()-ROW($D$4))/2,(COLUMN()-COLUMN($E$2))*2),$D178-OFFSET('previ sem'!$C$3,(ROW()-ROW($D$4))/2,(COLUMN()-COLUMN($E$2))*2))</f>
        <v>0</v>
      </c>
      <c r="AD178" s="78">
        <f ca="1">IF(AD$2&gt;=$C$2,AC178-OFFSET('previ sem'!$C$3,(ROW()-ROW($D$4))/2,(COLUMN()-COLUMN($E$2))*2),$D178-OFFSET('previ sem'!$C$3,(ROW()-ROW($D$4))/2,(COLUMN()-COLUMN($E$2))*2))</f>
        <v>0</v>
      </c>
      <c r="AE178" s="78">
        <f ca="1">IF(AE$2&gt;=$C$2,AD178-OFFSET('previ sem'!$C$3,(ROW()-ROW($D$4))/2,(COLUMN()-COLUMN($E$2))*2),$D178-OFFSET('previ sem'!$C$3,(ROW()-ROW($D$4))/2,(COLUMN()-COLUMN($E$2))*2))</f>
        <v>0</v>
      </c>
      <c r="AF178" s="78">
        <f ca="1">IF(AF$2&gt;=$C$2,AE178-OFFSET('previ sem'!$C$3,(ROW()-ROW($D$4))/2,(COLUMN()-COLUMN($E$2))*2),$D178-OFFSET('previ sem'!$C$3,(ROW()-ROW($D$4))/2,(COLUMN()-COLUMN($E$2))*2))</f>
        <v>0</v>
      </c>
      <c r="AG178" s="78">
        <f ca="1">IF(AG$2&gt;=$C$2,AF178-OFFSET('previ sem'!$C$3,(ROW()-ROW($D$4))/2,(COLUMN()-COLUMN($E$2))*2),$D178-OFFSET('previ sem'!$C$3,(ROW()-ROW($D$4))/2,(COLUMN()-COLUMN($E$2))*2))</f>
        <v>0</v>
      </c>
      <c r="AH178" s="78">
        <f ca="1">IF(AH$2&gt;=$C$2,AG178-OFFSET('previ sem'!$C$3,(ROW()-ROW($D$4))/2,(COLUMN()-COLUMN($E$2))*2),$D178-OFFSET('previ sem'!$C$3,(ROW()-ROW($D$4))/2,(COLUMN()-COLUMN($E$2))*2))</f>
        <v>0</v>
      </c>
      <c r="AI178" s="78">
        <f ca="1">IF(AI$2&gt;=$C$2,AH178-OFFSET('previ sem'!$C$3,(ROW()-ROW($D$4))/2,(COLUMN()-COLUMN($E$2))*2),$D178-OFFSET('previ sem'!$C$3,(ROW()-ROW($D$4))/2,(COLUMN()-COLUMN($E$2))*2))</f>
        <v>0</v>
      </c>
      <c r="AJ178" s="78">
        <f ca="1">IF(AJ$2&gt;=$C$2,AI178-OFFSET('previ sem'!$C$3,(ROW()-ROW($D$4))/2,(COLUMN()-COLUMN($E$2))*2),$D178-OFFSET('previ sem'!$C$3,(ROW()-ROW($D$4))/2,(COLUMN()-COLUMN($E$2))*2))</f>
        <v>0</v>
      </c>
      <c r="AK178" s="78">
        <f ca="1">IF(AK$2&gt;=$C$2,AJ178-OFFSET('previ sem'!$C$3,(ROW()-ROW($D$4))/2,(COLUMN()-COLUMN($E$2))*2),$D178-OFFSET('previ sem'!$C$3,(ROW()-ROW($D$4))/2,(COLUMN()-COLUMN($E$2))*2))</f>
        <v>0</v>
      </c>
      <c r="AL178" s="78">
        <f ca="1">IF(AL$2&gt;=$C$2,AK178-OFFSET('previ sem'!$C$3,(ROW()-ROW($D$4))/2,(COLUMN()-COLUMN($E$2))*2),$D178-OFFSET('previ sem'!$C$3,(ROW()-ROW($D$4))/2,(COLUMN()-COLUMN($E$2))*2))</f>
        <v>0</v>
      </c>
      <c r="AM178" s="78">
        <f ca="1">IF(AM$2&gt;=$C$2,AL178-OFFSET('previ sem'!$C$3,(ROW()-ROW($D$4))/2,(COLUMN()-COLUMN($E$2))*2),$D178-OFFSET('previ sem'!$C$3,(ROW()-ROW($D$4))/2,(COLUMN()-COLUMN($E$2))*2))</f>
        <v>0</v>
      </c>
      <c r="AN178" s="78">
        <f ca="1">IF(AN$2&gt;=$C$2,AM178-OFFSET('previ sem'!$C$3,(ROW()-ROW($D$4))/2,(COLUMN()-COLUMN($E$2))*2),$D178-OFFSET('previ sem'!$C$3,(ROW()-ROW($D$4))/2,(COLUMN()-COLUMN($E$2))*2))</f>
        <v>0</v>
      </c>
      <c r="AO178" s="78">
        <f ca="1">IF(AO$2&gt;=$C$2,AN178-OFFSET('previ sem'!$C$3,(ROW()-ROW($D$4))/2,(COLUMN()-COLUMN($E$2))*2),$D178-OFFSET('previ sem'!$C$3,(ROW()-ROW($D$4))/2,(COLUMN()-COLUMN($E$2))*2))</f>
        <v>0</v>
      </c>
      <c r="AP178" s="78">
        <f ca="1">IF(AP$2&gt;=$C$2,AO178-OFFSET('previ sem'!$C$3,(ROW()-ROW($D$4))/2,(COLUMN()-COLUMN($E$2))*2),$D178-OFFSET('previ sem'!$C$3,(ROW()-ROW($D$4))/2,(COLUMN()-COLUMN($E$2))*2))</f>
        <v>0</v>
      </c>
      <c r="AQ178" s="78">
        <f ca="1">IF(AQ$2&gt;=$C$2,AP178-OFFSET('previ sem'!$C$3,(ROW()-ROW($D$4))/2,(COLUMN()-COLUMN($E$2))*2),$D178-OFFSET('previ sem'!$C$3,(ROW()-ROW($D$4))/2,(COLUMN()-COLUMN($E$2))*2))</f>
        <v>0</v>
      </c>
      <c r="AR178" s="78">
        <f ca="1">IF(AR$2&gt;=$C$2,AQ178-OFFSET('previ sem'!$C$3,(ROW()-ROW($D$4))/2,(COLUMN()-COLUMN($E$2))*2),$D178-OFFSET('previ sem'!$C$3,(ROW()-ROW($D$4))/2,(COLUMN()-COLUMN($E$2))*2))</f>
        <v>0</v>
      </c>
      <c r="AS178" s="78">
        <f ca="1">IF(AS$2&gt;=$C$2,AR178-OFFSET('previ sem'!$C$3,(ROW()-ROW($D$4))/2,(COLUMN()-COLUMN($E$2))*2),$D178-OFFSET('previ sem'!$C$3,(ROW()-ROW($D$4))/2,(COLUMN()-COLUMN($E$2))*2))</f>
        <v>0</v>
      </c>
      <c r="AT178" s="78">
        <f ca="1">IF(AT$2&gt;=$C$2,AS178-OFFSET('previ sem'!$C$3,(ROW()-ROW($D$4))/2,(COLUMN()-COLUMN($E$2))*2),$D178-OFFSET('previ sem'!$C$3,(ROW()-ROW($D$4))/2,(COLUMN()-COLUMN($E$2))*2))</f>
        <v>0</v>
      </c>
      <c r="AU178" s="78">
        <f ca="1">IF(AU$2&gt;=$C$2,AT178-OFFSET('previ sem'!$C$3,(ROW()-ROW($D$4))/2,(COLUMN()-COLUMN($E$2))*2),$D178-OFFSET('previ sem'!$C$3,(ROW()-ROW($D$4))/2,(COLUMN()-COLUMN($E$2))*2))</f>
        <v>0</v>
      </c>
      <c r="AV178" s="78">
        <f ca="1">IF(AV$2&gt;=$C$2,AU178-OFFSET('previ sem'!$C$3,(ROW()-ROW($D$4))/2,(COLUMN()-COLUMN($E$2))*2),$D178-OFFSET('previ sem'!$C$3,(ROW()-ROW($D$4))/2,(COLUMN()-COLUMN($E$2))*2))</f>
        <v>0</v>
      </c>
      <c r="AW178" s="78">
        <f ca="1">IF(AW$2&gt;=$C$2,AV178-OFFSET('previ sem'!$C$3,(ROW()-ROW($D$4))/2,(COLUMN()-COLUMN($E$2))*2),$D178-OFFSET('previ sem'!$C$3,(ROW()-ROW($D$4))/2,(COLUMN()-COLUMN($E$2))*2))</f>
        <v>0</v>
      </c>
      <c r="AX178" s="78">
        <f ca="1">IF(AX$2&gt;=$C$2,AW178-OFFSET('previ sem'!$C$3,(ROW()-ROW($D$4))/2,(COLUMN()-COLUMN($E$2))*2),$D178-OFFSET('previ sem'!$C$3,(ROW()-ROW($D$4))/2,(COLUMN()-COLUMN($E$2))*2))</f>
        <v>0</v>
      </c>
      <c r="AY178" s="78">
        <f ca="1">IF(AY$2&gt;=$C$2,AX178-OFFSET('previ sem'!$C$3,(ROW()-ROW($D$4))/2,(COLUMN()-COLUMN($E$2))*2),$D178-OFFSET('previ sem'!$C$3,(ROW()-ROW($D$4))/2,(COLUMN()-COLUMN($E$2))*2))</f>
        <v>0</v>
      </c>
      <c r="AZ178" s="78">
        <f ca="1">IF(AZ$2&gt;=$C$2,AY178-OFFSET('previ sem'!$C$3,(ROW()-ROW($D$4))/2,(COLUMN()-COLUMN($E$2))*2),$D178-OFFSET('previ sem'!$C$3,(ROW()-ROW($D$4))/2,(COLUMN()-COLUMN($E$2))*2))</f>
        <v>0</v>
      </c>
      <c r="BA178" s="78">
        <f ca="1">IF(BA$2&gt;=$C$2,AZ178-OFFSET('previ sem'!$C$3,(ROW()-ROW($D$4))/2,(COLUMN()-COLUMN($E$2))*2),$D178-OFFSET('previ sem'!$C$3,(ROW()-ROW($D$4))/2,(COLUMN()-COLUMN($E$2))*2))</f>
        <v>0</v>
      </c>
      <c r="BB178" s="78">
        <f ca="1">IF(BB$2&gt;=$C$2,BA178-OFFSET('previ sem'!$C$3,(ROW()-ROW($D$4))/2,(COLUMN()-COLUMN($E$2))*2),$D178-OFFSET('previ sem'!$C$3,(ROW()-ROW($D$4))/2,(COLUMN()-COLUMN($E$2))*2))</f>
        <v>0</v>
      </c>
      <c r="BC178" s="78">
        <f ca="1">IF(BC$2&gt;=$C$2,BB178-OFFSET('previ sem'!$C$3,(ROW()-ROW($D$4))/2,(COLUMN()-COLUMN($E$2))*2),$D178-OFFSET('previ sem'!$C$3,(ROW()-ROW($D$4))/2,(COLUMN()-COLUMN($E$2))*2))</f>
        <v>0</v>
      </c>
      <c r="BD178" s="78">
        <f ca="1">IF(BD$2&gt;=$C$2,BC178-OFFSET('previ sem'!$C$3,(ROW()-ROW($D$4))/2,(COLUMN()-COLUMN($E$2))*2),$D178-OFFSET('previ sem'!$C$3,(ROW()-ROW($D$4))/2,(COLUMN()-COLUMN($E$2))*2))</f>
        <v>0</v>
      </c>
      <c r="BE178" s="286" t="s">
        <v>230</v>
      </c>
      <c r="BF178">
        <v>91</v>
      </c>
      <c r="BG178" s="232" t="s">
        <v>230</v>
      </c>
      <c r="BH178">
        <v>97</v>
      </c>
    </row>
    <row r="179" spans="1:60" x14ac:dyDescent="0.2">
      <c r="A179" s="201"/>
      <c r="B179" s="309" t="s">
        <v>36</v>
      </c>
      <c r="C179" s="6" t="e">
        <f t="array" aca="1" ref="C179" ca="1">INDEX($E$2:$BD$2,,SMALL(IF($E178:$BD178&lt;0,COLUMN(E:BD)-3,""),1))</f>
        <v>#NUM!</v>
      </c>
      <c r="D179" s="77">
        <f>+'PROD-SEM'!L7</f>
        <v>0</v>
      </c>
      <c r="E179" s="74" t="str">
        <f ca="1">IF(E178&lt;0,"",IF(E178&lt;MINI!$B$91,"MINI",""))</f>
        <v/>
      </c>
      <c r="F179" s="74" t="str">
        <f ca="1">IF(F178&lt;0,"",IF(F178&lt;MINI!$B$91,"MINI",""))</f>
        <v/>
      </c>
      <c r="G179" s="74" t="str">
        <f ca="1">IF(G178&lt;0,"",IF(G178&lt;MINI!$B$91,"MINI",""))</f>
        <v/>
      </c>
      <c r="H179" s="74" t="str">
        <f ca="1">IF(H178&lt;0,"",IF(H178&lt;MINI!$B$91,"MINI",""))</f>
        <v/>
      </c>
      <c r="I179" s="74" t="str">
        <f ca="1">IF(I178&lt;0,"",IF(I178&lt;MINI!$C$91,"MINI",""))</f>
        <v/>
      </c>
      <c r="J179" s="74" t="str">
        <f ca="1">IF(J178&lt;0,"",IF(J178&lt;MINI!$C$91,"MINI",""))</f>
        <v/>
      </c>
      <c r="K179" s="74" t="str">
        <f ca="1">IF(K178&lt;0,"",IF(K178&lt;MINI!$C$91,"MINI",""))</f>
        <v/>
      </c>
      <c r="L179" s="74" t="str">
        <f ca="1">IF(L178&lt;0,"",IF(L178&lt;MINI!$C$91,"MINI",""))</f>
        <v/>
      </c>
      <c r="M179" s="74" t="str">
        <f ca="1">IF(M178&lt;0,"",IF(M178&lt;MINI!$D$91,"MINI",""))</f>
        <v/>
      </c>
      <c r="N179" s="74" t="str">
        <f ca="1">IF(N178&lt;0,"",IF(N178&lt;MINI!$D$91,"MINI",""))</f>
        <v/>
      </c>
      <c r="O179" s="74" t="str">
        <f ca="1">IF(O178&lt;0,"",IF(O178&lt;MINI!$D$91,"MINI",""))</f>
        <v/>
      </c>
      <c r="P179" s="74" t="str">
        <f ca="1">IF(P178&lt;0,"",IF(P178&lt;MINI!$D$91,"MINI",""))</f>
        <v/>
      </c>
      <c r="Q179" s="74" t="str">
        <f ca="1">IF(Q178&lt;0,"",IF(Q178&lt;MINI!$E$91,"MINI",""))</f>
        <v/>
      </c>
      <c r="R179" s="74" t="str">
        <f ca="1">IF(R178&lt;0,"",IF(R178&lt;MINI!$E$91,"MINI",""))</f>
        <v/>
      </c>
      <c r="S179" s="74" t="str">
        <f ca="1">IF(S178&lt;0,"",IF(S178&lt;MINI!$E$91,"MINI",""))</f>
        <v/>
      </c>
      <c r="T179" s="74" t="str">
        <f ca="1">IF(T178&lt;0,"",IF(T178&lt;MINI!$E$91,"MINI",""))</f>
        <v/>
      </c>
      <c r="U179" s="74" t="str">
        <f ca="1">IF(U178&lt;0,"",IF(U178&lt;MINI!$E$91,"MINI",""))</f>
        <v/>
      </c>
      <c r="V179" s="74" t="str">
        <f ca="1">IF(V178&lt;0,"",IF(V178&lt;MINI!$F$91,"MINI",""))</f>
        <v/>
      </c>
      <c r="W179" s="74" t="str">
        <f ca="1">IF(W178&lt;0,"",IF(W178&lt;MINI!$F$91,"MINI",""))</f>
        <v/>
      </c>
      <c r="X179" s="74" t="str">
        <f ca="1">IF(X178&lt;0,"",IF(X178&lt;MINI!$F$91,"MINI",""))</f>
        <v/>
      </c>
      <c r="Y179" s="74" t="str">
        <f ca="1">IF(Y178&lt;0,"",IF(Y178&lt;MINI!$F$91,"MINI",""))</f>
        <v/>
      </c>
      <c r="Z179" s="74" t="str">
        <f ca="1">IF(Z178&lt;0,"",IF(Z178&lt;MINI!$G$91,"MINI",""))</f>
        <v/>
      </c>
      <c r="AA179" s="74" t="str">
        <f ca="1">IF(AA178&lt;0,"",IF(AA178&lt;MINI!$G$91,"MINI",""))</f>
        <v/>
      </c>
      <c r="AB179" s="74" t="str">
        <f ca="1">IF(AB178&lt;0,"",IF(AB178&lt;MINI!$G$91,"MINI",""))</f>
        <v/>
      </c>
      <c r="AC179" s="74" t="str">
        <f ca="1">IF(AC178&lt;0,"",IF(AC178&lt;MINI!$G$91,"MINI",""))</f>
        <v/>
      </c>
      <c r="AD179" s="74" t="str">
        <f ca="1">IF(AD178&lt;0,"",IF(AD178&lt;MINI!$G$91,"MINI",""))</f>
        <v/>
      </c>
      <c r="AE179" s="74" t="str">
        <f ca="1">IF(AE178&lt;0,"",IF(AE178&lt;MINI!$H$91,"MINI",""))</f>
        <v/>
      </c>
      <c r="AF179" s="74" t="str">
        <f ca="1">IF(AF178&lt;0,"",IF(AF178&lt;MINI!$H$91,"MINI",""))</f>
        <v/>
      </c>
      <c r="AG179" s="74" t="str">
        <f ca="1">IF(AG178&lt;0,"",IF(AG178&lt;MINI!$H$91,"MINI",""))</f>
        <v/>
      </c>
      <c r="AH179" s="74" t="str">
        <f ca="1">IF(AH178&lt;0,"",IF(AH178&lt;MINI!$H$91,"MINI",""))</f>
        <v/>
      </c>
      <c r="AI179" s="74" t="str">
        <f ca="1">IF(AI178&lt;0,"",IF(AI178&lt;MINI!$I$91,"MINI",""))</f>
        <v/>
      </c>
      <c r="AJ179" s="74" t="str">
        <f ca="1">IF(AJ178&lt;0,"",IF(AJ178&lt;MINI!$I$91,"MINI",""))</f>
        <v/>
      </c>
      <c r="AK179" s="74" t="str">
        <f ca="1">IF(AK178&lt;0,"",IF(AK178&lt;MINI!$I$91,"MINI",""))</f>
        <v/>
      </c>
      <c r="AL179" s="74" t="str">
        <f ca="1">IF(AL178&lt;0,"",IF(AL178&lt;MINI!$I$91,"MINI",""))</f>
        <v/>
      </c>
      <c r="AM179" s="74" t="str">
        <f ca="1">IF(AM178&lt;0,"",IF(AM178&lt;MINI!$J$91,"MINI",""))</f>
        <v/>
      </c>
      <c r="AN179" s="74" t="str">
        <f ca="1">IF(AN178&lt;0,"",IF(AN178&lt;MINI!$J$91,"MINI",""))</f>
        <v/>
      </c>
      <c r="AO179" s="74" t="str">
        <f ca="1">IF(AO178&lt;0,"",IF(AO178&lt;MINI!$J$91,"MINI",""))</f>
        <v/>
      </c>
      <c r="AP179" s="74" t="str">
        <f ca="1">IF(AP178&lt;0,"",IF(AP178&lt;MINI!$J$91,"MINI",""))</f>
        <v/>
      </c>
      <c r="AQ179" s="74" t="str">
        <f ca="1">IF(AQ178&lt;0,"",IF(AQ178&lt;MINI!$J$91,"MINI",""))</f>
        <v/>
      </c>
      <c r="AR179" s="74" t="str">
        <f ca="1">IF(AR178&lt;0,"",IF(AR178&lt;MINI!$K$91,"MINI",""))</f>
        <v/>
      </c>
      <c r="AS179" s="74" t="str">
        <f ca="1">IF(AS178&lt;0,"",IF(AS178&lt;MINI!$K$91,"MINI",""))</f>
        <v/>
      </c>
      <c r="AT179" s="74" t="str">
        <f ca="1">IF(AT178&lt;0,"",IF(AT178&lt;MINI!$K$91,"MINI",""))</f>
        <v/>
      </c>
      <c r="AU179" s="74" t="str">
        <f ca="1">IF(AU178&lt;0,"",IF(AU178&lt;MINI!$K$91,"MINI",""))</f>
        <v/>
      </c>
      <c r="AV179" s="74" t="str">
        <f ca="1">IF(AV178&lt;0,"",IF(AV178&lt;MINI!$L$91,"MINI",""))</f>
        <v/>
      </c>
      <c r="AW179" s="74" t="str">
        <f ca="1">IF(AW178&lt;0,"",IF(AW178&lt;MINI!$L$91,"MINI",""))</f>
        <v/>
      </c>
      <c r="AX179" s="74" t="str">
        <f ca="1">IF(AX178&lt;0,"",IF(AX178&lt;MINI!$L$91,"MINI",""))</f>
        <v/>
      </c>
      <c r="AY179" s="74" t="str">
        <f ca="1">IF(AY178&lt;0,"",IF(AY178&lt;MINI!$L$91,"MINI",""))</f>
        <v/>
      </c>
      <c r="AZ179" s="74" t="str">
        <f ca="1">IF(AZ178&lt;0,"",IF(AZ178&lt;MINI!$M$91,"MINI",""))</f>
        <v/>
      </c>
      <c r="BA179" s="74" t="str">
        <f ca="1">IF(BA178&lt;0,"",IF(BA178&lt;MINI!$M$91,"MINI",""))</f>
        <v/>
      </c>
      <c r="BB179" s="74" t="str">
        <f ca="1">IF(BB178&lt;0,"",IF(BB178&lt;MINI!$M$91,"MINI",""))</f>
        <v/>
      </c>
      <c r="BC179" s="74" t="str">
        <f ca="1">IF(BC178&lt;0,"",IF(BC178&lt;MINI!$M$91,"MINI",""))</f>
        <v/>
      </c>
      <c r="BD179" s="74" t="str">
        <f ca="1">IF(BD178&lt;0,"",IF(BD178&lt;MINI!$M$91,"MINI",""))</f>
        <v/>
      </c>
      <c r="BE179" s="313"/>
      <c r="BG179" s="112"/>
    </row>
    <row r="180" spans="1:60" x14ac:dyDescent="0.2">
      <c r="A180" s="187" t="s">
        <v>257</v>
      </c>
      <c r="B180" s="378" t="s">
        <v>232</v>
      </c>
      <c r="C180" s="378"/>
      <c r="D180" s="76">
        <f>SUMIF('EXPORT STOCK'!$B$2:$B$1106,'FABRICATION-SEM'!B180,'EXPORT STOCK'!$C$2:$C$1116)+D181</f>
        <v>0</v>
      </c>
      <c r="E180" s="78">
        <f ca="1">IF(E$2&gt;=$C$2,D180-OFFSET('previ sem'!$C$3,(ROW()-ROW($D$4))/2,(COLUMN()-COLUMN($E$2))*2),$D180-OFFSET('previ sem'!$C$3,(ROW()-ROW($D$4))/2,(COLUMN()-COLUMN($E$2))*2))</f>
        <v>0</v>
      </c>
      <c r="F180" s="78">
        <f ca="1">IF(F$2&gt;=$C$2,E180-OFFSET('previ sem'!$C$3,(ROW()-ROW($D$4))/2,(COLUMN()-COLUMN($E$2))*2),$D180-OFFSET('previ sem'!$C$3,(ROW()-ROW($D$4))/2,(COLUMN()-COLUMN($E$2))*2))</f>
        <v>0</v>
      </c>
      <c r="G180" s="78">
        <f ca="1">IF(G$2&gt;=$C$2,F180-OFFSET('previ sem'!$C$3,(ROW()-ROW($D$4))/2,(COLUMN()-COLUMN($E$2))*2),$D180-OFFSET('previ sem'!$C$3,(ROW()-ROW($D$4))/2,(COLUMN()-COLUMN($E$2))*2))</f>
        <v>0</v>
      </c>
      <c r="H180" s="78">
        <f ca="1">IF(H$2&gt;=$C$2,G180-OFFSET('previ sem'!$C$3,(ROW()-ROW($D$4))/2,(COLUMN()-COLUMN($E$2))*2),$D180-OFFSET('previ sem'!$C$3,(ROW()-ROW($D$4))/2,(COLUMN()-COLUMN($E$2))*2))</f>
        <v>0</v>
      </c>
      <c r="I180" s="78">
        <f ca="1">IF(I$2&gt;=$C$2,H180-OFFSET('previ sem'!$C$3,(ROW()-ROW($D$4))/2,(COLUMN()-COLUMN($E$2))*2),$D180-OFFSET('previ sem'!$C$3,(ROW()-ROW($D$4))/2,(COLUMN()-COLUMN($E$2))*2))</f>
        <v>0</v>
      </c>
      <c r="J180" s="78">
        <f ca="1">IF(J$2&gt;=$C$2,I180-OFFSET('previ sem'!$C$3,(ROW()-ROW($D$4))/2,(COLUMN()-COLUMN($E$2))*2),$D180-OFFSET('previ sem'!$C$3,(ROW()-ROW($D$4))/2,(COLUMN()-COLUMN($E$2))*2))</f>
        <v>0</v>
      </c>
      <c r="K180" s="78">
        <f ca="1">IF(K$2&gt;=$C$2,J180-OFFSET('previ sem'!$C$3,(ROW()-ROW($D$4))/2,(COLUMN()-COLUMN($E$2))*2),$D180-OFFSET('previ sem'!$C$3,(ROW()-ROW($D$4))/2,(COLUMN()-COLUMN($E$2))*2))</f>
        <v>0</v>
      </c>
      <c r="L180" s="78">
        <f ca="1">IF(L$2&gt;=$C$2,K180-OFFSET('previ sem'!$C$3,(ROW()-ROW($D$4))/2,(COLUMN()-COLUMN($E$2))*2),$D180-OFFSET('previ sem'!$C$3,(ROW()-ROW($D$4))/2,(COLUMN()-COLUMN($E$2))*2))</f>
        <v>0</v>
      </c>
      <c r="M180" s="78">
        <f ca="1">IF(M$2&gt;=$C$2,L180-OFFSET('previ sem'!$C$3,(ROW()-ROW($D$4))/2,(COLUMN()-COLUMN($E$2))*2),$D180-OFFSET('previ sem'!$C$3,(ROW()-ROW($D$4))/2,(COLUMN()-COLUMN($E$2))*2))</f>
        <v>0</v>
      </c>
      <c r="N180" s="78">
        <f ca="1">IF(N$2&gt;=$C$2,M180-OFFSET('previ sem'!$C$3,(ROW()-ROW($D$4))/2,(COLUMN()-COLUMN($E$2))*2),$D180-OFFSET('previ sem'!$C$3,(ROW()-ROW($D$4))/2,(COLUMN()-COLUMN($E$2))*2))</f>
        <v>0</v>
      </c>
      <c r="O180" s="78">
        <f ca="1">IF(O$2&gt;=$C$2,N180-OFFSET('previ sem'!$C$3,(ROW()-ROW($D$4))/2,(COLUMN()-COLUMN($E$2))*2),$D180-OFFSET('previ sem'!$C$3,(ROW()-ROW($D$4))/2,(COLUMN()-COLUMN($E$2))*2))</f>
        <v>0</v>
      </c>
      <c r="P180" s="78">
        <f ca="1">IF(P$2&gt;=$C$2,O180-OFFSET('previ sem'!$C$3,(ROW()-ROW($D$4))/2,(COLUMN()-COLUMN($E$2))*2),$D180-OFFSET('previ sem'!$C$3,(ROW()-ROW($D$4))/2,(COLUMN()-COLUMN($E$2))*2))</f>
        <v>0</v>
      </c>
      <c r="Q180" s="78">
        <f ca="1">IF(Q$2&gt;=$C$2,P180-OFFSET('previ sem'!$C$3,(ROW()-ROW($D$4))/2,(COLUMN()-COLUMN($E$2))*2),$D180-OFFSET('previ sem'!$C$3,(ROW()-ROW($D$4))/2,(COLUMN()-COLUMN($E$2))*2))</f>
        <v>0</v>
      </c>
      <c r="R180" s="78">
        <f ca="1">IF(R$2&gt;=$C$2,Q180-OFFSET('previ sem'!$C$3,(ROW()-ROW($D$4))/2,(COLUMN()-COLUMN($E$2))*2),$D180-OFFSET('previ sem'!$C$3,(ROW()-ROW($D$4))/2,(COLUMN()-COLUMN($E$2))*2))</f>
        <v>0</v>
      </c>
      <c r="S180" s="78">
        <f ca="1">IF(S$2&gt;=$C$2,R180-OFFSET('previ sem'!$C$3,(ROW()-ROW($D$4))/2,(COLUMN()-COLUMN($E$2))*2),$D180-OFFSET('previ sem'!$C$3,(ROW()-ROW($D$4))/2,(COLUMN()-COLUMN($E$2))*2))</f>
        <v>0</v>
      </c>
      <c r="T180" s="78">
        <f ca="1">IF(T$2&gt;=$C$2,S180-OFFSET('previ sem'!$C$3,(ROW()-ROW($D$4))/2,(COLUMN()-COLUMN($E$2))*2),$D180-OFFSET('previ sem'!$C$3,(ROW()-ROW($D$4))/2,(COLUMN()-COLUMN($E$2))*2))</f>
        <v>0</v>
      </c>
      <c r="U180" s="78">
        <f ca="1">IF(U$2&gt;=$C$2,T180-OFFSET('previ sem'!$C$3,(ROW()-ROW($D$4))/2,(COLUMN()-COLUMN($E$2))*2),$D180-OFFSET('previ sem'!$C$3,(ROW()-ROW($D$4))/2,(COLUMN()-COLUMN($E$2))*2))</f>
        <v>0</v>
      </c>
      <c r="V180" s="78">
        <f ca="1">IF(V$2&gt;=$C$2,U180-OFFSET('previ sem'!$C$3,(ROW()-ROW($D$4))/2,(COLUMN()-COLUMN($E$2))*2),$D180-OFFSET('previ sem'!$C$3,(ROW()-ROW($D$4))/2,(COLUMN()-COLUMN($E$2))*2))</f>
        <v>0</v>
      </c>
      <c r="W180" s="78">
        <f ca="1">IF(W$2&gt;=$C$2,V180-OFFSET('previ sem'!$C$3,(ROW()-ROW($D$4))/2,(COLUMN()-COLUMN($E$2))*2),$D180-OFFSET('previ sem'!$C$3,(ROW()-ROW($D$4))/2,(COLUMN()-COLUMN($E$2))*2))</f>
        <v>0</v>
      </c>
      <c r="X180" s="78">
        <f ca="1">IF(X$2&gt;=$C$2,W180-OFFSET('previ sem'!$C$3,(ROW()-ROW($D$4))/2,(COLUMN()-COLUMN($E$2))*2),$D180-OFFSET('previ sem'!$C$3,(ROW()-ROW($D$4))/2,(COLUMN()-COLUMN($E$2))*2))</f>
        <v>0</v>
      </c>
      <c r="Y180" s="78">
        <f ca="1">IF(Y$2&gt;=$C$2,X180-OFFSET('previ sem'!$C$3,(ROW()-ROW($D$4))/2,(COLUMN()-COLUMN($E$2))*2),$D180-OFFSET('previ sem'!$C$3,(ROW()-ROW($D$4))/2,(COLUMN()-COLUMN($E$2))*2))</f>
        <v>0</v>
      </c>
      <c r="Z180" s="78">
        <f ca="1">IF(Z$2&gt;=$C$2,Y180-OFFSET('previ sem'!$C$3,(ROW()-ROW($D$4))/2,(COLUMN()-COLUMN($E$2))*2),$D180-OFFSET('previ sem'!$C$3,(ROW()-ROW($D$4))/2,(COLUMN()-COLUMN($E$2))*2))</f>
        <v>0</v>
      </c>
      <c r="AA180" s="78">
        <f ca="1">IF(AA$2&gt;=$C$2,Z180-OFFSET('previ sem'!$C$3,(ROW()-ROW($D$4))/2,(COLUMN()-COLUMN($E$2))*2),$D180-OFFSET('previ sem'!$C$3,(ROW()-ROW($D$4))/2,(COLUMN()-COLUMN($E$2))*2))</f>
        <v>0</v>
      </c>
      <c r="AB180" s="78">
        <f ca="1">IF(AB$2&gt;=$C$2,AA180-OFFSET('previ sem'!$C$3,(ROW()-ROW($D$4))/2,(COLUMN()-COLUMN($E$2))*2),$D180-OFFSET('previ sem'!$C$3,(ROW()-ROW($D$4))/2,(COLUMN()-COLUMN($E$2))*2))</f>
        <v>0</v>
      </c>
      <c r="AC180" s="78">
        <f ca="1">IF(AC$2&gt;=$C$2,AB180-OFFSET('previ sem'!$C$3,(ROW()-ROW($D$4))/2,(COLUMN()-COLUMN($E$2))*2),$D180-OFFSET('previ sem'!$C$3,(ROW()-ROW($D$4))/2,(COLUMN()-COLUMN($E$2))*2))</f>
        <v>0</v>
      </c>
      <c r="AD180" s="78">
        <f ca="1">IF(AD$2&gt;=$C$2,AC180-OFFSET('previ sem'!$C$3,(ROW()-ROW($D$4))/2,(COLUMN()-COLUMN($E$2))*2),$D180-OFFSET('previ sem'!$C$3,(ROW()-ROW($D$4))/2,(COLUMN()-COLUMN($E$2))*2))</f>
        <v>0</v>
      </c>
      <c r="AE180" s="78">
        <f ca="1">IF(AE$2&gt;=$C$2,AD180-OFFSET('previ sem'!$C$3,(ROW()-ROW($D$4))/2,(COLUMN()-COLUMN($E$2))*2),$D180-OFFSET('previ sem'!$C$3,(ROW()-ROW($D$4))/2,(COLUMN()-COLUMN($E$2))*2))</f>
        <v>0</v>
      </c>
      <c r="AF180" s="78">
        <f ca="1">IF(AF$2&gt;=$C$2,AE180-OFFSET('previ sem'!$C$3,(ROW()-ROW($D$4))/2,(COLUMN()-COLUMN($E$2))*2),$D180-OFFSET('previ sem'!$C$3,(ROW()-ROW($D$4))/2,(COLUMN()-COLUMN($E$2))*2))</f>
        <v>0</v>
      </c>
      <c r="AG180" s="78">
        <f ca="1">IF(AG$2&gt;=$C$2,AF180-OFFSET('previ sem'!$C$3,(ROW()-ROW($D$4))/2,(COLUMN()-COLUMN($E$2))*2),$D180-OFFSET('previ sem'!$C$3,(ROW()-ROW($D$4))/2,(COLUMN()-COLUMN($E$2))*2))</f>
        <v>0</v>
      </c>
      <c r="AH180" s="78">
        <f ca="1">IF(AH$2&gt;=$C$2,AG180-OFFSET('previ sem'!$C$3,(ROW()-ROW($D$4))/2,(COLUMN()-COLUMN($E$2))*2),$D180-OFFSET('previ sem'!$C$3,(ROW()-ROW($D$4))/2,(COLUMN()-COLUMN($E$2))*2))</f>
        <v>0</v>
      </c>
      <c r="AI180" s="78">
        <f ca="1">IF(AI$2&gt;=$C$2,AH180-OFFSET('previ sem'!$C$3,(ROW()-ROW($D$4))/2,(COLUMN()-COLUMN($E$2))*2),$D180-OFFSET('previ sem'!$C$3,(ROW()-ROW($D$4))/2,(COLUMN()-COLUMN($E$2))*2))</f>
        <v>0</v>
      </c>
      <c r="AJ180" s="78">
        <f ca="1">IF(AJ$2&gt;=$C$2,AI180-OFFSET('previ sem'!$C$3,(ROW()-ROW($D$4))/2,(COLUMN()-COLUMN($E$2))*2),$D180-OFFSET('previ sem'!$C$3,(ROW()-ROW($D$4))/2,(COLUMN()-COLUMN($E$2))*2))</f>
        <v>0</v>
      </c>
      <c r="AK180" s="78">
        <f ca="1">IF(AK$2&gt;=$C$2,AJ180-OFFSET('previ sem'!$C$3,(ROW()-ROW($D$4))/2,(COLUMN()-COLUMN($E$2))*2),$D180-OFFSET('previ sem'!$C$3,(ROW()-ROW($D$4))/2,(COLUMN()-COLUMN($E$2))*2))</f>
        <v>0</v>
      </c>
      <c r="AL180" s="78">
        <f ca="1">IF(AL$2&gt;=$C$2,AK180-OFFSET('previ sem'!$C$3,(ROW()-ROW($D$4))/2,(COLUMN()-COLUMN($E$2))*2),$D180-OFFSET('previ sem'!$C$3,(ROW()-ROW($D$4))/2,(COLUMN()-COLUMN($E$2))*2))</f>
        <v>0</v>
      </c>
      <c r="AM180" s="78">
        <f ca="1">IF(AM$2&gt;=$C$2,AL180-OFFSET('previ sem'!$C$3,(ROW()-ROW($D$4))/2,(COLUMN()-COLUMN($E$2))*2),$D180-OFFSET('previ sem'!$C$3,(ROW()-ROW($D$4))/2,(COLUMN()-COLUMN($E$2))*2))</f>
        <v>0</v>
      </c>
      <c r="AN180" s="78">
        <f ca="1">IF(AN$2&gt;=$C$2,AM180-OFFSET('previ sem'!$C$3,(ROW()-ROW($D$4))/2,(COLUMN()-COLUMN($E$2))*2),$D180-OFFSET('previ sem'!$C$3,(ROW()-ROW($D$4))/2,(COLUMN()-COLUMN($E$2))*2))</f>
        <v>0</v>
      </c>
      <c r="AO180" s="78">
        <f ca="1">IF(AO$2&gt;=$C$2,AN180-OFFSET('previ sem'!$C$3,(ROW()-ROW($D$4))/2,(COLUMN()-COLUMN($E$2))*2),$D180-OFFSET('previ sem'!$C$3,(ROW()-ROW($D$4))/2,(COLUMN()-COLUMN($E$2))*2))</f>
        <v>0</v>
      </c>
      <c r="AP180" s="78">
        <f ca="1">IF(AP$2&gt;=$C$2,AO180-OFFSET('previ sem'!$C$3,(ROW()-ROW($D$4))/2,(COLUMN()-COLUMN($E$2))*2),$D180-OFFSET('previ sem'!$C$3,(ROW()-ROW($D$4))/2,(COLUMN()-COLUMN($E$2))*2))</f>
        <v>0</v>
      </c>
      <c r="AQ180" s="78">
        <f ca="1">IF(AQ$2&gt;=$C$2,AP180-OFFSET('previ sem'!$C$3,(ROW()-ROW($D$4))/2,(COLUMN()-COLUMN($E$2))*2),$D180-OFFSET('previ sem'!$C$3,(ROW()-ROW($D$4))/2,(COLUMN()-COLUMN($E$2))*2))</f>
        <v>0</v>
      </c>
      <c r="AR180" s="78">
        <f ca="1">IF(AR$2&gt;=$C$2,AQ180-OFFSET('previ sem'!$C$3,(ROW()-ROW($D$4))/2,(COLUMN()-COLUMN($E$2))*2),$D180-OFFSET('previ sem'!$C$3,(ROW()-ROW($D$4))/2,(COLUMN()-COLUMN($E$2))*2))</f>
        <v>0</v>
      </c>
      <c r="AS180" s="78">
        <f ca="1">IF(AS$2&gt;=$C$2,AR180-OFFSET('previ sem'!$C$3,(ROW()-ROW($D$4))/2,(COLUMN()-COLUMN($E$2))*2),$D180-OFFSET('previ sem'!$C$3,(ROW()-ROW($D$4))/2,(COLUMN()-COLUMN($E$2))*2))</f>
        <v>0</v>
      </c>
      <c r="AT180" s="78">
        <f ca="1">IF(AT$2&gt;=$C$2,AS180-OFFSET('previ sem'!$C$3,(ROW()-ROW($D$4))/2,(COLUMN()-COLUMN($E$2))*2),$D180-OFFSET('previ sem'!$C$3,(ROW()-ROW($D$4))/2,(COLUMN()-COLUMN($E$2))*2))</f>
        <v>0</v>
      </c>
      <c r="AU180" s="78">
        <f ca="1">IF(AU$2&gt;=$C$2,AT180-OFFSET('previ sem'!$C$3,(ROW()-ROW($D$4))/2,(COLUMN()-COLUMN($E$2))*2),$D180-OFFSET('previ sem'!$C$3,(ROW()-ROW($D$4))/2,(COLUMN()-COLUMN($E$2))*2))</f>
        <v>0</v>
      </c>
      <c r="AV180" s="78">
        <f ca="1">IF(AV$2&gt;=$C$2,AU180-OFFSET('previ sem'!$C$3,(ROW()-ROW($D$4))/2,(COLUMN()-COLUMN($E$2))*2),$D180-OFFSET('previ sem'!$C$3,(ROW()-ROW($D$4))/2,(COLUMN()-COLUMN($E$2))*2))</f>
        <v>0</v>
      </c>
      <c r="AW180" s="78">
        <f ca="1">IF(AW$2&gt;=$C$2,AV180-OFFSET('previ sem'!$C$3,(ROW()-ROW($D$4))/2,(COLUMN()-COLUMN($E$2))*2),$D180-OFFSET('previ sem'!$C$3,(ROW()-ROW($D$4))/2,(COLUMN()-COLUMN($E$2))*2))</f>
        <v>0</v>
      </c>
      <c r="AX180" s="78">
        <f ca="1">IF(AX$2&gt;=$C$2,AW180-OFFSET('previ sem'!$C$3,(ROW()-ROW($D$4))/2,(COLUMN()-COLUMN($E$2))*2),$D180-OFFSET('previ sem'!$C$3,(ROW()-ROW($D$4))/2,(COLUMN()-COLUMN($E$2))*2))</f>
        <v>0</v>
      </c>
      <c r="AY180" s="78">
        <f ca="1">IF(AY$2&gt;=$C$2,AX180-OFFSET('previ sem'!$C$3,(ROW()-ROW($D$4))/2,(COLUMN()-COLUMN($E$2))*2),$D180-OFFSET('previ sem'!$C$3,(ROW()-ROW($D$4))/2,(COLUMN()-COLUMN($E$2))*2))</f>
        <v>0</v>
      </c>
      <c r="AZ180" s="78">
        <f ca="1">IF(AZ$2&gt;=$C$2,AY180-OFFSET('previ sem'!$C$3,(ROW()-ROW($D$4))/2,(COLUMN()-COLUMN($E$2))*2),$D180-OFFSET('previ sem'!$C$3,(ROW()-ROW($D$4))/2,(COLUMN()-COLUMN($E$2))*2))</f>
        <v>0</v>
      </c>
      <c r="BA180" s="78">
        <f ca="1">IF(BA$2&gt;=$C$2,AZ180-OFFSET('previ sem'!$C$3,(ROW()-ROW($D$4))/2,(COLUMN()-COLUMN($E$2))*2),$D180-OFFSET('previ sem'!$C$3,(ROW()-ROW($D$4))/2,(COLUMN()-COLUMN($E$2))*2))</f>
        <v>0</v>
      </c>
      <c r="BB180" s="78">
        <f ca="1">IF(BB$2&gt;=$C$2,BA180-OFFSET('previ sem'!$C$3,(ROW()-ROW($D$4))/2,(COLUMN()-COLUMN($E$2))*2),$D180-OFFSET('previ sem'!$C$3,(ROW()-ROW($D$4))/2,(COLUMN()-COLUMN($E$2))*2))</f>
        <v>0</v>
      </c>
      <c r="BC180" s="78">
        <f ca="1">IF(BC$2&gt;=$C$2,BB180-OFFSET('previ sem'!$C$3,(ROW()-ROW($D$4))/2,(COLUMN()-COLUMN($E$2))*2),$D180-OFFSET('previ sem'!$C$3,(ROW()-ROW($D$4))/2,(COLUMN()-COLUMN($E$2))*2))</f>
        <v>0</v>
      </c>
      <c r="BD180" s="78">
        <f ca="1">IF(BD$2&gt;=$C$2,BC180-OFFSET('previ sem'!$C$3,(ROW()-ROW($D$4))/2,(COLUMN()-COLUMN($E$2))*2),$D180-OFFSET('previ sem'!$C$3,(ROW()-ROW($D$4))/2,(COLUMN()-COLUMN($E$2))*2))</f>
        <v>0</v>
      </c>
      <c r="BE180" s="286" t="s">
        <v>232</v>
      </c>
      <c r="BF180">
        <v>92</v>
      </c>
      <c r="BG180" s="232" t="s">
        <v>232</v>
      </c>
      <c r="BH180">
        <v>98</v>
      </c>
    </row>
    <row r="181" spans="1:60" x14ac:dyDescent="0.2">
      <c r="A181" s="201"/>
      <c r="B181" s="309" t="s">
        <v>36</v>
      </c>
      <c r="C181" s="6" t="e">
        <f t="array" aca="1" ref="C181" ca="1">INDEX($E$2:$BD$2,,SMALL(IF($E180:$BD180&lt;0,COLUMN(E:BD)-3,""),1))</f>
        <v>#NUM!</v>
      </c>
      <c r="D181" s="77">
        <f>+'PROD-SEM'!L10</f>
        <v>0</v>
      </c>
      <c r="E181" s="74" t="str">
        <f ca="1">IF(E180&lt;0,"",IF(E180&lt;MINI!$B$92,"MINI",""))</f>
        <v/>
      </c>
      <c r="F181" s="74" t="str">
        <f ca="1">IF(F180&lt;0,"",IF(F180&lt;MINI!$B$92,"MINI",""))</f>
        <v/>
      </c>
      <c r="G181" s="74" t="str">
        <f ca="1">IF(G180&lt;0,"",IF(G180&lt;MINI!$B$92,"MINI",""))</f>
        <v/>
      </c>
      <c r="H181" s="74" t="str">
        <f ca="1">IF(H180&lt;0,"",IF(H180&lt;MINI!$B$92,"MINI",""))</f>
        <v/>
      </c>
      <c r="I181" s="74" t="str">
        <f ca="1">IF(I180&lt;0,"",IF(I180&lt;MINI!$C$92,"MINI",""))</f>
        <v/>
      </c>
      <c r="J181" s="74" t="str">
        <f ca="1">IF(J180&lt;0,"",IF(J180&lt;MINI!$C$92,"MINI",""))</f>
        <v/>
      </c>
      <c r="K181" s="74" t="str">
        <f ca="1">IF(K180&lt;0,"",IF(K180&lt;MINI!$C$92,"MINI",""))</f>
        <v/>
      </c>
      <c r="L181" s="74" t="str">
        <f ca="1">IF(L180&lt;0,"",IF(L180&lt;MINI!$C$92,"MINI",""))</f>
        <v/>
      </c>
      <c r="M181" s="74" t="str">
        <f ca="1">IF(M180&lt;0,"",IF(M180&lt;MINI!$D$92,"MINI",""))</f>
        <v/>
      </c>
      <c r="N181" s="74" t="str">
        <f ca="1">IF(N180&lt;0,"",IF(N180&lt;MINI!$D$92,"MINI",""))</f>
        <v/>
      </c>
      <c r="O181" s="74" t="str">
        <f ca="1">IF(O180&lt;0,"",IF(O180&lt;MINI!$D$92,"MINI",""))</f>
        <v/>
      </c>
      <c r="P181" s="74" t="str">
        <f ca="1">IF(P180&lt;0,"",IF(P180&lt;MINI!$D$92,"MINI",""))</f>
        <v/>
      </c>
      <c r="Q181" s="74" t="str">
        <f ca="1">IF(Q180&lt;0,"",IF(Q180&lt;MINI!$E$92,"MINI",""))</f>
        <v/>
      </c>
      <c r="R181" s="74" t="str">
        <f ca="1">IF(R180&lt;0,"",IF(R180&lt;MINI!$E$92,"MINI",""))</f>
        <v/>
      </c>
      <c r="S181" s="74" t="str">
        <f ca="1">IF(S180&lt;0,"",IF(S180&lt;MINI!$E$92,"MINI",""))</f>
        <v/>
      </c>
      <c r="T181" s="74" t="str">
        <f ca="1">IF(T180&lt;0,"",IF(T180&lt;MINI!$E$92,"MINI",""))</f>
        <v/>
      </c>
      <c r="U181" s="74" t="str">
        <f ca="1">IF(U180&lt;0,"",IF(U180&lt;MINI!$E$92,"MINI",""))</f>
        <v/>
      </c>
      <c r="V181" s="74" t="str">
        <f ca="1">IF(V180&lt;0,"",IF(V180&lt;MINI!$F$92,"MINI",""))</f>
        <v/>
      </c>
      <c r="W181" s="74" t="str">
        <f ca="1">IF(W180&lt;0,"",IF(W180&lt;MINI!$F$92,"MINI",""))</f>
        <v/>
      </c>
      <c r="X181" s="74" t="str">
        <f ca="1">IF(X180&lt;0,"",IF(X180&lt;MINI!$F$92,"MINI",""))</f>
        <v/>
      </c>
      <c r="Y181" s="74" t="str">
        <f ca="1">IF(Y180&lt;0,"",IF(Y180&lt;MINI!$F$92,"MINI",""))</f>
        <v/>
      </c>
      <c r="Z181" s="74" t="str">
        <f ca="1">IF(Z180&lt;0,"",IF(Z180&lt;MINI!$G$92,"MINI",""))</f>
        <v/>
      </c>
      <c r="AA181" s="74" t="str">
        <f ca="1">IF(AA180&lt;0,"",IF(AA180&lt;MINI!$G$92,"MINI",""))</f>
        <v/>
      </c>
      <c r="AB181" s="74" t="str">
        <f ca="1">IF(AB180&lt;0,"",IF(AB180&lt;MINI!$G$92,"MINI",""))</f>
        <v/>
      </c>
      <c r="AC181" s="74" t="str">
        <f ca="1">IF(AC180&lt;0,"",IF(AC180&lt;MINI!$G$92,"MINI",""))</f>
        <v/>
      </c>
      <c r="AD181" s="74" t="str">
        <f ca="1">IF(AD180&lt;0,"",IF(AD180&lt;MINI!$G$92,"MINI",""))</f>
        <v/>
      </c>
      <c r="AE181" s="74" t="str">
        <f ca="1">IF(AE180&lt;0,"",IF(AE180&lt;MINI!$H$92,"MINI",""))</f>
        <v/>
      </c>
      <c r="AF181" s="74" t="str">
        <f ca="1">IF(AF180&lt;0,"",IF(AF180&lt;MINI!$H$92,"MINI",""))</f>
        <v/>
      </c>
      <c r="AG181" s="74" t="str">
        <f ca="1">IF(AG180&lt;0,"",IF(AG180&lt;MINI!$H$92,"MINI",""))</f>
        <v/>
      </c>
      <c r="AH181" s="74" t="str">
        <f ca="1">IF(AH180&lt;0,"",IF(AH180&lt;MINI!$H$92,"MINI",""))</f>
        <v/>
      </c>
      <c r="AI181" s="74" t="str">
        <f ca="1">IF(AI180&lt;0,"",IF(AI180&lt;MINI!$I$92,"MINI",""))</f>
        <v/>
      </c>
      <c r="AJ181" s="74" t="str">
        <f ca="1">IF(AJ180&lt;0,"",IF(AJ180&lt;MINI!$I$92,"MINI",""))</f>
        <v/>
      </c>
      <c r="AK181" s="74" t="str">
        <f ca="1">IF(AK180&lt;0,"",IF(AK180&lt;MINI!$I$92,"MINI",""))</f>
        <v/>
      </c>
      <c r="AL181" s="74" t="str">
        <f ca="1">IF(AL180&lt;0,"",IF(AL180&lt;MINI!$I$92,"MINI",""))</f>
        <v/>
      </c>
      <c r="AM181" s="74" t="str">
        <f ca="1">IF(AM180&lt;0,"",IF(AM180&lt;MINI!$J$92,"MINI",""))</f>
        <v/>
      </c>
      <c r="AN181" s="74" t="str">
        <f ca="1">IF(AN180&lt;0,"",IF(AN180&lt;MINI!$J$92,"MINI",""))</f>
        <v/>
      </c>
      <c r="AO181" s="74" t="str">
        <f ca="1">IF(AO180&lt;0,"",IF(AO180&lt;MINI!$J$92,"MINI",""))</f>
        <v/>
      </c>
      <c r="AP181" s="74" t="str">
        <f ca="1">IF(AP180&lt;0,"",IF(AP180&lt;MINI!$J$92,"MINI",""))</f>
        <v/>
      </c>
      <c r="AQ181" s="74" t="str">
        <f ca="1">IF(AQ180&lt;0,"",IF(AQ180&lt;MINI!$J$92,"MINI",""))</f>
        <v/>
      </c>
      <c r="AR181" s="74" t="str">
        <f ca="1">IF(AR180&lt;0,"",IF(AR180&lt;MINI!$K$92,"MINI",""))</f>
        <v/>
      </c>
      <c r="AS181" s="74" t="str">
        <f ca="1">IF(AS180&lt;0,"",IF(AS180&lt;MINI!$K$92,"MINI",""))</f>
        <v/>
      </c>
      <c r="AT181" s="74" t="str">
        <f ca="1">IF(AT180&lt;0,"",IF(AT180&lt;MINI!$K$92,"MINI",""))</f>
        <v/>
      </c>
      <c r="AU181" s="74" t="str">
        <f ca="1">IF(AU180&lt;0,"",IF(AU180&lt;MINI!$K$92,"MINI",""))</f>
        <v/>
      </c>
      <c r="AV181" s="74" t="str">
        <f ca="1">IF(AV180&lt;0,"",IF(AV180&lt;MINI!$L$92,"MINI",""))</f>
        <v/>
      </c>
      <c r="AW181" s="74" t="str">
        <f ca="1">IF(AW180&lt;0,"",IF(AW180&lt;MINI!$L$92,"MINI",""))</f>
        <v/>
      </c>
      <c r="AX181" s="74" t="str">
        <f ca="1">IF(AX180&lt;0,"",IF(AX180&lt;MINI!$L$92,"MINI",""))</f>
        <v/>
      </c>
      <c r="AY181" s="74" t="str">
        <f ca="1">IF(AY180&lt;0,"",IF(AY180&lt;MINI!$L$92,"MINI",""))</f>
        <v/>
      </c>
      <c r="AZ181" s="74" t="str">
        <f ca="1">IF(AZ180&lt;0,"",IF(AZ180&lt;MINI!$M$92,"MINI",""))</f>
        <v/>
      </c>
      <c r="BA181" s="74" t="str">
        <f ca="1">IF(BA180&lt;0,"",IF(BA180&lt;MINI!$M$92,"MINI",""))</f>
        <v/>
      </c>
      <c r="BB181" s="74" t="str">
        <f ca="1">IF(BB180&lt;0,"",IF(BB180&lt;MINI!$M$92,"MINI",""))</f>
        <v/>
      </c>
      <c r="BC181" s="74" t="str">
        <f ca="1">IF(BC180&lt;0,"",IF(BC180&lt;MINI!$M$92,"MINI",""))</f>
        <v/>
      </c>
      <c r="BD181" s="74" t="str">
        <f ca="1">IF(BD180&lt;0,"",IF(BD180&lt;MINI!$M$92,"MINI",""))</f>
        <v/>
      </c>
      <c r="BE181" s="313"/>
      <c r="BG181" s="112"/>
    </row>
    <row r="182" spans="1:60" ht="13.5" customHeight="1" x14ac:dyDescent="0.2">
      <c r="A182" s="187" t="s">
        <v>252</v>
      </c>
      <c r="B182" s="378" t="s">
        <v>244</v>
      </c>
      <c r="C182" s="378"/>
      <c r="D182" s="76">
        <f>SUMIF('EXPORT STOCK'!$B$2:$B$1106,'FABRICATION-SEM'!B182,'EXPORT STOCK'!$C$2:$C$1116)+D183</f>
        <v>0</v>
      </c>
      <c r="E182" s="78">
        <f ca="1">IF(E$2&gt;=$C$2,D182-OFFSET('previ sem'!$C$3,(ROW()-ROW($D$4))/2,(COLUMN()-COLUMN($E$2))*2),$D182-OFFSET('previ sem'!$C$3,(ROW()-ROW($D$4))/2,(COLUMN()-COLUMN($E$2))*2))</f>
        <v>0</v>
      </c>
      <c r="F182" s="78">
        <f ca="1">IF(F$2&gt;=$C$2,E182-OFFSET('previ sem'!$C$3,(ROW()-ROW($D$4))/2,(COLUMN()-COLUMN($E$2))*2),$D182-OFFSET('previ sem'!$C$3,(ROW()-ROW($D$4))/2,(COLUMN()-COLUMN($E$2))*2))</f>
        <v>0</v>
      </c>
      <c r="G182" s="78">
        <f ca="1">IF(G$2&gt;=$C$2,F182-OFFSET('previ sem'!$C$3,(ROW()-ROW($D$4))/2,(COLUMN()-COLUMN($E$2))*2),$D182-OFFSET('previ sem'!$C$3,(ROW()-ROW($D$4))/2,(COLUMN()-COLUMN($E$2))*2))</f>
        <v>0</v>
      </c>
      <c r="H182" s="78">
        <f ca="1">IF(H$2&gt;=$C$2,G182-OFFSET('previ sem'!$C$3,(ROW()-ROW($D$4))/2,(COLUMN()-COLUMN($E$2))*2),$D182-OFFSET('previ sem'!$C$3,(ROW()-ROW($D$4))/2,(COLUMN()-COLUMN($E$2))*2))</f>
        <v>0</v>
      </c>
      <c r="I182" s="78">
        <f ca="1">IF(I$2&gt;=$C$2,H182-OFFSET('previ sem'!$C$3,(ROW()-ROW($D$4))/2,(COLUMN()-COLUMN($E$2))*2),$D182-OFFSET('previ sem'!$C$3,(ROW()-ROW($D$4))/2,(COLUMN()-COLUMN($E$2))*2))</f>
        <v>0</v>
      </c>
      <c r="J182" s="78">
        <f ca="1">IF(J$2&gt;=$C$2,I182-OFFSET('previ sem'!$C$3,(ROW()-ROW($D$4))/2,(COLUMN()-COLUMN($E$2))*2),$D182-OFFSET('previ sem'!$C$3,(ROW()-ROW($D$4))/2,(COLUMN()-COLUMN($E$2))*2))</f>
        <v>0</v>
      </c>
      <c r="K182" s="78">
        <f ca="1">IF(K$2&gt;=$C$2,J182-OFFSET('previ sem'!$C$3,(ROW()-ROW($D$4))/2,(COLUMN()-COLUMN($E$2))*2),$D182-OFFSET('previ sem'!$C$3,(ROW()-ROW($D$4))/2,(COLUMN()-COLUMN($E$2))*2))</f>
        <v>0</v>
      </c>
      <c r="L182" s="78">
        <f ca="1">IF(L$2&gt;=$C$2,K182-OFFSET('previ sem'!$C$3,(ROW()-ROW($D$4))/2,(COLUMN()-COLUMN($E$2))*2),$D182-OFFSET('previ sem'!$C$3,(ROW()-ROW($D$4))/2,(COLUMN()-COLUMN($E$2))*2))</f>
        <v>0</v>
      </c>
      <c r="M182" s="78">
        <f ca="1">IF(M$2&gt;=$C$2,L182-OFFSET('previ sem'!$C$3,(ROW()-ROW($D$4))/2,(COLUMN()-COLUMN($E$2))*2),$D182-OFFSET('previ sem'!$C$3,(ROW()-ROW($D$4))/2,(COLUMN()-COLUMN($E$2))*2))</f>
        <v>0</v>
      </c>
      <c r="N182" s="78">
        <f ca="1">IF(N$2&gt;=$C$2,M182-OFFSET('previ sem'!$C$3,(ROW()-ROW($D$4))/2,(COLUMN()-COLUMN($E$2))*2),$D182-OFFSET('previ sem'!$C$3,(ROW()-ROW($D$4))/2,(COLUMN()-COLUMN($E$2))*2))</f>
        <v>0</v>
      </c>
      <c r="O182" s="78">
        <f ca="1">IF(O$2&gt;=$C$2,N182-OFFSET('previ sem'!$C$3,(ROW()-ROW($D$4))/2,(COLUMN()-COLUMN($E$2))*2),$D182-OFFSET('previ sem'!$C$3,(ROW()-ROW($D$4))/2,(COLUMN()-COLUMN($E$2))*2))</f>
        <v>0</v>
      </c>
      <c r="P182" s="78">
        <f ca="1">IF(P$2&gt;=$C$2,O182-OFFSET('previ sem'!$C$3,(ROW()-ROW($D$4))/2,(COLUMN()-COLUMN($E$2))*2),$D182-OFFSET('previ sem'!$C$3,(ROW()-ROW($D$4))/2,(COLUMN()-COLUMN($E$2))*2))</f>
        <v>0</v>
      </c>
      <c r="Q182" s="78">
        <f ca="1">IF(Q$2&gt;=$C$2,P182-OFFSET('previ sem'!$C$3,(ROW()-ROW($D$4))/2,(COLUMN()-COLUMN($E$2))*2),$D182-OFFSET('previ sem'!$C$3,(ROW()-ROW($D$4))/2,(COLUMN()-COLUMN($E$2))*2))</f>
        <v>0</v>
      </c>
      <c r="R182" s="78">
        <f ca="1">IF(R$2&gt;=$C$2,Q182-OFFSET('previ sem'!$C$3,(ROW()-ROW($D$4))/2,(COLUMN()-COLUMN($E$2))*2),$D182-OFFSET('previ sem'!$C$3,(ROW()-ROW($D$4))/2,(COLUMN()-COLUMN($E$2))*2))</f>
        <v>0</v>
      </c>
      <c r="S182" s="78">
        <f ca="1">IF(S$2&gt;=$C$2,R182-OFFSET('previ sem'!$C$3,(ROW()-ROW($D$4))/2,(COLUMN()-COLUMN($E$2))*2),$D182-OFFSET('previ sem'!$C$3,(ROW()-ROW($D$4))/2,(COLUMN()-COLUMN($E$2))*2))</f>
        <v>0</v>
      </c>
      <c r="T182" s="78">
        <f ca="1">IF(T$2&gt;=$C$2,S182-OFFSET('previ sem'!$C$3,(ROW()-ROW($D$4))/2,(COLUMN()-COLUMN($E$2))*2),$D182-OFFSET('previ sem'!$C$3,(ROW()-ROW($D$4))/2,(COLUMN()-COLUMN($E$2))*2))</f>
        <v>0</v>
      </c>
      <c r="U182" s="78">
        <f ca="1">IF(U$2&gt;=$C$2,T182-OFFSET('previ sem'!$C$3,(ROW()-ROW($D$4))/2,(COLUMN()-COLUMN($E$2))*2),$D182-OFFSET('previ sem'!$C$3,(ROW()-ROW($D$4))/2,(COLUMN()-COLUMN($E$2))*2))</f>
        <v>0</v>
      </c>
      <c r="V182" s="78">
        <f ca="1">IF(V$2&gt;=$C$2,U182-OFFSET('previ sem'!$C$3,(ROW()-ROW($D$4))/2,(COLUMN()-COLUMN($E$2))*2),$D182-OFFSET('previ sem'!$C$3,(ROW()-ROW($D$4))/2,(COLUMN()-COLUMN($E$2))*2))</f>
        <v>0</v>
      </c>
      <c r="W182" s="78">
        <f ca="1">IF(W$2&gt;=$C$2,V182-OFFSET('previ sem'!$C$3,(ROW()-ROW($D$4))/2,(COLUMN()-COLUMN($E$2))*2),$D182-OFFSET('previ sem'!$C$3,(ROW()-ROW($D$4))/2,(COLUMN()-COLUMN($E$2))*2))</f>
        <v>0</v>
      </c>
      <c r="X182" s="78">
        <f ca="1">IF(X$2&gt;=$C$2,W182-OFFSET('previ sem'!$C$3,(ROW()-ROW($D$4))/2,(COLUMN()-COLUMN($E$2))*2),$D182-OFFSET('previ sem'!$C$3,(ROW()-ROW($D$4))/2,(COLUMN()-COLUMN($E$2))*2))</f>
        <v>0</v>
      </c>
      <c r="Y182" s="78">
        <f ca="1">IF(Y$2&gt;=$C$2,X182-OFFSET('previ sem'!$C$3,(ROW()-ROW($D$4))/2,(COLUMN()-COLUMN($E$2))*2),$D182-OFFSET('previ sem'!$C$3,(ROW()-ROW($D$4))/2,(COLUMN()-COLUMN($E$2))*2))</f>
        <v>0</v>
      </c>
      <c r="Z182" s="78">
        <f ca="1">IF(Z$2&gt;=$C$2,Y182-OFFSET('previ sem'!$C$3,(ROW()-ROW($D$4))/2,(COLUMN()-COLUMN($E$2))*2),$D182-OFFSET('previ sem'!$C$3,(ROW()-ROW($D$4))/2,(COLUMN()-COLUMN($E$2))*2))</f>
        <v>0</v>
      </c>
      <c r="AA182" s="78">
        <f ca="1">IF(AA$2&gt;=$C$2,Z182-OFFSET('previ sem'!$C$3,(ROW()-ROW($D$4))/2,(COLUMN()-COLUMN($E$2))*2),$D182-OFFSET('previ sem'!$C$3,(ROW()-ROW($D$4))/2,(COLUMN()-COLUMN($E$2))*2))</f>
        <v>0</v>
      </c>
      <c r="AB182" s="78">
        <f ca="1">IF(AB$2&gt;=$C$2,AA182-OFFSET('previ sem'!$C$3,(ROW()-ROW($D$4))/2,(COLUMN()-COLUMN($E$2))*2),$D182-OFFSET('previ sem'!$C$3,(ROW()-ROW($D$4))/2,(COLUMN()-COLUMN($E$2))*2))</f>
        <v>0</v>
      </c>
      <c r="AC182" s="78">
        <f ca="1">IF(AC$2&gt;=$C$2,AB182-OFFSET('previ sem'!$C$3,(ROW()-ROW($D$4))/2,(COLUMN()-COLUMN($E$2))*2),$D182-OFFSET('previ sem'!$C$3,(ROW()-ROW($D$4))/2,(COLUMN()-COLUMN($E$2))*2))</f>
        <v>0</v>
      </c>
      <c r="AD182" s="78">
        <f ca="1">IF(AD$2&gt;=$C$2,AC182-OFFSET('previ sem'!$C$3,(ROW()-ROW($D$4))/2,(COLUMN()-COLUMN($E$2))*2),$D182-OFFSET('previ sem'!$C$3,(ROW()-ROW($D$4))/2,(COLUMN()-COLUMN($E$2))*2))</f>
        <v>0</v>
      </c>
      <c r="AE182" s="78">
        <f ca="1">IF(AE$2&gt;=$C$2,AD182-OFFSET('previ sem'!$C$3,(ROW()-ROW($D$4))/2,(COLUMN()-COLUMN($E$2))*2),$D182-OFFSET('previ sem'!$C$3,(ROW()-ROW($D$4))/2,(COLUMN()-COLUMN($E$2))*2))</f>
        <v>0</v>
      </c>
      <c r="AF182" s="78">
        <f ca="1">IF(AF$2&gt;=$C$2,AE182-OFFSET('previ sem'!$C$3,(ROW()-ROW($D$4))/2,(COLUMN()-COLUMN($E$2))*2),$D182-OFFSET('previ sem'!$C$3,(ROW()-ROW($D$4))/2,(COLUMN()-COLUMN($E$2))*2))</f>
        <v>0</v>
      </c>
      <c r="AG182" s="78">
        <f ca="1">IF(AG$2&gt;=$C$2,AF182-OFFSET('previ sem'!$C$3,(ROW()-ROW($D$4))/2,(COLUMN()-COLUMN($E$2))*2),$D182-OFFSET('previ sem'!$C$3,(ROW()-ROW($D$4))/2,(COLUMN()-COLUMN($E$2))*2))</f>
        <v>0</v>
      </c>
      <c r="AH182" s="78">
        <f ca="1">IF(AH$2&gt;=$C$2,AG182-OFFSET('previ sem'!$C$3,(ROW()-ROW($D$4))/2,(COLUMN()-COLUMN($E$2))*2),$D182-OFFSET('previ sem'!$C$3,(ROW()-ROW($D$4))/2,(COLUMN()-COLUMN($E$2))*2))</f>
        <v>0</v>
      </c>
      <c r="AI182" s="78">
        <f ca="1">IF(AI$2&gt;=$C$2,AH182-OFFSET('previ sem'!$C$3,(ROW()-ROW($D$4))/2,(COLUMN()-COLUMN($E$2))*2),$D182-OFFSET('previ sem'!$C$3,(ROW()-ROW($D$4))/2,(COLUMN()-COLUMN($E$2))*2))</f>
        <v>0</v>
      </c>
      <c r="AJ182" s="78">
        <f ca="1">IF(AJ$2&gt;=$C$2,AI182-OFFSET('previ sem'!$C$3,(ROW()-ROW($D$4))/2,(COLUMN()-COLUMN($E$2))*2),$D182-OFFSET('previ sem'!$C$3,(ROW()-ROW($D$4))/2,(COLUMN()-COLUMN($E$2))*2))</f>
        <v>0</v>
      </c>
      <c r="AK182" s="78">
        <f ca="1">IF(AK$2&gt;=$C$2,AJ182-OFFSET('previ sem'!$C$3,(ROW()-ROW($D$4))/2,(COLUMN()-COLUMN($E$2))*2),$D182-OFFSET('previ sem'!$C$3,(ROW()-ROW($D$4))/2,(COLUMN()-COLUMN($E$2))*2))</f>
        <v>0</v>
      </c>
      <c r="AL182" s="78">
        <f ca="1">IF(AL$2&gt;=$C$2,AK182-OFFSET('previ sem'!$C$3,(ROW()-ROW($D$4))/2,(COLUMN()-COLUMN($E$2))*2),$D182-OFFSET('previ sem'!$C$3,(ROW()-ROW($D$4))/2,(COLUMN()-COLUMN($E$2))*2))</f>
        <v>0</v>
      </c>
      <c r="AM182" s="78">
        <f ca="1">IF(AM$2&gt;=$C$2,AL182-OFFSET('previ sem'!$C$3,(ROW()-ROW($D$4))/2,(COLUMN()-COLUMN($E$2))*2),$D182-OFFSET('previ sem'!$C$3,(ROW()-ROW($D$4))/2,(COLUMN()-COLUMN($E$2))*2))</f>
        <v>0</v>
      </c>
      <c r="AN182" s="78">
        <f ca="1">IF(AN$2&gt;=$C$2,AM182-OFFSET('previ sem'!$C$3,(ROW()-ROW($D$4))/2,(COLUMN()-COLUMN($E$2))*2),$D182-OFFSET('previ sem'!$C$3,(ROW()-ROW($D$4))/2,(COLUMN()-COLUMN($E$2))*2))</f>
        <v>0</v>
      </c>
      <c r="AO182" s="78">
        <f ca="1">IF(AO$2&gt;=$C$2,AN182-OFFSET('previ sem'!$C$3,(ROW()-ROW($D$4))/2,(COLUMN()-COLUMN($E$2))*2),$D182-OFFSET('previ sem'!$C$3,(ROW()-ROW($D$4))/2,(COLUMN()-COLUMN($E$2))*2))</f>
        <v>0</v>
      </c>
      <c r="AP182" s="78">
        <f ca="1">IF(AP$2&gt;=$C$2,AO182-OFFSET('previ sem'!$C$3,(ROW()-ROW($D$4))/2,(COLUMN()-COLUMN($E$2))*2),$D182-OFFSET('previ sem'!$C$3,(ROW()-ROW($D$4))/2,(COLUMN()-COLUMN($E$2))*2))</f>
        <v>0</v>
      </c>
      <c r="AQ182" s="78">
        <f ca="1">IF(AQ$2&gt;=$C$2,AP182-OFFSET('previ sem'!$C$3,(ROW()-ROW($D$4))/2,(COLUMN()-COLUMN($E$2))*2),$D182-OFFSET('previ sem'!$C$3,(ROW()-ROW($D$4))/2,(COLUMN()-COLUMN($E$2))*2))</f>
        <v>0</v>
      </c>
      <c r="AR182" s="78">
        <f ca="1">IF(AR$2&gt;=$C$2,AQ182-OFFSET('previ sem'!$C$3,(ROW()-ROW($D$4))/2,(COLUMN()-COLUMN($E$2))*2),$D182-OFFSET('previ sem'!$C$3,(ROW()-ROW($D$4))/2,(COLUMN()-COLUMN($E$2))*2))</f>
        <v>0</v>
      </c>
      <c r="AS182" s="78">
        <f ca="1">IF(AS$2&gt;=$C$2,AR182-OFFSET('previ sem'!$C$3,(ROW()-ROW($D$4))/2,(COLUMN()-COLUMN($E$2))*2),$D182-OFFSET('previ sem'!$C$3,(ROW()-ROW($D$4))/2,(COLUMN()-COLUMN($E$2))*2))</f>
        <v>0</v>
      </c>
      <c r="AT182" s="78">
        <f ca="1">IF(AT$2&gt;=$C$2,AS182-OFFSET('previ sem'!$C$3,(ROW()-ROW($D$4))/2,(COLUMN()-COLUMN($E$2))*2),$D182-OFFSET('previ sem'!$C$3,(ROW()-ROW($D$4))/2,(COLUMN()-COLUMN($E$2))*2))</f>
        <v>0</v>
      </c>
      <c r="AU182" s="78">
        <f ca="1">IF(AU$2&gt;=$C$2,AT182-OFFSET('previ sem'!$C$3,(ROW()-ROW($D$4))/2,(COLUMN()-COLUMN($E$2))*2),$D182-OFFSET('previ sem'!$C$3,(ROW()-ROW($D$4))/2,(COLUMN()-COLUMN($E$2))*2))</f>
        <v>0</v>
      </c>
      <c r="AV182" s="78">
        <f ca="1">IF(AV$2&gt;=$C$2,AU182-OFFSET('previ sem'!$C$3,(ROW()-ROW($D$4))/2,(COLUMN()-COLUMN($E$2))*2),$D182-OFFSET('previ sem'!$C$3,(ROW()-ROW($D$4))/2,(COLUMN()-COLUMN($E$2))*2))</f>
        <v>0</v>
      </c>
      <c r="AW182" s="78">
        <f ca="1">IF(AW$2&gt;=$C$2,AV182-OFFSET('previ sem'!$C$3,(ROW()-ROW($D$4))/2,(COLUMN()-COLUMN($E$2))*2),$D182-OFFSET('previ sem'!$C$3,(ROW()-ROW($D$4))/2,(COLUMN()-COLUMN($E$2))*2))</f>
        <v>0</v>
      </c>
      <c r="AX182" s="78">
        <f ca="1">IF(AX$2&gt;=$C$2,AW182-OFFSET('previ sem'!$C$3,(ROW()-ROW($D$4))/2,(COLUMN()-COLUMN($E$2))*2),$D182-OFFSET('previ sem'!$C$3,(ROW()-ROW($D$4))/2,(COLUMN()-COLUMN($E$2))*2))</f>
        <v>0</v>
      </c>
      <c r="AY182" s="78">
        <f ca="1">IF(AY$2&gt;=$C$2,AX182-OFFSET('previ sem'!$C$3,(ROW()-ROW($D$4))/2,(COLUMN()-COLUMN($E$2))*2),$D182-OFFSET('previ sem'!$C$3,(ROW()-ROW($D$4))/2,(COLUMN()-COLUMN($E$2))*2))</f>
        <v>0</v>
      </c>
      <c r="AZ182" s="78">
        <f ca="1">IF(AZ$2&gt;=$C$2,AY182-OFFSET('previ sem'!$C$3,(ROW()-ROW($D$4))/2,(COLUMN()-COLUMN($E$2))*2),$D182-OFFSET('previ sem'!$C$3,(ROW()-ROW($D$4))/2,(COLUMN()-COLUMN($E$2))*2))</f>
        <v>0</v>
      </c>
      <c r="BA182" s="78">
        <f ca="1">IF(BA$2&gt;=$C$2,AZ182-OFFSET('previ sem'!$C$3,(ROW()-ROW($D$4))/2,(COLUMN()-COLUMN($E$2))*2),$D182-OFFSET('previ sem'!$C$3,(ROW()-ROW($D$4))/2,(COLUMN()-COLUMN($E$2))*2))</f>
        <v>0</v>
      </c>
      <c r="BB182" s="78">
        <f ca="1">IF(BB$2&gt;=$C$2,BA182-OFFSET('previ sem'!$C$3,(ROW()-ROW($D$4))/2,(COLUMN()-COLUMN($E$2))*2),$D182-OFFSET('previ sem'!$C$3,(ROW()-ROW($D$4))/2,(COLUMN()-COLUMN($E$2))*2))</f>
        <v>0</v>
      </c>
      <c r="BC182" s="78">
        <f ca="1">IF(BC$2&gt;=$C$2,BB182-OFFSET('previ sem'!$C$3,(ROW()-ROW($D$4))/2,(COLUMN()-COLUMN($E$2))*2),$D182-OFFSET('previ sem'!$C$3,(ROW()-ROW($D$4))/2,(COLUMN()-COLUMN($E$2))*2))</f>
        <v>0</v>
      </c>
      <c r="BD182" s="78">
        <f ca="1">IF(BD$2&gt;=$C$2,BC182-OFFSET('previ sem'!$C$3,(ROW()-ROW($D$4))/2,(COLUMN()-COLUMN($E$2))*2),$D182-OFFSET('previ sem'!$C$3,(ROW()-ROW($D$4))/2,(COLUMN()-COLUMN($E$2))*2))</f>
        <v>0</v>
      </c>
      <c r="BE182" s="286" t="s">
        <v>244</v>
      </c>
      <c r="BF182">
        <v>93</v>
      </c>
      <c r="BG182" s="232" t="s">
        <v>244</v>
      </c>
      <c r="BH182">
        <v>99</v>
      </c>
    </row>
    <row r="183" spans="1:60" x14ac:dyDescent="0.2">
      <c r="A183" s="201"/>
      <c r="B183" s="309" t="s">
        <v>36</v>
      </c>
      <c r="C183" s="6" t="e">
        <f t="array" aca="1" ref="C183" ca="1">INDEX($E$2:$BD$2,,SMALL(IF($E182:$BD182&lt;0,COLUMN(E:BD)-3,""),1))</f>
        <v>#NUM!</v>
      </c>
      <c r="D183" s="77">
        <f>+'PROD-SEM'!L30</f>
        <v>0</v>
      </c>
      <c r="E183" s="74" t="str">
        <f ca="1">IF(E182&lt;0,"",IF(E182&lt;MINI!$B$93,"MINI",""))</f>
        <v/>
      </c>
      <c r="F183" s="74" t="str">
        <f ca="1">IF(F182&lt;0,"",IF(F182&lt;MINI!$B$93,"MINI",""))</f>
        <v/>
      </c>
      <c r="G183" s="74" t="str">
        <f ca="1">IF(G182&lt;0,"",IF(G182&lt;MINI!$B$93,"MINI",""))</f>
        <v/>
      </c>
      <c r="H183" s="74" t="str">
        <f ca="1">IF(H182&lt;0,"",IF(H182&lt;MINI!$B$93,"MINI",""))</f>
        <v/>
      </c>
      <c r="I183" s="74" t="str">
        <f ca="1">IF(I182&lt;0,"",IF(I182&lt;MINI!$C$93,"MINI",""))</f>
        <v/>
      </c>
      <c r="J183" s="74" t="str">
        <f ca="1">IF(J182&lt;0,"",IF(J182&lt;MINI!$C$93,"MINI",""))</f>
        <v/>
      </c>
      <c r="K183" s="74" t="str">
        <f ca="1">IF(K182&lt;0,"",IF(K182&lt;MINI!$C$93,"MINI",""))</f>
        <v/>
      </c>
      <c r="L183" s="74" t="str">
        <f ca="1">IF(L182&lt;0,"",IF(L182&lt;MINI!$C$93,"MINI",""))</f>
        <v/>
      </c>
      <c r="M183" s="74" t="str">
        <f ca="1">IF(M182&lt;0,"",IF(M182&lt;MINI!$D$93,"MINI",""))</f>
        <v/>
      </c>
      <c r="N183" s="74" t="str">
        <f ca="1">IF(N182&lt;0,"",IF(N182&lt;MINI!$D$93,"MINI",""))</f>
        <v/>
      </c>
      <c r="O183" s="74" t="str">
        <f ca="1">IF(O182&lt;0,"",IF(O182&lt;MINI!$D$93,"MINI",""))</f>
        <v/>
      </c>
      <c r="P183" s="74" t="str">
        <f ca="1">IF(P182&lt;0,"",IF(P182&lt;MINI!$D$93,"MINI",""))</f>
        <v/>
      </c>
      <c r="Q183" s="74" t="str">
        <f ca="1">IF(Q182&lt;0,"",IF(Q182&lt;MINI!$E$93,"MINI",""))</f>
        <v/>
      </c>
      <c r="R183" s="74" t="str">
        <f ca="1">IF(R182&lt;0,"",IF(R182&lt;MINI!$E$93,"MINI",""))</f>
        <v/>
      </c>
      <c r="S183" s="74" t="str">
        <f ca="1">IF(S182&lt;0,"",IF(S182&lt;MINI!$E$93,"MINI",""))</f>
        <v/>
      </c>
      <c r="T183" s="74" t="str">
        <f ca="1">IF(T182&lt;0,"",IF(T182&lt;MINI!$E$93,"MINI",""))</f>
        <v/>
      </c>
      <c r="U183" s="74" t="str">
        <f ca="1">IF(U182&lt;0,"",IF(U182&lt;MINI!$E$93,"MINI",""))</f>
        <v/>
      </c>
      <c r="V183" s="74" t="str">
        <f ca="1">IF(V182&lt;0,"",IF(V182&lt;MINI!$F$93,"MINI",""))</f>
        <v/>
      </c>
      <c r="W183" s="74" t="str">
        <f ca="1">IF(W182&lt;0,"",IF(W182&lt;MINI!$F$93,"MINI",""))</f>
        <v/>
      </c>
      <c r="X183" s="74" t="str">
        <f ca="1">IF(X182&lt;0,"",IF(X182&lt;MINI!$F$93,"MINI",""))</f>
        <v/>
      </c>
      <c r="Y183" s="74" t="str">
        <f ca="1">IF(Y182&lt;0,"",IF(Y182&lt;MINI!$F$93,"MINI",""))</f>
        <v/>
      </c>
      <c r="Z183" s="74" t="str">
        <f ca="1">IF(Z182&lt;0,"",IF(Z182&lt;MINI!$G$93,"MINI",""))</f>
        <v/>
      </c>
      <c r="AA183" s="74" t="str">
        <f ca="1">IF(AA182&lt;0,"",IF(AA182&lt;MINI!$G$93,"MINI",""))</f>
        <v/>
      </c>
      <c r="AB183" s="74" t="str">
        <f ca="1">IF(AB182&lt;0,"",IF(AB182&lt;MINI!$G$93,"MINI",""))</f>
        <v/>
      </c>
      <c r="AC183" s="74" t="str">
        <f ca="1">IF(AC182&lt;0,"",IF(AC182&lt;MINI!$G$93,"MINI",""))</f>
        <v/>
      </c>
      <c r="AD183" s="74" t="str">
        <f ca="1">IF(AD182&lt;0,"",IF(AD182&lt;MINI!$G$93,"MINI",""))</f>
        <v/>
      </c>
      <c r="AE183" s="74" t="str">
        <f ca="1">IF(AE182&lt;0,"",IF(AE182&lt;MINI!$H$93,"MINI",""))</f>
        <v/>
      </c>
      <c r="AF183" s="74" t="str">
        <f ca="1">IF(AF182&lt;0,"",IF(AF182&lt;MINI!$H$93,"MINI",""))</f>
        <v/>
      </c>
      <c r="AG183" s="74" t="str">
        <f ca="1">IF(AG182&lt;0,"",IF(AG182&lt;MINI!$H$93,"MINI",""))</f>
        <v/>
      </c>
      <c r="AH183" s="74" t="str">
        <f ca="1">IF(AH182&lt;0,"",IF(AH182&lt;MINI!$H$93,"MINI",""))</f>
        <v/>
      </c>
      <c r="AI183" s="74" t="str">
        <f ca="1">IF(AI182&lt;0,"",IF(AI182&lt;MINI!$I$93,"MINI",""))</f>
        <v/>
      </c>
      <c r="AJ183" s="74" t="str">
        <f ca="1">IF(AJ182&lt;0,"",IF(AJ182&lt;MINI!$I$93,"MINI",""))</f>
        <v/>
      </c>
      <c r="AK183" s="74" t="str">
        <f ca="1">IF(AK182&lt;0,"",IF(AK182&lt;MINI!$I$93,"MINI",""))</f>
        <v/>
      </c>
      <c r="AL183" s="74" t="str">
        <f ca="1">IF(AL182&lt;0,"",IF(AL182&lt;MINI!$I$93,"MINI",""))</f>
        <v/>
      </c>
      <c r="AM183" s="74" t="str">
        <f ca="1">IF(AM182&lt;0,"",IF(AM182&lt;MINI!$J$93,"MINI",""))</f>
        <v/>
      </c>
      <c r="AN183" s="74" t="str">
        <f ca="1">IF(AN182&lt;0,"",IF(AN182&lt;MINI!$J$93,"MINI",""))</f>
        <v/>
      </c>
      <c r="AO183" s="74" t="str">
        <f ca="1">IF(AO182&lt;0,"",IF(AO182&lt;MINI!$J$93,"MINI",""))</f>
        <v/>
      </c>
      <c r="AP183" s="74" t="str">
        <f ca="1">IF(AP182&lt;0,"",IF(AP182&lt;MINI!$J$93,"MINI",""))</f>
        <v/>
      </c>
      <c r="AQ183" s="74" t="str">
        <f ca="1">IF(AQ182&lt;0,"",IF(AQ182&lt;MINI!$J$93,"MINI",""))</f>
        <v/>
      </c>
      <c r="AR183" s="74" t="str">
        <f ca="1">IF(AR182&lt;0,"",IF(AR182&lt;MINI!$K$93,"MINI",""))</f>
        <v/>
      </c>
      <c r="AS183" s="74" t="str">
        <f ca="1">IF(AS182&lt;0,"",IF(AS182&lt;MINI!$K$93,"MINI",""))</f>
        <v/>
      </c>
      <c r="AT183" s="74" t="str">
        <f ca="1">IF(AT182&lt;0,"",IF(AT182&lt;MINI!$K$93,"MINI",""))</f>
        <v/>
      </c>
      <c r="AU183" s="74" t="str">
        <f ca="1">IF(AU182&lt;0,"",IF(AU182&lt;MINI!$K$93,"MINI",""))</f>
        <v/>
      </c>
      <c r="AV183" s="74" t="str">
        <f ca="1">IF(AV182&lt;0,"",IF(AV182&lt;MINI!$L$93,"MINI",""))</f>
        <v/>
      </c>
      <c r="AW183" s="74" t="str">
        <f ca="1">IF(AW182&lt;0,"",IF(AW182&lt;MINI!$L$93,"MINI",""))</f>
        <v/>
      </c>
      <c r="AX183" s="74" t="str">
        <f ca="1">IF(AX182&lt;0,"",IF(AX182&lt;MINI!$L$93,"MINI",""))</f>
        <v/>
      </c>
      <c r="AY183" s="74" t="str">
        <f ca="1">IF(AY182&lt;0,"",IF(AY182&lt;MINI!$L$93,"MINI",""))</f>
        <v/>
      </c>
      <c r="AZ183" s="74" t="str">
        <f ca="1">IF(AZ182&lt;0,"",IF(AZ182&lt;MINI!$M$93,"MINI",""))</f>
        <v/>
      </c>
      <c r="BA183" s="74" t="str">
        <f ca="1">IF(BA182&lt;0,"",IF(BA182&lt;MINI!$M$93,"MINI",""))</f>
        <v/>
      </c>
      <c r="BB183" s="74" t="str">
        <f ca="1">IF(BB182&lt;0,"",IF(BB182&lt;MINI!$M$93,"MINI",""))</f>
        <v/>
      </c>
      <c r="BC183" s="74" t="str">
        <f ca="1">IF(BC182&lt;0,"",IF(BC182&lt;MINI!$M$93,"MINI",""))</f>
        <v/>
      </c>
      <c r="BD183" s="74" t="str">
        <f ca="1">IF(BD182&lt;0,"",IF(BD182&lt;MINI!$M$93,"MINI",""))</f>
        <v/>
      </c>
      <c r="BE183" s="313"/>
      <c r="BG183" s="112"/>
    </row>
    <row r="184" spans="1:60" x14ac:dyDescent="0.2">
      <c r="A184" s="187" t="s">
        <v>265</v>
      </c>
      <c r="B184" s="378" t="s">
        <v>231</v>
      </c>
      <c r="C184" s="378"/>
      <c r="D184" s="76">
        <f>SUMIF('EXPORT STOCK'!$B$2:$B$1106,'FABRICATION-SEM'!B184,'EXPORT STOCK'!$C$2:$C$1116)+D185</f>
        <v>0</v>
      </c>
      <c r="E184" s="78">
        <f ca="1">IF(E$2&gt;=$C$2,D184-OFFSET('previ sem'!$C$3,(ROW()-ROW($D$4))/2,(COLUMN()-COLUMN($E$2))*2),$D184-OFFSET('previ sem'!$C$3,(ROW()-ROW($D$4))/2,(COLUMN()-COLUMN($E$2))*2))</f>
        <v>0</v>
      </c>
      <c r="F184" s="78">
        <f ca="1">IF(F$2&gt;=$C$2,E184-OFFSET('previ sem'!$C$3,(ROW()-ROW($D$4))/2,(COLUMN()-COLUMN($E$2))*2),$D184-OFFSET('previ sem'!$C$3,(ROW()-ROW($D$4))/2,(COLUMN()-COLUMN($E$2))*2))</f>
        <v>0</v>
      </c>
      <c r="G184" s="78">
        <f ca="1">IF(G$2&gt;=$C$2,F184-OFFSET('previ sem'!$C$3,(ROW()-ROW($D$4))/2,(COLUMN()-COLUMN($E$2))*2),$D184-OFFSET('previ sem'!$C$3,(ROW()-ROW($D$4))/2,(COLUMN()-COLUMN($E$2))*2))</f>
        <v>0</v>
      </c>
      <c r="H184" s="78">
        <f ca="1">IF(H$2&gt;=$C$2,G184-OFFSET('previ sem'!$C$3,(ROW()-ROW($D$4))/2,(COLUMN()-COLUMN($E$2))*2),$D184-OFFSET('previ sem'!$C$3,(ROW()-ROW($D$4))/2,(COLUMN()-COLUMN($E$2))*2))</f>
        <v>0</v>
      </c>
      <c r="I184" s="78">
        <f ca="1">IF(I$2&gt;=$C$2,H184-OFFSET('previ sem'!$C$3,(ROW()-ROW($D$4))/2,(COLUMN()-COLUMN($E$2))*2),$D184-OFFSET('previ sem'!$C$3,(ROW()-ROW($D$4))/2,(COLUMN()-COLUMN($E$2))*2))</f>
        <v>0</v>
      </c>
      <c r="J184" s="78">
        <f ca="1">IF(J$2&gt;=$C$2,I184-OFFSET('previ sem'!$C$3,(ROW()-ROW($D$4))/2,(COLUMN()-COLUMN($E$2))*2),$D184-OFFSET('previ sem'!$C$3,(ROW()-ROW($D$4))/2,(COLUMN()-COLUMN($E$2))*2))</f>
        <v>0</v>
      </c>
      <c r="K184" s="78">
        <f ca="1">IF(K$2&gt;=$C$2,J184-OFFSET('previ sem'!$C$3,(ROW()-ROW($D$4))/2,(COLUMN()-COLUMN($E$2))*2),$D184-OFFSET('previ sem'!$C$3,(ROW()-ROW($D$4))/2,(COLUMN()-COLUMN($E$2))*2))</f>
        <v>0</v>
      </c>
      <c r="L184" s="78">
        <f ca="1">IF(L$2&gt;=$C$2,K184-OFFSET('previ sem'!$C$3,(ROW()-ROW($D$4))/2,(COLUMN()-COLUMN($E$2))*2),$D184-OFFSET('previ sem'!$C$3,(ROW()-ROW($D$4))/2,(COLUMN()-COLUMN($E$2))*2))</f>
        <v>0</v>
      </c>
      <c r="M184" s="78">
        <f ca="1">IF(M$2&gt;=$C$2,L184-OFFSET('previ sem'!$C$3,(ROW()-ROW($D$4))/2,(COLUMN()-COLUMN($E$2))*2),$D184-OFFSET('previ sem'!$C$3,(ROW()-ROW($D$4))/2,(COLUMN()-COLUMN($E$2))*2))</f>
        <v>0</v>
      </c>
      <c r="N184" s="78">
        <f ca="1">IF(N$2&gt;=$C$2,M184-OFFSET('previ sem'!$C$3,(ROW()-ROW($D$4))/2,(COLUMN()-COLUMN($E$2))*2),$D184-OFFSET('previ sem'!$C$3,(ROW()-ROW($D$4))/2,(COLUMN()-COLUMN($E$2))*2))</f>
        <v>0</v>
      </c>
      <c r="O184" s="78">
        <f ca="1">IF(O$2&gt;=$C$2,N184-OFFSET('previ sem'!$C$3,(ROW()-ROW($D$4))/2,(COLUMN()-COLUMN($E$2))*2),$D184-OFFSET('previ sem'!$C$3,(ROW()-ROW($D$4))/2,(COLUMN()-COLUMN($E$2))*2))</f>
        <v>0</v>
      </c>
      <c r="P184" s="78">
        <f ca="1">IF(P$2&gt;=$C$2,O184-OFFSET('previ sem'!$C$3,(ROW()-ROW($D$4))/2,(COLUMN()-COLUMN($E$2))*2),$D184-OFFSET('previ sem'!$C$3,(ROW()-ROW($D$4))/2,(COLUMN()-COLUMN($E$2))*2))</f>
        <v>0</v>
      </c>
      <c r="Q184" s="78">
        <f ca="1">IF(Q$2&gt;=$C$2,P184-OFFSET('previ sem'!$C$3,(ROW()-ROW($D$4))/2,(COLUMN()-COLUMN($E$2))*2),$D184-OFFSET('previ sem'!$C$3,(ROW()-ROW($D$4))/2,(COLUMN()-COLUMN($E$2))*2))</f>
        <v>0</v>
      </c>
      <c r="R184" s="78">
        <f ca="1">IF(R$2&gt;=$C$2,Q184-OFFSET('previ sem'!$C$3,(ROW()-ROW($D$4))/2,(COLUMN()-COLUMN($E$2))*2),$D184-OFFSET('previ sem'!$C$3,(ROW()-ROW($D$4))/2,(COLUMN()-COLUMN($E$2))*2))</f>
        <v>0</v>
      </c>
      <c r="S184" s="78">
        <f ca="1">IF(S$2&gt;=$C$2,R184-OFFSET('previ sem'!$C$3,(ROW()-ROW($D$4))/2,(COLUMN()-COLUMN($E$2))*2),$D184-OFFSET('previ sem'!$C$3,(ROW()-ROW($D$4))/2,(COLUMN()-COLUMN($E$2))*2))</f>
        <v>0</v>
      </c>
      <c r="T184" s="78">
        <f ca="1">IF(T$2&gt;=$C$2,S184-OFFSET('previ sem'!$C$3,(ROW()-ROW($D$4))/2,(COLUMN()-COLUMN($E$2))*2),$D184-OFFSET('previ sem'!$C$3,(ROW()-ROW($D$4))/2,(COLUMN()-COLUMN($E$2))*2))</f>
        <v>0</v>
      </c>
      <c r="U184" s="78">
        <f ca="1">IF(U$2&gt;=$C$2,T184-OFFSET('previ sem'!$C$3,(ROW()-ROW($D$4))/2,(COLUMN()-COLUMN($E$2))*2),$D184-OFFSET('previ sem'!$C$3,(ROW()-ROW($D$4))/2,(COLUMN()-COLUMN($E$2))*2))</f>
        <v>0</v>
      </c>
      <c r="V184" s="78">
        <f ca="1">IF(V$2&gt;=$C$2,U184-OFFSET('previ sem'!$C$3,(ROW()-ROW($D$4))/2,(COLUMN()-COLUMN($E$2))*2),$D184-OFFSET('previ sem'!$C$3,(ROW()-ROW($D$4))/2,(COLUMN()-COLUMN($E$2))*2))</f>
        <v>0</v>
      </c>
      <c r="W184" s="78">
        <f ca="1">IF(W$2&gt;=$C$2,V184-OFFSET('previ sem'!$C$3,(ROW()-ROW($D$4))/2,(COLUMN()-COLUMN($E$2))*2),$D184-OFFSET('previ sem'!$C$3,(ROW()-ROW($D$4))/2,(COLUMN()-COLUMN($E$2))*2))</f>
        <v>0</v>
      </c>
      <c r="X184" s="78">
        <f ca="1">IF(X$2&gt;=$C$2,W184-OFFSET('previ sem'!$C$3,(ROW()-ROW($D$4))/2,(COLUMN()-COLUMN($E$2))*2),$D184-OFFSET('previ sem'!$C$3,(ROW()-ROW($D$4))/2,(COLUMN()-COLUMN($E$2))*2))</f>
        <v>0</v>
      </c>
      <c r="Y184" s="78">
        <f ca="1">IF(Y$2&gt;=$C$2,X184-OFFSET('previ sem'!$C$3,(ROW()-ROW($D$4))/2,(COLUMN()-COLUMN($E$2))*2),$D184-OFFSET('previ sem'!$C$3,(ROW()-ROW($D$4))/2,(COLUMN()-COLUMN($E$2))*2))</f>
        <v>0</v>
      </c>
      <c r="Z184" s="78">
        <f ca="1">IF(Z$2&gt;=$C$2,Y184-OFFSET('previ sem'!$C$3,(ROW()-ROW($D$4))/2,(COLUMN()-COLUMN($E$2))*2),$D184-OFFSET('previ sem'!$C$3,(ROW()-ROW($D$4))/2,(COLUMN()-COLUMN($E$2))*2))</f>
        <v>0</v>
      </c>
      <c r="AA184" s="78">
        <f ca="1">IF(AA$2&gt;=$C$2,Z184-OFFSET('previ sem'!$C$3,(ROW()-ROW($D$4))/2,(COLUMN()-COLUMN($E$2))*2),$D184-OFFSET('previ sem'!$C$3,(ROW()-ROW($D$4))/2,(COLUMN()-COLUMN($E$2))*2))</f>
        <v>0</v>
      </c>
      <c r="AB184" s="78">
        <f ca="1">IF(AB$2&gt;=$C$2,AA184-OFFSET('previ sem'!$C$3,(ROW()-ROW($D$4))/2,(COLUMN()-COLUMN($E$2))*2),$D184-OFFSET('previ sem'!$C$3,(ROW()-ROW($D$4))/2,(COLUMN()-COLUMN($E$2))*2))</f>
        <v>0</v>
      </c>
      <c r="AC184" s="78">
        <f ca="1">IF(AC$2&gt;=$C$2,AB184-OFFSET('previ sem'!$C$3,(ROW()-ROW($D$4))/2,(COLUMN()-COLUMN($E$2))*2),$D184-OFFSET('previ sem'!$C$3,(ROW()-ROW($D$4))/2,(COLUMN()-COLUMN($E$2))*2))</f>
        <v>0</v>
      </c>
      <c r="AD184" s="78">
        <f ca="1">IF(AD$2&gt;=$C$2,AC184-OFFSET('previ sem'!$C$3,(ROW()-ROW($D$4))/2,(COLUMN()-COLUMN($E$2))*2),$D184-OFFSET('previ sem'!$C$3,(ROW()-ROW($D$4))/2,(COLUMN()-COLUMN($E$2))*2))</f>
        <v>0</v>
      </c>
      <c r="AE184" s="78">
        <f ca="1">IF(AE$2&gt;=$C$2,AD184-OFFSET('previ sem'!$C$3,(ROW()-ROW($D$4))/2,(COLUMN()-COLUMN($E$2))*2),$D184-OFFSET('previ sem'!$C$3,(ROW()-ROW($D$4))/2,(COLUMN()-COLUMN($E$2))*2))</f>
        <v>0</v>
      </c>
      <c r="AF184" s="78">
        <f ca="1">IF(AF$2&gt;=$C$2,AE184-OFFSET('previ sem'!$C$3,(ROW()-ROW($D$4))/2,(COLUMN()-COLUMN($E$2))*2),$D184-OFFSET('previ sem'!$C$3,(ROW()-ROW($D$4))/2,(COLUMN()-COLUMN($E$2))*2))</f>
        <v>0</v>
      </c>
      <c r="AG184" s="78">
        <f ca="1">IF(AG$2&gt;=$C$2,AF184-OFFSET('previ sem'!$C$3,(ROW()-ROW($D$4))/2,(COLUMN()-COLUMN($E$2))*2),$D184-OFFSET('previ sem'!$C$3,(ROW()-ROW($D$4))/2,(COLUMN()-COLUMN($E$2))*2))</f>
        <v>0</v>
      </c>
      <c r="AH184" s="78">
        <f ca="1">IF(AH$2&gt;=$C$2,AG184-OFFSET('previ sem'!$C$3,(ROW()-ROW($D$4))/2,(COLUMN()-COLUMN($E$2))*2),$D184-OFFSET('previ sem'!$C$3,(ROW()-ROW($D$4))/2,(COLUMN()-COLUMN($E$2))*2))</f>
        <v>0</v>
      </c>
      <c r="AI184" s="78">
        <f ca="1">IF(AI$2&gt;=$C$2,AH184-OFFSET('previ sem'!$C$3,(ROW()-ROW($D$4))/2,(COLUMN()-COLUMN($E$2))*2),$D184-OFFSET('previ sem'!$C$3,(ROW()-ROW($D$4))/2,(COLUMN()-COLUMN($E$2))*2))</f>
        <v>0</v>
      </c>
      <c r="AJ184" s="78">
        <f ca="1">IF(AJ$2&gt;=$C$2,AI184-OFFSET('previ sem'!$C$3,(ROW()-ROW($D$4))/2,(COLUMN()-COLUMN($E$2))*2),$D184-OFFSET('previ sem'!$C$3,(ROW()-ROW($D$4))/2,(COLUMN()-COLUMN($E$2))*2))</f>
        <v>0</v>
      </c>
      <c r="AK184" s="78">
        <f ca="1">IF(AK$2&gt;=$C$2,AJ184-OFFSET('previ sem'!$C$3,(ROW()-ROW($D$4))/2,(COLUMN()-COLUMN($E$2))*2),$D184-OFFSET('previ sem'!$C$3,(ROW()-ROW($D$4))/2,(COLUMN()-COLUMN($E$2))*2))</f>
        <v>0</v>
      </c>
      <c r="AL184" s="78">
        <f ca="1">IF(AL$2&gt;=$C$2,AK184-OFFSET('previ sem'!$C$3,(ROW()-ROW($D$4))/2,(COLUMN()-COLUMN($E$2))*2),$D184-OFFSET('previ sem'!$C$3,(ROW()-ROW($D$4))/2,(COLUMN()-COLUMN($E$2))*2))</f>
        <v>0</v>
      </c>
      <c r="AM184" s="78">
        <f ca="1">IF(AM$2&gt;=$C$2,AL184-OFFSET('previ sem'!$C$3,(ROW()-ROW($D$4))/2,(COLUMN()-COLUMN($E$2))*2),$D184-OFFSET('previ sem'!$C$3,(ROW()-ROW($D$4))/2,(COLUMN()-COLUMN($E$2))*2))</f>
        <v>0</v>
      </c>
      <c r="AN184" s="78">
        <f ca="1">IF(AN$2&gt;=$C$2,AM184-OFFSET('previ sem'!$C$3,(ROW()-ROW($D$4))/2,(COLUMN()-COLUMN($E$2))*2),$D184-OFFSET('previ sem'!$C$3,(ROW()-ROW($D$4))/2,(COLUMN()-COLUMN($E$2))*2))</f>
        <v>0</v>
      </c>
      <c r="AO184" s="78">
        <f ca="1">IF(AO$2&gt;=$C$2,AN184-OFFSET('previ sem'!$C$3,(ROW()-ROW($D$4))/2,(COLUMN()-COLUMN($E$2))*2),$D184-OFFSET('previ sem'!$C$3,(ROW()-ROW($D$4))/2,(COLUMN()-COLUMN($E$2))*2))</f>
        <v>0</v>
      </c>
      <c r="AP184" s="78">
        <f ca="1">IF(AP$2&gt;=$C$2,AO184-OFFSET('previ sem'!$C$3,(ROW()-ROW($D$4))/2,(COLUMN()-COLUMN($E$2))*2),$D184-OFFSET('previ sem'!$C$3,(ROW()-ROW($D$4))/2,(COLUMN()-COLUMN($E$2))*2))</f>
        <v>0</v>
      </c>
      <c r="AQ184" s="78">
        <f ca="1">IF(AQ$2&gt;=$C$2,AP184-OFFSET('previ sem'!$C$3,(ROW()-ROW($D$4))/2,(COLUMN()-COLUMN($E$2))*2),$D184-OFFSET('previ sem'!$C$3,(ROW()-ROW($D$4))/2,(COLUMN()-COLUMN($E$2))*2))</f>
        <v>0</v>
      </c>
      <c r="AR184" s="78">
        <f ca="1">IF(AR$2&gt;=$C$2,AQ184-OFFSET('previ sem'!$C$3,(ROW()-ROW($D$4))/2,(COLUMN()-COLUMN($E$2))*2),$D184-OFFSET('previ sem'!$C$3,(ROW()-ROW($D$4))/2,(COLUMN()-COLUMN($E$2))*2))</f>
        <v>0</v>
      </c>
      <c r="AS184" s="78">
        <f ca="1">IF(AS$2&gt;=$C$2,AR184-OFFSET('previ sem'!$C$3,(ROW()-ROW($D$4))/2,(COLUMN()-COLUMN($E$2))*2),$D184-OFFSET('previ sem'!$C$3,(ROW()-ROW($D$4))/2,(COLUMN()-COLUMN($E$2))*2))</f>
        <v>0</v>
      </c>
      <c r="AT184" s="78">
        <f ca="1">IF(AT$2&gt;=$C$2,AS184-OFFSET('previ sem'!$C$3,(ROW()-ROW($D$4))/2,(COLUMN()-COLUMN($E$2))*2),$D184-OFFSET('previ sem'!$C$3,(ROW()-ROW($D$4))/2,(COLUMN()-COLUMN($E$2))*2))</f>
        <v>0</v>
      </c>
      <c r="AU184" s="78">
        <f ca="1">IF(AU$2&gt;=$C$2,AT184-OFFSET('previ sem'!$C$3,(ROW()-ROW($D$4))/2,(COLUMN()-COLUMN($E$2))*2),$D184-OFFSET('previ sem'!$C$3,(ROW()-ROW($D$4))/2,(COLUMN()-COLUMN($E$2))*2))</f>
        <v>0</v>
      </c>
      <c r="AV184" s="78">
        <f ca="1">IF(AV$2&gt;=$C$2,AU184-OFFSET('previ sem'!$C$3,(ROW()-ROW($D$4))/2,(COLUMN()-COLUMN($E$2))*2),$D184-OFFSET('previ sem'!$C$3,(ROW()-ROW($D$4))/2,(COLUMN()-COLUMN($E$2))*2))</f>
        <v>0</v>
      </c>
      <c r="AW184" s="78">
        <f ca="1">IF(AW$2&gt;=$C$2,AV184-OFFSET('previ sem'!$C$3,(ROW()-ROW($D$4))/2,(COLUMN()-COLUMN($E$2))*2),$D184-OFFSET('previ sem'!$C$3,(ROW()-ROW($D$4))/2,(COLUMN()-COLUMN($E$2))*2))</f>
        <v>0</v>
      </c>
      <c r="AX184" s="78">
        <f ca="1">IF(AX$2&gt;=$C$2,AW184-OFFSET('previ sem'!$C$3,(ROW()-ROW($D$4))/2,(COLUMN()-COLUMN($E$2))*2),$D184-OFFSET('previ sem'!$C$3,(ROW()-ROW($D$4))/2,(COLUMN()-COLUMN($E$2))*2))</f>
        <v>0</v>
      </c>
      <c r="AY184" s="78">
        <f ca="1">IF(AY$2&gt;=$C$2,AX184-OFFSET('previ sem'!$C$3,(ROW()-ROW($D$4))/2,(COLUMN()-COLUMN($E$2))*2),$D184-OFFSET('previ sem'!$C$3,(ROW()-ROW($D$4))/2,(COLUMN()-COLUMN($E$2))*2))</f>
        <v>0</v>
      </c>
      <c r="AZ184" s="78">
        <f ca="1">IF(AZ$2&gt;=$C$2,AY184-OFFSET('previ sem'!$C$3,(ROW()-ROW($D$4))/2,(COLUMN()-COLUMN($E$2))*2),$D184-OFFSET('previ sem'!$C$3,(ROW()-ROW($D$4))/2,(COLUMN()-COLUMN($E$2))*2))</f>
        <v>0</v>
      </c>
      <c r="BA184" s="78">
        <f ca="1">IF(BA$2&gt;=$C$2,AZ184-OFFSET('previ sem'!$C$3,(ROW()-ROW($D$4))/2,(COLUMN()-COLUMN($E$2))*2),$D184-OFFSET('previ sem'!$C$3,(ROW()-ROW($D$4))/2,(COLUMN()-COLUMN($E$2))*2))</f>
        <v>0</v>
      </c>
      <c r="BB184" s="78">
        <f ca="1">IF(BB$2&gt;=$C$2,BA184-OFFSET('previ sem'!$C$3,(ROW()-ROW($D$4))/2,(COLUMN()-COLUMN($E$2))*2),$D184-OFFSET('previ sem'!$C$3,(ROW()-ROW($D$4))/2,(COLUMN()-COLUMN($E$2))*2))</f>
        <v>0</v>
      </c>
      <c r="BC184" s="78">
        <f ca="1">IF(BC$2&gt;=$C$2,BB184-OFFSET('previ sem'!$C$3,(ROW()-ROW($D$4))/2,(COLUMN()-COLUMN($E$2))*2),$D184-OFFSET('previ sem'!$C$3,(ROW()-ROW($D$4))/2,(COLUMN()-COLUMN($E$2))*2))</f>
        <v>0</v>
      </c>
      <c r="BD184" s="78">
        <f ca="1">IF(BD$2&gt;=$C$2,BC184-OFFSET('previ sem'!$C$3,(ROW()-ROW($D$4))/2,(COLUMN()-COLUMN($E$2))*2),$D184-OFFSET('previ sem'!$C$3,(ROW()-ROW($D$4))/2,(COLUMN()-COLUMN($E$2))*2))</f>
        <v>0</v>
      </c>
      <c r="BE184" s="286" t="s">
        <v>231</v>
      </c>
      <c r="BF184">
        <v>94</v>
      </c>
      <c r="BG184" s="232" t="s">
        <v>231</v>
      </c>
      <c r="BH184">
        <v>100</v>
      </c>
    </row>
    <row r="185" spans="1:60" x14ac:dyDescent="0.2">
      <c r="A185" s="201"/>
      <c r="B185" s="309" t="s">
        <v>36</v>
      </c>
      <c r="C185" s="6" t="e">
        <f t="array" aca="1" ref="C185" ca="1">INDEX($E$2:$BD$2,,SMALL(IF($E184:$BD184&lt;0,COLUMN(E:BD)-3,""),1))</f>
        <v>#NUM!</v>
      </c>
      <c r="D185" s="77">
        <f>+'PROD-SEM'!L8</f>
        <v>0</v>
      </c>
      <c r="E185" s="74" t="str">
        <f ca="1">IF(E184&lt;0,"",IF(E184&lt;MINI!$B$94,"MINI",""))</f>
        <v/>
      </c>
      <c r="F185" s="74" t="str">
        <f ca="1">IF(F184&lt;0,"",IF(F184&lt;MINI!$B$94,"MINI",""))</f>
        <v/>
      </c>
      <c r="G185" s="74" t="str">
        <f ca="1">IF(G184&lt;0,"",IF(G184&lt;MINI!$B$94,"MINI",""))</f>
        <v/>
      </c>
      <c r="H185" s="74" t="str">
        <f ca="1">IF(H184&lt;0,"",IF(H184&lt;MINI!$B$94,"MINI",""))</f>
        <v/>
      </c>
      <c r="I185" s="74" t="str">
        <f ca="1">IF(I184&lt;0,"",IF(I184&lt;MINI!$C$94,"MINI",""))</f>
        <v/>
      </c>
      <c r="J185" s="74" t="str">
        <f ca="1">IF(J184&lt;0,"",IF(J184&lt;MINI!$C$94,"MINI",""))</f>
        <v/>
      </c>
      <c r="K185" s="74" t="str">
        <f ca="1">IF(K184&lt;0,"",IF(K184&lt;MINI!$C$94,"MINI",""))</f>
        <v/>
      </c>
      <c r="L185" s="74" t="str">
        <f ca="1">IF(L184&lt;0,"",IF(L184&lt;MINI!$C$94,"MINI",""))</f>
        <v/>
      </c>
      <c r="M185" s="74" t="str">
        <f ca="1">IF(M184&lt;0,"",IF(M184&lt;MINI!$D$94,"MINI",""))</f>
        <v/>
      </c>
      <c r="N185" s="74" t="str">
        <f ca="1">IF(N184&lt;0,"",IF(N184&lt;MINI!$D$94,"MINI",""))</f>
        <v/>
      </c>
      <c r="O185" s="74" t="str">
        <f ca="1">IF(O184&lt;0,"",IF(O184&lt;MINI!$D$94,"MINI",""))</f>
        <v/>
      </c>
      <c r="P185" s="74" t="str">
        <f ca="1">IF(P184&lt;0,"",IF(P184&lt;MINI!$D$94,"MINI",""))</f>
        <v/>
      </c>
      <c r="Q185" s="74" t="str">
        <f ca="1">IF(Q184&lt;0,"",IF(Q184&lt;MINI!$E$94,"MINI",""))</f>
        <v/>
      </c>
      <c r="R185" s="74" t="str">
        <f ca="1">IF(R184&lt;0,"",IF(R184&lt;MINI!$E$94,"MINI",""))</f>
        <v/>
      </c>
      <c r="S185" s="74" t="str">
        <f ca="1">IF(S184&lt;0,"",IF(S184&lt;MINI!$E$94,"MINI",""))</f>
        <v/>
      </c>
      <c r="T185" s="74" t="str">
        <f ca="1">IF(T184&lt;0,"",IF(T184&lt;MINI!$E$94,"MINI",""))</f>
        <v/>
      </c>
      <c r="U185" s="74" t="str">
        <f ca="1">IF(U184&lt;0,"",IF(U184&lt;MINI!$E$94,"MINI",""))</f>
        <v/>
      </c>
      <c r="V185" s="74" t="str">
        <f ca="1">IF(V184&lt;0,"",IF(V184&lt;MINI!$F$94,"MINI",""))</f>
        <v/>
      </c>
      <c r="W185" s="74" t="str">
        <f ca="1">IF(W184&lt;0,"",IF(W184&lt;MINI!$F$94,"MINI",""))</f>
        <v/>
      </c>
      <c r="X185" s="74" t="str">
        <f ca="1">IF(X184&lt;0,"",IF(X184&lt;MINI!$F$94,"MINI",""))</f>
        <v/>
      </c>
      <c r="Y185" s="74" t="str">
        <f ca="1">IF(Y184&lt;0,"",IF(Y184&lt;MINI!$F$94,"MINI",""))</f>
        <v/>
      </c>
      <c r="Z185" s="74" t="str">
        <f ca="1">IF(Z184&lt;0,"",IF(Z184&lt;MINI!$G$94,"MINI",""))</f>
        <v/>
      </c>
      <c r="AA185" s="74" t="str">
        <f ca="1">IF(AA184&lt;0,"",IF(AA184&lt;MINI!$G$94,"MINI",""))</f>
        <v/>
      </c>
      <c r="AB185" s="74" t="str">
        <f ca="1">IF(AB184&lt;0,"",IF(AB184&lt;MINI!$G$94,"MINI",""))</f>
        <v/>
      </c>
      <c r="AC185" s="74" t="str">
        <f ca="1">IF(AC184&lt;0,"",IF(AC184&lt;MINI!$G$94,"MINI",""))</f>
        <v/>
      </c>
      <c r="AD185" s="74" t="str">
        <f ca="1">IF(AD184&lt;0,"",IF(AD184&lt;MINI!$G$94,"MINI",""))</f>
        <v/>
      </c>
      <c r="AE185" s="74" t="str">
        <f ca="1">IF(AE184&lt;0,"",IF(AE184&lt;MINI!$H$94,"MINI",""))</f>
        <v/>
      </c>
      <c r="AF185" s="74" t="str">
        <f ca="1">IF(AF184&lt;0,"",IF(AF184&lt;MINI!$H$94,"MINI",""))</f>
        <v/>
      </c>
      <c r="AG185" s="74" t="str">
        <f ca="1">IF(AG184&lt;0,"",IF(AG184&lt;MINI!$H$94,"MINI",""))</f>
        <v/>
      </c>
      <c r="AH185" s="74" t="str">
        <f ca="1">IF(AH184&lt;0,"",IF(AH184&lt;MINI!$H$94,"MINI",""))</f>
        <v/>
      </c>
      <c r="AI185" s="74" t="str">
        <f ca="1">IF(AI184&lt;0,"",IF(AI184&lt;MINI!$I$94,"MINI",""))</f>
        <v/>
      </c>
      <c r="AJ185" s="74" t="str">
        <f ca="1">IF(AJ184&lt;0,"",IF(AJ184&lt;MINI!$I$94,"MINI",""))</f>
        <v/>
      </c>
      <c r="AK185" s="74" t="str">
        <f ca="1">IF(AK184&lt;0,"",IF(AK184&lt;MINI!$I$94,"MINI",""))</f>
        <v/>
      </c>
      <c r="AL185" s="74" t="str">
        <f ca="1">IF(AL184&lt;0,"",IF(AL184&lt;MINI!$I$94,"MINI",""))</f>
        <v/>
      </c>
      <c r="AM185" s="74" t="str">
        <f ca="1">IF(AM184&lt;0,"",IF(AM184&lt;MINI!$J$94,"MINI",""))</f>
        <v/>
      </c>
      <c r="AN185" s="74" t="str">
        <f ca="1">IF(AN184&lt;0,"",IF(AN184&lt;MINI!$J$94,"MINI",""))</f>
        <v/>
      </c>
      <c r="AO185" s="74" t="str">
        <f ca="1">IF(AO184&lt;0,"",IF(AO184&lt;MINI!$J$94,"MINI",""))</f>
        <v/>
      </c>
      <c r="AP185" s="74" t="str">
        <f ca="1">IF(AP184&lt;0,"",IF(AP184&lt;MINI!$J$94,"MINI",""))</f>
        <v/>
      </c>
      <c r="AQ185" s="74" t="str">
        <f ca="1">IF(AQ184&lt;0,"",IF(AQ184&lt;MINI!$J$94,"MINI",""))</f>
        <v/>
      </c>
      <c r="AR185" s="74" t="str">
        <f ca="1">IF(AR184&lt;0,"",IF(AR184&lt;MINI!$K$94,"MINI",""))</f>
        <v/>
      </c>
      <c r="AS185" s="74" t="str">
        <f ca="1">IF(AS184&lt;0,"",IF(AS184&lt;MINI!$K$94,"MINI",""))</f>
        <v/>
      </c>
      <c r="AT185" s="74" t="str">
        <f ca="1">IF(AT184&lt;0,"",IF(AT184&lt;MINI!$K$94,"MINI",""))</f>
        <v/>
      </c>
      <c r="AU185" s="74" t="str">
        <f ca="1">IF(AU184&lt;0,"",IF(AU184&lt;MINI!$K$94,"MINI",""))</f>
        <v/>
      </c>
      <c r="AV185" s="74" t="str">
        <f ca="1">IF(AV184&lt;0,"",IF(AV184&lt;MINI!$L$94,"MINI",""))</f>
        <v/>
      </c>
      <c r="AW185" s="74" t="str">
        <f ca="1">IF(AW184&lt;0,"",IF(AW184&lt;MINI!$L$94,"MINI",""))</f>
        <v/>
      </c>
      <c r="AX185" s="74" t="str">
        <f ca="1">IF(AX184&lt;0,"",IF(AX184&lt;MINI!$L$94,"MINI",""))</f>
        <v/>
      </c>
      <c r="AY185" s="74" t="str">
        <f ca="1">IF(AY184&lt;0,"",IF(AY184&lt;MINI!$L$94,"MINI",""))</f>
        <v/>
      </c>
      <c r="AZ185" s="74" t="str">
        <f ca="1">IF(AZ184&lt;0,"",IF(AZ184&lt;MINI!$M$94,"MINI",""))</f>
        <v/>
      </c>
      <c r="BA185" s="74" t="str">
        <f ca="1">IF(BA184&lt;0,"",IF(BA184&lt;MINI!$M$94,"MINI",""))</f>
        <v/>
      </c>
      <c r="BB185" s="74" t="str">
        <f ca="1">IF(BB184&lt;0,"",IF(BB184&lt;MINI!$M$94,"MINI",""))</f>
        <v/>
      </c>
      <c r="BC185" s="74" t="str">
        <f ca="1">IF(BC184&lt;0,"",IF(BC184&lt;MINI!$M$94,"MINI",""))</f>
        <v/>
      </c>
      <c r="BD185" s="74" t="str">
        <f ca="1">IF(BD184&lt;0,"",IF(BD184&lt;MINI!$M$94,"MINI",""))</f>
        <v/>
      </c>
      <c r="BE185" s="313"/>
      <c r="BG185" s="112"/>
    </row>
    <row r="186" spans="1:60" x14ac:dyDescent="0.2">
      <c r="A186" s="187" t="s">
        <v>317</v>
      </c>
      <c r="B186" s="378" t="s">
        <v>312</v>
      </c>
      <c r="C186" s="378"/>
      <c r="D186" s="76">
        <f>'PROD-SEM'!L6</f>
        <v>0</v>
      </c>
      <c r="E186" s="78">
        <f ca="1">IF(E$2&gt;=$C$2,D186-OFFSET('previ sem'!$C$3,(ROW()-ROW($D$4))/2,(COLUMN()-COLUMN($E$2))*2),$D186-OFFSET('previ sem'!$C$3,(ROW()-ROW($D$4))/2,(COLUMN()-COLUMN($E$2))*2))</f>
        <v>0</v>
      </c>
      <c r="F186" s="78">
        <f ca="1">IF(F$2&gt;=$C$2,E186-OFFSET('previ sem'!$C$3,(ROW()-ROW($D$4))/2,(COLUMN()-COLUMN($E$2))*2),$D186-OFFSET('previ sem'!$C$3,(ROW()-ROW($D$4))/2,(COLUMN()-COLUMN($E$2))*2))</f>
        <v>0</v>
      </c>
      <c r="G186" s="78">
        <f ca="1">IF(G$2&gt;=$C$2,F186-OFFSET('previ sem'!$C$3,(ROW()-ROW($D$4))/2,(COLUMN()-COLUMN($E$2))*2),$D186-OFFSET('previ sem'!$C$3,(ROW()-ROW($D$4))/2,(COLUMN()-COLUMN($E$2))*2))</f>
        <v>0</v>
      </c>
      <c r="H186" s="78">
        <f ca="1">IF(H$2&gt;=$C$2,G186-OFFSET('previ sem'!$C$3,(ROW()-ROW($D$4))/2,(COLUMN()-COLUMN($E$2))*2),$D186-OFFSET('previ sem'!$C$3,(ROW()-ROW($D$4))/2,(COLUMN()-COLUMN($E$2))*2))</f>
        <v>0</v>
      </c>
      <c r="I186" s="78">
        <f ca="1">IF(I$2&gt;=$C$2,H186-OFFSET('previ sem'!$C$3,(ROW()-ROW($D$4))/2,(COLUMN()-COLUMN($E$2))*2),$D186-OFFSET('previ sem'!$C$3,(ROW()-ROW($D$4))/2,(COLUMN()-COLUMN($E$2))*2))</f>
        <v>0</v>
      </c>
      <c r="J186" s="78">
        <f ca="1">IF(J$2&gt;=$C$2,I186-OFFSET('previ sem'!$C$3,(ROW()-ROW($D$4))/2,(COLUMN()-COLUMN($E$2))*2),$D186-OFFSET('previ sem'!$C$3,(ROW()-ROW($D$4))/2,(COLUMN()-COLUMN($E$2))*2))</f>
        <v>0</v>
      </c>
      <c r="K186" s="78">
        <f ca="1">IF(K$2&gt;=$C$2,J186-OFFSET('previ sem'!$C$3,(ROW()-ROW($D$4))/2,(COLUMN()-COLUMN($E$2))*2),$D186-OFFSET('previ sem'!$C$3,(ROW()-ROW($D$4))/2,(COLUMN()-COLUMN($E$2))*2))</f>
        <v>0</v>
      </c>
      <c r="L186" s="78">
        <f ca="1">IF(L$2&gt;=$C$2,K186-OFFSET('previ sem'!$C$3,(ROW()-ROW($D$4))/2,(COLUMN()-COLUMN($E$2))*2),$D186-OFFSET('previ sem'!$C$3,(ROW()-ROW($D$4))/2,(COLUMN()-COLUMN($E$2))*2))</f>
        <v>0</v>
      </c>
      <c r="M186" s="78">
        <f ca="1">IF(M$2&gt;=$C$2,L186-OFFSET('previ sem'!$C$3,(ROW()-ROW($D$4))/2,(COLUMN()-COLUMN($E$2))*2),$D186-OFFSET('previ sem'!$C$3,(ROW()-ROW($D$4))/2,(COLUMN()-COLUMN($E$2))*2))</f>
        <v>0</v>
      </c>
      <c r="N186" s="78">
        <f ca="1">IF(N$2&gt;=$C$2,M186-OFFSET('previ sem'!$C$3,(ROW()-ROW($D$4))/2,(COLUMN()-COLUMN($E$2))*2),$D186-OFFSET('previ sem'!$C$3,(ROW()-ROW($D$4))/2,(COLUMN()-COLUMN($E$2))*2))</f>
        <v>0</v>
      </c>
      <c r="O186" s="78">
        <f ca="1">IF(O$2&gt;=$C$2,N186-OFFSET('previ sem'!$C$3,(ROW()-ROW($D$4))/2,(COLUMN()-COLUMN($E$2))*2),$D186-OFFSET('previ sem'!$C$3,(ROW()-ROW($D$4))/2,(COLUMN()-COLUMN($E$2))*2))</f>
        <v>0</v>
      </c>
      <c r="P186" s="78">
        <f ca="1">IF(P$2&gt;=$C$2,O186-OFFSET('previ sem'!$C$3,(ROW()-ROW($D$4))/2,(COLUMN()-COLUMN($E$2))*2),$D186-OFFSET('previ sem'!$C$3,(ROW()-ROW($D$4))/2,(COLUMN()-COLUMN($E$2))*2))</f>
        <v>0</v>
      </c>
      <c r="Q186" s="78">
        <f ca="1">IF(Q$2&gt;=$C$2,P186-OFFSET('previ sem'!$C$3,(ROW()-ROW($D$4))/2,(COLUMN()-COLUMN($E$2))*2),$D186-OFFSET('previ sem'!$C$3,(ROW()-ROW($D$4))/2,(COLUMN()-COLUMN($E$2))*2))</f>
        <v>0</v>
      </c>
      <c r="R186" s="78">
        <f ca="1">IF(R$2&gt;=$C$2,Q186-OFFSET('previ sem'!$C$3,(ROW()-ROW($D$4))/2,(COLUMN()-COLUMN($E$2))*2),$D186-OFFSET('previ sem'!$C$3,(ROW()-ROW($D$4))/2,(COLUMN()-COLUMN($E$2))*2))</f>
        <v>0</v>
      </c>
      <c r="S186" s="78">
        <f ca="1">IF(S$2&gt;=$C$2,R186-OFFSET('previ sem'!$C$3,(ROW()-ROW($D$4))/2,(COLUMN()-COLUMN($E$2))*2),$D186-OFFSET('previ sem'!$C$3,(ROW()-ROW($D$4))/2,(COLUMN()-COLUMN($E$2))*2))</f>
        <v>0</v>
      </c>
      <c r="T186" s="78">
        <f ca="1">IF(T$2&gt;=$C$2,S186-OFFSET('previ sem'!$C$3,(ROW()-ROW($D$4))/2,(COLUMN()-COLUMN($E$2))*2),$D186-OFFSET('previ sem'!$C$3,(ROW()-ROW($D$4))/2,(COLUMN()-COLUMN($E$2))*2))</f>
        <v>0</v>
      </c>
      <c r="U186" s="78">
        <f ca="1">IF(U$2&gt;=$C$2,T186-OFFSET('previ sem'!$C$3,(ROW()-ROW($D$4))/2,(COLUMN()-COLUMN($E$2))*2),$D186-OFFSET('previ sem'!$C$3,(ROW()-ROW($D$4))/2,(COLUMN()-COLUMN($E$2))*2))</f>
        <v>0</v>
      </c>
      <c r="V186" s="78">
        <f ca="1">IF(V$2&gt;=$C$2,U186-OFFSET('previ sem'!$C$3,(ROW()-ROW($D$4))/2,(COLUMN()-COLUMN($E$2))*2),$D186-OFFSET('previ sem'!$C$3,(ROW()-ROW($D$4))/2,(COLUMN()-COLUMN($E$2))*2))</f>
        <v>0</v>
      </c>
      <c r="W186" s="78">
        <f ca="1">IF(W$2&gt;=$C$2,V186-OFFSET('previ sem'!$C$3,(ROW()-ROW($D$4))/2,(COLUMN()-COLUMN($E$2))*2),$D186-OFFSET('previ sem'!$C$3,(ROW()-ROW($D$4))/2,(COLUMN()-COLUMN($E$2))*2))</f>
        <v>0</v>
      </c>
      <c r="X186" s="78">
        <f ca="1">IF(X$2&gt;=$C$2,W186-OFFSET('previ sem'!$C$3,(ROW()-ROW($D$4))/2,(COLUMN()-COLUMN($E$2))*2),$D186-OFFSET('previ sem'!$C$3,(ROW()-ROW($D$4))/2,(COLUMN()-COLUMN($E$2))*2))</f>
        <v>0</v>
      </c>
      <c r="Y186" s="78">
        <f ca="1">IF(Y$2&gt;=$C$2,X186-OFFSET('previ sem'!$C$3,(ROW()-ROW($D$4))/2,(COLUMN()-COLUMN($E$2))*2),$D186-OFFSET('previ sem'!$C$3,(ROW()-ROW($D$4))/2,(COLUMN()-COLUMN($E$2))*2))</f>
        <v>0</v>
      </c>
      <c r="Z186" s="78">
        <f ca="1">IF(Z$2&gt;=$C$2,Y186-OFFSET('previ sem'!$C$3,(ROW()-ROW($D$4))/2,(COLUMN()-COLUMN($E$2))*2),$D186-OFFSET('previ sem'!$C$3,(ROW()-ROW($D$4))/2,(COLUMN()-COLUMN($E$2))*2))</f>
        <v>0</v>
      </c>
      <c r="AA186" s="78">
        <f ca="1">IF(AA$2&gt;=$C$2,Z186-OFFSET('previ sem'!$C$3,(ROW()-ROW($D$4))/2,(COLUMN()-COLUMN($E$2))*2),$D186-OFFSET('previ sem'!$C$3,(ROW()-ROW($D$4))/2,(COLUMN()-COLUMN($E$2))*2))</f>
        <v>0</v>
      </c>
      <c r="AB186" s="78">
        <f ca="1">IF(AB$2&gt;=$C$2,AA186-OFFSET('previ sem'!$C$3,(ROW()-ROW($D$4))/2,(COLUMN()-COLUMN($E$2))*2),$D186-OFFSET('previ sem'!$C$3,(ROW()-ROW($D$4))/2,(COLUMN()-COLUMN($E$2))*2))</f>
        <v>0</v>
      </c>
      <c r="AC186" s="78">
        <f ca="1">IF(AC$2&gt;=$C$2,AB186-OFFSET('previ sem'!$C$3,(ROW()-ROW($D$4))/2,(COLUMN()-COLUMN($E$2))*2),$D186-OFFSET('previ sem'!$C$3,(ROW()-ROW($D$4))/2,(COLUMN()-COLUMN($E$2))*2))</f>
        <v>0</v>
      </c>
      <c r="AD186" s="78">
        <f ca="1">IF(AD$2&gt;=$C$2,AC186-OFFSET('previ sem'!$C$3,(ROW()-ROW($D$4))/2,(COLUMN()-COLUMN($E$2))*2),$D186-OFFSET('previ sem'!$C$3,(ROW()-ROW($D$4))/2,(COLUMN()-COLUMN($E$2))*2))</f>
        <v>0</v>
      </c>
      <c r="AE186" s="78">
        <f ca="1">IF(AE$2&gt;=$C$2,AD186-OFFSET('previ sem'!$C$3,(ROW()-ROW($D$4))/2,(COLUMN()-COLUMN($E$2))*2),$D186-OFFSET('previ sem'!$C$3,(ROW()-ROW($D$4))/2,(COLUMN()-COLUMN($E$2))*2))</f>
        <v>0</v>
      </c>
      <c r="AF186" s="78">
        <f ca="1">IF(AF$2&gt;=$C$2,AE186-OFFSET('previ sem'!$C$3,(ROW()-ROW($D$4))/2,(COLUMN()-COLUMN($E$2))*2),$D186-OFFSET('previ sem'!$C$3,(ROW()-ROW($D$4))/2,(COLUMN()-COLUMN($E$2))*2))</f>
        <v>0</v>
      </c>
      <c r="AG186" s="78">
        <f ca="1">IF(AG$2&gt;=$C$2,AF186-OFFSET('previ sem'!$C$3,(ROW()-ROW($D$4))/2,(COLUMN()-COLUMN($E$2))*2),$D186-OFFSET('previ sem'!$C$3,(ROW()-ROW($D$4))/2,(COLUMN()-COLUMN($E$2))*2))</f>
        <v>0</v>
      </c>
      <c r="AH186" s="78">
        <f ca="1">IF(AH$2&gt;=$C$2,AG186-OFFSET('previ sem'!$C$3,(ROW()-ROW($D$4))/2,(COLUMN()-COLUMN($E$2))*2),$D186-OFFSET('previ sem'!$C$3,(ROW()-ROW($D$4))/2,(COLUMN()-COLUMN($E$2))*2))</f>
        <v>0</v>
      </c>
      <c r="AI186" s="78">
        <f ca="1">IF(AI$2&gt;=$C$2,AH186-OFFSET('previ sem'!$C$3,(ROW()-ROW($D$4))/2,(COLUMN()-COLUMN($E$2))*2),$D186-OFFSET('previ sem'!$C$3,(ROW()-ROW($D$4))/2,(COLUMN()-COLUMN($E$2))*2))</f>
        <v>0</v>
      </c>
      <c r="AJ186" s="78">
        <f ca="1">IF(AJ$2&gt;=$C$2,AI186-OFFSET('previ sem'!$C$3,(ROW()-ROW($D$4))/2,(COLUMN()-COLUMN($E$2))*2),$D186-OFFSET('previ sem'!$C$3,(ROW()-ROW($D$4))/2,(COLUMN()-COLUMN($E$2))*2))</f>
        <v>0</v>
      </c>
      <c r="AK186" s="78">
        <f ca="1">IF(AK$2&gt;=$C$2,AJ186-OFFSET('previ sem'!$C$3,(ROW()-ROW($D$4))/2,(COLUMN()-COLUMN($E$2))*2),$D186-OFFSET('previ sem'!$C$3,(ROW()-ROW($D$4))/2,(COLUMN()-COLUMN($E$2))*2))</f>
        <v>0</v>
      </c>
      <c r="AL186" s="78">
        <f ca="1">IF(AL$2&gt;=$C$2,AK186-OFFSET('previ sem'!$C$3,(ROW()-ROW($D$4))/2,(COLUMN()-COLUMN($E$2))*2),$D186-OFFSET('previ sem'!$C$3,(ROW()-ROW($D$4))/2,(COLUMN()-COLUMN($E$2))*2))</f>
        <v>0</v>
      </c>
      <c r="AM186" s="78">
        <f ca="1">IF(AM$2&gt;=$C$2,AL186-OFFSET('previ sem'!$C$3,(ROW()-ROW($D$4))/2,(COLUMN()-COLUMN($E$2))*2),$D186-OFFSET('previ sem'!$C$3,(ROW()-ROW($D$4))/2,(COLUMN()-COLUMN($E$2))*2))</f>
        <v>0</v>
      </c>
      <c r="AN186" s="78">
        <f ca="1">IF(AN$2&gt;=$C$2,AM186-OFFSET('previ sem'!$C$3,(ROW()-ROW($D$4))/2,(COLUMN()-COLUMN($E$2))*2),$D186-OFFSET('previ sem'!$C$3,(ROW()-ROW($D$4))/2,(COLUMN()-COLUMN($E$2))*2))</f>
        <v>0</v>
      </c>
      <c r="AO186" s="78">
        <f ca="1">IF(AO$2&gt;=$C$2,AN186-OFFSET('previ sem'!$C$3,(ROW()-ROW($D$4))/2,(COLUMN()-COLUMN($E$2))*2),$D186-OFFSET('previ sem'!$C$3,(ROW()-ROW($D$4))/2,(COLUMN()-COLUMN($E$2))*2))</f>
        <v>0</v>
      </c>
      <c r="AP186" s="78">
        <f ca="1">IF(AP$2&gt;=$C$2,AO186-OFFSET('previ sem'!$C$3,(ROW()-ROW($D$4))/2,(COLUMN()-COLUMN($E$2))*2),$D186-OFFSET('previ sem'!$C$3,(ROW()-ROW($D$4))/2,(COLUMN()-COLUMN($E$2))*2))</f>
        <v>0</v>
      </c>
      <c r="AQ186" s="78">
        <f ca="1">IF(AQ$2&gt;=$C$2,AP186-OFFSET('previ sem'!$C$3,(ROW()-ROW($D$4))/2,(COLUMN()-COLUMN($E$2))*2),$D186-OFFSET('previ sem'!$C$3,(ROW()-ROW($D$4))/2,(COLUMN()-COLUMN($E$2))*2))</f>
        <v>0</v>
      </c>
      <c r="AR186" s="78">
        <f ca="1">IF(AR$2&gt;=$C$2,AQ186-OFFSET('previ sem'!$C$3,(ROW()-ROW($D$4))/2,(COLUMN()-COLUMN($E$2))*2),$D186-OFFSET('previ sem'!$C$3,(ROW()-ROW($D$4))/2,(COLUMN()-COLUMN($E$2))*2))</f>
        <v>0</v>
      </c>
      <c r="AS186" s="78">
        <f ca="1">IF(AS$2&gt;=$C$2,AR186-OFFSET('previ sem'!$C$3,(ROW()-ROW($D$4))/2,(COLUMN()-COLUMN($E$2))*2),$D186-OFFSET('previ sem'!$C$3,(ROW()-ROW($D$4))/2,(COLUMN()-COLUMN($E$2))*2))</f>
        <v>0</v>
      </c>
      <c r="AT186" s="78">
        <f ca="1">IF(AT$2&gt;=$C$2,AS186-OFFSET('previ sem'!$C$3,(ROW()-ROW($D$4))/2,(COLUMN()-COLUMN($E$2))*2),$D186-OFFSET('previ sem'!$C$3,(ROW()-ROW($D$4))/2,(COLUMN()-COLUMN($E$2))*2))</f>
        <v>0</v>
      </c>
      <c r="AU186" s="78">
        <f ca="1">IF(AU$2&gt;=$C$2,AT186-OFFSET('previ sem'!$C$3,(ROW()-ROW($D$4))/2,(COLUMN()-COLUMN($E$2))*2),$D186-OFFSET('previ sem'!$C$3,(ROW()-ROW($D$4))/2,(COLUMN()-COLUMN($E$2))*2))</f>
        <v>0</v>
      </c>
      <c r="AV186" s="78">
        <f ca="1">IF(AV$2&gt;=$C$2,AU186-OFFSET('previ sem'!$C$3,(ROW()-ROW($D$4))/2,(COLUMN()-COLUMN($E$2))*2),$D186-OFFSET('previ sem'!$C$3,(ROW()-ROW($D$4))/2,(COLUMN()-COLUMN($E$2))*2))</f>
        <v>0</v>
      </c>
      <c r="AW186" s="78">
        <f ca="1">IF(AW$2&gt;=$C$2,AV186-OFFSET('previ sem'!$C$3,(ROW()-ROW($D$4))/2,(COLUMN()-COLUMN($E$2))*2),$D186-OFFSET('previ sem'!$C$3,(ROW()-ROW($D$4))/2,(COLUMN()-COLUMN($E$2))*2))</f>
        <v>0</v>
      </c>
      <c r="AX186" s="78">
        <f ca="1">IF(AX$2&gt;=$C$2,AW186-OFFSET('previ sem'!$C$3,(ROW()-ROW($D$4))/2,(COLUMN()-COLUMN($E$2))*2),$D186-OFFSET('previ sem'!$C$3,(ROW()-ROW($D$4))/2,(COLUMN()-COLUMN($E$2))*2))</f>
        <v>0</v>
      </c>
      <c r="AY186" s="78">
        <f ca="1">IF(AY$2&gt;=$C$2,AX186-OFFSET('previ sem'!$C$3,(ROW()-ROW($D$4))/2,(COLUMN()-COLUMN($E$2))*2),$D186-OFFSET('previ sem'!$C$3,(ROW()-ROW($D$4))/2,(COLUMN()-COLUMN($E$2))*2))</f>
        <v>0</v>
      </c>
      <c r="AZ186" s="78">
        <f ca="1">IF(AZ$2&gt;=$C$2,AY186-OFFSET('previ sem'!$C$3,(ROW()-ROW($D$4))/2,(COLUMN()-COLUMN($E$2))*2),$D186-OFFSET('previ sem'!$C$3,(ROW()-ROW($D$4))/2,(COLUMN()-COLUMN($E$2))*2))</f>
        <v>0</v>
      </c>
      <c r="BA186" s="78">
        <f ca="1">IF(BA$2&gt;=$C$2,AZ186-OFFSET('previ sem'!$C$3,(ROW()-ROW($D$4))/2,(COLUMN()-COLUMN($E$2))*2),$D186-OFFSET('previ sem'!$C$3,(ROW()-ROW($D$4))/2,(COLUMN()-COLUMN($E$2))*2))</f>
        <v>0</v>
      </c>
      <c r="BB186" s="78">
        <f ca="1">IF(BB$2&gt;=$C$2,BA186-OFFSET('previ sem'!$C$3,(ROW()-ROW($D$4))/2,(COLUMN()-COLUMN($E$2))*2),$D186-OFFSET('previ sem'!$C$3,(ROW()-ROW($D$4))/2,(COLUMN()-COLUMN($E$2))*2))</f>
        <v>0</v>
      </c>
      <c r="BC186" s="78">
        <f ca="1">IF(BC$2&gt;=$C$2,BB186-OFFSET('previ sem'!$C$3,(ROW()-ROW($D$4))/2,(COLUMN()-COLUMN($E$2))*2),$D186-OFFSET('previ sem'!$C$3,(ROW()-ROW($D$4))/2,(COLUMN()-COLUMN($E$2))*2))</f>
        <v>0</v>
      </c>
      <c r="BD186" s="78">
        <f ca="1">IF(BD$2&gt;=$C$2,BC186-OFFSET('previ sem'!$C$3,(ROW()-ROW($D$4))/2,(COLUMN()-COLUMN($E$2))*2),$D186-OFFSET('previ sem'!$C$3,(ROW()-ROW($D$4))/2,(COLUMN()-COLUMN($E$2))*2))</f>
        <v>0</v>
      </c>
      <c r="BE186" s="286" t="s">
        <v>312</v>
      </c>
      <c r="BF186">
        <v>95</v>
      </c>
      <c r="BG186" s="232" t="s">
        <v>312</v>
      </c>
      <c r="BH186">
        <v>101</v>
      </c>
    </row>
    <row r="187" spans="1:60" x14ac:dyDescent="0.2">
      <c r="A187" s="201"/>
      <c r="B187" s="309" t="s">
        <v>36</v>
      </c>
      <c r="C187" s="6" t="e">
        <f t="array" aca="1" ref="C187" ca="1">INDEX($E$2:$BD$2,,SMALL(IF($E186:$BD186&lt;0,COLUMN(E:BD)-3,""),1))</f>
        <v>#NUM!</v>
      </c>
      <c r="D187" s="77">
        <f>+'PROD-SEM'!L12</f>
        <v>0</v>
      </c>
      <c r="E187" s="74" t="str">
        <f ca="1">IF(E186&lt;0,"",IF(E186&lt;MINI!$B$95,"MINI",""))</f>
        <v/>
      </c>
      <c r="F187" s="74" t="str">
        <f ca="1">IF(F186&lt;0,"",IF(F186&lt;MINI!$B$95,"MINI",""))</f>
        <v/>
      </c>
      <c r="G187" s="74" t="str">
        <f ca="1">IF(G186&lt;0,"",IF(G186&lt;MINI!$B$95,"MINI",""))</f>
        <v/>
      </c>
      <c r="H187" s="74" t="str">
        <f ca="1">IF(H186&lt;0,"",IF(H186&lt;MINI!$B$95,"MINI",""))</f>
        <v/>
      </c>
      <c r="I187" s="74" t="str">
        <f ca="1">IF(I186&lt;0,"",IF(I186&lt;MINI!$C$95,"MINI",""))</f>
        <v/>
      </c>
      <c r="J187" s="74" t="str">
        <f ca="1">IF(J186&lt;0,"",IF(J186&lt;MINI!$C$95,"MINI",""))</f>
        <v/>
      </c>
      <c r="K187" s="74" t="str">
        <f ca="1">IF(K186&lt;0,"",IF(K186&lt;MINI!$C$95,"MINI",""))</f>
        <v/>
      </c>
      <c r="L187" s="74" t="str">
        <f ca="1">IF(L186&lt;0,"",IF(L186&lt;MINI!$C$95,"MINI",""))</f>
        <v/>
      </c>
      <c r="M187" s="74" t="str">
        <f ca="1">IF(M186&lt;0,"",IF(M186&lt;MINI!$D$95,"MINI",""))</f>
        <v/>
      </c>
      <c r="N187" s="74" t="str">
        <f ca="1">IF(N186&lt;0,"",IF(N186&lt;MINI!$D$95,"MINI",""))</f>
        <v/>
      </c>
      <c r="O187" s="74" t="str">
        <f ca="1">IF(O186&lt;0,"",IF(O186&lt;MINI!$D$95,"MINI",""))</f>
        <v/>
      </c>
      <c r="P187" s="74" t="str">
        <f ca="1">IF(P186&lt;0,"",IF(P186&lt;MINI!$D$95,"MINI",""))</f>
        <v/>
      </c>
      <c r="Q187" s="74" t="str">
        <f ca="1">IF(Q186&lt;0,"",IF(Q186&lt;MINI!$E$95,"MINI",""))</f>
        <v/>
      </c>
      <c r="R187" s="74" t="str">
        <f ca="1">IF(R186&lt;0,"",IF(R186&lt;MINI!$E$95,"MINI",""))</f>
        <v/>
      </c>
      <c r="S187" s="74" t="str">
        <f ca="1">IF(S186&lt;0,"",IF(S186&lt;MINI!$E$95,"MINI",""))</f>
        <v/>
      </c>
      <c r="T187" s="74" t="str">
        <f ca="1">IF(T186&lt;0,"",IF(T186&lt;MINI!$E$95,"MINI",""))</f>
        <v/>
      </c>
      <c r="U187" s="74" t="str">
        <f ca="1">IF(U186&lt;0,"",IF(U186&lt;MINI!$E$95,"MINI",""))</f>
        <v/>
      </c>
      <c r="V187" s="74" t="str">
        <f ca="1">IF(V186&lt;0,"",IF(V186&lt;MINI!$F$95,"MINI",""))</f>
        <v/>
      </c>
      <c r="W187" s="74" t="str">
        <f ca="1">IF(W186&lt;0,"",IF(W186&lt;MINI!$F$95,"MINI",""))</f>
        <v/>
      </c>
      <c r="X187" s="74" t="str">
        <f ca="1">IF(X186&lt;0,"",IF(X186&lt;MINI!$F$95,"MINI",""))</f>
        <v/>
      </c>
      <c r="Y187" s="74" t="str">
        <f ca="1">IF(Y186&lt;0,"",IF(Y186&lt;MINI!$F$95,"MINI",""))</f>
        <v/>
      </c>
      <c r="Z187" s="74" t="str">
        <f ca="1">IF(Z186&lt;0,"",IF(Z186&lt;MINI!$G$95,"MINI",""))</f>
        <v/>
      </c>
      <c r="AA187" s="74" t="str">
        <f ca="1">IF(AA186&lt;0,"",IF(AA186&lt;MINI!$G$95,"MINI",""))</f>
        <v/>
      </c>
      <c r="AB187" s="74" t="str">
        <f ca="1">IF(AB186&lt;0,"",IF(AB186&lt;MINI!$G$95,"MINI",""))</f>
        <v/>
      </c>
      <c r="AC187" s="74" t="str">
        <f ca="1">IF(AC186&lt;0,"",IF(AC186&lt;MINI!$G$95,"MINI",""))</f>
        <v/>
      </c>
      <c r="AD187" s="74" t="str">
        <f ca="1">IF(AD186&lt;0,"",IF(AD186&lt;MINI!$G$95,"MINI",""))</f>
        <v/>
      </c>
      <c r="AE187" s="74" t="str">
        <f ca="1">IF(AE186&lt;0,"",IF(AE186&lt;MINI!$H$95,"MINI",""))</f>
        <v/>
      </c>
      <c r="AF187" s="74" t="str">
        <f ca="1">IF(AF186&lt;0,"",IF(AF186&lt;MINI!$H$95,"MINI",""))</f>
        <v/>
      </c>
      <c r="AG187" s="74" t="str">
        <f ca="1">IF(AG186&lt;0,"",IF(AG186&lt;MINI!$H$95,"MINI",""))</f>
        <v/>
      </c>
      <c r="AH187" s="74" t="str">
        <f ca="1">IF(AH186&lt;0,"",IF(AH186&lt;MINI!$H$95,"MINI",""))</f>
        <v/>
      </c>
      <c r="AI187" s="74" t="str">
        <f ca="1">IF(AI186&lt;0,"",IF(AI186&lt;MINI!$I$95,"MINI",""))</f>
        <v/>
      </c>
      <c r="AJ187" s="74" t="str">
        <f ca="1">IF(AJ186&lt;0,"",IF(AJ186&lt;MINI!$I$95,"MINI",""))</f>
        <v/>
      </c>
      <c r="AK187" s="74" t="str">
        <f ca="1">IF(AK186&lt;0,"",IF(AK186&lt;MINI!$I$95,"MINI",""))</f>
        <v/>
      </c>
      <c r="AL187" s="74" t="str">
        <f ca="1">IF(AL186&lt;0,"",IF(AL186&lt;MINI!$I$95,"MINI",""))</f>
        <v/>
      </c>
      <c r="AM187" s="74" t="str">
        <f ca="1">IF(AM186&lt;0,"",IF(AM186&lt;MINI!$J$95,"MINI",""))</f>
        <v/>
      </c>
      <c r="AN187" s="74" t="str">
        <f ca="1">IF(AN186&lt;0,"",IF(AN186&lt;MINI!$J$95,"MINI",""))</f>
        <v/>
      </c>
      <c r="AO187" s="74" t="str">
        <f ca="1">IF(AO186&lt;0,"",IF(AO186&lt;MINI!$J$95,"MINI",""))</f>
        <v/>
      </c>
      <c r="AP187" s="74" t="str">
        <f ca="1">IF(AP186&lt;0,"",IF(AP186&lt;MINI!$J$95,"MINI",""))</f>
        <v/>
      </c>
      <c r="AQ187" s="74" t="str">
        <f ca="1">IF(AQ186&lt;0,"",IF(AQ186&lt;MINI!$J$95,"MINI",""))</f>
        <v/>
      </c>
      <c r="AR187" s="74" t="str">
        <f ca="1">IF(AR186&lt;0,"",IF(AR186&lt;MINI!$K$95,"MINI",""))</f>
        <v/>
      </c>
      <c r="AS187" s="74" t="str">
        <f ca="1">IF(AS186&lt;0,"",IF(AS186&lt;MINI!$K$95,"MINI",""))</f>
        <v/>
      </c>
      <c r="AT187" s="74" t="str">
        <f ca="1">IF(AT186&lt;0,"",IF(AT186&lt;MINI!$K$95,"MINI",""))</f>
        <v/>
      </c>
      <c r="AU187" s="74" t="str">
        <f ca="1">IF(AU186&lt;0,"",IF(AU186&lt;MINI!$K$95,"MINI",""))</f>
        <v/>
      </c>
      <c r="AV187" s="74" t="str">
        <f ca="1">IF(AV186&lt;0,"",IF(AV186&lt;MINI!$L$95,"MINI",""))</f>
        <v/>
      </c>
      <c r="AW187" s="74" t="str">
        <f ca="1">IF(AW186&lt;0,"",IF(AW186&lt;MINI!$L$95,"MINI",""))</f>
        <v/>
      </c>
      <c r="AX187" s="74" t="str">
        <f ca="1">IF(AX186&lt;0,"",IF(AX186&lt;MINI!$L$95,"MINI",""))</f>
        <v/>
      </c>
      <c r="AY187" s="74" t="str">
        <f ca="1">IF(AY186&lt;0,"",IF(AY186&lt;MINI!$L$95,"MINI",""))</f>
        <v/>
      </c>
      <c r="AZ187" s="74" t="str">
        <f ca="1">IF(AZ186&lt;0,"",IF(AZ186&lt;MINI!$M$95,"MINI",""))</f>
        <v/>
      </c>
      <c r="BA187" s="74" t="str">
        <f ca="1">IF(BA186&lt;0,"",IF(BA186&lt;MINI!$M$95,"MINI",""))</f>
        <v/>
      </c>
      <c r="BB187" s="74" t="str">
        <f ca="1">IF(BB186&lt;0,"",IF(BB186&lt;MINI!$M$95,"MINI",""))</f>
        <v/>
      </c>
      <c r="BC187" s="74" t="str">
        <f ca="1">IF(BC186&lt;0,"",IF(BC186&lt;MINI!$M$95,"MINI",""))</f>
        <v/>
      </c>
      <c r="BD187" s="74" t="str">
        <f ca="1">IF(BD186&lt;0,"",IF(BD186&lt;MINI!$M$95,"MINI",""))</f>
        <v/>
      </c>
      <c r="BE187" s="313"/>
      <c r="BG187" s="112"/>
    </row>
    <row r="188" spans="1:60" x14ac:dyDescent="0.2">
      <c r="A188" s="187" t="s">
        <v>272</v>
      </c>
      <c r="B188" s="378" t="s">
        <v>245</v>
      </c>
      <c r="C188" s="378"/>
      <c r="D188" s="76">
        <f>SUMIF('EXPORT STOCK'!$B$2:$B$1106,'FABRICATION-SEM'!B188,'EXPORT STOCK'!$C$2:$C$1116)+D189</f>
        <v>0</v>
      </c>
      <c r="E188" s="78">
        <f ca="1">IF(E$2&gt;=$C$2,D188-OFFSET('previ sem'!$C$3,(ROW()-ROW($D$4))/2,(COLUMN()-COLUMN($E$2))*2),$D188-OFFSET('previ sem'!$C$3,(ROW()-ROW($D$4))/2,(COLUMN()-COLUMN($E$2))*2))</f>
        <v>0</v>
      </c>
      <c r="F188" s="78">
        <f ca="1">IF(F$2&gt;=$C$2,E188-OFFSET('previ sem'!$C$3,(ROW()-ROW($D$4))/2,(COLUMN()-COLUMN($E$2))*2),$D188-OFFSET('previ sem'!$C$3,(ROW()-ROW($D$4))/2,(COLUMN()-COLUMN($E$2))*2))</f>
        <v>0</v>
      </c>
      <c r="G188" s="78">
        <f ca="1">IF(G$2&gt;=$C$2,F188-OFFSET('previ sem'!$C$3,(ROW()-ROW($D$4))/2,(COLUMN()-COLUMN($E$2))*2),$D188-OFFSET('previ sem'!$C$3,(ROW()-ROW($D$4))/2,(COLUMN()-COLUMN($E$2))*2))</f>
        <v>0</v>
      </c>
      <c r="H188" s="78">
        <f ca="1">IF(H$2&gt;=$C$2,G188-OFFSET('previ sem'!$C$3,(ROW()-ROW($D$4))/2,(COLUMN()-COLUMN($E$2))*2),$D188-OFFSET('previ sem'!$C$3,(ROW()-ROW($D$4))/2,(COLUMN()-COLUMN($E$2))*2))</f>
        <v>0</v>
      </c>
      <c r="I188" s="78">
        <f ca="1">IF(I$2&gt;=$C$2,H188-OFFSET('previ sem'!$C$3,(ROW()-ROW($D$4))/2,(COLUMN()-COLUMN($E$2))*2),$D188-OFFSET('previ sem'!$C$3,(ROW()-ROW($D$4))/2,(COLUMN()-COLUMN($E$2))*2))</f>
        <v>0</v>
      </c>
      <c r="J188" s="78">
        <f ca="1">IF(J$2&gt;=$C$2,I188-OFFSET('previ sem'!$C$3,(ROW()-ROW($D$4))/2,(COLUMN()-COLUMN($E$2))*2),$D188-OFFSET('previ sem'!$C$3,(ROW()-ROW($D$4))/2,(COLUMN()-COLUMN($E$2))*2))</f>
        <v>0</v>
      </c>
      <c r="K188" s="78">
        <f ca="1">IF(K$2&gt;=$C$2,J188-OFFSET('previ sem'!$C$3,(ROW()-ROW($D$4))/2,(COLUMN()-COLUMN($E$2))*2),$D188-OFFSET('previ sem'!$C$3,(ROW()-ROW($D$4))/2,(COLUMN()-COLUMN($E$2))*2))</f>
        <v>0</v>
      </c>
      <c r="L188" s="78">
        <f ca="1">IF(L$2&gt;=$C$2,K188-OFFSET('previ sem'!$C$3,(ROW()-ROW($D$4))/2,(COLUMN()-COLUMN($E$2))*2),$D188-OFFSET('previ sem'!$C$3,(ROW()-ROW($D$4))/2,(COLUMN()-COLUMN($E$2))*2))</f>
        <v>0</v>
      </c>
      <c r="M188" s="78">
        <f ca="1">IF(M$2&gt;=$C$2,L188-OFFSET('previ sem'!$C$3,(ROW()-ROW($D$4))/2,(COLUMN()-COLUMN($E$2))*2),$D188-OFFSET('previ sem'!$C$3,(ROW()-ROW($D$4))/2,(COLUMN()-COLUMN($E$2))*2))</f>
        <v>0</v>
      </c>
      <c r="N188" s="78">
        <f ca="1">IF(N$2&gt;=$C$2,M188-OFFSET('previ sem'!$C$3,(ROW()-ROW($D$4))/2,(COLUMN()-COLUMN($E$2))*2),$D188-OFFSET('previ sem'!$C$3,(ROW()-ROW($D$4))/2,(COLUMN()-COLUMN($E$2))*2))</f>
        <v>0</v>
      </c>
      <c r="O188" s="78">
        <f ca="1">IF(O$2&gt;=$C$2,N188-OFFSET('previ sem'!$C$3,(ROW()-ROW($D$4))/2,(COLUMN()-COLUMN($E$2))*2),$D188-OFFSET('previ sem'!$C$3,(ROW()-ROW($D$4))/2,(COLUMN()-COLUMN($E$2))*2))</f>
        <v>0</v>
      </c>
      <c r="P188" s="78">
        <f ca="1">IF(P$2&gt;=$C$2,O188-OFFSET('previ sem'!$C$3,(ROW()-ROW($D$4))/2,(COLUMN()-COLUMN($E$2))*2),$D188-OFFSET('previ sem'!$C$3,(ROW()-ROW($D$4))/2,(COLUMN()-COLUMN($E$2))*2))</f>
        <v>0</v>
      </c>
      <c r="Q188" s="78">
        <f ca="1">IF(Q$2&gt;=$C$2,P188-OFFSET('previ sem'!$C$3,(ROW()-ROW($D$4))/2,(COLUMN()-COLUMN($E$2))*2),$D188-OFFSET('previ sem'!$C$3,(ROW()-ROW($D$4))/2,(COLUMN()-COLUMN($E$2))*2))</f>
        <v>0</v>
      </c>
      <c r="R188" s="78">
        <f ca="1">IF(R$2&gt;=$C$2,Q188-OFFSET('previ sem'!$C$3,(ROW()-ROW($D$4))/2,(COLUMN()-COLUMN($E$2))*2),$D188-OFFSET('previ sem'!$C$3,(ROW()-ROW($D$4))/2,(COLUMN()-COLUMN($E$2))*2))</f>
        <v>0</v>
      </c>
      <c r="S188" s="78">
        <f ca="1">IF(S$2&gt;=$C$2,R188-OFFSET('previ sem'!$C$3,(ROW()-ROW($D$4))/2,(COLUMN()-COLUMN($E$2))*2),$D188-OFFSET('previ sem'!$C$3,(ROW()-ROW($D$4))/2,(COLUMN()-COLUMN($E$2))*2))</f>
        <v>0</v>
      </c>
      <c r="T188" s="78">
        <f ca="1">IF(T$2&gt;=$C$2,S188-OFFSET('previ sem'!$C$3,(ROW()-ROW($D$4))/2,(COLUMN()-COLUMN($E$2))*2),$D188-OFFSET('previ sem'!$C$3,(ROW()-ROW($D$4))/2,(COLUMN()-COLUMN($E$2))*2))</f>
        <v>0</v>
      </c>
      <c r="U188" s="78">
        <f ca="1">IF(U$2&gt;=$C$2,T188-OFFSET('previ sem'!$C$3,(ROW()-ROW($D$4))/2,(COLUMN()-COLUMN($E$2))*2),$D188-OFFSET('previ sem'!$C$3,(ROW()-ROW($D$4))/2,(COLUMN()-COLUMN($E$2))*2))</f>
        <v>0</v>
      </c>
      <c r="V188" s="78">
        <f ca="1">IF(V$2&gt;=$C$2,U188-OFFSET('previ sem'!$C$3,(ROW()-ROW($D$4))/2,(COLUMN()-COLUMN($E$2))*2),$D188-OFFSET('previ sem'!$C$3,(ROW()-ROW($D$4))/2,(COLUMN()-COLUMN($E$2))*2))</f>
        <v>0</v>
      </c>
      <c r="W188" s="78">
        <f ca="1">IF(W$2&gt;=$C$2,V188-OFFSET('previ sem'!$C$3,(ROW()-ROW($D$4))/2,(COLUMN()-COLUMN($E$2))*2),$D188-OFFSET('previ sem'!$C$3,(ROW()-ROW($D$4))/2,(COLUMN()-COLUMN($E$2))*2))</f>
        <v>0</v>
      </c>
      <c r="X188" s="78">
        <f ca="1">IF(X$2&gt;=$C$2,W188-OFFSET('previ sem'!$C$3,(ROW()-ROW($D$4))/2,(COLUMN()-COLUMN($E$2))*2),$D188-OFFSET('previ sem'!$C$3,(ROW()-ROW($D$4))/2,(COLUMN()-COLUMN($E$2))*2))</f>
        <v>0</v>
      </c>
      <c r="Y188" s="78">
        <f ca="1">IF(Y$2&gt;=$C$2,X188-OFFSET('previ sem'!$C$3,(ROW()-ROW($D$4))/2,(COLUMN()-COLUMN($E$2))*2),$D188-OFFSET('previ sem'!$C$3,(ROW()-ROW($D$4))/2,(COLUMN()-COLUMN($E$2))*2))</f>
        <v>0</v>
      </c>
      <c r="Z188" s="78">
        <f ca="1">IF(Z$2&gt;=$C$2,Y188-OFFSET('previ sem'!$C$3,(ROW()-ROW($D$4))/2,(COLUMN()-COLUMN($E$2))*2),$D188-OFFSET('previ sem'!$C$3,(ROW()-ROW($D$4))/2,(COLUMN()-COLUMN($E$2))*2))</f>
        <v>0</v>
      </c>
      <c r="AA188" s="78">
        <f ca="1">IF(AA$2&gt;=$C$2,Z188-OFFSET('previ sem'!$C$3,(ROW()-ROW($D$4))/2,(COLUMN()-COLUMN($E$2))*2),$D188-OFFSET('previ sem'!$C$3,(ROW()-ROW($D$4))/2,(COLUMN()-COLUMN($E$2))*2))</f>
        <v>0</v>
      </c>
      <c r="AB188" s="78">
        <f ca="1">IF(AB$2&gt;=$C$2,AA188-OFFSET('previ sem'!$C$3,(ROW()-ROW($D$4))/2,(COLUMN()-COLUMN($E$2))*2),$D188-OFFSET('previ sem'!$C$3,(ROW()-ROW($D$4))/2,(COLUMN()-COLUMN($E$2))*2))</f>
        <v>0</v>
      </c>
      <c r="AC188" s="78">
        <f ca="1">IF(AC$2&gt;=$C$2,AB188-OFFSET('previ sem'!$C$3,(ROW()-ROW($D$4))/2,(COLUMN()-COLUMN($E$2))*2),$D188-OFFSET('previ sem'!$C$3,(ROW()-ROW($D$4))/2,(COLUMN()-COLUMN($E$2))*2))</f>
        <v>0</v>
      </c>
      <c r="AD188" s="78">
        <f ca="1">IF(AD$2&gt;=$C$2,AC188-OFFSET('previ sem'!$C$3,(ROW()-ROW($D$4))/2,(COLUMN()-COLUMN($E$2))*2),$D188-OFFSET('previ sem'!$C$3,(ROW()-ROW($D$4))/2,(COLUMN()-COLUMN($E$2))*2))</f>
        <v>0</v>
      </c>
      <c r="AE188" s="78">
        <f ca="1">IF(AE$2&gt;=$C$2,AD188-OFFSET('previ sem'!$C$3,(ROW()-ROW($D$4))/2,(COLUMN()-COLUMN($E$2))*2),$D188-OFFSET('previ sem'!$C$3,(ROW()-ROW($D$4))/2,(COLUMN()-COLUMN($E$2))*2))</f>
        <v>0</v>
      </c>
      <c r="AF188" s="78">
        <f ca="1">IF(AF$2&gt;=$C$2,AE188-OFFSET('previ sem'!$C$3,(ROW()-ROW($D$4))/2,(COLUMN()-COLUMN($E$2))*2),$D188-OFFSET('previ sem'!$C$3,(ROW()-ROW($D$4))/2,(COLUMN()-COLUMN($E$2))*2))</f>
        <v>0</v>
      </c>
      <c r="AG188" s="78">
        <f ca="1">IF(AG$2&gt;=$C$2,AF188-OFFSET('previ sem'!$C$3,(ROW()-ROW($D$4))/2,(COLUMN()-COLUMN($E$2))*2),$D188-OFFSET('previ sem'!$C$3,(ROW()-ROW($D$4))/2,(COLUMN()-COLUMN($E$2))*2))</f>
        <v>0</v>
      </c>
      <c r="AH188" s="78">
        <f ca="1">IF(AH$2&gt;=$C$2,AG188-OFFSET('previ sem'!$C$3,(ROW()-ROW($D$4))/2,(COLUMN()-COLUMN($E$2))*2),$D188-OFFSET('previ sem'!$C$3,(ROW()-ROW($D$4))/2,(COLUMN()-COLUMN($E$2))*2))</f>
        <v>0</v>
      </c>
      <c r="AI188" s="78">
        <f ca="1">IF(AI$2&gt;=$C$2,AH188-OFFSET('previ sem'!$C$3,(ROW()-ROW($D$4))/2,(COLUMN()-COLUMN($E$2))*2),$D188-OFFSET('previ sem'!$C$3,(ROW()-ROW($D$4))/2,(COLUMN()-COLUMN($E$2))*2))</f>
        <v>0</v>
      </c>
      <c r="AJ188" s="78">
        <f ca="1">IF(AJ$2&gt;=$C$2,AI188-OFFSET('previ sem'!$C$3,(ROW()-ROW($D$4))/2,(COLUMN()-COLUMN($E$2))*2),$D188-OFFSET('previ sem'!$C$3,(ROW()-ROW($D$4))/2,(COLUMN()-COLUMN($E$2))*2))</f>
        <v>0</v>
      </c>
      <c r="AK188" s="78">
        <f ca="1">IF(AK$2&gt;=$C$2,AJ188-OFFSET('previ sem'!$C$3,(ROW()-ROW($D$4))/2,(COLUMN()-COLUMN($E$2))*2),$D188-OFFSET('previ sem'!$C$3,(ROW()-ROW($D$4))/2,(COLUMN()-COLUMN($E$2))*2))</f>
        <v>0</v>
      </c>
      <c r="AL188" s="78">
        <f ca="1">IF(AL$2&gt;=$C$2,AK188-OFFSET('previ sem'!$C$3,(ROW()-ROW($D$4))/2,(COLUMN()-COLUMN($E$2))*2),$D188-OFFSET('previ sem'!$C$3,(ROW()-ROW($D$4))/2,(COLUMN()-COLUMN($E$2))*2))</f>
        <v>0</v>
      </c>
      <c r="AM188" s="78">
        <f ca="1">IF(AM$2&gt;=$C$2,AL188-OFFSET('previ sem'!$C$3,(ROW()-ROW($D$4))/2,(COLUMN()-COLUMN($E$2))*2),$D188-OFFSET('previ sem'!$C$3,(ROW()-ROW($D$4))/2,(COLUMN()-COLUMN($E$2))*2))</f>
        <v>0</v>
      </c>
      <c r="AN188" s="78">
        <f ca="1">IF(AN$2&gt;=$C$2,AM188-OFFSET('previ sem'!$C$3,(ROW()-ROW($D$4))/2,(COLUMN()-COLUMN($E$2))*2),$D188-OFFSET('previ sem'!$C$3,(ROW()-ROW($D$4))/2,(COLUMN()-COLUMN($E$2))*2))</f>
        <v>0</v>
      </c>
      <c r="AO188" s="78">
        <f ca="1">IF(AO$2&gt;=$C$2,AN188-OFFSET('previ sem'!$C$3,(ROW()-ROW($D$4))/2,(COLUMN()-COLUMN($E$2))*2),$D188-OFFSET('previ sem'!$C$3,(ROW()-ROW($D$4))/2,(COLUMN()-COLUMN($E$2))*2))</f>
        <v>0</v>
      </c>
      <c r="AP188" s="78">
        <f ca="1">IF(AP$2&gt;=$C$2,AO188-OFFSET('previ sem'!$C$3,(ROW()-ROW($D$4))/2,(COLUMN()-COLUMN($E$2))*2),$D188-OFFSET('previ sem'!$C$3,(ROW()-ROW($D$4))/2,(COLUMN()-COLUMN($E$2))*2))</f>
        <v>0</v>
      </c>
      <c r="AQ188" s="78">
        <f ca="1">IF(AQ$2&gt;=$C$2,AP188-OFFSET('previ sem'!$C$3,(ROW()-ROW($D$4))/2,(COLUMN()-COLUMN($E$2))*2),$D188-OFFSET('previ sem'!$C$3,(ROW()-ROW($D$4))/2,(COLUMN()-COLUMN($E$2))*2))</f>
        <v>0</v>
      </c>
      <c r="AR188" s="78">
        <f ca="1">IF(AR$2&gt;=$C$2,AQ188-OFFSET('previ sem'!$C$3,(ROW()-ROW($D$4))/2,(COLUMN()-COLUMN($E$2))*2),$D188-OFFSET('previ sem'!$C$3,(ROW()-ROW($D$4))/2,(COLUMN()-COLUMN($E$2))*2))</f>
        <v>0</v>
      </c>
      <c r="AS188" s="78">
        <f ca="1">IF(AS$2&gt;=$C$2,AR188-OFFSET('previ sem'!$C$3,(ROW()-ROW($D$4))/2,(COLUMN()-COLUMN($E$2))*2),$D188-OFFSET('previ sem'!$C$3,(ROW()-ROW($D$4))/2,(COLUMN()-COLUMN($E$2))*2))</f>
        <v>0</v>
      </c>
      <c r="AT188" s="78">
        <f ca="1">IF(AT$2&gt;=$C$2,AS188-OFFSET('previ sem'!$C$3,(ROW()-ROW($D$4))/2,(COLUMN()-COLUMN($E$2))*2),$D188-OFFSET('previ sem'!$C$3,(ROW()-ROW($D$4))/2,(COLUMN()-COLUMN($E$2))*2))</f>
        <v>0</v>
      </c>
      <c r="AU188" s="78">
        <f ca="1">IF(AU$2&gt;=$C$2,AT188-OFFSET('previ sem'!$C$3,(ROW()-ROW($D$4))/2,(COLUMN()-COLUMN($E$2))*2),$D188-OFFSET('previ sem'!$C$3,(ROW()-ROW($D$4))/2,(COLUMN()-COLUMN($E$2))*2))</f>
        <v>0</v>
      </c>
      <c r="AV188" s="78">
        <f ca="1">IF(AV$2&gt;=$C$2,AU188-OFFSET('previ sem'!$C$3,(ROW()-ROW($D$4))/2,(COLUMN()-COLUMN($E$2))*2),$D188-OFFSET('previ sem'!$C$3,(ROW()-ROW($D$4))/2,(COLUMN()-COLUMN($E$2))*2))</f>
        <v>0</v>
      </c>
      <c r="AW188" s="78">
        <f ca="1">IF(AW$2&gt;=$C$2,AV188-OFFSET('previ sem'!$C$3,(ROW()-ROW($D$4))/2,(COLUMN()-COLUMN($E$2))*2),$D188-OFFSET('previ sem'!$C$3,(ROW()-ROW($D$4))/2,(COLUMN()-COLUMN($E$2))*2))</f>
        <v>0</v>
      </c>
      <c r="AX188" s="78">
        <f ca="1">IF(AX$2&gt;=$C$2,AW188-OFFSET('previ sem'!$C$3,(ROW()-ROW($D$4))/2,(COLUMN()-COLUMN($E$2))*2),$D188-OFFSET('previ sem'!$C$3,(ROW()-ROW($D$4))/2,(COLUMN()-COLUMN($E$2))*2))</f>
        <v>0</v>
      </c>
      <c r="AY188" s="78">
        <f ca="1">IF(AY$2&gt;=$C$2,AX188-OFFSET('previ sem'!$C$3,(ROW()-ROW($D$4))/2,(COLUMN()-COLUMN($E$2))*2),$D188-OFFSET('previ sem'!$C$3,(ROW()-ROW($D$4))/2,(COLUMN()-COLUMN($E$2))*2))</f>
        <v>0</v>
      </c>
      <c r="AZ188" s="78">
        <f ca="1">IF(AZ$2&gt;=$C$2,AY188-OFFSET('previ sem'!$C$3,(ROW()-ROW($D$4))/2,(COLUMN()-COLUMN($E$2))*2),$D188-OFFSET('previ sem'!$C$3,(ROW()-ROW($D$4))/2,(COLUMN()-COLUMN($E$2))*2))</f>
        <v>0</v>
      </c>
      <c r="BA188" s="78">
        <f ca="1">IF(BA$2&gt;=$C$2,AZ188-OFFSET('previ sem'!$C$3,(ROW()-ROW($D$4))/2,(COLUMN()-COLUMN($E$2))*2),$D188-OFFSET('previ sem'!$C$3,(ROW()-ROW($D$4))/2,(COLUMN()-COLUMN($E$2))*2))</f>
        <v>0</v>
      </c>
      <c r="BB188" s="78">
        <f ca="1">IF(BB$2&gt;=$C$2,BA188-OFFSET('previ sem'!$C$3,(ROW()-ROW($D$4))/2,(COLUMN()-COLUMN($E$2))*2),$D188-OFFSET('previ sem'!$C$3,(ROW()-ROW($D$4))/2,(COLUMN()-COLUMN($E$2))*2))</f>
        <v>0</v>
      </c>
      <c r="BC188" s="78">
        <f ca="1">IF(BC$2&gt;=$C$2,BB188-OFFSET('previ sem'!$C$3,(ROW()-ROW($D$4))/2,(COLUMN()-COLUMN($E$2))*2),$D188-OFFSET('previ sem'!$C$3,(ROW()-ROW($D$4))/2,(COLUMN()-COLUMN($E$2))*2))</f>
        <v>0</v>
      </c>
      <c r="BD188" s="78">
        <f ca="1">IF(BD$2&gt;=$C$2,BC188-OFFSET('previ sem'!$C$3,(ROW()-ROW($D$4))/2,(COLUMN()-COLUMN($E$2))*2),$D188-OFFSET('previ sem'!$C$3,(ROW()-ROW($D$4))/2,(COLUMN()-COLUMN($E$2))*2))</f>
        <v>0</v>
      </c>
      <c r="BE188" s="286" t="s">
        <v>245</v>
      </c>
      <c r="BF188">
        <v>96</v>
      </c>
      <c r="BG188" s="232" t="s">
        <v>245</v>
      </c>
      <c r="BH188">
        <v>102</v>
      </c>
    </row>
    <row r="189" spans="1:60" x14ac:dyDescent="0.2">
      <c r="A189" s="201"/>
      <c r="B189" s="309" t="s">
        <v>36</v>
      </c>
      <c r="C189" s="6" t="e">
        <f t="array" aca="1" ref="C189" ca="1">INDEX($E$2:$BD$2,,SMALL(IF($E188:$BD188&lt;0,COLUMN(E:BD)-3,""),1))</f>
        <v>#NUM!</v>
      </c>
      <c r="D189" s="77">
        <f>+'PROD-SEM'!L31</f>
        <v>0</v>
      </c>
      <c r="E189" s="74" t="str">
        <f ca="1">IF(E188&lt;0,"",IF(E188&lt;MINI!$B$96,"MINI",""))</f>
        <v/>
      </c>
      <c r="F189" s="74" t="str">
        <f ca="1">IF(F188&lt;0,"",IF(F188&lt;MINI!$B$96,"MINI",""))</f>
        <v/>
      </c>
      <c r="G189" s="74" t="str">
        <f ca="1">IF(G188&lt;0,"",IF(G188&lt;MINI!$B$96,"MINI",""))</f>
        <v/>
      </c>
      <c r="H189" s="74" t="str">
        <f ca="1">IF(H188&lt;0,"",IF(H188&lt;MINI!$B$96,"MINI",""))</f>
        <v/>
      </c>
      <c r="I189" s="74" t="str">
        <f ca="1">IF(I188&lt;0,"",IF(I188&lt;MINI!$C$96,"MINI",""))</f>
        <v/>
      </c>
      <c r="J189" s="74" t="str">
        <f ca="1">IF(J188&lt;0,"",IF(J188&lt;MINI!$C$96,"MINI",""))</f>
        <v/>
      </c>
      <c r="K189" s="74" t="str">
        <f ca="1">IF(K188&lt;0,"",IF(K188&lt;MINI!$C$96,"MINI",""))</f>
        <v/>
      </c>
      <c r="L189" s="74" t="str">
        <f ca="1">IF(L188&lt;0,"",IF(L188&lt;MINI!$C$96,"MINI",""))</f>
        <v/>
      </c>
      <c r="M189" s="74" t="str">
        <f ca="1">IF(M188&lt;0,"",IF(M188&lt;MINI!$D$96,"MINI",""))</f>
        <v/>
      </c>
      <c r="N189" s="74" t="str">
        <f ca="1">IF(N188&lt;0,"",IF(N188&lt;MINI!$D$96,"MINI",""))</f>
        <v/>
      </c>
      <c r="O189" s="74" t="str">
        <f ca="1">IF(O188&lt;0,"",IF(O188&lt;MINI!$D$96,"MINI",""))</f>
        <v/>
      </c>
      <c r="P189" s="74" t="str">
        <f ca="1">IF(P188&lt;0,"",IF(P188&lt;MINI!$D$96,"MINI",""))</f>
        <v/>
      </c>
      <c r="Q189" s="74" t="str">
        <f ca="1">IF(Q188&lt;0,"",IF(Q188&lt;MINI!$E$96,"MINI",""))</f>
        <v/>
      </c>
      <c r="R189" s="74" t="str">
        <f ca="1">IF(R188&lt;0,"",IF(R188&lt;MINI!$E$96,"MINI",""))</f>
        <v/>
      </c>
      <c r="S189" s="74" t="str">
        <f ca="1">IF(S188&lt;0,"",IF(S188&lt;MINI!$E$96,"MINI",""))</f>
        <v/>
      </c>
      <c r="T189" s="74" t="str">
        <f ca="1">IF(T188&lt;0,"",IF(T188&lt;MINI!$E$96,"MINI",""))</f>
        <v/>
      </c>
      <c r="U189" s="74" t="str">
        <f ca="1">IF(U188&lt;0,"",IF(U188&lt;MINI!$E$96,"MINI",""))</f>
        <v/>
      </c>
      <c r="V189" s="74" t="str">
        <f ca="1">IF(V188&lt;0,"",IF(V188&lt;MINI!$F$96,"MINI",""))</f>
        <v/>
      </c>
      <c r="W189" s="74" t="str">
        <f ca="1">IF(W188&lt;0,"",IF(W188&lt;MINI!$F$96,"MINI",""))</f>
        <v/>
      </c>
      <c r="X189" s="74" t="str">
        <f ca="1">IF(X188&lt;0,"",IF(X188&lt;MINI!$F$96,"MINI",""))</f>
        <v/>
      </c>
      <c r="Y189" s="74" t="str">
        <f ca="1">IF(Y188&lt;0,"",IF(Y188&lt;MINI!$F$96,"MINI",""))</f>
        <v/>
      </c>
      <c r="Z189" s="74" t="str">
        <f ca="1">IF(Z188&lt;0,"",IF(Z188&lt;MINI!$G$96,"MINI",""))</f>
        <v/>
      </c>
      <c r="AA189" s="74" t="str">
        <f ca="1">IF(AA188&lt;0,"",IF(AA188&lt;MINI!$G$96,"MINI",""))</f>
        <v/>
      </c>
      <c r="AB189" s="74" t="str">
        <f ca="1">IF(AB188&lt;0,"",IF(AB188&lt;MINI!$G$96,"MINI",""))</f>
        <v/>
      </c>
      <c r="AC189" s="74" t="str">
        <f ca="1">IF(AC188&lt;0,"",IF(AC188&lt;MINI!$G$96,"MINI",""))</f>
        <v/>
      </c>
      <c r="AD189" s="74" t="str">
        <f ca="1">IF(AD188&lt;0,"",IF(AD188&lt;MINI!$G$96,"MINI",""))</f>
        <v/>
      </c>
      <c r="AE189" s="74" t="str">
        <f ca="1">IF(AE188&lt;0,"",IF(AE188&lt;MINI!$H$96,"MINI",""))</f>
        <v/>
      </c>
      <c r="AF189" s="74" t="str">
        <f ca="1">IF(AF188&lt;0,"",IF(AF188&lt;MINI!$H$96,"MINI",""))</f>
        <v/>
      </c>
      <c r="AG189" s="74" t="str">
        <f ca="1">IF(AG188&lt;0,"",IF(AG188&lt;MINI!$H$96,"MINI",""))</f>
        <v/>
      </c>
      <c r="AH189" s="74" t="str">
        <f ca="1">IF(AH188&lt;0,"",IF(AH188&lt;MINI!$H$96,"MINI",""))</f>
        <v/>
      </c>
      <c r="AI189" s="74" t="str">
        <f ca="1">IF(AI188&lt;0,"",IF(AI188&lt;MINI!$I$96,"MINI",""))</f>
        <v/>
      </c>
      <c r="AJ189" s="74" t="str">
        <f ca="1">IF(AJ188&lt;0,"",IF(AJ188&lt;MINI!$I$96,"MINI",""))</f>
        <v/>
      </c>
      <c r="AK189" s="74" t="str">
        <f ca="1">IF(AK188&lt;0,"",IF(AK188&lt;MINI!$I$96,"MINI",""))</f>
        <v/>
      </c>
      <c r="AL189" s="74" t="str">
        <f ca="1">IF(AL188&lt;0,"",IF(AL188&lt;MINI!$I$96,"MINI",""))</f>
        <v/>
      </c>
      <c r="AM189" s="74" t="str">
        <f ca="1">IF(AM188&lt;0,"",IF(AM188&lt;MINI!$J$96,"MINI",""))</f>
        <v/>
      </c>
      <c r="AN189" s="74" t="str">
        <f ca="1">IF(AN188&lt;0,"",IF(AN188&lt;MINI!$J$96,"MINI",""))</f>
        <v/>
      </c>
      <c r="AO189" s="74" t="str">
        <f ca="1">IF(AO188&lt;0,"",IF(AO188&lt;MINI!$J$96,"MINI",""))</f>
        <v/>
      </c>
      <c r="AP189" s="74" t="str">
        <f ca="1">IF(AP188&lt;0,"",IF(AP188&lt;MINI!$J$96,"MINI",""))</f>
        <v/>
      </c>
      <c r="AQ189" s="74" t="str">
        <f ca="1">IF(AQ188&lt;0,"",IF(AQ188&lt;MINI!$J$96,"MINI",""))</f>
        <v/>
      </c>
      <c r="AR189" s="74" t="str">
        <f ca="1">IF(AR188&lt;0,"",IF(AR188&lt;MINI!$K$96,"MINI",""))</f>
        <v/>
      </c>
      <c r="AS189" s="74" t="str">
        <f ca="1">IF(AS188&lt;0,"",IF(AS188&lt;MINI!$K$96,"MINI",""))</f>
        <v/>
      </c>
      <c r="AT189" s="74" t="str">
        <f ca="1">IF(AT188&lt;0,"",IF(AT188&lt;MINI!$K$96,"MINI",""))</f>
        <v/>
      </c>
      <c r="AU189" s="74" t="str">
        <f ca="1">IF(AU188&lt;0,"",IF(AU188&lt;MINI!$K$96,"MINI",""))</f>
        <v/>
      </c>
      <c r="AV189" s="74" t="str">
        <f ca="1">IF(AV188&lt;0,"",IF(AV188&lt;MINI!$L$96,"MINI",""))</f>
        <v/>
      </c>
      <c r="AW189" s="74" t="str">
        <f ca="1">IF(AW188&lt;0,"",IF(AW188&lt;MINI!$L$96,"MINI",""))</f>
        <v/>
      </c>
      <c r="AX189" s="74" t="str">
        <f ca="1">IF(AX188&lt;0,"",IF(AX188&lt;MINI!$L$96,"MINI",""))</f>
        <v/>
      </c>
      <c r="AY189" s="74" t="str">
        <f ca="1">IF(AY188&lt;0,"",IF(AY188&lt;MINI!$L$96,"MINI",""))</f>
        <v/>
      </c>
      <c r="AZ189" s="74" t="str">
        <f ca="1">IF(AZ188&lt;0,"",IF(AZ188&lt;MINI!$M$96,"MINI",""))</f>
        <v/>
      </c>
      <c r="BA189" s="74" t="str">
        <f ca="1">IF(BA188&lt;0,"",IF(BA188&lt;MINI!$M$96,"MINI",""))</f>
        <v/>
      </c>
      <c r="BB189" s="74" t="str">
        <f ca="1">IF(BB188&lt;0,"",IF(BB188&lt;MINI!$M$96,"MINI",""))</f>
        <v/>
      </c>
      <c r="BC189" s="74" t="str">
        <f ca="1">IF(BC188&lt;0,"",IF(BC188&lt;MINI!$M$96,"MINI",""))</f>
        <v/>
      </c>
      <c r="BD189" s="74" t="str">
        <f ca="1">IF(BD188&lt;0,"",IF(BD188&lt;MINI!$M$96,"MINI",""))</f>
        <v/>
      </c>
      <c r="BE189" s="313"/>
      <c r="BG189" s="112"/>
    </row>
    <row r="190" spans="1:60" x14ac:dyDescent="0.2">
      <c r="A190" s="187" t="s">
        <v>166</v>
      </c>
      <c r="B190" s="378" t="s">
        <v>242</v>
      </c>
      <c r="C190" s="378"/>
      <c r="D190" s="76">
        <f>SUMIF('EXPORT STOCK'!$B$2:$B$1106,'FABRICATION-SEM'!B190,'EXPORT STOCK'!$C$2:$C$1116)+D191</f>
        <v>0</v>
      </c>
      <c r="E190" s="78">
        <f ca="1">IF(E$2&gt;=$C$2,D190-OFFSET('previ sem'!$C$3,(ROW()-ROW($D$4))/2,(COLUMN()-COLUMN($E$2))*2),$D190-OFFSET('previ sem'!$C$3,(ROW()-ROW($D$4))/2,(COLUMN()-COLUMN($E$2))*2))</f>
        <v>0</v>
      </c>
      <c r="F190" s="78">
        <f ca="1">IF(F$2&gt;=$C$2,E190-OFFSET('previ sem'!$C$3,(ROW()-ROW($D$4))/2,(COLUMN()-COLUMN($E$2))*2),$D190-OFFSET('previ sem'!$C$3,(ROW()-ROW($D$4))/2,(COLUMN()-COLUMN($E$2))*2))</f>
        <v>0</v>
      </c>
      <c r="G190" s="78">
        <f ca="1">IF(G$2&gt;=$C$2,F190-OFFSET('previ sem'!$C$3,(ROW()-ROW($D$4))/2,(COLUMN()-COLUMN($E$2))*2),$D190-OFFSET('previ sem'!$C$3,(ROW()-ROW($D$4))/2,(COLUMN()-COLUMN($E$2))*2))</f>
        <v>0</v>
      </c>
      <c r="H190" s="78">
        <f ca="1">IF(H$2&gt;=$C$2,G190-OFFSET('previ sem'!$C$3,(ROW()-ROW($D$4))/2,(COLUMN()-COLUMN($E$2))*2),$D190-OFFSET('previ sem'!$C$3,(ROW()-ROW($D$4))/2,(COLUMN()-COLUMN($E$2))*2))</f>
        <v>0</v>
      </c>
      <c r="I190" s="78">
        <f ca="1">IF(I$2&gt;=$C$2,H190-OFFSET('previ sem'!$C$3,(ROW()-ROW($D$4))/2,(COLUMN()-COLUMN($E$2))*2),$D190-OFFSET('previ sem'!$C$3,(ROW()-ROW($D$4))/2,(COLUMN()-COLUMN($E$2))*2))</f>
        <v>0</v>
      </c>
      <c r="J190" s="78">
        <f ca="1">IF(J$2&gt;=$C$2,I190-OFFSET('previ sem'!$C$3,(ROW()-ROW($D$4))/2,(COLUMN()-COLUMN($E$2))*2),$D190-OFFSET('previ sem'!$C$3,(ROW()-ROW($D$4))/2,(COLUMN()-COLUMN($E$2))*2))</f>
        <v>0</v>
      </c>
      <c r="K190" s="78">
        <f ca="1">IF(K$2&gt;=$C$2,J190-OFFSET('previ sem'!$C$3,(ROW()-ROW($D$4))/2,(COLUMN()-COLUMN($E$2))*2),$D190-OFFSET('previ sem'!$C$3,(ROW()-ROW($D$4))/2,(COLUMN()-COLUMN($E$2))*2))</f>
        <v>0</v>
      </c>
      <c r="L190" s="78">
        <f ca="1">IF(L$2&gt;=$C$2,K190-OFFSET('previ sem'!$C$3,(ROW()-ROW($D$4))/2,(COLUMN()-COLUMN($E$2))*2),$D190-OFFSET('previ sem'!$C$3,(ROW()-ROW($D$4))/2,(COLUMN()-COLUMN($E$2))*2))</f>
        <v>0</v>
      </c>
      <c r="M190" s="78">
        <f ca="1">IF(M$2&gt;=$C$2,L190-OFFSET('previ sem'!$C$3,(ROW()-ROW($D$4))/2,(COLUMN()-COLUMN($E$2))*2),$D190-OFFSET('previ sem'!$C$3,(ROW()-ROW($D$4))/2,(COLUMN()-COLUMN($E$2))*2))</f>
        <v>0</v>
      </c>
      <c r="N190" s="78">
        <f ca="1">IF(N$2&gt;=$C$2,M190-OFFSET('previ sem'!$C$3,(ROW()-ROW($D$4))/2,(COLUMN()-COLUMN($E$2))*2),$D190-OFFSET('previ sem'!$C$3,(ROW()-ROW($D$4))/2,(COLUMN()-COLUMN($E$2))*2))</f>
        <v>0</v>
      </c>
      <c r="O190" s="78">
        <f ca="1">IF(O$2&gt;=$C$2,N190-OFFSET('previ sem'!$C$3,(ROW()-ROW($D$4))/2,(COLUMN()-COLUMN($E$2))*2),$D190-OFFSET('previ sem'!$C$3,(ROW()-ROW($D$4))/2,(COLUMN()-COLUMN($E$2))*2))</f>
        <v>0</v>
      </c>
      <c r="P190" s="78">
        <f ca="1">IF(P$2&gt;=$C$2,O190-OFFSET('previ sem'!$C$3,(ROW()-ROW($D$4))/2,(COLUMN()-COLUMN($E$2))*2),$D190-OFFSET('previ sem'!$C$3,(ROW()-ROW($D$4))/2,(COLUMN()-COLUMN($E$2))*2))</f>
        <v>0</v>
      </c>
      <c r="Q190" s="78">
        <f ca="1">IF(Q$2&gt;=$C$2,P190-OFFSET('previ sem'!$C$3,(ROW()-ROW($D$4))/2,(COLUMN()-COLUMN($E$2))*2),$D190-OFFSET('previ sem'!$C$3,(ROW()-ROW($D$4))/2,(COLUMN()-COLUMN($E$2))*2))</f>
        <v>0</v>
      </c>
      <c r="R190" s="78">
        <f ca="1">IF(R$2&gt;=$C$2,Q190-OFFSET('previ sem'!$C$3,(ROW()-ROW($D$4))/2,(COLUMN()-COLUMN($E$2))*2),$D190-OFFSET('previ sem'!$C$3,(ROW()-ROW($D$4))/2,(COLUMN()-COLUMN($E$2))*2))</f>
        <v>0</v>
      </c>
      <c r="S190" s="78">
        <f ca="1">IF(S$2&gt;=$C$2,R190-OFFSET('previ sem'!$C$3,(ROW()-ROW($D$4))/2,(COLUMN()-COLUMN($E$2))*2),$D190-OFFSET('previ sem'!$C$3,(ROW()-ROW($D$4))/2,(COLUMN()-COLUMN($E$2))*2))</f>
        <v>0</v>
      </c>
      <c r="T190" s="78">
        <f ca="1">IF(T$2&gt;=$C$2,S190-OFFSET('previ sem'!$C$3,(ROW()-ROW($D$4))/2,(COLUMN()-COLUMN($E$2))*2),$D190-OFFSET('previ sem'!$C$3,(ROW()-ROW($D$4))/2,(COLUMN()-COLUMN($E$2))*2))</f>
        <v>0</v>
      </c>
      <c r="U190" s="78">
        <f ca="1">IF(U$2&gt;=$C$2,T190-OFFSET('previ sem'!$C$3,(ROW()-ROW($D$4))/2,(COLUMN()-COLUMN($E$2))*2),$D190-OFFSET('previ sem'!$C$3,(ROW()-ROW($D$4))/2,(COLUMN()-COLUMN($E$2))*2))</f>
        <v>0</v>
      </c>
      <c r="V190" s="78">
        <f ca="1">IF(V$2&gt;=$C$2,U190-OFFSET('previ sem'!$C$3,(ROW()-ROW($D$4))/2,(COLUMN()-COLUMN($E$2))*2),$D190-OFFSET('previ sem'!$C$3,(ROW()-ROW($D$4))/2,(COLUMN()-COLUMN($E$2))*2))</f>
        <v>0</v>
      </c>
      <c r="W190" s="78">
        <f ca="1">IF(W$2&gt;=$C$2,V190-OFFSET('previ sem'!$C$3,(ROW()-ROW($D$4))/2,(COLUMN()-COLUMN($E$2))*2),$D190-OFFSET('previ sem'!$C$3,(ROW()-ROW($D$4))/2,(COLUMN()-COLUMN($E$2))*2))</f>
        <v>0</v>
      </c>
      <c r="X190" s="78">
        <f ca="1">IF(X$2&gt;=$C$2,W190-OFFSET('previ sem'!$C$3,(ROW()-ROW($D$4))/2,(COLUMN()-COLUMN($E$2))*2),$D190-OFFSET('previ sem'!$C$3,(ROW()-ROW($D$4))/2,(COLUMN()-COLUMN($E$2))*2))</f>
        <v>0</v>
      </c>
      <c r="Y190" s="78">
        <f ca="1">IF(Y$2&gt;=$C$2,X190-OFFSET('previ sem'!$C$3,(ROW()-ROW($D$4))/2,(COLUMN()-COLUMN($E$2))*2),$D190-OFFSET('previ sem'!$C$3,(ROW()-ROW($D$4))/2,(COLUMN()-COLUMN($E$2))*2))</f>
        <v>0</v>
      </c>
      <c r="Z190" s="78">
        <f ca="1">IF(Z$2&gt;=$C$2,Y190-OFFSET('previ sem'!$C$3,(ROW()-ROW($D$4))/2,(COLUMN()-COLUMN($E$2))*2),$D190-OFFSET('previ sem'!$C$3,(ROW()-ROW($D$4))/2,(COLUMN()-COLUMN($E$2))*2))</f>
        <v>0</v>
      </c>
      <c r="AA190" s="78">
        <f ca="1">IF(AA$2&gt;=$C$2,Z190-OFFSET('previ sem'!$C$3,(ROW()-ROW($D$4))/2,(COLUMN()-COLUMN($E$2))*2),$D190-OFFSET('previ sem'!$C$3,(ROW()-ROW($D$4))/2,(COLUMN()-COLUMN($E$2))*2))</f>
        <v>0</v>
      </c>
      <c r="AB190" s="78">
        <f ca="1">IF(AB$2&gt;=$C$2,AA190-OFFSET('previ sem'!$C$3,(ROW()-ROW($D$4))/2,(COLUMN()-COLUMN($E$2))*2),$D190-OFFSET('previ sem'!$C$3,(ROW()-ROW($D$4))/2,(COLUMN()-COLUMN($E$2))*2))</f>
        <v>0</v>
      </c>
      <c r="AC190" s="78">
        <f ca="1">IF(AC$2&gt;=$C$2,AB190-OFFSET('previ sem'!$C$3,(ROW()-ROW($D$4))/2,(COLUMN()-COLUMN($E$2))*2),$D190-OFFSET('previ sem'!$C$3,(ROW()-ROW($D$4))/2,(COLUMN()-COLUMN($E$2))*2))</f>
        <v>0</v>
      </c>
      <c r="AD190" s="78">
        <f ca="1">IF(AD$2&gt;=$C$2,AC190-OFFSET('previ sem'!$C$3,(ROW()-ROW($D$4))/2,(COLUMN()-COLUMN($E$2))*2),$D190-OFFSET('previ sem'!$C$3,(ROW()-ROW($D$4))/2,(COLUMN()-COLUMN($E$2))*2))</f>
        <v>0</v>
      </c>
      <c r="AE190" s="78">
        <f ca="1">IF(AE$2&gt;=$C$2,AD190-OFFSET('previ sem'!$C$3,(ROW()-ROW($D$4))/2,(COLUMN()-COLUMN($E$2))*2),$D190-OFFSET('previ sem'!$C$3,(ROW()-ROW($D$4))/2,(COLUMN()-COLUMN($E$2))*2))</f>
        <v>0</v>
      </c>
      <c r="AF190" s="78">
        <f ca="1">IF(AF$2&gt;=$C$2,AE190-OFFSET('previ sem'!$C$3,(ROW()-ROW($D$4))/2,(COLUMN()-COLUMN($E$2))*2),$D190-OFFSET('previ sem'!$C$3,(ROW()-ROW($D$4))/2,(COLUMN()-COLUMN($E$2))*2))</f>
        <v>0</v>
      </c>
      <c r="AG190" s="78">
        <f ca="1">IF(AG$2&gt;=$C$2,AF190-OFFSET('previ sem'!$C$3,(ROW()-ROW($D$4))/2,(COLUMN()-COLUMN($E$2))*2),$D190-OFFSET('previ sem'!$C$3,(ROW()-ROW($D$4))/2,(COLUMN()-COLUMN($E$2))*2))</f>
        <v>0</v>
      </c>
      <c r="AH190" s="78">
        <f ca="1">IF(AH$2&gt;=$C$2,AG190-OFFSET('previ sem'!$C$3,(ROW()-ROW($D$4))/2,(COLUMN()-COLUMN($E$2))*2),$D190-OFFSET('previ sem'!$C$3,(ROW()-ROW($D$4))/2,(COLUMN()-COLUMN($E$2))*2))</f>
        <v>0</v>
      </c>
      <c r="AI190" s="78">
        <f ca="1">IF(AI$2&gt;=$C$2,AH190-OFFSET('previ sem'!$C$3,(ROW()-ROW($D$4))/2,(COLUMN()-COLUMN($E$2))*2),$D190-OFFSET('previ sem'!$C$3,(ROW()-ROW($D$4))/2,(COLUMN()-COLUMN($E$2))*2))</f>
        <v>0</v>
      </c>
      <c r="AJ190" s="78">
        <f ca="1">IF(AJ$2&gt;=$C$2,AI190-OFFSET('previ sem'!$C$3,(ROW()-ROW($D$4))/2,(COLUMN()-COLUMN($E$2))*2),$D190-OFFSET('previ sem'!$C$3,(ROW()-ROW($D$4))/2,(COLUMN()-COLUMN($E$2))*2))</f>
        <v>0</v>
      </c>
      <c r="AK190" s="78">
        <f ca="1">IF(AK$2&gt;=$C$2,AJ190-OFFSET('previ sem'!$C$3,(ROW()-ROW($D$4))/2,(COLUMN()-COLUMN($E$2))*2),$D190-OFFSET('previ sem'!$C$3,(ROW()-ROW($D$4))/2,(COLUMN()-COLUMN($E$2))*2))</f>
        <v>0</v>
      </c>
      <c r="AL190" s="78">
        <f ca="1">IF(AL$2&gt;=$C$2,AK190-OFFSET('previ sem'!$C$3,(ROW()-ROW($D$4))/2,(COLUMN()-COLUMN($E$2))*2),$D190-OFFSET('previ sem'!$C$3,(ROW()-ROW($D$4))/2,(COLUMN()-COLUMN($E$2))*2))</f>
        <v>0</v>
      </c>
      <c r="AM190" s="78">
        <f ca="1">IF(AM$2&gt;=$C$2,AL190-OFFSET('previ sem'!$C$3,(ROW()-ROW($D$4))/2,(COLUMN()-COLUMN($E$2))*2),$D190-OFFSET('previ sem'!$C$3,(ROW()-ROW($D$4))/2,(COLUMN()-COLUMN($E$2))*2))</f>
        <v>0</v>
      </c>
      <c r="AN190" s="78">
        <f ca="1">IF(AN$2&gt;=$C$2,AM190-OFFSET('previ sem'!$C$3,(ROW()-ROW($D$4))/2,(COLUMN()-COLUMN($E$2))*2),$D190-OFFSET('previ sem'!$C$3,(ROW()-ROW($D$4))/2,(COLUMN()-COLUMN($E$2))*2))</f>
        <v>0</v>
      </c>
      <c r="AO190" s="78">
        <f ca="1">IF(AO$2&gt;=$C$2,AN190-OFFSET('previ sem'!$C$3,(ROW()-ROW($D$4))/2,(COLUMN()-COLUMN($E$2))*2),$D190-OFFSET('previ sem'!$C$3,(ROW()-ROW($D$4))/2,(COLUMN()-COLUMN($E$2))*2))</f>
        <v>0</v>
      </c>
      <c r="AP190" s="78">
        <f ca="1">IF(AP$2&gt;=$C$2,AO190-OFFSET('previ sem'!$C$3,(ROW()-ROW($D$4))/2,(COLUMN()-COLUMN($E$2))*2),$D190-OFFSET('previ sem'!$C$3,(ROW()-ROW($D$4))/2,(COLUMN()-COLUMN($E$2))*2))</f>
        <v>0</v>
      </c>
      <c r="AQ190" s="78">
        <f ca="1">IF(AQ$2&gt;=$C$2,AP190-OFFSET('previ sem'!$C$3,(ROW()-ROW($D$4))/2,(COLUMN()-COLUMN($E$2))*2),$D190-OFFSET('previ sem'!$C$3,(ROW()-ROW($D$4))/2,(COLUMN()-COLUMN($E$2))*2))</f>
        <v>0</v>
      </c>
      <c r="AR190" s="78">
        <f ca="1">IF(AR$2&gt;=$C$2,AQ190-OFFSET('previ sem'!$C$3,(ROW()-ROW($D$4))/2,(COLUMN()-COLUMN($E$2))*2),$D190-OFFSET('previ sem'!$C$3,(ROW()-ROW($D$4))/2,(COLUMN()-COLUMN($E$2))*2))</f>
        <v>0</v>
      </c>
      <c r="AS190" s="78">
        <f ca="1">IF(AS$2&gt;=$C$2,AR190-OFFSET('previ sem'!$C$3,(ROW()-ROW($D$4))/2,(COLUMN()-COLUMN($E$2))*2),$D190-OFFSET('previ sem'!$C$3,(ROW()-ROW($D$4))/2,(COLUMN()-COLUMN($E$2))*2))</f>
        <v>0</v>
      </c>
      <c r="AT190" s="78">
        <f ca="1">IF(AT$2&gt;=$C$2,AS190-OFFSET('previ sem'!$C$3,(ROW()-ROW($D$4))/2,(COLUMN()-COLUMN($E$2))*2),$D190-OFFSET('previ sem'!$C$3,(ROW()-ROW($D$4))/2,(COLUMN()-COLUMN($E$2))*2))</f>
        <v>0</v>
      </c>
      <c r="AU190" s="78">
        <f ca="1">IF(AU$2&gt;=$C$2,AT190-OFFSET('previ sem'!$C$3,(ROW()-ROW($D$4))/2,(COLUMN()-COLUMN($E$2))*2),$D190-OFFSET('previ sem'!$C$3,(ROW()-ROW($D$4))/2,(COLUMN()-COLUMN($E$2))*2))</f>
        <v>0</v>
      </c>
      <c r="AV190" s="78">
        <f ca="1">IF(AV$2&gt;=$C$2,AU190-OFFSET('previ sem'!$C$3,(ROW()-ROW($D$4))/2,(COLUMN()-COLUMN($E$2))*2),$D190-OFFSET('previ sem'!$C$3,(ROW()-ROW($D$4))/2,(COLUMN()-COLUMN($E$2))*2))</f>
        <v>0</v>
      </c>
      <c r="AW190" s="78">
        <f ca="1">IF(AW$2&gt;=$C$2,AV190-OFFSET('previ sem'!$C$3,(ROW()-ROW($D$4))/2,(COLUMN()-COLUMN($E$2))*2),$D190-OFFSET('previ sem'!$C$3,(ROW()-ROW($D$4))/2,(COLUMN()-COLUMN($E$2))*2))</f>
        <v>0</v>
      </c>
      <c r="AX190" s="78">
        <f ca="1">IF(AX$2&gt;=$C$2,AW190-OFFSET('previ sem'!$C$3,(ROW()-ROW($D$4))/2,(COLUMN()-COLUMN($E$2))*2),$D190-OFFSET('previ sem'!$C$3,(ROW()-ROW($D$4))/2,(COLUMN()-COLUMN($E$2))*2))</f>
        <v>0</v>
      </c>
      <c r="AY190" s="78">
        <f ca="1">IF(AY$2&gt;=$C$2,AX190-OFFSET('previ sem'!$C$3,(ROW()-ROW($D$4))/2,(COLUMN()-COLUMN($E$2))*2),$D190-OFFSET('previ sem'!$C$3,(ROW()-ROW($D$4))/2,(COLUMN()-COLUMN($E$2))*2))</f>
        <v>0</v>
      </c>
      <c r="AZ190" s="78">
        <f ca="1">IF(AZ$2&gt;=$C$2,AY190-OFFSET('previ sem'!$C$3,(ROW()-ROW($D$4))/2,(COLUMN()-COLUMN($E$2))*2),$D190-OFFSET('previ sem'!$C$3,(ROW()-ROW($D$4))/2,(COLUMN()-COLUMN($E$2))*2))</f>
        <v>0</v>
      </c>
      <c r="BA190" s="78">
        <f ca="1">IF(BA$2&gt;=$C$2,AZ190-OFFSET('previ sem'!$C$3,(ROW()-ROW($D$4))/2,(COLUMN()-COLUMN($E$2))*2),$D190-OFFSET('previ sem'!$C$3,(ROW()-ROW($D$4))/2,(COLUMN()-COLUMN($E$2))*2))</f>
        <v>0</v>
      </c>
      <c r="BB190" s="78">
        <f ca="1">IF(BB$2&gt;=$C$2,BA190-OFFSET('previ sem'!$C$3,(ROW()-ROW($D$4))/2,(COLUMN()-COLUMN($E$2))*2),$D190-OFFSET('previ sem'!$C$3,(ROW()-ROW($D$4))/2,(COLUMN()-COLUMN($E$2))*2))</f>
        <v>0</v>
      </c>
      <c r="BC190" s="78">
        <f ca="1">IF(BC$2&gt;=$C$2,BB190-OFFSET('previ sem'!$C$3,(ROW()-ROW($D$4))/2,(COLUMN()-COLUMN($E$2))*2),$D190-OFFSET('previ sem'!$C$3,(ROW()-ROW($D$4))/2,(COLUMN()-COLUMN($E$2))*2))</f>
        <v>0</v>
      </c>
      <c r="BD190" s="78">
        <f ca="1">IF(BD$2&gt;=$C$2,BC190-OFFSET('previ sem'!$C$3,(ROW()-ROW($D$4))/2,(COLUMN()-COLUMN($E$2))*2),$D190-OFFSET('previ sem'!$C$3,(ROW()-ROW($D$4))/2,(COLUMN()-COLUMN($E$2))*2))</f>
        <v>0</v>
      </c>
      <c r="BE190" s="286" t="s">
        <v>242</v>
      </c>
      <c r="BF190">
        <v>97</v>
      </c>
      <c r="BG190" s="232" t="s">
        <v>242</v>
      </c>
      <c r="BH190">
        <v>103</v>
      </c>
    </row>
    <row r="191" spans="1:60" x14ac:dyDescent="0.2">
      <c r="A191" s="201"/>
      <c r="B191" s="309" t="s">
        <v>36</v>
      </c>
      <c r="C191" s="6" t="e">
        <f t="array" aca="1" ref="C191" ca="1">INDEX($E$2:$BD$2,,SMALL(IF($E190:$BD190&lt;0,COLUMN(E:BD)-3,""),1))</f>
        <v>#NUM!</v>
      </c>
      <c r="D191" s="77">
        <f>+'PROD-SEM'!L24</f>
        <v>0</v>
      </c>
      <c r="E191" s="74" t="str">
        <f ca="1">IF(E190&lt;0,"",IF(E190&lt;MINI!$B$97,"MINI",""))</f>
        <v/>
      </c>
      <c r="F191" s="74" t="str">
        <f ca="1">IF(F190&lt;0,"",IF(F190&lt;MINI!$B$97,"MINI",""))</f>
        <v/>
      </c>
      <c r="G191" s="74" t="str">
        <f ca="1">IF(G190&lt;0,"",IF(G190&lt;MINI!$B$97,"MINI",""))</f>
        <v/>
      </c>
      <c r="H191" s="74" t="str">
        <f ca="1">IF(H190&lt;0,"",IF(H190&lt;MINI!$B$97,"MINI",""))</f>
        <v/>
      </c>
      <c r="I191" s="74" t="str">
        <f ca="1">IF(I190&lt;0,"",IF(I190&lt;MINI!$C$97,"MINI",""))</f>
        <v/>
      </c>
      <c r="J191" s="74" t="str">
        <f ca="1">IF(J190&lt;0,"",IF(J190&lt;MINI!$C$97,"MINI",""))</f>
        <v/>
      </c>
      <c r="K191" s="74" t="str">
        <f ca="1">IF(K190&lt;0,"",IF(K190&lt;MINI!$C$97,"MINI",""))</f>
        <v/>
      </c>
      <c r="L191" s="74" t="str">
        <f ca="1">IF(L190&lt;0,"",IF(L190&lt;MINI!$C$97,"MINI",""))</f>
        <v/>
      </c>
      <c r="M191" s="74" t="str">
        <f ca="1">IF(M190&lt;0,"",IF(M190&lt;MINI!$D$97,"MINI",""))</f>
        <v/>
      </c>
      <c r="N191" s="74" t="str">
        <f ca="1">IF(N190&lt;0,"",IF(N190&lt;MINI!$D$97,"MINI",""))</f>
        <v/>
      </c>
      <c r="O191" s="74" t="str">
        <f ca="1">IF(O190&lt;0,"",IF(O190&lt;MINI!$D$97,"MINI",""))</f>
        <v/>
      </c>
      <c r="P191" s="74" t="str">
        <f ca="1">IF(P190&lt;0,"",IF(P190&lt;MINI!$D$97,"MINI",""))</f>
        <v/>
      </c>
      <c r="Q191" s="74" t="str">
        <f ca="1">IF(Q190&lt;0,"",IF(Q190&lt;MINI!$E$97,"MINI",""))</f>
        <v/>
      </c>
      <c r="R191" s="74" t="str">
        <f ca="1">IF(R190&lt;0,"",IF(R190&lt;MINI!$E$97,"MINI",""))</f>
        <v/>
      </c>
      <c r="S191" s="74" t="str">
        <f ca="1">IF(S190&lt;0,"",IF(S190&lt;MINI!$E$97,"MINI",""))</f>
        <v/>
      </c>
      <c r="T191" s="74" t="str">
        <f ca="1">IF(T190&lt;0,"",IF(T190&lt;MINI!$E$97,"MINI",""))</f>
        <v/>
      </c>
      <c r="U191" s="74" t="str">
        <f ca="1">IF(U190&lt;0,"",IF(U190&lt;MINI!$E$97,"MINI",""))</f>
        <v/>
      </c>
      <c r="V191" s="74" t="str">
        <f ca="1">IF(V190&lt;0,"",IF(V190&lt;MINI!$F$97,"MINI",""))</f>
        <v/>
      </c>
      <c r="W191" s="74" t="str">
        <f ca="1">IF(W190&lt;0,"",IF(W190&lt;MINI!$F$97,"MINI",""))</f>
        <v/>
      </c>
      <c r="X191" s="74" t="str">
        <f ca="1">IF(X190&lt;0,"",IF(X190&lt;MINI!$F$97,"MINI",""))</f>
        <v/>
      </c>
      <c r="Y191" s="74" t="str">
        <f ca="1">IF(Y190&lt;0,"",IF(Y190&lt;MINI!$F$97,"MINI",""))</f>
        <v/>
      </c>
      <c r="Z191" s="74" t="str">
        <f ca="1">IF(Z190&lt;0,"",IF(Z190&lt;MINI!$G$97,"MINI",""))</f>
        <v/>
      </c>
      <c r="AA191" s="74" t="str">
        <f ca="1">IF(AA190&lt;0,"",IF(AA190&lt;MINI!$G$97,"MINI",""))</f>
        <v/>
      </c>
      <c r="AB191" s="74" t="str">
        <f ca="1">IF(AB190&lt;0,"",IF(AB190&lt;MINI!$G$97,"MINI",""))</f>
        <v/>
      </c>
      <c r="AC191" s="74" t="str">
        <f ca="1">IF(AC190&lt;0,"",IF(AC190&lt;MINI!$G$97,"MINI",""))</f>
        <v/>
      </c>
      <c r="AD191" s="74" t="str">
        <f ca="1">IF(AD190&lt;0,"",IF(AD190&lt;MINI!$G$97,"MINI",""))</f>
        <v/>
      </c>
      <c r="AE191" s="74" t="str">
        <f ca="1">IF(AE190&lt;0,"",IF(AE190&lt;MINI!$H$97,"MINI",""))</f>
        <v/>
      </c>
      <c r="AF191" s="74" t="str">
        <f ca="1">IF(AF190&lt;0,"",IF(AF190&lt;MINI!$H$97,"MINI",""))</f>
        <v/>
      </c>
      <c r="AG191" s="74" t="str">
        <f ca="1">IF(AG190&lt;0,"",IF(AG190&lt;MINI!$H$97,"MINI",""))</f>
        <v/>
      </c>
      <c r="AH191" s="74" t="str">
        <f ca="1">IF(AH190&lt;0,"",IF(AH190&lt;MINI!$H$97,"MINI",""))</f>
        <v/>
      </c>
      <c r="AI191" s="74" t="str">
        <f ca="1">IF(AI190&lt;0,"",IF(AI190&lt;MINI!$I$97,"MINI",""))</f>
        <v/>
      </c>
      <c r="AJ191" s="74" t="str">
        <f ca="1">IF(AJ190&lt;0,"",IF(AJ190&lt;MINI!$I$97,"MINI",""))</f>
        <v/>
      </c>
      <c r="AK191" s="74" t="str">
        <f ca="1">IF(AK190&lt;0,"",IF(AK190&lt;MINI!$I$97,"MINI",""))</f>
        <v/>
      </c>
      <c r="AL191" s="74" t="str">
        <f ca="1">IF(AL190&lt;0,"",IF(AL190&lt;MINI!$I$97,"MINI",""))</f>
        <v/>
      </c>
      <c r="AM191" s="74" t="str">
        <f ca="1">IF(AM190&lt;0,"",IF(AM190&lt;MINI!$J$97,"MINI",""))</f>
        <v/>
      </c>
      <c r="AN191" s="74" t="str">
        <f ca="1">IF(AN190&lt;0,"",IF(AN190&lt;MINI!$J$97,"MINI",""))</f>
        <v/>
      </c>
      <c r="AO191" s="74" t="str">
        <f ca="1">IF(AO190&lt;0,"",IF(AO190&lt;MINI!$J$97,"MINI",""))</f>
        <v/>
      </c>
      <c r="AP191" s="74" t="str">
        <f ca="1">IF(AP190&lt;0,"",IF(AP190&lt;MINI!$J$97,"MINI",""))</f>
        <v/>
      </c>
      <c r="AQ191" s="74" t="str">
        <f ca="1">IF(AQ190&lt;0,"",IF(AQ190&lt;MINI!$J$97,"MINI",""))</f>
        <v/>
      </c>
      <c r="AR191" s="74" t="str">
        <f ca="1">IF(AR190&lt;0,"",IF(AR190&lt;MINI!$K$97,"MINI",""))</f>
        <v/>
      </c>
      <c r="AS191" s="74" t="str">
        <f ca="1">IF(AS190&lt;0,"",IF(AS190&lt;MINI!$K$97,"MINI",""))</f>
        <v/>
      </c>
      <c r="AT191" s="74" t="str">
        <f ca="1">IF(AT190&lt;0,"",IF(AT190&lt;MINI!$K$97,"MINI",""))</f>
        <v/>
      </c>
      <c r="AU191" s="74" t="str">
        <f ca="1">IF(AU190&lt;0,"",IF(AU190&lt;MINI!$K$97,"MINI",""))</f>
        <v/>
      </c>
      <c r="AV191" s="74" t="str">
        <f ca="1">IF(AV190&lt;0,"",IF(AV190&lt;MINI!$L$97,"MINI",""))</f>
        <v/>
      </c>
      <c r="AW191" s="74" t="str">
        <f ca="1">IF(AW190&lt;0,"",IF(AW190&lt;MINI!$L$97,"MINI",""))</f>
        <v/>
      </c>
      <c r="AX191" s="74" t="str">
        <f ca="1">IF(AX190&lt;0,"",IF(AX190&lt;MINI!$L$97,"MINI",""))</f>
        <v/>
      </c>
      <c r="AY191" s="74" t="str">
        <f ca="1">IF(AY190&lt;0,"",IF(AY190&lt;MINI!$L$97,"MINI",""))</f>
        <v/>
      </c>
      <c r="AZ191" s="74" t="str">
        <f ca="1">IF(AZ190&lt;0,"",IF(AZ190&lt;MINI!$M$97,"MINI",""))</f>
        <v/>
      </c>
      <c r="BA191" s="74" t="str">
        <f ca="1">IF(BA190&lt;0,"",IF(BA190&lt;MINI!$M$97,"MINI",""))</f>
        <v/>
      </c>
      <c r="BB191" s="74" t="str">
        <f ca="1">IF(BB190&lt;0,"",IF(BB190&lt;MINI!$M$97,"MINI",""))</f>
        <v/>
      </c>
      <c r="BC191" s="74" t="str">
        <f ca="1">IF(BC190&lt;0,"",IF(BC190&lt;MINI!$M$97,"MINI",""))</f>
        <v/>
      </c>
      <c r="BD191" s="74" t="str">
        <f ca="1">IF(BD190&lt;0,"",IF(BD190&lt;MINI!$M$97,"MINI",""))</f>
        <v/>
      </c>
      <c r="BE191" s="313"/>
      <c r="BG191" s="112"/>
    </row>
    <row r="192" spans="1:60" x14ac:dyDescent="0.2">
      <c r="A192" s="187" t="s">
        <v>206</v>
      </c>
      <c r="B192" s="378" t="s">
        <v>243</v>
      </c>
      <c r="C192" s="378"/>
      <c r="D192" s="76">
        <f>SUMIF('EXPORT STOCK'!$B$2:$B$1106,'FABRICATION-SEM'!B192,'EXPORT STOCK'!$C$2:$C$1116)+D193</f>
        <v>0</v>
      </c>
      <c r="E192" s="78">
        <f ca="1">IF(E$2&gt;=$C$2,D192-OFFSET('previ sem'!$C$3,(ROW()-ROW($D$4))/2,(COLUMN()-COLUMN($E$2))*2),$D192-OFFSET('previ sem'!$C$3,(ROW()-ROW($D$4))/2,(COLUMN()-COLUMN($E$2))*2))</f>
        <v>0</v>
      </c>
      <c r="F192" s="78">
        <f ca="1">IF(F$2&gt;=$C$2,E192-OFFSET('previ sem'!$C$3,(ROW()-ROW($D$4))/2,(COLUMN()-COLUMN($E$2))*2),$D192-OFFSET('previ sem'!$C$3,(ROW()-ROW($D$4))/2,(COLUMN()-COLUMN($E$2))*2))</f>
        <v>0</v>
      </c>
      <c r="G192" s="78">
        <f ca="1">IF(G$2&gt;=$C$2,F192-OFFSET('previ sem'!$C$3,(ROW()-ROW($D$4))/2,(COLUMN()-COLUMN($E$2))*2),$D192-OFFSET('previ sem'!$C$3,(ROW()-ROW($D$4))/2,(COLUMN()-COLUMN($E$2))*2))</f>
        <v>0</v>
      </c>
      <c r="H192" s="78">
        <f ca="1">IF(H$2&gt;=$C$2,G192-OFFSET('previ sem'!$C$3,(ROW()-ROW($D$4))/2,(COLUMN()-COLUMN($E$2))*2),$D192-OFFSET('previ sem'!$C$3,(ROW()-ROW($D$4))/2,(COLUMN()-COLUMN($E$2))*2))</f>
        <v>0</v>
      </c>
      <c r="I192" s="78">
        <f ca="1">IF(I$2&gt;=$C$2,H192-OFFSET('previ sem'!$C$3,(ROW()-ROW($D$4))/2,(COLUMN()-COLUMN($E$2))*2),$D192-OFFSET('previ sem'!$C$3,(ROW()-ROW($D$4))/2,(COLUMN()-COLUMN($E$2))*2))</f>
        <v>0</v>
      </c>
      <c r="J192" s="78">
        <f ca="1">IF(J$2&gt;=$C$2,I192-OFFSET('previ sem'!$C$3,(ROW()-ROW($D$4))/2,(COLUMN()-COLUMN($E$2))*2),$D192-OFFSET('previ sem'!$C$3,(ROW()-ROW($D$4))/2,(COLUMN()-COLUMN($E$2))*2))</f>
        <v>0</v>
      </c>
      <c r="K192" s="78">
        <f ca="1">IF(K$2&gt;=$C$2,J192-OFFSET('previ sem'!$C$3,(ROW()-ROW($D$4))/2,(COLUMN()-COLUMN($E$2))*2),$D192-OFFSET('previ sem'!$C$3,(ROW()-ROW($D$4))/2,(COLUMN()-COLUMN($E$2))*2))</f>
        <v>0</v>
      </c>
      <c r="L192" s="78">
        <f ca="1">IF(L$2&gt;=$C$2,K192-OFFSET('previ sem'!$C$3,(ROW()-ROW($D$4))/2,(COLUMN()-COLUMN($E$2))*2),$D192-OFFSET('previ sem'!$C$3,(ROW()-ROW($D$4))/2,(COLUMN()-COLUMN($E$2))*2))</f>
        <v>0</v>
      </c>
      <c r="M192" s="78">
        <f ca="1">IF(M$2&gt;=$C$2,L192-OFFSET('previ sem'!$C$3,(ROW()-ROW($D$4))/2,(COLUMN()-COLUMN($E$2))*2),$D192-OFFSET('previ sem'!$C$3,(ROW()-ROW($D$4))/2,(COLUMN()-COLUMN($E$2))*2))</f>
        <v>0</v>
      </c>
      <c r="N192" s="78">
        <f ca="1">IF(N$2&gt;=$C$2,M192-OFFSET('previ sem'!$C$3,(ROW()-ROW($D$4))/2,(COLUMN()-COLUMN($E$2))*2),$D192-OFFSET('previ sem'!$C$3,(ROW()-ROW($D$4))/2,(COLUMN()-COLUMN($E$2))*2))</f>
        <v>0</v>
      </c>
      <c r="O192" s="78">
        <f ca="1">IF(O$2&gt;=$C$2,N192-OFFSET('previ sem'!$C$3,(ROW()-ROW($D$4))/2,(COLUMN()-COLUMN($E$2))*2),$D192-OFFSET('previ sem'!$C$3,(ROW()-ROW($D$4))/2,(COLUMN()-COLUMN($E$2))*2))</f>
        <v>0</v>
      </c>
      <c r="P192" s="78">
        <f ca="1">IF(P$2&gt;=$C$2,O192-OFFSET('previ sem'!$C$3,(ROW()-ROW($D$4))/2,(COLUMN()-COLUMN($E$2))*2),$D192-OFFSET('previ sem'!$C$3,(ROW()-ROW($D$4))/2,(COLUMN()-COLUMN($E$2))*2))</f>
        <v>0</v>
      </c>
      <c r="Q192" s="78">
        <f ca="1">IF(Q$2&gt;=$C$2,P192-OFFSET('previ sem'!$C$3,(ROW()-ROW($D$4))/2,(COLUMN()-COLUMN($E$2))*2),$D192-OFFSET('previ sem'!$C$3,(ROW()-ROW($D$4))/2,(COLUMN()-COLUMN($E$2))*2))</f>
        <v>0</v>
      </c>
      <c r="R192" s="78">
        <f ca="1">IF(R$2&gt;=$C$2,Q192-OFFSET('previ sem'!$C$3,(ROW()-ROW($D$4))/2,(COLUMN()-COLUMN($E$2))*2),$D192-OFFSET('previ sem'!$C$3,(ROW()-ROW($D$4))/2,(COLUMN()-COLUMN($E$2))*2))</f>
        <v>0</v>
      </c>
      <c r="S192" s="78">
        <f ca="1">IF(S$2&gt;=$C$2,R192-OFFSET('previ sem'!$C$3,(ROW()-ROW($D$4))/2,(COLUMN()-COLUMN($E$2))*2),$D192-OFFSET('previ sem'!$C$3,(ROW()-ROW($D$4))/2,(COLUMN()-COLUMN($E$2))*2))</f>
        <v>0</v>
      </c>
      <c r="T192" s="78">
        <f ca="1">IF(T$2&gt;=$C$2,S192-OFFSET('previ sem'!$C$3,(ROW()-ROW($D$4))/2,(COLUMN()-COLUMN($E$2))*2),$D192-OFFSET('previ sem'!$C$3,(ROW()-ROW($D$4))/2,(COLUMN()-COLUMN($E$2))*2))</f>
        <v>0</v>
      </c>
      <c r="U192" s="78">
        <f ca="1">IF(U$2&gt;=$C$2,T192-OFFSET('previ sem'!$C$3,(ROW()-ROW($D$4))/2,(COLUMN()-COLUMN($E$2))*2),$D192-OFFSET('previ sem'!$C$3,(ROW()-ROW($D$4))/2,(COLUMN()-COLUMN($E$2))*2))</f>
        <v>0</v>
      </c>
      <c r="V192" s="78">
        <f ca="1">IF(V$2&gt;=$C$2,U192-OFFSET('previ sem'!$C$3,(ROW()-ROW($D$4))/2,(COLUMN()-COLUMN($E$2))*2),$D192-OFFSET('previ sem'!$C$3,(ROW()-ROW($D$4))/2,(COLUMN()-COLUMN($E$2))*2))</f>
        <v>0</v>
      </c>
      <c r="W192" s="78">
        <f ca="1">IF(W$2&gt;=$C$2,V192-OFFSET('previ sem'!$C$3,(ROW()-ROW($D$4))/2,(COLUMN()-COLUMN($E$2))*2),$D192-OFFSET('previ sem'!$C$3,(ROW()-ROW($D$4))/2,(COLUMN()-COLUMN($E$2))*2))</f>
        <v>0</v>
      </c>
      <c r="X192" s="78">
        <f ca="1">IF(X$2&gt;=$C$2,W192-OFFSET('previ sem'!$C$3,(ROW()-ROW($D$4))/2,(COLUMN()-COLUMN($E$2))*2),$D192-OFFSET('previ sem'!$C$3,(ROW()-ROW($D$4))/2,(COLUMN()-COLUMN($E$2))*2))</f>
        <v>0</v>
      </c>
      <c r="Y192" s="78">
        <f ca="1">IF(Y$2&gt;=$C$2,X192-OFFSET('previ sem'!$C$3,(ROW()-ROW($D$4))/2,(COLUMN()-COLUMN($E$2))*2),$D192-OFFSET('previ sem'!$C$3,(ROW()-ROW($D$4))/2,(COLUMN()-COLUMN($E$2))*2))</f>
        <v>0</v>
      </c>
      <c r="Z192" s="78">
        <f ca="1">IF(Z$2&gt;=$C$2,Y192-OFFSET('previ sem'!$C$3,(ROW()-ROW($D$4))/2,(COLUMN()-COLUMN($E$2))*2),$D192-OFFSET('previ sem'!$C$3,(ROW()-ROW($D$4))/2,(COLUMN()-COLUMN($E$2))*2))</f>
        <v>0</v>
      </c>
      <c r="AA192" s="78">
        <f ca="1">IF(AA$2&gt;=$C$2,Z192-OFFSET('previ sem'!$C$3,(ROW()-ROW($D$4))/2,(COLUMN()-COLUMN($E$2))*2),$D192-OFFSET('previ sem'!$C$3,(ROW()-ROW($D$4))/2,(COLUMN()-COLUMN($E$2))*2))</f>
        <v>0</v>
      </c>
      <c r="AB192" s="78">
        <f ca="1">IF(AB$2&gt;=$C$2,AA192-OFFSET('previ sem'!$C$3,(ROW()-ROW($D$4))/2,(COLUMN()-COLUMN($E$2))*2),$D192-OFFSET('previ sem'!$C$3,(ROW()-ROW($D$4))/2,(COLUMN()-COLUMN($E$2))*2))</f>
        <v>0</v>
      </c>
      <c r="AC192" s="78">
        <f ca="1">IF(AC$2&gt;=$C$2,AB192-OFFSET('previ sem'!$C$3,(ROW()-ROW($D$4))/2,(COLUMN()-COLUMN($E$2))*2),$D192-OFFSET('previ sem'!$C$3,(ROW()-ROW($D$4))/2,(COLUMN()-COLUMN($E$2))*2))</f>
        <v>0</v>
      </c>
      <c r="AD192" s="78">
        <f ca="1">IF(AD$2&gt;=$C$2,AC192-OFFSET('previ sem'!$C$3,(ROW()-ROW($D$4))/2,(COLUMN()-COLUMN($E$2))*2),$D192-OFFSET('previ sem'!$C$3,(ROW()-ROW($D$4))/2,(COLUMN()-COLUMN($E$2))*2))</f>
        <v>0</v>
      </c>
      <c r="AE192" s="78">
        <f ca="1">IF(AE$2&gt;=$C$2,AD192-OFFSET('previ sem'!$C$3,(ROW()-ROW($D$4))/2,(COLUMN()-COLUMN($E$2))*2),$D192-OFFSET('previ sem'!$C$3,(ROW()-ROW($D$4))/2,(COLUMN()-COLUMN($E$2))*2))</f>
        <v>0</v>
      </c>
      <c r="AF192" s="78">
        <f ca="1">IF(AF$2&gt;=$C$2,AE192-OFFSET('previ sem'!$C$3,(ROW()-ROW($D$4))/2,(COLUMN()-COLUMN($E$2))*2),$D192-OFFSET('previ sem'!$C$3,(ROW()-ROW($D$4))/2,(COLUMN()-COLUMN($E$2))*2))</f>
        <v>0</v>
      </c>
      <c r="AG192" s="78">
        <f ca="1">IF(AG$2&gt;=$C$2,AF192-OFFSET('previ sem'!$C$3,(ROW()-ROW($D$4))/2,(COLUMN()-COLUMN($E$2))*2),$D192-OFFSET('previ sem'!$C$3,(ROW()-ROW($D$4))/2,(COLUMN()-COLUMN($E$2))*2))</f>
        <v>0</v>
      </c>
      <c r="AH192" s="78">
        <f ca="1">IF(AH$2&gt;=$C$2,AG192-OFFSET('previ sem'!$C$3,(ROW()-ROW($D$4))/2,(COLUMN()-COLUMN($E$2))*2),$D192-OFFSET('previ sem'!$C$3,(ROW()-ROW($D$4))/2,(COLUMN()-COLUMN($E$2))*2))</f>
        <v>0</v>
      </c>
      <c r="AI192" s="78">
        <f ca="1">IF(AI$2&gt;=$C$2,AH192-OFFSET('previ sem'!$C$3,(ROW()-ROW($D$4))/2,(COLUMN()-COLUMN($E$2))*2),$D192-OFFSET('previ sem'!$C$3,(ROW()-ROW($D$4))/2,(COLUMN()-COLUMN($E$2))*2))</f>
        <v>0</v>
      </c>
      <c r="AJ192" s="78">
        <f ca="1">IF(AJ$2&gt;=$C$2,AI192-OFFSET('previ sem'!$C$3,(ROW()-ROW($D$4))/2,(COLUMN()-COLUMN($E$2))*2),$D192-OFFSET('previ sem'!$C$3,(ROW()-ROW($D$4))/2,(COLUMN()-COLUMN($E$2))*2))</f>
        <v>0</v>
      </c>
      <c r="AK192" s="78">
        <f ca="1">IF(AK$2&gt;=$C$2,AJ192-OFFSET('previ sem'!$C$3,(ROW()-ROW($D$4))/2,(COLUMN()-COLUMN($E$2))*2),$D192-OFFSET('previ sem'!$C$3,(ROW()-ROW($D$4))/2,(COLUMN()-COLUMN($E$2))*2))</f>
        <v>0</v>
      </c>
      <c r="AL192" s="78">
        <f ca="1">IF(AL$2&gt;=$C$2,AK192-OFFSET('previ sem'!$C$3,(ROW()-ROW($D$4))/2,(COLUMN()-COLUMN($E$2))*2),$D192-OFFSET('previ sem'!$C$3,(ROW()-ROW($D$4))/2,(COLUMN()-COLUMN($E$2))*2))</f>
        <v>0</v>
      </c>
      <c r="AM192" s="78">
        <f ca="1">IF(AM$2&gt;=$C$2,AL192-OFFSET('previ sem'!$C$3,(ROW()-ROW($D$4))/2,(COLUMN()-COLUMN($E$2))*2),$D192-OFFSET('previ sem'!$C$3,(ROW()-ROW($D$4))/2,(COLUMN()-COLUMN($E$2))*2))</f>
        <v>0</v>
      </c>
      <c r="AN192" s="78">
        <f ca="1">IF(AN$2&gt;=$C$2,AM192-OFFSET('previ sem'!$C$3,(ROW()-ROW($D$4))/2,(COLUMN()-COLUMN($E$2))*2),$D192-OFFSET('previ sem'!$C$3,(ROW()-ROW($D$4))/2,(COLUMN()-COLUMN($E$2))*2))</f>
        <v>0</v>
      </c>
      <c r="AO192" s="78">
        <f ca="1">IF(AO$2&gt;=$C$2,AN192-OFFSET('previ sem'!$C$3,(ROW()-ROW($D$4))/2,(COLUMN()-COLUMN($E$2))*2),$D192-OFFSET('previ sem'!$C$3,(ROW()-ROW($D$4))/2,(COLUMN()-COLUMN($E$2))*2))</f>
        <v>0</v>
      </c>
      <c r="AP192" s="78">
        <f ca="1">IF(AP$2&gt;=$C$2,AO192-OFFSET('previ sem'!$C$3,(ROW()-ROW($D$4))/2,(COLUMN()-COLUMN($E$2))*2),$D192-OFFSET('previ sem'!$C$3,(ROW()-ROW($D$4))/2,(COLUMN()-COLUMN($E$2))*2))</f>
        <v>0</v>
      </c>
      <c r="AQ192" s="78">
        <f ca="1">IF(AQ$2&gt;=$C$2,AP192-OFFSET('previ sem'!$C$3,(ROW()-ROW($D$4))/2,(COLUMN()-COLUMN($E$2))*2),$D192-OFFSET('previ sem'!$C$3,(ROW()-ROW($D$4))/2,(COLUMN()-COLUMN($E$2))*2))</f>
        <v>0</v>
      </c>
      <c r="AR192" s="78">
        <f ca="1">IF(AR$2&gt;=$C$2,AQ192-OFFSET('previ sem'!$C$3,(ROW()-ROW($D$4))/2,(COLUMN()-COLUMN($E$2))*2),$D192-OFFSET('previ sem'!$C$3,(ROW()-ROW($D$4))/2,(COLUMN()-COLUMN($E$2))*2))</f>
        <v>0</v>
      </c>
      <c r="AS192" s="78">
        <f ca="1">IF(AS$2&gt;=$C$2,AR192-OFFSET('previ sem'!$C$3,(ROW()-ROW($D$4))/2,(COLUMN()-COLUMN($E$2))*2),$D192-OFFSET('previ sem'!$C$3,(ROW()-ROW($D$4))/2,(COLUMN()-COLUMN($E$2))*2))</f>
        <v>0</v>
      </c>
      <c r="AT192" s="78">
        <f ca="1">IF(AT$2&gt;=$C$2,AS192-OFFSET('previ sem'!$C$3,(ROW()-ROW($D$4))/2,(COLUMN()-COLUMN($E$2))*2),$D192-OFFSET('previ sem'!$C$3,(ROW()-ROW($D$4))/2,(COLUMN()-COLUMN($E$2))*2))</f>
        <v>0</v>
      </c>
      <c r="AU192" s="78">
        <f ca="1">IF(AU$2&gt;=$C$2,AT192-OFFSET('previ sem'!$C$3,(ROW()-ROW($D$4))/2,(COLUMN()-COLUMN($E$2))*2),$D192-OFFSET('previ sem'!$C$3,(ROW()-ROW($D$4))/2,(COLUMN()-COLUMN($E$2))*2))</f>
        <v>0</v>
      </c>
      <c r="AV192" s="78">
        <f ca="1">IF(AV$2&gt;=$C$2,AU192-OFFSET('previ sem'!$C$3,(ROW()-ROW($D$4))/2,(COLUMN()-COLUMN($E$2))*2),$D192-OFFSET('previ sem'!$C$3,(ROW()-ROW($D$4))/2,(COLUMN()-COLUMN($E$2))*2))</f>
        <v>0</v>
      </c>
      <c r="AW192" s="78">
        <f ca="1">IF(AW$2&gt;=$C$2,AV192-OFFSET('previ sem'!$C$3,(ROW()-ROW($D$4))/2,(COLUMN()-COLUMN($E$2))*2),$D192-OFFSET('previ sem'!$C$3,(ROW()-ROW($D$4))/2,(COLUMN()-COLUMN($E$2))*2))</f>
        <v>0</v>
      </c>
      <c r="AX192" s="78">
        <f ca="1">IF(AX$2&gt;=$C$2,AW192-OFFSET('previ sem'!$C$3,(ROW()-ROW($D$4))/2,(COLUMN()-COLUMN($E$2))*2),$D192-OFFSET('previ sem'!$C$3,(ROW()-ROW($D$4))/2,(COLUMN()-COLUMN($E$2))*2))</f>
        <v>0</v>
      </c>
      <c r="AY192" s="78">
        <f ca="1">IF(AY$2&gt;=$C$2,AX192-OFFSET('previ sem'!$C$3,(ROW()-ROW($D$4))/2,(COLUMN()-COLUMN($E$2))*2),$D192-OFFSET('previ sem'!$C$3,(ROW()-ROW($D$4))/2,(COLUMN()-COLUMN($E$2))*2))</f>
        <v>0</v>
      </c>
      <c r="AZ192" s="78">
        <f ca="1">IF(AZ$2&gt;=$C$2,AY192-OFFSET('previ sem'!$C$3,(ROW()-ROW($D$4))/2,(COLUMN()-COLUMN($E$2))*2),$D192-OFFSET('previ sem'!$C$3,(ROW()-ROW($D$4))/2,(COLUMN()-COLUMN($E$2))*2))</f>
        <v>0</v>
      </c>
      <c r="BA192" s="78">
        <f ca="1">IF(BA$2&gt;=$C$2,AZ192-OFFSET('previ sem'!$C$3,(ROW()-ROW($D$4))/2,(COLUMN()-COLUMN($E$2))*2),$D192-OFFSET('previ sem'!$C$3,(ROW()-ROW($D$4))/2,(COLUMN()-COLUMN($E$2))*2))</f>
        <v>0</v>
      </c>
      <c r="BB192" s="78">
        <f ca="1">IF(BB$2&gt;=$C$2,BA192-OFFSET('previ sem'!$C$3,(ROW()-ROW($D$4))/2,(COLUMN()-COLUMN($E$2))*2),$D192-OFFSET('previ sem'!$C$3,(ROW()-ROW($D$4))/2,(COLUMN()-COLUMN($E$2))*2))</f>
        <v>0</v>
      </c>
      <c r="BC192" s="78">
        <f ca="1">IF(BC$2&gt;=$C$2,BB192-OFFSET('previ sem'!$C$3,(ROW()-ROW($D$4))/2,(COLUMN()-COLUMN($E$2))*2),$D192-OFFSET('previ sem'!$C$3,(ROW()-ROW($D$4))/2,(COLUMN()-COLUMN($E$2))*2))</f>
        <v>0</v>
      </c>
      <c r="BD192" s="78">
        <f ca="1">IF(BD$2&gt;=$C$2,BC192-OFFSET('previ sem'!$C$3,(ROW()-ROW($D$4))/2,(COLUMN()-COLUMN($E$2))*2),$D192-OFFSET('previ sem'!$C$3,(ROW()-ROW($D$4))/2,(COLUMN()-COLUMN($E$2))*2))</f>
        <v>0</v>
      </c>
      <c r="BE192" s="286" t="s">
        <v>243</v>
      </c>
      <c r="BF192">
        <v>98</v>
      </c>
      <c r="BG192" s="232" t="s">
        <v>243</v>
      </c>
      <c r="BH192">
        <v>104</v>
      </c>
    </row>
    <row r="193" spans="1:60" x14ac:dyDescent="0.2">
      <c r="A193" s="201"/>
      <c r="B193" s="309" t="s">
        <v>36</v>
      </c>
      <c r="C193" s="6" t="e">
        <f t="array" aca="1" ref="C193" ca="1">INDEX($E$2:$BD$2,,SMALL(IF($E192:$BD192&lt;0,COLUMN(E:BD)-3,""),1))</f>
        <v>#NUM!</v>
      </c>
      <c r="D193" s="77">
        <f>+'PROD-SEM'!L25</f>
        <v>0</v>
      </c>
      <c r="E193" s="74" t="str">
        <f ca="1">IF(E192&lt;0,"",IF(E192&lt;MINI!$B$98,"MINI",""))</f>
        <v/>
      </c>
      <c r="F193" s="74" t="str">
        <f ca="1">IF(F192&lt;0,"",IF(F192&lt;MINI!$B$98,"MINI",""))</f>
        <v/>
      </c>
      <c r="G193" s="74" t="str">
        <f ca="1">IF(G192&lt;0,"",IF(G192&lt;MINI!$B$98,"MINI",""))</f>
        <v/>
      </c>
      <c r="H193" s="74" t="str">
        <f ca="1">IF(H192&lt;0,"",IF(H192&lt;MINI!$B$98,"MINI",""))</f>
        <v/>
      </c>
      <c r="I193" s="74" t="str">
        <f ca="1">IF(I192&lt;0,"",IF(I192&lt;MINI!$C$98,"MINI",""))</f>
        <v/>
      </c>
      <c r="J193" s="74" t="str">
        <f ca="1">IF(J192&lt;0,"",IF(J192&lt;MINI!$C$98,"MINI",""))</f>
        <v/>
      </c>
      <c r="K193" s="74" t="str">
        <f ca="1">IF(K192&lt;0,"",IF(K192&lt;MINI!$C$98,"MINI",""))</f>
        <v/>
      </c>
      <c r="L193" s="74" t="str">
        <f ca="1">IF(L192&lt;0,"",IF(L192&lt;MINI!$C$98,"MINI",""))</f>
        <v/>
      </c>
      <c r="M193" s="74" t="str">
        <f ca="1">IF(M192&lt;0,"",IF(M192&lt;MINI!$D$98,"MINI",""))</f>
        <v/>
      </c>
      <c r="N193" s="74" t="str">
        <f ca="1">IF(N192&lt;0,"",IF(N192&lt;MINI!$D$98,"MINI",""))</f>
        <v/>
      </c>
      <c r="O193" s="74" t="str">
        <f ca="1">IF(O192&lt;0,"",IF(O192&lt;MINI!$D$98,"MINI",""))</f>
        <v/>
      </c>
      <c r="P193" s="74" t="str">
        <f ca="1">IF(P192&lt;0,"",IF(P192&lt;MINI!$D$98,"MINI",""))</f>
        <v/>
      </c>
      <c r="Q193" s="74" t="str">
        <f ca="1">IF(Q192&lt;0,"",IF(Q192&lt;MINI!$E$98,"MINI",""))</f>
        <v/>
      </c>
      <c r="R193" s="74" t="str">
        <f ca="1">IF(R192&lt;0,"",IF(R192&lt;MINI!$E$98,"MINI",""))</f>
        <v/>
      </c>
      <c r="S193" s="74" t="str">
        <f ca="1">IF(S192&lt;0,"",IF(S192&lt;MINI!$E$98,"MINI",""))</f>
        <v/>
      </c>
      <c r="T193" s="74" t="str">
        <f ca="1">IF(T192&lt;0,"",IF(T192&lt;MINI!$E$98,"MINI",""))</f>
        <v/>
      </c>
      <c r="U193" s="74" t="str">
        <f ca="1">IF(U192&lt;0,"",IF(U192&lt;MINI!$E$98,"MINI",""))</f>
        <v/>
      </c>
      <c r="V193" s="74" t="str">
        <f ca="1">IF(V192&lt;0,"",IF(V192&lt;MINI!$F$98,"MINI",""))</f>
        <v/>
      </c>
      <c r="W193" s="74" t="str">
        <f ca="1">IF(W192&lt;0,"",IF(W192&lt;MINI!$F$98,"MINI",""))</f>
        <v/>
      </c>
      <c r="X193" s="74" t="str">
        <f ca="1">IF(X192&lt;0,"",IF(X192&lt;MINI!$F$98,"MINI",""))</f>
        <v/>
      </c>
      <c r="Y193" s="74" t="str">
        <f ca="1">IF(Y192&lt;0,"",IF(Y192&lt;MINI!$F$98,"MINI",""))</f>
        <v/>
      </c>
      <c r="Z193" s="74" t="str">
        <f ca="1">IF(Z192&lt;0,"",IF(Z192&lt;MINI!$G$98,"MINI",""))</f>
        <v/>
      </c>
      <c r="AA193" s="74" t="str">
        <f ca="1">IF(AA192&lt;0,"",IF(AA192&lt;MINI!$G$98,"MINI",""))</f>
        <v/>
      </c>
      <c r="AB193" s="74" t="str">
        <f ca="1">IF(AB192&lt;0,"",IF(AB192&lt;MINI!$G$98,"MINI",""))</f>
        <v/>
      </c>
      <c r="AC193" s="74" t="str">
        <f ca="1">IF(AC192&lt;0,"",IF(AC192&lt;MINI!$G$98,"MINI",""))</f>
        <v/>
      </c>
      <c r="AD193" s="74" t="str">
        <f ca="1">IF(AD192&lt;0,"",IF(AD192&lt;MINI!$G$98,"MINI",""))</f>
        <v/>
      </c>
      <c r="AE193" s="74" t="str">
        <f ca="1">IF(AE192&lt;0,"",IF(AE192&lt;MINI!$H$98,"MINI",""))</f>
        <v/>
      </c>
      <c r="AF193" s="74" t="str">
        <f ca="1">IF(AF192&lt;0,"",IF(AF192&lt;MINI!$H$98,"MINI",""))</f>
        <v/>
      </c>
      <c r="AG193" s="74" t="str">
        <f ca="1">IF(AG192&lt;0,"",IF(AG192&lt;MINI!$H$98,"MINI",""))</f>
        <v/>
      </c>
      <c r="AH193" s="74" t="str">
        <f ca="1">IF(AH192&lt;0,"",IF(AH192&lt;MINI!$H$98,"MINI",""))</f>
        <v/>
      </c>
      <c r="AI193" s="74" t="str">
        <f ca="1">IF(AI192&lt;0,"",IF(AI192&lt;MINI!$I$98,"MINI",""))</f>
        <v/>
      </c>
      <c r="AJ193" s="74" t="str">
        <f ca="1">IF(AJ192&lt;0,"",IF(AJ192&lt;MINI!$I$98,"MINI",""))</f>
        <v/>
      </c>
      <c r="AK193" s="74" t="str">
        <f ca="1">IF(AK192&lt;0,"",IF(AK192&lt;MINI!$I$98,"MINI",""))</f>
        <v/>
      </c>
      <c r="AL193" s="74" t="str">
        <f ca="1">IF(AL192&lt;0,"",IF(AL192&lt;MINI!$I$98,"MINI",""))</f>
        <v/>
      </c>
      <c r="AM193" s="74" t="str">
        <f ca="1">IF(AM192&lt;0,"",IF(AM192&lt;MINI!$J$98,"MINI",""))</f>
        <v/>
      </c>
      <c r="AN193" s="74" t="str">
        <f ca="1">IF(AN192&lt;0,"",IF(AN192&lt;MINI!$J$98,"MINI",""))</f>
        <v/>
      </c>
      <c r="AO193" s="74" t="str">
        <f ca="1">IF(AO192&lt;0,"",IF(AO192&lt;MINI!$J$98,"MINI",""))</f>
        <v/>
      </c>
      <c r="AP193" s="74" t="str">
        <f ca="1">IF(AP192&lt;0,"",IF(AP192&lt;MINI!$J$98,"MINI",""))</f>
        <v/>
      </c>
      <c r="AQ193" s="74" t="str">
        <f ca="1">IF(AQ192&lt;0,"",IF(AQ192&lt;MINI!$J$98,"MINI",""))</f>
        <v/>
      </c>
      <c r="AR193" s="74" t="str">
        <f ca="1">IF(AR192&lt;0,"",IF(AR192&lt;MINI!$K$98,"MINI",""))</f>
        <v/>
      </c>
      <c r="AS193" s="74" t="str">
        <f ca="1">IF(AS192&lt;0,"",IF(AS192&lt;MINI!$K$98,"MINI",""))</f>
        <v/>
      </c>
      <c r="AT193" s="74" t="str">
        <f ca="1">IF(AT192&lt;0,"",IF(AT192&lt;MINI!$K$98,"MINI",""))</f>
        <v/>
      </c>
      <c r="AU193" s="74" t="str">
        <f ca="1">IF(AU192&lt;0,"",IF(AU192&lt;MINI!$K$98,"MINI",""))</f>
        <v/>
      </c>
      <c r="AV193" s="74" t="str">
        <f ca="1">IF(AV192&lt;0,"",IF(AV192&lt;MINI!$L$98,"MINI",""))</f>
        <v/>
      </c>
      <c r="AW193" s="74" t="str">
        <f ca="1">IF(AW192&lt;0,"",IF(AW192&lt;MINI!$L$98,"MINI",""))</f>
        <v/>
      </c>
      <c r="AX193" s="74" t="str">
        <f ca="1">IF(AX192&lt;0,"",IF(AX192&lt;MINI!$L$98,"MINI",""))</f>
        <v/>
      </c>
      <c r="AY193" s="74" t="str">
        <f ca="1">IF(AY192&lt;0,"",IF(AY192&lt;MINI!$L$98,"MINI",""))</f>
        <v/>
      </c>
      <c r="AZ193" s="74" t="str">
        <f ca="1">IF(AZ192&lt;0,"",IF(AZ192&lt;MINI!$M$98,"MINI",""))</f>
        <v/>
      </c>
      <c r="BA193" s="74" t="str">
        <f ca="1">IF(BA192&lt;0,"",IF(BA192&lt;MINI!$M$98,"MINI",""))</f>
        <v/>
      </c>
      <c r="BB193" s="74" t="str">
        <f ca="1">IF(BB192&lt;0,"",IF(BB192&lt;MINI!$M$98,"MINI",""))</f>
        <v/>
      </c>
      <c r="BC193" s="74" t="str">
        <f ca="1">IF(BC192&lt;0,"",IF(BC192&lt;MINI!$M$98,"MINI",""))</f>
        <v/>
      </c>
      <c r="BD193" s="74" t="str">
        <f ca="1">IF(BD192&lt;0,"",IF(BD192&lt;MINI!$M$98,"MINI",""))</f>
        <v/>
      </c>
      <c r="BE193" s="313"/>
      <c r="BG193" s="112"/>
    </row>
    <row r="194" spans="1:60" x14ac:dyDescent="0.2">
      <c r="A194" s="187" t="s">
        <v>259</v>
      </c>
      <c r="B194" s="378" t="s">
        <v>225</v>
      </c>
      <c r="C194" s="378"/>
      <c r="D194" s="76">
        <f>SUMIF('EXPORT STOCK'!$B$2:$B$1106,'FABRICATION-SEM'!B194,'EXPORT STOCK'!$C$2:$C$1116)+D195</f>
        <v>0</v>
      </c>
      <c r="E194" s="78">
        <f ca="1">IF(E$2&gt;=$C$2,D194-OFFSET('previ sem'!$C$3,(ROW()-ROW($D$4))/2,(COLUMN()-COLUMN($E$2))*2),$D194-OFFSET('previ sem'!$C$3,(ROW()-ROW($D$4))/2,(COLUMN()-COLUMN($E$2))*2))</f>
        <v>0</v>
      </c>
      <c r="F194" s="78">
        <f ca="1">IF(F$2&gt;=$C$2,E194-OFFSET('previ sem'!$C$3,(ROW()-ROW($D$4))/2,(COLUMN()-COLUMN($E$2))*2),$D194-OFFSET('previ sem'!$C$3,(ROW()-ROW($D$4))/2,(COLUMN()-COLUMN($E$2))*2))</f>
        <v>0</v>
      </c>
      <c r="G194" s="78">
        <f ca="1">IF(G$2&gt;=$C$2,F194-OFFSET('previ sem'!$C$3,(ROW()-ROW($D$4))/2,(COLUMN()-COLUMN($E$2))*2),$D194-OFFSET('previ sem'!$C$3,(ROW()-ROW($D$4))/2,(COLUMN()-COLUMN($E$2))*2))</f>
        <v>0</v>
      </c>
      <c r="H194" s="78">
        <f ca="1">IF(H$2&gt;=$C$2,G194-OFFSET('previ sem'!$C$3,(ROW()-ROW($D$4))/2,(COLUMN()-COLUMN($E$2))*2),$D194-OFFSET('previ sem'!$C$3,(ROW()-ROW($D$4))/2,(COLUMN()-COLUMN($E$2))*2))</f>
        <v>0</v>
      </c>
      <c r="I194" s="78">
        <f ca="1">IF(I$2&gt;=$C$2,H194-OFFSET('previ sem'!$C$3,(ROW()-ROW($D$4))/2,(COLUMN()-COLUMN($E$2))*2),$D194-OFFSET('previ sem'!$C$3,(ROW()-ROW($D$4))/2,(COLUMN()-COLUMN($E$2))*2))</f>
        <v>0</v>
      </c>
      <c r="J194" s="78">
        <f ca="1">IF(J$2&gt;=$C$2,I194-OFFSET('previ sem'!$C$3,(ROW()-ROW($D$4))/2,(COLUMN()-COLUMN($E$2))*2),$D194-OFFSET('previ sem'!$C$3,(ROW()-ROW($D$4))/2,(COLUMN()-COLUMN($E$2))*2))</f>
        <v>0</v>
      </c>
      <c r="K194" s="78">
        <f ca="1">IF(K$2&gt;=$C$2,J194-OFFSET('previ sem'!$C$3,(ROW()-ROW($D$4))/2,(COLUMN()-COLUMN($E$2))*2),$D194-OFFSET('previ sem'!$C$3,(ROW()-ROW($D$4))/2,(COLUMN()-COLUMN($E$2))*2))</f>
        <v>0</v>
      </c>
      <c r="L194" s="78">
        <f ca="1">IF(L$2&gt;=$C$2,K194-OFFSET('previ sem'!$C$3,(ROW()-ROW($D$4))/2,(COLUMN()-COLUMN($E$2))*2),$D194-OFFSET('previ sem'!$C$3,(ROW()-ROW($D$4))/2,(COLUMN()-COLUMN($E$2))*2))</f>
        <v>0</v>
      </c>
      <c r="M194" s="78">
        <f ca="1">IF(M$2&gt;=$C$2,L194-OFFSET('previ sem'!$C$3,(ROW()-ROW($D$4))/2,(COLUMN()-COLUMN($E$2))*2),$D194-OFFSET('previ sem'!$C$3,(ROW()-ROW($D$4))/2,(COLUMN()-COLUMN($E$2))*2))</f>
        <v>0</v>
      </c>
      <c r="N194" s="78">
        <f ca="1">IF(N$2&gt;=$C$2,M194-OFFSET('previ sem'!$C$3,(ROW()-ROW($D$4))/2,(COLUMN()-COLUMN($E$2))*2),$D194-OFFSET('previ sem'!$C$3,(ROW()-ROW($D$4))/2,(COLUMN()-COLUMN($E$2))*2))</f>
        <v>0</v>
      </c>
      <c r="O194" s="78">
        <f ca="1">IF(O$2&gt;=$C$2,N194-OFFSET('previ sem'!$C$3,(ROW()-ROW($D$4))/2,(COLUMN()-COLUMN($E$2))*2),$D194-OFFSET('previ sem'!$C$3,(ROW()-ROW($D$4))/2,(COLUMN()-COLUMN($E$2))*2))</f>
        <v>0</v>
      </c>
      <c r="P194" s="78">
        <f ca="1">IF(P$2&gt;=$C$2,O194-OFFSET('previ sem'!$C$3,(ROW()-ROW($D$4))/2,(COLUMN()-COLUMN($E$2))*2),$D194-OFFSET('previ sem'!$C$3,(ROW()-ROW($D$4))/2,(COLUMN()-COLUMN($E$2))*2))</f>
        <v>0</v>
      </c>
      <c r="Q194" s="78">
        <f ca="1">IF(Q$2&gt;=$C$2,P194-OFFSET('previ sem'!$C$3,(ROW()-ROW($D$4))/2,(COLUMN()-COLUMN($E$2))*2),$D194-OFFSET('previ sem'!$C$3,(ROW()-ROW($D$4))/2,(COLUMN()-COLUMN($E$2))*2))</f>
        <v>0</v>
      </c>
      <c r="R194" s="78">
        <f ca="1">IF(R$2&gt;=$C$2,Q194-OFFSET('previ sem'!$C$3,(ROW()-ROW($D$4))/2,(COLUMN()-COLUMN($E$2))*2),$D194-OFFSET('previ sem'!$C$3,(ROW()-ROW($D$4))/2,(COLUMN()-COLUMN($E$2))*2))</f>
        <v>0</v>
      </c>
      <c r="S194" s="78">
        <f ca="1">IF(S$2&gt;=$C$2,R194-OFFSET('previ sem'!$C$3,(ROW()-ROW($D$4))/2,(COLUMN()-COLUMN($E$2))*2),$D194-OFFSET('previ sem'!$C$3,(ROW()-ROW($D$4))/2,(COLUMN()-COLUMN($E$2))*2))</f>
        <v>0</v>
      </c>
      <c r="T194" s="78">
        <f ca="1">IF(T$2&gt;=$C$2,S194-OFFSET('previ sem'!$C$3,(ROW()-ROW($D$4))/2,(COLUMN()-COLUMN($E$2))*2),$D194-OFFSET('previ sem'!$C$3,(ROW()-ROW($D$4))/2,(COLUMN()-COLUMN($E$2))*2))</f>
        <v>0</v>
      </c>
      <c r="U194" s="78">
        <f ca="1">IF(U$2&gt;=$C$2,T194-OFFSET('previ sem'!$C$3,(ROW()-ROW($D$4))/2,(COLUMN()-COLUMN($E$2))*2),$D194-OFFSET('previ sem'!$C$3,(ROW()-ROW($D$4))/2,(COLUMN()-COLUMN($E$2))*2))</f>
        <v>0</v>
      </c>
      <c r="V194" s="78">
        <f ca="1">IF(V$2&gt;=$C$2,U194-OFFSET('previ sem'!$C$3,(ROW()-ROW($D$4))/2,(COLUMN()-COLUMN($E$2))*2),$D194-OFFSET('previ sem'!$C$3,(ROW()-ROW($D$4))/2,(COLUMN()-COLUMN($E$2))*2))</f>
        <v>0</v>
      </c>
      <c r="W194" s="78">
        <f ca="1">IF(W$2&gt;=$C$2,V194-OFFSET('previ sem'!$C$3,(ROW()-ROW($D$4))/2,(COLUMN()-COLUMN($E$2))*2),$D194-OFFSET('previ sem'!$C$3,(ROW()-ROW($D$4))/2,(COLUMN()-COLUMN($E$2))*2))</f>
        <v>0</v>
      </c>
      <c r="X194" s="78">
        <f ca="1">IF(X$2&gt;=$C$2,W194-OFFSET('previ sem'!$C$3,(ROW()-ROW($D$4))/2,(COLUMN()-COLUMN($E$2))*2),$D194-OFFSET('previ sem'!$C$3,(ROW()-ROW($D$4))/2,(COLUMN()-COLUMN($E$2))*2))</f>
        <v>0</v>
      </c>
      <c r="Y194" s="78">
        <f ca="1">IF(Y$2&gt;=$C$2,X194-OFFSET('previ sem'!$C$3,(ROW()-ROW($D$4))/2,(COLUMN()-COLUMN($E$2))*2),$D194-OFFSET('previ sem'!$C$3,(ROW()-ROW($D$4))/2,(COLUMN()-COLUMN($E$2))*2))</f>
        <v>0</v>
      </c>
      <c r="Z194" s="78">
        <f ca="1">IF(Z$2&gt;=$C$2,Y194-OFFSET('previ sem'!$C$3,(ROW()-ROW($D$4))/2,(COLUMN()-COLUMN($E$2))*2),$D194-OFFSET('previ sem'!$C$3,(ROW()-ROW($D$4))/2,(COLUMN()-COLUMN($E$2))*2))</f>
        <v>0</v>
      </c>
      <c r="AA194" s="78">
        <f ca="1">IF(AA$2&gt;=$C$2,Z194-OFFSET('previ sem'!$C$3,(ROW()-ROW($D$4))/2,(COLUMN()-COLUMN($E$2))*2),$D194-OFFSET('previ sem'!$C$3,(ROW()-ROW($D$4))/2,(COLUMN()-COLUMN($E$2))*2))</f>
        <v>0</v>
      </c>
      <c r="AB194" s="78">
        <f ca="1">IF(AB$2&gt;=$C$2,AA194-OFFSET('previ sem'!$C$3,(ROW()-ROW($D$4))/2,(COLUMN()-COLUMN($E$2))*2),$D194-OFFSET('previ sem'!$C$3,(ROW()-ROW($D$4))/2,(COLUMN()-COLUMN($E$2))*2))</f>
        <v>0</v>
      </c>
      <c r="AC194" s="78">
        <f ca="1">IF(AC$2&gt;=$C$2,AB194-OFFSET('previ sem'!$C$3,(ROW()-ROW($D$4))/2,(COLUMN()-COLUMN($E$2))*2),$D194-OFFSET('previ sem'!$C$3,(ROW()-ROW($D$4))/2,(COLUMN()-COLUMN($E$2))*2))</f>
        <v>0</v>
      </c>
      <c r="AD194" s="78">
        <f ca="1">IF(AD$2&gt;=$C$2,AC194-OFFSET('previ sem'!$C$3,(ROW()-ROW($D$4))/2,(COLUMN()-COLUMN($E$2))*2),$D194-OFFSET('previ sem'!$C$3,(ROW()-ROW($D$4))/2,(COLUMN()-COLUMN($E$2))*2))</f>
        <v>0</v>
      </c>
      <c r="AE194" s="78">
        <f ca="1">IF(AE$2&gt;=$C$2,AD194-OFFSET('previ sem'!$C$3,(ROW()-ROW($D$4))/2,(COLUMN()-COLUMN($E$2))*2),$D194-OFFSET('previ sem'!$C$3,(ROW()-ROW($D$4))/2,(COLUMN()-COLUMN($E$2))*2))</f>
        <v>0</v>
      </c>
      <c r="AF194" s="78">
        <f ca="1">IF(AF$2&gt;=$C$2,AE194-OFFSET('previ sem'!$C$3,(ROW()-ROW($D$4))/2,(COLUMN()-COLUMN($E$2))*2),$D194-OFFSET('previ sem'!$C$3,(ROW()-ROW($D$4))/2,(COLUMN()-COLUMN($E$2))*2))</f>
        <v>0</v>
      </c>
      <c r="AG194" s="78">
        <f ca="1">IF(AG$2&gt;=$C$2,AF194-OFFSET('previ sem'!$C$3,(ROW()-ROW($D$4))/2,(COLUMN()-COLUMN($E$2))*2),$D194-OFFSET('previ sem'!$C$3,(ROW()-ROW($D$4))/2,(COLUMN()-COLUMN($E$2))*2))</f>
        <v>0</v>
      </c>
      <c r="AH194" s="78">
        <f ca="1">IF(AH$2&gt;=$C$2,AG194-OFFSET('previ sem'!$C$3,(ROW()-ROW($D$4))/2,(COLUMN()-COLUMN($E$2))*2),$D194-OFFSET('previ sem'!$C$3,(ROW()-ROW($D$4))/2,(COLUMN()-COLUMN($E$2))*2))</f>
        <v>0</v>
      </c>
      <c r="AI194" s="78">
        <f ca="1">IF(AI$2&gt;=$C$2,AH194-OFFSET('previ sem'!$C$3,(ROW()-ROW($D$4))/2,(COLUMN()-COLUMN($E$2))*2),$D194-OFFSET('previ sem'!$C$3,(ROW()-ROW($D$4))/2,(COLUMN()-COLUMN($E$2))*2))</f>
        <v>0</v>
      </c>
      <c r="AJ194" s="78">
        <f ca="1">IF(AJ$2&gt;=$C$2,AI194-OFFSET('previ sem'!$C$3,(ROW()-ROW($D$4))/2,(COLUMN()-COLUMN($E$2))*2),$D194-OFFSET('previ sem'!$C$3,(ROW()-ROW($D$4))/2,(COLUMN()-COLUMN($E$2))*2))</f>
        <v>0</v>
      </c>
      <c r="AK194" s="78">
        <f ca="1">IF(AK$2&gt;=$C$2,AJ194-OFFSET('previ sem'!$C$3,(ROW()-ROW($D$4))/2,(COLUMN()-COLUMN($E$2))*2),$D194-OFFSET('previ sem'!$C$3,(ROW()-ROW($D$4))/2,(COLUMN()-COLUMN($E$2))*2))</f>
        <v>0</v>
      </c>
      <c r="AL194" s="78">
        <f ca="1">IF(AL$2&gt;=$C$2,AK194-OFFSET('previ sem'!$C$3,(ROW()-ROW($D$4))/2,(COLUMN()-COLUMN($E$2))*2),$D194-OFFSET('previ sem'!$C$3,(ROW()-ROW($D$4))/2,(COLUMN()-COLUMN($E$2))*2))</f>
        <v>0</v>
      </c>
      <c r="AM194" s="78">
        <f ca="1">IF(AM$2&gt;=$C$2,AL194-OFFSET('previ sem'!$C$3,(ROW()-ROW($D$4))/2,(COLUMN()-COLUMN($E$2))*2),$D194-OFFSET('previ sem'!$C$3,(ROW()-ROW($D$4))/2,(COLUMN()-COLUMN($E$2))*2))</f>
        <v>0</v>
      </c>
      <c r="AN194" s="78">
        <f ca="1">IF(AN$2&gt;=$C$2,AM194-OFFSET('previ sem'!$C$3,(ROW()-ROW($D$4))/2,(COLUMN()-COLUMN($E$2))*2),$D194-OFFSET('previ sem'!$C$3,(ROW()-ROW($D$4))/2,(COLUMN()-COLUMN($E$2))*2))</f>
        <v>0</v>
      </c>
      <c r="AO194" s="78">
        <f ca="1">IF(AO$2&gt;=$C$2,AN194-OFFSET('previ sem'!$C$3,(ROW()-ROW($D$4))/2,(COLUMN()-COLUMN($E$2))*2),$D194-OFFSET('previ sem'!$C$3,(ROW()-ROW($D$4))/2,(COLUMN()-COLUMN($E$2))*2))</f>
        <v>0</v>
      </c>
      <c r="AP194" s="78">
        <f ca="1">IF(AP$2&gt;=$C$2,AO194-OFFSET('previ sem'!$C$3,(ROW()-ROW($D$4))/2,(COLUMN()-COLUMN($E$2))*2),$D194-OFFSET('previ sem'!$C$3,(ROW()-ROW($D$4))/2,(COLUMN()-COLUMN($E$2))*2))</f>
        <v>0</v>
      </c>
      <c r="AQ194" s="78">
        <f ca="1">IF(AQ$2&gt;=$C$2,AP194-OFFSET('previ sem'!$C$3,(ROW()-ROW($D$4))/2,(COLUMN()-COLUMN($E$2))*2),$D194-OFFSET('previ sem'!$C$3,(ROW()-ROW($D$4))/2,(COLUMN()-COLUMN($E$2))*2))</f>
        <v>0</v>
      </c>
      <c r="AR194" s="78">
        <f ca="1">IF(AR$2&gt;=$C$2,AQ194-OFFSET('previ sem'!$C$3,(ROW()-ROW($D$4))/2,(COLUMN()-COLUMN($E$2))*2),$D194-OFFSET('previ sem'!$C$3,(ROW()-ROW($D$4))/2,(COLUMN()-COLUMN($E$2))*2))</f>
        <v>0</v>
      </c>
      <c r="AS194" s="78">
        <f ca="1">IF(AS$2&gt;=$C$2,AR194-OFFSET('previ sem'!$C$3,(ROW()-ROW($D$4))/2,(COLUMN()-COLUMN($E$2))*2),$D194-OFFSET('previ sem'!$C$3,(ROW()-ROW($D$4))/2,(COLUMN()-COLUMN($E$2))*2))</f>
        <v>0</v>
      </c>
      <c r="AT194" s="78">
        <f ca="1">IF(AT$2&gt;=$C$2,AS194-OFFSET('previ sem'!$C$3,(ROW()-ROW($D$4))/2,(COLUMN()-COLUMN($E$2))*2),$D194-OFFSET('previ sem'!$C$3,(ROW()-ROW($D$4))/2,(COLUMN()-COLUMN($E$2))*2))</f>
        <v>0</v>
      </c>
      <c r="AU194" s="78">
        <f ca="1">IF(AU$2&gt;=$C$2,AT194-OFFSET('previ sem'!$C$3,(ROW()-ROW($D$4))/2,(COLUMN()-COLUMN($E$2))*2),$D194-OFFSET('previ sem'!$C$3,(ROW()-ROW($D$4))/2,(COLUMN()-COLUMN($E$2))*2))</f>
        <v>0</v>
      </c>
      <c r="AV194" s="78">
        <f ca="1">IF(AV$2&gt;=$C$2,AU194-OFFSET('previ sem'!$C$3,(ROW()-ROW($D$4))/2,(COLUMN()-COLUMN($E$2))*2),$D194-OFFSET('previ sem'!$C$3,(ROW()-ROW($D$4))/2,(COLUMN()-COLUMN($E$2))*2))</f>
        <v>0</v>
      </c>
      <c r="AW194" s="78">
        <f ca="1">IF(AW$2&gt;=$C$2,AV194-OFFSET('previ sem'!$C$3,(ROW()-ROW($D$4))/2,(COLUMN()-COLUMN($E$2))*2),$D194-OFFSET('previ sem'!$C$3,(ROW()-ROW($D$4))/2,(COLUMN()-COLUMN($E$2))*2))</f>
        <v>0</v>
      </c>
      <c r="AX194" s="78">
        <f ca="1">IF(AX$2&gt;=$C$2,AW194-OFFSET('previ sem'!$C$3,(ROW()-ROW($D$4))/2,(COLUMN()-COLUMN($E$2))*2),$D194-OFFSET('previ sem'!$C$3,(ROW()-ROW($D$4))/2,(COLUMN()-COLUMN($E$2))*2))</f>
        <v>0</v>
      </c>
      <c r="AY194" s="78">
        <f ca="1">IF(AY$2&gt;=$C$2,AX194-OFFSET('previ sem'!$C$3,(ROW()-ROW($D$4))/2,(COLUMN()-COLUMN($E$2))*2),$D194-OFFSET('previ sem'!$C$3,(ROW()-ROW($D$4))/2,(COLUMN()-COLUMN($E$2))*2))</f>
        <v>0</v>
      </c>
      <c r="AZ194" s="78">
        <f ca="1">IF(AZ$2&gt;=$C$2,AY194-OFFSET('previ sem'!$C$3,(ROW()-ROW($D$4))/2,(COLUMN()-COLUMN($E$2))*2),$D194-OFFSET('previ sem'!$C$3,(ROW()-ROW($D$4))/2,(COLUMN()-COLUMN($E$2))*2))</f>
        <v>0</v>
      </c>
      <c r="BA194" s="78">
        <f ca="1">IF(BA$2&gt;=$C$2,AZ194-OFFSET('previ sem'!$C$3,(ROW()-ROW($D$4))/2,(COLUMN()-COLUMN($E$2))*2),$D194-OFFSET('previ sem'!$C$3,(ROW()-ROW($D$4))/2,(COLUMN()-COLUMN($E$2))*2))</f>
        <v>0</v>
      </c>
      <c r="BB194" s="78">
        <f ca="1">IF(BB$2&gt;=$C$2,BA194-OFFSET('previ sem'!$C$3,(ROW()-ROW($D$4))/2,(COLUMN()-COLUMN($E$2))*2),$D194-OFFSET('previ sem'!$C$3,(ROW()-ROW($D$4))/2,(COLUMN()-COLUMN($E$2))*2))</f>
        <v>0</v>
      </c>
      <c r="BC194" s="78">
        <f ca="1">IF(BC$2&gt;=$C$2,BB194-OFFSET('previ sem'!$C$3,(ROW()-ROW($D$4))/2,(COLUMN()-COLUMN($E$2))*2),$D194-OFFSET('previ sem'!$C$3,(ROW()-ROW($D$4))/2,(COLUMN()-COLUMN($E$2))*2))</f>
        <v>0</v>
      </c>
      <c r="BD194" s="78">
        <f ca="1">IF(BD$2&gt;=$C$2,BC194-OFFSET('previ sem'!$C$3,(ROW()-ROW($D$4))/2,(COLUMN()-COLUMN($E$2))*2),$D194-OFFSET('previ sem'!$C$3,(ROW()-ROW($D$4))/2,(COLUMN()-COLUMN($E$2))*2))</f>
        <v>0</v>
      </c>
      <c r="BE194" s="286" t="s">
        <v>225</v>
      </c>
      <c r="BF194">
        <v>99</v>
      </c>
      <c r="BG194" s="232" t="s">
        <v>225</v>
      </c>
      <c r="BH194">
        <v>105</v>
      </c>
    </row>
    <row r="195" spans="1:60" x14ac:dyDescent="0.2">
      <c r="A195" s="201"/>
      <c r="B195" s="309" t="s">
        <v>36</v>
      </c>
      <c r="C195" s="6" t="e">
        <f t="array" aca="1" ref="C195" ca="1">INDEX($E$2:$BD$2,,SMALL(IF($E194:$BD194&lt;0,COLUMN(E:BD)-3,""),1))</f>
        <v>#NUM!</v>
      </c>
      <c r="D195" s="77">
        <f>+'PROD-SEM'!L15</f>
        <v>0</v>
      </c>
      <c r="E195" s="74" t="str">
        <f ca="1">IF(E194&lt;0,"",IF(E194&lt;MINI!$B$99,"MINI",""))</f>
        <v/>
      </c>
      <c r="F195" s="74" t="str">
        <f ca="1">IF(F194&lt;0,"",IF(F194&lt;MINI!$B$99,"MINI",""))</f>
        <v/>
      </c>
      <c r="G195" s="74" t="str">
        <f ca="1">IF(G194&lt;0,"",IF(G194&lt;MINI!$B$99,"MINI",""))</f>
        <v/>
      </c>
      <c r="H195" s="74" t="str">
        <f ca="1">IF(H194&lt;0,"",IF(H194&lt;MINI!$B$99,"MINI",""))</f>
        <v/>
      </c>
      <c r="I195" s="74" t="str">
        <f ca="1">IF(I194&lt;0,"",IF(I194&lt;MINI!$C$99,"MINI",""))</f>
        <v/>
      </c>
      <c r="J195" s="74" t="str">
        <f ca="1">IF(J194&lt;0,"",IF(J194&lt;MINI!$C$99,"MINI",""))</f>
        <v/>
      </c>
      <c r="K195" s="74" t="str">
        <f ca="1">IF(K194&lt;0,"",IF(K194&lt;MINI!$C$99,"MINI",""))</f>
        <v/>
      </c>
      <c r="L195" s="74" t="str">
        <f ca="1">IF(L194&lt;0,"",IF(L194&lt;MINI!$C$99,"MINI",""))</f>
        <v/>
      </c>
      <c r="M195" s="74" t="str">
        <f ca="1">IF(M194&lt;0,"",IF(M194&lt;MINI!$D$99,"MINI",""))</f>
        <v/>
      </c>
      <c r="N195" s="74" t="str">
        <f ca="1">IF(N194&lt;0,"",IF(N194&lt;MINI!$D$99,"MINI",""))</f>
        <v/>
      </c>
      <c r="O195" s="74" t="str">
        <f ca="1">IF(O194&lt;0,"",IF(O194&lt;MINI!$D$99,"MINI",""))</f>
        <v/>
      </c>
      <c r="P195" s="74" t="str">
        <f ca="1">IF(P194&lt;0,"",IF(P194&lt;MINI!$D$99,"MINI",""))</f>
        <v/>
      </c>
      <c r="Q195" s="74" t="str">
        <f ca="1">IF(Q194&lt;0,"",IF(Q194&lt;MINI!$E$99,"MINI",""))</f>
        <v/>
      </c>
      <c r="R195" s="74" t="str">
        <f ca="1">IF(R194&lt;0,"",IF(R194&lt;MINI!$E$99,"MINI",""))</f>
        <v/>
      </c>
      <c r="S195" s="74" t="str">
        <f ca="1">IF(S194&lt;0,"",IF(S194&lt;MINI!$E$99,"MINI",""))</f>
        <v/>
      </c>
      <c r="T195" s="74" t="str">
        <f ca="1">IF(T194&lt;0,"",IF(T194&lt;MINI!$E$99,"MINI",""))</f>
        <v/>
      </c>
      <c r="U195" s="74" t="str">
        <f ca="1">IF(U194&lt;0,"",IF(U194&lt;MINI!$E$99,"MINI",""))</f>
        <v/>
      </c>
      <c r="V195" s="74" t="str">
        <f ca="1">IF(V194&lt;0,"",IF(V194&lt;MINI!$F$99,"MINI",""))</f>
        <v/>
      </c>
      <c r="W195" s="74" t="str">
        <f ca="1">IF(W194&lt;0,"",IF(W194&lt;MINI!$F$99,"MINI",""))</f>
        <v/>
      </c>
      <c r="X195" s="74" t="str">
        <f ca="1">IF(X194&lt;0,"",IF(X194&lt;MINI!$F$99,"MINI",""))</f>
        <v/>
      </c>
      <c r="Y195" s="74" t="str">
        <f ca="1">IF(Y194&lt;0,"",IF(Y194&lt;MINI!$F$99,"MINI",""))</f>
        <v/>
      </c>
      <c r="Z195" s="74" t="str">
        <f ca="1">IF(Z194&lt;0,"",IF(Z194&lt;MINI!$G$98,"MINI",""))</f>
        <v/>
      </c>
      <c r="AA195" s="74" t="str">
        <f ca="1">IF(AA194&lt;0,"",IF(AA194&lt;MINI!$G$98,"MINI",""))</f>
        <v/>
      </c>
      <c r="AB195" s="74" t="str">
        <f ca="1">IF(AB194&lt;0,"",IF(AB194&lt;MINI!$G$98,"MINI",""))</f>
        <v/>
      </c>
      <c r="AC195" s="74" t="str">
        <f ca="1">IF(AC194&lt;0,"",IF(AC194&lt;MINI!$G$98,"MINI",""))</f>
        <v/>
      </c>
      <c r="AD195" s="74" t="str">
        <f ca="1">IF(AD194&lt;0,"",IF(AD194&lt;MINI!$G$98,"MINI",""))</f>
        <v/>
      </c>
      <c r="AE195" s="74" t="str">
        <f ca="1">IF(AE194&lt;0,"",IF(AE194&lt;MINI!$H$98,"MINI",""))</f>
        <v/>
      </c>
      <c r="AF195" s="74" t="str">
        <f ca="1">IF(AF194&lt;0,"",IF(AF194&lt;MINI!$H$98,"MINI",""))</f>
        <v/>
      </c>
      <c r="AG195" s="74" t="str">
        <f ca="1">IF(AG194&lt;0,"",IF(AG194&lt;MINI!$H$98,"MINI",""))</f>
        <v/>
      </c>
      <c r="AH195" s="74" t="str">
        <f ca="1">IF(AH194&lt;0,"",IF(AH194&lt;MINI!$H$98,"MINI",""))</f>
        <v/>
      </c>
      <c r="AI195" s="74" t="str">
        <f ca="1">IF(AI194&lt;0,"",IF(AI194&lt;MINI!$I$98,"MINI",""))</f>
        <v/>
      </c>
      <c r="AJ195" s="74" t="str">
        <f ca="1">IF(AJ194&lt;0,"",IF(AJ194&lt;MINI!$I$98,"MINI",""))</f>
        <v/>
      </c>
      <c r="AK195" s="74" t="str">
        <f ca="1">IF(AK194&lt;0,"",IF(AK194&lt;MINI!$I$98,"MINI",""))</f>
        <v/>
      </c>
      <c r="AL195" s="74" t="str">
        <f ca="1">IF(AL194&lt;0,"",IF(AL194&lt;MINI!$I$98,"MINI",""))</f>
        <v/>
      </c>
      <c r="AM195" s="74" t="str">
        <f ca="1">IF(AM194&lt;0,"",IF(AM194&lt;MINI!$J$98,"MINI",""))</f>
        <v/>
      </c>
      <c r="AN195" s="74" t="str">
        <f ca="1">IF(AN194&lt;0,"",IF(AN194&lt;MINI!$J$98,"MINI",""))</f>
        <v/>
      </c>
      <c r="AO195" s="74" t="str">
        <f ca="1">IF(AO194&lt;0,"",IF(AO194&lt;MINI!$J$98,"MINI",""))</f>
        <v/>
      </c>
      <c r="AP195" s="74" t="str">
        <f ca="1">IF(AP194&lt;0,"",IF(AP194&lt;MINI!$J$98,"MINI",""))</f>
        <v/>
      </c>
      <c r="AQ195" s="74" t="str">
        <f ca="1">IF(AQ194&lt;0,"",IF(AQ194&lt;MINI!$J$98,"MINI",""))</f>
        <v/>
      </c>
      <c r="AR195" s="74" t="str">
        <f ca="1">IF(AR194&lt;0,"",IF(AR194&lt;MINI!$K$98,"MINI",""))</f>
        <v/>
      </c>
      <c r="AS195" s="74" t="str">
        <f ca="1">IF(AS194&lt;0,"",IF(AS194&lt;MINI!$K$98,"MINI",""))</f>
        <v/>
      </c>
      <c r="AT195" s="74" t="str">
        <f ca="1">IF(AT194&lt;0,"",IF(AT194&lt;MINI!$K$98,"MINI",""))</f>
        <v/>
      </c>
      <c r="AU195" s="74" t="str">
        <f ca="1">IF(AU194&lt;0,"",IF(AU194&lt;MINI!$K$98,"MINI",""))</f>
        <v/>
      </c>
      <c r="AV195" s="74" t="str">
        <f ca="1">IF(AV194&lt;0,"",IF(AV194&lt;MINI!$L$98,"MINI",""))</f>
        <v/>
      </c>
      <c r="AW195" s="74" t="str">
        <f ca="1">IF(AW194&lt;0,"",IF(AW194&lt;MINI!$L$98,"MINI",""))</f>
        <v/>
      </c>
      <c r="AX195" s="74" t="str">
        <f ca="1">IF(AX194&lt;0,"",IF(AX194&lt;MINI!$L$98,"MINI",""))</f>
        <v/>
      </c>
      <c r="AY195" s="74" t="str">
        <f ca="1">IF(AY194&lt;0,"",IF(AY194&lt;MINI!$L$98,"MINI",""))</f>
        <v/>
      </c>
      <c r="AZ195" s="74" t="str">
        <f ca="1">IF(AZ194&lt;0,"",IF(AZ194&lt;MINI!$M$98,"MINI",""))</f>
        <v/>
      </c>
      <c r="BA195" s="74" t="str">
        <f ca="1">IF(BA194&lt;0,"",IF(BA194&lt;MINI!$M$98,"MINI",""))</f>
        <v/>
      </c>
      <c r="BB195" s="74" t="str">
        <f ca="1">IF(BB194&lt;0,"",IF(BB194&lt;MINI!$M$98,"MINI",""))</f>
        <v/>
      </c>
      <c r="BC195" s="74" t="str">
        <f ca="1">IF(BC194&lt;0,"",IF(BC194&lt;MINI!$M$98,"MINI",""))</f>
        <v/>
      </c>
      <c r="BD195" s="74" t="str">
        <f ca="1">IF(BD194&lt;0,"",IF(BD194&lt;MINI!$M$98,"MINI",""))</f>
        <v/>
      </c>
      <c r="BE195" s="313"/>
      <c r="BG195" s="112"/>
    </row>
    <row r="196" spans="1:60" x14ac:dyDescent="0.2">
      <c r="A196" s="187" t="s">
        <v>165</v>
      </c>
      <c r="B196" s="378" t="s">
        <v>227</v>
      </c>
      <c r="C196" s="378"/>
      <c r="D196" s="76">
        <f>SUMIF('EXPORT STOCK'!$B$2:$B$1106,'FABRICATION-SEM'!B196,'EXPORT STOCK'!$C$2:$C$1116)+D197</f>
        <v>0</v>
      </c>
      <c r="E196" s="78">
        <f ca="1">IF(E$2&gt;=$C$2,D196-OFFSET('previ sem'!$C$3,(ROW()-ROW($D$4))/2,(COLUMN()-COLUMN($E$2))*2),$D196-OFFSET('previ sem'!$C$3,(ROW()-ROW($D$4))/2,(COLUMN()-COLUMN($E$2))*2))</f>
        <v>0</v>
      </c>
      <c r="F196" s="78">
        <f ca="1">IF(F$2&gt;=$C$2,E196-OFFSET('previ sem'!$C$3,(ROW()-ROW($D$4))/2,(COLUMN()-COLUMN($E$2))*2),$D196-OFFSET('previ sem'!$C$3,(ROW()-ROW($D$4))/2,(COLUMN()-COLUMN($E$2))*2))</f>
        <v>0</v>
      </c>
      <c r="G196" s="78">
        <f ca="1">IF(G$2&gt;=$C$2,F196-OFFSET('previ sem'!$C$3,(ROW()-ROW($D$4))/2,(COLUMN()-COLUMN($E$2))*2),$D196-OFFSET('previ sem'!$C$3,(ROW()-ROW($D$4))/2,(COLUMN()-COLUMN($E$2))*2))</f>
        <v>0</v>
      </c>
      <c r="H196" s="78">
        <f ca="1">IF(H$2&gt;=$C$2,G196-OFFSET('previ sem'!$C$3,(ROW()-ROW($D$4))/2,(COLUMN()-COLUMN($E$2))*2),$D196-OFFSET('previ sem'!$C$3,(ROW()-ROW($D$4))/2,(COLUMN()-COLUMN($E$2))*2))</f>
        <v>0</v>
      </c>
      <c r="I196" s="78">
        <f ca="1">IF(I$2&gt;=$C$2,H196-OFFSET('previ sem'!$C$3,(ROW()-ROW($D$4))/2,(COLUMN()-COLUMN($E$2))*2),$D196-OFFSET('previ sem'!$C$3,(ROW()-ROW($D$4))/2,(COLUMN()-COLUMN($E$2))*2))</f>
        <v>0</v>
      </c>
      <c r="J196" s="78">
        <f ca="1">IF(J$2&gt;=$C$2,I196-OFFSET('previ sem'!$C$3,(ROW()-ROW($D$4))/2,(COLUMN()-COLUMN($E$2))*2),$D196-OFFSET('previ sem'!$C$3,(ROW()-ROW($D$4))/2,(COLUMN()-COLUMN($E$2))*2))</f>
        <v>0</v>
      </c>
      <c r="K196" s="78">
        <f ca="1">IF(K$2&gt;=$C$2,J196-OFFSET('previ sem'!$C$3,(ROW()-ROW($D$4))/2,(COLUMN()-COLUMN($E$2))*2),$D196-OFFSET('previ sem'!$C$3,(ROW()-ROW($D$4))/2,(COLUMN()-COLUMN($E$2))*2))</f>
        <v>0</v>
      </c>
      <c r="L196" s="78">
        <f ca="1">IF(L$2&gt;=$C$2,K196-OFFSET('previ sem'!$C$3,(ROW()-ROW($D$4))/2,(COLUMN()-COLUMN($E$2))*2),$D196-OFFSET('previ sem'!$C$3,(ROW()-ROW($D$4))/2,(COLUMN()-COLUMN($E$2))*2))</f>
        <v>0</v>
      </c>
      <c r="M196" s="78">
        <f ca="1">IF(M$2&gt;=$C$2,L196-OFFSET('previ sem'!$C$3,(ROW()-ROW($D$4))/2,(COLUMN()-COLUMN($E$2))*2),$D196-OFFSET('previ sem'!$C$3,(ROW()-ROW($D$4))/2,(COLUMN()-COLUMN($E$2))*2))</f>
        <v>0</v>
      </c>
      <c r="N196" s="78">
        <f ca="1">IF(N$2&gt;=$C$2,M196-OFFSET('previ sem'!$C$3,(ROW()-ROW($D$4))/2,(COLUMN()-COLUMN($E$2))*2),$D196-OFFSET('previ sem'!$C$3,(ROW()-ROW($D$4))/2,(COLUMN()-COLUMN($E$2))*2))</f>
        <v>0</v>
      </c>
      <c r="O196" s="78">
        <f ca="1">IF(O$2&gt;=$C$2,N196-OFFSET('previ sem'!$C$3,(ROW()-ROW($D$4))/2,(COLUMN()-COLUMN($E$2))*2),$D196-OFFSET('previ sem'!$C$3,(ROW()-ROW($D$4))/2,(COLUMN()-COLUMN($E$2))*2))</f>
        <v>0</v>
      </c>
      <c r="P196" s="78">
        <f ca="1">IF(P$2&gt;=$C$2,O196-OFFSET('previ sem'!$C$3,(ROW()-ROW($D$4))/2,(COLUMN()-COLUMN($E$2))*2),$D196-OFFSET('previ sem'!$C$3,(ROW()-ROW($D$4))/2,(COLUMN()-COLUMN($E$2))*2))</f>
        <v>0</v>
      </c>
      <c r="Q196" s="78">
        <f ca="1">IF(Q$2&gt;=$C$2,P196-OFFSET('previ sem'!$C$3,(ROW()-ROW($D$4))/2,(COLUMN()-COLUMN($E$2))*2),$D196-OFFSET('previ sem'!$C$3,(ROW()-ROW($D$4))/2,(COLUMN()-COLUMN($E$2))*2))</f>
        <v>0</v>
      </c>
      <c r="R196" s="78">
        <f ca="1">IF(R$2&gt;=$C$2,Q196-OFFSET('previ sem'!$C$3,(ROW()-ROW($D$4))/2,(COLUMN()-COLUMN($E$2))*2),$D196-OFFSET('previ sem'!$C$3,(ROW()-ROW($D$4))/2,(COLUMN()-COLUMN($E$2))*2))</f>
        <v>0</v>
      </c>
      <c r="S196" s="78">
        <f ca="1">IF(S$2&gt;=$C$2,R196-OFFSET('previ sem'!$C$3,(ROW()-ROW($D$4))/2,(COLUMN()-COLUMN($E$2))*2),$D196-OFFSET('previ sem'!$C$3,(ROW()-ROW($D$4))/2,(COLUMN()-COLUMN($E$2))*2))</f>
        <v>0</v>
      </c>
      <c r="T196" s="78">
        <f ca="1">IF(T$2&gt;=$C$2,S196-OFFSET('previ sem'!$C$3,(ROW()-ROW($D$4))/2,(COLUMN()-COLUMN($E$2))*2),$D196-OFFSET('previ sem'!$C$3,(ROW()-ROW($D$4))/2,(COLUMN()-COLUMN($E$2))*2))</f>
        <v>0</v>
      </c>
      <c r="U196" s="78">
        <f ca="1">IF(U$2&gt;=$C$2,T196-OFFSET('previ sem'!$C$3,(ROW()-ROW($D$4))/2,(COLUMN()-COLUMN($E$2))*2),$D196-OFFSET('previ sem'!$C$3,(ROW()-ROW($D$4))/2,(COLUMN()-COLUMN($E$2))*2))</f>
        <v>0</v>
      </c>
      <c r="V196" s="78">
        <f ca="1">IF(V$2&gt;=$C$2,U196-OFFSET('previ sem'!$C$3,(ROW()-ROW($D$4))/2,(COLUMN()-COLUMN($E$2))*2),$D196-OFFSET('previ sem'!$C$3,(ROW()-ROW($D$4))/2,(COLUMN()-COLUMN($E$2))*2))</f>
        <v>0</v>
      </c>
      <c r="W196" s="78">
        <f ca="1">IF(W$2&gt;=$C$2,V196-OFFSET('previ sem'!$C$3,(ROW()-ROW($D$4))/2,(COLUMN()-COLUMN($E$2))*2),$D196-OFFSET('previ sem'!$C$3,(ROW()-ROW($D$4))/2,(COLUMN()-COLUMN($E$2))*2))</f>
        <v>0</v>
      </c>
      <c r="X196" s="78">
        <f ca="1">IF(X$2&gt;=$C$2,W196-OFFSET('previ sem'!$C$3,(ROW()-ROW($D$4))/2,(COLUMN()-COLUMN($E$2))*2),$D196-OFFSET('previ sem'!$C$3,(ROW()-ROW($D$4))/2,(COLUMN()-COLUMN($E$2))*2))</f>
        <v>0</v>
      </c>
      <c r="Y196" s="78">
        <f ca="1">IF(Y$2&gt;=$C$2,X196-OFFSET('previ sem'!$C$3,(ROW()-ROW($D$4))/2,(COLUMN()-COLUMN($E$2))*2),$D196-OFFSET('previ sem'!$C$3,(ROW()-ROW($D$4))/2,(COLUMN()-COLUMN($E$2))*2))</f>
        <v>0</v>
      </c>
      <c r="Z196" s="78">
        <f ca="1">IF(Z$2&gt;=$C$2,Y196-OFFSET('previ sem'!$C$3,(ROW()-ROW($D$4))/2,(COLUMN()-COLUMN($E$2))*2),$D196-OFFSET('previ sem'!$C$3,(ROW()-ROW($D$4))/2,(COLUMN()-COLUMN($E$2))*2))</f>
        <v>0</v>
      </c>
      <c r="AA196" s="78">
        <f ca="1">IF(AA$2&gt;=$C$2,Z196-OFFSET('previ sem'!$C$3,(ROW()-ROW($D$4))/2,(COLUMN()-COLUMN($E$2))*2),$D196-OFFSET('previ sem'!$C$3,(ROW()-ROW($D$4))/2,(COLUMN()-COLUMN($E$2))*2))</f>
        <v>0</v>
      </c>
      <c r="AB196" s="78">
        <f ca="1">IF(AB$2&gt;=$C$2,AA196-OFFSET('previ sem'!$C$3,(ROW()-ROW($D$4))/2,(COLUMN()-COLUMN($E$2))*2),$D196-OFFSET('previ sem'!$C$3,(ROW()-ROW($D$4))/2,(COLUMN()-COLUMN($E$2))*2))</f>
        <v>0</v>
      </c>
      <c r="AC196" s="78">
        <f ca="1">IF(AC$2&gt;=$C$2,AB196-OFFSET('previ sem'!$C$3,(ROW()-ROW($D$4))/2,(COLUMN()-COLUMN($E$2))*2),$D196-OFFSET('previ sem'!$C$3,(ROW()-ROW($D$4))/2,(COLUMN()-COLUMN($E$2))*2))</f>
        <v>0</v>
      </c>
      <c r="AD196" s="78">
        <f ca="1">IF(AD$2&gt;=$C$2,AC196-OFFSET('previ sem'!$C$3,(ROW()-ROW($D$4))/2,(COLUMN()-COLUMN($E$2))*2),$D196-OFFSET('previ sem'!$C$3,(ROW()-ROW($D$4))/2,(COLUMN()-COLUMN($E$2))*2))</f>
        <v>0</v>
      </c>
      <c r="AE196" s="78">
        <f ca="1">IF(AE$2&gt;=$C$2,AD196-OFFSET('previ sem'!$C$3,(ROW()-ROW($D$4))/2,(COLUMN()-COLUMN($E$2))*2),$D196-OFFSET('previ sem'!$C$3,(ROW()-ROW($D$4))/2,(COLUMN()-COLUMN($E$2))*2))</f>
        <v>0</v>
      </c>
      <c r="AF196" s="78">
        <f ca="1">IF(AF$2&gt;=$C$2,AE196-OFFSET('previ sem'!$C$3,(ROW()-ROW($D$4))/2,(COLUMN()-COLUMN($E$2))*2),$D196-OFFSET('previ sem'!$C$3,(ROW()-ROW($D$4))/2,(COLUMN()-COLUMN($E$2))*2))</f>
        <v>0</v>
      </c>
      <c r="AG196" s="78">
        <f ca="1">IF(AG$2&gt;=$C$2,AF196-OFFSET('previ sem'!$C$3,(ROW()-ROW($D$4))/2,(COLUMN()-COLUMN($E$2))*2),$D196-OFFSET('previ sem'!$C$3,(ROW()-ROW($D$4))/2,(COLUMN()-COLUMN($E$2))*2))</f>
        <v>0</v>
      </c>
      <c r="AH196" s="78">
        <f ca="1">IF(AH$2&gt;=$C$2,AG196-OFFSET('previ sem'!$C$3,(ROW()-ROW($D$4))/2,(COLUMN()-COLUMN($E$2))*2),$D196-OFFSET('previ sem'!$C$3,(ROW()-ROW($D$4))/2,(COLUMN()-COLUMN($E$2))*2))</f>
        <v>0</v>
      </c>
      <c r="AI196" s="78">
        <f ca="1">IF(AI$2&gt;=$C$2,AH196-OFFSET('previ sem'!$C$3,(ROW()-ROW($D$4))/2,(COLUMN()-COLUMN($E$2))*2),$D196-OFFSET('previ sem'!$C$3,(ROW()-ROW($D$4))/2,(COLUMN()-COLUMN($E$2))*2))</f>
        <v>0</v>
      </c>
      <c r="AJ196" s="78">
        <f ca="1">IF(AJ$2&gt;=$C$2,AI196-OFFSET('previ sem'!$C$3,(ROW()-ROW($D$4))/2,(COLUMN()-COLUMN($E$2))*2),$D196-OFFSET('previ sem'!$C$3,(ROW()-ROW($D$4))/2,(COLUMN()-COLUMN($E$2))*2))</f>
        <v>0</v>
      </c>
      <c r="AK196" s="78">
        <f ca="1">IF(AK$2&gt;=$C$2,AJ196-OFFSET('previ sem'!$C$3,(ROW()-ROW($D$4))/2,(COLUMN()-COLUMN($E$2))*2),$D196-OFFSET('previ sem'!$C$3,(ROW()-ROW($D$4))/2,(COLUMN()-COLUMN($E$2))*2))</f>
        <v>0</v>
      </c>
      <c r="AL196" s="78">
        <f ca="1">IF(AL$2&gt;=$C$2,AK196-OFFSET('previ sem'!$C$3,(ROW()-ROW($D$4))/2,(COLUMN()-COLUMN($E$2))*2),$D196-OFFSET('previ sem'!$C$3,(ROW()-ROW($D$4))/2,(COLUMN()-COLUMN($E$2))*2))</f>
        <v>0</v>
      </c>
      <c r="AM196" s="78">
        <f ca="1">IF(AM$2&gt;=$C$2,AL196-OFFSET('previ sem'!$C$3,(ROW()-ROW($D$4))/2,(COLUMN()-COLUMN($E$2))*2),$D196-OFFSET('previ sem'!$C$3,(ROW()-ROW($D$4))/2,(COLUMN()-COLUMN($E$2))*2))</f>
        <v>0</v>
      </c>
      <c r="AN196" s="78">
        <f ca="1">IF(AN$2&gt;=$C$2,AM196-OFFSET('previ sem'!$C$3,(ROW()-ROW($D$4))/2,(COLUMN()-COLUMN($E$2))*2),$D196-OFFSET('previ sem'!$C$3,(ROW()-ROW($D$4))/2,(COLUMN()-COLUMN($E$2))*2))</f>
        <v>0</v>
      </c>
      <c r="AO196" s="78">
        <f ca="1">IF(AO$2&gt;=$C$2,AN196-OFFSET('previ sem'!$C$3,(ROW()-ROW($D$4))/2,(COLUMN()-COLUMN($E$2))*2),$D196-OFFSET('previ sem'!$C$3,(ROW()-ROW($D$4))/2,(COLUMN()-COLUMN($E$2))*2))</f>
        <v>0</v>
      </c>
      <c r="AP196" s="78">
        <f ca="1">IF(AP$2&gt;=$C$2,AO196-OFFSET('previ sem'!$C$3,(ROW()-ROW($D$4))/2,(COLUMN()-COLUMN($E$2))*2),$D196-OFFSET('previ sem'!$C$3,(ROW()-ROW($D$4))/2,(COLUMN()-COLUMN($E$2))*2))</f>
        <v>0</v>
      </c>
      <c r="AQ196" s="78">
        <f ca="1">IF(AQ$2&gt;=$C$2,AP196-OFFSET('previ sem'!$C$3,(ROW()-ROW($D$4))/2,(COLUMN()-COLUMN($E$2))*2),$D196-OFFSET('previ sem'!$C$3,(ROW()-ROW($D$4))/2,(COLUMN()-COLUMN($E$2))*2))</f>
        <v>0</v>
      </c>
      <c r="AR196" s="78">
        <f ca="1">IF(AR$2&gt;=$C$2,AQ196-OFFSET('previ sem'!$C$3,(ROW()-ROW($D$4))/2,(COLUMN()-COLUMN($E$2))*2),$D196-OFFSET('previ sem'!$C$3,(ROW()-ROW($D$4))/2,(COLUMN()-COLUMN($E$2))*2))</f>
        <v>0</v>
      </c>
      <c r="AS196" s="78">
        <f ca="1">IF(AS$2&gt;=$C$2,AR196-OFFSET('previ sem'!$C$3,(ROW()-ROW($D$4))/2,(COLUMN()-COLUMN($E$2))*2),$D196-OFFSET('previ sem'!$C$3,(ROW()-ROW($D$4))/2,(COLUMN()-COLUMN($E$2))*2))</f>
        <v>0</v>
      </c>
      <c r="AT196" s="78">
        <f ca="1">IF(AT$2&gt;=$C$2,AS196-OFFSET('previ sem'!$C$3,(ROW()-ROW($D$4))/2,(COLUMN()-COLUMN($E$2))*2),$D196-OFFSET('previ sem'!$C$3,(ROW()-ROW($D$4))/2,(COLUMN()-COLUMN($E$2))*2))</f>
        <v>0</v>
      </c>
      <c r="AU196" s="78">
        <f ca="1">IF(AU$2&gt;=$C$2,AT196-OFFSET('previ sem'!$C$3,(ROW()-ROW($D$4))/2,(COLUMN()-COLUMN($E$2))*2),$D196-OFFSET('previ sem'!$C$3,(ROW()-ROW($D$4))/2,(COLUMN()-COLUMN($E$2))*2))</f>
        <v>0</v>
      </c>
      <c r="AV196" s="78">
        <f ca="1">IF(AV$2&gt;=$C$2,AU196-OFFSET('previ sem'!$C$3,(ROW()-ROW($D$4))/2,(COLUMN()-COLUMN($E$2))*2),$D196-OFFSET('previ sem'!$C$3,(ROW()-ROW($D$4))/2,(COLUMN()-COLUMN($E$2))*2))</f>
        <v>0</v>
      </c>
      <c r="AW196" s="78">
        <f ca="1">IF(AW$2&gt;=$C$2,AV196-OFFSET('previ sem'!$C$3,(ROW()-ROW($D$4))/2,(COLUMN()-COLUMN($E$2))*2),$D196-OFFSET('previ sem'!$C$3,(ROW()-ROW($D$4))/2,(COLUMN()-COLUMN($E$2))*2))</f>
        <v>0</v>
      </c>
      <c r="AX196" s="78">
        <f ca="1">IF(AX$2&gt;=$C$2,AW196-OFFSET('previ sem'!$C$3,(ROW()-ROW($D$4))/2,(COLUMN()-COLUMN($E$2))*2),$D196-OFFSET('previ sem'!$C$3,(ROW()-ROW($D$4))/2,(COLUMN()-COLUMN($E$2))*2))</f>
        <v>0</v>
      </c>
      <c r="AY196" s="78">
        <f ca="1">IF(AY$2&gt;=$C$2,AX196-OFFSET('previ sem'!$C$3,(ROW()-ROW($D$4))/2,(COLUMN()-COLUMN($E$2))*2),$D196-OFFSET('previ sem'!$C$3,(ROW()-ROW($D$4))/2,(COLUMN()-COLUMN($E$2))*2))</f>
        <v>0</v>
      </c>
      <c r="AZ196" s="78">
        <f ca="1">IF(AZ$2&gt;=$C$2,AY196-OFFSET('previ sem'!$C$3,(ROW()-ROW($D$4))/2,(COLUMN()-COLUMN($E$2))*2),$D196-OFFSET('previ sem'!$C$3,(ROW()-ROW($D$4))/2,(COLUMN()-COLUMN($E$2))*2))</f>
        <v>0</v>
      </c>
      <c r="BA196" s="78">
        <f ca="1">IF(BA$2&gt;=$C$2,AZ196-OFFSET('previ sem'!$C$3,(ROW()-ROW($D$4))/2,(COLUMN()-COLUMN($E$2))*2),$D196-OFFSET('previ sem'!$C$3,(ROW()-ROW($D$4))/2,(COLUMN()-COLUMN($E$2))*2))</f>
        <v>0</v>
      </c>
      <c r="BB196" s="78">
        <f ca="1">IF(BB$2&gt;=$C$2,BA196-OFFSET('previ sem'!$C$3,(ROW()-ROW($D$4))/2,(COLUMN()-COLUMN($E$2))*2),$D196-OFFSET('previ sem'!$C$3,(ROW()-ROW($D$4))/2,(COLUMN()-COLUMN($E$2))*2))</f>
        <v>0</v>
      </c>
      <c r="BC196" s="78">
        <f ca="1">IF(BC$2&gt;=$C$2,BB196-OFFSET('previ sem'!$C$3,(ROW()-ROW($D$4))/2,(COLUMN()-COLUMN($E$2))*2),$D196-OFFSET('previ sem'!$C$3,(ROW()-ROW($D$4))/2,(COLUMN()-COLUMN($E$2))*2))</f>
        <v>0</v>
      </c>
      <c r="BD196" s="78">
        <f ca="1">IF(BD$2&gt;=$C$2,BC196-OFFSET('previ sem'!$C$3,(ROW()-ROW($D$4))/2,(COLUMN()-COLUMN($E$2))*2),$D196-OFFSET('previ sem'!$C$3,(ROW()-ROW($D$4))/2,(COLUMN()-COLUMN($E$2))*2))</f>
        <v>0</v>
      </c>
      <c r="BE196" s="286" t="s">
        <v>227</v>
      </c>
      <c r="BF196">
        <v>100</v>
      </c>
      <c r="BG196" s="232" t="s">
        <v>227</v>
      </c>
      <c r="BH196">
        <v>106</v>
      </c>
    </row>
    <row r="197" spans="1:60" x14ac:dyDescent="0.2">
      <c r="A197" s="201"/>
      <c r="B197" s="309" t="s">
        <v>36</v>
      </c>
      <c r="C197" s="6" t="e">
        <f t="array" aca="1" ref="C197" ca="1">INDEX($E$2:$BD$2,,SMALL(IF($E196:$BD196&lt;0,COLUMN(E:BD)-3,""),1))</f>
        <v>#NUM!</v>
      </c>
      <c r="D197" s="77">
        <f>+'PROD-SEM'!L19</f>
        <v>0</v>
      </c>
      <c r="E197" s="74" t="str">
        <f ca="1">IF(E196&lt;0,"",IF(E196&lt;MINI!$B$100,"MINI",""))</f>
        <v/>
      </c>
      <c r="F197" s="74" t="str">
        <f ca="1">IF(F196&lt;0,"",IF(F196&lt;MINI!$B$100,"MINI",""))</f>
        <v/>
      </c>
      <c r="G197" s="74" t="str">
        <f ca="1">IF(G196&lt;0,"",IF(G196&lt;MINI!$B$100,"MINI",""))</f>
        <v/>
      </c>
      <c r="H197" s="74" t="str">
        <f ca="1">IF(H196&lt;0,"",IF(H196&lt;MINI!$B$100,"MINI",""))</f>
        <v/>
      </c>
      <c r="I197" s="74" t="str">
        <f ca="1">IF(I196&lt;0,"",IF(I196&lt;MINI!$C$100,"MINI",""))</f>
        <v/>
      </c>
      <c r="J197" s="74" t="str">
        <f ca="1">IF(J196&lt;0,"",IF(J196&lt;MINI!$C$100,"MINI",""))</f>
        <v/>
      </c>
      <c r="K197" s="74" t="str">
        <f ca="1">IF(K196&lt;0,"",IF(K196&lt;MINI!$C$100,"MINI",""))</f>
        <v/>
      </c>
      <c r="L197" s="74" t="str">
        <f ca="1">IF(L196&lt;0,"",IF(L196&lt;MINI!$C$100,"MINI",""))</f>
        <v/>
      </c>
      <c r="M197" s="74" t="str">
        <f ca="1">IF(M196&lt;0,"",IF(M196&lt;MINI!$D$100,"MINI",""))</f>
        <v/>
      </c>
      <c r="N197" s="74" t="str">
        <f ca="1">IF(N196&lt;0,"",IF(N196&lt;MINI!$D$100,"MINI",""))</f>
        <v/>
      </c>
      <c r="O197" s="74" t="str">
        <f ca="1">IF(O196&lt;0,"",IF(O196&lt;MINI!$D$100,"MINI",""))</f>
        <v/>
      </c>
      <c r="P197" s="74" t="str">
        <f ca="1">IF(P196&lt;0,"",IF(P196&lt;MINI!$D$100,"MINI",""))</f>
        <v/>
      </c>
      <c r="Q197" s="74" t="str">
        <f ca="1">IF(Q196&lt;0,"",IF(Q196&lt;MINI!$E$100,"MINI",""))</f>
        <v/>
      </c>
      <c r="R197" s="74" t="str">
        <f ca="1">IF(R196&lt;0,"",IF(R196&lt;MINI!$E$100,"MINI",""))</f>
        <v/>
      </c>
      <c r="S197" s="74" t="str">
        <f ca="1">IF(S196&lt;0,"",IF(S196&lt;MINI!$E$100,"MINI",""))</f>
        <v/>
      </c>
      <c r="T197" s="74" t="str">
        <f ca="1">IF(T196&lt;0,"",IF(T196&lt;MINI!$E$100,"MINI",""))</f>
        <v/>
      </c>
      <c r="U197" s="74" t="str">
        <f ca="1">IF(U196&lt;0,"",IF(U196&lt;MINI!$E$100,"MINI",""))</f>
        <v/>
      </c>
      <c r="V197" s="74" t="str">
        <f ca="1">IF(V196&lt;0,"",IF(V196&lt;MINI!$F$100,"MINI",""))</f>
        <v/>
      </c>
      <c r="W197" s="74" t="str">
        <f ca="1">IF(W196&lt;0,"",IF(W196&lt;MINI!$F$100,"MINI",""))</f>
        <v/>
      </c>
      <c r="X197" s="74" t="str">
        <f ca="1">IF(X196&lt;0,"",IF(X196&lt;MINI!$F$100,"MINI",""))</f>
        <v/>
      </c>
      <c r="Y197" s="74" t="str">
        <f ca="1">IF(Y196&lt;0,"",IF(Y196&lt;MINI!$F$100,"MINI",""))</f>
        <v/>
      </c>
      <c r="Z197" s="74" t="str">
        <f ca="1">IF(Z196&lt;0,"",IF(Z196&lt;MINI!$G$90,"MINI",""))</f>
        <v/>
      </c>
      <c r="AA197" s="74" t="str">
        <f ca="1">IF(AA196&lt;0,"",IF(AA196&lt;MINI!$G$90,"MINI",""))</f>
        <v/>
      </c>
      <c r="AB197" s="74" t="str">
        <f ca="1">IF(AB196&lt;0,"",IF(AB196&lt;MINI!$G$90,"MINI",""))</f>
        <v/>
      </c>
      <c r="AC197" s="74" t="str">
        <f ca="1">IF(AC196&lt;0,"",IF(AC196&lt;MINI!$G$90,"MINI",""))</f>
        <v/>
      </c>
      <c r="AD197" s="74" t="str">
        <f ca="1">IF(AD196&lt;0,"",IF(AD196&lt;MINI!$G$90,"MINI",""))</f>
        <v/>
      </c>
      <c r="AE197" s="74" t="str">
        <f ca="1">IF(AE196&lt;0,"",IF(AE196&lt;MINI!$H$90,"MINI",""))</f>
        <v/>
      </c>
      <c r="AF197" s="74" t="str">
        <f ca="1">IF(AF196&lt;0,"",IF(AF196&lt;MINI!$H$90,"MINI",""))</f>
        <v/>
      </c>
      <c r="AG197" s="74" t="str">
        <f ca="1">IF(AG196&lt;0,"",IF(AG196&lt;MINI!$H$90,"MINI",""))</f>
        <v/>
      </c>
      <c r="AH197" s="74" t="str">
        <f ca="1">IF(AH196&lt;0,"",IF(AH196&lt;MINI!$H$90,"MINI",""))</f>
        <v/>
      </c>
      <c r="AI197" s="74" t="str">
        <f ca="1">IF(AI196&lt;0,"",IF(AI196&lt;MINI!$I$90,"MINI",""))</f>
        <v/>
      </c>
      <c r="AJ197" s="74" t="str">
        <f ca="1">IF(AJ196&lt;0,"",IF(AJ196&lt;MINI!$I$90,"MINI",""))</f>
        <v/>
      </c>
      <c r="AK197" s="74" t="str">
        <f ca="1">IF(AK196&lt;0,"",IF(AK196&lt;MINI!$I$90,"MINI",""))</f>
        <v/>
      </c>
      <c r="AL197" s="74" t="str">
        <f ca="1">IF(AL196&lt;0,"",IF(AL196&lt;MINI!$I$90,"MINI",""))</f>
        <v/>
      </c>
      <c r="AM197" s="74" t="str">
        <f ca="1">IF(AM196&lt;0,"",IF(AM196&lt;MINI!$J$90,"MINI",""))</f>
        <v/>
      </c>
      <c r="AN197" s="74" t="str">
        <f ca="1">IF(AN196&lt;0,"",IF(AN196&lt;MINI!$J$90,"MINI",""))</f>
        <v/>
      </c>
      <c r="AO197" s="74" t="str">
        <f ca="1">IF(AO196&lt;0,"",IF(AO196&lt;MINI!$J$90,"MINI",""))</f>
        <v/>
      </c>
      <c r="AP197" s="74" t="str">
        <f ca="1">IF(AP196&lt;0,"",IF(AP196&lt;MINI!$J$90,"MINI",""))</f>
        <v/>
      </c>
      <c r="AQ197" s="74" t="str">
        <f ca="1">IF(AQ196&lt;0,"",IF(AQ196&lt;MINI!$J$90,"MINI",""))</f>
        <v/>
      </c>
      <c r="AR197" s="74" t="str">
        <f ca="1">IF(AR196&lt;0,"",IF(AR196&lt;MINI!$K$90,"MINI",""))</f>
        <v/>
      </c>
      <c r="AS197" s="74" t="str">
        <f ca="1">IF(AS196&lt;0,"",IF(AS196&lt;MINI!$K$90,"MINI",""))</f>
        <v/>
      </c>
      <c r="AT197" s="74" t="str">
        <f ca="1">IF(AT196&lt;0,"",IF(AT196&lt;MINI!$K$90,"MINI",""))</f>
        <v/>
      </c>
      <c r="AU197" s="74" t="str">
        <f ca="1">IF(AU196&lt;0,"",IF(AU196&lt;MINI!$K$90,"MINI",""))</f>
        <v/>
      </c>
      <c r="AV197" s="74" t="str">
        <f ca="1">IF(AV196&lt;0,"",IF(AV196&lt;MINI!$L$90,"MINI",""))</f>
        <v/>
      </c>
      <c r="AW197" s="74" t="str">
        <f ca="1">IF(AW196&lt;0,"",IF(AW196&lt;MINI!$L$90,"MINI",""))</f>
        <v/>
      </c>
      <c r="AX197" s="74" t="str">
        <f ca="1">IF(AX196&lt;0,"",IF(AX196&lt;MINI!$L$90,"MINI",""))</f>
        <v/>
      </c>
      <c r="AY197" s="74" t="str">
        <f ca="1">IF(AY196&lt;0,"",IF(AY196&lt;MINI!$L$90,"MINI",""))</f>
        <v/>
      </c>
      <c r="AZ197" s="74" t="str">
        <f ca="1">IF(AZ196&lt;0,"",IF(AZ196&lt;MINI!$M$90,"MINI",""))</f>
        <v/>
      </c>
      <c r="BA197" s="74" t="str">
        <f ca="1">IF(BA196&lt;0,"",IF(BA196&lt;MINI!$M$90,"MINI",""))</f>
        <v/>
      </c>
      <c r="BB197" s="74" t="str">
        <f ca="1">IF(BB196&lt;0,"",IF(BB196&lt;MINI!$M$90,"MINI",""))</f>
        <v/>
      </c>
      <c r="BC197" s="74" t="str">
        <f ca="1">IF(BC196&lt;0,"",IF(BC196&lt;MINI!$M$90,"MINI",""))</f>
        <v/>
      </c>
      <c r="BD197" s="74" t="str">
        <f ca="1">IF(BD196&lt;0,"",IF(BD196&lt;MINI!$M$90,"MINI",""))</f>
        <v/>
      </c>
      <c r="BE197" s="313"/>
      <c r="BG197" s="112"/>
    </row>
    <row r="198" spans="1:60" x14ac:dyDescent="0.2">
      <c r="A198" s="187" t="s">
        <v>200</v>
      </c>
      <c r="B198" s="378" t="s">
        <v>237</v>
      </c>
      <c r="C198" s="378"/>
      <c r="D198" s="76">
        <f>SUMIF('EXPORT STOCK'!$B$2:$B$1106,'FABRICATION-SEM'!B198,'EXPORT STOCK'!$C$2:$C$1116)+D199</f>
        <v>0</v>
      </c>
      <c r="E198" s="78">
        <f ca="1">IF(E$2&gt;=$C$2,D198-OFFSET('previ sem'!$C$3,(ROW()-ROW($D$4))/2,(COLUMN()-COLUMN($E$2))*2),$D198-OFFSET('previ sem'!$C$3,(ROW()-ROW($D$4))/2,(COLUMN()-COLUMN($E$2))*2))</f>
        <v>0</v>
      </c>
      <c r="F198" s="78">
        <f ca="1">IF(F$2&gt;=$C$2,E198-OFFSET('previ sem'!$C$3,(ROW()-ROW($D$4))/2,(COLUMN()-COLUMN($E$2))*2),$D198-OFFSET('previ sem'!$C$3,(ROW()-ROW($D$4))/2,(COLUMN()-COLUMN($E$2))*2))</f>
        <v>0</v>
      </c>
      <c r="G198" s="78">
        <f ca="1">IF(G$2&gt;=$C$2,F198-OFFSET('previ sem'!$C$3,(ROW()-ROW($D$4))/2,(COLUMN()-COLUMN($E$2))*2),$D198-OFFSET('previ sem'!$C$3,(ROW()-ROW($D$4))/2,(COLUMN()-COLUMN($E$2))*2))</f>
        <v>0</v>
      </c>
      <c r="H198" s="78">
        <f ca="1">IF(H$2&gt;=$C$2,G198-OFFSET('previ sem'!$C$3,(ROW()-ROW($D$4))/2,(COLUMN()-COLUMN($E$2))*2),$D198-OFFSET('previ sem'!$C$3,(ROW()-ROW($D$4))/2,(COLUMN()-COLUMN($E$2))*2))</f>
        <v>0</v>
      </c>
      <c r="I198" s="78">
        <f ca="1">IF(I$2&gt;=$C$2,H198-OFFSET('previ sem'!$C$3,(ROW()-ROW($D$4))/2,(COLUMN()-COLUMN($E$2))*2),$D198-OFFSET('previ sem'!$C$3,(ROW()-ROW($D$4))/2,(COLUMN()-COLUMN($E$2))*2))</f>
        <v>0</v>
      </c>
      <c r="J198" s="78">
        <f ca="1">IF(J$2&gt;=$C$2,I198-OFFSET('previ sem'!$C$3,(ROW()-ROW($D$4))/2,(COLUMN()-COLUMN($E$2))*2),$D198-OFFSET('previ sem'!$C$3,(ROW()-ROW($D$4))/2,(COLUMN()-COLUMN($E$2))*2))</f>
        <v>0</v>
      </c>
      <c r="K198" s="78">
        <f ca="1">IF(K$2&gt;=$C$2,J198-OFFSET('previ sem'!$C$3,(ROW()-ROW($D$4))/2,(COLUMN()-COLUMN($E$2))*2),$D198-OFFSET('previ sem'!$C$3,(ROW()-ROW($D$4))/2,(COLUMN()-COLUMN($E$2))*2))</f>
        <v>0</v>
      </c>
      <c r="L198" s="78">
        <f ca="1">IF(L$2&gt;=$C$2,K198-OFFSET('previ sem'!$C$3,(ROW()-ROW($D$4))/2,(COLUMN()-COLUMN($E$2))*2),$D198-OFFSET('previ sem'!$C$3,(ROW()-ROW($D$4))/2,(COLUMN()-COLUMN($E$2))*2))</f>
        <v>0</v>
      </c>
      <c r="M198" s="78">
        <f ca="1">IF(M$2&gt;=$C$2,L198-OFFSET('previ sem'!$C$3,(ROW()-ROW($D$4))/2,(COLUMN()-COLUMN($E$2))*2),$D198-OFFSET('previ sem'!$C$3,(ROW()-ROW($D$4))/2,(COLUMN()-COLUMN($E$2))*2))</f>
        <v>0</v>
      </c>
      <c r="N198" s="78">
        <f ca="1">IF(N$2&gt;=$C$2,M198-OFFSET('previ sem'!$C$3,(ROW()-ROW($D$4))/2,(COLUMN()-COLUMN($E$2))*2),$D198-OFFSET('previ sem'!$C$3,(ROW()-ROW($D$4))/2,(COLUMN()-COLUMN($E$2))*2))</f>
        <v>0</v>
      </c>
      <c r="O198" s="78">
        <f ca="1">IF(O$2&gt;=$C$2,N198-OFFSET('previ sem'!$C$3,(ROW()-ROW($D$4))/2,(COLUMN()-COLUMN($E$2))*2),$D198-OFFSET('previ sem'!$C$3,(ROW()-ROW($D$4))/2,(COLUMN()-COLUMN($E$2))*2))</f>
        <v>0</v>
      </c>
      <c r="P198" s="78">
        <f ca="1">IF(P$2&gt;=$C$2,O198-OFFSET('previ sem'!$C$3,(ROW()-ROW($D$4))/2,(COLUMN()-COLUMN($E$2))*2),$D198-OFFSET('previ sem'!$C$3,(ROW()-ROW($D$4))/2,(COLUMN()-COLUMN($E$2))*2))</f>
        <v>0</v>
      </c>
      <c r="Q198" s="78">
        <f ca="1">IF(Q$2&gt;=$C$2,P198-OFFSET('previ sem'!$C$3,(ROW()-ROW($D$4))/2,(COLUMN()-COLUMN($E$2))*2),$D198-OFFSET('previ sem'!$C$3,(ROW()-ROW($D$4))/2,(COLUMN()-COLUMN($E$2))*2))</f>
        <v>0</v>
      </c>
      <c r="R198" s="78">
        <f ca="1">IF(R$2&gt;=$C$2,Q198-OFFSET('previ sem'!$C$3,(ROW()-ROW($D$4))/2,(COLUMN()-COLUMN($E$2))*2),$D198-OFFSET('previ sem'!$C$3,(ROW()-ROW($D$4))/2,(COLUMN()-COLUMN($E$2))*2))</f>
        <v>0</v>
      </c>
      <c r="S198" s="78">
        <f ca="1">IF(S$2&gt;=$C$2,R198-OFFSET('previ sem'!$C$3,(ROW()-ROW($D$4))/2,(COLUMN()-COLUMN($E$2))*2),$D198-OFFSET('previ sem'!$C$3,(ROW()-ROW($D$4))/2,(COLUMN()-COLUMN($E$2))*2))</f>
        <v>0</v>
      </c>
      <c r="T198" s="78">
        <f ca="1">IF(T$2&gt;=$C$2,S198-OFFSET('previ sem'!$C$3,(ROW()-ROW($D$4))/2,(COLUMN()-COLUMN($E$2))*2),$D198-OFFSET('previ sem'!$C$3,(ROW()-ROW($D$4))/2,(COLUMN()-COLUMN($E$2))*2))</f>
        <v>0</v>
      </c>
      <c r="U198" s="78">
        <f ca="1">IF(U$2&gt;=$C$2,T198-OFFSET('previ sem'!$C$3,(ROW()-ROW($D$4))/2,(COLUMN()-COLUMN($E$2))*2),$D198-OFFSET('previ sem'!$C$3,(ROW()-ROW($D$4))/2,(COLUMN()-COLUMN($E$2))*2))</f>
        <v>0</v>
      </c>
      <c r="V198" s="78">
        <f ca="1">IF(V$2&gt;=$C$2,U198-OFFSET('previ sem'!$C$3,(ROW()-ROW($D$4))/2,(COLUMN()-COLUMN($E$2))*2),$D198-OFFSET('previ sem'!$C$3,(ROW()-ROW($D$4))/2,(COLUMN()-COLUMN($E$2))*2))</f>
        <v>0</v>
      </c>
      <c r="W198" s="78">
        <f ca="1">IF(W$2&gt;=$C$2,V198-OFFSET('previ sem'!$C$3,(ROW()-ROW($D$4))/2,(COLUMN()-COLUMN($E$2))*2),$D198-OFFSET('previ sem'!$C$3,(ROW()-ROW($D$4))/2,(COLUMN()-COLUMN($E$2))*2))</f>
        <v>0</v>
      </c>
      <c r="X198" s="78">
        <f ca="1">IF(X$2&gt;=$C$2,W198-OFFSET('previ sem'!$C$3,(ROW()-ROW($D$4))/2,(COLUMN()-COLUMN($E$2))*2),$D198-OFFSET('previ sem'!$C$3,(ROW()-ROW($D$4))/2,(COLUMN()-COLUMN($E$2))*2))</f>
        <v>0</v>
      </c>
      <c r="Y198" s="78">
        <f ca="1">IF(Y$2&gt;=$C$2,X198-OFFSET('previ sem'!$C$3,(ROW()-ROW($D$4))/2,(COLUMN()-COLUMN($E$2))*2),$D198-OFFSET('previ sem'!$C$3,(ROW()-ROW($D$4))/2,(COLUMN()-COLUMN($E$2))*2))</f>
        <v>0</v>
      </c>
      <c r="Z198" s="78">
        <f ca="1">IF(Z$2&gt;=$C$2,Y198-OFFSET('previ sem'!$C$3,(ROW()-ROW($D$4))/2,(COLUMN()-COLUMN($E$2))*2),$D198-OFFSET('previ sem'!$C$3,(ROW()-ROW($D$4))/2,(COLUMN()-COLUMN($E$2))*2))</f>
        <v>0</v>
      </c>
      <c r="AA198" s="78">
        <f ca="1">IF(AA$2&gt;=$C$2,Z198-OFFSET('previ sem'!$C$3,(ROW()-ROW($D$4))/2,(COLUMN()-COLUMN($E$2))*2),$D198-OFFSET('previ sem'!$C$3,(ROW()-ROW($D$4))/2,(COLUMN()-COLUMN($E$2))*2))</f>
        <v>0</v>
      </c>
      <c r="AB198" s="78">
        <f ca="1">IF(AB$2&gt;=$C$2,AA198-OFFSET('previ sem'!$C$3,(ROW()-ROW($D$4))/2,(COLUMN()-COLUMN($E$2))*2),$D198-OFFSET('previ sem'!$C$3,(ROW()-ROW($D$4))/2,(COLUMN()-COLUMN($E$2))*2))</f>
        <v>0</v>
      </c>
      <c r="AC198" s="78">
        <f ca="1">IF(AC$2&gt;=$C$2,AB198-OFFSET('previ sem'!$C$3,(ROW()-ROW($D$4))/2,(COLUMN()-COLUMN($E$2))*2),$D198-OFFSET('previ sem'!$C$3,(ROW()-ROW($D$4))/2,(COLUMN()-COLUMN($E$2))*2))</f>
        <v>0</v>
      </c>
      <c r="AD198" s="78">
        <f ca="1">IF(AD$2&gt;=$C$2,AC198-OFFSET('previ sem'!$C$3,(ROW()-ROW($D$4))/2,(COLUMN()-COLUMN($E$2))*2),$D198-OFFSET('previ sem'!$C$3,(ROW()-ROW($D$4))/2,(COLUMN()-COLUMN($E$2))*2))</f>
        <v>0</v>
      </c>
      <c r="AE198" s="78">
        <f ca="1">IF(AE$2&gt;=$C$2,AD198-OFFSET('previ sem'!$C$3,(ROW()-ROW($D$4))/2,(COLUMN()-COLUMN($E$2))*2),$D198-OFFSET('previ sem'!$C$3,(ROW()-ROW($D$4))/2,(COLUMN()-COLUMN($E$2))*2))</f>
        <v>0</v>
      </c>
      <c r="AF198" s="78">
        <f ca="1">IF(AF$2&gt;=$C$2,AE198-OFFSET('previ sem'!$C$3,(ROW()-ROW($D$4))/2,(COLUMN()-COLUMN($E$2))*2),$D198-OFFSET('previ sem'!$C$3,(ROW()-ROW($D$4))/2,(COLUMN()-COLUMN($E$2))*2))</f>
        <v>0</v>
      </c>
      <c r="AG198" s="78">
        <f ca="1">IF(AG$2&gt;=$C$2,AF198-OFFSET('previ sem'!$C$3,(ROW()-ROW($D$4))/2,(COLUMN()-COLUMN($E$2))*2),$D198-OFFSET('previ sem'!$C$3,(ROW()-ROW($D$4))/2,(COLUMN()-COLUMN($E$2))*2))</f>
        <v>0</v>
      </c>
      <c r="AH198" s="78">
        <f ca="1">IF(AH$2&gt;=$C$2,AG198-OFFSET('previ sem'!$C$3,(ROW()-ROW($D$4))/2,(COLUMN()-COLUMN($E$2))*2),$D198-OFFSET('previ sem'!$C$3,(ROW()-ROW($D$4))/2,(COLUMN()-COLUMN($E$2))*2))</f>
        <v>0</v>
      </c>
      <c r="AI198" s="78">
        <f ca="1">IF(AI$2&gt;=$C$2,AH198-OFFSET('previ sem'!$C$3,(ROW()-ROW($D$4))/2,(COLUMN()-COLUMN($E$2))*2),$D198-OFFSET('previ sem'!$C$3,(ROW()-ROW($D$4))/2,(COLUMN()-COLUMN($E$2))*2))</f>
        <v>0</v>
      </c>
      <c r="AJ198" s="78">
        <f ca="1">IF(AJ$2&gt;=$C$2,AI198-OFFSET('previ sem'!$C$3,(ROW()-ROW($D$4))/2,(COLUMN()-COLUMN($E$2))*2),$D198-OFFSET('previ sem'!$C$3,(ROW()-ROW($D$4))/2,(COLUMN()-COLUMN($E$2))*2))</f>
        <v>0</v>
      </c>
      <c r="AK198" s="78">
        <f ca="1">IF(AK$2&gt;=$C$2,AJ198-OFFSET('previ sem'!$C$3,(ROW()-ROW($D$4))/2,(COLUMN()-COLUMN($E$2))*2),$D198-OFFSET('previ sem'!$C$3,(ROW()-ROW($D$4))/2,(COLUMN()-COLUMN($E$2))*2))</f>
        <v>0</v>
      </c>
      <c r="AL198" s="78">
        <f ca="1">IF(AL$2&gt;=$C$2,AK198-OFFSET('previ sem'!$C$3,(ROW()-ROW($D$4))/2,(COLUMN()-COLUMN($E$2))*2),$D198-OFFSET('previ sem'!$C$3,(ROW()-ROW($D$4))/2,(COLUMN()-COLUMN($E$2))*2))</f>
        <v>0</v>
      </c>
      <c r="AM198" s="78">
        <f ca="1">IF(AM$2&gt;=$C$2,AL198-OFFSET('previ sem'!$C$3,(ROW()-ROW($D$4))/2,(COLUMN()-COLUMN($E$2))*2),$D198-OFFSET('previ sem'!$C$3,(ROW()-ROW($D$4))/2,(COLUMN()-COLUMN($E$2))*2))</f>
        <v>0</v>
      </c>
      <c r="AN198" s="78">
        <f ca="1">IF(AN$2&gt;=$C$2,AM198-OFFSET('previ sem'!$C$3,(ROW()-ROW($D$4))/2,(COLUMN()-COLUMN($E$2))*2),$D198-OFFSET('previ sem'!$C$3,(ROW()-ROW($D$4))/2,(COLUMN()-COLUMN($E$2))*2))</f>
        <v>0</v>
      </c>
      <c r="AO198" s="78">
        <f ca="1">IF(AO$2&gt;=$C$2,AN198-OFFSET('previ sem'!$C$3,(ROW()-ROW($D$4))/2,(COLUMN()-COLUMN($E$2))*2),$D198-OFFSET('previ sem'!$C$3,(ROW()-ROW($D$4))/2,(COLUMN()-COLUMN($E$2))*2))</f>
        <v>0</v>
      </c>
      <c r="AP198" s="78">
        <f ca="1">IF(AP$2&gt;=$C$2,AO198-OFFSET('previ sem'!$C$3,(ROW()-ROW($D$4))/2,(COLUMN()-COLUMN($E$2))*2),$D198-OFFSET('previ sem'!$C$3,(ROW()-ROW($D$4))/2,(COLUMN()-COLUMN($E$2))*2))</f>
        <v>0</v>
      </c>
      <c r="AQ198" s="78">
        <f ca="1">IF(AQ$2&gt;=$C$2,AP198-OFFSET('previ sem'!$C$3,(ROW()-ROW($D$4))/2,(COLUMN()-COLUMN($E$2))*2),$D198-OFFSET('previ sem'!$C$3,(ROW()-ROW($D$4))/2,(COLUMN()-COLUMN($E$2))*2))</f>
        <v>0</v>
      </c>
      <c r="AR198" s="78">
        <f ca="1">IF(AR$2&gt;=$C$2,AQ198-OFFSET('previ sem'!$C$3,(ROW()-ROW($D$4))/2,(COLUMN()-COLUMN($E$2))*2),$D198-OFFSET('previ sem'!$C$3,(ROW()-ROW($D$4))/2,(COLUMN()-COLUMN($E$2))*2))</f>
        <v>0</v>
      </c>
      <c r="AS198" s="78">
        <f ca="1">IF(AS$2&gt;=$C$2,AR198-OFFSET('previ sem'!$C$3,(ROW()-ROW($D$4))/2,(COLUMN()-COLUMN($E$2))*2),$D198-OFFSET('previ sem'!$C$3,(ROW()-ROW($D$4))/2,(COLUMN()-COLUMN($E$2))*2))</f>
        <v>0</v>
      </c>
      <c r="AT198" s="78">
        <f ca="1">IF(AT$2&gt;=$C$2,AS198-OFFSET('previ sem'!$C$3,(ROW()-ROW($D$4))/2,(COLUMN()-COLUMN($E$2))*2),$D198-OFFSET('previ sem'!$C$3,(ROW()-ROW($D$4))/2,(COLUMN()-COLUMN($E$2))*2))</f>
        <v>0</v>
      </c>
      <c r="AU198" s="78">
        <f ca="1">IF(AU$2&gt;=$C$2,AT198-OFFSET('previ sem'!$C$3,(ROW()-ROW($D$4))/2,(COLUMN()-COLUMN($E$2))*2),$D198-OFFSET('previ sem'!$C$3,(ROW()-ROW($D$4))/2,(COLUMN()-COLUMN($E$2))*2))</f>
        <v>0</v>
      </c>
      <c r="AV198" s="78">
        <f ca="1">IF(AV$2&gt;=$C$2,AU198-OFFSET('previ sem'!$C$3,(ROW()-ROW($D$4))/2,(COLUMN()-COLUMN($E$2))*2),$D198-OFFSET('previ sem'!$C$3,(ROW()-ROW($D$4))/2,(COLUMN()-COLUMN($E$2))*2))</f>
        <v>0</v>
      </c>
      <c r="AW198" s="78">
        <f ca="1">IF(AW$2&gt;=$C$2,AV198-OFFSET('previ sem'!$C$3,(ROW()-ROW($D$4))/2,(COLUMN()-COLUMN($E$2))*2),$D198-OFFSET('previ sem'!$C$3,(ROW()-ROW($D$4))/2,(COLUMN()-COLUMN($E$2))*2))</f>
        <v>0</v>
      </c>
      <c r="AX198" s="78">
        <f ca="1">IF(AX$2&gt;=$C$2,AW198-OFFSET('previ sem'!$C$3,(ROW()-ROW($D$4))/2,(COLUMN()-COLUMN($E$2))*2),$D198-OFFSET('previ sem'!$C$3,(ROW()-ROW($D$4))/2,(COLUMN()-COLUMN($E$2))*2))</f>
        <v>0</v>
      </c>
      <c r="AY198" s="78">
        <f ca="1">IF(AY$2&gt;=$C$2,AX198-OFFSET('previ sem'!$C$3,(ROW()-ROW($D$4))/2,(COLUMN()-COLUMN($E$2))*2),$D198-OFFSET('previ sem'!$C$3,(ROW()-ROW($D$4))/2,(COLUMN()-COLUMN($E$2))*2))</f>
        <v>0</v>
      </c>
      <c r="AZ198" s="78">
        <f ca="1">IF(AZ$2&gt;=$C$2,AY198-OFFSET('previ sem'!$C$3,(ROW()-ROW($D$4))/2,(COLUMN()-COLUMN($E$2))*2),$D198-OFFSET('previ sem'!$C$3,(ROW()-ROW($D$4))/2,(COLUMN()-COLUMN($E$2))*2))</f>
        <v>0</v>
      </c>
      <c r="BA198" s="78">
        <f ca="1">IF(BA$2&gt;=$C$2,AZ198-OFFSET('previ sem'!$C$3,(ROW()-ROW($D$4))/2,(COLUMN()-COLUMN($E$2))*2),$D198-OFFSET('previ sem'!$C$3,(ROW()-ROW($D$4))/2,(COLUMN()-COLUMN($E$2))*2))</f>
        <v>0</v>
      </c>
      <c r="BB198" s="78">
        <f ca="1">IF(BB$2&gt;=$C$2,BA198-OFFSET('previ sem'!$C$3,(ROW()-ROW($D$4))/2,(COLUMN()-COLUMN($E$2))*2),$D198-OFFSET('previ sem'!$C$3,(ROW()-ROW($D$4))/2,(COLUMN()-COLUMN($E$2))*2))</f>
        <v>0</v>
      </c>
      <c r="BC198" s="78">
        <f ca="1">IF(BC$2&gt;=$C$2,BB198-OFFSET('previ sem'!$C$3,(ROW()-ROW($D$4))/2,(COLUMN()-COLUMN($E$2))*2),$D198-OFFSET('previ sem'!$C$3,(ROW()-ROW($D$4))/2,(COLUMN()-COLUMN($E$2))*2))</f>
        <v>0</v>
      </c>
      <c r="BD198" s="78">
        <f ca="1">IF(BD$2&gt;=$C$2,BC198-OFFSET('previ sem'!$C$3,(ROW()-ROW($D$4))/2,(COLUMN()-COLUMN($E$2))*2),$D198-OFFSET('previ sem'!$C$3,(ROW()-ROW($D$4))/2,(COLUMN()-COLUMN($E$2))*2))</f>
        <v>0</v>
      </c>
      <c r="BE198" s="286" t="s">
        <v>237</v>
      </c>
      <c r="BF198">
        <v>101</v>
      </c>
      <c r="BG198" s="232" t="s">
        <v>237</v>
      </c>
      <c r="BH198">
        <v>107</v>
      </c>
    </row>
    <row r="199" spans="1:60" x14ac:dyDescent="0.2">
      <c r="A199" s="201"/>
      <c r="B199" s="309" t="s">
        <v>36</v>
      </c>
      <c r="C199" s="6" t="e">
        <f t="array" aca="1" ref="C199" ca="1">INDEX($E$2:$BD$2,,SMALL(IF($E198:$BD198&lt;0,COLUMN(E:BD)-3,""),1))</f>
        <v>#NUM!</v>
      </c>
      <c r="D199" s="77">
        <f>+'PROD-SEM'!L17</f>
        <v>0</v>
      </c>
      <c r="E199" s="74" t="str">
        <f ca="1">IF(E198&lt;0,"",IF(E198&lt;MINI!$B$101,"MINI",""))</f>
        <v/>
      </c>
      <c r="F199" s="74" t="str">
        <f ca="1">IF(F198&lt;0,"",IF(F198&lt;MINI!$B$101,"MINI",""))</f>
        <v/>
      </c>
      <c r="G199" s="74" t="str">
        <f ca="1">IF(G198&lt;0,"",IF(G198&lt;MINI!$B$101,"MINI",""))</f>
        <v/>
      </c>
      <c r="H199" s="74" t="str">
        <f ca="1">IF(H198&lt;0,"",IF(H198&lt;MINI!$B$101,"MINI",""))</f>
        <v/>
      </c>
      <c r="I199" s="74" t="str">
        <f ca="1">IF(I198&lt;0,"",IF(I198&lt;MINI!$C$101,"MINI",""))</f>
        <v/>
      </c>
      <c r="J199" s="74" t="str">
        <f ca="1">IF(J198&lt;0,"",IF(J198&lt;MINI!$C$101,"MINI",""))</f>
        <v/>
      </c>
      <c r="K199" s="74" t="str">
        <f ca="1">IF(K198&lt;0,"",IF(K198&lt;MINI!$C$101,"MINI",""))</f>
        <v/>
      </c>
      <c r="L199" s="74" t="str">
        <f ca="1">IF(L198&lt;0,"",IF(L198&lt;MINI!$C$101,"MINI",""))</f>
        <v/>
      </c>
      <c r="M199" s="74" t="str">
        <f ca="1">IF(M198&lt;0,"",IF(M198&lt;MINI!$D$101,"MINI",""))</f>
        <v/>
      </c>
      <c r="N199" s="74" t="str">
        <f ca="1">IF(N198&lt;0,"",IF(N198&lt;MINI!$D$101,"MINI",""))</f>
        <v/>
      </c>
      <c r="O199" s="74" t="str">
        <f ca="1">IF(O198&lt;0,"",IF(O198&lt;MINI!$D$101,"MINI",""))</f>
        <v/>
      </c>
      <c r="P199" s="74" t="str">
        <f ca="1">IF(P198&lt;0,"",IF(P198&lt;MINI!$D$101,"MINI",""))</f>
        <v/>
      </c>
      <c r="Q199" s="74" t="str">
        <f ca="1">IF(Q198&lt;0,"",IF(Q198&lt;MINI!$E$101,"MINI",""))</f>
        <v/>
      </c>
      <c r="R199" s="74" t="str">
        <f ca="1">IF(R198&lt;0,"",IF(R198&lt;MINI!$E$101,"MINI",""))</f>
        <v/>
      </c>
      <c r="S199" s="74" t="str">
        <f ca="1">IF(S198&lt;0,"",IF(S198&lt;MINI!$E$101,"MINI",""))</f>
        <v/>
      </c>
      <c r="T199" s="74" t="str">
        <f ca="1">IF(T198&lt;0,"",IF(T198&lt;MINI!$E$101,"MINI",""))</f>
        <v/>
      </c>
      <c r="U199" s="74" t="str">
        <f ca="1">IF(U198&lt;0,"",IF(U198&lt;MINI!$E$101,"MINI",""))</f>
        <v/>
      </c>
      <c r="V199" s="74" t="str">
        <f ca="1">IF(V198&lt;0,"",IF(V198&lt;MINI!$F$101,"MINI",""))</f>
        <v/>
      </c>
      <c r="W199" s="74" t="str">
        <f ca="1">IF(W198&lt;0,"",IF(W198&lt;MINI!$F$101,"MINI",""))</f>
        <v/>
      </c>
      <c r="X199" s="74" t="str">
        <f ca="1">IF(X198&lt;0,"",IF(X198&lt;MINI!$F$101,"MINI",""))</f>
        <v/>
      </c>
      <c r="Y199" s="74" t="str">
        <f ca="1">IF(Y198&lt;0,"",IF(Y198&lt;MINI!$F$101,"MINI",""))</f>
        <v/>
      </c>
      <c r="Z199" s="74" t="str">
        <f ca="1">IF(Z198&lt;0,"",IF(Z198&lt;MINI!$G$90,"MINI",""))</f>
        <v/>
      </c>
      <c r="AA199" s="74" t="str">
        <f ca="1">IF(AA198&lt;0,"",IF(AA198&lt;MINI!$G$90,"MINI",""))</f>
        <v/>
      </c>
      <c r="AB199" s="74" t="str">
        <f ca="1">IF(AB198&lt;0,"",IF(AB198&lt;MINI!$G$90,"MINI",""))</f>
        <v/>
      </c>
      <c r="AC199" s="74" t="str">
        <f ca="1">IF(AC198&lt;0,"",IF(AC198&lt;MINI!$G$90,"MINI",""))</f>
        <v/>
      </c>
      <c r="AD199" s="74" t="str">
        <f ca="1">IF(AD198&lt;0,"",IF(AD198&lt;MINI!$G$90,"MINI",""))</f>
        <v/>
      </c>
      <c r="AE199" s="74" t="str">
        <f ca="1">IF(AE198&lt;0,"",IF(AE198&lt;MINI!$H$90,"MINI",""))</f>
        <v/>
      </c>
      <c r="AF199" s="74" t="str">
        <f ca="1">IF(AF198&lt;0,"",IF(AF198&lt;MINI!$H$90,"MINI",""))</f>
        <v/>
      </c>
      <c r="AG199" s="74" t="str">
        <f ca="1">IF(AG198&lt;0,"",IF(AG198&lt;MINI!$H$90,"MINI",""))</f>
        <v/>
      </c>
      <c r="AH199" s="74" t="str">
        <f ca="1">IF(AH198&lt;0,"",IF(AH198&lt;MINI!$H$90,"MINI",""))</f>
        <v/>
      </c>
      <c r="AI199" s="74" t="str">
        <f ca="1">IF(AI198&lt;0,"",IF(AI198&lt;MINI!$I$90,"MINI",""))</f>
        <v/>
      </c>
      <c r="AJ199" s="74" t="str">
        <f ca="1">IF(AJ198&lt;0,"",IF(AJ198&lt;MINI!$I$90,"MINI",""))</f>
        <v/>
      </c>
      <c r="AK199" s="74" t="str">
        <f ca="1">IF(AK198&lt;0,"",IF(AK198&lt;MINI!$I$90,"MINI",""))</f>
        <v/>
      </c>
      <c r="AL199" s="74" t="str">
        <f ca="1">IF(AL198&lt;0,"",IF(AL198&lt;MINI!$I$90,"MINI",""))</f>
        <v/>
      </c>
      <c r="AM199" s="74" t="str">
        <f ca="1">IF(AM198&lt;0,"",IF(AM198&lt;MINI!$J$90,"MINI",""))</f>
        <v/>
      </c>
      <c r="AN199" s="74" t="str">
        <f ca="1">IF(AN198&lt;0,"",IF(AN198&lt;MINI!$J$90,"MINI",""))</f>
        <v/>
      </c>
      <c r="AO199" s="74" t="str">
        <f ca="1">IF(AO198&lt;0,"",IF(AO198&lt;MINI!$J$90,"MINI",""))</f>
        <v/>
      </c>
      <c r="AP199" s="74" t="str">
        <f ca="1">IF(AP198&lt;0,"",IF(AP198&lt;MINI!$J$90,"MINI",""))</f>
        <v/>
      </c>
      <c r="AQ199" s="74" t="str">
        <f ca="1">IF(AQ198&lt;0,"",IF(AQ198&lt;MINI!$J$90,"MINI",""))</f>
        <v/>
      </c>
      <c r="AR199" s="74" t="str">
        <f ca="1">IF(AR198&lt;0,"",IF(AR198&lt;MINI!$K$90,"MINI",""))</f>
        <v/>
      </c>
      <c r="AS199" s="74" t="str">
        <f ca="1">IF(AS198&lt;0,"",IF(AS198&lt;MINI!$K$90,"MINI",""))</f>
        <v/>
      </c>
      <c r="AT199" s="74" t="str">
        <f ca="1">IF(AT198&lt;0,"",IF(AT198&lt;MINI!$K$90,"MINI",""))</f>
        <v/>
      </c>
      <c r="AU199" s="74" t="str">
        <f ca="1">IF(AU198&lt;0,"",IF(AU198&lt;MINI!$K$90,"MINI",""))</f>
        <v/>
      </c>
      <c r="AV199" s="74" t="str">
        <f ca="1">IF(AV198&lt;0,"",IF(AV198&lt;MINI!$L$90,"MINI",""))</f>
        <v/>
      </c>
      <c r="AW199" s="74" t="str">
        <f ca="1">IF(AW198&lt;0,"",IF(AW198&lt;MINI!$L$90,"MINI",""))</f>
        <v/>
      </c>
      <c r="AX199" s="74" t="str">
        <f ca="1">IF(AX198&lt;0,"",IF(AX198&lt;MINI!$L$90,"MINI",""))</f>
        <v/>
      </c>
      <c r="AY199" s="74" t="str">
        <f ca="1">IF(AY198&lt;0,"",IF(AY198&lt;MINI!$L$90,"MINI",""))</f>
        <v/>
      </c>
      <c r="AZ199" s="74" t="str">
        <f ca="1">IF(AZ198&lt;0,"",IF(AZ198&lt;MINI!$M$90,"MINI",""))</f>
        <v/>
      </c>
      <c r="BA199" s="74" t="str">
        <f ca="1">IF(BA198&lt;0,"",IF(BA198&lt;MINI!$M$90,"MINI",""))</f>
        <v/>
      </c>
      <c r="BB199" s="74" t="str">
        <f ca="1">IF(BB198&lt;0,"",IF(BB198&lt;MINI!$M$90,"MINI",""))</f>
        <v/>
      </c>
      <c r="BC199" s="74" t="str">
        <f ca="1">IF(BC198&lt;0,"",IF(BC198&lt;MINI!$M$90,"MINI",""))</f>
        <v/>
      </c>
      <c r="BD199" s="74" t="str">
        <f ca="1">IF(BD198&lt;0,"",IF(BD198&lt;MINI!$M$90,"MINI",""))</f>
        <v/>
      </c>
      <c r="BE199" s="313"/>
      <c r="BG199" s="112"/>
    </row>
    <row r="200" spans="1:60" x14ac:dyDescent="0.2">
      <c r="A200" s="187" t="s">
        <v>205</v>
      </c>
      <c r="B200" s="378" t="s">
        <v>238</v>
      </c>
      <c r="C200" s="378"/>
      <c r="D200" s="76">
        <f>SUMIF('EXPORT STOCK'!$B$2:$B$1106,'FABRICATION-SEM'!B200,'EXPORT STOCK'!$C$2:$C$1116)+D201</f>
        <v>0</v>
      </c>
      <c r="E200" s="78">
        <f ca="1">IF(E$2&gt;=$C$2,D200-OFFSET('previ sem'!$C$3,(ROW()-ROW($D$4))/2,(COLUMN()-COLUMN($E$2))*2),$D200-OFFSET('previ sem'!$C$3,(ROW()-ROW($D$4))/2,(COLUMN()-COLUMN($E$2))*2))</f>
        <v>0</v>
      </c>
      <c r="F200" s="78">
        <f ca="1">IF(F$2&gt;=$C$2,E200-OFFSET('previ sem'!$C$3,(ROW()-ROW($D$4))/2,(COLUMN()-COLUMN($E$2))*2),$D200-OFFSET('previ sem'!$C$3,(ROW()-ROW($D$4))/2,(COLUMN()-COLUMN($E$2))*2))</f>
        <v>0</v>
      </c>
      <c r="G200" s="78">
        <f ca="1">IF(G$2&gt;=$C$2,F200-OFFSET('previ sem'!$C$3,(ROW()-ROW($D$4))/2,(COLUMN()-COLUMN($E$2))*2),$D200-OFFSET('previ sem'!$C$3,(ROW()-ROW($D$4))/2,(COLUMN()-COLUMN($E$2))*2))</f>
        <v>0</v>
      </c>
      <c r="H200" s="78">
        <f ca="1">IF(H$2&gt;=$C$2,G200-OFFSET('previ sem'!$C$3,(ROW()-ROW($D$4))/2,(COLUMN()-COLUMN($E$2))*2),$D200-OFFSET('previ sem'!$C$3,(ROW()-ROW($D$4))/2,(COLUMN()-COLUMN($E$2))*2))</f>
        <v>0</v>
      </c>
      <c r="I200" s="78">
        <f ca="1">IF(I$2&gt;=$C$2,H200-OFFSET('previ sem'!$C$3,(ROW()-ROW($D$4))/2,(COLUMN()-COLUMN($E$2))*2),$D200-OFFSET('previ sem'!$C$3,(ROW()-ROW($D$4))/2,(COLUMN()-COLUMN($E$2))*2))</f>
        <v>0</v>
      </c>
      <c r="J200" s="78">
        <f ca="1">IF(J$2&gt;=$C$2,I200-OFFSET('previ sem'!$C$3,(ROW()-ROW($D$4))/2,(COLUMN()-COLUMN($E$2))*2),$D200-OFFSET('previ sem'!$C$3,(ROW()-ROW($D$4))/2,(COLUMN()-COLUMN($E$2))*2))</f>
        <v>0</v>
      </c>
      <c r="K200" s="78">
        <f ca="1">IF(K$2&gt;=$C$2,J200-OFFSET('previ sem'!$C$3,(ROW()-ROW($D$4))/2,(COLUMN()-COLUMN($E$2))*2),$D200-OFFSET('previ sem'!$C$3,(ROW()-ROW($D$4))/2,(COLUMN()-COLUMN($E$2))*2))</f>
        <v>0</v>
      </c>
      <c r="L200" s="78">
        <f ca="1">IF(L$2&gt;=$C$2,K200-OFFSET('previ sem'!$C$3,(ROW()-ROW($D$4))/2,(COLUMN()-COLUMN($E$2))*2),$D200-OFFSET('previ sem'!$C$3,(ROW()-ROW($D$4))/2,(COLUMN()-COLUMN($E$2))*2))</f>
        <v>0</v>
      </c>
      <c r="M200" s="78">
        <f ca="1">IF(M$2&gt;=$C$2,L200-OFFSET('previ sem'!$C$3,(ROW()-ROW($D$4))/2,(COLUMN()-COLUMN($E$2))*2),$D200-OFFSET('previ sem'!$C$3,(ROW()-ROW($D$4))/2,(COLUMN()-COLUMN($E$2))*2))</f>
        <v>0</v>
      </c>
      <c r="N200" s="78">
        <f ca="1">IF(N$2&gt;=$C$2,M200-OFFSET('previ sem'!$C$3,(ROW()-ROW($D$4))/2,(COLUMN()-COLUMN($E$2))*2),$D200-OFFSET('previ sem'!$C$3,(ROW()-ROW($D$4))/2,(COLUMN()-COLUMN($E$2))*2))</f>
        <v>0</v>
      </c>
      <c r="O200" s="78">
        <f ca="1">IF(O$2&gt;=$C$2,N200-OFFSET('previ sem'!$C$3,(ROW()-ROW($D$4))/2,(COLUMN()-COLUMN($E$2))*2),$D200-OFFSET('previ sem'!$C$3,(ROW()-ROW($D$4))/2,(COLUMN()-COLUMN($E$2))*2))</f>
        <v>0</v>
      </c>
      <c r="P200" s="78">
        <f ca="1">IF(P$2&gt;=$C$2,O200-OFFSET('previ sem'!$C$3,(ROW()-ROW($D$4))/2,(COLUMN()-COLUMN($E$2))*2),$D200-OFFSET('previ sem'!$C$3,(ROW()-ROW($D$4))/2,(COLUMN()-COLUMN($E$2))*2))</f>
        <v>0</v>
      </c>
      <c r="Q200" s="78">
        <f ca="1">IF(Q$2&gt;=$C$2,P200-OFFSET('previ sem'!$C$3,(ROW()-ROW($D$4))/2,(COLUMN()-COLUMN($E$2))*2),$D200-OFFSET('previ sem'!$C$3,(ROW()-ROW($D$4))/2,(COLUMN()-COLUMN($E$2))*2))</f>
        <v>0</v>
      </c>
      <c r="R200" s="78">
        <f ca="1">IF(R$2&gt;=$C$2,Q200-OFFSET('previ sem'!$C$3,(ROW()-ROW($D$4))/2,(COLUMN()-COLUMN($E$2))*2),$D200-OFFSET('previ sem'!$C$3,(ROW()-ROW($D$4))/2,(COLUMN()-COLUMN($E$2))*2))</f>
        <v>0</v>
      </c>
      <c r="S200" s="78">
        <f ca="1">IF(S$2&gt;=$C$2,R200-OFFSET('previ sem'!$C$3,(ROW()-ROW($D$4))/2,(COLUMN()-COLUMN($E$2))*2),$D200-OFFSET('previ sem'!$C$3,(ROW()-ROW($D$4))/2,(COLUMN()-COLUMN($E$2))*2))</f>
        <v>0</v>
      </c>
      <c r="T200" s="78">
        <f ca="1">IF(T$2&gt;=$C$2,S200-OFFSET('previ sem'!$C$3,(ROW()-ROW($D$4))/2,(COLUMN()-COLUMN($E$2))*2),$D200-OFFSET('previ sem'!$C$3,(ROW()-ROW($D$4))/2,(COLUMN()-COLUMN($E$2))*2))</f>
        <v>0</v>
      </c>
      <c r="U200" s="78">
        <f ca="1">IF(U$2&gt;=$C$2,T200-OFFSET('previ sem'!$C$3,(ROW()-ROW($D$4))/2,(COLUMN()-COLUMN($E$2))*2),$D200-OFFSET('previ sem'!$C$3,(ROW()-ROW($D$4))/2,(COLUMN()-COLUMN($E$2))*2))</f>
        <v>0</v>
      </c>
      <c r="V200" s="78">
        <f ca="1">IF(V$2&gt;=$C$2,U200-OFFSET('previ sem'!$C$3,(ROW()-ROW($D$4))/2,(COLUMN()-COLUMN($E$2))*2),$D200-OFFSET('previ sem'!$C$3,(ROW()-ROW($D$4))/2,(COLUMN()-COLUMN($E$2))*2))</f>
        <v>0</v>
      </c>
      <c r="W200" s="78">
        <f ca="1">IF(W$2&gt;=$C$2,V200-OFFSET('previ sem'!$C$3,(ROW()-ROW($D$4))/2,(COLUMN()-COLUMN($E$2))*2),$D200-OFFSET('previ sem'!$C$3,(ROW()-ROW($D$4))/2,(COLUMN()-COLUMN($E$2))*2))</f>
        <v>0</v>
      </c>
      <c r="X200" s="78">
        <f ca="1">IF(X$2&gt;=$C$2,W200-OFFSET('previ sem'!$C$3,(ROW()-ROW($D$4))/2,(COLUMN()-COLUMN($E$2))*2),$D200-OFFSET('previ sem'!$C$3,(ROW()-ROW($D$4))/2,(COLUMN()-COLUMN($E$2))*2))</f>
        <v>0</v>
      </c>
      <c r="Y200" s="78">
        <f ca="1">IF(Y$2&gt;=$C$2,X200-OFFSET('previ sem'!$C$3,(ROW()-ROW($D$4))/2,(COLUMN()-COLUMN($E$2))*2),$D200-OFFSET('previ sem'!$C$3,(ROW()-ROW($D$4))/2,(COLUMN()-COLUMN($E$2))*2))</f>
        <v>0</v>
      </c>
      <c r="Z200" s="78">
        <f ca="1">IF(Z$2&gt;=$C$2,Y200-OFFSET('previ sem'!$C$3,(ROW()-ROW($D$4))/2,(COLUMN()-COLUMN($E$2))*2),$D200-OFFSET('previ sem'!$C$3,(ROW()-ROW($D$4))/2,(COLUMN()-COLUMN($E$2))*2))</f>
        <v>0</v>
      </c>
      <c r="AA200" s="78">
        <f ca="1">IF(AA$2&gt;=$C$2,Z200-OFFSET('previ sem'!$C$3,(ROW()-ROW($D$4))/2,(COLUMN()-COLUMN($E$2))*2),$D200-OFFSET('previ sem'!$C$3,(ROW()-ROW($D$4))/2,(COLUMN()-COLUMN($E$2))*2))</f>
        <v>0</v>
      </c>
      <c r="AB200" s="78">
        <f ca="1">IF(AB$2&gt;=$C$2,AA200-OFFSET('previ sem'!$C$3,(ROW()-ROW($D$4))/2,(COLUMN()-COLUMN($E$2))*2),$D200-OFFSET('previ sem'!$C$3,(ROW()-ROW($D$4))/2,(COLUMN()-COLUMN($E$2))*2))</f>
        <v>0</v>
      </c>
      <c r="AC200" s="78">
        <f ca="1">IF(AC$2&gt;=$C$2,AB200-OFFSET('previ sem'!$C$3,(ROW()-ROW($D$4))/2,(COLUMN()-COLUMN($E$2))*2),$D200-OFFSET('previ sem'!$C$3,(ROW()-ROW($D$4))/2,(COLUMN()-COLUMN($E$2))*2))</f>
        <v>0</v>
      </c>
      <c r="AD200" s="78">
        <f ca="1">IF(AD$2&gt;=$C$2,AC200-OFFSET('previ sem'!$C$3,(ROW()-ROW($D$4))/2,(COLUMN()-COLUMN($E$2))*2),$D200-OFFSET('previ sem'!$C$3,(ROW()-ROW($D$4))/2,(COLUMN()-COLUMN($E$2))*2))</f>
        <v>0</v>
      </c>
      <c r="AE200" s="78">
        <f ca="1">IF(AE$2&gt;=$C$2,AD200-OFFSET('previ sem'!$C$3,(ROW()-ROW($D$4))/2,(COLUMN()-COLUMN($E$2))*2),$D200-OFFSET('previ sem'!$C$3,(ROW()-ROW($D$4))/2,(COLUMN()-COLUMN($E$2))*2))</f>
        <v>0</v>
      </c>
      <c r="AF200" s="78">
        <f ca="1">IF(AF$2&gt;=$C$2,AE200-OFFSET('previ sem'!$C$3,(ROW()-ROW($D$4))/2,(COLUMN()-COLUMN($E$2))*2),$D200-OFFSET('previ sem'!$C$3,(ROW()-ROW($D$4))/2,(COLUMN()-COLUMN($E$2))*2))</f>
        <v>0</v>
      </c>
      <c r="AG200" s="78">
        <f ca="1">IF(AG$2&gt;=$C$2,AF200-OFFSET('previ sem'!$C$3,(ROW()-ROW($D$4))/2,(COLUMN()-COLUMN($E$2))*2),$D200-OFFSET('previ sem'!$C$3,(ROW()-ROW($D$4))/2,(COLUMN()-COLUMN($E$2))*2))</f>
        <v>0</v>
      </c>
      <c r="AH200" s="78">
        <f ca="1">IF(AH$2&gt;=$C$2,AG200-OFFSET('previ sem'!$C$3,(ROW()-ROW($D$4))/2,(COLUMN()-COLUMN($E$2))*2),$D200-OFFSET('previ sem'!$C$3,(ROW()-ROW($D$4))/2,(COLUMN()-COLUMN($E$2))*2))</f>
        <v>0</v>
      </c>
      <c r="AI200" s="78">
        <f ca="1">IF(AI$2&gt;=$C$2,AH200-OFFSET('previ sem'!$C$3,(ROW()-ROW($D$4))/2,(COLUMN()-COLUMN($E$2))*2),$D200-OFFSET('previ sem'!$C$3,(ROW()-ROW($D$4))/2,(COLUMN()-COLUMN($E$2))*2))</f>
        <v>0</v>
      </c>
      <c r="AJ200" s="78">
        <f ca="1">IF(AJ$2&gt;=$C$2,AI200-OFFSET('previ sem'!$C$3,(ROW()-ROW($D$4))/2,(COLUMN()-COLUMN($E$2))*2),$D200-OFFSET('previ sem'!$C$3,(ROW()-ROW($D$4))/2,(COLUMN()-COLUMN($E$2))*2))</f>
        <v>0</v>
      </c>
      <c r="AK200" s="78">
        <f ca="1">IF(AK$2&gt;=$C$2,AJ200-OFFSET('previ sem'!$C$3,(ROW()-ROW($D$4))/2,(COLUMN()-COLUMN($E$2))*2),$D200-OFFSET('previ sem'!$C$3,(ROW()-ROW($D$4))/2,(COLUMN()-COLUMN($E$2))*2))</f>
        <v>0</v>
      </c>
      <c r="AL200" s="78">
        <f ca="1">IF(AL$2&gt;=$C$2,AK200-OFFSET('previ sem'!$C$3,(ROW()-ROW($D$4))/2,(COLUMN()-COLUMN($E$2))*2),$D200-OFFSET('previ sem'!$C$3,(ROW()-ROW($D$4))/2,(COLUMN()-COLUMN($E$2))*2))</f>
        <v>0</v>
      </c>
      <c r="AM200" s="78">
        <f ca="1">IF(AM$2&gt;=$C$2,AL200-OFFSET('previ sem'!$C$3,(ROW()-ROW($D$4))/2,(COLUMN()-COLUMN($E$2))*2),$D200-OFFSET('previ sem'!$C$3,(ROW()-ROW($D$4))/2,(COLUMN()-COLUMN($E$2))*2))</f>
        <v>0</v>
      </c>
      <c r="AN200" s="78">
        <f ca="1">IF(AN$2&gt;=$C$2,AM200-OFFSET('previ sem'!$C$3,(ROW()-ROW($D$4))/2,(COLUMN()-COLUMN($E$2))*2),$D200-OFFSET('previ sem'!$C$3,(ROW()-ROW($D$4))/2,(COLUMN()-COLUMN($E$2))*2))</f>
        <v>0</v>
      </c>
      <c r="AO200" s="78">
        <f ca="1">IF(AO$2&gt;=$C$2,AN200-OFFSET('previ sem'!$C$3,(ROW()-ROW($D$4))/2,(COLUMN()-COLUMN($E$2))*2),$D200-OFFSET('previ sem'!$C$3,(ROW()-ROW($D$4))/2,(COLUMN()-COLUMN($E$2))*2))</f>
        <v>0</v>
      </c>
      <c r="AP200" s="78">
        <f ca="1">IF(AP$2&gt;=$C$2,AO200-OFFSET('previ sem'!$C$3,(ROW()-ROW($D$4))/2,(COLUMN()-COLUMN($E$2))*2),$D200-OFFSET('previ sem'!$C$3,(ROW()-ROW($D$4))/2,(COLUMN()-COLUMN($E$2))*2))</f>
        <v>0</v>
      </c>
      <c r="AQ200" s="78">
        <f ca="1">IF(AQ$2&gt;=$C$2,AP200-OFFSET('previ sem'!$C$3,(ROW()-ROW($D$4))/2,(COLUMN()-COLUMN($E$2))*2),$D200-OFFSET('previ sem'!$C$3,(ROW()-ROW($D$4))/2,(COLUMN()-COLUMN($E$2))*2))</f>
        <v>0</v>
      </c>
      <c r="AR200" s="78">
        <f ca="1">IF(AR$2&gt;=$C$2,AQ200-OFFSET('previ sem'!$C$3,(ROW()-ROW($D$4))/2,(COLUMN()-COLUMN($E$2))*2),$D200-OFFSET('previ sem'!$C$3,(ROW()-ROW($D$4))/2,(COLUMN()-COLUMN($E$2))*2))</f>
        <v>0</v>
      </c>
      <c r="AS200" s="78">
        <f ca="1">IF(AS$2&gt;=$C$2,AR200-OFFSET('previ sem'!$C$3,(ROW()-ROW($D$4))/2,(COLUMN()-COLUMN($E$2))*2),$D200-OFFSET('previ sem'!$C$3,(ROW()-ROW($D$4))/2,(COLUMN()-COLUMN($E$2))*2))</f>
        <v>0</v>
      </c>
      <c r="AT200" s="78">
        <f ca="1">IF(AT$2&gt;=$C$2,AS200-OFFSET('previ sem'!$C$3,(ROW()-ROW($D$4))/2,(COLUMN()-COLUMN($E$2))*2),$D200-OFFSET('previ sem'!$C$3,(ROW()-ROW($D$4))/2,(COLUMN()-COLUMN($E$2))*2))</f>
        <v>0</v>
      </c>
      <c r="AU200" s="78">
        <f ca="1">IF(AU$2&gt;=$C$2,AT200-OFFSET('previ sem'!$C$3,(ROW()-ROW($D$4))/2,(COLUMN()-COLUMN($E$2))*2),$D200-OFFSET('previ sem'!$C$3,(ROW()-ROW($D$4))/2,(COLUMN()-COLUMN($E$2))*2))</f>
        <v>0</v>
      </c>
      <c r="AV200" s="78">
        <f ca="1">IF(AV$2&gt;=$C$2,AU200-OFFSET('previ sem'!$C$3,(ROW()-ROW($D$4))/2,(COLUMN()-COLUMN($E$2))*2),$D200-OFFSET('previ sem'!$C$3,(ROW()-ROW($D$4))/2,(COLUMN()-COLUMN($E$2))*2))</f>
        <v>0</v>
      </c>
      <c r="AW200" s="78">
        <f ca="1">IF(AW$2&gt;=$C$2,AV200-OFFSET('previ sem'!$C$3,(ROW()-ROW($D$4))/2,(COLUMN()-COLUMN($E$2))*2),$D200-OFFSET('previ sem'!$C$3,(ROW()-ROW($D$4))/2,(COLUMN()-COLUMN($E$2))*2))</f>
        <v>0</v>
      </c>
      <c r="AX200" s="78">
        <f ca="1">IF(AX$2&gt;=$C$2,AW200-OFFSET('previ sem'!$C$3,(ROW()-ROW($D$4))/2,(COLUMN()-COLUMN($E$2))*2),$D200-OFFSET('previ sem'!$C$3,(ROW()-ROW($D$4))/2,(COLUMN()-COLUMN($E$2))*2))</f>
        <v>0</v>
      </c>
      <c r="AY200" s="78">
        <f ca="1">IF(AY$2&gt;=$C$2,AX200-OFFSET('previ sem'!$C$3,(ROW()-ROW($D$4))/2,(COLUMN()-COLUMN($E$2))*2),$D200-OFFSET('previ sem'!$C$3,(ROW()-ROW($D$4))/2,(COLUMN()-COLUMN($E$2))*2))</f>
        <v>0</v>
      </c>
      <c r="AZ200" s="78">
        <f ca="1">IF(AZ$2&gt;=$C$2,AY200-OFFSET('previ sem'!$C$3,(ROW()-ROW($D$4))/2,(COLUMN()-COLUMN($E$2))*2),$D200-OFFSET('previ sem'!$C$3,(ROW()-ROW($D$4))/2,(COLUMN()-COLUMN($E$2))*2))</f>
        <v>0</v>
      </c>
      <c r="BA200" s="78">
        <f ca="1">IF(BA$2&gt;=$C$2,AZ200-OFFSET('previ sem'!$C$3,(ROW()-ROW($D$4))/2,(COLUMN()-COLUMN($E$2))*2),$D200-OFFSET('previ sem'!$C$3,(ROW()-ROW($D$4))/2,(COLUMN()-COLUMN($E$2))*2))</f>
        <v>0</v>
      </c>
      <c r="BB200" s="78">
        <f ca="1">IF(BB$2&gt;=$C$2,BA200-OFFSET('previ sem'!$C$3,(ROW()-ROW($D$4))/2,(COLUMN()-COLUMN($E$2))*2),$D200-OFFSET('previ sem'!$C$3,(ROW()-ROW($D$4))/2,(COLUMN()-COLUMN($E$2))*2))</f>
        <v>0</v>
      </c>
      <c r="BC200" s="78">
        <f ca="1">IF(BC$2&gt;=$C$2,BB200-OFFSET('previ sem'!$C$3,(ROW()-ROW($D$4))/2,(COLUMN()-COLUMN($E$2))*2),$D200-OFFSET('previ sem'!$C$3,(ROW()-ROW($D$4))/2,(COLUMN()-COLUMN($E$2))*2))</f>
        <v>0</v>
      </c>
      <c r="BD200" s="78">
        <f ca="1">IF(BD$2&gt;=$C$2,BC200-OFFSET('previ sem'!$C$3,(ROW()-ROW($D$4))/2,(COLUMN()-COLUMN($E$2))*2),$D200-OFFSET('previ sem'!$C$3,(ROW()-ROW($D$4))/2,(COLUMN()-COLUMN($E$2))*2))</f>
        <v>0</v>
      </c>
      <c r="BE200" s="286" t="s">
        <v>238</v>
      </c>
      <c r="BF200">
        <v>102</v>
      </c>
      <c r="BG200" s="232" t="s">
        <v>238</v>
      </c>
      <c r="BH200">
        <v>108</v>
      </c>
    </row>
    <row r="201" spans="1:60" x14ac:dyDescent="0.2">
      <c r="A201" s="201"/>
      <c r="B201" s="309" t="s">
        <v>36</v>
      </c>
      <c r="C201" s="6" t="e">
        <f t="array" aca="1" ref="C201" ca="1">INDEX($E$2:$BD$2,,SMALL(IF($E200:$BD200&lt;0,COLUMN(E:BD)-3,""),1))</f>
        <v>#NUM!</v>
      </c>
      <c r="D201" s="77">
        <f>+'PROD-SEM'!L23</f>
        <v>0</v>
      </c>
      <c r="E201" s="74" t="str">
        <f ca="1">IF(E200&lt;0,"",IF(E200&lt;MINI!$B$102,"MINI",""))</f>
        <v/>
      </c>
      <c r="F201" s="74" t="str">
        <f ca="1">IF(F200&lt;0,"",IF(F200&lt;MINI!$B$102,"MINI",""))</f>
        <v/>
      </c>
      <c r="G201" s="74" t="str">
        <f ca="1">IF(G200&lt;0,"",IF(G200&lt;MINI!$B$102,"MINI",""))</f>
        <v/>
      </c>
      <c r="H201" s="74" t="str">
        <f ca="1">IF(H200&lt;0,"",IF(H200&lt;MINI!$B$102,"MINI",""))</f>
        <v/>
      </c>
      <c r="I201" s="74" t="str">
        <f ca="1">IF(I200&lt;0,"",IF(I200&lt;MINI!$C$102,"MINI",""))</f>
        <v/>
      </c>
      <c r="J201" s="74" t="str">
        <f ca="1">IF(J200&lt;0,"",IF(J200&lt;MINI!$C$102,"MINI",""))</f>
        <v/>
      </c>
      <c r="K201" s="74" t="str">
        <f ca="1">IF(K200&lt;0,"",IF(K200&lt;MINI!$C$102,"MINI",""))</f>
        <v/>
      </c>
      <c r="L201" s="74" t="str">
        <f ca="1">IF(L200&lt;0,"",IF(L200&lt;MINI!$C$102,"MINI",""))</f>
        <v/>
      </c>
      <c r="M201" s="74" t="str">
        <f ca="1">IF(M200&lt;0,"",IF(M200&lt;MINI!$D$102,"MINI",""))</f>
        <v/>
      </c>
      <c r="N201" s="74" t="str">
        <f ca="1">IF(N200&lt;0,"",IF(N200&lt;MINI!$D$102,"MINI",""))</f>
        <v/>
      </c>
      <c r="O201" s="74" t="str">
        <f ca="1">IF(O200&lt;0,"",IF(O200&lt;MINI!$D$102,"MINI",""))</f>
        <v/>
      </c>
      <c r="P201" s="74" t="str">
        <f ca="1">IF(P200&lt;0,"",IF(P200&lt;MINI!$D$102,"MINI",""))</f>
        <v/>
      </c>
      <c r="Q201" s="74" t="str">
        <f ca="1">IF(Q200&lt;0,"",IF(Q200&lt;MINI!$E$102,"MINI",""))</f>
        <v/>
      </c>
      <c r="R201" s="74" t="str">
        <f ca="1">IF(R200&lt;0,"",IF(R200&lt;MINI!$E$102,"MINI",""))</f>
        <v/>
      </c>
      <c r="S201" s="74" t="str">
        <f ca="1">IF(S200&lt;0,"",IF(S200&lt;MINI!$E$102,"MINI",""))</f>
        <v/>
      </c>
      <c r="T201" s="74" t="str">
        <f ca="1">IF(T200&lt;0,"",IF(T200&lt;MINI!$E$102,"MINI",""))</f>
        <v/>
      </c>
      <c r="U201" s="74" t="str">
        <f ca="1">IF(U200&lt;0,"",IF(U200&lt;MINI!$E$102,"MINI",""))</f>
        <v/>
      </c>
      <c r="V201" s="74" t="str">
        <f ca="1">IF(V200&lt;0,"",IF(V200&lt;MINI!$F$102,"MINI",""))</f>
        <v/>
      </c>
      <c r="W201" s="74" t="str">
        <f ca="1">IF(W200&lt;0,"",IF(W200&lt;MINI!$F$102,"MINI",""))</f>
        <v/>
      </c>
      <c r="X201" s="74" t="str">
        <f ca="1">IF(X200&lt;0,"",IF(X200&lt;MINI!$F$102,"MINI",""))</f>
        <v/>
      </c>
      <c r="Y201" s="74" t="str">
        <f ca="1">IF(Y200&lt;0,"",IF(Y200&lt;MINI!$F$102,"MINI",""))</f>
        <v/>
      </c>
      <c r="Z201" s="74" t="str">
        <f ca="1">IF(Z200&lt;0,"",IF(Z200&lt;MINI!$G$90,"MINI",""))</f>
        <v/>
      </c>
      <c r="AA201" s="74" t="str">
        <f ca="1">IF(AA200&lt;0,"",IF(AA200&lt;MINI!$G$90,"MINI",""))</f>
        <v/>
      </c>
      <c r="AB201" s="74" t="str">
        <f ca="1">IF(AB200&lt;0,"",IF(AB200&lt;MINI!$G$90,"MINI",""))</f>
        <v/>
      </c>
      <c r="AC201" s="74" t="str">
        <f ca="1">IF(AC200&lt;0,"",IF(AC200&lt;MINI!$G$90,"MINI",""))</f>
        <v/>
      </c>
      <c r="AD201" s="74" t="str">
        <f ca="1">IF(AD200&lt;0,"",IF(AD200&lt;MINI!$G$90,"MINI",""))</f>
        <v/>
      </c>
      <c r="AE201" s="74" t="str">
        <f ca="1">IF(AE200&lt;0,"",IF(AE200&lt;MINI!$H$90,"MINI",""))</f>
        <v/>
      </c>
      <c r="AF201" s="74" t="str">
        <f ca="1">IF(AF200&lt;0,"",IF(AF200&lt;MINI!$H$90,"MINI",""))</f>
        <v/>
      </c>
      <c r="AG201" s="74" t="str">
        <f ca="1">IF(AG200&lt;0,"",IF(AG200&lt;MINI!$H$90,"MINI",""))</f>
        <v/>
      </c>
      <c r="AH201" s="74" t="str">
        <f ca="1">IF(AH200&lt;0,"",IF(AH200&lt;MINI!$H$90,"MINI",""))</f>
        <v/>
      </c>
      <c r="AI201" s="74" t="str">
        <f ca="1">IF(AI200&lt;0,"",IF(AI200&lt;MINI!$I$90,"MINI",""))</f>
        <v/>
      </c>
      <c r="AJ201" s="74" t="str">
        <f ca="1">IF(AJ200&lt;0,"",IF(AJ200&lt;MINI!$I$90,"MINI",""))</f>
        <v/>
      </c>
      <c r="AK201" s="74" t="str">
        <f ca="1">IF(AK200&lt;0,"",IF(AK200&lt;MINI!$I$90,"MINI",""))</f>
        <v/>
      </c>
      <c r="AL201" s="74" t="str">
        <f ca="1">IF(AL200&lt;0,"",IF(AL200&lt;MINI!$I$90,"MINI",""))</f>
        <v/>
      </c>
      <c r="AM201" s="74" t="str">
        <f ca="1">IF(AM200&lt;0,"",IF(AM200&lt;MINI!$J$90,"MINI",""))</f>
        <v/>
      </c>
      <c r="AN201" s="74" t="str">
        <f ca="1">IF(AN200&lt;0,"",IF(AN200&lt;MINI!$J$90,"MINI",""))</f>
        <v/>
      </c>
      <c r="AO201" s="74" t="str">
        <f ca="1">IF(AO200&lt;0,"",IF(AO200&lt;MINI!$J$90,"MINI",""))</f>
        <v/>
      </c>
      <c r="AP201" s="74" t="str">
        <f ca="1">IF(AP200&lt;0,"",IF(AP200&lt;MINI!$J$90,"MINI",""))</f>
        <v/>
      </c>
      <c r="AQ201" s="74" t="str">
        <f ca="1">IF(AQ200&lt;0,"",IF(AQ200&lt;MINI!$J$90,"MINI",""))</f>
        <v/>
      </c>
      <c r="AR201" s="74" t="str">
        <f ca="1">IF(AR200&lt;0,"",IF(AR200&lt;MINI!$K$90,"MINI",""))</f>
        <v/>
      </c>
      <c r="AS201" s="74" t="str">
        <f ca="1">IF(AS200&lt;0,"",IF(AS200&lt;MINI!$K$90,"MINI",""))</f>
        <v/>
      </c>
      <c r="AT201" s="74" t="str">
        <f ca="1">IF(AT200&lt;0,"",IF(AT200&lt;MINI!$K$90,"MINI",""))</f>
        <v/>
      </c>
      <c r="AU201" s="74" t="str">
        <f ca="1">IF(AU200&lt;0,"",IF(AU200&lt;MINI!$K$90,"MINI",""))</f>
        <v/>
      </c>
      <c r="AV201" s="74" t="str">
        <f ca="1">IF(AV200&lt;0,"",IF(AV200&lt;MINI!$L$90,"MINI",""))</f>
        <v/>
      </c>
      <c r="AW201" s="74" t="str">
        <f ca="1">IF(AW200&lt;0,"",IF(AW200&lt;MINI!$L$90,"MINI",""))</f>
        <v/>
      </c>
      <c r="AX201" s="74" t="str">
        <f ca="1">IF(AX200&lt;0,"",IF(AX200&lt;MINI!$L$90,"MINI",""))</f>
        <v/>
      </c>
      <c r="AY201" s="74" t="str">
        <f ca="1">IF(AY200&lt;0,"",IF(AY200&lt;MINI!$L$90,"MINI",""))</f>
        <v/>
      </c>
      <c r="AZ201" s="74" t="str">
        <f ca="1">IF(AZ200&lt;0,"",IF(AZ200&lt;MINI!$M$90,"MINI",""))</f>
        <v/>
      </c>
      <c r="BA201" s="74" t="str">
        <f ca="1">IF(BA200&lt;0,"",IF(BA200&lt;MINI!$M$90,"MINI",""))</f>
        <v/>
      </c>
      <c r="BB201" s="74" t="str">
        <f ca="1">IF(BB200&lt;0,"",IF(BB200&lt;MINI!$M$90,"MINI",""))</f>
        <v/>
      </c>
      <c r="BC201" s="74" t="str">
        <f ca="1">IF(BC200&lt;0,"",IF(BC200&lt;MINI!$M$90,"MINI",""))</f>
        <v/>
      </c>
      <c r="BD201" s="74" t="str">
        <f ca="1">IF(BD200&lt;0,"",IF(BD200&lt;MINI!$M$90,"MINI",""))</f>
        <v/>
      </c>
      <c r="BE201" s="313"/>
      <c r="BG201" s="112"/>
    </row>
    <row r="202" spans="1:60" x14ac:dyDescent="0.2">
      <c r="A202" s="187" t="s">
        <v>204</v>
      </c>
      <c r="B202" s="378" t="s">
        <v>241</v>
      </c>
      <c r="C202" s="378"/>
      <c r="D202" s="76">
        <f>SUMIF('EXPORT STOCK'!$B$2:$B$1106,'FABRICATION-SEM'!B202,'EXPORT STOCK'!$C$2:$C$1116)+D203</f>
        <v>0</v>
      </c>
      <c r="E202" s="78">
        <f ca="1">IF(E$2&gt;=$C$2,D202-OFFSET('previ sem'!$C$3,(ROW()-ROW($D$4))/2,(COLUMN()-COLUMN($E$2))*2),$D202-OFFSET('previ sem'!$C$3,(ROW()-ROW($D$4))/2,(COLUMN()-COLUMN($E$2))*2))</f>
        <v>0</v>
      </c>
      <c r="F202" s="78">
        <f ca="1">IF(F$2&gt;=$C$2,E202-OFFSET('previ sem'!$C$3,(ROW()-ROW($D$4))/2,(COLUMN()-COLUMN($E$2))*2),$D202-OFFSET('previ sem'!$C$3,(ROW()-ROW($D$4))/2,(COLUMN()-COLUMN($E$2))*2))</f>
        <v>0</v>
      </c>
      <c r="G202" s="78">
        <f ca="1">IF(G$2&gt;=$C$2,F202-OFFSET('previ sem'!$C$3,(ROW()-ROW($D$4))/2,(COLUMN()-COLUMN($E$2))*2),$D202-OFFSET('previ sem'!$C$3,(ROW()-ROW($D$4))/2,(COLUMN()-COLUMN($E$2))*2))</f>
        <v>0</v>
      </c>
      <c r="H202" s="78">
        <f ca="1">IF(H$2&gt;=$C$2,G202-OFFSET('previ sem'!$C$3,(ROW()-ROW($D$4))/2,(COLUMN()-COLUMN($E$2))*2),$D202-OFFSET('previ sem'!$C$3,(ROW()-ROW($D$4))/2,(COLUMN()-COLUMN($E$2))*2))</f>
        <v>0</v>
      </c>
      <c r="I202" s="78">
        <f ca="1">IF(I$2&gt;=$C$2,H202-OFFSET('previ sem'!$C$3,(ROW()-ROW($D$4))/2,(COLUMN()-COLUMN($E$2))*2),$D202-OFFSET('previ sem'!$C$3,(ROW()-ROW($D$4))/2,(COLUMN()-COLUMN($E$2))*2))</f>
        <v>0</v>
      </c>
      <c r="J202" s="78">
        <f ca="1">IF(J$2&gt;=$C$2,I202-OFFSET('previ sem'!$C$3,(ROW()-ROW($D$4))/2,(COLUMN()-COLUMN($E$2))*2),$D202-OFFSET('previ sem'!$C$3,(ROW()-ROW($D$4))/2,(COLUMN()-COLUMN($E$2))*2))</f>
        <v>0</v>
      </c>
      <c r="K202" s="78">
        <f ca="1">IF(K$2&gt;=$C$2,J202-OFFSET('previ sem'!$C$3,(ROW()-ROW($D$4))/2,(COLUMN()-COLUMN($E$2))*2),$D202-OFFSET('previ sem'!$C$3,(ROW()-ROW($D$4))/2,(COLUMN()-COLUMN($E$2))*2))</f>
        <v>0</v>
      </c>
      <c r="L202" s="78">
        <f ca="1">IF(L$2&gt;=$C$2,K202-OFFSET('previ sem'!$C$3,(ROW()-ROW($D$4))/2,(COLUMN()-COLUMN($E$2))*2),$D202-OFFSET('previ sem'!$C$3,(ROW()-ROW($D$4))/2,(COLUMN()-COLUMN($E$2))*2))</f>
        <v>0</v>
      </c>
      <c r="M202" s="78">
        <f ca="1">IF(M$2&gt;=$C$2,L202-OFFSET('previ sem'!$C$3,(ROW()-ROW($D$4))/2,(COLUMN()-COLUMN($E$2))*2),$D202-OFFSET('previ sem'!$C$3,(ROW()-ROW($D$4))/2,(COLUMN()-COLUMN($E$2))*2))</f>
        <v>0</v>
      </c>
      <c r="N202" s="78">
        <f ca="1">IF(N$2&gt;=$C$2,M202-OFFSET('previ sem'!$C$3,(ROW()-ROW($D$4))/2,(COLUMN()-COLUMN($E$2))*2),$D202-OFFSET('previ sem'!$C$3,(ROW()-ROW($D$4))/2,(COLUMN()-COLUMN($E$2))*2))</f>
        <v>0</v>
      </c>
      <c r="O202" s="78">
        <f ca="1">IF(O$2&gt;=$C$2,N202-OFFSET('previ sem'!$C$3,(ROW()-ROW($D$4))/2,(COLUMN()-COLUMN($E$2))*2),$D202-OFFSET('previ sem'!$C$3,(ROW()-ROW($D$4))/2,(COLUMN()-COLUMN($E$2))*2))</f>
        <v>0</v>
      </c>
      <c r="P202" s="78">
        <f ca="1">IF(P$2&gt;=$C$2,O202-OFFSET('previ sem'!$C$3,(ROW()-ROW($D$4))/2,(COLUMN()-COLUMN($E$2))*2),$D202-OFFSET('previ sem'!$C$3,(ROW()-ROW($D$4))/2,(COLUMN()-COLUMN($E$2))*2))</f>
        <v>0</v>
      </c>
      <c r="Q202" s="78">
        <f ca="1">IF(Q$2&gt;=$C$2,P202-OFFSET('previ sem'!$C$3,(ROW()-ROW($D$4))/2,(COLUMN()-COLUMN($E$2))*2),$D202-OFFSET('previ sem'!$C$3,(ROW()-ROW($D$4))/2,(COLUMN()-COLUMN($E$2))*2))</f>
        <v>0</v>
      </c>
      <c r="R202" s="78">
        <f ca="1">IF(R$2&gt;=$C$2,Q202-OFFSET('previ sem'!$C$3,(ROW()-ROW($D$4))/2,(COLUMN()-COLUMN($E$2))*2),$D202-OFFSET('previ sem'!$C$3,(ROW()-ROW($D$4))/2,(COLUMN()-COLUMN($E$2))*2))</f>
        <v>0</v>
      </c>
      <c r="S202" s="78">
        <f ca="1">IF(S$2&gt;=$C$2,R202-OFFSET('previ sem'!$C$3,(ROW()-ROW($D$4))/2,(COLUMN()-COLUMN($E$2))*2),$D202-OFFSET('previ sem'!$C$3,(ROW()-ROW($D$4))/2,(COLUMN()-COLUMN($E$2))*2))</f>
        <v>0</v>
      </c>
      <c r="T202" s="78">
        <f ca="1">IF(T$2&gt;=$C$2,S202-OFFSET('previ sem'!$C$3,(ROW()-ROW($D$4))/2,(COLUMN()-COLUMN($E$2))*2),$D202-OFFSET('previ sem'!$C$3,(ROW()-ROW($D$4))/2,(COLUMN()-COLUMN($E$2))*2))</f>
        <v>0</v>
      </c>
      <c r="U202" s="78">
        <f ca="1">IF(U$2&gt;=$C$2,T202-OFFSET('previ sem'!$C$3,(ROW()-ROW($D$4))/2,(COLUMN()-COLUMN($E$2))*2),$D202-OFFSET('previ sem'!$C$3,(ROW()-ROW($D$4))/2,(COLUMN()-COLUMN($E$2))*2))</f>
        <v>0</v>
      </c>
      <c r="V202" s="78">
        <f ca="1">IF(V$2&gt;=$C$2,U202-OFFSET('previ sem'!$C$3,(ROW()-ROW($D$4))/2,(COLUMN()-COLUMN($E$2))*2),$D202-OFFSET('previ sem'!$C$3,(ROW()-ROW($D$4))/2,(COLUMN()-COLUMN($E$2))*2))</f>
        <v>0</v>
      </c>
      <c r="W202" s="78">
        <f ca="1">IF(W$2&gt;=$C$2,V202-OFFSET('previ sem'!$C$3,(ROW()-ROW($D$4))/2,(COLUMN()-COLUMN($E$2))*2),$D202-OFFSET('previ sem'!$C$3,(ROW()-ROW($D$4))/2,(COLUMN()-COLUMN($E$2))*2))</f>
        <v>0</v>
      </c>
      <c r="X202" s="78">
        <f ca="1">IF(X$2&gt;=$C$2,W202-OFFSET('previ sem'!$C$3,(ROW()-ROW($D$4))/2,(COLUMN()-COLUMN($E$2))*2),$D202-OFFSET('previ sem'!$C$3,(ROW()-ROW($D$4))/2,(COLUMN()-COLUMN($E$2))*2))</f>
        <v>0</v>
      </c>
      <c r="Y202" s="78">
        <f ca="1">IF(Y$2&gt;=$C$2,X202-OFFSET('previ sem'!$C$3,(ROW()-ROW($D$4))/2,(COLUMN()-COLUMN($E$2))*2),$D202-OFFSET('previ sem'!$C$3,(ROW()-ROW($D$4))/2,(COLUMN()-COLUMN($E$2))*2))</f>
        <v>0</v>
      </c>
      <c r="Z202" s="78">
        <f ca="1">IF(Z$2&gt;=$C$2,Y202-OFFSET('previ sem'!$C$3,(ROW()-ROW($D$4))/2,(COLUMN()-COLUMN($E$2))*2),$D202-OFFSET('previ sem'!$C$3,(ROW()-ROW($D$4))/2,(COLUMN()-COLUMN($E$2))*2))</f>
        <v>0</v>
      </c>
      <c r="AA202" s="78">
        <f ca="1">IF(AA$2&gt;=$C$2,Z202-OFFSET('previ sem'!$C$3,(ROW()-ROW($D$4))/2,(COLUMN()-COLUMN($E$2))*2),$D202-OFFSET('previ sem'!$C$3,(ROW()-ROW($D$4))/2,(COLUMN()-COLUMN($E$2))*2))</f>
        <v>0</v>
      </c>
      <c r="AB202" s="78">
        <f ca="1">IF(AB$2&gt;=$C$2,AA202-OFFSET('previ sem'!$C$3,(ROW()-ROW($D$4))/2,(COLUMN()-COLUMN($E$2))*2),$D202-OFFSET('previ sem'!$C$3,(ROW()-ROW($D$4))/2,(COLUMN()-COLUMN($E$2))*2))</f>
        <v>0</v>
      </c>
      <c r="AC202" s="78">
        <f ca="1">IF(AC$2&gt;=$C$2,AB202-OFFSET('previ sem'!$C$3,(ROW()-ROW($D$4))/2,(COLUMN()-COLUMN($E$2))*2),$D202-OFFSET('previ sem'!$C$3,(ROW()-ROW($D$4))/2,(COLUMN()-COLUMN($E$2))*2))</f>
        <v>0</v>
      </c>
      <c r="AD202" s="78">
        <f ca="1">IF(AD$2&gt;=$C$2,AC202-OFFSET('previ sem'!$C$3,(ROW()-ROW($D$4))/2,(COLUMN()-COLUMN($E$2))*2),$D202-OFFSET('previ sem'!$C$3,(ROW()-ROW($D$4))/2,(COLUMN()-COLUMN($E$2))*2))</f>
        <v>0</v>
      </c>
      <c r="AE202" s="78">
        <f ca="1">IF(AE$2&gt;=$C$2,AD202-OFFSET('previ sem'!$C$3,(ROW()-ROW($D$4))/2,(COLUMN()-COLUMN($E$2))*2),$D202-OFFSET('previ sem'!$C$3,(ROW()-ROW($D$4))/2,(COLUMN()-COLUMN($E$2))*2))</f>
        <v>0</v>
      </c>
      <c r="AF202" s="78">
        <f ca="1">IF(AF$2&gt;=$C$2,AE202-OFFSET('previ sem'!$C$3,(ROW()-ROW($D$4))/2,(COLUMN()-COLUMN($E$2))*2),$D202-OFFSET('previ sem'!$C$3,(ROW()-ROW($D$4))/2,(COLUMN()-COLUMN($E$2))*2))</f>
        <v>0</v>
      </c>
      <c r="AG202" s="78">
        <f ca="1">IF(AG$2&gt;=$C$2,AF202-OFFSET('previ sem'!$C$3,(ROW()-ROW($D$4))/2,(COLUMN()-COLUMN($E$2))*2),$D202-OFFSET('previ sem'!$C$3,(ROW()-ROW($D$4))/2,(COLUMN()-COLUMN($E$2))*2))</f>
        <v>0</v>
      </c>
      <c r="AH202" s="78">
        <f ca="1">IF(AH$2&gt;=$C$2,AG202-OFFSET('previ sem'!$C$3,(ROW()-ROW($D$4))/2,(COLUMN()-COLUMN($E$2))*2),$D202-OFFSET('previ sem'!$C$3,(ROW()-ROW($D$4))/2,(COLUMN()-COLUMN($E$2))*2))</f>
        <v>0</v>
      </c>
      <c r="AI202" s="78">
        <f ca="1">IF(AI$2&gt;=$C$2,AH202-OFFSET('previ sem'!$C$3,(ROW()-ROW($D$4))/2,(COLUMN()-COLUMN($E$2))*2),$D202-OFFSET('previ sem'!$C$3,(ROW()-ROW($D$4))/2,(COLUMN()-COLUMN($E$2))*2))</f>
        <v>0</v>
      </c>
      <c r="AJ202" s="78">
        <f ca="1">IF(AJ$2&gt;=$C$2,AI202-OFFSET('previ sem'!$C$3,(ROW()-ROW($D$4))/2,(COLUMN()-COLUMN($E$2))*2),$D202-OFFSET('previ sem'!$C$3,(ROW()-ROW($D$4))/2,(COLUMN()-COLUMN($E$2))*2))</f>
        <v>0</v>
      </c>
      <c r="AK202" s="78">
        <f ca="1">IF(AK$2&gt;=$C$2,AJ202-OFFSET('previ sem'!$C$3,(ROW()-ROW($D$4))/2,(COLUMN()-COLUMN($E$2))*2),$D202-OFFSET('previ sem'!$C$3,(ROW()-ROW($D$4))/2,(COLUMN()-COLUMN($E$2))*2))</f>
        <v>0</v>
      </c>
      <c r="AL202" s="78">
        <f ca="1">IF(AL$2&gt;=$C$2,AK202-OFFSET('previ sem'!$C$3,(ROW()-ROW($D$4))/2,(COLUMN()-COLUMN($E$2))*2),$D202-OFFSET('previ sem'!$C$3,(ROW()-ROW($D$4))/2,(COLUMN()-COLUMN($E$2))*2))</f>
        <v>0</v>
      </c>
      <c r="AM202" s="78">
        <f ca="1">IF(AM$2&gt;=$C$2,AL202-OFFSET('previ sem'!$C$3,(ROW()-ROW($D$4))/2,(COLUMN()-COLUMN($E$2))*2),$D202-OFFSET('previ sem'!$C$3,(ROW()-ROW($D$4))/2,(COLUMN()-COLUMN($E$2))*2))</f>
        <v>0</v>
      </c>
      <c r="AN202" s="78">
        <f ca="1">IF(AN$2&gt;=$C$2,AM202-OFFSET('previ sem'!$C$3,(ROW()-ROW($D$4))/2,(COLUMN()-COLUMN($E$2))*2),$D202-OFFSET('previ sem'!$C$3,(ROW()-ROW($D$4))/2,(COLUMN()-COLUMN($E$2))*2))</f>
        <v>0</v>
      </c>
      <c r="AO202" s="78">
        <f ca="1">IF(AO$2&gt;=$C$2,AN202-OFFSET('previ sem'!$C$3,(ROW()-ROW($D$4))/2,(COLUMN()-COLUMN($E$2))*2),$D202-OFFSET('previ sem'!$C$3,(ROW()-ROW($D$4))/2,(COLUMN()-COLUMN($E$2))*2))</f>
        <v>0</v>
      </c>
      <c r="AP202" s="78">
        <f ca="1">IF(AP$2&gt;=$C$2,AO202-OFFSET('previ sem'!$C$3,(ROW()-ROW($D$4))/2,(COLUMN()-COLUMN($E$2))*2),$D202-OFFSET('previ sem'!$C$3,(ROW()-ROW($D$4))/2,(COLUMN()-COLUMN($E$2))*2))</f>
        <v>0</v>
      </c>
      <c r="AQ202" s="78">
        <f ca="1">IF(AQ$2&gt;=$C$2,AP202-OFFSET('previ sem'!$C$3,(ROW()-ROW($D$4))/2,(COLUMN()-COLUMN($E$2))*2),$D202-OFFSET('previ sem'!$C$3,(ROW()-ROW($D$4))/2,(COLUMN()-COLUMN($E$2))*2))</f>
        <v>0</v>
      </c>
      <c r="AR202" s="78">
        <f ca="1">IF(AR$2&gt;=$C$2,AQ202-OFFSET('previ sem'!$C$3,(ROW()-ROW($D$4))/2,(COLUMN()-COLUMN($E$2))*2),$D202-OFFSET('previ sem'!$C$3,(ROW()-ROW($D$4))/2,(COLUMN()-COLUMN($E$2))*2))</f>
        <v>0</v>
      </c>
      <c r="AS202" s="78">
        <f ca="1">IF(AS$2&gt;=$C$2,AR202-OFFSET('previ sem'!$C$3,(ROW()-ROW($D$4))/2,(COLUMN()-COLUMN($E$2))*2),$D202-OFFSET('previ sem'!$C$3,(ROW()-ROW($D$4))/2,(COLUMN()-COLUMN($E$2))*2))</f>
        <v>0</v>
      </c>
      <c r="AT202" s="78">
        <f ca="1">IF(AT$2&gt;=$C$2,AS202-OFFSET('previ sem'!$C$3,(ROW()-ROW($D$4))/2,(COLUMN()-COLUMN($E$2))*2),$D202-OFFSET('previ sem'!$C$3,(ROW()-ROW($D$4))/2,(COLUMN()-COLUMN($E$2))*2))</f>
        <v>0</v>
      </c>
      <c r="AU202" s="78">
        <f ca="1">IF(AU$2&gt;=$C$2,AT202-OFFSET('previ sem'!$C$3,(ROW()-ROW($D$4))/2,(COLUMN()-COLUMN($E$2))*2),$D202-OFFSET('previ sem'!$C$3,(ROW()-ROW($D$4))/2,(COLUMN()-COLUMN($E$2))*2))</f>
        <v>0</v>
      </c>
      <c r="AV202" s="78">
        <f ca="1">IF(AV$2&gt;=$C$2,AU202-OFFSET('previ sem'!$C$3,(ROW()-ROW($D$4))/2,(COLUMN()-COLUMN($E$2))*2),$D202-OFFSET('previ sem'!$C$3,(ROW()-ROW($D$4))/2,(COLUMN()-COLUMN($E$2))*2))</f>
        <v>0</v>
      </c>
      <c r="AW202" s="78">
        <f ca="1">IF(AW$2&gt;=$C$2,AV202-OFFSET('previ sem'!$C$3,(ROW()-ROW($D$4))/2,(COLUMN()-COLUMN($E$2))*2),$D202-OFFSET('previ sem'!$C$3,(ROW()-ROW($D$4))/2,(COLUMN()-COLUMN($E$2))*2))</f>
        <v>0</v>
      </c>
      <c r="AX202" s="78">
        <f ca="1">IF(AX$2&gt;=$C$2,AW202-OFFSET('previ sem'!$C$3,(ROW()-ROW($D$4))/2,(COLUMN()-COLUMN($E$2))*2),$D202-OFFSET('previ sem'!$C$3,(ROW()-ROW($D$4))/2,(COLUMN()-COLUMN($E$2))*2))</f>
        <v>0</v>
      </c>
      <c r="AY202" s="78">
        <f ca="1">IF(AY$2&gt;=$C$2,AX202-OFFSET('previ sem'!$C$3,(ROW()-ROW($D$4))/2,(COLUMN()-COLUMN($E$2))*2),$D202-OFFSET('previ sem'!$C$3,(ROW()-ROW($D$4))/2,(COLUMN()-COLUMN($E$2))*2))</f>
        <v>0</v>
      </c>
      <c r="AZ202" s="78">
        <f ca="1">IF(AZ$2&gt;=$C$2,AY202-OFFSET('previ sem'!$C$3,(ROW()-ROW($D$4))/2,(COLUMN()-COLUMN($E$2))*2),$D202-OFFSET('previ sem'!$C$3,(ROW()-ROW($D$4))/2,(COLUMN()-COLUMN($E$2))*2))</f>
        <v>0</v>
      </c>
      <c r="BA202" s="78">
        <f ca="1">IF(BA$2&gt;=$C$2,AZ202-OFFSET('previ sem'!$C$3,(ROW()-ROW($D$4))/2,(COLUMN()-COLUMN($E$2))*2),$D202-OFFSET('previ sem'!$C$3,(ROW()-ROW($D$4))/2,(COLUMN()-COLUMN($E$2))*2))</f>
        <v>0</v>
      </c>
      <c r="BB202" s="78">
        <f ca="1">IF(BB$2&gt;=$C$2,BA202-OFFSET('previ sem'!$C$3,(ROW()-ROW($D$4))/2,(COLUMN()-COLUMN($E$2))*2),$D202-OFFSET('previ sem'!$C$3,(ROW()-ROW($D$4))/2,(COLUMN()-COLUMN($E$2))*2))</f>
        <v>0</v>
      </c>
      <c r="BC202" s="78">
        <f ca="1">IF(BC$2&gt;=$C$2,BB202-OFFSET('previ sem'!$C$3,(ROW()-ROW($D$4))/2,(COLUMN()-COLUMN($E$2))*2),$D202-OFFSET('previ sem'!$C$3,(ROW()-ROW($D$4))/2,(COLUMN()-COLUMN($E$2))*2))</f>
        <v>0</v>
      </c>
      <c r="BD202" s="78">
        <f ca="1">IF(BD$2&gt;=$C$2,BC202-OFFSET('previ sem'!$C$3,(ROW()-ROW($D$4))/2,(COLUMN()-COLUMN($E$2))*2),$D202-OFFSET('previ sem'!$C$3,(ROW()-ROW($D$4))/2,(COLUMN()-COLUMN($E$2))*2))</f>
        <v>0</v>
      </c>
      <c r="BE202" s="286" t="s">
        <v>241</v>
      </c>
      <c r="BF202">
        <v>103</v>
      </c>
      <c r="BG202" s="232" t="s">
        <v>241</v>
      </c>
      <c r="BH202">
        <v>109</v>
      </c>
    </row>
    <row r="203" spans="1:60" x14ac:dyDescent="0.2">
      <c r="A203" s="201"/>
      <c r="B203" s="309" t="s">
        <v>36</v>
      </c>
      <c r="C203" s="6" t="e">
        <f t="array" aca="1" ref="C203" ca="1">INDEX($E$2:$BD$2,,SMALL(IF($E202:$BD202&lt;0,COLUMN(E:BD)-3,""),1))</f>
        <v>#NUM!</v>
      </c>
      <c r="D203" s="77">
        <f>+'PROD-SEM'!L22</f>
        <v>0</v>
      </c>
      <c r="E203" s="74" t="str">
        <f ca="1">IF(E202&lt;0,"",IF(E202&lt;MINI!$B$103,"MINI",""))</f>
        <v/>
      </c>
      <c r="F203" s="74" t="str">
        <f ca="1">IF(F202&lt;0,"",IF(F202&lt;MINI!$B$103,"MINI",""))</f>
        <v/>
      </c>
      <c r="G203" s="74" t="str">
        <f ca="1">IF(G202&lt;0,"",IF(G202&lt;MINI!$B$103,"MINI",""))</f>
        <v/>
      </c>
      <c r="H203" s="74" t="str">
        <f ca="1">IF(H202&lt;0,"",IF(H202&lt;MINI!$B$103,"MINI",""))</f>
        <v/>
      </c>
      <c r="I203" s="74" t="str">
        <f ca="1">IF(I202&lt;0,"",IF(I202&lt;MINI!$C$103,"MINI",""))</f>
        <v/>
      </c>
      <c r="J203" s="74" t="str">
        <f ca="1">IF(J202&lt;0,"",IF(J202&lt;MINI!$C$103,"MINI",""))</f>
        <v/>
      </c>
      <c r="K203" s="74" t="str">
        <f ca="1">IF(K202&lt;0,"",IF(K202&lt;MINI!$C$103,"MINI",""))</f>
        <v/>
      </c>
      <c r="L203" s="74" t="str">
        <f ca="1">IF(L202&lt;0,"",IF(L202&lt;MINI!$C$103,"MINI",""))</f>
        <v/>
      </c>
      <c r="M203" s="74" t="str">
        <f ca="1">IF(M202&lt;0,"",IF(M202&lt;MINI!$D$103,"MINI",""))</f>
        <v/>
      </c>
      <c r="N203" s="74" t="str">
        <f ca="1">IF(N202&lt;0,"",IF(N202&lt;MINI!$D$103,"MINI",""))</f>
        <v/>
      </c>
      <c r="O203" s="74" t="str">
        <f ca="1">IF(O202&lt;0,"",IF(O202&lt;MINI!$D$103,"MINI",""))</f>
        <v/>
      </c>
      <c r="P203" s="74" t="str">
        <f ca="1">IF(P202&lt;0,"",IF(P202&lt;MINI!$D$103,"MINI",""))</f>
        <v/>
      </c>
      <c r="Q203" s="74" t="str">
        <f ca="1">IF(Q202&lt;0,"",IF(Q202&lt;MINI!$E$103,"MINI",""))</f>
        <v/>
      </c>
      <c r="R203" s="74" t="str">
        <f ca="1">IF(R202&lt;0,"",IF(R202&lt;MINI!$E$103,"MINI",""))</f>
        <v/>
      </c>
      <c r="S203" s="74" t="str">
        <f ca="1">IF(S202&lt;0,"",IF(S202&lt;MINI!$E$103,"MINI",""))</f>
        <v/>
      </c>
      <c r="T203" s="74" t="str">
        <f ca="1">IF(T202&lt;0,"",IF(T202&lt;MINI!$E$103,"MINI",""))</f>
        <v/>
      </c>
      <c r="U203" s="74" t="str">
        <f ca="1">IF(U202&lt;0,"",IF(U202&lt;MINI!$E$103,"MINI",""))</f>
        <v/>
      </c>
      <c r="V203" s="74" t="str">
        <f ca="1">IF(V202&lt;0,"",IF(V202&lt;MINI!$F$103,"MINI",""))</f>
        <v/>
      </c>
      <c r="W203" s="74" t="str">
        <f ca="1">IF(W202&lt;0,"",IF(W202&lt;MINI!$F$103,"MINI",""))</f>
        <v/>
      </c>
      <c r="X203" s="74" t="str">
        <f ca="1">IF(X202&lt;0,"",IF(X202&lt;MINI!$F$103,"MINI",""))</f>
        <v/>
      </c>
      <c r="Y203" s="74" t="str">
        <f ca="1">IF(Y202&lt;0,"",IF(Y202&lt;MINI!$F$103,"MINI",""))</f>
        <v/>
      </c>
      <c r="Z203" s="74" t="str">
        <f ca="1">IF(Z202&lt;0,"",IF(Z202&lt;MINI!$G$90,"MINI",""))</f>
        <v/>
      </c>
      <c r="AA203" s="74" t="str">
        <f ca="1">IF(AA202&lt;0,"",IF(AA202&lt;MINI!$G$90,"MINI",""))</f>
        <v/>
      </c>
      <c r="AB203" s="74" t="str">
        <f ca="1">IF(AB202&lt;0,"",IF(AB202&lt;MINI!$G$90,"MINI",""))</f>
        <v/>
      </c>
      <c r="AC203" s="74" t="str">
        <f ca="1">IF(AC202&lt;0,"",IF(AC202&lt;MINI!$G$90,"MINI",""))</f>
        <v/>
      </c>
      <c r="AD203" s="74" t="str">
        <f ca="1">IF(AD202&lt;0,"",IF(AD202&lt;MINI!$G$90,"MINI",""))</f>
        <v/>
      </c>
      <c r="AE203" s="74" t="str">
        <f ca="1">IF(AE202&lt;0,"",IF(AE202&lt;MINI!$H$90,"MINI",""))</f>
        <v/>
      </c>
      <c r="AF203" s="74" t="str">
        <f ca="1">IF(AF202&lt;0,"",IF(AF202&lt;MINI!$H$90,"MINI",""))</f>
        <v/>
      </c>
      <c r="AG203" s="74" t="str">
        <f ca="1">IF(AG202&lt;0,"",IF(AG202&lt;MINI!$H$90,"MINI",""))</f>
        <v/>
      </c>
      <c r="AH203" s="74" t="str">
        <f ca="1">IF(AH202&lt;0,"",IF(AH202&lt;MINI!$H$90,"MINI",""))</f>
        <v/>
      </c>
      <c r="AI203" s="74" t="str">
        <f ca="1">IF(AI202&lt;0,"",IF(AI202&lt;MINI!$I$90,"MINI",""))</f>
        <v/>
      </c>
      <c r="AJ203" s="74" t="str">
        <f ca="1">IF(AJ202&lt;0,"",IF(AJ202&lt;MINI!$I$90,"MINI",""))</f>
        <v/>
      </c>
      <c r="AK203" s="74" t="str">
        <f ca="1">IF(AK202&lt;0,"",IF(AK202&lt;MINI!$I$90,"MINI",""))</f>
        <v/>
      </c>
      <c r="AL203" s="74" t="str">
        <f ca="1">IF(AL202&lt;0,"",IF(AL202&lt;MINI!$I$90,"MINI",""))</f>
        <v/>
      </c>
      <c r="AM203" s="74" t="str">
        <f ca="1">IF(AM202&lt;0,"",IF(AM202&lt;MINI!$J$90,"MINI",""))</f>
        <v/>
      </c>
      <c r="AN203" s="74" t="str">
        <f ca="1">IF(AN202&lt;0,"",IF(AN202&lt;MINI!$J$90,"MINI",""))</f>
        <v/>
      </c>
      <c r="AO203" s="74" t="str">
        <f ca="1">IF(AO202&lt;0,"",IF(AO202&lt;MINI!$J$90,"MINI",""))</f>
        <v/>
      </c>
      <c r="AP203" s="74" t="str">
        <f ca="1">IF(AP202&lt;0,"",IF(AP202&lt;MINI!$J$90,"MINI",""))</f>
        <v/>
      </c>
      <c r="AQ203" s="74" t="str">
        <f ca="1">IF(AQ202&lt;0,"",IF(AQ202&lt;MINI!$J$90,"MINI",""))</f>
        <v/>
      </c>
      <c r="AR203" s="74" t="str">
        <f ca="1">IF(AR202&lt;0,"",IF(AR202&lt;MINI!$K$90,"MINI",""))</f>
        <v/>
      </c>
      <c r="AS203" s="74" t="str">
        <f ca="1">IF(AS202&lt;0,"",IF(AS202&lt;MINI!$K$90,"MINI",""))</f>
        <v/>
      </c>
      <c r="AT203" s="74" t="str">
        <f ca="1">IF(AT202&lt;0,"",IF(AT202&lt;MINI!$K$90,"MINI",""))</f>
        <v/>
      </c>
      <c r="AU203" s="74" t="str">
        <f ca="1">IF(AU202&lt;0,"",IF(AU202&lt;MINI!$K$90,"MINI",""))</f>
        <v/>
      </c>
      <c r="AV203" s="74" t="str">
        <f ca="1">IF(AV202&lt;0,"",IF(AV202&lt;MINI!$L$90,"MINI",""))</f>
        <v/>
      </c>
      <c r="AW203" s="74" t="str">
        <f ca="1">IF(AW202&lt;0,"",IF(AW202&lt;MINI!$L$90,"MINI",""))</f>
        <v/>
      </c>
      <c r="AX203" s="74" t="str">
        <f ca="1">IF(AX202&lt;0,"",IF(AX202&lt;MINI!$L$90,"MINI",""))</f>
        <v/>
      </c>
      <c r="AY203" s="74" t="str">
        <f ca="1">IF(AY202&lt;0,"",IF(AY202&lt;MINI!$L$90,"MINI",""))</f>
        <v/>
      </c>
      <c r="AZ203" s="74" t="str">
        <f ca="1">IF(AZ202&lt;0,"",IF(AZ202&lt;MINI!$M$90,"MINI",""))</f>
        <v/>
      </c>
      <c r="BA203" s="74" t="str">
        <f ca="1">IF(BA202&lt;0,"",IF(BA202&lt;MINI!$M$90,"MINI",""))</f>
        <v/>
      </c>
      <c r="BB203" s="74" t="str">
        <f ca="1">IF(BB202&lt;0,"",IF(BB202&lt;MINI!$M$90,"MINI",""))</f>
        <v/>
      </c>
      <c r="BC203" s="74" t="str">
        <f ca="1">IF(BC202&lt;0,"",IF(BC202&lt;MINI!$M$90,"MINI",""))</f>
        <v/>
      </c>
      <c r="BD203" s="74" t="str">
        <f ca="1">IF(BD202&lt;0,"",IF(BD202&lt;MINI!$M$90,"MINI",""))</f>
        <v/>
      </c>
      <c r="BE203" s="313"/>
      <c r="BG203" s="112"/>
    </row>
    <row r="204" spans="1:60" x14ac:dyDescent="0.2">
      <c r="A204" s="187" t="s">
        <v>202</v>
      </c>
      <c r="B204" s="378" t="s">
        <v>239</v>
      </c>
      <c r="C204" s="378"/>
      <c r="D204" s="76">
        <f>SUMIF('EXPORT STOCK'!$B$2:$B$1106,'FABRICATION-SEM'!B204,'EXPORT STOCK'!$C$2:$C$1116)+D205</f>
        <v>0</v>
      </c>
      <c r="E204" s="78">
        <f ca="1">IF(E$2&gt;=$C$2,D204-OFFSET('previ sem'!$C$3,(ROW()-ROW($D$4))/2,(COLUMN()-COLUMN($E$2))*2),$D204-OFFSET('previ sem'!$C$3,(ROW()-ROW($D$4))/2,(COLUMN()-COLUMN($E$2))*2))</f>
        <v>0</v>
      </c>
      <c r="F204" s="78">
        <f ca="1">IF(F$2&gt;=$C$2,E204-OFFSET('previ sem'!$C$3,(ROW()-ROW($D$4))/2,(COLUMN()-COLUMN($E$2))*2),$D204-OFFSET('previ sem'!$C$3,(ROW()-ROW($D$4))/2,(COLUMN()-COLUMN($E$2))*2))</f>
        <v>0</v>
      </c>
      <c r="G204" s="78">
        <f ca="1">IF(G$2&gt;=$C$2,F204-OFFSET('previ sem'!$C$3,(ROW()-ROW($D$4))/2,(COLUMN()-COLUMN($E$2))*2),$D204-OFFSET('previ sem'!$C$3,(ROW()-ROW($D$4))/2,(COLUMN()-COLUMN($E$2))*2))</f>
        <v>0</v>
      </c>
      <c r="H204" s="78">
        <f ca="1">IF(H$2&gt;=$C$2,G204-OFFSET('previ sem'!$C$3,(ROW()-ROW($D$4))/2,(COLUMN()-COLUMN($E$2))*2),$D204-OFFSET('previ sem'!$C$3,(ROW()-ROW($D$4))/2,(COLUMN()-COLUMN($E$2))*2))</f>
        <v>0</v>
      </c>
      <c r="I204" s="78">
        <f ca="1">IF(I$2&gt;=$C$2,H204-OFFSET('previ sem'!$C$3,(ROW()-ROW($D$4))/2,(COLUMN()-COLUMN($E$2))*2),$D204-OFFSET('previ sem'!$C$3,(ROW()-ROW($D$4))/2,(COLUMN()-COLUMN($E$2))*2))</f>
        <v>0</v>
      </c>
      <c r="J204" s="78">
        <f ca="1">IF(J$2&gt;=$C$2,I204-OFFSET('previ sem'!$C$3,(ROW()-ROW($D$4))/2,(COLUMN()-COLUMN($E$2))*2),$D204-OFFSET('previ sem'!$C$3,(ROW()-ROW($D$4))/2,(COLUMN()-COLUMN($E$2))*2))</f>
        <v>0</v>
      </c>
      <c r="K204" s="78">
        <f ca="1">IF(K$2&gt;=$C$2,J204-OFFSET('previ sem'!$C$3,(ROW()-ROW($D$4))/2,(COLUMN()-COLUMN($E$2))*2),$D204-OFFSET('previ sem'!$C$3,(ROW()-ROW($D$4))/2,(COLUMN()-COLUMN($E$2))*2))</f>
        <v>0</v>
      </c>
      <c r="L204" s="78">
        <f ca="1">IF(L$2&gt;=$C$2,K204-OFFSET('previ sem'!$C$3,(ROW()-ROW($D$4))/2,(COLUMN()-COLUMN($E$2))*2),$D204-OFFSET('previ sem'!$C$3,(ROW()-ROW($D$4))/2,(COLUMN()-COLUMN($E$2))*2))</f>
        <v>0</v>
      </c>
      <c r="M204" s="78">
        <f ca="1">IF(M$2&gt;=$C$2,L204-OFFSET('previ sem'!$C$3,(ROW()-ROW($D$4))/2,(COLUMN()-COLUMN($E$2))*2),$D204-OFFSET('previ sem'!$C$3,(ROW()-ROW($D$4))/2,(COLUMN()-COLUMN($E$2))*2))</f>
        <v>0</v>
      </c>
      <c r="N204" s="78">
        <f ca="1">IF(N$2&gt;=$C$2,M204-OFFSET('previ sem'!$C$3,(ROW()-ROW($D$4))/2,(COLUMN()-COLUMN($E$2))*2),$D204-OFFSET('previ sem'!$C$3,(ROW()-ROW($D$4))/2,(COLUMN()-COLUMN($E$2))*2))</f>
        <v>0</v>
      </c>
      <c r="O204" s="78">
        <f ca="1">IF(O$2&gt;=$C$2,N204-OFFSET('previ sem'!$C$3,(ROW()-ROW($D$4))/2,(COLUMN()-COLUMN($E$2))*2),$D204-OFFSET('previ sem'!$C$3,(ROW()-ROW($D$4))/2,(COLUMN()-COLUMN($E$2))*2))</f>
        <v>0</v>
      </c>
      <c r="P204" s="78">
        <f ca="1">IF(P$2&gt;=$C$2,O204-OFFSET('previ sem'!$C$3,(ROW()-ROW($D$4))/2,(COLUMN()-COLUMN($E$2))*2),$D204-OFFSET('previ sem'!$C$3,(ROW()-ROW($D$4))/2,(COLUMN()-COLUMN($E$2))*2))</f>
        <v>0</v>
      </c>
      <c r="Q204" s="78">
        <f ca="1">IF(Q$2&gt;=$C$2,P204-OFFSET('previ sem'!$C$3,(ROW()-ROW($D$4))/2,(COLUMN()-COLUMN($E$2))*2),$D204-OFFSET('previ sem'!$C$3,(ROW()-ROW($D$4))/2,(COLUMN()-COLUMN($E$2))*2))</f>
        <v>0</v>
      </c>
      <c r="R204" s="78">
        <f ca="1">IF(R$2&gt;=$C$2,Q204-OFFSET('previ sem'!$C$3,(ROW()-ROW($D$4))/2,(COLUMN()-COLUMN($E$2))*2),$D204-OFFSET('previ sem'!$C$3,(ROW()-ROW($D$4))/2,(COLUMN()-COLUMN($E$2))*2))</f>
        <v>0</v>
      </c>
      <c r="S204" s="78">
        <f ca="1">IF(S$2&gt;=$C$2,R204-OFFSET('previ sem'!$C$3,(ROW()-ROW($D$4))/2,(COLUMN()-COLUMN($E$2))*2),$D204-OFFSET('previ sem'!$C$3,(ROW()-ROW($D$4))/2,(COLUMN()-COLUMN($E$2))*2))</f>
        <v>0</v>
      </c>
      <c r="T204" s="78">
        <f ca="1">IF(T$2&gt;=$C$2,S204-OFFSET('previ sem'!$C$3,(ROW()-ROW($D$4))/2,(COLUMN()-COLUMN($E$2))*2),$D204-OFFSET('previ sem'!$C$3,(ROW()-ROW($D$4))/2,(COLUMN()-COLUMN($E$2))*2))</f>
        <v>0</v>
      </c>
      <c r="U204" s="78">
        <f ca="1">IF(U$2&gt;=$C$2,T204-OFFSET('previ sem'!$C$3,(ROW()-ROW($D$4))/2,(COLUMN()-COLUMN($E$2))*2),$D204-OFFSET('previ sem'!$C$3,(ROW()-ROW($D$4))/2,(COLUMN()-COLUMN($E$2))*2))</f>
        <v>0</v>
      </c>
      <c r="V204" s="78">
        <f ca="1">IF(V$2&gt;=$C$2,U204-OFFSET('previ sem'!$C$3,(ROW()-ROW($D$4))/2,(COLUMN()-COLUMN($E$2))*2),$D204-OFFSET('previ sem'!$C$3,(ROW()-ROW($D$4))/2,(COLUMN()-COLUMN($E$2))*2))</f>
        <v>0</v>
      </c>
      <c r="W204" s="78">
        <f ca="1">IF(W$2&gt;=$C$2,V204-OFFSET('previ sem'!$C$3,(ROW()-ROW($D$4))/2,(COLUMN()-COLUMN($E$2))*2),$D204-OFFSET('previ sem'!$C$3,(ROW()-ROW($D$4))/2,(COLUMN()-COLUMN($E$2))*2))</f>
        <v>0</v>
      </c>
      <c r="X204" s="78">
        <f ca="1">IF(X$2&gt;=$C$2,W204-OFFSET('previ sem'!$C$3,(ROW()-ROW($D$4))/2,(COLUMN()-COLUMN($E$2))*2),$D204-OFFSET('previ sem'!$C$3,(ROW()-ROW($D$4))/2,(COLUMN()-COLUMN($E$2))*2))</f>
        <v>0</v>
      </c>
      <c r="Y204" s="78">
        <f ca="1">IF(Y$2&gt;=$C$2,X204-OFFSET('previ sem'!$C$3,(ROW()-ROW($D$4))/2,(COLUMN()-COLUMN($E$2))*2),$D204-OFFSET('previ sem'!$C$3,(ROW()-ROW($D$4))/2,(COLUMN()-COLUMN($E$2))*2))</f>
        <v>0</v>
      </c>
      <c r="Z204" s="78">
        <f ca="1">IF(Z$2&gt;=$C$2,Y204-OFFSET('previ sem'!$C$3,(ROW()-ROW($D$4))/2,(COLUMN()-COLUMN($E$2))*2),$D204-OFFSET('previ sem'!$C$3,(ROW()-ROW($D$4))/2,(COLUMN()-COLUMN($E$2))*2))</f>
        <v>0</v>
      </c>
      <c r="AA204" s="78">
        <f ca="1">IF(AA$2&gt;=$C$2,Z204-OFFSET('previ sem'!$C$3,(ROW()-ROW($D$4))/2,(COLUMN()-COLUMN($E$2))*2),$D204-OFFSET('previ sem'!$C$3,(ROW()-ROW($D$4))/2,(COLUMN()-COLUMN($E$2))*2))</f>
        <v>0</v>
      </c>
      <c r="AB204" s="78">
        <f ca="1">IF(AB$2&gt;=$C$2,AA204-OFFSET('previ sem'!$C$3,(ROW()-ROW($D$4))/2,(COLUMN()-COLUMN($E$2))*2),$D204-OFFSET('previ sem'!$C$3,(ROW()-ROW($D$4))/2,(COLUMN()-COLUMN($E$2))*2))</f>
        <v>0</v>
      </c>
      <c r="AC204" s="78">
        <f ca="1">IF(AC$2&gt;=$C$2,AB204-OFFSET('previ sem'!$C$3,(ROW()-ROW($D$4))/2,(COLUMN()-COLUMN($E$2))*2),$D204-OFFSET('previ sem'!$C$3,(ROW()-ROW($D$4))/2,(COLUMN()-COLUMN($E$2))*2))</f>
        <v>0</v>
      </c>
      <c r="AD204" s="78">
        <f ca="1">IF(AD$2&gt;=$C$2,AC204-OFFSET('previ sem'!$C$3,(ROW()-ROW($D$4))/2,(COLUMN()-COLUMN($E$2))*2),$D204-OFFSET('previ sem'!$C$3,(ROW()-ROW($D$4))/2,(COLUMN()-COLUMN($E$2))*2))</f>
        <v>0</v>
      </c>
      <c r="AE204" s="78">
        <f ca="1">IF(AE$2&gt;=$C$2,AD204-OFFSET('previ sem'!$C$3,(ROW()-ROW($D$4))/2,(COLUMN()-COLUMN($E$2))*2),$D204-OFFSET('previ sem'!$C$3,(ROW()-ROW($D$4))/2,(COLUMN()-COLUMN($E$2))*2))</f>
        <v>0</v>
      </c>
      <c r="AF204" s="78">
        <f ca="1">IF(AF$2&gt;=$C$2,AE204-OFFSET('previ sem'!$C$3,(ROW()-ROW($D$4))/2,(COLUMN()-COLUMN($E$2))*2),$D204-OFFSET('previ sem'!$C$3,(ROW()-ROW($D$4))/2,(COLUMN()-COLUMN($E$2))*2))</f>
        <v>0</v>
      </c>
      <c r="AG204" s="78">
        <f ca="1">IF(AG$2&gt;=$C$2,AF204-OFFSET('previ sem'!$C$3,(ROW()-ROW($D$4))/2,(COLUMN()-COLUMN($E$2))*2),$D204-OFFSET('previ sem'!$C$3,(ROW()-ROW($D$4))/2,(COLUMN()-COLUMN($E$2))*2))</f>
        <v>0</v>
      </c>
      <c r="AH204" s="78">
        <f ca="1">IF(AH$2&gt;=$C$2,AG204-OFFSET('previ sem'!$C$3,(ROW()-ROW($D$4))/2,(COLUMN()-COLUMN($E$2))*2),$D204-OFFSET('previ sem'!$C$3,(ROW()-ROW($D$4))/2,(COLUMN()-COLUMN($E$2))*2))</f>
        <v>0</v>
      </c>
      <c r="AI204" s="78">
        <f ca="1">IF(AI$2&gt;=$C$2,AH204-OFFSET('previ sem'!$C$3,(ROW()-ROW($D$4))/2,(COLUMN()-COLUMN($E$2))*2),$D204-OFFSET('previ sem'!$C$3,(ROW()-ROW($D$4))/2,(COLUMN()-COLUMN($E$2))*2))</f>
        <v>0</v>
      </c>
      <c r="AJ204" s="78">
        <f ca="1">IF(AJ$2&gt;=$C$2,AI204-OFFSET('previ sem'!$C$3,(ROW()-ROW($D$4))/2,(COLUMN()-COLUMN($E$2))*2),$D204-OFFSET('previ sem'!$C$3,(ROW()-ROW($D$4))/2,(COLUMN()-COLUMN($E$2))*2))</f>
        <v>0</v>
      </c>
      <c r="AK204" s="78">
        <f ca="1">IF(AK$2&gt;=$C$2,AJ204-OFFSET('previ sem'!$C$3,(ROW()-ROW($D$4))/2,(COLUMN()-COLUMN($E$2))*2),$D204-OFFSET('previ sem'!$C$3,(ROW()-ROW($D$4))/2,(COLUMN()-COLUMN($E$2))*2))</f>
        <v>0</v>
      </c>
      <c r="AL204" s="78">
        <f ca="1">IF(AL$2&gt;=$C$2,AK204-OFFSET('previ sem'!$C$3,(ROW()-ROW($D$4))/2,(COLUMN()-COLUMN($E$2))*2),$D204-OFFSET('previ sem'!$C$3,(ROW()-ROW($D$4))/2,(COLUMN()-COLUMN($E$2))*2))</f>
        <v>0</v>
      </c>
      <c r="AM204" s="78">
        <f ca="1">IF(AM$2&gt;=$C$2,AL204-OFFSET('previ sem'!$C$3,(ROW()-ROW($D$4))/2,(COLUMN()-COLUMN($E$2))*2),$D204-OFFSET('previ sem'!$C$3,(ROW()-ROW($D$4))/2,(COLUMN()-COLUMN($E$2))*2))</f>
        <v>0</v>
      </c>
      <c r="AN204" s="78">
        <f ca="1">IF(AN$2&gt;=$C$2,AM204-OFFSET('previ sem'!$C$3,(ROW()-ROW($D$4))/2,(COLUMN()-COLUMN($E$2))*2),$D204-OFFSET('previ sem'!$C$3,(ROW()-ROW($D$4))/2,(COLUMN()-COLUMN($E$2))*2))</f>
        <v>0</v>
      </c>
      <c r="AO204" s="78">
        <f ca="1">IF(AO$2&gt;=$C$2,AN204-OFFSET('previ sem'!$C$3,(ROW()-ROW($D$4))/2,(COLUMN()-COLUMN($E$2))*2),$D204-OFFSET('previ sem'!$C$3,(ROW()-ROW($D$4))/2,(COLUMN()-COLUMN($E$2))*2))</f>
        <v>0</v>
      </c>
      <c r="AP204" s="78">
        <f ca="1">IF(AP$2&gt;=$C$2,AO204-OFFSET('previ sem'!$C$3,(ROW()-ROW($D$4))/2,(COLUMN()-COLUMN($E$2))*2),$D204-OFFSET('previ sem'!$C$3,(ROW()-ROW($D$4))/2,(COLUMN()-COLUMN($E$2))*2))</f>
        <v>0</v>
      </c>
      <c r="AQ204" s="78">
        <f ca="1">IF(AQ$2&gt;=$C$2,AP204-OFFSET('previ sem'!$C$3,(ROW()-ROW($D$4))/2,(COLUMN()-COLUMN($E$2))*2),$D204-OFFSET('previ sem'!$C$3,(ROW()-ROW($D$4))/2,(COLUMN()-COLUMN($E$2))*2))</f>
        <v>0</v>
      </c>
      <c r="AR204" s="78">
        <f ca="1">IF(AR$2&gt;=$C$2,AQ204-OFFSET('previ sem'!$C$3,(ROW()-ROW($D$4))/2,(COLUMN()-COLUMN($E$2))*2),$D204-OFFSET('previ sem'!$C$3,(ROW()-ROW($D$4))/2,(COLUMN()-COLUMN($E$2))*2))</f>
        <v>0</v>
      </c>
      <c r="AS204" s="78">
        <f ca="1">IF(AS$2&gt;=$C$2,AR204-OFFSET('previ sem'!$C$3,(ROW()-ROW($D$4))/2,(COLUMN()-COLUMN($E$2))*2),$D204-OFFSET('previ sem'!$C$3,(ROW()-ROW($D$4))/2,(COLUMN()-COLUMN($E$2))*2))</f>
        <v>0</v>
      </c>
      <c r="AT204" s="78">
        <f ca="1">IF(AT$2&gt;=$C$2,AS204-OFFSET('previ sem'!$C$3,(ROW()-ROW($D$4))/2,(COLUMN()-COLUMN($E$2))*2),$D204-OFFSET('previ sem'!$C$3,(ROW()-ROW($D$4))/2,(COLUMN()-COLUMN($E$2))*2))</f>
        <v>0</v>
      </c>
      <c r="AU204" s="78">
        <f ca="1">IF(AU$2&gt;=$C$2,AT204-OFFSET('previ sem'!$C$3,(ROW()-ROW($D$4))/2,(COLUMN()-COLUMN($E$2))*2),$D204-OFFSET('previ sem'!$C$3,(ROW()-ROW($D$4))/2,(COLUMN()-COLUMN($E$2))*2))</f>
        <v>0</v>
      </c>
      <c r="AV204" s="78">
        <f ca="1">IF(AV$2&gt;=$C$2,AU204-OFFSET('previ sem'!$C$3,(ROW()-ROW($D$4))/2,(COLUMN()-COLUMN($E$2))*2),$D204-OFFSET('previ sem'!$C$3,(ROW()-ROW($D$4))/2,(COLUMN()-COLUMN($E$2))*2))</f>
        <v>0</v>
      </c>
      <c r="AW204" s="78">
        <f ca="1">IF(AW$2&gt;=$C$2,AV204-OFFSET('previ sem'!$C$3,(ROW()-ROW($D$4))/2,(COLUMN()-COLUMN($E$2))*2),$D204-OFFSET('previ sem'!$C$3,(ROW()-ROW($D$4))/2,(COLUMN()-COLUMN($E$2))*2))</f>
        <v>0</v>
      </c>
      <c r="AX204" s="78">
        <f ca="1">IF(AX$2&gt;=$C$2,AW204-OFFSET('previ sem'!$C$3,(ROW()-ROW($D$4))/2,(COLUMN()-COLUMN($E$2))*2),$D204-OFFSET('previ sem'!$C$3,(ROW()-ROW($D$4))/2,(COLUMN()-COLUMN($E$2))*2))</f>
        <v>0</v>
      </c>
      <c r="AY204" s="78">
        <f ca="1">IF(AY$2&gt;=$C$2,AX204-OFFSET('previ sem'!$C$3,(ROW()-ROW($D$4))/2,(COLUMN()-COLUMN($E$2))*2),$D204-OFFSET('previ sem'!$C$3,(ROW()-ROW($D$4))/2,(COLUMN()-COLUMN($E$2))*2))</f>
        <v>0</v>
      </c>
      <c r="AZ204" s="78">
        <f ca="1">IF(AZ$2&gt;=$C$2,AY204-OFFSET('previ sem'!$C$3,(ROW()-ROW($D$4))/2,(COLUMN()-COLUMN($E$2))*2),$D204-OFFSET('previ sem'!$C$3,(ROW()-ROW($D$4))/2,(COLUMN()-COLUMN($E$2))*2))</f>
        <v>0</v>
      </c>
      <c r="BA204" s="78">
        <f ca="1">IF(BA$2&gt;=$C$2,AZ204-OFFSET('previ sem'!$C$3,(ROW()-ROW($D$4))/2,(COLUMN()-COLUMN($E$2))*2),$D204-OFFSET('previ sem'!$C$3,(ROW()-ROW($D$4))/2,(COLUMN()-COLUMN($E$2))*2))</f>
        <v>0</v>
      </c>
      <c r="BB204" s="78">
        <f ca="1">IF(BB$2&gt;=$C$2,BA204-OFFSET('previ sem'!$C$3,(ROW()-ROW($D$4))/2,(COLUMN()-COLUMN($E$2))*2),$D204-OFFSET('previ sem'!$C$3,(ROW()-ROW($D$4))/2,(COLUMN()-COLUMN($E$2))*2))</f>
        <v>0</v>
      </c>
      <c r="BC204" s="78">
        <f ca="1">IF(BC$2&gt;=$C$2,BB204-OFFSET('previ sem'!$C$3,(ROW()-ROW($D$4))/2,(COLUMN()-COLUMN($E$2))*2),$D204-OFFSET('previ sem'!$C$3,(ROW()-ROW($D$4))/2,(COLUMN()-COLUMN($E$2))*2))</f>
        <v>0</v>
      </c>
      <c r="BD204" s="78">
        <f ca="1">IF(BD$2&gt;=$C$2,BC204-OFFSET('previ sem'!$C$3,(ROW()-ROW($D$4))/2,(COLUMN()-COLUMN($E$2))*2),$D204-OFFSET('previ sem'!$C$3,(ROW()-ROW($D$4))/2,(COLUMN()-COLUMN($E$2))*2))</f>
        <v>0</v>
      </c>
      <c r="BE204" s="286" t="s">
        <v>239</v>
      </c>
      <c r="BF204">
        <v>104</v>
      </c>
      <c r="BG204" s="232" t="s">
        <v>239</v>
      </c>
      <c r="BH204">
        <v>110</v>
      </c>
    </row>
    <row r="205" spans="1:60" x14ac:dyDescent="0.2">
      <c r="A205" s="201"/>
      <c r="B205" s="309" t="s">
        <v>36</v>
      </c>
      <c r="C205" s="6" t="e">
        <f t="array" aca="1" ref="C205" ca="1">INDEX($E$2:$BD$2,,SMALL(IF($E204:$BD204&lt;0,COLUMN(E:BD)-3,""),1))</f>
        <v>#NUM!</v>
      </c>
      <c r="D205" s="77">
        <f>+'PROD-SEM'!L20</f>
        <v>0</v>
      </c>
      <c r="E205" s="74" t="str">
        <f ca="1">IF(E204&lt;0,"",IF(E204&lt;MINI!$B$104,"MINI",""))</f>
        <v/>
      </c>
      <c r="F205" s="74" t="str">
        <f ca="1">IF(F204&lt;0,"",IF(F204&lt;MINI!$B$104,"MINI",""))</f>
        <v/>
      </c>
      <c r="G205" s="74" t="str">
        <f ca="1">IF(G204&lt;0,"",IF(G204&lt;MINI!$B$104,"MINI",""))</f>
        <v/>
      </c>
      <c r="H205" s="74" t="str">
        <f ca="1">IF(H204&lt;0,"",IF(H204&lt;MINI!$B$104,"MINI",""))</f>
        <v/>
      </c>
      <c r="I205" s="74" t="str">
        <f ca="1">IF(I204&lt;0,"",IF(I204&lt;MINI!$C$104,"MINI",""))</f>
        <v/>
      </c>
      <c r="J205" s="74" t="str">
        <f ca="1">IF(J204&lt;0,"",IF(J204&lt;MINI!$C$104,"MINI",""))</f>
        <v/>
      </c>
      <c r="K205" s="74" t="str">
        <f ca="1">IF(K204&lt;0,"",IF(K204&lt;MINI!$C$104,"MINI",""))</f>
        <v/>
      </c>
      <c r="L205" s="74" t="str">
        <f ca="1">IF(L204&lt;0,"",IF(L204&lt;MINI!$C$104,"MINI",""))</f>
        <v/>
      </c>
      <c r="M205" s="74" t="str">
        <f ca="1">IF(M204&lt;0,"",IF(M204&lt;MINI!$D$104,"MINI",""))</f>
        <v/>
      </c>
      <c r="N205" s="74" t="str">
        <f ca="1">IF(N204&lt;0,"",IF(N204&lt;MINI!$D$104,"MINI",""))</f>
        <v/>
      </c>
      <c r="O205" s="74" t="str">
        <f ca="1">IF(O204&lt;0,"",IF(O204&lt;MINI!$D$104,"MINI",""))</f>
        <v/>
      </c>
      <c r="P205" s="74" t="str">
        <f ca="1">IF(P204&lt;0,"",IF(P204&lt;MINI!$D$104,"MINI",""))</f>
        <v/>
      </c>
      <c r="Q205" s="74" t="str">
        <f ca="1">IF(Q204&lt;0,"",IF(Q204&lt;MINI!$E$104,"MINI",""))</f>
        <v/>
      </c>
      <c r="R205" s="74" t="str">
        <f ca="1">IF(R204&lt;0,"",IF(R204&lt;MINI!$E$104,"MINI",""))</f>
        <v/>
      </c>
      <c r="S205" s="74" t="str">
        <f ca="1">IF(S204&lt;0,"",IF(S204&lt;MINI!$E$104,"MINI",""))</f>
        <v/>
      </c>
      <c r="T205" s="74" t="str">
        <f ca="1">IF(T204&lt;0,"",IF(T204&lt;MINI!$E$104,"MINI",""))</f>
        <v/>
      </c>
      <c r="U205" s="74" t="str">
        <f ca="1">IF(U204&lt;0,"",IF(U204&lt;MINI!$E$104,"MINI",""))</f>
        <v/>
      </c>
      <c r="V205" s="74" t="str">
        <f ca="1">IF(V204&lt;0,"",IF(V204&lt;MINI!$F$104,"MINI",""))</f>
        <v/>
      </c>
      <c r="W205" s="74" t="str">
        <f ca="1">IF(W204&lt;0,"",IF(W204&lt;MINI!$F$104,"MINI",""))</f>
        <v/>
      </c>
      <c r="X205" s="74" t="str">
        <f ca="1">IF(X204&lt;0,"",IF(X204&lt;MINI!$F$104,"MINI",""))</f>
        <v/>
      </c>
      <c r="Y205" s="74" t="str">
        <f ca="1">IF(Y204&lt;0,"",IF(Y204&lt;MINI!$F$104,"MINI",""))</f>
        <v/>
      </c>
      <c r="Z205" s="74" t="str">
        <f ca="1">IF(Z204&lt;0,"",IF(Z204&lt;MINI!$G$90,"MINI",""))</f>
        <v/>
      </c>
      <c r="AA205" s="74" t="str">
        <f ca="1">IF(AA204&lt;0,"",IF(AA204&lt;MINI!$G$90,"MINI",""))</f>
        <v/>
      </c>
      <c r="AB205" s="74" t="str">
        <f ca="1">IF(AB204&lt;0,"",IF(AB204&lt;MINI!$G$90,"MINI",""))</f>
        <v/>
      </c>
      <c r="AC205" s="74" t="str">
        <f ca="1">IF(AC204&lt;0,"",IF(AC204&lt;MINI!$G$90,"MINI",""))</f>
        <v/>
      </c>
      <c r="AD205" s="74" t="str">
        <f ca="1">IF(AD204&lt;0,"",IF(AD204&lt;MINI!$G$90,"MINI",""))</f>
        <v/>
      </c>
      <c r="AE205" s="74" t="str">
        <f ca="1">IF(AE204&lt;0,"",IF(AE204&lt;MINI!$H$90,"MINI",""))</f>
        <v/>
      </c>
      <c r="AF205" s="74" t="str">
        <f ca="1">IF(AF204&lt;0,"",IF(AF204&lt;MINI!$H$90,"MINI",""))</f>
        <v/>
      </c>
      <c r="AG205" s="74" t="str">
        <f ca="1">IF(AG204&lt;0,"",IF(AG204&lt;MINI!$H$90,"MINI",""))</f>
        <v/>
      </c>
      <c r="AH205" s="74" t="str">
        <f ca="1">IF(AH204&lt;0,"",IF(AH204&lt;MINI!$H$90,"MINI",""))</f>
        <v/>
      </c>
      <c r="AI205" s="74" t="str">
        <f ca="1">IF(AI204&lt;0,"",IF(AI204&lt;MINI!$I$90,"MINI",""))</f>
        <v/>
      </c>
      <c r="AJ205" s="74" t="str">
        <f ca="1">IF(AJ204&lt;0,"",IF(AJ204&lt;MINI!$I$90,"MINI",""))</f>
        <v/>
      </c>
      <c r="AK205" s="74" t="str">
        <f ca="1">IF(AK204&lt;0,"",IF(AK204&lt;MINI!$I$90,"MINI",""))</f>
        <v/>
      </c>
      <c r="AL205" s="74" t="str">
        <f ca="1">IF(AL204&lt;0,"",IF(AL204&lt;MINI!$I$90,"MINI",""))</f>
        <v/>
      </c>
      <c r="AM205" s="74" t="str">
        <f ca="1">IF(AM204&lt;0,"",IF(AM204&lt;MINI!$J$90,"MINI",""))</f>
        <v/>
      </c>
      <c r="AN205" s="74" t="str">
        <f ca="1">IF(AN204&lt;0,"",IF(AN204&lt;MINI!$J$90,"MINI",""))</f>
        <v/>
      </c>
      <c r="AO205" s="74" t="str">
        <f ca="1">IF(AO204&lt;0,"",IF(AO204&lt;MINI!$J$90,"MINI",""))</f>
        <v/>
      </c>
      <c r="AP205" s="74" t="str">
        <f ca="1">IF(AP204&lt;0,"",IF(AP204&lt;MINI!$J$90,"MINI",""))</f>
        <v/>
      </c>
      <c r="AQ205" s="74" t="str">
        <f ca="1">IF(AQ204&lt;0,"",IF(AQ204&lt;MINI!$J$90,"MINI",""))</f>
        <v/>
      </c>
      <c r="AR205" s="74" t="str">
        <f ca="1">IF(AR204&lt;0,"",IF(AR204&lt;MINI!$K$90,"MINI",""))</f>
        <v/>
      </c>
      <c r="AS205" s="74" t="str">
        <f ca="1">IF(AS204&lt;0,"",IF(AS204&lt;MINI!$K$90,"MINI",""))</f>
        <v/>
      </c>
      <c r="AT205" s="74" t="str">
        <f ca="1">IF(AT204&lt;0,"",IF(AT204&lt;MINI!$K$90,"MINI",""))</f>
        <v/>
      </c>
      <c r="AU205" s="74" t="str">
        <f ca="1">IF(AU204&lt;0,"",IF(AU204&lt;MINI!$K$90,"MINI",""))</f>
        <v/>
      </c>
      <c r="AV205" s="74" t="str">
        <f ca="1">IF(AV204&lt;0,"",IF(AV204&lt;MINI!$L$90,"MINI",""))</f>
        <v/>
      </c>
      <c r="AW205" s="74" t="str">
        <f ca="1">IF(AW204&lt;0,"",IF(AW204&lt;MINI!$L$90,"MINI",""))</f>
        <v/>
      </c>
      <c r="AX205" s="74" t="str">
        <f ca="1">IF(AX204&lt;0,"",IF(AX204&lt;MINI!$L$90,"MINI",""))</f>
        <v/>
      </c>
      <c r="AY205" s="74" t="str">
        <f ca="1">IF(AY204&lt;0,"",IF(AY204&lt;MINI!$L$90,"MINI",""))</f>
        <v/>
      </c>
      <c r="AZ205" s="74" t="str">
        <f ca="1">IF(AZ204&lt;0,"",IF(AZ204&lt;MINI!$M$90,"MINI",""))</f>
        <v/>
      </c>
      <c r="BA205" s="74" t="str">
        <f ca="1">IF(BA204&lt;0,"",IF(BA204&lt;MINI!$M$90,"MINI",""))</f>
        <v/>
      </c>
      <c r="BB205" s="74" t="str">
        <f ca="1">IF(BB204&lt;0,"",IF(BB204&lt;MINI!$M$90,"MINI",""))</f>
        <v/>
      </c>
      <c r="BC205" s="74" t="str">
        <f ca="1">IF(BC204&lt;0,"",IF(BC204&lt;MINI!$M$90,"MINI",""))</f>
        <v/>
      </c>
      <c r="BD205" s="74" t="str">
        <f ca="1">IF(BD204&lt;0,"",IF(BD204&lt;MINI!$M$90,"MINI",""))</f>
        <v/>
      </c>
      <c r="BE205" s="313"/>
      <c r="BG205" s="112"/>
    </row>
    <row r="206" spans="1:60" x14ac:dyDescent="0.2">
      <c r="A206" s="187" t="s">
        <v>159</v>
      </c>
      <c r="B206" s="378" t="s">
        <v>224</v>
      </c>
      <c r="C206" s="378"/>
      <c r="D206" s="76">
        <f>SUMIF('EXPORT STOCK'!$B$2:$B$1106,'FABRICATION-SEM'!B206,'EXPORT STOCK'!$C$2:$C$1116)+D207</f>
        <v>0</v>
      </c>
      <c r="E206" s="78">
        <f ca="1">IF(E$2&gt;=$C$2,D206-OFFSET('previ sem'!$C$3,(ROW()-ROW($D$4))/2,(COLUMN()-COLUMN($E$2))*2),$D206-OFFSET('previ sem'!$C$3,(ROW()-ROW($D$4))/2,(COLUMN()-COLUMN($E$2))*2))</f>
        <v>0</v>
      </c>
      <c r="F206" s="78">
        <f ca="1">IF(F$2&gt;=$C$2,E206-OFFSET('previ sem'!$C$3,(ROW()-ROW($D$4))/2,(COLUMN()-COLUMN($E$2))*2),$D206-OFFSET('previ sem'!$C$3,(ROW()-ROW($D$4))/2,(COLUMN()-COLUMN($E$2))*2))</f>
        <v>0</v>
      </c>
      <c r="G206" s="78">
        <f ca="1">IF(G$2&gt;=$C$2,F206-OFFSET('previ sem'!$C$3,(ROW()-ROW($D$4))/2,(COLUMN()-COLUMN($E$2))*2),$D206-OFFSET('previ sem'!$C$3,(ROW()-ROW($D$4))/2,(COLUMN()-COLUMN($E$2))*2))</f>
        <v>0</v>
      </c>
      <c r="H206" s="78">
        <f ca="1">IF(H$2&gt;=$C$2,G206-OFFSET('previ sem'!$C$3,(ROW()-ROW($D$4))/2,(COLUMN()-COLUMN($E$2))*2),$D206-OFFSET('previ sem'!$C$3,(ROW()-ROW($D$4))/2,(COLUMN()-COLUMN($E$2))*2))</f>
        <v>0</v>
      </c>
      <c r="I206" s="78">
        <f ca="1">IF(I$2&gt;=$C$2,H206-OFFSET('previ sem'!$C$3,(ROW()-ROW($D$4))/2,(COLUMN()-COLUMN($E$2))*2),$D206-OFFSET('previ sem'!$C$3,(ROW()-ROW($D$4))/2,(COLUMN()-COLUMN($E$2))*2))</f>
        <v>0</v>
      </c>
      <c r="J206" s="78">
        <f ca="1">IF(J$2&gt;=$C$2,I206-OFFSET('previ sem'!$C$3,(ROW()-ROW($D$4))/2,(COLUMN()-COLUMN($E$2))*2),$D206-OFFSET('previ sem'!$C$3,(ROW()-ROW($D$4))/2,(COLUMN()-COLUMN($E$2))*2))</f>
        <v>0</v>
      </c>
      <c r="K206" s="78">
        <f ca="1">IF(K$2&gt;=$C$2,J206-OFFSET('previ sem'!$C$3,(ROW()-ROW($D$4))/2,(COLUMN()-COLUMN($E$2))*2),$D206-OFFSET('previ sem'!$C$3,(ROW()-ROW($D$4))/2,(COLUMN()-COLUMN($E$2))*2))</f>
        <v>0</v>
      </c>
      <c r="L206" s="78">
        <f ca="1">IF(L$2&gt;=$C$2,K206-OFFSET('previ sem'!$C$3,(ROW()-ROW($D$4))/2,(COLUMN()-COLUMN($E$2))*2),$D206-OFFSET('previ sem'!$C$3,(ROW()-ROW($D$4))/2,(COLUMN()-COLUMN($E$2))*2))</f>
        <v>0</v>
      </c>
      <c r="M206" s="78">
        <f ca="1">IF(M$2&gt;=$C$2,L206-OFFSET('previ sem'!$C$3,(ROW()-ROW($D$4))/2,(COLUMN()-COLUMN($E$2))*2),$D206-OFFSET('previ sem'!$C$3,(ROW()-ROW($D$4))/2,(COLUMN()-COLUMN($E$2))*2))</f>
        <v>0</v>
      </c>
      <c r="N206" s="78">
        <f ca="1">IF(N$2&gt;=$C$2,M206-OFFSET('previ sem'!$C$3,(ROW()-ROW($D$4))/2,(COLUMN()-COLUMN($E$2))*2),$D206-OFFSET('previ sem'!$C$3,(ROW()-ROW($D$4))/2,(COLUMN()-COLUMN($E$2))*2))</f>
        <v>0</v>
      </c>
      <c r="O206" s="78">
        <f ca="1">IF(O$2&gt;=$C$2,N206-OFFSET('previ sem'!$C$3,(ROW()-ROW($D$4))/2,(COLUMN()-COLUMN($E$2))*2),$D206-OFFSET('previ sem'!$C$3,(ROW()-ROW($D$4))/2,(COLUMN()-COLUMN($E$2))*2))</f>
        <v>0</v>
      </c>
      <c r="P206" s="78">
        <f ca="1">IF(P$2&gt;=$C$2,O206-OFFSET('previ sem'!$C$3,(ROW()-ROW($D$4))/2,(COLUMN()-COLUMN($E$2))*2),$D206-OFFSET('previ sem'!$C$3,(ROW()-ROW($D$4))/2,(COLUMN()-COLUMN($E$2))*2))</f>
        <v>0</v>
      </c>
      <c r="Q206" s="78">
        <f ca="1">IF(Q$2&gt;=$C$2,P206-OFFSET('previ sem'!$C$3,(ROW()-ROW($D$4))/2,(COLUMN()-COLUMN($E$2))*2),$D206-OFFSET('previ sem'!$C$3,(ROW()-ROW($D$4))/2,(COLUMN()-COLUMN($E$2))*2))</f>
        <v>0</v>
      </c>
      <c r="R206" s="78">
        <f ca="1">IF(R$2&gt;=$C$2,Q206-OFFSET('previ sem'!$C$3,(ROW()-ROW($D$4))/2,(COLUMN()-COLUMN($E$2))*2),$D206-OFFSET('previ sem'!$C$3,(ROW()-ROW($D$4))/2,(COLUMN()-COLUMN($E$2))*2))</f>
        <v>0</v>
      </c>
      <c r="S206" s="78">
        <f ca="1">IF(S$2&gt;=$C$2,R206-OFFSET('previ sem'!$C$3,(ROW()-ROW($D$4))/2,(COLUMN()-COLUMN($E$2))*2),$D206-OFFSET('previ sem'!$C$3,(ROW()-ROW($D$4))/2,(COLUMN()-COLUMN($E$2))*2))</f>
        <v>0</v>
      </c>
      <c r="T206" s="78">
        <f ca="1">IF(T$2&gt;=$C$2,S206-OFFSET('previ sem'!$C$3,(ROW()-ROW($D$4))/2,(COLUMN()-COLUMN($E$2))*2),$D206-OFFSET('previ sem'!$C$3,(ROW()-ROW($D$4))/2,(COLUMN()-COLUMN($E$2))*2))</f>
        <v>0</v>
      </c>
      <c r="U206" s="78">
        <f ca="1">IF(U$2&gt;=$C$2,T206-OFFSET('previ sem'!$C$3,(ROW()-ROW($D$4))/2,(COLUMN()-COLUMN($E$2))*2),$D206-OFFSET('previ sem'!$C$3,(ROW()-ROW($D$4))/2,(COLUMN()-COLUMN($E$2))*2))</f>
        <v>0</v>
      </c>
      <c r="V206" s="78">
        <f ca="1">IF(V$2&gt;=$C$2,U206-OFFSET('previ sem'!$C$3,(ROW()-ROW($D$4))/2,(COLUMN()-COLUMN($E$2))*2),$D206-OFFSET('previ sem'!$C$3,(ROW()-ROW($D$4))/2,(COLUMN()-COLUMN($E$2))*2))</f>
        <v>0</v>
      </c>
      <c r="W206" s="78">
        <f ca="1">IF(W$2&gt;=$C$2,V206-OFFSET('previ sem'!$C$3,(ROW()-ROW($D$4))/2,(COLUMN()-COLUMN($E$2))*2),$D206-OFFSET('previ sem'!$C$3,(ROW()-ROW($D$4))/2,(COLUMN()-COLUMN($E$2))*2))</f>
        <v>0</v>
      </c>
      <c r="X206" s="78">
        <f ca="1">IF(X$2&gt;=$C$2,W206-OFFSET('previ sem'!$C$3,(ROW()-ROW($D$4))/2,(COLUMN()-COLUMN($E$2))*2),$D206-OFFSET('previ sem'!$C$3,(ROW()-ROW($D$4))/2,(COLUMN()-COLUMN($E$2))*2))</f>
        <v>0</v>
      </c>
      <c r="Y206" s="78">
        <f ca="1">IF(Y$2&gt;=$C$2,X206-OFFSET('previ sem'!$C$3,(ROW()-ROW($D$4))/2,(COLUMN()-COLUMN($E$2))*2),$D206-OFFSET('previ sem'!$C$3,(ROW()-ROW($D$4))/2,(COLUMN()-COLUMN($E$2))*2))</f>
        <v>0</v>
      </c>
      <c r="Z206" s="78">
        <f ca="1">IF(Z$2&gt;=$C$2,Y206-OFFSET('previ sem'!$C$3,(ROW()-ROW($D$4))/2,(COLUMN()-COLUMN($E$2))*2),$D206-OFFSET('previ sem'!$C$3,(ROW()-ROW($D$4))/2,(COLUMN()-COLUMN($E$2))*2))</f>
        <v>0</v>
      </c>
      <c r="AA206" s="78">
        <f ca="1">IF(AA$2&gt;=$C$2,Z206-OFFSET('previ sem'!$C$3,(ROW()-ROW($D$4))/2,(COLUMN()-COLUMN($E$2))*2),$D206-OFFSET('previ sem'!$C$3,(ROW()-ROW($D$4))/2,(COLUMN()-COLUMN($E$2))*2))</f>
        <v>0</v>
      </c>
      <c r="AB206" s="78">
        <f ca="1">IF(AB$2&gt;=$C$2,AA206-OFFSET('previ sem'!$C$3,(ROW()-ROW($D$4))/2,(COLUMN()-COLUMN($E$2))*2),$D206-OFFSET('previ sem'!$C$3,(ROW()-ROW($D$4))/2,(COLUMN()-COLUMN($E$2))*2))</f>
        <v>0</v>
      </c>
      <c r="AC206" s="78">
        <f ca="1">IF(AC$2&gt;=$C$2,AB206-OFFSET('previ sem'!$C$3,(ROW()-ROW($D$4))/2,(COLUMN()-COLUMN($E$2))*2),$D206-OFFSET('previ sem'!$C$3,(ROW()-ROW($D$4))/2,(COLUMN()-COLUMN($E$2))*2))</f>
        <v>0</v>
      </c>
      <c r="AD206" s="78">
        <f ca="1">IF(AD$2&gt;=$C$2,AC206-OFFSET('previ sem'!$C$3,(ROW()-ROW($D$4))/2,(COLUMN()-COLUMN($E$2))*2),$D206-OFFSET('previ sem'!$C$3,(ROW()-ROW($D$4))/2,(COLUMN()-COLUMN($E$2))*2))</f>
        <v>0</v>
      </c>
      <c r="AE206" s="78">
        <f ca="1">IF(AE$2&gt;=$C$2,AD206-OFFSET('previ sem'!$C$3,(ROW()-ROW($D$4))/2,(COLUMN()-COLUMN($E$2))*2),$D206-OFFSET('previ sem'!$C$3,(ROW()-ROW($D$4))/2,(COLUMN()-COLUMN($E$2))*2))</f>
        <v>0</v>
      </c>
      <c r="AF206" s="78">
        <f ca="1">IF(AF$2&gt;=$C$2,AE206-OFFSET('previ sem'!$C$3,(ROW()-ROW($D$4))/2,(COLUMN()-COLUMN($E$2))*2),$D206-OFFSET('previ sem'!$C$3,(ROW()-ROW($D$4))/2,(COLUMN()-COLUMN($E$2))*2))</f>
        <v>0</v>
      </c>
      <c r="AG206" s="78">
        <f ca="1">IF(AG$2&gt;=$C$2,AF206-OFFSET('previ sem'!$C$3,(ROW()-ROW($D$4))/2,(COLUMN()-COLUMN($E$2))*2),$D206-OFFSET('previ sem'!$C$3,(ROW()-ROW($D$4))/2,(COLUMN()-COLUMN($E$2))*2))</f>
        <v>0</v>
      </c>
      <c r="AH206" s="78">
        <f ca="1">IF(AH$2&gt;=$C$2,AG206-OFFSET('previ sem'!$C$3,(ROW()-ROW($D$4))/2,(COLUMN()-COLUMN($E$2))*2),$D206-OFFSET('previ sem'!$C$3,(ROW()-ROW($D$4))/2,(COLUMN()-COLUMN($E$2))*2))</f>
        <v>0</v>
      </c>
      <c r="AI206" s="78">
        <f ca="1">IF(AI$2&gt;=$C$2,AH206-OFFSET('previ sem'!$C$3,(ROW()-ROW($D$4))/2,(COLUMN()-COLUMN($E$2))*2),$D206-OFFSET('previ sem'!$C$3,(ROW()-ROW($D$4))/2,(COLUMN()-COLUMN($E$2))*2))</f>
        <v>0</v>
      </c>
      <c r="AJ206" s="78">
        <f ca="1">IF(AJ$2&gt;=$C$2,AI206-OFFSET('previ sem'!$C$3,(ROW()-ROW($D$4))/2,(COLUMN()-COLUMN($E$2))*2),$D206-OFFSET('previ sem'!$C$3,(ROW()-ROW($D$4))/2,(COLUMN()-COLUMN($E$2))*2))</f>
        <v>0</v>
      </c>
      <c r="AK206" s="78">
        <f ca="1">IF(AK$2&gt;=$C$2,AJ206-OFFSET('previ sem'!$C$3,(ROW()-ROW($D$4))/2,(COLUMN()-COLUMN($E$2))*2),$D206-OFFSET('previ sem'!$C$3,(ROW()-ROW($D$4))/2,(COLUMN()-COLUMN($E$2))*2))</f>
        <v>0</v>
      </c>
      <c r="AL206" s="78">
        <f ca="1">IF(AL$2&gt;=$C$2,AK206-OFFSET('previ sem'!$C$3,(ROW()-ROW($D$4))/2,(COLUMN()-COLUMN($E$2))*2),$D206-OFFSET('previ sem'!$C$3,(ROW()-ROW($D$4))/2,(COLUMN()-COLUMN($E$2))*2))</f>
        <v>0</v>
      </c>
      <c r="AM206" s="78">
        <f ca="1">IF(AM$2&gt;=$C$2,AL206-OFFSET('previ sem'!$C$3,(ROW()-ROW($D$4))/2,(COLUMN()-COLUMN($E$2))*2),$D206-OFFSET('previ sem'!$C$3,(ROW()-ROW($D$4))/2,(COLUMN()-COLUMN($E$2))*2))</f>
        <v>0</v>
      </c>
      <c r="AN206" s="78">
        <f ca="1">IF(AN$2&gt;=$C$2,AM206-OFFSET('previ sem'!$C$3,(ROW()-ROW($D$4))/2,(COLUMN()-COLUMN($E$2))*2),$D206-OFFSET('previ sem'!$C$3,(ROW()-ROW($D$4))/2,(COLUMN()-COLUMN($E$2))*2))</f>
        <v>0</v>
      </c>
      <c r="AO206" s="78">
        <f ca="1">IF(AO$2&gt;=$C$2,AN206-OFFSET('previ sem'!$C$3,(ROW()-ROW($D$4))/2,(COLUMN()-COLUMN($E$2))*2),$D206-OFFSET('previ sem'!$C$3,(ROW()-ROW($D$4))/2,(COLUMN()-COLUMN($E$2))*2))</f>
        <v>0</v>
      </c>
      <c r="AP206" s="78">
        <f ca="1">IF(AP$2&gt;=$C$2,AO206-OFFSET('previ sem'!$C$3,(ROW()-ROW($D$4))/2,(COLUMN()-COLUMN($E$2))*2),$D206-OFFSET('previ sem'!$C$3,(ROW()-ROW($D$4))/2,(COLUMN()-COLUMN($E$2))*2))</f>
        <v>0</v>
      </c>
      <c r="AQ206" s="78">
        <f ca="1">IF(AQ$2&gt;=$C$2,AP206-OFFSET('previ sem'!$C$3,(ROW()-ROW($D$4))/2,(COLUMN()-COLUMN($E$2))*2),$D206-OFFSET('previ sem'!$C$3,(ROW()-ROW($D$4))/2,(COLUMN()-COLUMN($E$2))*2))</f>
        <v>0</v>
      </c>
      <c r="AR206" s="78">
        <f ca="1">IF(AR$2&gt;=$C$2,AQ206-OFFSET('previ sem'!$C$3,(ROW()-ROW($D$4))/2,(COLUMN()-COLUMN($E$2))*2),$D206-OFFSET('previ sem'!$C$3,(ROW()-ROW($D$4))/2,(COLUMN()-COLUMN($E$2))*2))</f>
        <v>0</v>
      </c>
      <c r="AS206" s="78">
        <f ca="1">IF(AS$2&gt;=$C$2,AR206-OFFSET('previ sem'!$C$3,(ROW()-ROW($D$4))/2,(COLUMN()-COLUMN($E$2))*2),$D206-OFFSET('previ sem'!$C$3,(ROW()-ROW($D$4))/2,(COLUMN()-COLUMN($E$2))*2))</f>
        <v>0</v>
      </c>
      <c r="AT206" s="78">
        <f ca="1">IF(AT$2&gt;=$C$2,AS206-OFFSET('previ sem'!$C$3,(ROW()-ROW($D$4))/2,(COLUMN()-COLUMN($E$2))*2),$D206-OFFSET('previ sem'!$C$3,(ROW()-ROW($D$4))/2,(COLUMN()-COLUMN($E$2))*2))</f>
        <v>0</v>
      </c>
      <c r="AU206" s="78">
        <f ca="1">IF(AU$2&gt;=$C$2,AT206-OFFSET('previ sem'!$C$3,(ROW()-ROW($D$4))/2,(COLUMN()-COLUMN($E$2))*2),$D206-OFFSET('previ sem'!$C$3,(ROW()-ROW($D$4))/2,(COLUMN()-COLUMN($E$2))*2))</f>
        <v>0</v>
      </c>
      <c r="AV206" s="78">
        <f ca="1">IF(AV$2&gt;=$C$2,AU206-OFFSET('previ sem'!$C$3,(ROW()-ROW($D$4))/2,(COLUMN()-COLUMN($E$2))*2),$D206-OFFSET('previ sem'!$C$3,(ROW()-ROW($D$4))/2,(COLUMN()-COLUMN($E$2))*2))</f>
        <v>0</v>
      </c>
      <c r="AW206" s="78">
        <f ca="1">IF(AW$2&gt;=$C$2,AV206-OFFSET('previ sem'!$C$3,(ROW()-ROW($D$4))/2,(COLUMN()-COLUMN($E$2))*2),$D206-OFFSET('previ sem'!$C$3,(ROW()-ROW($D$4))/2,(COLUMN()-COLUMN($E$2))*2))</f>
        <v>0</v>
      </c>
      <c r="AX206" s="78">
        <f ca="1">IF(AX$2&gt;=$C$2,AW206-OFFSET('previ sem'!$C$3,(ROW()-ROW($D$4))/2,(COLUMN()-COLUMN($E$2))*2),$D206-OFFSET('previ sem'!$C$3,(ROW()-ROW($D$4))/2,(COLUMN()-COLUMN($E$2))*2))</f>
        <v>0</v>
      </c>
      <c r="AY206" s="78">
        <f ca="1">IF(AY$2&gt;=$C$2,AX206-OFFSET('previ sem'!$C$3,(ROW()-ROW($D$4))/2,(COLUMN()-COLUMN($E$2))*2),$D206-OFFSET('previ sem'!$C$3,(ROW()-ROW($D$4))/2,(COLUMN()-COLUMN($E$2))*2))</f>
        <v>0</v>
      </c>
      <c r="AZ206" s="78">
        <f ca="1">IF(AZ$2&gt;=$C$2,AY206-OFFSET('previ sem'!$C$3,(ROW()-ROW($D$4))/2,(COLUMN()-COLUMN($E$2))*2),$D206-OFFSET('previ sem'!$C$3,(ROW()-ROW($D$4))/2,(COLUMN()-COLUMN($E$2))*2))</f>
        <v>0</v>
      </c>
      <c r="BA206" s="78">
        <f ca="1">IF(BA$2&gt;=$C$2,AZ206-OFFSET('previ sem'!$C$3,(ROW()-ROW($D$4))/2,(COLUMN()-COLUMN($E$2))*2),$D206-OFFSET('previ sem'!$C$3,(ROW()-ROW($D$4))/2,(COLUMN()-COLUMN($E$2))*2))</f>
        <v>0</v>
      </c>
      <c r="BB206" s="78">
        <f ca="1">IF(BB$2&gt;=$C$2,BA206-OFFSET('previ sem'!$C$3,(ROW()-ROW($D$4))/2,(COLUMN()-COLUMN($E$2))*2),$D206-OFFSET('previ sem'!$C$3,(ROW()-ROW($D$4))/2,(COLUMN()-COLUMN($E$2))*2))</f>
        <v>0</v>
      </c>
      <c r="BC206" s="78">
        <f ca="1">IF(BC$2&gt;=$C$2,BB206-OFFSET('previ sem'!$C$3,(ROW()-ROW($D$4))/2,(COLUMN()-COLUMN($E$2))*2),$D206-OFFSET('previ sem'!$C$3,(ROW()-ROW($D$4))/2,(COLUMN()-COLUMN($E$2))*2))</f>
        <v>0</v>
      </c>
      <c r="BD206" s="78">
        <f ca="1">IF(BD$2&gt;=$C$2,BC206-OFFSET('previ sem'!$C$3,(ROW()-ROW($D$4))/2,(COLUMN()-COLUMN($E$2))*2),$D206-OFFSET('previ sem'!$C$3,(ROW()-ROW($D$4))/2,(COLUMN()-COLUMN($E$2))*2))</f>
        <v>0</v>
      </c>
      <c r="BE206" s="286" t="s">
        <v>224</v>
      </c>
      <c r="BF206">
        <v>105</v>
      </c>
      <c r="BG206" s="232" t="s">
        <v>224</v>
      </c>
      <c r="BH206">
        <v>111</v>
      </c>
    </row>
    <row r="207" spans="1:60" x14ac:dyDescent="0.2">
      <c r="A207" s="201"/>
      <c r="B207" s="309" t="s">
        <v>36</v>
      </c>
      <c r="C207" s="6" t="e">
        <f t="array" aca="1" ref="C207" ca="1">INDEX($E$2:$BD$2,,SMALL(IF($E206:$BD206&lt;0,COLUMN(E:BD)-3,""),1))</f>
        <v>#NUM!</v>
      </c>
      <c r="D207" s="77">
        <f>+'PROD-SEM'!L14</f>
        <v>0</v>
      </c>
      <c r="E207" s="74" t="str">
        <f ca="1">IF(E206&lt;0,"",IF(E206&lt;MINI!$B$105,"MINI",""))</f>
        <v/>
      </c>
      <c r="F207" s="74" t="str">
        <f ca="1">IF(F206&lt;0,"",IF(F206&lt;MINI!$B$105,"MINI",""))</f>
        <v/>
      </c>
      <c r="G207" s="74" t="str">
        <f ca="1">IF(G206&lt;0,"",IF(G206&lt;MINI!$B$105,"MINI",""))</f>
        <v/>
      </c>
      <c r="H207" s="74" t="str">
        <f ca="1">IF(H206&lt;0,"",IF(H206&lt;MINI!$B$105,"MINI",""))</f>
        <v/>
      </c>
      <c r="I207" s="74" t="str">
        <f ca="1">IF(I206&lt;0,"",IF(I206&lt;MINI!$C$105,"MINI",""))</f>
        <v/>
      </c>
      <c r="J207" s="74" t="str">
        <f ca="1">IF(J206&lt;0,"",IF(J206&lt;MINI!$C$105,"MINI",""))</f>
        <v/>
      </c>
      <c r="K207" s="74" t="str">
        <f ca="1">IF(K206&lt;0,"",IF(K206&lt;MINI!$C$105,"MINI",""))</f>
        <v/>
      </c>
      <c r="L207" s="74" t="str">
        <f ca="1">IF(L206&lt;0,"",IF(L206&lt;MINI!$C$105,"MINI",""))</f>
        <v/>
      </c>
      <c r="M207" s="74" t="str">
        <f ca="1">IF(M206&lt;0,"",IF(M206&lt;MINI!$D$105,"MINI",""))</f>
        <v/>
      </c>
      <c r="N207" s="74" t="str">
        <f ca="1">IF(N206&lt;0,"",IF(N206&lt;MINI!$D$105,"MINI",""))</f>
        <v/>
      </c>
      <c r="O207" s="74" t="str">
        <f ca="1">IF(O206&lt;0,"",IF(O206&lt;MINI!$D$105,"MINI",""))</f>
        <v/>
      </c>
      <c r="P207" s="74" t="str">
        <f ca="1">IF(P206&lt;0,"",IF(P206&lt;MINI!$D$105,"MINI",""))</f>
        <v/>
      </c>
      <c r="Q207" s="74" t="str">
        <f ca="1">IF(Q206&lt;0,"",IF(Q206&lt;MINI!$E$105,"MINI",""))</f>
        <v/>
      </c>
      <c r="R207" s="74" t="str">
        <f ca="1">IF(R206&lt;0,"",IF(R206&lt;MINI!$E$105,"MINI",""))</f>
        <v/>
      </c>
      <c r="S207" s="74" t="str">
        <f ca="1">IF(S206&lt;0,"",IF(S206&lt;MINI!$E$105,"MINI",""))</f>
        <v/>
      </c>
      <c r="T207" s="74" t="str">
        <f ca="1">IF(T206&lt;0,"",IF(T206&lt;MINI!$E$105,"MINI",""))</f>
        <v/>
      </c>
      <c r="U207" s="74" t="str">
        <f ca="1">IF(U206&lt;0,"",IF(U206&lt;MINI!$E$105,"MINI",""))</f>
        <v/>
      </c>
      <c r="V207" s="74" t="str">
        <f ca="1">IF(V206&lt;0,"",IF(V206&lt;MINI!$F$105,"MINI",""))</f>
        <v/>
      </c>
      <c r="W207" s="74" t="str">
        <f ca="1">IF(W206&lt;0,"",IF(W206&lt;MINI!$F$105,"MINI",""))</f>
        <v/>
      </c>
      <c r="X207" s="74" t="str">
        <f ca="1">IF(X206&lt;0,"",IF(X206&lt;MINI!$F$105,"MINI",""))</f>
        <v/>
      </c>
      <c r="Y207" s="74" t="str">
        <f ca="1">IF(Y206&lt;0,"",IF(Y206&lt;MINI!$F$105,"MINI",""))</f>
        <v/>
      </c>
      <c r="Z207" s="74" t="str">
        <f ca="1">IF(Z206&lt;0,"",IF(Z206&lt;MINI!$G$90,"MINI",""))</f>
        <v/>
      </c>
      <c r="AA207" s="74" t="str">
        <f ca="1">IF(AA206&lt;0,"",IF(AA206&lt;MINI!$G$90,"MINI",""))</f>
        <v/>
      </c>
      <c r="AB207" s="74" t="str">
        <f ca="1">IF(AB206&lt;0,"",IF(AB206&lt;MINI!$G$90,"MINI",""))</f>
        <v/>
      </c>
      <c r="AC207" s="74" t="str">
        <f ca="1">IF(AC206&lt;0,"",IF(AC206&lt;MINI!$G$90,"MINI",""))</f>
        <v/>
      </c>
      <c r="AD207" s="74" t="str">
        <f ca="1">IF(AD206&lt;0,"",IF(AD206&lt;MINI!$G$90,"MINI",""))</f>
        <v/>
      </c>
      <c r="AE207" s="74" t="str">
        <f ca="1">IF(AE206&lt;0,"",IF(AE206&lt;MINI!$H$90,"MINI",""))</f>
        <v/>
      </c>
      <c r="AF207" s="74" t="str">
        <f ca="1">IF(AF206&lt;0,"",IF(AF206&lt;MINI!$H$90,"MINI",""))</f>
        <v/>
      </c>
      <c r="AG207" s="74" t="str">
        <f ca="1">IF(AG206&lt;0,"",IF(AG206&lt;MINI!$H$90,"MINI",""))</f>
        <v/>
      </c>
      <c r="AH207" s="74" t="str">
        <f ca="1">IF(AH206&lt;0,"",IF(AH206&lt;MINI!$H$90,"MINI",""))</f>
        <v/>
      </c>
      <c r="AI207" s="74" t="str">
        <f ca="1">IF(AI206&lt;0,"",IF(AI206&lt;MINI!$I$90,"MINI",""))</f>
        <v/>
      </c>
      <c r="AJ207" s="74" t="str">
        <f ca="1">IF(AJ206&lt;0,"",IF(AJ206&lt;MINI!$I$90,"MINI",""))</f>
        <v/>
      </c>
      <c r="AK207" s="74" t="str">
        <f ca="1">IF(AK206&lt;0,"",IF(AK206&lt;MINI!$I$90,"MINI",""))</f>
        <v/>
      </c>
      <c r="AL207" s="74" t="str">
        <f ca="1">IF(AL206&lt;0,"",IF(AL206&lt;MINI!$I$90,"MINI",""))</f>
        <v/>
      </c>
      <c r="AM207" s="74" t="str">
        <f ca="1">IF(AM206&lt;0,"",IF(AM206&lt;MINI!$J$90,"MINI",""))</f>
        <v/>
      </c>
      <c r="AN207" s="74" t="str">
        <f ca="1">IF(AN206&lt;0,"",IF(AN206&lt;MINI!$J$90,"MINI",""))</f>
        <v/>
      </c>
      <c r="AO207" s="74" t="str">
        <f ca="1">IF(AO206&lt;0,"",IF(AO206&lt;MINI!$J$90,"MINI",""))</f>
        <v/>
      </c>
      <c r="AP207" s="74" t="str">
        <f ca="1">IF(AP206&lt;0,"",IF(AP206&lt;MINI!$J$90,"MINI",""))</f>
        <v/>
      </c>
      <c r="AQ207" s="74" t="str">
        <f ca="1">IF(AQ206&lt;0,"",IF(AQ206&lt;MINI!$J$90,"MINI",""))</f>
        <v/>
      </c>
      <c r="AR207" s="74" t="str">
        <f ca="1">IF(AR206&lt;0,"",IF(AR206&lt;MINI!$K$90,"MINI",""))</f>
        <v/>
      </c>
      <c r="AS207" s="74" t="str">
        <f ca="1">IF(AS206&lt;0,"",IF(AS206&lt;MINI!$K$90,"MINI",""))</f>
        <v/>
      </c>
      <c r="AT207" s="74" t="str">
        <f ca="1">IF(AT206&lt;0,"",IF(AT206&lt;MINI!$K$90,"MINI",""))</f>
        <v/>
      </c>
      <c r="AU207" s="74" t="str">
        <f ca="1">IF(AU206&lt;0,"",IF(AU206&lt;MINI!$K$90,"MINI",""))</f>
        <v/>
      </c>
      <c r="AV207" s="74" t="str">
        <f ca="1">IF(AV206&lt;0,"",IF(AV206&lt;MINI!$L$90,"MINI",""))</f>
        <v/>
      </c>
      <c r="AW207" s="74" t="str">
        <f ca="1">IF(AW206&lt;0,"",IF(AW206&lt;MINI!$L$90,"MINI",""))</f>
        <v/>
      </c>
      <c r="AX207" s="74" t="str">
        <f ca="1">IF(AX206&lt;0,"",IF(AX206&lt;MINI!$L$90,"MINI",""))</f>
        <v/>
      </c>
      <c r="AY207" s="74" t="str">
        <f ca="1">IF(AY206&lt;0,"",IF(AY206&lt;MINI!$L$90,"MINI",""))</f>
        <v/>
      </c>
      <c r="AZ207" s="74" t="str">
        <f ca="1">IF(AZ206&lt;0,"",IF(AZ206&lt;MINI!$M$90,"MINI",""))</f>
        <v/>
      </c>
      <c r="BA207" s="74" t="str">
        <f ca="1">IF(BA206&lt;0,"",IF(BA206&lt;MINI!$M$90,"MINI",""))</f>
        <v/>
      </c>
      <c r="BB207" s="74" t="str">
        <f ca="1">IF(BB206&lt;0,"",IF(BB206&lt;MINI!$M$90,"MINI",""))</f>
        <v/>
      </c>
      <c r="BC207" s="74" t="str">
        <f ca="1">IF(BC206&lt;0,"",IF(BC206&lt;MINI!$M$90,"MINI",""))</f>
        <v/>
      </c>
      <c r="BD207" s="74" t="str">
        <f ca="1">IF(BD206&lt;0,"",IF(BD206&lt;MINI!$M$90,"MINI",""))</f>
        <v/>
      </c>
      <c r="BE207" s="313"/>
      <c r="BG207" s="112"/>
    </row>
    <row r="208" spans="1:60" x14ac:dyDescent="0.2">
      <c r="A208" s="187" t="s">
        <v>266</v>
      </c>
      <c r="B208" s="378" t="s">
        <v>234</v>
      </c>
      <c r="C208" s="378"/>
      <c r="D208" s="76">
        <f>SUMIF('EXPORT STOCK'!$B$2:$B$1106,'FABRICATION-SEM'!B208,'EXPORT STOCK'!$C$2:$C$1116)+D209</f>
        <v>0</v>
      </c>
      <c r="E208" s="78">
        <f ca="1">IF(E$2&gt;=$C$2,D208-OFFSET('previ sem'!$C$3,(ROW()-ROW($D$4))/2,(COLUMN()-COLUMN($E$2))*2),$D208-OFFSET('previ sem'!$C$3,(ROW()-ROW($D$4))/2,(COLUMN()-COLUMN($E$2))*2))</f>
        <v>0</v>
      </c>
      <c r="F208" s="78">
        <f ca="1">IF(F$2&gt;=$C$2,E208-OFFSET('previ sem'!$C$3,(ROW()-ROW($D$4))/2,(COLUMN()-COLUMN($E$2))*2),$D208-OFFSET('previ sem'!$C$3,(ROW()-ROW($D$4))/2,(COLUMN()-COLUMN($E$2))*2))</f>
        <v>0</v>
      </c>
      <c r="G208" s="78">
        <f ca="1">IF(G$2&gt;=$C$2,F208-OFFSET('previ sem'!$C$3,(ROW()-ROW($D$4))/2,(COLUMN()-COLUMN($E$2))*2),$D208-OFFSET('previ sem'!$C$3,(ROW()-ROW($D$4))/2,(COLUMN()-COLUMN($E$2))*2))</f>
        <v>0</v>
      </c>
      <c r="H208" s="78">
        <f ca="1">IF(H$2&gt;=$C$2,G208-OFFSET('previ sem'!$C$3,(ROW()-ROW($D$4))/2,(COLUMN()-COLUMN($E$2))*2),$D208-OFFSET('previ sem'!$C$3,(ROW()-ROW($D$4))/2,(COLUMN()-COLUMN($E$2))*2))</f>
        <v>0</v>
      </c>
      <c r="I208" s="78">
        <f ca="1">IF(I$2&gt;=$C$2,H208-OFFSET('previ sem'!$C$3,(ROW()-ROW($D$4))/2,(COLUMN()-COLUMN($E$2))*2),$D208-OFFSET('previ sem'!$C$3,(ROW()-ROW($D$4))/2,(COLUMN()-COLUMN($E$2))*2))</f>
        <v>0</v>
      </c>
      <c r="J208" s="78">
        <f ca="1">IF(J$2&gt;=$C$2,I208-OFFSET('previ sem'!$C$3,(ROW()-ROW($D$4))/2,(COLUMN()-COLUMN($E$2))*2),$D208-OFFSET('previ sem'!$C$3,(ROW()-ROW($D$4))/2,(COLUMN()-COLUMN($E$2))*2))</f>
        <v>0</v>
      </c>
      <c r="K208" s="78">
        <f ca="1">IF(K$2&gt;=$C$2,J208-OFFSET('previ sem'!$C$3,(ROW()-ROW($D$4))/2,(COLUMN()-COLUMN($E$2))*2),$D208-OFFSET('previ sem'!$C$3,(ROW()-ROW($D$4))/2,(COLUMN()-COLUMN($E$2))*2))</f>
        <v>0</v>
      </c>
      <c r="L208" s="78">
        <f ca="1">IF(L$2&gt;=$C$2,K208-OFFSET('previ sem'!$C$3,(ROW()-ROW($D$4))/2,(COLUMN()-COLUMN($E$2))*2),$D208-OFFSET('previ sem'!$C$3,(ROW()-ROW($D$4))/2,(COLUMN()-COLUMN($E$2))*2))</f>
        <v>0</v>
      </c>
      <c r="M208" s="78">
        <f ca="1">IF(M$2&gt;=$C$2,L208-OFFSET('previ sem'!$C$3,(ROW()-ROW($D$4))/2,(COLUMN()-COLUMN($E$2))*2),$D208-OFFSET('previ sem'!$C$3,(ROW()-ROW($D$4))/2,(COLUMN()-COLUMN($E$2))*2))</f>
        <v>0</v>
      </c>
      <c r="N208" s="78">
        <f ca="1">IF(N$2&gt;=$C$2,M208-OFFSET('previ sem'!$C$3,(ROW()-ROW($D$4))/2,(COLUMN()-COLUMN($E$2))*2),$D208-OFFSET('previ sem'!$C$3,(ROW()-ROW($D$4))/2,(COLUMN()-COLUMN($E$2))*2))</f>
        <v>0</v>
      </c>
      <c r="O208" s="78">
        <f ca="1">IF(O$2&gt;=$C$2,N208-OFFSET('previ sem'!$C$3,(ROW()-ROW($D$4))/2,(COLUMN()-COLUMN($E$2))*2),$D208-OFFSET('previ sem'!$C$3,(ROW()-ROW($D$4))/2,(COLUMN()-COLUMN($E$2))*2))</f>
        <v>0</v>
      </c>
      <c r="P208" s="78">
        <f ca="1">IF(P$2&gt;=$C$2,O208-OFFSET('previ sem'!$C$3,(ROW()-ROW($D$4))/2,(COLUMN()-COLUMN($E$2))*2),$D208-OFFSET('previ sem'!$C$3,(ROW()-ROW($D$4))/2,(COLUMN()-COLUMN($E$2))*2))</f>
        <v>0</v>
      </c>
      <c r="Q208" s="78">
        <f ca="1">IF(Q$2&gt;=$C$2,P208-OFFSET('previ sem'!$C$3,(ROW()-ROW($D$4))/2,(COLUMN()-COLUMN($E$2))*2),$D208-OFFSET('previ sem'!$C$3,(ROW()-ROW($D$4))/2,(COLUMN()-COLUMN($E$2))*2))</f>
        <v>0</v>
      </c>
      <c r="R208" s="78">
        <f ca="1">IF(R$2&gt;=$C$2,Q208-OFFSET('previ sem'!$C$3,(ROW()-ROW($D$4))/2,(COLUMN()-COLUMN($E$2))*2),$D208-OFFSET('previ sem'!$C$3,(ROW()-ROW($D$4))/2,(COLUMN()-COLUMN($E$2))*2))</f>
        <v>0</v>
      </c>
      <c r="S208" s="78">
        <f ca="1">IF(S$2&gt;=$C$2,R208-OFFSET('previ sem'!$C$3,(ROW()-ROW($D$4))/2,(COLUMN()-COLUMN($E$2))*2),$D208-OFFSET('previ sem'!$C$3,(ROW()-ROW($D$4))/2,(COLUMN()-COLUMN($E$2))*2))</f>
        <v>0</v>
      </c>
      <c r="T208" s="78">
        <f ca="1">IF(T$2&gt;=$C$2,S208-OFFSET('previ sem'!$C$3,(ROW()-ROW($D$4))/2,(COLUMN()-COLUMN($E$2))*2),$D208-OFFSET('previ sem'!$C$3,(ROW()-ROW($D$4))/2,(COLUMN()-COLUMN($E$2))*2))</f>
        <v>0</v>
      </c>
      <c r="U208" s="78">
        <f ca="1">IF(U$2&gt;=$C$2,T208-OFFSET('previ sem'!$C$3,(ROW()-ROW($D$4))/2,(COLUMN()-COLUMN($E$2))*2),$D208-OFFSET('previ sem'!$C$3,(ROW()-ROW($D$4))/2,(COLUMN()-COLUMN($E$2))*2))</f>
        <v>0</v>
      </c>
      <c r="V208" s="78">
        <f ca="1">IF(V$2&gt;=$C$2,U208-OFFSET('previ sem'!$C$3,(ROW()-ROW($D$4))/2,(COLUMN()-COLUMN($E$2))*2),$D208-OFFSET('previ sem'!$C$3,(ROW()-ROW($D$4))/2,(COLUMN()-COLUMN($E$2))*2))</f>
        <v>0</v>
      </c>
      <c r="W208" s="78">
        <f ca="1">IF(W$2&gt;=$C$2,V208-OFFSET('previ sem'!$C$3,(ROW()-ROW($D$4))/2,(COLUMN()-COLUMN($E$2))*2),$D208-OFFSET('previ sem'!$C$3,(ROW()-ROW($D$4))/2,(COLUMN()-COLUMN($E$2))*2))</f>
        <v>0</v>
      </c>
      <c r="X208" s="78">
        <f ca="1">IF(X$2&gt;=$C$2,W208-OFFSET('previ sem'!$C$3,(ROW()-ROW($D$4))/2,(COLUMN()-COLUMN($E$2))*2),$D208-OFFSET('previ sem'!$C$3,(ROW()-ROW($D$4))/2,(COLUMN()-COLUMN($E$2))*2))</f>
        <v>0</v>
      </c>
      <c r="Y208" s="78">
        <f ca="1">IF(Y$2&gt;=$C$2,X208-OFFSET('previ sem'!$C$3,(ROW()-ROW($D$4))/2,(COLUMN()-COLUMN($E$2))*2),$D208-OFFSET('previ sem'!$C$3,(ROW()-ROW($D$4))/2,(COLUMN()-COLUMN($E$2))*2))</f>
        <v>0</v>
      </c>
      <c r="Z208" s="78">
        <f ca="1">IF(Z$2&gt;=$C$2,Y208-OFFSET('previ sem'!$C$3,(ROW()-ROW($D$4))/2,(COLUMN()-COLUMN($E$2))*2),$D208-OFFSET('previ sem'!$C$3,(ROW()-ROW($D$4))/2,(COLUMN()-COLUMN($E$2))*2))</f>
        <v>0</v>
      </c>
      <c r="AA208" s="78">
        <f ca="1">IF(AA$2&gt;=$C$2,Z208-OFFSET('previ sem'!$C$3,(ROW()-ROW($D$4))/2,(COLUMN()-COLUMN($E$2))*2),$D208-OFFSET('previ sem'!$C$3,(ROW()-ROW($D$4))/2,(COLUMN()-COLUMN($E$2))*2))</f>
        <v>0</v>
      </c>
      <c r="AB208" s="78">
        <f ca="1">IF(AB$2&gt;=$C$2,AA208-OFFSET('previ sem'!$C$3,(ROW()-ROW($D$4))/2,(COLUMN()-COLUMN($E$2))*2),$D208-OFFSET('previ sem'!$C$3,(ROW()-ROW($D$4))/2,(COLUMN()-COLUMN($E$2))*2))</f>
        <v>0</v>
      </c>
      <c r="AC208" s="78">
        <f ca="1">IF(AC$2&gt;=$C$2,AB208-OFFSET('previ sem'!$C$3,(ROW()-ROW($D$4))/2,(COLUMN()-COLUMN($E$2))*2),$D208-OFFSET('previ sem'!$C$3,(ROW()-ROW($D$4))/2,(COLUMN()-COLUMN($E$2))*2))</f>
        <v>0</v>
      </c>
      <c r="AD208" s="78">
        <f ca="1">IF(AD$2&gt;=$C$2,AC208-OFFSET('previ sem'!$C$3,(ROW()-ROW($D$4))/2,(COLUMN()-COLUMN($E$2))*2),$D208-OFFSET('previ sem'!$C$3,(ROW()-ROW($D$4))/2,(COLUMN()-COLUMN($E$2))*2))</f>
        <v>0</v>
      </c>
      <c r="AE208" s="78">
        <f ca="1">IF(AE$2&gt;=$C$2,AD208-OFFSET('previ sem'!$C$3,(ROW()-ROW($D$4))/2,(COLUMN()-COLUMN($E$2))*2),$D208-OFFSET('previ sem'!$C$3,(ROW()-ROW($D$4))/2,(COLUMN()-COLUMN($E$2))*2))</f>
        <v>0</v>
      </c>
      <c r="AF208" s="78">
        <f ca="1">IF(AF$2&gt;=$C$2,AE208-OFFSET('previ sem'!$C$3,(ROW()-ROW($D$4))/2,(COLUMN()-COLUMN($E$2))*2),$D208-OFFSET('previ sem'!$C$3,(ROW()-ROW($D$4))/2,(COLUMN()-COLUMN($E$2))*2))</f>
        <v>0</v>
      </c>
      <c r="AG208" s="78">
        <f ca="1">IF(AG$2&gt;=$C$2,AF208-OFFSET('previ sem'!$C$3,(ROW()-ROW($D$4))/2,(COLUMN()-COLUMN($E$2))*2),$D208-OFFSET('previ sem'!$C$3,(ROW()-ROW($D$4))/2,(COLUMN()-COLUMN($E$2))*2))</f>
        <v>0</v>
      </c>
      <c r="AH208" s="78">
        <f ca="1">IF(AH$2&gt;=$C$2,AG208-OFFSET('previ sem'!$C$3,(ROW()-ROW($D$4))/2,(COLUMN()-COLUMN($E$2))*2),$D208-OFFSET('previ sem'!$C$3,(ROW()-ROW($D$4))/2,(COLUMN()-COLUMN($E$2))*2))</f>
        <v>0</v>
      </c>
      <c r="AI208" s="78">
        <f ca="1">IF(AI$2&gt;=$C$2,AH208-OFFSET('previ sem'!$C$3,(ROW()-ROW($D$4))/2,(COLUMN()-COLUMN($E$2))*2),$D208-OFFSET('previ sem'!$C$3,(ROW()-ROW($D$4))/2,(COLUMN()-COLUMN($E$2))*2))</f>
        <v>0</v>
      </c>
      <c r="AJ208" s="78">
        <f ca="1">IF(AJ$2&gt;=$C$2,AI208-OFFSET('previ sem'!$C$3,(ROW()-ROW($D$4))/2,(COLUMN()-COLUMN($E$2))*2),$D208-OFFSET('previ sem'!$C$3,(ROW()-ROW($D$4))/2,(COLUMN()-COLUMN($E$2))*2))</f>
        <v>0</v>
      </c>
      <c r="AK208" s="78">
        <f ca="1">IF(AK$2&gt;=$C$2,AJ208-OFFSET('previ sem'!$C$3,(ROW()-ROW($D$4))/2,(COLUMN()-COLUMN($E$2))*2),$D208-OFFSET('previ sem'!$C$3,(ROW()-ROW($D$4))/2,(COLUMN()-COLUMN($E$2))*2))</f>
        <v>0</v>
      </c>
      <c r="AL208" s="78">
        <f ca="1">IF(AL$2&gt;=$C$2,AK208-OFFSET('previ sem'!$C$3,(ROW()-ROW($D$4))/2,(COLUMN()-COLUMN($E$2))*2),$D208-OFFSET('previ sem'!$C$3,(ROW()-ROW($D$4))/2,(COLUMN()-COLUMN($E$2))*2))</f>
        <v>0</v>
      </c>
      <c r="AM208" s="78">
        <f ca="1">IF(AM$2&gt;=$C$2,AL208-OFFSET('previ sem'!$C$3,(ROW()-ROW($D$4))/2,(COLUMN()-COLUMN($E$2))*2),$D208-OFFSET('previ sem'!$C$3,(ROW()-ROW($D$4))/2,(COLUMN()-COLUMN($E$2))*2))</f>
        <v>0</v>
      </c>
      <c r="AN208" s="78">
        <f ca="1">IF(AN$2&gt;=$C$2,AM208-OFFSET('previ sem'!$C$3,(ROW()-ROW($D$4))/2,(COLUMN()-COLUMN($E$2))*2),$D208-OFFSET('previ sem'!$C$3,(ROW()-ROW($D$4))/2,(COLUMN()-COLUMN($E$2))*2))</f>
        <v>0</v>
      </c>
      <c r="AO208" s="78">
        <f ca="1">IF(AO$2&gt;=$C$2,AN208-OFFSET('previ sem'!$C$3,(ROW()-ROW($D$4))/2,(COLUMN()-COLUMN($E$2))*2),$D208-OFFSET('previ sem'!$C$3,(ROW()-ROW($D$4))/2,(COLUMN()-COLUMN($E$2))*2))</f>
        <v>0</v>
      </c>
      <c r="AP208" s="78">
        <f ca="1">IF(AP$2&gt;=$C$2,AO208-OFFSET('previ sem'!$C$3,(ROW()-ROW($D$4))/2,(COLUMN()-COLUMN($E$2))*2),$D208-OFFSET('previ sem'!$C$3,(ROW()-ROW($D$4))/2,(COLUMN()-COLUMN($E$2))*2))</f>
        <v>0</v>
      </c>
      <c r="AQ208" s="78">
        <f ca="1">IF(AQ$2&gt;=$C$2,AP208-OFFSET('previ sem'!$C$3,(ROW()-ROW($D$4))/2,(COLUMN()-COLUMN($E$2))*2),$D208-OFFSET('previ sem'!$C$3,(ROW()-ROW($D$4))/2,(COLUMN()-COLUMN($E$2))*2))</f>
        <v>0</v>
      </c>
      <c r="AR208" s="78">
        <f ca="1">IF(AR$2&gt;=$C$2,AQ208-OFFSET('previ sem'!$C$3,(ROW()-ROW($D$4))/2,(COLUMN()-COLUMN($E$2))*2),$D208-OFFSET('previ sem'!$C$3,(ROW()-ROW($D$4))/2,(COLUMN()-COLUMN($E$2))*2))</f>
        <v>0</v>
      </c>
      <c r="AS208" s="78">
        <f ca="1">IF(AS$2&gt;=$C$2,AR208-OFFSET('previ sem'!$C$3,(ROW()-ROW($D$4))/2,(COLUMN()-COLUMN($E$2))*2),$D208-OFFSET('previ sem'!$C$3,(ROW()-ROW($D$4))/2,(COLUMN()-COLUMN($E$2))*2))</f>
        <v>0</v>
      </c>
      <c r="AT208" s="78">
        <f ca="1">IF(AT$2&gt;=$C$2,AS208-OFFSET('previ sem'!$C$3,(ROW()-ROW($D$4))/2,(COLUMN()-COLUMN($E$2))*2),$D208-OFFSET('previ sem'!$C$3,(ROW()-ROW($D$4))/2,(COLUMN()-COLUMN($E$2))*2))</f>
        <v>0</v>
      </c>
      <c r="AU208" s="78">
        <f ca="1">IF(AU$2&gt;=$C$2,AT208-OFFSET('previ sem'!$C$3,(ROW()-ROW($D$4))/2,(COLUMN()-COLUMN($E$2))*2),$D208-OFFSET('previ sem'!$C$3,(ROW()-ROW($D$4))/2,(COLUMN()-COLUMN($E$2))*2))</f>
        <v>0</v>
      </c>
      <c r="AV208" s="78">
        <f ca="1">IF(AV$2&gt;=$C$2,AU208-OFFSET('previ sem'!$C$3,(ROW()-ROW($D$4))/2,(COLUMN()-COLUMN($E$2))*2),$D208-OFFSET('previ sem'!$C$3,(ROW()-ROW($D$4))/2,(COLUMN()-COLUMN($E$2))*2))</f>
        <v>0</v>
      </c>
      <c r="AW208" s="78">
        <f ca="1">IF(AW$2&gt;=$C$2,AV208-OFFSET('previ sem'!$C$3,(ROW()-ROW($D$4))/2,(COLUMN()-COLUMN($E$2))*2),$D208-OFFSET('previ sem'!$C$3,(ROW()-ROW($D$4))/2,(COLUMN()-COLUMN($E$2))*2))</f>
        <v>0</v>
      </c>
      <c r="AX208" s="78">
        <f ca="1">IF(AX$2&gt;=$C$2,AW208-OFFSET('previ sem'!$C$3,(ROW()-ROW($D$4))/2,(COLUMN()-COLUMN($E$2))*2),$D208-OFFSET('previ sem'!$C$3,(ROW()-ROW($D$4))/2,(COLUMN()-COLUMN($E$2))*2))</f>
        <v>0</v>
      </c>
      <c r="AY208" s="78">
        <f ca="1">IF(AY$2&gt;=$C$2,AX208-OFFSET('previ sem'!$C$3,(ROW()-ROW($D$4))/2,(COLUMN()-COLUMN($E$2))*2),$D208-OFFSET('previ sem'!$C$3,(ROW()-ROW($D$4))/2,(COLUMN()-COLUMN($E$2))*2))</f>
        <v>0</v>
      </c>
      <c r="AZ208" s="78">
        <f ca="1">IF(AZ$2&gt;=$C$2,AY208-OFFSET('previ sem'!$C$3,(ROW()-ROW($D$4))/2,(COLUMN()-COLUMN($E$2))*2),$D208-OFFSET('previ sem'!$C$3,(ROW()-ROW($D$4))/2,(COLUMN()-COLUMN($E$2))*2))</f>
        <v>0</v>
      </c>
      <c r="BA208" s="78">
        <f ca="1">IF(BA$2&gt;=$C$2,AZ208-OFFSET('previ sem'!$C$3,(ROW()-ROW($D$4))/2,(COLUMN()-COLUMN($E$2))*2),$D208-OFFSET('previ sem'!$C$3,(ROW()-ROW($D$4))/2,(COLUMN()-COLUMN($E$2))*2))</f>
        <v>0</v>
      </c>
      <c r="BB208" s="78">
        <f ca="1">IF(BB$2&gt;=$C$2,BA208-OFFSET('previ sem'!$C$3,(ROW()-ROW($D$4))/2,(COLUMN()-COLUMN($E$2))*2),$D208-OFFSET('previ sem'!$C$3,(ROW()-ROW($D$4))/2,(COLUMN()-COLUMN($E$2))*2))</f>
        <v>0</v>
      </c>
      <c r="BC208" s="78">
        <f ca="1">IF(BC$2&gt;=$C$2,BB208-OFFSET('previ sem'!$C$3,(ROW()-ROW($D$4))/2,(COLUMN()-COLUMN($E$2))*2),$D208-OFFSET('previ sem'!$C$3,(ROW()-ROW($D$4))/2,(COLUMN()-COLUMN($E$2))*2))</f>
        <v>0</v>
      </c>
      <c r="BD208" s="78">
        <f ca="1">IF(BD$2&gt;=$C$2,BC208-OFFSET('previ sem'!$C$3,(ROW()-ROW($D$4))/2,(COLUMN()-COLUMN($E$2))*2),$D208-OFFSET('previ sem'!$C$3,(ROW()-ROW($D$4))/2,(COLUMN()-COLUMN($E$2))*2))</f>
        <v>0</v>
      </c>
      <c r="BE208" s="286" t="s">
        <v>234</v>
      </c>
      <c r="BF208">
        <v>106</v>
      </c>
      <c r="BG208" s="232" t="s">
        <v>234</v>
      </c>
      <c r="BH208">
        <v>112</v>
      </c>
    </row>
    <row r="209" spans="1:60" x14ac:dyDescent="0.2">
      <c r="A209" s="201"/>
      <c r="B209" s="309" t="s">
        <v>36</v>
      </c>
      <c r="C209" s="6" t="e">
        <f t="array" aca="1" ref="C209" ca="1">INDEX($E$2:$BD$2,,SMALL(IF($E208:$BD208&lt;0,COLUMN(E:BD)-3,""),1))</f>
        <v>#NUM!</v>
      </c>
      <c r="D209" s="77">
        <f>+'PROD-SEM'!L11</f>
        <v>0</v>
      </c>
      <c r="E209" s="74" t="str">
        <f ca="1">IF(E208&lt;0,"",IF(E208&lt;MINI!$B$106,"MINI",""))</f>
        <v/>
      </c>
      <c r="F209" s="74" t="str">
        <f ca="1">IF(F208&lt;0,"",IF(F208&lt;MINI!$B$106,"MINI",""))</f>
        <v/>
      </c>
      <c r="G209" s="74" t="str">
        <f ca="1">IF(G208&lt;0,"",IF(G208&lt;MINI!$B$106,"MINI",""))</f>
        <v/>
      </c>
      <c r="H209" s="74" t="str">
        <f ca="1">IF(H208&lt;0,"",IF(H208&lt;MINI!$B$106,"MINI",""))</f>
        <v/>
      </c>
      <c r="I209" s="74" t="str">
        <f ca="1">IF(I208&lt;0,"",IF(I208&lt;MINI!$C$106,"MINI",""))</f>
        <v/>
      </c>
      <c r="J209" s="74" t="str">
        <f ca="1">IF(J208&lt;0,"",IF(J208&lt;MINI!$C$106,"MINI",""))</f>
        <v/>
      </c>
      <c r="K209" s="74" t="str">
        <f ca="1">IF(K208&lt;0,"",IF(K208&lt;MINI!$C$106,"MINI",""))</f>
        <v/>
      </c>
      <c r="L209" s="74" t="str">
        <f ca="1">IF(L208&lt;0,"",IF(L208&lt;MINI!$C$106,"MINI",""))</f>
        <v/>
      </c>
      <c r="M209" s="74" t="str">
        <f ca="1">IF(M208&lt;0,"",IF(M208&lt;MINI!$D$106,"MINI",""))</f>
        <v/>
      </c>
      <c r="N209" s="74" t="str">
        <f ca="1">IF(N208&lt;0,"",IF(N208&lt;MINI!$D$106,"MINI",""))</f>
        <v/>
      </c>
      <c r="O209" s="74" t="str">
        <f ca="1">IF(O208&lt;0,"",IF(O208&lt;MINI!$D$106,"MINI",""))</f>
        <v/>
      </c>
      <c r="P209" s="74" t="str">
        <f ca="1">IF(P208&lt;0,"",IF(P208&lt;MINI!$D$106,"MINI",""))</f>
        <v/>
      </c>
      <c r="Q209" s="74" t="str">
        <f ca="1">IF(Q208&lt;0,"",IF(Q208&lt;MINI!$E$106,"MINI",""))</f>
        <v/>
      </c>
      <c r="R209" s="74" t="str">
        <f ca="1">IF(R208&lt;0,"",IF(R208&lt;MINI!$E$106,"MINI",""))</f>
        <v/>
      </c>
      <c r="S209" s="74" t="str">
        <f ca="1">IF(S208&lt;0,"",IF(S208&lt;MINI!$E$106,"MINI",""))</f>
        <v/>
      </c>
      <c r="T209" s="74" t="str">
        <f ca="1">IF(T208&lt;0,"",IF(T208&lt;MINI!$E$106,"MINI",""))</f>
        <v/>
      </c>
      <c r="U209" s="74" t="str">
        <f ca="1">IF(U208&lt;0,"",IF(U208&lt;MINI!$E$106,"MINI",""))</f>
        <v/>
      </c>
      <c r="V209" s="74" t="str">
        <f ca="1">IF(V208&lt;0,"",IF(V208&lt;MINI!$F$106,"MINI",""))</f>
        <v/>
      </c>
      <c r="W209" s="74" t="str">
        <f ca="1">IF(W208&lt;0,"",IF(W208&lt;MINI!$F$106,"MINI",""))</f>
        <v/>
      </c>
      <c r="X209" s="74" t="str">
        <f ca="1">IF(X208&lt;0,"",IF(X208&lt;MINI!$F$106,"MINI",""))</f>
        <v/>
      </c>
      <c r="Y209" s="74" t="str">
        <f ca="1">IF(Y208&lt;0,"",IF(Y208&lt;MINI!$F$106,"MINI",""))</f>
        <v/>
      </c>
      <c r="Z209" s="74" t="str">
        <f ca="1">IF(Z208&lt;0,"",IF(Z208&lt;MINI!$G$90,"MINI",""))</f>
        <v/>
      </c>
      <c r="AA209" s="74" t="str">
        <f ca="1">IF(AA208&lt;0,"",IF(AA208&lt;MINI!$G$90,"MINI",""))</f>
        <v/>
      </c>
      <c r="AB209" s="74" t="str">
        <f ca="1">IF(AB208&lt;0,"",IF(AB208&lt;MINI!$G$90,"MINI",""))</f>
        <v/>
      </c>
      <c r="AC209" s="74" t="str">
        <f ca="1">IF(AC208&lt;0,"",IF(AC208&lt;MINI!$G$90,"MINI",""))</f>
        <v/>
      </c>
      <c r="AD209" s="74" t="str">
        <f ca="1">IF(AD208&lt;0,"",IF(AD208&lt;MINI!$G$90,"MINI",""))</f>
        <v/>
      </c>
      <c r="AE209" s="74" t="str">
        <f ca="1">IF(AE208&lt;0,"",IF(AE208&lt;MINI!$H$90,"MINI",""))</f>
        <v/>
      </c>
      <c r="AF209" s="74" t="str">
        <f ca="1">IF(AF208&lt;0,"",IF(AF208&lt;MINI!$H$90,"MINI",""))</f>
        <v/>
      </c>
      <c r="AG209" s="74" t="str">
        <f ca="1">IF(AG208&lt;0,"",IF(AG208&lt;MINI!$H$90,"MINI",""))</f>
        <v/>
      </c>
      <c r="AH209" s="74" t="str">
        <f ca="1">IF(AH208&lt;0,"",IF(AH208&lt;MINI!$H$90,"MINI",""))</f>
        <v/>
      </c>
      <c r="AI209" s="74" t="str">
        <f ca="1">IF(AI208&lt;0,"",IF(AI208&lt;MINI!$I$90,"MINI",""))</f>
        <v/>
      </c>
      <c r="AJ209" s="74" t="str">
        <f ca="1">IF(AJ208&lt;0,"",IF(AJ208&lt;MINI!$I$90,"MINI",""))</f>
        <v/>
      </c>
      <c r="AK209" s="74" t="str">
        <f ca="1">IF(AK208&lt;0,"",IF(AK208&lt;MINI!$I$90,"MINI",""))</f>
        <v/>
      </c>
      <c r="AL209" s="74" t="str">
        <f ca="1">IF(AL208&lt;0,"",IF(AL208&lt;MINI!$I$90,"MINI",""))</f>
        <v/>
      </c>
      <c r="AM209" s="74" t="str">
        <f ca="1">IF(AM208&lt;0,"",IF(AM208&lt;MINI!$J$90,"MINI",""))</f>
        <v/>
      </c>
      <c r="AN209" s="74" t="str">
        <f ca="1">IF(AN208&lt;0,"",IF(AN208&lt;MINI!$J$90,"MINI",""))</f>
        <v/>
      </c>
      <c r="AO209" s="74" t="str">
        <f ca="1">IF(AO208&lt;0,"",IF(AO208&lt;MINI!$J$90,"MINI",""))</f>
        <v/>
      </c>
      <c r="AP209" s="74" t="str">
        <f ca="1">IF(AP208&lt;0,"",IF(AP208&lt;MINI!$J$90,"MINI",""))</f>
        <v/>
      </c>
      <c r="AQ209" s="74" t="str">
        <f ca="1">IF(AQ208&lt;0,"",IF(AQ208&lt;MINI!$J$90,"MINI",""))</f>
        <v/>
      </c>
      <c r="AR209" s="74" t="str">
        <f ca="1">IF(AR208&lt;0,"",IF(AR208&lt;MINI!$K$90,"MINI",""))</f>
        <v/>
      </c>
      <c r="AS209" s="74" t="str">
        <f ca="1">IF(AS208&lt;0,"",IF(AS208&lt;MINI!$K$90,"MINI",""))</f>
        <v/>
      </c>
      <c r="AT209" s="74" t="str">
        <f ca="1">IF(AT208&lt;0,"",IF(AT208&lt;MINI!$K$90,"MINI",""))</f>
        <v/>
      </c>
      <c r="AU209" s="74" t="str">
        <f ca="1">IF(AU208&lt;0,"",IF(AU208&lt;MINI!$K$90,"MINI",""))</f>
        <v/>
      </c>
      <c r="AV209" s="74" t="str">
        <f ca="1">IF(AV208&lt;0,"",IF(AV208&lt;MINI!$L$90,"MINI",""))</f>
        <v/>
      </c>
      <c r="AW209" s="74" t="str">
        <f ca="1">IF(AW208&lt;0,"",IF(AW208&lt;MINI!$L$90,"MINI",""))</f>
        <v/>
      </c>
      <c r="AX209" s="74" t="str">
        <f ca="1">IF(AX208&lt;0,"",IF(AX208&lt;MINI!$L$90,"MINI",""))</f>
        <v/>
      </c>
      <c r="AY209" s="74" t="str">
        <f ca="1">IF(AY208&lt;0,"",IF(AY208&lt;MINI!$L$90,"MINI",""))</f>
        <v/>
      </c>
      <c r="AZ209" s="74" t="str">
        <f ca="1">IF(AZ208&lt;0,"",IF(AZ208&lt;MINI!$M$90,"MINI",""))</f>
        <v/>
      </c>
      <c r="BA209" s="74" t="str">
        <f ca="1">IF(BA208&lt;0,"",IF(BA208&lt;MINI!$M$90,"MINI",""))</f>
        <v/>
      </c>
      <c r="BB209" s="74" t="str">
        <f ca="1">IF(BB208&lt;0,"",IF(BB208&lt;MINI!$M$90,"MINI",""))</f>
        <v/>
      </c>
      <c r="BC209" s="74" t="str">
        <f ca="1">IF(BC208&lt;0,"",IF(BC208&lt;MINI!$M$90,"MINI",""))</f>
        <v/>
      </c>
      <c r="BD209" s="74" t="str">
        <f ca="1">IF(BD208&lt;0,"",IF(BD208&lt;MINI!$M$90,"MINI",""))</f>
        <v/>
      </c>
      <c r="BE209" s="313"/>
      <c r="BG209" s="112"/>
    </row>
    <row r="210" spans="1:60" x14ac:dyDescent="0.2">
      <c r="A210" s="187" t="s">
        <v>203</v>
      </c>
      <c r="B210" s="378" t="s">
        <v>240</v>
      </c>
      <c r="C210" s="378"/>
      <c r="D210" s="76">
        <f>SUMIF('EXPORT STOCK'!$B$2:$B$1106,'FABRICATION-SEM'!B210,'EXPORT STOCK'!$C$2:$C$1116)+D211</f>
        <v>0</v>
      </c>
      <c r="E210" s="78">
        <f ca="1">IF(E$2&gt;=$C$2,D210-OFFSET('previ sem'!$C$3,(ROW()-ROW($D$4))/2,(COLUMN()-COLUMN($E$2))*2),$D210-OFFSET('previ sem'!$C$3,(ROW()-ROW($D$4))/2,(COLUMN()-COLUMN($E$2))*2))</f>
        <v>0</v>
      </c>
      <c r="F210" s="78">
        <f ca="1">IF(F$2&gt;=$C$2,E210-OFFSET('previ sem'!$C$3,(ROW()-ROW($D$4))/2,(COLUMN()-COLUMN($E$2))*2),$D210-OFFSET('previ sem'!$C$3,(ROW()-ROW($D$4))/2,(COLUMN()-COLUMN($E$2))*2))</f>
        <v>0</v>
      </c>
      <c r="G210" s="78">
        <f ca="1">IF(G$2&gt;=$C$2,F210-OFFSET('previ sem'!$C$3,(ROW()-ROW($D$4))/2,(COLUMN()-COLUMN($E$2))*2),$D210-OFFSET('previ sem'!$C$3,(ROW()-ROW($D$4))/2,(COLUMN()-COLUMN($E$2))*2))</f>
        <v>0</v>
      </c>
      <c r="H210" s="78">
        <f ca="1">IF(H$2&gt;=$C$2,G210-OFFSET('previ sem'!$C$3,(ROW()-ROW($D$4))/2,(COLUMN()-COLUMN($E$2))*2),$D210-OFFSET('previ sem'!$C$3,(ROW()-ROW($D$4))/2,(COLUMN()-COLUMN($E$2))*2))</f>
        <v>0</v>
      </c>
      <c r="I210" s="78">
        <f ca="1">IF(I$2&gt;=$C$2,H210-OFFSET('previ sem'!$C$3,(ROW()-ROW($D$4))/2,(COLUMN()-COLUMN($E$2))*2),$D210-OFFSET('previ sem'!$C$3,(ROW()-ROW($D$4))/2,(COLUMN()-COLUMN($E$2))*2))</f>
        <v>0</v>
      </c>
      <c r="J210" s="78">
        <f ca="1">IF(J$2&gt;=$C$2,I210-OFFSET('previ sem'!$C$3,(ROW()-ROW($D$4))/2,(COLUMN()-COLUMN($E$2))*2),$D210-OFFSET('previ sem'!$C$3,(ROW()-ROW($D$4))/2,(COLUMN()-COLUMN($E$2))*2))</f>
        <v>0</v>
      </c>
      <c r="K210" s="78">
        <f ca="1">IF(K$2&gt;=$C$2,J210-OFFSET('previ sem'!$C$3,(ROW()-ROW($D$4))/2,(COLUMN()-COLUMN($E$2))*2),$D210-OFFSET('previ sem'!$C$3,(ROW()-ROW($D$4))/2,(COLUMN()-COLUMN($E$2))*2))</f>
        <v>0</v>
      </c>
      <c r="L210" s="78">
        <f ca="1">IF(L$2&gt;=$C$2,K210-OFFSET('previ sem'!$C$3,(ROW()-ROW($D$4))/2,(COLUMN()-COLUMN($E$2))*2),$D210-OFFSET('previ sem'!$C$3,(ROW()-ROW($D$4))/2,(COLUMN()-COLUMN($E$2))*2))</f>
        <v>0</v>
      </c>
      <c r="M210" s="78">
        <f ca="1">IF(M$2&gt;=$C$2,L210-OFFSET('previ sem'!$C$3,(ROW()-ROW($D$4))/2,(COLUMN()-COLUMN($E$2))*2),$D210-OFFSET('previ sem'!$C$3,(ROW()-ROW($D$4))/2,(COLUMN()-COLUMN($E$2))*2))</f>
        <v>0</v>
      </c>
      <c r="N210" s="78">
        <f ca="1">IF(N$2&gt;=$C$2,M210-OFFSET('previ sem'!$C$3,(ROW()-ROW($D$4))/2,(COLUMN()-COLUMN($E$2))*2),$D210-OFFSET('previ sem'!$C$3,(ROW()-ROW($D$4))/2,(COLUMN()-COLUMN($E$2))*2))</f>
        <v>0</v>
      </c>
      <c r="O210" s="78">
        <f ca="1">IF(O$2&gt;=$C$2,N210-OFFSET('previ sem'!$C$3,(ROW()-ROW($D$4))/2,(COLUMN()-COLUMN($E$2))*2),$D210-OFFSET('previ sem'!$C$3,(ROW()-ROW($D$4))/2,(COLUMN()-COLUMN($E$2))*2))</f>
        <v>0</v>
      </c>
      <c r="P210" s="78">
        <f ca="1">IF(P$2&gt;=$C$2,O210-OFFSET('previ sem'!$C$3,(ROW()-ROW($D$4))/2,(COLUMN()-COLUMN($E$2))*2),$D210-OFFSET('previ sem'!$C$3,(ROW()-ROW($D$4))/2,(COLUMN()-COLUMN($E$2))*2))</f>
        <v>0</v>
      </c>
      <c r="Q210" s="78">
        <f ca="1">IF(Q$2&gt;=$C$2,P210-OFFSET('previ sem'!$C$3,(ROW()-ROW($D$4))/2,(COLUMN()-COLUMN($E$2))*2),$D210-OFFSET('previ sem'!$C$3,(ROW()-ROW($D$4))/2,(COLUMN()-COLUMN($E$2))*2))</f>
        <v>0</v>
      </c>
      <c r="R210" s="78">
        <f ca="1">IF(R$2&gt;=$C$2,Q210-OFFSET('previ sem'!$C$3,(ROW()-ROW($D$4))/2,(COLUMN()-COLUMN($E$2))*2),$D210-OFFSET('previ sem'!$C$3,(ROW()-ROW($D$4))/2,(COLUMN()-COLUMN($E$2))*2))</f>
        <v>0</v>
      </c>
      <c r="S210" s="78">
        <f ca="1">IF(S$2&gt;=$C$2,R210-OFFSET('previ sem'!$C$3,(ROW()-ROW($D$4))/2,(COLUMN()-COLUMN($E$2))*2),$D210-OFFSET('previ sem'!$C$3,(ROW()-ROW($D$4))/2,(COLUMN()-COLUMN($E$2))*2))</f>
        <v>0</v>
      </c>
      <c r="T210" s="78">
        <f ca="1">IF(T$2&gt;=$C$2,S210-OFFSET('previ sem'!$C$3,(ROW()-ROW($D$4))/2,(COLUMN()-COLUMN($E$2))*2),$D210-OFFSET('previ sem'!$C$3,(ROW()-ROW($D$4))/2,(COLUMN()-COLUMN($E$2))*2))</f>
        <v>0</v>
      </c>
      <c r="U210" s="78">
        <f ca="1">IF(U$2&gt;=$C$2,T210-OFFSET('previ sem'!$C$3,(ROW()-ROW($D$4))/2,(COLUMN()-COLUMN($E$2))*2),$D210-OFFSET('previ sem'!$C$3,(ROW()-ROW($D$4))/2,(COLUMN()-COLUMN($E$2))*2))</f>
        <v>0</v>
      </c>
      <c r="V210" s="78">
        <f ca="1">IF(V$2&gt;=$C$2,U210-OFFSET('previ sem'!$C$3,(ROW()-ROW($D$4))/2,(COLUMN()-COLUMN($E$2))*2),$D210-OFFSET('previ sem'!$C$3,(ROW()-ROW($D$4))/2,(COLUMN()-COLUMN($E$2))*2))</f>
        <v>0</v>
      </c>
      <c r="W210" s="78">
        <f ca="1">IF(W$2&gt;=$C$2,V210-OFFSET('previ sem'!$C$3,(ROW()-ROW($D$4))/2,(COLUMN()-COLUMN($E$2))*2),$D210-OFFSET('previ sem'!$C$3,(ROW()-ROW($D$4))/2,(COLUMN()-COLUMN($E$2))*2))</f>
        <v>0</v>
      </c>
      <c r="X210" s="78">
        <f ca="1">IF(X$2&gt;=$C$2,W210-OFFSET('previ sem'!$C$3,(ROW()-ROW($D$4))/2,(COLUMN()-COLUMN($E$2))*2),$D210-OFFSET('previ sem'!$C$3,(ROW()-ROW($D$4))/2,(COLUMN()-COLUMN($E$2))*2))</f>
        <v>0</v>
      </c>
      <c r="Y210" s="78">
        <f ca="1">IF(Y$2&gt;=$C$2,X210-OFFSET('previ sem'!$C$3,(ROW()-ROW($D$4))/2,(COLUMN()-COLUMN($E$2))*2),$D210-OFFSET('previ sem'!$C$3,(ROW()-ROW($D$4))/2,(COLUMN()-COLUMN($E$2))*2))</f>
        <v>0</v>
      </c>
      <c r="Z210" s="78">
        <f ca="1">IF(Z$2&gt;=$C$2,Y210-OFFSET('previ sem'!$C$3,(ROW()-ROW($D$4))/2,(COLUMN()-COLUMN($E$2))*2),$D210-OFFSET('previ sem'!$C$3,(ROW()-ROW($D$4))/2,(COLUMN()-COLUMN($E$2))*2))</f>
        <v>0</v>
      </c>
      <c r="AA210" s="78">
        <f ca="1">IF(AA$2&gt;=$C$2,Z210-OFFSET('previ sem'!$C$3,(ROW()-ROW($D$4))/2,(COLUMN()-COLUMN($E$2))*2),$D210-OFFSET('previ sem'!$C$3,(ROW()-ROW($D$4))/2,(COLUMN()-COLUMN($E$2))*2))</f>
        <v>0</v>
      </c>
      <c r="AB210" s="78">
        <f ca="1">IF(AB$2&gt;=$C$2,AA210-OFFSET('previ sem'!$C$3,(ROW()-ROW($D$4))/2,(COLUMN()-COLUMN($E$2))*2),$D210-OFFSET('previ sem'!$C$3,(ROW()-ROW($D$4))/2,(COLUMN()-COLUMN($E$2))*2))</f>
        <v>0</v>
      </c>
      <c r="AC210" s="78">
        <f ca="1">IF(AC$2&gt;=$C$2,AB210-OFFSET('previ sem'!$C$3,(ROW()-ROW($D$4))/2,(COLUMN()-COLUMN($E$2))*2),$D210-OFFSET('previ sem'!$C$3,(ROW()-ROW($D$4))/2,(COLUMN()-COLUMN($E$2))*2))</f>
        <v>0</v>
      </c>
      <c r="AD210" s="78">
        <f ca="1">IF(AD$2&gt;=$C$2,AC210-OFFSET('previ sem'!$C$3,(ROW()-ROW($D$4))/2,(COLUMN()-COLUMN($E$2))*2),$D210-OFFSET('previ sem'!$C$3,(ROW()-ROW($D$4))/2,(COLUMN()-COLUMN($E$2))*2))</f>
        <v>0</v>
      </c>
      <c r="AE210" s="78">
        <f ca="1">IF(AE$2&gt;=$C$2,AD210-OFFSET('previ sem'!$C$3,(ROW()-ROW($D$4))/2,(COLUMN()-COLUMN($E$2))*2),$D210-OFFSET('previ sem'!$C$3,(ROW()-ROW($D$4))/2,(COLUMN()-COLUMN($E$2))*2))</f>
        <v>0</v>
      </c>
      <c r="AF210" s="78">
        <f ca="1">IF(AF$2&gt;=$C$2,AE210-OFFSET('previ sem'!$C$3,(ROW()-ROW($D$4))/2,(COLUMN()-COLUMN($E$2))*2),$D210-OFFSET('previ sem'!$C$3,(ROW()-ROW($D$4))/2,(COLUMN()-COLUMN($E$2))*2))</f>
        <v>0</v>
      </c>
      <c r="AG210" s="78">
        <f ca="1">IF(AG$2&gt;=$C$2,AF210-OFFSET('previ sem'!$C$3,(ROW()-ROW($D$4))/2,(COLUMN()-COLUMN($E$2))*2),$D210-OFFSET('previ sem'!$C$3,(ROW()-ROW($D$4))/2,(COLUMN()-COLUMN($E$2))*2))</f>
        <v>0</v>
      </c>
      <c r="AH210" s="78">
        <f ca="1">IF(AH$2&gt;=$C$2,AG210-OFFSET('previ sem'!$C$3,(ROW()-ROW($D$4))/2,(COLUMN()-COLUMN($E$2))*2),$D210-OFFSET('previ sem'!$C$3,(ROW()-ROW($D$4))/2,(COLUMN()-COLUMN($E$2))*2))</f>
        <v>0</v>
      </c>
      <c r="AI210" s="78">
        <f ca="1">IF(AI$2&gt;=$C$2,AH210-OFFSET('previ sem'!$C$3,(ROW()-ROW($D$4))/2,(COLUMN()-COLUMN($E$2))*2),$D210-OFFSET('previ sem'!$C$3,(ROW()-ROW($D$4))/2,(COLUMN()-COLUMN($E$2))*2))</f>
        <v>0</v>
      </c>
      <c r="AJ210" s="78">
        <f ca="1">IF(AJ$2&gt;=$C$2,AI210-OFFSET('previ sem'!$C$3,(ROW()-ROW($D$4))/2,(COLUMN()-COLUMN($E$2))*2),$D210-OFFSET('previ sem'!$C$3,(ROW()-ROW($D$4))/2,(COLUMN()-COLUMN($E$2))*2))</f>
        <v>0</v>
      </c>
      <c r="AK210" s="78">
        <f ca="1">IF(AK$2&gt;=$C$2,AJ210-OFFSET('previ sem'!$C$3,(ROW()-ROW($D$4))/2,(COLUMN()-COLUMN($E$2))*2),$D210-OFFSET('previ sem'!$C$3,(ROW()-ROW($D$4))/2,(COLUMN()-COLUMN($E$2))*2))</f>
        <v>0</v>
      </c>
      <c r="AL210" s="78">
        <f ca="1">IF(AL$2&gt;=$C$2,AK210-OFFSET('previ sem'!$C$3,(ROW()-ROW($D$4))/2,(COLUMN()-COLUMN($E$2))*2),$D210-OFFSET('previ sem'!$C$3,(ROW()-ROW($D$4))/2,(COLUMN()-COLUMN($E$2))*2))</f>
        <v>0</v>
      </c>
      <c r="AM210" s="78">
        <f ca="1">IF(AM$2&gt;=$C$2,AL210-OFFSET('previ sem'!$C$3,(ROW()-ROW($D$4))/2,(COLUMN()-COLUMN($E$2))*2),$D210-OFFSET('previ sem'!$C$3,(ROW()-ROW($D$4))/2,(COLUMN()-COLUMN($E$2))*2))</f>
        <v>0</v>
      </c>
      <c r="AN210" s="78">
        <f ca="1">IF(AN$2&gt;=$C$2,AM210-OFFSET('previ sem'!$C$3,(ROW()-ROW($D$4))/2,(COLUMN()-COLUMN($E$2))*2),$D210-OFFSET('previ sem'!$C$3,(ROW()-ROW($D$4))/2,(COLUMN()-COLUMN($E$2))*2))</f>
        <v>0</v>
      </c>
      <c r="AO210" s="78">
        <f ca="1">IF(AO$2&gt;=$C$2,AN210-OFFSET('previ sem'!$C$3,(ROW()-ROW($D$4))/2,(COLUMN()-COLUMN($E$2))*2),$D210-OFFSET('previ sem'!$C$3,(ROW()-ROW($D$4))/2,(COLUMN()-COLUMN($E$2))*2))</f>
        <v>0</v>
      </c>
      <c r="AP210" s="78">
        <f ca="1">IF(AP$2&gt;=$C$2,AO210-OFFSET('previ sem'!$C$3,(ROW()-ROW($D$4))/2,(COLUMN()-COLUMN($E$2))*2),$D210-OFFSET('previ sem'!$C$3,(ROW()-ROW($D$4))/2,(COLUMN()-COLUMN($E$2))*2))</f>
        <v>0</v>
      </c>
      <c r="AQ210" s="78">
        <f ca="1">IF(AQ$2&gt;=$C$2,AP210-OFFSET('previ sem'!$C$3,(ROW()-ROW($D$4))/2,(COLUMN()-COLUMN($E$2))*2),$D210-OFFSET('previ sem'!$C$3,(ROW()-ROW($D$4))/2,(COLUMN()-COLUMN($E$2))*2))</f>
        <v>0</v>
      </c>
      <c r="AR210" s="78">
        <f ca="1">IF(AR$2&gt;=$C$2,AQ210-OFFSET('previ sem'!$C$3,(ROW()-ROW($D$4))/2,(COLUMN()-COLUMN($E$2))*2),$D210-OFFSET('previ sem'!$C$3,(ROW()-ROW($D$4))/2,(COLUMN()-COLUMN($E$2))*2))</f>
        <v>0</v>
      </c>
      <c r="AS210" s="78">
        <f ca="1">IF(AS$2&gt;=$C$2,AR210-OFFSET('previ sem'!$C$3,(ROW()-ROW($D$4))/2,(COLUMN()-COLUMN($E$2))*2),$D210-OFFSET('previ sem'!$C$3,(ROW()-ROW($D$4))/2,(COLUMN()-COLUMN($E$2))*2))</f>
        <v>0</v>
      </c>
      <c r="AT210" s="78">
        <f ca="1">IF(AT$2&gt;=$C$2,AS210-OFFSET('previ sem'!$C$3,(ROW()-ROW($D$4))/2,(COLUMN()-COLUMN($E$2))*2),$D210-OFFSET('previ sem'!$C$3,(ROW()-ROW($D$4))/2,(COLUMN()-COLUMN($E$2))*2))</f>
        <v>0</v>
      </c>
      <c r="AU210" s="78">
        <f ca="1">IF(AU$2&gt;=$C$2,AT210-OFFSET('previ sem'!$C$3,(ROW()-ROW($D$4))/2,(COLUMN()-COLUMN($E$2))*2),$D210-OFFSET('previ sem'!$C$3,(ROW()-ROW($D$4))/2,(COLUMN()-COLUMN($E$2))*2))</f>
        <v>0</v>
      </c>
      <c r="AV210" s="78">
        <f ca="1">IF(AV$2&gt;=$C$2,AU210-OFFSET('previ sem'!$C$3,(ROW()-ROW($D$4))/2,(COLUMN()-COLUMN($E$2))*2),$D210-OFFSET('previ sem'!$C$3,(ROW()-ROW($D$4))/2,(COLUMN()-COLUMN($E$2))*2))</f>
        <v>0</v>
      </c>
      <c r="AW210" s="78">
        <f ca="1">IF(AW$2&gt;=$C$2,AV210-OFFSET('previ sem'!$C$3,(ROW()-ROW($D$4))/2,(COLUMN()-COLUMN($E$2))*2),$D210-OFFSET('previ sem'!$C$3,(ROW()-ROW($D$4))/2,(COLUMN()-COLUMN($E$2))*2))</f>
        <v>0</v>
      </c>
      <c r="AX210" s="78">
        <f ca="1">IF(AX$2&gt;=$C$2,AW210-OFFSET('previ sem'!$C$3,(ROW()-ROW($D$4))/2,(COLUMN()-COLUMN($E$2))*2),$D210-OFFSET('previ sem'!$C$3,(ROW()-ROW($D$4))/2,(COLUMN()-COLUMN($E$2))*2))</f>
        <v>0</v>
      </c>
      <c r="AY210" s="78">
        <f ca="1">IF(AY$2&gt;=$C$2,AX210-OFFSET('previ sem'!$C$3,(ROW()-ROW($D$4))/2,(COLUMN()-COLUMN($E$2))*2),$D210-OFFSET('previ sem'!$C$3,(ROW()-ROW($D$4))/2,(COLUMN()-COLUMN($E$2))*2))</f>
        <v>0</v>
      </c>
      <c r="AZ210" s="78">
        <f ca="1">IF(AZ$2&gt;=$C$2,AY210-OFFSET('previ sem'!$C$3,(ROW()-ROW($D$4))/2,(COLUMN()-COLUMN($E$2))*2),$D210-OFFSET('previ sem'!$C$3,(ROW()-ROW($D$4))/2,(COLUMN()-COLUMN($E$2))*2))</f>
        <v>0</v>
      </c>
      <c r="BA210" s="78">
        <f ca="1">IF(BA$2&gt;=$C$2,AZ210-OFFSET('previ sem'!$C$3,(ROW()-ROW($D$4))/2,(COLUMN()-COLUMN($E$2))*2),$D210-OFFSET('previ sem'!$C$3,(ROW()-ROW($D$4))/2,(COLUMN()-COLUMN($E$2))*2))</f>
        <v>0</v>
      </c>
      <c r="BB210" s="78">
        <f ca="1">IF(BB$2&gt;=$C$2,BA210-OFFSET('previ sem'!$C$3,(ROW()-ROW($D$4))/2,(COLUMN()-COLUMN($E$2))*2),$D210-OFFSET('previ sem'!$C$3,(ROW()-ROW($D$4))/2,(COLUMN()-COLUMN($E$2))*2))</f>
        <v>0</v>
      </c>
      <c r="BC210" s="78">
        <f ca="1">IF(BC$2&gt;=$C$2,BB210-OFFSET('previ sem'!$C$3,(ROW()-ROW($D$4))/2,(COLUMN()-COLUMN($E$2))*2),$D210-OFFSET('previ sem'!$C$3,(ROW()-ROW($D$4))/2,(COLUMN()-COLUMN($E$2))*2))</f>
        <v>0</v>
      </c>
      <c r="BD210" s="78">
        <f ca="1">IF(BD$2&gt;=$C$2,BC210-OFFSET('previ sem'!$C$3,(ROW()-ROW($D$4))/2,(COLUMN()-COLUMN($E$2))*2),$D210-OFFSET('previ sem'!$C$3,(ROW()-ROW($D$4))/2,(COLUMN()-COLUMN($E$2))*2))</f>
        <v>0</v>
      </c>
      <c r="BE210" s="286" t="s">
        <v>240</v>
      </c>
      <c r="BF210">
        <v>107</v>
      </c>
      <c r="BG210" s="232" t="s">
        <v>240</v>
      </c>
      <c r="BH210">
        <v>113</v>
      </c>
    </row>
    <row r="211" spans="1:60" x14ac:dyDescent="0.2">
      <c r="A211" s="201"/>
      <c r="B211" s="309" t="s">
        <v>36</v>
      </c>
      <c r="C211" s="6" t="e">
        <f t="array" aca="1" ref="C211" ca="1">INDEX($E$2:$BD$2,,SMALL(IF($E210:$BD210&lt;0,COLUMN(E:BD)-3,""),1))</f>
        <v>#NUM!</v>
      </c>
      <c r="D211" s="77">
        <f>+'PROD-SEM'!L21</f>
        <v>0</v>
      </c>
      <c r="E211" s="74" t="str">
        <f ca="1">IF(E210&lt;0,"",IF(E210&lt;MINI!$B$107,"MINI",""))</f>
        <v/>
      </c>
      <c r="F211" s="74" t="str">
        <f ca="1">IF(F210&lt;0,"",IF(F210&lt;MINI!$B$107,"MINI",""))</f>
        <v/>
      </c>
      <c r="G211" s="74" t="str">
        <f ca="1">IF(G210&lt;0,"",IF(G210&lt;MINI!$B$107,"MINI",""))</f>
        <v/>
      </c>
      <c r="H211" s="74" t="str">
        <f ca="1">IF(H210&lt;0,"",IF(H210&lt;MINI!$B$107,"MINI",""))</f>
        <v/>
      </c>
      <c r="I211" s="74" t="str">
        <f ca="1">IF(I210&lt;0,"",IF(I210&lt;MINI!$C$107,"MINI",""))</f>
        <v/>
      </c>
      <c r="J211" s="74" t="str">
        <f ca="1">IF(J210&lt;0,"",IF(J210&lt;MINI!$C$107,"MINI",""))</f>
        <v/>
      </c>
      <c r="K211" s="74" t="str">
        <f ca="1">IF(K210&lt;0,"",IF(K210&lt;MINI!$C$107,"MINI",""))</f>
        <v/>
      </c>
      <c r="L211" s="74" t="str">
        <f ca="1">IF(L210&lt;0,"",IF(L210&lt;MINI!$C$107,"MINI",""))</f>
        <v/>
      </c>
      <c r="M211" s="74" t="str">
        <f ca="1">IF(M210&lt;0,"",IF(M210&lt;MINI!$D$107,"MINI",""))</f>
        <v/>
      </c>
      <c r="N211" s="74" t="str">
        <f ca="1">IF(N210&lt;0,"",IF(N210&lt;MINI!$D$107,"MINI",""))</f>
        <v/>
      </c>
      <c r="O211" s="74" t="str">
        <f ca="1">IF(O210&lt;0,"",IF(O210&lt;MINI!$D$107,"MINI",""))</f>
        <v/>
      </c>
      <c r="P211" s="74" t="str">
        <f ca="1">IF(P210&lt;0,"",IF(P210&lt;MINI!$D$107,"MINI",""))</f>
        <v/>
      </c>
      <c r="Q211" s="74" t="str">
        <f ca="1">IF(Q210&lt;0,"",IF(Q210&lt;MINI!$E$107,"MINI",""))</f>
        <v/>
      </c>
      <c r="R211" s="74" t="str">
        <f ca="1">IF(R210&lt;0,"",IF(R210&lt;MINI!$E$107,"MINI",""))</f>
        <v/>
      </c>
      <c r="S211" s="74" t="str">
        <f ca="1">IF(S210&lt;0,"",IF(S210&lt;MINI!$E$107,"MINI",""))</f>
        <v/>
      </c>
      <c r="T211" s="74" t="str">
        <f ca="1">IF(T210&lt;0,"",IF(T210&lt;MINI!$E$107,"MINI",""))</f>
        <v/>
      </c>
      <c r="U211" s="74" t="str">
        <f ca="1">IF(U210&lt;0,"",IF(U210&lt;MINI!$E$107,"MINI",""))</f>
        <v/>
      </c>
      <c r="V211" s="74" t="str">
        <f ca="1">IF(V210&lt;0,"",IF(V210&lt;MINI!$F$107,"MINI",""))</f>
        <v/>
      </c>
      <c r="W211" s="74" t="str">
        <f ca="1">IF(W210&lt;0,"",IF(W210&lt;MINI!$F$107,"MINI",""))</f>
        <v/>
      </c>
      <c r="X211" s="74" t="str">
        <f ca="1">IF(X210&lt;0,"",IF(X210&lt;MINI!$F$107,"MINI",""))</f>
        <v/>
      </c>
      <c r="Y211" s="74" t="str">
        <f ca="1">IF(Y210&lt;0,"",IF(Y210&lt;MINI!$F$107,"MINI",""))</f>
        <v/>
      </c>
      <c r="Z211" s="74" t="str">
        <f ca="1">IF(Z210&lt;0,"",IF(Z210&lt;MINI!$G$90,"MINI",""))</f>
        <v/>
      </c>
      <c r="AA211" s="74" t="str">
        <f ca="1">IF(AA210&lt;0,"",IF(AA210&lt;MINI!$G$90,"MINI",""))</f>
        <v/>
      </c>
      <c r="AB211" s="74" t="str">
        <f ca="1">IF(AB210&lt;0,"",IF(AB210&lt;MINI!$G$90,"MINI",""))</f>
        <v/>
      </c>
      <c r="AC211" s="74" t="str">
        <f ca="1">IF(AC210&lt;0,"",IF(AC210&lt;MINI!$G$90,"MINI",""))</f>
        <v/>
      </c>
      <c r="AD211" s="74" t="str">
        <f ca="1">IF(AD210&lt;0,"",IF(AD210&lt;MINI!$G$90,"MINI",""))</f>
        <v/>
      </c>
      <c r="AE211" s="74" t="str">
        <f ca="1">IF(AE210&lt;0,"",IF(AE210&lt;MINI!$H$90,"MINI",""))</f>
        <v/>
      </c>
      <c r="AF211" s="74" t="str">
        <f ca="1">IF(AF210&lt;0,"",IF(AF210&lt;MINI!$H$90,"MINI",""))</f>
        <v/>
      </c>
      <c r="AG211" s="74" t="str">
        <f ca="1">IF(AG210&lt;0,"",IF(AG210&lt;MINI!$H$90,"MINI",""))</f>
        <v/>
      </c>
      <c r="AH211" s="74" t="str">
        <f ca="1">IF(AH210&lt;0,"",IF(AH210&lt;MINI!$H$90,"MINI",""))</f>
        <v/>
      </c>
      <c r="AI211" s="74" t="str">
        <f ca="1">IF(AI210&lt;0,"",IF(AI210&lt;MINI!$I$90,"MINI",""))</f>
        <v/>
      </c>
      <c r="AJ211" s="74" t="str">
        <f ca="1">IF(AJ210&lt;0,"",IF(AJ210&lt;MINI!$I$90,"MINI",""))</f>
        <v/>
      </c>
      <c r="AK211" s="74" t="str">
        <f ca="1">IF(AK210&lt;0,"",IF(AK210&lt;MINI!$I$90,"MINI",""))</f>
        <v/>
      </c>
      <c r="AL211" s="74" t="str">
        <f ca="1">IF(AL210&lt;0,"",IF(AL210&lt;MINI!$I$90,"MINI",""))</f>
        <v/>
      </c>
      <c r="AM211" s="74" t="str">
        <f ca="1">IF(AM210&lt;0,"",IF(AM210&lt;MINI!$J$90,"MINI",""))</f>
        <v/>
      </c>
      <c r="AN211" s="74" t="str">
        <f ca="1">IF(AN210&lt;0,"",IF(AN210&lt;MINI!$J$90,"MINI",""))</f>
        <v/>
      </c>
      <c r="AO211" s="74" t="str">
        <f ca="1">IF(AO210&lt;0,"",IF(AO210&lt;MINI!$J$90,"MINI",""))</f>
        <v/>
      </c>
      <c r="AP211" s="74" t="str">
        <f ca="1">IF(AP210&lt;0,"",IF(AP210&lt;MINI!$J$90,"MINI",""))</f>
        <v/>
      </c>
      <c r="AQ211" s="74" t="str">
        <f ca="1">IF(AQ210&lt;0,"",IF(AQ210&lt;MINI!$J$90,"MINI",""))</f>
        <v/>
      </c>
      <c r="AR211" s="74" t="str">
        <f ca="1">IF(AR210&lt;0,"",IF(AR210&lt;MINI!$K$90,"MINI",""))</f>
        <v/>
      </c>
      <c r="AS211" s="74" t="str">
        <f ca="1">IF(AS210&lt;0,"",IF(AS210&lt;MINI!$K$90,"MINI",""))</f>
        <v/>
      </c>
      <c r="AT211" s="74" t="str">
        <f ca="1">IF(AT210&lt;0,"",IF(AT210&lt;MINI!$K$90,"MINI",""))</f>
        <v/>
      </c>
      <c r="AU211" s="74" t="str">
        <f ca="1">IF(AU210&lt;0,"",IF(AU210&lt;MINI!$K$90,"MINI",""))</f>
        <v/>
      </c>
      <c r="AV211" s="74" t="str">
        <f ca="1">IF(AV210&lt;0,"",IF(AV210&lt;MINI!$L$90,"MINI",""))</f>
        <v/>
      </c>
      <c r="AW211" s="74" t="str">
        <f ca="1">IF(AW210&lt;0,"",IF(AW210&lt;MINI!$L$90,"MINI",""))</f>
        <v/>
      </c>
      <c r="AX211" s="74" t="str">
        <f ca="1">IF(AX210&lt;0,"",IF(AX210&lt;MINI!$L$90,"MINI",""))</f>
        <v/>
      </c>
      <c r="AY211" s="74" t="str">
        <f ca="1">IF(AY210&lt;0,"",IF(AY210&lt;MINI!$L$90,"MINI",""))</f>
        <v/>
      </c>
      <c r="AZ211" s="74" t="str">
        <f ca="1">IF(AZ210&lt;0,"",IF(AZ210&lt;MINI!$M$90,"MINI",""))</f>
        <v/>
      </c>
      <c r="BA211" s="74" t="str">
        <f ca="1">IF(BA210&lt;0,"",IF(BA210&lt;MINI!$M$90,"MINI",""))</f>
        <v/>
      </c>
      <c r="BB211" s="74" t="str">
        <f ca="1">IF(BB210&lt;0,"",IF(BB210&lt;MINI!$M$90,"MINI",""))</f>
        <v/>
      </c>
      <c r="BC211" s="74" t="str">
        <f ca="1">IF(BC210&lt;0,"",IF(BC210&lt;MINI!$M$90,"MINI",""))</f>
        <v/>
      </c>
      <c r="BD211" s="74" t="str">
        <f ca="1">IF(BD210&lt;0,"",IF(BD210&lt;MINI!$M$90,"MINI",""))</f>
        <v/>
      </c>
      <c r="BE211" s="313"/>
      <c r="BG211" s="112"/>
    </row>
    <row r="212" spans="1:60" x14ac:dyDescent="0.2">
      <c r="A212" s="187" t="s">
        <v>201</v>
      </c>
      <c r="B212" s="378" t="s">
        <v>226</v>
      </c>
      <c r="C212" s="378"/>
      <c r="D212" s="76">
        <f>SUMIF('EXPORT STOCK'!$B$2:$B$1106,'FABRICATION-SEM'!B212,'EXPORT STOCK'!$C$2:$C$1116)+D213</f>
        <v>0</v>
      </c>
      <c r="E212" s="78">
        <f ca="1">IF(E$2&gt;=$C$2,D212-OFFSET('previ sem'!$C$3,(ROW()-ROW($D$4))/2,(COLUMN()-COLUMN($E$2))*2),$D212-OFFSET('previ sem'!$C$3,(ROW()-ROW($D$4))/2,(COLUMN()-COLUMN($E$2))*2))</f>
        <v>0</v>
      </c>
      <c r="F212" s="78">
        <f ca="1">IF(F$2&gt;=$C$2,E212-OFFSET('previ sem'!$C$3,(ROW()-ROW($D$4))/2,(COLUMN()-COLUMN($E$2))*2),$D212-OFFSET('previ sem'!$C$3,(ROW()-ROW($D$4))/2,(COLUMN()-COLUMN($E$2))*2))</f>
        <v>0</v>
      </c>
      <c r="G212" s="78">
        <f ca="1">IF(G$2&gt;=$C$2,F212-OFFSET('previ sem'!$C$3,(ROW()-ROW($D$4))/2,(COLUMN()-COLUMN($E$2))*2),$D212-OFFSET('previ sem'!$C$3,(ROW()-ROW($D$4))/2,(COLUMN()-COLUMN($E$2))*2))</f>
        <v>0</v>
      </c>
      <c r="H212" s="78">
        <f ca="1">IF(H$2&gt;=$C$2,G212-OFFSET('previ sem'!$C$3,(ROW()-ROW($D$4))/2,(COLUMN()-COLUMN($E$2))*2),$D212-OFFSET('previ sem'!$C$3,(ROW()-ROW($D$4))/2,(COLUMN()-COLUMN($E$2))*2))</f>
        <v>0</v>
      </c>
      <c r="I212" s="78">
        <f ca="1">IF(I$2&gt;=$C$2,H212-OFFSET('previ sem'!$C$3,(ROW()-ROW($D$4))/2,(COLUMN()-COLUMN($E$2))*2),$D212-OFFSET('previ sem'!$C$3,(ROW()-ROW($D$4))/2,(COLUMN()-COLUMN($E$2))*2))</f>
        <v>0</v>
      </c>
      <c r="J212" s="78">
        <f ca="1">IF(J$2&gt;=$C$2,I212-OFFSET('previ sem'!$C$3,(ROW()-ROW($D$4))/2,(COLUMN()-COLUMN($E$2))*2),$D212-OFFSET('previ sem'!$C$3,(ROW()-ROW($D$4))/2,(COLUMN()-COLUMN($E$2))*2))</f>
        <v>0</v>
      </c>
      <c r="K212" s="78">
        <f ca="1">IF(K$2&gt;=$C$2,J212-OFFSET('previ sem'!$C$3,(ROW()-ROW($D$4))/2,(COLUMN()-COLUMN($E$2))*2),$D212-OFFSET('previ sem'!$C$3,(ROW()-ROW($D$4))/2,(COLUMN()-COLUMN($E$2))*2))</f>
        <v>0</v>
      </c>
      <c r="L212" s="78">
        <f ca="1">IF(L$2&gt;=$C$2,K212-OFFSET('previ sem'!$C$3,(ROW()-ROW($D$4))/2,(COLUMN()-COLUMN($E$2))*2),$D212-OFFSET('previ sem'!$C$3,(ROW()-ROW($D$4))/2,(COLUMN()-COLUMN($E$2))*2))</f>
        <v>0</v>
      </c>
      <c r="M212" s="78">
        <f ca="1">IF(M$2&gt;=$C$2,L212-OFFSET('previ sem'!$C$3,(ROW()-ROW($D$4))/2,(COLUMN()-COLUMN($E$2))*2),$D212-OFFSET('previ sem'!$C$3,(ROW()-ROW($D$4))/2,(COLUMN()-COLUMN($E$2))*2))</f>
        <v>0</v>
      </c>
      <c r="N212" s="78">
        <f ca="1">IF(N$2&gt;=$C$2,M212-OFFSET('previ sem'!$C$3,(ROW()-ROW($D$4))/2,(COLUMN()-COLUMN($E$2))*2),$D212-OFFSET('previ sem'!$C$3,(ROW()-ROW($D$4))/2,(COLUMN()-COLUMN($E$2))*2))</f>
        <v>0</v>
      </c>
      <c r="O212" s="78">
        <f ca="1">IF(O$2&gt;=$C$2,N212-OFFSET('previ sem'!$C$3,(ROW()-ROW($D$4))/2,(COLUMN()-COLUMN($E$2))*2),$D212-OFFSET('previ sem'!$C$3,(ROW()-ROW($D$4))/2,(COLUMN()-COLUMN($E$2))*2))</f>
        <v>0</v>
      </c>
      <c r="P212" s="78">
        <f ca="1">IF(P$2&gt;=$C$2,O212-OFFSET('previ sem'!$C$3,(ROW()-ROW($D$4))/2,(COLUMN()-COLUMN($E$2))*2),$D212-OFFSET('previ sem'!$C$3,(ROW()-ROW($D$4))/2,(COLUMN()-COLUMN($E$2))*2))</f>
        <v>0</v>
      </c>
      <c r="Q212" s="78">
        <f ca="1">IF(Q$2&gt;=$C$2,P212-OFFSET('previ sem'!$C$3,(ROW()-ROW($D$4))/2,(COLUMN()-COLUMN($E$2))*2),$D212-OFFSET('previ sem'!$C$3,(ROW()-ROW($D$4))/2,(COLUMN()-COLUMN($E$2))*2))</f>
        <v>0</v>
      </c>
      <c r="R212" s="78">
        <f ca="1">IF(R$2&gt;=$C$2,Q212-OFFSET('previ sem'!$C$3,(ROW()-ROW($D$4))/2,(COLUMN()-COLUMN($E$2))*2),$D212-OFFSET('previ sem'!$C$3,(ROW()-ROW($D$4))/2,(COLUMN()-COLUMN($E$2))*2))</f>
        <v>0</v>
      </c>
      <c r="S212" s="78">
        <f ca="1">IF(S$2&gt;=$C$2,R212-OFFSET('previ sem'!$C$3,(ROW()-ROW($D$4))/2,(COLUMN()-COLUMN($E$2))*2),$D212-OFFSET('previ sem'!$C$3,(ROW()-ROW($D$4))/2,(COLUMN()-COLUMN($E$2))*2))</f>
        <v>0</v>
      </c>
      <c r="T212" s="78">
        <f ca="1">IF(T$2&gt;=$C$2,S212-OFFSET('previ sem'!$C$3,(ROW()-ROW($D$4))/2,(COLUMN()-COLUMN($E$2))*2),$D212-OFFSET('previ sem'!$C$3,(ROW()-ROW($D$4))/2,(COLUMN()-COLUMN($E$2))*2))</f>
        <v>0</v>
      </c>
      <c r="U212" s="78">
        <f ca="1">IF(U$2&gt;=$C$2,T212-OFFSET('previ sem'!$C$3,(ROW()-ROW($D$4))/2,(COLUMN()-COLUMN($E$2))*2),$D212-OFFSET('previ sem'!$C$3,(ROW()-ROW($D$4))/2,(COLUMN()-COLUMN($E$2))*2))</f>
        <v>0</v>
      </c>
      <c r="V212" s="78">
        <f ca="1">IF(V$2&gt;=$C$2,U212-OFFSET('previ sem'!$C$3,(ROW()-ROW($D$4))/2,(COLUMN()-COLUMN($E$2))*2),$D212-OFFSET('previ sem'!$C$3,(ROW()-ROW($D$4))/2,(COLUMN()-COLUMN($E$2))*2))</f>
        <v>0</v>
      </c>
      <c r="W212" s="78">
        <f ca="1">IF(W$2&gt;=$C$2,V212-OFFSET('previ sem'!$C$3,(ROW()-ROW($D$4))/2,(COLUMN()-COLUMN($E$2))*2),$D212-OFFSET('previ sem'!$C$3,(ROW()-ROW($D$4))/2,(COLUMN()-COLUMN($E$2))*2))</f>
        <v>0</v>
      </c>
      <c r="X212" s="78">
        <f ca="1">IF(X$2&gt;=$C$2,W212-OFFSET('previ sem'!$C$3,(ROW()-ROW($D$4))/2,(COLUMN()-COLUMN($E$2))*2),$D212-OFFSET('previ sem'!$C$3,(ROW()-ROW($D$4))/2,(COLUMN()-COLUMN($E$2))*2))</f>
        <v>0</v>
      </c>
      <c r="Y212" s="78">
        <f ca="1">IF(Y$2&gt;=$C$2,X212-OFFSET('previ sem'!$C$3,(ROW()-ROW($D$4))/2,(COLUMN()-COLUMN($E$2))*2),$D212-OFFSET('previ sem'!$C$3,(ROW()-ROW($D$4))/2,(COLUMN()-COLUMN($E$2))*2))</f>
        <v>0</v>
      </c>
      <c r="Z212" s="78">
        <f ca="1">IF(Z$2&gt;=$C$2,Y212-OFFSET('previ sem'!$C$3,(ROW()-ROW($D$4))/2,(COLUMN()-COLUMN($E$2))*2),$D212-OFFSET('previ sem'!$C$3,(ROW()-ROW($D$4))/2,(COLUMN()-COLUMN($E$2))*2))</f>
        <v>0</v>
      </c>
      <c r="AA212" s="78">
        <f ca="1">IF(AA$2&gt;=$C$2,Z212-OFFSET('previ sem'!$C$3,(ROW()-ROW($D$4))/2,(COLUMN()-COLUMN($E$2))*2),$D212-OFFSET('previ sem'!$C$3,(ROW()-ROW($D$4))/2,(COLUMN()-COLUMN($E$2))*2))</f>
        <v>0</v>
      </c>
      <c r="AB212" s="78">
        <f ca="1">IF(AB$2&gt;=$C$2,AA212-OFFSET('previ sem'!$C$3,(ROW()-ROW($D$4))/2,(COLUMN()-COLUMN($E$2))*2),$D212-OFFSET('previ sem'!$C$3,(ROW()-ROW($D$4))/2,(COLUMN()-COLUMN($E$2))*2))</f>
        <v>0</v>
      </c>
      <c r="AC212" s="78">
        <f ca="1">IF(AC$2&gt;=$C$2,AB212-OFFSET('previ sem'!$C$3,(ROW()-ROW($D$4))/2,(COLUMN()-COLUMN($E$2))*2),$D212-OFFSET('previ sem'!$C$3,(ROW()-ROW($D$4))/2,(COLUMN()-COLUMN($E$2))*2))</f>
        <v>0</v>
      </c>
      <c r="AD212" s="78">
        <f ca="1">IF(AD$2&gt;=$C$2,AC212-OFFSET('previ sem'!$C$3,(ROW()-ROW($D$4))/2,(COLUMN()-COLUMN($E$2))*2),$D212-OFFSET('previ sem'!$C$3,(ROW()-ROW($D$4))/2,(COLUMN()-COLUMN($E$2))*2))</f>
        <v>0</v>
      </c>
      <c r="AE212" s="78">
        <f ca="1">IF(AE$2&gt;=$C$2,AD212-OFFSET('previ sem'!$C$3,(ROW()-ROW($D$4))/2,(COLUMN()-COLUMN($E$2))*2),$D212-OFFSET('previ sem'!$C$3,(ROW()-ROW($D$4))/2,(COLUMN()-COLUMN($E$2))*2))</f>
        <v>0</v>
      </c>
      <c r="AF212" s="78">
        <f ca="1">IF(AF$2&gt;=$C$2,AE212-OFFSET('previ sem'!$C$3,(ROW()-ROW($D$4))/2,(COLUMN()-COLUMN($E$2))*2),$D212-OFFSET('previ sem'!$C$3,(ROW()-ROW($D$4))/2,(COLUMN()-COLUMN($E$2))*2))</f>
        <v>0</v>
      </c>
      <c r="AG212" s="78">
        <f ca="1">IF(AG$2&gt;=$C$2,AF212-OFFSET('previ sem'!$C$3,(ROW()-ROW($D$4))/2,(COLUMN()-COLUMN($E$2))*2),$D212-OFFSET('previ sem'!$C$3,(ROW()-ROW($D$4))/2,(COLUMN()-COLUMN($E$2))*2))</f>
        <v>0</v>
      </c>
      <c r="AH212" s="78">
        <f ca="1">IF(AH$2&gt;=$C$2,AG212-OFFSET('previ sem'!$C$3,(ROW()-ROW($D$4))/2,(COLUMN()-COLUMN($E$2))*2),$D212-OFFSET('previ sem'!$C$3,(ROW()-ROW($D$4))/2,(COLUMN()-COLUMN($E$2))*2))</f>
        <v>0</v>
      </c>
      <c r="AI212" s="78">
        <f ca="1">IF(AI$2&gt;=$C$2,AH212-OFFSET('previ sem'!$C$3,(ROW()-ROW($D$4))/2,(COLUMN()-COLUMN($E$2))*2),$D212-OFFSET('previ sem'!$C$3,(ROW()-ROW($D$4))/2,(COLUMN()-COLUMN($E$2))*2))</f>
        <v>0</v>
      </c>
      <c r="AJ212" s="78">
        <f ca="1">IF(AJ$2&gt;=$C$2,AI212-OFFSET('previ sem'!$C$3,(ROW()-ROW($D$4))/2,(COLUMN()-COLUMN($E$2))*2),$D212-OFFSET('previ sem'!$C$3,(ROW()-ROW($D$4))/2,(COLUMN()-COLUMN($E$2))*2))</f>
        <v>0</v>
      </c>
      <c r="AK212" s="78">
        <f ca="1">IF(AK$2&gt;=$C$2,AJ212-OFFSET('previ sem'!$C$3,(ROW()-ROW($D$4))/2,(COLUMN()-COLUMN($E$2))*2),$D212-OFFSET('previ sem'!$C$3,(ROW()-ROW($D$4))/2,(COLUMN()-COLUMN($E$2))*2))</f>
        <v>0</v>
      </c>
      <c r="AL212" s="78">
        <f ca="1">IF(AL$2&gt;=$C$2,AK212-OFFSET('previ sem'!$C$3,(ROW()-ROW($D$4))/2,(COLUMN()-COLUMN($E$2))*2),$D212-OFFSET('previ sem'!$C$3,(ROW()-ROW($D$4))/2,(COLUMN()-COLUMN($E$2))*2))</f>
        <v>0</v>
      </c>
      <c r="AM212" s="78">
        <f ca="1">IF(AM$2&gt;=$C$2,AL212-OFFSET('previ sem'!$C$3,(ROW()-ROW($D$4))/2,(COLUMN()-COLUMN($E$2))*2),$D212-OFFSET('previ sem'!$C$3,(ROW()-ROW($D$4))/2,(COLUMN()-COLUMN($E$2))*2))</f>
        <v>0</v>
      </c>
      <c r="AN212" s="78">
        <f ca="1">IF(AN$2&gt;=$C$2,AM212-OFFSET('previ sem'!$C$3,(ROW()-ROW($D$4))/2,(COLUMN()-COLUMN($E$2))*2),$D212-OFFSET('previ sem'!$C$3,(ROW()-ROW($D$4))/2,(COLUMN()-COLUMN($E$2))*2))</f>
        <v>0</v>
      </c>
      <c r="AO212" s="78">
        <f ca="1">IF(AO$2&gt;=$C$2,AN212-OFFSET('previ sem'!$C$3,(ROW()-ROW($D$4))/2,(COLUMN()-COLUMN($E$2))*2),$D212-OFFSET('previ sem'!$C$3,(ROW()-ROW($D$4))/2,(COLUMN()-COLUMN($E$2))*2))</f>
        <v>0</v>
      </c>
      <c r="AP212" s="78">
        <f ca="1">IF(AP$2&gt;=$C$2,AO212-OFFSET('previ sem'!$C$3,(ROW()-ROW($D$4))/2,(COLUMN()-COLUMN($E$2))*2),$D212-OFFSET('previ sem'!$C$3,(ROW()-ROW($D$4))/2,(COLUMN()-COLUMN($E$2))*2))</f>
        <v>0</v>
      </c>
      <c r="AQ212" s="78">
        <f ca="1">IF(AQ$2&gt;=$C$2,AP212-OFFSET('previ sem'!$C$3,(ROW()-ROW($D$4))/2,(COLUMN()-COLUMN($E$2))*2),$D212-OFFSET('previ sem'!$C$3,(ROW()-ROW($D$4))/2,(COLUMN()-COLUMN($E$2))*2))</f>
        <v>0</v>
      </c>
      <c r="AR212" s="78">
        <f ca="1">IF(AR$2&gt;=$C$2,AQ212-OFFSET('previ sem'!$C$3,(ROW()-ROW($D$4))/2,(COLUMN()-COLUMN($E$2))*2),$D212-OFFSET('previ sem'!$C$3,(ROW()-ROW($D$4))/2,(COLUMN()-COLUMN($E$2))*2))</f>
        <v>0</v>
      </c>
      <c r="AS212" s="78">
        <f ca="1">IF(AS$2&gt;=$C$2,AR212-OFFSET('previ sem'!$C$3,(ROW()-ROW($D$4))/2,(COLUMN()-COLUMN($E$2))*2),$D212-OFFSET('previ sem'!$C$3,(ROW()-ROW($D$4))/2,(COLUMN()-COLUMN($E$2))*2))</f>
        <v>0</v>
      </c>
      <c r="AT212" s="78">
        <f ca="1">IF(AT$2&gt;=$C$2,AS212-OFFSET('previ sem'!$C$3,(ROW()-ROW($D$4))/2,(COLUMN()-COLUMN($E$2))*2),$D212-OFFSET('previ sem'!$C$3,(ROW()-ROW($D$4))/2,(COLUMN()-COLUMN($E$2))*2))</f>
        <v>0</v>
      </c>
      <c r="AU212" s="78">
        <f ca="1">IF(AU$2&gt;=$C$2,AT212-OFFSET('previ sem'!$C$3,(ROW()-ROW($D$4))/2,(COLUMN()-COLUMN($E$2))*2),$D212-OFFSET('previ sem'!$C$3,(ROW()-ROW($D$4))/2,(COLUMN()-COLUMN($E$2))*2))</f>
        <v>0</v>
      </c>
      <c r="AV212" s="78">
        <f ca="1">IF(AV$2&gt;=$C$2,AU212-OFFSET('previ sem'!$C$3,(ROW()-ROW($D$4))/2,(COLUMN()-COLUMN($E$2))*2),$D212-OFFSET('previ sem'!$C$3,(ROW()-ROW($D$4))/2,(COLUMN()-COLUMN($E$2))*2))</f>
        <v>0</v>
      </c>
      <c r="AW212" s="78">
        <f ca="1">IF(AW$2&gt;=$C$2,AV212-OFFSET('previ sem'!$C$3,(ROW()-ROW($D$4))/2,(COLUMN()-COLUMN($E$2))*2),$D212-OFFSET('previ sem'!$C$3,(ROW()-ROW($D$4))/2,(COLUMN()-COLUMN($E$2))*2))</f>
        <v>0</v>
      </c>
      <c r="AX212" s="78">
        <f ca="1">IF(AX$2&gt;=$C$2,AW212-OFFSET('previ sem'!$C$3,(ROW()-ROW($D$4))/2,(COLUMN()-COLUMN($E$2))*2),$D212-OFFSET('previ sem'!$C$3,(ROW()-ROW($D$4))/2,(COLUMN()-COLUMN($E$2))*2))</f>
        <v>0</v>
      </c>
      <c r="AY212" s="78">
        <f ca="1">IF(AY$2&gt;=$C$2,AX212-OFFSET('previ sem'!$C$3,(ROW()-ROW($D$4))/2,(COLUMN()-COLUMN($E$2))*2),$D212-OFFSET('previ sem'!$C$3,(ROW()-ROW($D$4))/2,(COLUMN()-COLUMN($E$2))*2))</f>
        <v>0</v>
      </c>
      <c r="AZ212" s="78">
        <f ca="1">IF(AZ$2&gt;=$C$2,AY212-OFFSET('previ sem'!$C$3,(ROW()-ROW($D$4))/2,(COLUMN()-COLUMN($E$2))*2),$D212-OFFSET('previ sem'!$C$3,(ROW()-ROW($D$4))/2,(COLUMN()-COLUMN($E$2))*2))</f>
        <v>0</v>
      </c>
      <c r="BA212" s="78">
        <f ca="1">IF(BA$2&gt;=$C$2,AZ212-OFFSET('previ sem'!$C$3,(ROW()-ROW($D$4))/2,(COLUMN()-COLUMN($E$2))*2),$D212-OFFSET('previ sem'!$C$3,(ROW()-ROW($D$4))/2,(COLUMN()-COLUMN($E$2))*2))</f>
        <v>0</v>
      </c>
      <c r="BB212" s="78">
        <f ca="1">IF(BB$2&gt;=$C$2,BA212-OFFSET('previ sem'!$C$3,(ROW()-ROW($D$4))/2,(COLUMN()-COLUMN($E$2))*2),$D212-OFFSET('previ sem'!$C$3,(ROW()-ROW($D$4))/2,(COLUMN()-COLUMN($E$2))*2))</f>
        <v>0</v>
      </c>
      <c r="BC212" s="78">
        <f ca="1">IF(BC$2&gt;=$C$2,BB212-OFFSET('previ sem'!$C$3,(ROW()-ROW($D$4))/2,(COLUMN()-COLUMN($E$2))*2),$D212-OFFSET('previ sem'!$C$3,(ROW()-ROW($D$4))/2,(COLUMN()-COLUMN($E$2))*2))</f>
        <v>0</v>
      </c>
      <c r="BD212" s="78">
        <f ca="1">IF(BD$2&gt;=$C$2,BC212-OFFSET('previ sem'!$C$3,(ROW()-ROW($D$4))/2,(COLUMN()-COLUMN($E$2))*2),$D212-OFFSET('previ sem'!$C$3,(ROW()-ROW($D$4))/2,(COLUMN()-COLUMN($E$2))*2))</f>
        <v>0</v>
      </c>
      <c r="BE212" s="286" t="s">
        <v>226</v>
      </c>
      <c r="BF212">
        <v>108</v>
      </c>
      <c r="BG212" s="232" t="s">
        <v>226</v>
      </c>
      <c r="BH212">
        <v>114</v>
      </c>
    </row>
    <row r="213" spans="1:60" x14ac:dyDescent="0.2">
      <c r="A213" s="201"/>
      <c r="B213" s="309" t="s">
        <v>36</v>
      </c>
      <c r="C213" s="6" t="e">
        <f t="array" aca="1" ref="C213" ca="1">INDEX($E$2:$BD$2,,SMALL(IF($E212:$BD212&lt;0,COLUMN(E:BD)-3,""),1))</f>
        <v>#NUM!</v>
      </c>
      <c r="D213" s="77">
        <f>+'PROD-SEM'!L18</f>
        <v>0</v>
      </c>
      <c r="E213" s="74" t="str">
        <f ca="1">IF(E212&lt;0,"",IF(E212&lt;MINI!$B$108,"MINI",""))</f>
        <v/>
      </c>
      <c r="F213" s="74" t="str">
        <f ca="1">IF(F212&lt;0,"",IF(F212&lt;MINI!$B$108,"MINI",""))</f>
        <v/>
      </c>
      <c r="G213" s="74" t="str">
        <f ca="1">IF(G212&lt;0,"",IF(G212&lt;MINI!$B$108,"MINI",""))</f>
        <v/>
      </c>
      <c r="H213" s="74" t="str">
        <f ca="1">IF(H212&lt;0,"",IF(H212&lt;MINI!$B$108,"MINI",""))</f>
        <v/>
      </c>
      <c r="I213" s="74" t="str">
        <f ca="1">IF(I212&lt;0,"",IF(I212&lt;MINI!$C$108,"MINI",""))</f>
        <v/>
      </c>
      <c r="J213" s="74" t="str">
        <f ca="1">IF(J212&lt;0,"",IF(J212&lt;MINI!$C$108,"MINI",""))</f>
        <v/>
      </c>
      <c r="K213" s="74" t="str">
        <f ca="1">IF(K212&lt;0,"",IF(K212&lt;MINI!$C$108,"MINI",""))</f>
        <v/>
      </c>
      <c r="L213" s="74" t="str">
        <f ca="1">IF(L212&lt;0,"",IF(L212&lt;MINI!$C$108,"MINI",""))</f>
        <v/>
      </c>
      <c r="M213" s="74" t="str">
        <f ca="1">IF(M212&lt;0,"",IF(M212&lt;MINI!$D$108,"MINI",""))</f>
        <v/>
      </c>
      <c r="N213" s="74" t="str">
        <f ca="1">IF(N212&lt;0,"",IF(N212&lt;MINI!$D$108,"MINI",""))</f>
        <v/>
      </c>
      <c r="O213" s="74" t="str">
        <f ca="1">IF(O212&lt;0,"",IF(O212&lt;MINI!$D$108,"MINI",""))</f>
        <v/>
      </c>
      <c r="P213" s="74" t="str">
        <f ca="1">IF(P212&lt;0,"",IF(P212&lt;MINI!$D$108,"MINI",""))</f>
        <v/>
      </c>
      <c r="Q213" s="74" t="str">
        <f ca="1">IF(Q212&lt;0,"",IF(Q212&lt;MINI!$E$108,"MINI",""))</f>
        <v/>
      </c>
      <c r="R213" s="74" t="str">
        <f ca="1">IF(R212&lt;0,"",IF(R212&lt;MINI!$E$108,"MINI",""))</f>
        <v/>
      </c>
      <c r="S213" s="74" t="str">
        <f ca="1">IF(S212&lt;0,"",IF(S212&lt;MINI!$E$108,"MINI",""))</f>
        <v/>
      </c>
      <c r="T213" s="74" t="str">
        <f ca="1">IF(T212&lt;0,"",IF(T212&lt;MINI!$E$108,"MINI",""))</f>
        <v/>
      </c>
      <c r="U213" s="74" t="str">
        <f ca="1">IF(U212&lt;0,"",IF(U212&lt;MINI!$E$108,"MINI",""))</f>
        <v/>
      </c>
      <c r="V213" s="74" t="str">
        <f ca="1">IF(V212&lt;0,"",IF(V212&lt;MINI!$F$108,"MINI",""))</f>
        <v/>
      </c>
      <c r="W213" s="74" t="str">
        <f ca="1">IF(W212&lt;0,"",IF(W212&lt;MINI!$F$108,"MINI",""))</f>
        <v/>
      </c>
      <c r="X213" s="74" t="str">
        <f ca="1">IF(X212&lt;0,"",IF(X212&lt;MINI!$F$108,"MINI",""))</f>
        <v/>
      </c>
      <c r="Y213" s="74" t="str">
        <f ca="1">IF(Y212&lt;0,"",IF(Y212&lt;MINI!$F$108,"MINI",""))</f>
        <v/>
      </c>
      <c r="Z213" s="74" t="str">
        <f ca="1">IF(Z212&lt;0,"",IF(Z212&lt;MINI!$G$90,"MINI",""))</f>
        <v/>
      </c>
      <c r="AA213" s="74" t="str">
        <f ca="1">IF(AA212&lt;0,"",IF(AA212&lt;MINI!$G$90,"MINI",""))</f>
        <v/>
      </c>
      <c r="AB213" s="74" t="str">
        <f ca="1">IF(AB212&lt;0,"",IF(AB212&lt;MINI!$G$90,"MINI",""))</f>
        <v/>
      </c>
      <c r="AC213" s="74" t="str">
        <f ca="1">IF(AC212&lt;0,"",IF(AC212&lt;MINI!$G$90,"MINI",""))</f>
        <v/>
      </c>
      <c r="AD213" s="74" t="str">
        <f ca="1">IF(AD212&lt;0,"",IF(AD212&lt;MINI!$G$90,"MINI",""))</f>
        <v/>
      </c>
      <c r="AE213" s="74" t="str">
        <f ca="1">IF(AE212&lt;0,"",IF(AE212&lt;MINI!$H$90,"MINI",""))</f>
        <v/>
      </c>
      <c r="AF213" s="74" t="str">
        <f ca="1">IF(AF212&lt;0,"",IF(AF212&lt;MINI!$H$90,"MINI",""))</f>
        <v/>
      </c>
      <c r="AG213" s="74" t="str">
        <f ca="1">IF(AG212&lt;0,"",IF(AG212&lt;MINI!$H$90,"MINI",""))</f>
        <v/>
      </c>
      <c r="AH213" s="74" t="str">
        <f ca="1">IF(AH212&lt;0,"",IF(AH212&lt;MINI!$H$90,"MINI",""))</f>
        <v/>
      </c>
      <c r="AI213" s="74" t="str">
        <f ca="1">IF(AI212&lt;0,"",IF(AI212&lt;MINI!$I$90,"MINI",""))</f>
        <v/>
      </c>
      <c r="AJ213" s="74" t="str">
        <f ca="1">IF(AJ212&lt;0,"",IF(AJ212&lt;MINI!$I$90,"MINI",""))</f>
        <v/>
      </c>
      <c r="AK213" s="74" t="str">
        <f ca="1">IF(AK212&lt;0,"",IF(AK212&lt;MINI!$I$90,"MINI",""))</f>
        <v/>
      </c>
      <c r="AL213" s="74" t="str">
        <f ca="1">IF(AL212&lt;0,"",IF(AL212&lt;MINI!$I$90,"MINI",""))</f>
        <v/>
      </c>
      <c r="AM213" s="74" t="str">
        <f ca="1">IF(AM212&lt;0,"",IF(AM212&lt;MINI!$J$90,"MINI",""))</f>
        <v/>
      </c>
      <c r="AN213" s="74" t="str">
        <f ca="1">IF(AN212&lt;0,"",IF(AN212&lt;MINI!$J$90,"MINI",""))</f>
        <v/>
      </c>
      <c r="AO213" s="74" t="str">
        <f ca="1">IF(AO212&lt;0,"",IF(AO212&lt;MINI!$J$90,"MINI",""))</f>
        <v/>
      </c>
      <c r="AP213" s="74" t="str">
        <f ca="1">IF(AP212&lt;0,"",IF(AP212&lt;MINI!$J$90,"MINI",""))</f>
        <v/>
      </c>
      <c r="AQ213" s="74" t="str">
        <f ca="1">IF(AQ212&lt;0,"",IF(AQ212&lt;MINI!$J$90,"MINI",""))</f>
        <v/>
      </c>
      <c r="AR213" s="74" t="str">
        <f ca="1">IF(AR212&lt;0,"",IF(AR212&lt;MINI!$K$90,"MINI",""))</f>
        <v/>
      </c>
      <c r="AS213" s="74" t="str">
        <f ca="1">IF(AS212&lt;0,"",IF(AS212&lt;MINI!$K$90,"MINI",""))</f>
        <v/>
      </c>
      <c r="AT213" s="74" t="str">
        <f ca="1">IF(AT212&lt;0,"",IF(AT212&lt;MINI!$K$90,"MINI",""))</f>
        <v/>
      </c>
      <c r="AU213" s="74" t="str">
        <f ca="1">IF(AU212&lt;0,"",IF(AU212&lt;MINI!$K$90,"MINI",""))</f>
        <v/>
      </c>
      <c r="AV213" s="74" t="str">
        <f ca="1">IF(AV212&lt;0,"",IF(AV212&lt;MINI!$L$90,"MINI",""))</f>
        <v/>
      </c>
      <c r="AW213" s="74" t="str">
        <f ca="1">IF(AW212&lt;0,"",IF(AW212&lt;MINI!$L$90,"MINI",""))</f>
        <v/>
      </c>
      <c r="AX213" s="74" t="str">
        <f ca="1">IF(AX212&lt;0,"",IF(AX212&lt;MINI!$L$90,"MINI",""))</f>
        <v/>
      </c>
      <c r="AY213" s="74" t="str">
        <f ca="1">IF(AY212&lt;0,"",IF(AY212&lt;MINI!$L$90,"MINI",""))</f>
        <v/>
      </c>
      <c r="AZ213" s="74" t="str">
        <f ca="1">IF(AZ212&lt;0,"",IF(AZ212&lt;MINI!$M$90,"MINI",""))</f>
        <v/>
      </c>
      <c r="BA213" s="74" t="str">
        <f ca="1">IF(BA212&lt;0,"",IF(BA212&lt;MINI!$M$90,"MINI",""))</f>
        <v/>
      </c>
      <c r="BB213" s="74" t="str">
        <f ca="1">IF(BB212&lt;0,"",IF(BB212&lt;MINI!$M$90,"MINI",""))</f>
        <v/>
      </c>
      <c r="BC213" s="74" t="str">
        <f ca="1">IF(BC212&lt;0,"",IF(BC212&lt;MINI!$M$90,"MINI",""))</f>
        <v/>
      </c>
      <c r="BD213" s="74" t="str">
        <f ca="1">IF(BD212&lt;0,"",IF(BD212&lt;MINI!$M$90,"MINI",""))</f>
        <v/>
      </c>
      <c r="BE213" s="313"/>
      <c r="BG213" s="112"/>
    </row>
    <row r="214" spans="1:60" x14ac:dyDescent="0.2">
      <c r="A214" s="187" t="s">
        <v>149</v>
      </c>
      <c r="B214" s="378" t="s">
        <v>220</v>
      </c>
      <c r="C214" s="378"/>
      <c r="D214" s="76">
        <f>SUMIF('EXPORT STOCK'!$B$2:$B$1106,'FABRICATION-SEM'!B214,'EXPORT STOCK'!$C$2:$C$1116)+D215</f>
        <v>0</v>
      </c>
      <c r="E214" s="78">
        <f ca="1">IF(E$2&gt;=$C$2,D214-OFFSET('previ sem'!$C$3,(ROW()-ROW($D$4))/2,(COLUMN()-COLUMN($E$2))*2),$D214-OFFSET('previ sem'!$C$3,(ROW()-ROW($D$4))/2,(COLUMN()-COLUMN($E$2))*2))</f>
        <v>0</v>
      </c>
      <c r="F214" s="78">
        <f ca="1">IF(F$2&gt;=$C$2,E214-OFFSET('previ sem'!$C$3,(ROW()-ROW($D$4))/2,(COLUMN()-COLUMN($E$2))*2),$D214-OFFSET('previ sem'!$C$3,(ROW()-ROW($D$4))/2,(COLUMN()-COLUMN($E$2))*2))</f>
        <v>0</v>
      </c>
      <c r="G214" s="78">
        <f ca="1">IF(G$2&gt;=$C$2,F214-OFFSET('previ sem'!$C$3,(ROW()-ROW($D$4))/2,(COLUMN()-COLUMN($E$2))*2),$D214-OFFSET('previ sem'!$C$3,(ROW()-ROW($D$4))/2,(COLUMN()-COLUMN($E$2))*2))</f>
        <v>0</v>
      </c>
      <c r="H214" s="78">
        <f ca="1">IF(H$2&gt;=$C$2,G214-OFFSET('previ sem'!$C$3,(ROW()-ROW($D$4))/2,(COLUMN()-COLUMN($E$2))*2),$D214-OFFSET('previ sem'!$C$3,(ROW()-ROW($D$4))/2,(COLUMN()-COLUMN($E$2))*2))</f>
        <v>0</v>
      </c>
      <c r="I214" s="78">
        <f ca="1">IF(I$2&gt;=$C$2,H214-OFFSET('previ sem'!$C$3,(ROW()-ROW($D$4))/2,(COLUMN()-COLUMN($E$2))*2),$D214-OFFSET('previ sem'!$C$3,(ROW()-ROW($D$4))/2,(COLUMN()-COLUMN($E$2))*2))</f>
        <v>0</v>
      </c>
      <c r="J214" s="78">
        <f ca="1">IF(J$2&gt;=$C$2,I214-OFFSET('previ sem'!$C$3,(ROW()-ROW($D$4))/2,(COLUMN()-COLUMN($E$2))*2),$D214-OFFSET('previ sem'!$C$3,(ROW()-ROW($D$4))/2,(COLUMN()-COLUMN($E$2))*2))</f>
        <v>0</v>
      </c>
      <c r="K214" s="78">
        <f ca="1">IF(K$2&gt;=$C$2,J214-OFFSET('previ sem'!$C$3,(ROW()-ROW($D$4))/2,(COLUMN()-COLUMN($E$2))*2),$D214-OFFSET('previ sem'!$C$3,(ROW()-ROW($D$4))/2,(COLUMN()-COLUMN($E$2))*2))</f>
        <v>0</v>
      </c>
      <c r="L214" s="78">
        <f ca="1">IF(L$2&gt;=$C$2,K214-OFFSET('previ sem'!$C$3,(ROW()-ROW($D$4))/2,(COLUMN()-COLUMN($E$2))*2),$D214-OFFSET('previ sem'!$C$3,(ROW()-ROW($D$4))/2,(COLUMN()-COLUMN($E$2))*2))</f>
        <v>0</v>
      </c>
      <c r="M214" s="78">
        <f ca="1">IF(M$2&gt;=$C$2,L214-OFFSET('previ sem'!$C$3,(ROW()-ROW($D$4))/2,(COLUMN()-COLUMN($E$2))*2),$D214-OFFSET('previ sem'!$C$3,(ROW()-ROW($D$4))/2,(COLUMN()-COLUMN($E$2))*2))</f>
        <v>0</v>
      </c>
      <c r="N214" s="78">
        <f ca="1">IF(N$2&gt;=$C$2,M214-OFFSET('previ sem'!$C$3,(ROW()-ROW($D$4))/2,(COLUMN()-COLUMN($E$2))*2),$D214-OFFSET('previ sem'!$C$3,(ROW()-ROW($D$4))/2,(COLUMN()-COLUMN($E$2))*2))</f>
        <v>0</v>
      </c>
      <c r="O214" s="78">
        <f ca="1">IF(O$2&gt;=$C$2,N214-OFFSET('previ sem'!$C$3,(ROW()-ROW($D$4))/2,(COLUMN()-COLUMN($E$2))*2),$D214-OFFSET('previ sem'!$C$3,(ROW()-ROW($D$4))/2,(COLUMN()-COLUMN($E$2))*2))</f>
        <v>0</v>
      </c>
      <c r="P214" s="78">
        <f ca="1">IF(P$2&gt;=$C$2,O214-OFFSET('previ sem'!$C$3,(ROW()-ROW($D$4))/2,(COLUMN()-COLUMN($E$2))*2),$D214-OFFSET('previ sem'!$C$3,(ROW()-ROW($D$4))/2,(COLUMN()-COLUMN($E$2))*2))</f>
        <v>0</v>
      </c>
      <c r="Q214" s="78">
        <f ca="1">IF(Q$2&gt;=$C$2,P214-OFFSET('previ sem'!$C$3,(ROW()-ROW($D$4))/2,(COLUMN()-COLUMN($E$2))*2),$D214-OFFSET('previ sem'!$C$3,(ROW()-ROW($D$4))/2,(COLUMN()-COLUMN($E$2))*2))</f>
        <v>0</v>
      </c>
      <c r="R214" s="78">
        <f ca="1">IF(R$2&gt;=$C$2,Q214-OFFSET('previ sem'!$C$3,(ROW()-ROW($D$4))/2,(COLUMN()-COLUMN($E$2))*2),$D214-OFFSET('previ sem'!$C$3,(ROW()-ROW($D$4))/2,(COLUMN()-COLUMN($E$2))*2))</f>
        <v>0</v>
      </c>
      <c r="S214" s="78">
        <f ca="1">IF(S$2&gt;=$C$2,R214-OFFSET('previ sem'!$C$3,(ROW()-ROW($D$4))/2,(COLUMN()-COLUMN($E$2))*2),$D214-OFFSET('previ sem'!$C$3,(ROW()-ROW($D$4))/2,(COLUMN()-COLUMN($E$2))*2))</f>
        <v>0</v>
      </c>
      <c r="T214" s="78">
        <f ca="1">IF(T$2&gt;=$C$2,S214-OFFSET('previ sem'!$C$3,(ROW()-ROW($D$4))/2,(COLUMN()-COLUMN($E$2))*2),$D214-OFFSET('previ sem'!$C$3,(ROW()-ROW($D$4))/2,(COLUMN()-COLUMN($E$2))*2))</f>
        <v>0</v>
      </c>
      <c r="U214" s="78">
        <f ca="1">IF(U$2&gt;=$C$2,T214-OFFSET('previ sem'!$C$3,(ROW()-ROW($D$4))/2,(COLUMN()-COLUMN($E$2))*2),$D214-OFFSET('previ sem'!$C$3,(ROW()-ROW($D$4))/2,(COLUMN()-COLUMN($E$2))*2))</f>
        <v>0</v>
      </c>
      <c r="V214" s="78">
        <f ca="1">IF(V$2&gt;=$C$2,U214-OFFSET('previ sem'!$C$3,(ROW()-ROW($D$4))/2,(COLUMN()-COLUMN($E$2))*2),$D214-OFFSET('previ sem'!$C$3,(ROW()-ROW($D$4))/2,(COLUMN()-COLUMN($E$2))*2))</f>
        <v>0</v>
      </c>
      <c r="W214" s="78">
        <f ca="1">IF(W$2&gt;=$C$2,V214-OFFSET('previ sem'!$C$3,(ROW()-ROW($D$4))/2,(COLUMN()-COLUMN($E$2))*2),$D214-OFFSET('previ sem'!$C$3,(ROW()-ROW($D$4))/2,(COLUMN()-COLUMN($E$2))*2))</f>
        <v>0</v>
      </c>
      <c r="X214" s="78">
        <f ca="1">IF(X$2&gt;=$C$2,W214-OFFSET('previ sem'!$C$3,(ROW()-ROW($D$4))/2,(COLUMN()-COLUMN($E$2))*2),$D214-OFFSET('previ sem'!$C$3,(ROW()-ROW($D$4))/2,(COLUMN()-COLUMN($E$2))*2))</f>
        <v>0</v>
      </c>
      <c r="Y214" s="78">
        <f ca="1">IF(Y$2&gt;=$C$2,X214-OFFSET('previ sem'!$C$3,(ROW()-ROW($D$4))/2,(COLUMN()-COLUMN($E$2))*2),$D214-OFFSET('previ sem'!$C$3,(ROW()-ROW($D$4))/2,(COLUMN()-COLUMN($E$2))*2))</f>
        <v>0</v>
      </c>
      <c r="Z214" s="78">
        <f ca="1">IF(Z$2&gt;=$C$2,Y214-OFFSET('previ sem'!$C$3,(ROW()-ROW($D$4))/2,(COLUMN()-COLUMN($E$2))*2),$D214-OFFSET('previ sem'!$C$3,(ROW()-ROW($D$4))/2,(COLUMN()-COLUMN($E$2))*2))</f>
        <v>0</v>
      </c>
      <c r="AA214" s="78">
        <f ca="1">IF(AA$2&gt;=$C$2,Z214-OFFSET('previ sem'!$C$3,(ROW()-ROW($D$4))/2,(COLUMN()-COLUMN($E$2))*2),$D214-OFFSET('previ sem'!$C$3,(ROW()-ROW($D$4))/2,(COLUMN()-COLUMN($E$2))*2))</f>
        <v>0</v>
      </c>
      <c r="AB214" s="78">
        <f ca="1">IF(AB$2&gt;=$C$2,AA214-OFFSET('previ sem'!$C$3,(ROW()-ROW($D$4))/2,(COLUMN()-COLUMN($E$2))*2),$D214-OFFSET('previ sem'!$C$3,(ROW()-ROW($D$4))/2,(COLUMN()-COLUMN($E$2))*2))</f>
        <v>0</v>
      </c>
      <c r="AC214" s="78">
        <f ca="1">IF(AC$2&gt;=$C$2,AB214-OFFSET('previ sem'!$C$3,(ROW()-ROW($D$4))/2,(COLUMN()-COLUMN($E$2))*2),$D214-OFFSET('previ sem'!$C$3,(ROW()-ROW($D$4))/2,(COLUMN()-COLUMN($E$2))*2))</f>
        <v>0</v>
      </c>
      <c r="AD214" s="78">
        <f ca="1">IF(AD$2&gt;=$C$2,AC214-OFFSET('previ sem'!$C$3,(ROW()-ROW($D$4))/2,(COLUMN()-COLUMN($E$2))*2),$D214-OFFSET('previ sem'!$C$3,(ROW()-ROW($D$4))/2,(COLUMN()-COLUMN($E$2))*2))</f>
        <v>0</v>
      </c>
      <c r="AE214" s="78">
        <f ca="1">IF(AE$2&gt;=$C$2,AD214-OFFSET('previ sem'!$C$3,(ROW()-ROW($D$4))/2,(COLUMN()-COLUMN($E$2))*2),$D214-OFFSET('previ sem'!$C$3,(ROW()-ROW($D$4))/2,(COLUMN()-COLUMN($E$2))*2))</f>
        <v>0</v>
      </c>
      <c r="AF214" s="78">
        <f ca="1">IF(AF$2&gt;=$C$2,AE214-OFFSET('previ sem'!$C$3,(ROW()-ROW($D$4))/2,(COLUMN()-COLUMN($E$2))*2),$D214-OFFSET('previ sem'!$C$3,(ROW()-ROW($D$4))/2,(COLUMN()-COLUMN($E$2))*2))</f>
        <v>0</v>
      </c>
      <c r="AG214" s="78">
        <f ca="1">IF(AG$2&gt;=$C$2,AF214-OFFSET('previ sem'!$C$3,(ROW()-ROW($D$4))/2,(COLUMN()-COLUMN($E$2))*2),$D214-OFFSET('previ sem'!$C$3,(ROW()-ROW($D$4))/2,(COLUMN()-COLUMN($E$2))*2))</f>
        <v>0</v>
      </c>
      <c r="AH214" s="78">
        <f ca="1">IF(AH$2&gt;=$C$2,AG214-OFFSET('previ sem'!$C$3,(ROW()-ROW($D$4))/2,(COLUMN()-COLUMN($E$2))*2),$D214-OFFSET('previ sem'!$C$3,(ROW()-ROW($D$4))/2,(COLUMN()-COLUMN($E$2))*2))</f>
        <v>0</v>
      </c>
      <c r="AI214" s="78">
        <f ca="1">IF(AI$2&gt;=$C$2,AH214-OFFSET('previ sem'!$C$3,(ROW()-ROW($D$4))/2,(COLUMN()-COLUMN($E$2))*2),$D214-OFFSET('previ sem'!$C$3,(ROW()-ROW($D$4))/2,(COLUMN()-COLUMN($E$2))*2))</f>
        <v>0</v>
      </c>
      <c r="AJ214" s="78">
        <f ca="1">IF(AJ$2&gt;=$C$2,AI214-OFFSET('previ sem'!$C$3,(ROW()-ROW($D$4))/2,(COLUMN()-COLUMN($E$2))*2),$D214-OFFSET('previ sem'!$C$3,(ROW()-ROW($D$4))/2,(COLUMN()-COLUMN($E$2))*2))</f>
        <v>0</v>
      </c>
      <c r="AK214" s="78">
        <f ca="1">IF(AK$2&gt;=$C$2,AJ214-OFFSET('previ sem'!$C$3,(ROW()-ROW($D$4))/2,(COLUMN()-COLUMN($E$2))*2),$D214-OFFSET('previ sem'!$C$3,(ROW()-ROW($D$4))/2,(COLUMN()-COLUMN($E$2))*2))</f>
        <v>0</v>
      </c>
      <c r="AL214" s="78">
        <f ca="1">IF(AL$2&gt;=$C$2,AK214-OFFSET('previ sem'!$C$3,(ROW()-ROW($D$4))/2,(COLUMN()-COLUMN($E$2))*2),$D214-OFFSET('previ sem'!$C$3,(ROW()-ROW($D$4))/2,(COLUMN()-COLUMN($E$2))*2))</f>
        <v>0</v>
      </c>
      <c r="AM214" s="78">
        <f ca="1">IF(AM$2&gt;=$C$2,AL214-OFFSET('previ sem'!$C$3,(ROW()-ROW($D$4))/2,(COLUMN()-COLUMN($E$2))*2),$D214-OFFSET('previ sem'!$C$3,(ROW()-ROW($D$4))/2,(COLUMN()-COLUMN($E$2))*2))</f>
        <v>0</v>
      </c>
      <c r="AN214" s="78">
        <f ca="1">IF(AN$2&gt;=$C$2,AM214-OFFSET('previ sem'!$C$3,(ROW()-ROW($D$4))/2,(COLUMN()-COLUMN($E$2))*2),$D214-OFFSET('previ sem'!$C$3,(ROW()-ROW($D$4))/2,(COLUMN()-COLUMN($E$2))*2))</f>
        <v>0</v>
      </c>
      <c r="AO214" s="78">
        <f ca="1">IF(AO$2&gt;=$C$2,AN214-OFFSET('previ sem'!$C$3,(ROW()-ROW($D$4))/2,(COLUMN()-COLUMN($E$2))*2),$D214-OFFSET('previ sem'!$C$3,(ROW()-ROW($D$4))/2,(COLUMN()-COLUMN($E$2))*2))</f>
        <v>0</v>
      </c>
      <c r="AP214" s="78">
        <f ca="1">IF(AP$2&gt;=$C$2,AO214-OFFSET('previ sem'!$C$3,(ROW()-ROW($D$4))/2,(COLUMN()-COLUMN($E$2))*2),$D214-OFFSET('previ sem'!$C$3,(ROW()-ROW($D$4))/2,(COLUMN()-COLUMN($E$2))*2))</f>
        <v>0</v>
      </c>
      <c r="AQ214" s="78">
        <f ca="1">IF(AQ$2&gt;=$C$2,AP214-OFFSET('previ sem'!$C$3,(ROW()-ROW($D$4))/2,(COLUMN()-COLUMN($E$2))*2),$D214-OFFSET('previ sem'!$C$3,(ROW()-ROW($D$4))/2,(COLUMN()-COLUMN($E$2))*2))</f>
        <v>0</v>
      </c>
      <c r="AR214" s="78">
        <f ca="1">IF(AR$2&gt;=$C$2,AQ214-OFFSET('previ sem'!$C$3,(ROW()-ROW($D$4))/2,(COLUMN()-COLUMN($E$2))*2),$D214-OFFSET('previ sem'!$C$3,(ROW()-ROW($D$4))/2,(COLUMN()-COLUMN($E$2))*2))</f>
        <v>0</v>
      </c>
      <c r="AS214" s="78">
        <f ca="1">IF(AS$2&gt;=$C$2,AR214-OFFSET('previ sem'!$C$3,(ROW()-ROW($D$4))/2,(COLUMN()-COLUMN($E$2))*2),$D214-OFFSET('previ sem'!$C$3,(ROW()-ROW($D$4))/2,(COLUMN()-COLUMN($E$2))*2))</f>
        <v>0</v>
      </c>
      <c r="AT214" s="78">
        <f ca="1">IF(AT$2&gt;=$C$2,AS214-OFFSET('previ sem'!$C$3,(ROW()-ROW($D$4))/2,(COLUMN()-COLUMN($E$2))*2),$D214-OFFSET('previ sem'!$C$3,(ROW()-ROW($D$4))/2,(COLUMN()-COLUMN($E$2))*2))</f>
        <v>0</v>
      </c>
      <c r="AU214" s="78">
        <f ca="1">IF(AU$2&gt;=$C$2,AT214-OFFSET('previ sem'!$C$3,(ROW()-ROW($D$4))/2,(COLUMN()-COLUMN($E$2))*2),$D214-OFFSET('previ sem'!$C$3,(ROW()-ROW($D$4))/2,(COLUMN()-COLUMN($E$2))*2))</f>
        <v>0</v>
      </c>
      <c r="AV214" s="78">
        <f ca="1">IF(AV$2&gt;=$C$2,AU214-OFFSET('previ sem'!$C$3,(ROW()-ROW($D$4))/2,(COLUMN()-COLUMN($E$2))*2),$D214-OFFSET('previ sem'!$C$3,(ROW()-ROW($D$4))/2,(COLUMN()-COLUMN($E$2))*2))</f>
        <v>0</v>
      </c>
      <c r="AW214" s="78">
        <f ca="1">IF(AW$2&gt;=$C$2,AV214-OFFSET('previ sem'!$C$3,(ROW()-ROW($D$4))/2,(COLUMN()-COLUMN($E$2))*2),$D214-OFFSET('previ sem'!$C$3,(ROW()-ROW($D$4))/2,(COLUMN()-COLUMN($E$2))*2))</f>
        <v>0</v>
      </c>
      <c r="AX214" s="78">
        <f ca="1">IF(AX$2&gt;=$C$2,AW214-OFFSET('previ sem'!$C$3,(ROW()-ROW($D$4))/2,(COLUMN()-COLUMN($E$2))*2),$D214-OFFSET('previ sem'!$C$3,(ROW()-ROW($D$4))/2,(COLUMN()-COLUMN($E$2))*2))</f>
        <v>0</v>
      </c>
      <c r="AY214" s="78">
        <f ca="1">IF(AY$2&gt;=$C$2,AX214-OFFSET('previ sem'!$C$3,(ROW()-ROW($D$4))/2,(COLUMN()-COLUMN($E$2))*2),$D214-OFFSET('previ sem'!$C$3,(ROW()-ROW($D$4))/2,(COLUMN()-COLUMN($E$2))*2))</f>
        <v>0</v>
      </c>
      <c r="AZ214" s="78">
        <f ca="1">IF(AZ$2&gt;=$C$2,AY214-OFFSET('previ sem'!$C$3,(ROW()-ROW($D$4))/2,(COLUMN()-COLUMN($E$2))*2),$D214-OFFSET('previ sem'!$C$3,(ROW()-ROW($D$4))/2,(COLUMN()-COLUMN($E$2))*2))</f>
        <v>0</v>
      </c>
      <c r="BA214" s="78">
        <f ca="1">IF(BA$2&gt;=$C$2,AZ214-OFFSET('previ sem'!$C$3,(ROW()-ROW($D$4))/2,(COLUMN()-COLUMN($E$2))*2),$D214-OFFSET('previ sem'!$C$3,(ROW()-ROW($D$4))/2,(COLUMN()-COLUMN($E$2))*2))</f>
        <v>0</v>
      </c>
      <c r="BB214" s="78">
        <f ca="1">IF(BB$2&gt;=$C$2,BA214-OFFSET('previ sem'!$C$3,(ROW()-ROW($D$4))/2,(COLUMN()-COLUMN($E$2))*2),$D214-OFFSET('previ sem'!$C$3,(ROW()-ROW($D$4))/2,(COLUMN()-COLUMN($E$2))*2))</f>
        <v>0</v>
      </c>
      <c r="BC214" s="78">
        <f ca="1">IF(BC$2&gt;=$C$2,BB214-OFFSET('previ sem'!$C$3,(ROW()-ROW($D$4))/2,(COLUMN()-COLUMN($E$2))*2),$D214-OFFSET('previ sem'!$C$3,(ROW()-ROW($D$4))/2,(COLUMN()-COLUMN($E$2))*2))</f>
        <v>0</v>
      </c>
      <c r="BD214" s="78">
        <f ca="1">IF(BD$2&gt;=$C$2,BC214-OFFSET('previ sem'!$C$3,(ROW()-ROW($D$4))/2,(COLUMN()-COLUMN($E$2))*2),$D214-OFFSET('previ sem'!$C$3,(ROW()-ROW($D$4))/2,(COLUMN()-COLUMN($E$2))*2))</f>
        <v>0</v>
      </c>
      <c r="BE214" s="286" t="s">
        <v>220</v>
      </c>
      <c r="BF214">
        <v>109</v>
      </c>
      <c r="BG214" s="232" t="s">
        <v>220</v>
      </c>
      <c r="BH214">
        <v>115</v>
      </c>
    </row>
    <row r="215" spans="1:60" x14ac:dyDescent="0.2">
      <c r="A215" s="201"/>
      <c r="B215" s="309" t="s">
        <v>36</v>
      </c>
      <c r="C215" s="6" t="e">
        <f t="array" aca="1" ref="C215" ca="1">INDEX($E$2:$BD$2,,SMALL(IF($E214:$BD214&lt;0,COLUMN(E:BD)-3,""),1))</f>
        <v>#NUM!</v>
      </c>
      <c r="D215" s="77">
        <f>+'PROD-SEM'!L4</f>
        <v>0</v>
      </c>
      <c r="E215" s="74" t="str">
        <f ca="1">IF(E214&lt;0,"",IF(E214&lt;MINI!$B$109,"MINI",""))</f>
        <v/>
      </c>
      <c r="F215" s="74" t="str">
        <f ca="1">IF(F214&lt;0,"",IF(F214&lt;MINI!$B$109,"MINI",""))</f>
        <v/>
      </c>
      <c r="G215" s="74" t="str">
        <f ca="1">IF(G214&lt;0,"",IF(G214&lt;MINI!$B$109,"MINI",""))</f>
        <v/>
      </c>
      <c r="H215" s="74" t="str">
        <f ca="1">IF(H214&lt;0,"",IF(H214&lt;MINI!$B$109,"MINI",""))</f>
        <v/>
      </c>
      <c r="I215" s="74" t="str">
        <f ca="1">IF(I214&lt;0,"",IF(I214&lt;MINI!$C$109,"MINI",""))</f>
        <v/>
      </c>
      <c r="J215" s="74" t="str">
        <f ca="1">IF(J214&lt;0,"",IF(J214&lt;MINI!$C$109,"MINI",""))</f>
        <v/>
      </c>
      <c r="K215" s="74" t="str">
        <f ca="1">IF(K214&lt;0,"",IF(K214&lt;MINI!$C$109,"MINI",""))</f>
        <v/>
      </c>
      <c r="L215" s="74" t="str">
        <f ca="1">IF(L214&lt;0,"",IF(L214&lt;MINI!$C$109,"MINI",""))</f>
        <v/>
      </c>
      <c r="M215" s="74" t="str">
        <f ca="1">IF(M214&lt;0,"",IF(M214&lt;MINI!$D$109,"MINI",""))</f>
        <v/>
      </c>
      <c r="N215" s="74" t="str">
        <f ca="1">IF(N214&lt;0,"",IF(N214&lt;MINI!$D$109,"MINI",""))</f>
        <v/>
      </c>
      <c r="O215" s="74" t="str">
        <f ca="1">IF(O214&lt;0,"",IF(O214&lt;MINI!$D$109,"MINI",""))</f>
        <v/>
      </c>
      <c r="P215" s="74" t="str">
        <f ca="1">IF(P214&lt;0,"",IF(P214&lt;MINI!$D$109,"MINI",""))</f>
        <v/>
      </c>
      <c r="Q215" s="74" t="str">
        <f ca="1">IF(Q214&lt;0,"",IF(Q214&lt;MINI!$E$109,"MINI",""))</f>
        <v/>
      </c>
      <c r="R215" s="74" t="str">
        <f ca="1">IF(R214&lt;0,"",IF(R214&lt;MINI!$E$109,"MINI",""))</f>
        <v/>
      </c>
      <c r="S215" s="74" t="str">
        <f ca="1">IF(S214&lt;0,"",IF(S214&lt;MINI!$E$109,"MINI",""))</f>
        <v/>
      </c>
      <c r="T215" s="74" t="str">
        <f ca="1">IF(T214&lt;0,"",IF(T214&lt;MINI!$E$109,"MINI",""))</f>
        <v/>
      </c>
      <c r="U215" s="74" t="str">
        <f ca="1">IF(U214&lt;0,"",IF(U214&lt;MINI!$E$109,"MINI",""))</f>
        <v/>
      </c>
      <c r="V215" s="74" t="str">
        <f ca="1">IF(V214&lt;0,"",IF(V214&lt;MINI!$F$109,"MINI",""))</f>
        <v/>
      </c>
      <c r="W215" s="74" t="str">
        <f ca="1">IF(W214&lt;0,"",IF(W214&lt;MINI!$F$109,"MINI",""))</f>
        <v/>
      </c>
      <c r="X215" s="74" t="str">
        <f ca="1">IF(X214&lt;0,"",IF(X214&lt;MINI!$F$109,"MINI",""))</f>
        <v/>
      </c>
      <c r="Y215" s="74" t="str">
        <f ca="1">IF(Y214&lt;0,"",IF(Y214&lt;MINI!$F$109,"MINI",""))</f>
        <v/>
      </c>
      <c r="Z215" s="74" t="str">
        <f ca="1">IF(Z214&lt;0,"",IF(Z214&lt;MINI!$G$90,"MINI",""))</f>
        <v/>
      </c>
      <c r="AA215" s="74" t="str">
        <f ca="1">IF(AA214&lt;0,"",IF(AA214&lt;MINI!$G$90,"MINI",""))</f>
        <v/>
      </c>
      <c r="AB215" s="74" t="str">
        <f ca="1">IF(AB214&lt;0,"",IF(AB214&lt;MINI!$G$90,"MINI",""))</f>
        <v/>
      </c>
      <c r="AC215" s="74" t="str">
        <f ca="1">IF(AC214&lt;0,"",IF(AC214&lt;MINI!$G$90,"MINI",""))</f>
        <v/>
      </c>
      <c r="AD215" s="74" t="str">
        <f ca="1">IF(AD214&lt;0,"",IF(AD214&lt;MINI!$G$90,"MINI",""))</f>
        <v/>
      </c>
      <c r="AE215" s="74" t="str">
        <f ca="1">IF(AE214&lt;0,"",IF(AE214&lt;MINI!$H$90,"MINI",""))</f>
        <v/>
      </c>
      <c r="AF215" s="74" t="str">
        <f ca="1">IF(AF214&lt;0,"",IF(AF214&lt;MINI!$H$90,"MINI",""))</f>
        <v/>
      </c>
      <c r="AG215" s="74" t="str">
        <f ca="1">IF(AG214&lt;0,"",IF(AG214&lt;MINI!$H$90,"MINI",""))</f>
        <v/>
      </c>
      <c r="AH215" s="74" t="str">
        <f ca="1">IF(AH214&lt;0,"",IF(AH214&lt;MINI!$H$90,"MINI",""))</f>
        <v/>
      </c>
      <c r="AI215" s="74" t="str">
        <f ca="1">IF(AI214&lt;0,"",IF(AI214&lt;MINI!$I$90,"MINI",""))</f>
        <v/>
      </c>
      <c r="AJ215" s="74" t="str">
        <f ca="1">IF(AJ214&lt;0,"",IF(AJ214&lt;MINI!$I$90,"MINI",""))</f>
        <v/>
      </c>
      <c r="AK215" s="74" t="str">
        <f ca="1">IF(AK214&lt;0,"",IF(AK214&lt;MINI!$I$90,"MINI",""))</f>
        <v/>
      </c>
      <c r="AL215" s="74" t="str">
        <f ca="1">IF(AL214&lt;0,"",IF(AL214&lt;MINI!$I$90,"MINI",""))</f>
        <v/>
      </c>
      <c r="AM215" s="74" t="str">
        <f ca="1">IF(AM214&lt;0,"",IF(AM214&lt;MINI!$J$90,"MINI",""))</f>
        <v/>
      </c>
      <c r="AN215" s="74" t="str">
        <f ca="1">IF(AN214&lt;0,"",IF(AN214&lt;MINI!$J$90,"MINI",""))</f>
        <v/>
      </c>
      <c r="AO215" s="74" t="str">
        <f ca="1">IF(AO214&lt;0,"",IF(AO214&lt;MINI!$J$90,"MINI",""))</f>
        <v/>
      </c>
      <c r="AP215" s="74" t="str">
        <f ca="1">IF(AP214&lt;0,"",IF(AP214&lt;MINI!$J$90,"MINI",""))</f>
        <v/>
      </c>
      <c r="AQ215" s="74" t="str">
        <f ca="1">IF(AQ214&lt;0,"",IF(AQ214&lt;MINI!$J$90,"MINI",""))</f>
        <v/>
      </c>
      <c r="AR215" s="74" t="str">
        <f ca="1">IF(AR214&lt;0,"",IF(AR214&lt;MINI!$K$90,"MINI",""))</f>
        <v/>
      </c>
      <c r="AS215" s="74" t="str">
        <f ca="1">IF(AS214&lt;0,"",IF(AS214&lt;MINI!$K$90,"MINI",""))</f>
        <v/>
      </c>
      <c r="AT215" s="74" t="str">
        <f ca="1">IF(AT214&lt;0,"",IF(AT214&lt;MINI!$K$90,"MINI",""))</f>
        <v/>
      </c>
      <c r="AU215" s="74" t="str">
        <f ca="1">IF(AU214&lt;0,"",IF(AU214&lt;MINI!$K$90,"MINI",""))</f>
        <v/>
      </c>
      <c r="AV215" s="74" t="str">
        <f ca="1">IF(AV214&lt;0,"",IF(AV214&lt;MINI!$L$90,"MINI",""))</f>
        <v/>
      </c>
      <c r="AW215" s="74" t="str">
        <f ca="1">IF(AW214&lt;0,"",IF(AW214&lt;MINI!$L$90,"MINI",""))</f>
        <v/>
      </c>
      <c r="AX215" s="74" t="str">
        <f ca="1">IF(AX214&lt;0,"",IF(AX214&lt;MINI!$L$90,"MINI",""))</f>
        <v/>
      </c>
      <c r="AY215" s="74" t="str">
        <f ca="1">IF(AY214&lt;0,"",IF(AY214&lt;MINI!$L$90,"MINI",""))</f>
        <v/>
      </c>
      <c r="AZ215" s="74" t="str">
        <f ca="1">IF(AZ214&lt;0,"",IF(AZ214&lt;MINI!$M$90,"MINI",""))</f>
        <v/>
      </c>
      <c r="BA215" s="74" t="str">
        <f ca="1">IF(BA214&lt;0,"",IF(BA214&lt;MINI!$M$90,"MINI",""))</f>
        <v/>
      </c>
      <c r="BB215" s="74" t="str">
        <f ca="1">IF(BB214&lt;0,"",IF(BB214&lt;MINI!$M$90,"MINI",""))</f>
        <v/>
      </c>
      <c r="BC215" s="74" t="str">
        <f ca="1">IF(BC214&lt;0,"",IF(BC214&lt;MINI!$M$90,"MINI",""))</f>
        <v/>
      </c>
      <c r="BD215" s="74" t="str">
        <f ca="1">IF(BD214&lt;0,"",IF(BD214&lt;MINI!$M$90,"MINI",""))</f>
        <v/>
      </c>
      <c r="BE215" s="313"/>
      <c r="BG215" s="112"/>
    </row>
    <row r="216" spans="1:60" x14ac:dyDescent="0.2">
      <c r="A216" s="187" t="s">
        <v>289</v>
      </c>
      <c r="B216" s="378" t="s">
        <v>236</v>
      </c>
      <c r="C216" s="378"/>
      <c r="D216" s="76">
        <f>SUMIF('EXPORT STOCK'!$B$2:$B$1106,'FABRICATION-SEM'!B216,'EXPORT STOCK'!$C$2:$C$1116)+D217</f>
        <v>0</v>
      </c>
      <c r="E216" s="78">
        <f ca="1">IF(E$2&gt;=$C$2,D216-OFFSET('previ sem'!$C$3,(ROW()-ROW($D$4))/2,(COLUMN()-COLUMN($E$2))*2),$D216-OFFSET('previ sem'!$C$3,(ROW()-ROW($D$4))/2,(COLUMN()-COLUMN($E$2))*2))</f>
        <v>0</v>
      </c>
      <c r="F216" s="78">
        <f ca="1">IF(F$2&gt;=$C$2,E216-OFFSET('previ sem'!$C$3,(ROW()-ROW($D$4))/2,(COLUMN()-COLUMN($E$2))*2),$D216-OFFSET('previ sem'!$C$3,(ROW()-ROW($D$4))/2,(COLUMN()-COLUMN($E$2))*2))</f>
        <v>0</v>
      </c>
      <c r="G216" s="78">
        <f ca="1">IF(G$2&gt;=$C$2,F216-OFFSET('previ sem'!$C$3,(ROW()-ROW($D$4))/2,(COLUMN()-COLUMN($E$2))*2),$D216-OFFSET('previ sem'!$C$3,(ROW()-ROW($D$4))/2,(COLUMN()-COLUMN($E$2))*2))</f>
        <v>0</v>
      </c>
      <c r="H216" s="78">
        <f ca="1">IF(H$2&gt;=$C$2,G216-OFFSET('previ sem'!$C$3,(ROW()-ROW($D$4))/2,(COLUMN()-COLUMN($E$2))*2),$D216-OFFSET('previ sem'!$C$3,(ROW()-ROW($D$4))/2,(COLUMN()-COLUMN($E$2))*2))</f>
        <v>0</v>
      </c>
      <c r="I216" s="78">
        <f ca="1">IF(I$2&gt;=$C$2,H216-OFFSET('previ sem'!$C$3,(ROW()-ROW($D$4))/2,(COLUMN()-COLUMN($E$2))*2),$D216-OFFSET('previ sem'!$C$3,(ROW()-ROW($D$4))/2,(COLUMN()-COLUMN($E$2))*2))</f>
        <v>0</v>
      </c>
      <c r="J216" s="78">
        <f ca="1">IF(J$2&gt;=$C$2,I216-OFFSET('previ sem'!$C$3,(ROW()-ROW($D$4))/2,(COLUMN()-COLUMN($E$2))*2),$D216-OFFSET('previ sem'!$C$3,(ROW()-ROW($D$4))/2,(COLUMN()-COLUMN($E$2))*2))</f>
        <v>0</v>
      </c>
      <c r="K216" s="78">
        <f ca="1">IF(K$2&gt;=$C$2,J216-OFFSET('previ sem'!$C$3,(ROW()-ROW($D$4))/2,(COLUMN()-COLUMN($E$2))*2),$D216-OFFSET('previ sem'!$C$3,(ROW()-ROW($D$4))/2,(COLUMN()-COLUMN($E$2))*2))</f>
        <v>0</v>
      </c>
      <c r="L216" s="78">
        <f ca="1">IF(L$2&gt;=$C$2,K216-OFFSET('previ sem'!$C$3,(ROW()-ROW($D$4))/2,(COLUMN()-COLUMN($E$2))*2),$D216-OFFSET('previ sem'!$C$3,(ROW()-ROW($D$4))/2,(COLUMN()-COLUMN($E$2))*2))</f>
        <v>0</v>
      </c>
      <c r="M216" s="78">
        <f ca="1">IF(M$2&gt;=$C$2,L216-OFFSET('previ sem'!$C$3,(ROW()-ROW($D$4))/2,(COLUMN()-COLUMN($E$2))*2),$D216-OFFSET('previ sem'!$C$3,(ROW()-ROW($D$4))/2,(COLUMN()-COLUMN($E$2))*2))</f>
        <v>0</v>
      </c>
      <c r="N216" s="78">
        <f ca="1">IF(N$2&gt;=$C$2,M216-OFFSET('previ sem'!$C$3,(ROW()-ROW($D$4))/2,(COLUMN()-COLUMN($E$2))*2),$D216-OFFSET('previ sem'!$C$3,(ROW()-ROW($D$4))/2,(COLUMN()-COLUMN($E$2))*2))</f>
        <v>0</v>
      </c>
      <c r="O216" s="78">
        <f ca="1">IF(O$2&gt;=$C$2,N216-OFFSET('previ sem'!$C$3,(ROW()-ROW($D$4))/2,(COLUMN()-COLUMN($E$2))*2),$D216-OFFSET('previ sem'!$C$3,(ROW()-ROW($D$4))/2,(COLUMN()-COLUMN($E$2))*2))</f>
        <v>0</v>
      </c>
      <c r="P216" s="78">
        <f ca="1">IF(P$2&gt;=$C$2,O216-OFFSET('previ sem'!$C$3,(ROW()-ROW($D$4))/2,(COLUMN()-COLUMN($E$2))*2),$D216-OFFSET('previ sem'!$C$3,(ROW()-ROW($D$4))/2,(COLUMN()-COLUMN($E$2))*2))</f>
        <v>0</v>
      </c>
      <c r="Q216" s="78">
        <f ca="1">IF(Q$2&gt;=$C$2,P216-OFFSET('previ sem'!$C$3,(ROW()-ROW($D$4))/2,(COLUMN()-COLUMN($E$2))*2),$D216-OFFSET('previ sem'!$C$3,(ROW()-ROW($D$4))/2,(COLUMN()-COLUMN($E$2))*2))</f>
        <v>0</v>
      </c>
      <c r="R216" s="78">
        <f ca="1">IF(R$2&gt;=$C$2,Q216-OFFSET('previ sem'!$C$3,(ROW()-ROW($D$4))/2,(COLUMN()-COLUMN($E$2))*2),$D216-OFFSET('previ sem'!$C$3,(ROW()-ROW($D$4))/2,(COLUMN()-COLUMN($E$2))*2))</f>
        <v>0</v>
      </c>
      <c r="S216" s="78">
        <f ca="1">IF(S$2&gt;=$C$2,R216-OFFSET('previ sem'!$C$3,(ROW()-ROW($D$4))/2,(COLUMN()-COLUMN($E$2))*2),$D216-OFFSET('previ sem'!$C$3,(ROW()-ROW($D$4))/2,(COLUMN()-COLUMN($E$2))*2))</f>
        <v>0</v>
      </c>
      <c r="T216" s="78">
        <f ca="1">IF(T$2&gt;=$C$2,S216-OFFSET('previ sem'!$C$3,(ROW()-ROW($D$4))/2,(COLUMN()-COLUMN($E$2))*2),$D216-OFFSET('previ sem'!$C$3,(ROW()-ROW($D$4))/2,(COLUMN()-COLUMN($E$2))*2))</f>
        <v>0</v>
      </c>
      <c r="U216" s="78">
        <f ca="1">IF(U$2&gt;=$C$2,T216-OFFSET('previ sem'!$C$3,(ROW()-ROW($D$4))/2,(COLUMN()-COLUMN($E$2))*2),$D216-OFFSET('previ sem'!$C$3,(ROW()-ROW($D$4))/2,(COLUMN()-COLUMN($E$2))*2))</f>
        <v>0</v>
      </c>
      <c r="V216" s="78">
        <f ca="1">IF(V$2&gt;=$C$2,U216-OFFSET('previ sem'!$C$3,(ROW()-ROW($D$4))/2,(COLUMN()-COLUMN($E$2))*2),$D216-OFFSET('previ sem'!$C$3,(ROW()-ROW($D$4))/2,(COLUMN()-COLUMN($E$2))*2))</f>
        <v>0</v>
      </c>
      <c r="W216" s="78">
        <f ca="1">IF(W$2&gt;=$C$2,V216-OFFSET('previ sem'!$C$3,(ROW()-ROW($D$4))/2,(COLUMN()-COLUMN($E$2))*2),$D216-OFFSET('previ sem'!$C$3,(ROW()-ROW($D$4))/2,(COLUMN()-COLUMN($E$2))*2))</f>
        <v>0</v>
      </c>
      <c r="X216" s="78">
        <f ca="1">IF(X$2&gt;=$C$2,W216-OFFSET('previ sem'!$C$3,(ROW()-ROW($D$4))/2,(COLUMN()-COLUMN($E$2))*2),$D216-OFFSET('previ sem'!$C$3,(ROW()-ROW($D$4))/2,(COLUMN()-COLUMN($E$2))*2))</f>
        <v>0</v>
      </c>
      <c r="Y216" s="78">
        <f ca="1">IF(Y$2&gt;=$C$2,X216-OFFSET('previ sem'!$C$3,(ROW()-ROW($D$4))/2,(COLUMN()-COLUMN($E$2))*2),$D216-OFFSET('previ sem'!$C$3,(ROW()-ROW($D$4))/2,(COLUMN()-COLUMN($E$2))*2))</f>
        <v>0</v>
      </c>
      <c r="Z216" s="78">
        <f ca="1">IF(Z$2&gt;=$C$2,Y216-OFFSET('previ sem'!$C$3,(ROW()-ROW($D$4))/2,(COLUMN()-COLUMN($E$2))*2),$D216-OFFSET('previ sem'!$C$3,(ROW()-ROW($D$4))/2,(COLUMN()-COLUMN($E$2))*2))</f>
        <v>0</v>
      </c>
      <c r="AA216" s="78">
        <f ca="1">IF(AA$2&gt;=$C$2,Z216-OFFSET('previ sem'!$C$3,(ROW()-ROW($D$4))/2,(COLUMN()-COLUMN($E$2))*2),$D216-OFFSET('previ sem'!$C$3,(ROW()-ROW($D$4))/2,(COLUMN()-COLUMN($E$2))*2))</f>
        <v>0</v>
      </c>
      <c r="AB216" s="78">
        <f ca="1">IF(AB$2&gt;=$C$2,AA216-OFFSET('previ sem'!$C$3,(ROW()-ROW($D$4))/2,(COLUMN()-COLUMN($E$2))*2),$D216-OFFSET('previ sem'!$C$3,(ROW()-ROW($D$4))/2,(COLUMN()-COLUMN($E$2))*2))</f>
        <v>0</v>
      </c>
      <c r="AC216" s="78">
        <f ca="1">IF(AC$2&gt;=$C$2,AB216-OFFSET('previ sem'!$C$3,(ROW()-ROW($D$4))/2,(COLUMN()-COLUMN($E$2))*2),$D216-OFFSET('previ sem'!$C$3,(ROW()-ROW($D$4))/2,(COLUMN()-COLUMN($E$2))*2))</f>
        <v>0</v>
      </c>
      <c r="AD216" s="78">
        <f ca="1">IF(AD$2&gt;=$C$2,AC216-OFFSET('previ sem'!$C$3,(ROW()-ROW($D$4))/2,(COLUMN()-COLUMN($E$2))*2),$D216-OFFSET('previ sem'!$C$3,(ROW()-ROW($D$4))/2,(COLUMN()-COLUMN($E$2))*2))</f>
        <v>0</v>
      </c>
      <c r="AE216" s="78">
        <f ca="1">IF(AE$2&gt;=$C$2,AD216-OFFSET('previ sem'!$C$3,(ROW()-ROW($D$4))/2,(COLUMN()-COLUMN($E$2))*2),$D216-OFFSET('previ sem'!$C$3,(ROW()-ROW($D$4))/2,(COLUMN()-COLUMN($E$2))*2))</f>
        <v>0</v>
      </c>
      <c r="AF216" s="78">
        <f ca="1">IF(AF$2&gt;=$C$2,AE216-OFFSET('previ sem'!$C$3,(ROW()-ROW($D$4))/2,(COLUMN()-COLUMN($E$2))*2),$D216-OFFSET('previ sem'!$C$3,(ROW()-ROW($D$4))/2,(COLUMN()-COLUMN($E$2))*2))</f>
        <v>0</v>
      </c>
      <c r="AG216" s="78">
        <f ca="1">IF(AG$2&gt;=$C$2,AF216-OFFSET('previ sem'!$C$3,(ROW()-ROW($D$4))/2,(COLUMN()-COLUMN($E$2))*2),$D216-OFFSET('previ sem'!$C$3,(ROW()-ROW($D$4))/2,(COLUMN()-COLUMN($E$2))*2))</f>
        <v>0</v>
      </c>
      <c r="AH216" s="78">
        <f ca="1">IF(AH$2&gt;=$C$2,AG216-OFFSET('previ sem'!$C$3,(ROW()-ROW($D$4))/2,(COLUMN()-COLUMN($E$2))*2),$D216-OFFSET('previ sem'!$C$3,(ROW()-ROW($D$4))/2,(COLUMN()-COLUMN($E$2))*2))</f>
        <v>0</v>
      </c>
      <c r="AI216" s="78">
        <f ca="1">IF(AI$2&gt;=$C$2,AH216-OFFSET('previ sem'!$C$3,(ROW()-ROW($D$4))/2,(COLUMN()-COLUMN($E$2))*2),$D216-OFFSET('previ sem'!$C$3,(ROW()-ROW($D$4))/2,(COLUMN()-COLUMN($E$2))*2))</f>
        <v>0</v>
      </c>
      <c r="AJ216" s="78">
        <f ca="1">IF(AJ$2&gt;=$C$2,AI216-OFFSET('previ sem'!$C$3,(ROW()-ROW($D$4))/2,(COLUMN()-COLUMN($E$2))*2),$D216-OFFSET('previ sem'!$C$3,(ROW()-ROW($D$4))/2,(COLUMN()-COLUMN($E$2))*2))</f>
        <v>0</v>
      </c>
      <c r="AK216" s="78">
        <f ca="1">IF(AK$2&gt;=$C$2,AJ216-OFFSET('previ sem'!$C$3,(ROW()-ROW($D$4))/2,(COLUMN()-COLUMN($E$2))*2),$D216-OFFSET('previ sem'!$C$3,(ROW()-ROW($D$4))/2,(COLUMN()-COLUMN($E$2))*2))</f>
        <v>0</v>
      </c>
      <c r="AL216" s="78">
        <f ca="1">IF(AL$2&gt;=$C$2,AK216-OFFSET('previ sem'!$C$3,(ROW()-ROW($D$4))/2,(COLUMN()-COLUMN($E$2))*2),$D216-OFFSET('previ sem'!$C$3,(ROW()-ROW($D$4))/2,(COLUMN()-COLUMN($E$2))*2))</f>
        <v>0</v>
      </c>
      <c r="AM216" s="78">
        <f ca="1">IF(AM$2&gt;=$C$2,AL216-OFFSET('previ sem'!$C$3,(ROW()-ROW($D$4))/2,(COLUMN()-COLUMN($E$2))*2),$D216-OFFSET('previ sem'!$C$3,(ROW()-ROW($D$4))/2,(COLUMN()-COLUMN($E$2))*2))</f>
        <v>0</v>
      </c>
      <c r="AN216" s="78">
        <f ca="1">IF(AN$2&gt;=$C$2,AM216-OFFSET('previ sem'!$C$3,(ROW()-ROW($D$4))/2,(COLUMN()-COLUMN($E$2))*2),$D216-OFFSET('previ sem'!$C$3,(ROW()-ROW($D$4))/2,(COLUMN()-COLUMN($E$2))*2))</f>
        <v>0</v>
      </c>
      <c r="AO216" s="78">
        <f ca="1">IF(AO$2&gt;=$C$2,AN216-OFFSET('previ sem'!$C$3,(ROW()-ROW($D$4))/2,(COLUMN()-COLUMN($E$2))*2),$D216-OFFSET('previ sem'!$C$3,(ROW()-ROW($D$4))/2,(COLUMN()-COLUMN($E$2))*2))</f>
        <v>0</v>
      </c>
      <c r="AP216" s="78">
        <f ca="1">IF(AP$2&gt;=$C$2,AO216-OFFSET('previ sem'!$C$3,(ROW()-ROW($D$4))/2,(COLUMN()-COLUMN($E$2))*2),$D216-OFFSET('previ sem'!$C$3,(ROW()-ROW($D$4))/2,(COLUMN()-COLUMN($E$2))*2))</f>
        <v>0</v>
      </c>
      <c r="AQ216" s="78">
        <f ca="1">IF(AQ$2&gt;=$C$2,AP216-OFFSET('previ sem'!$C$3,(ROW()-ROW($D$4))/2,(COLUMN()-COLUMN($E$2))*2),$D216-OFFSET('previ sem'!$C$3,(ROW()-ROW($D$4))/2,(COLUMN()-COLUMN($E$2))*2))</f>
        <v>0</v>
      </c>
      <c r="AR216" s="78">
        <f ca="1">IF(AR$2&gt;=$C$2,AQ216-OFFSET('previ sem'!$C$3,(ROW()-ROW($D$4))/2,(COLUMN()-COLUMN($E$2))*2),$D216-OFFSET('previ sem'!$C$3,(ROW()-ROW($D$4))/2,(COLUMN()-COLUMN($E$2))*2))</f>
        <v>0</v>
      </c>
      <c r="AS216" s="78">
        <f ca="1">IF(AS$2&gt;=$C$2,AR216-OFFSET('previ sem'!$C$3,(ROW()-ROW($D$4))/2,(COLUMN()-COLUMN($E$2))*2),$D216-OFFSET('previ sem'!$C$3,(ROW()-ROW($D$4))/2,(COLUMN()-COLUMN($E$2))*2))</f>
        <v>0</v>
      </c>
      <c r="AT216" s="78">
        <f ca="1">IF(AT$2&gt;=$C$2,AS216-OFFSET('previ sem'!$C$3,(ROW()-ROW($D$4))/2,(COLUMN()-COLUMN($E$2))*2),$D216-OFFSET('previ sem'!$C$3,(ROW()-ROW($D$4))/2,(COLUMN()-COLUMN($E$2))*2))</f>
        <v>0</v>
      </c>
      <c r="AU216" s="78">
        <f ca="1">IF(AU$2&gt;=$C$2,AT216-OFFSET('previ sem'!$C$3,(ROW()-ROW($D$4))/2,(COLUMN()-COLUMN($E$2))*2),$D216-OFFSET('previ sem'!$C$3,(ROW()-ROW($D$4))/2,(COLUMN()-COLUMN($E$2))*2))</f>
        <v>0</v>
      </c>
      <c r="AV216" s="78">
        <f ca="1">IF(AV$2&gt;=$C$2,AU216-OFFSET('previ sem'!$C$3,(ROW()-ROW($D$4))/2,(COLUMN()-COLUMN($E$2))*2),$D216-OFFSET('previ sem'!$C$3,(ROW()-ROW($D$4))/2,(COLUMN()-COLUMN($E$2))*2))</f>
        <v>0</v>
      </c>
      <c r="AW216" s="78">
        <f ca="1">IF(AW$2&gt;=$C$2,AV216-OFFSET('previ sem'!$C$3,(ROW()-ROW($D$4))/2,(COLUMN()-COLUMN($E$2))*2),$D216-OFFSET('previ sem'!$C$3,(ROW()-ROW($D$4))/2,(COLUMN()-COLUMN($E$2))*2))</f>
        <v>0</v>
      </c>
      <c r="AX216" s="78">
        <f ca="1">IF(AX$2&gt;=$C$2,AW216-OFFSET('previ sem'!$C$3,(ROW()-ROW($D$4))/2,(COLUMN()-COLUMN($E$2))*2),$D216-OFFSET('previ sem'!$C$3,(ROW()-ROW($D$4))/2,(COLUMN()-COLUMN($E$2))*2))</f>
        <v>0</v>
      </c>
      <c r="AY216" s="78">
        <f ca="1">IF(AY$2&gt;=$C$2,AX216-OFFSET('previ sem'!$C$3,(ROW()-ROW($D$4))/2,(COLUMN()-COLUMN($E$2))*2),$D216-OFFSET('previ sem'!$C$3,(ROW()-ROW($D$4))/2,(COLUMN()-COLUMN($E$2))*2))</f>
        <v>0</v>
      </c>
      <c r="AZ216" s="78">
        <f ca="1">IF(AZ$2&gt;=$C$2,AY216-OFFSET('previ sem'!$C$3,(ROW()-ROW($D$4))/2,(COLUMN()-COLUMN($E$2))*2),$D216-OFFSET('previ sem'!$C$3,(ROW()-ROW($D$4))/2,(COLUMN()-COLUMN($E$2))*2))</f>
        <v>0</v>
      </c>
      <c r="BA216" s="78">
        <f ca="1">IF(BA$2&gt;=$C$2,AZ216-OFFSET('previ sem'!$C$3,(ROW()-ROW($D$4))/2,(COLUMN()-COLUMN($E$2))*2),$D216-OFFSET('previ sem'!$C$3,(ROW()-ROW($D$4))/2,(COLUMN()-COLUMN($E$2))*2))</f>
        <v>0</v>
      </c>
      <c r="BB216" s="78">
        <f ca="1">IF(BB$2&gt;=$C$2,BA216-OFFSET('previ sem'!$C$3,(ROW()-ROW($D$4))/2,(COLUMN()-COLUMN($E$2))*2),$D216-OFFSET('previ sem'!$C$3,(ROW()-ROW($D$4))/2,(COLUMN()-COLUMN($E$2))*2))</f>
        <v>0</v>
      </c>
      <c r="BC216" s="78">
        <f ca="1">IF(BC$2&gt;=$C$2,BB216-OFFSET('previ sem'!$C$3,(ROW()-ROW($D$4))/2,(COLUMN()-COLUMN($E$2))*2),$D216-OFFSET('previ sem'!$C$3,(ROW()-ROW($D$4))/2,(COLUMN()-COLUMN($E$2))*2))</f>
        <v>0</v>
      </c>
      <c r="BD216" s="78">
        <f ca="1">IF(BD$2&gt;=$C$2,BC216-OFFSET('previ sem'!$C$3,(ROW()-ROW($D$4))/2,(COLUMN()-COLUMN($E$2))*2),$D216-OFFSET('previ sem'!$C$3,(ROW()-ROW($D$4))/2,(COLUMN()-COLUMN($E$2))*2))</f>
        <v>0</v>
      </c>
      <c r="BE216" s="286" t="s">
        <v>236</v>
      </c>
      <c r="BF216">
        <v>110</v>
      </c>
      <c r="BG216" s="232" t="s">
        <v>236</v>
      </c>
      <c r="BH216">
        <v>116</v>
      </c>
    </row>
    <row r="217" spans="1:60" x14ac:dyDescent="0.2">
      <c r="A217" s="201"/>
      <c r="B217" s="309" t="s">
        <v>36</v>
      </c>
      <c r="C217" s="6" t="e">
        <f t="array" aca="1" ref="C217" ca="1">INDEX($E$2:$BD$2,,SMALL(IF($E216:$BD216&lt;0,COLUMN(E:BD)-3,""),1))</f>
        <v>#NUM!</v>
      </c>
      <c r="D217" s="77">
        <f>+'PROD-SEM'!L16</f>
        <v>0</v>
      </c>
      <c r="E217" s="74" t="str">
        <f ca="1">IF(E216&lt;0,"",IF(E216&lt;MINI!$B$110,"MINI",""))</f>
        <v/>
      </c>
      <c r="F217" s="74" t="str">
        <f ca="1">IF(F216&lt;0,"",IF(F216&lt;MINI!$B$110,"MINI",""))</f>
        <v/>
      </c>
      <c r="G217" s="74" t="str">
        <f ca="1">IF(G216&lt;0,"",IF(G216&lt;MINI!$B$110,"MINI",""))</f>
        <v/>
      </c>
      <c r="H217" s="74" t="str">
        <f ca="1">IF(H216&lt;0,"",IF(H216&lt;MINI!$B$110,"MINI",""))</f>
        <v/>
      </c>
      <c r="I217" s="74" t="str">
        <f ca="1">IF(I216&lt;0,"",IF(I216&lt;MINI!$C$110,"MINI",""))</f>
        <v/>
      </c>
      <c r="J217" s="74" t="str">
        <f ca="1">IF(J216&lt;0,"",IF(J216&lt;MINI!$C$110,"MINI",""))</f>
        <v/>
      </c>
      <c r="K217" s="74" t="str">
        <f ca="1">IF(K216&lt;0,"",IF(K216&lt;MINI!$C$110,"MINI",""))</f>
        <v/>
      </c>
      <c r="L217" s="74" t="str">
        <f ca="1">IF(L216&lt;0,"",IF(L216&lt;MINI!$C$110,"MINI",""))</f>
        <v/>
      </c>
      <c r="M217" s="74" t="str">
        <f ca="1">IF(M216&lt;0,"",IF(M216&lt;MINI!$D$110,"MINI",""))</f>
        <v/>
      </c>
      <c r="N217" s="74" t="str">
        <f ca="1">IF(N216&lt;0,"",IF(N216&lt;MINI!$D$110,"MINI",""))</f>
        <v/>
      </c>
      <c r="O217" s="74" t="str">
        <f ca="1">IF(O216&lt;0,"",IF(O216&lt;MINI!$D$110,"MINI",""))</f>
        <v/>
      </c>
      <c r="P217" s="74" t="str">
        <f ca="1">IF(P216&lt;0,"",IF(P216&lt;MINI!$D$110,"MINI",""))</f>
        <v/>
      </c>
      <c r="Q217" s="74" t="str">
        <f ca="1">IF(Q216&lt;0,"",IF(Q216&lt;MINI!$E$110,"MINI",""))</f>
        <v/>
      </c>
      <c r="R217" s="74" t="str">
        <f ca="1">IF(R216&lt;0,"",IF(R216&lt;MINI!$E$110,"MINI",""))</f>
        <v/>
      </c>
      <c r="S217" s="74" t="str">
        <f ca="1">IF(S216&lt;0,"",IF(S216&lt;MINI!$E$110,"MINI",""))</f>
        <v/>
      </c>
      <c r="T217" s="74" t="str">
        <f ca="1">IF(T216&lt;0,"",IF(T216&lt;MINI!$E$110,"MINI",""))</f>
        <v/>
      </c>
      <c r="U217" s="74" t="str">
        <f ca="1">IF(U216&lt;0,"",IF(U216&lt;MINI!$E$110,"MINI",""))</f>
        <v/>
      </c>
      <c r="V217" s="74" t="str">
        <f ca="1">IF(V216&lt;0,"",IF(V216&lt;MINI!$F$110,"MINI",""))</f>
        <v/>
      </c>
      <c r="W217" s="74" t="str">
        <f ca="1">IF(W216&lt;0,"",IF(W216&lt;MINI!$F$110,"MINI",""))</f>
        <v/>
      </c>
      <c r="X217" s="74" t="str">
        <f ca="1">IF(X216&lt;0,"",IF(X216&lt;MINI!$F$110,"MINI",""))</f>
        <v/>
      </c>
      <c r="Y217" s="74" t="str">
        <f ca="1">IF(Y216&lt;0,"",IF(Y216&lt;MINI!$F$110,"MINI",""))</f>
        <v/>
      </c>
      <c r="Z217" s="74" t="str">
        <f ca="1">IF(Z216&lt;0,"",IF(Z216&lt;MINI!$G$90,"MINI",""))</f>
        <v/>
      </c>
      <c r="AA217" s="74" t="str">
        <f ca="1">IF(AA216&lt;0,"",IF(AA216&lt;MINI!$G$90,"MINI",""))</f>
        <v/>
      </c>
      <c r="AB217" s="74" t="str">
        <f ca="1">IF(AB216&lt;0,"",IF(AB216&lt;MINI!$G$90,"MINI",""))</f>
        <v/>
      </c>
      <c r="AC217" s="74" t="str">
        <f ca="1">IF(AC216&lt;0,"",IF(AC216&lt;MINI!$G$90,"MINI",""))</f>
        <v/>
      </c>
      <c r="AD217" s="74" t="str">
        <f ca="1">IF(AD216&lt;0,"",IF(AD216&lt;MINI!$G$90,"MINI",""))</f>
        <v/>
      </c>
      <c r="AE217" s="74" t="str">
        <f ca="1">IF(AE216&lt;0,"",IF(AE216&lt;MINI!$H$90,"MINI",""))</f>
        <v/>
      </c>
      <c r="AF217" s="74" t="str">
        <f ca="1">IF(AF216&lt;0,"",IF(AF216&lt;MINI!$H$90,"MINI",""))</f>
        <v/>
      </c>
      <c r="AG217" s="74" t="str">
        <f ca="1">IF(AG216&lt;0,"",IF(AG216&lt;MINI!$H$90,"MINI",""))</f>
        <v/>
      </c>
      <c r="AH217" s="74" t="str">
        <f ca="1">IF(AH216&lt;0,"",IF(AH216&lt;MINI!$H$90,"MINI",""))</f>
        <v/>
      </c>
      <c r="AI217" s="74" t="str">
        <f ca="1">IF(AI216&lt;0,"",IF(AI216&lt;MINI!$I$90,"MINI",""))</f>
        <v/>
      </c>
      <c r="AJ217" s="74" t="str">
        <f ca="1">IF(AJ216&lt;0,"",IF(AJ216&lt;MINI!$I$90,"MINI",""))</f>
        <v/>
      </c>
      <c r="AK217" s="74" t="str">
        <f ca="1">IF(AK216&lt;0,"",IF(AK216&lt;MINI!$I$90,"MINI",""))</f>
        <v/>
      </c>
      <c r="AL217" s="74" t="str">
        <f ca="1">IF(AL216&lt;0,"",IF(AL216&lt;MINI!$I$90,"MINI",""))</f>
        <v/>
      </c>
      <c r="AM217" s="74" t="str">
        <f ca="1">IF(AM216&lt;0,"",IF(AM216&lt;MINI!$J$90,"MINI",""))</f>
        <v/>
      </c>
      <c r="AN217" s="74" t="str">
        <f ca="1">IF(AN216&lt;0,"",IF(AN216&lt;MINI!$J$90,"MINI",""))</f>
        <v/>
      </c>
      <c r="AO217" s="74" t="str">
        <f ca="1">IF(AO216&lt;0,"",IF(AO216&lt;MINI!$J$90,"MINI",""))</f>
        <v/>
      </c>
      <c r="AP217" s="74" t="str">
        <f ca="1">IF(AP216&lt;0,"",IF(AP216&lt;MINI!$J$90,"MINI",""))</f>
        <v/>
      </c>
      <c r="AQ217" s="74" t="str">
        <f ca="1">IF(AQ216&lt;0,"",IF(AQ216&lt;MINI!$J$90,"MINI",""))</f>
        <v/>
      </c>
      <c r="AR217" s="74" t="str">
        <f ca="1">IF(AR216&lt;0,"",IF(AR216&lt;MINI!$K$90,"MINI",""))</f>
        <v/>
      </c>
      <c r="AS217" s="74" t="str">
        <f ca="1">IF(AS216&lt;0,"",IF(AS216&lt;MINI!$K$90,"MINI",""))</f>
        <v/>
      </c>
      <c r="AT217" s="74" t="str">
        <f ca="1">IF(AT216&lt;0,"",IF(AT216&lt;MINI!$K$90,"MINI",""))</f>
        <v/>
      </c>
      <c r="AU217" s="74" t="str">
        <f ca="1">IF(AU216&lt;0,"",IF(AU216&lt;MINI!$K$90,"MINI",""))</f>
        <v/>
      </c>
      <c r="AV217" s="74" t="str">
        <f ca="1">IF(AV216&lt;0,"",IF(AV216&lt;MINI!$L$90,"MINI",""))</f>
        <v/>
      </c>
      <c r="AW217" s="74" t="str">
        <f ca="1">IF(AW216&lt;0,"",IF(AW216&lt;MINI!$L$90,"MINI",""))</f>
        <v/>
      </c>
      <c r="AX217" s="74" t="str">
        <f ca="1">IF(AX216&lt;0,"",IF(AX216&lt;MINI!$L$90,"MINI",""))</f>
        <v/>
      </c>
      <c r="AY217" s="74" t="str">
        <f ca="1">IF(AY216&lt;0,"",IF(AY216&lt;MINI!$L$90,"MINI",""))</f>
        <v/>
      </c>
      <c r="AZ217" s="74" t="str">
        <f ca="1">IF(AZ216&lt;0,"",IF(AZ216&lt;MINI!$M$90,"MINI",""))</f>
        <v/>
      </c>
      <c r="BA217" s="74" t="str">
        <f ca="1">IF(BA216&lt;0,"",IF(BA216&lt;MINI!$M$90,"MINI",""))</f>
        <v/>
      </c>
      <c r="BB217" s="74" t="str">
        <f ca="1">IF(BB216&lt;0,"",IF(BB216&lt;MINI!$M$90,"MINI",""))</f>
        <v/>
      </c>
      <c r="BC217" s="74" t="str">
        <f ca="1">IF(BC216&lt;0,"",IF(BC216&lt;MINI!$M$90,"MINI",""))</f>
        <v/>
      </c>
      <c r="BD217" s="74" t="str">
        <f ca="1">IF(BD216&lt;0,"",IF(BD216&lt;MINI!$M$90,"MINI",""))</f>
        <v/>
      </c>
      <c r="BE217" s="313"/>
      <c r="BG217" s="112"/>
    </row>
    <row r="218" spans="1:60" x14ac:dyDescent="0.2">
      <c r="A218" s="187" t="s">
        <v>164</v>
      </c>
      <c r="B218" s="378" t="s">
        <v>223</v>
      </c>
      <c r="C218" s="378"/>
      <c r="D218" s="76">
        <f>SUMIF('EXPORT STOCK'!$B$2:$B$1106,'FABRICATION-SEM'!B218,'EXPORT STOCK'!$C$2:$C$1116)+D219</f>
        <v>0</v>
      </c>
      <c r="E218" s="78">
        <f ca="1">IF(E$2&gt;=$C$2,D218-OFFSET('previ sem'!$C$3,(ROW()-ROW($D$4))/2,(COLUMN()-COLUMN($E$2))*2),$D218-OFFSET('previ sem'!$C$3,(ROW()-ROW($D$4))/2,(COLUMN()-COLUMN($E$2))*2))</f>
        <v>0</v>
      </c>
      <c r="F218" s="78">
        <f ca="1">IF(F$2&gt;=$C$2,E218-OFFSET('previ sem'!$C$3,(ROW()-ROW($D$4))/2,(COLUMN()-COLUMN($E$2))*2),$D218-OFFSET('previ sem'!$C$3,(ROW()-ROW($D$4))/2,(COLUMN()-COLUMN($E$2))*2))</f>
        <v>0</v>
      </c>
      <c r="G218" s="78">
        <f ca="1">IF(G$2&gt;=$C$2,F218-OFFSET('previ sem'!$C$3,(ROW()-ROW($D$4))/2,(COLUMN()-COLUMN($E$2))*2),$D218-OFFSET('previ sem'!$C$3,(ROW()-ROW($D$4))/2,(COLUMN()-COLUMN($E$2))*2))</f>
        <v>0</v>
      </c>
      <c r="H218" s="78">
        <f ca="1">IF(H$2&gt;=$C$2,G218-OFFSET('previ sem'!$C$3,(ROW()-ROW($D$4))/2,(COLUMN()-COLUMN($E$2))*2),$D218-OFFSET('previ sem'!$C$3,(ROW()-ROW($D$4))/2,(COLUMN()-COLUMN($E$2))*2))</f>
        <v>0</v>
      </c>
      <c r="I218" s="78">
        <f ca="1">IF(I$2&gt;=$C$2,H218-OFFSET('previ sem'!$C$3,(ROW()-ROW($D$4))/2,(COLUMN()-COLUMN($E$2))*2),$D218-OFFSET('previ sem'!$C$3,(ROW()-ROW($D$4))/2,(COLUMN()-COLUMN($E$2))*2))</f>
        <v>0</v>
      </c>
      <c r="J218" s="78">
        <f ca="1">IF(J$2&gt;=$C$2,I218-OFFSET('previ sem'!$C$3,(ROW()-ROW($D$4))/2,(COLUMN()-COLUMN($E$2))*2),$D218-OFFSET('previ sem'!$C$3,(ROW()-ROW($D$4))/2,(COLUMN()-COLUMN($E$2))*2))</f>
        <v>0</v>
      </c>
      <c r="K218" s="78">
        <f ca="1">IF(K$2&gt;=$C$2,J218-OFFSET('previ sem'!$C$3,(ROW()-ROW($D$4))/2,(COLUMN()-COLUMN($E$2))*2),$D218-OFFSET('previ sem'!$C$3,(ROW()-ROW($D$4))/2,(COLUMN()-COLUMN($E$2))*2))</f>
        <v>0</v>
      </c>
      <c r="L218" s="78">
        <f ca="1">IF(L$2&gt;=$C$2,K218-OFFSET('previ sem'!$C$3,(ROW()-ROW($D$4))/2,(COLUMN()-COLUMN($E$2))*2),$D218-OFFSET('previ sem'!$C$3,(ROW()-ROW($D$4))/2,(COLUMN()-COLUMN($E$2))*2))</f>
        <v>0</v>
      </c>
      <c r="M218" s="78">
        <f ca="1">IF(M$2&gt;=$C$2,L218-OFFSET('previ sem'!$C$3,(ROW()-ROW($D$4))/2,(COLUMN()-COLUMN($E$2))*2),$D218-OFFSET('previ sem'!$C$3,(ROW()-ROW($D$4))/2,(COLUMN()-COLUMN($E$2))*2))</f>
        <v>0</v>
      </c>
      <c r="N218" s="78">
        <f ca="1">IF(N$2&gt;=$C$2,M218-OFFSET('previ sem'!$C$3,(ROW()-ROW($D$4))/2,(COLUMN()-COLUMN($E$2))*2),$D218-OFFSET('previ sem'!$C$3,(ROW()-ROW($D$4))/2,(COLUMN()-COLUMN($E$2))*2))</f>
        <v>0</v>
      </c>
      <c r="O218" s="78">
        <f ca="1">IF(O$2&gt;=$C$2,N218-OFFSET('previ sem'!$C$3,(ROW()-ROW($D$4))/2,(COLUMN()-COLUMN($E$2))*2),$D218-OFFSET('previ sem'!$C$3,(ROW()-ROW($D$4))/2,(COLUMN()-COLUMN($E$2))*2))</f>
        <v>0</v>
      </c>
      <c r="P218" s="78">
        <f ca="1">IF(P$2&gt;=$C$2,O218-OFFSET('previ sem'!$C$3,(ROW()-ROW($D$4))/2,(COLUMN()-COLUMN($E$2))*2),$D218-OFFSET('previ sem'!$C$3,(ROW()-ROW($D$4))/2,(COLUMN()-COLUMN($E$2))*2))</f>
        <v>0</v>
      </c>
      <c r="Q218" s="78">
        <f ca="1">IF(Q$2&gt;=$C$2,P218-OFFSET('previ sem'!$C$3,(ROW()-ROW($D$4))/2,(COLUMN()-COLUMN($E$2))*2),$D218-OFFSET('previ sem'!$C$3,(ROW()-ROW($D$4))/2,(COLUMN()-COLUMN($E$2))*2))</f>
        <v>0</v>
      </c>
      <c r="R218" s="78">
        <f ca="1">IF(R$2&gt;=$C$2,Q218-OFFSET('previ sem'!$C$3,(ROW()-ROW($D$4))/2,(COLUMN()-COLUMN($E$2))*2),$D218-OFFSET('previ sem'!$C$3,(ROW()-ROW($D$4))/2,(COLUMN()-COLUMN($E$2))*2))</f>
        <v>0</v>
      </c>
      <c r="S218" s="78">
        <f ca="1">IF(S$2&gt;=$C$2,R218-OFFSET('previ sem'!$C$3,(ROW()-ROW($D$4))/2,(COLUMN()-COLUMN($E$2))*2),$D218-OFFSET('previ sem'!$C$3,(ROW()-ROW($D$4))/2,(COLUMN()-COLUMN($E$2))*2))</f>
        <v>0</v>
      </c>
      <c r="T218" s="78">
        <f ca="1">IF(T$2&gt;=$C$2,S218-OFFSET('previ sem'!$C$3,(ROW()-ROW($D$4))/2,(COLUMN()-COLUMN($E$2))*2),$D218-OFFSET('previ sem'!$C$3,(ROW()-ROW($D$4))/2,(COLUMN()-COLUMN($E$2))*2))</f>
        <v>0</v>
      </c>
      <c r="U218" s="78">
        <f ca="1">IF(U$2&gt;=$C$2,T218-OFFSET('previ sem'!$C$3,(ROW()-ROW($D$4))/2,(COLUMN()-COLUMN($E$2))*2),$D218-OFFSET('previ sem'!$C$3,(ROW()-ROW($D$4))/2,(COLUMN()-COLUMN($E$2))*2))</f>
        <v>0</v>
      </c>
      <c r="V218" s="78">
        <f ca="1">IF(V$2&gt;=$C$2,U218-OFFSET('previ sem'!$C$3,(ROW()-ROW($D$4))/2,(COLUMN()-COLUMN($E$2))*2),$D218-OFFSET('previ sem'!$C$3,(ROW()-ROW($D$4))/2,(COLUMN()-COLUMN($E$2))*2))</f>
        <v>0</v>
      </c>
      <c r="W218" s="78">
        <f ca="1">IF(W$2&gt;=$C$2,V218-OFFSET('previ sem'!$C$3,(ROW()-ROW($D$4))/2,(COLUMN()-COLUMN($E$2))*2),$D218-OFFSET('previ sem'!$C$3,(ROW()-ROW($D$4))/2,(COLUMN()-COLUMN($E$2))*2))</f>
        <v>0</v>
      </c>
      <c r="X218" s="78">
        <f ca="1">IF(X$2&gt;=$C$2,W218-OFFSET('previ sem'!$C$3,(ROW()-ROW($D$4))/2,(COLUMN()-COLUMN($E$2))*2),$D218-OFFSET('previ sem'!$C$3,(ROW()-ROW($D$4))/2,(COLUMN()-COLUMN($E$2))*2))</f>
        <v>0</v>
      </c>
      <c r="Y218" s="78">
        <f ca="1">IF(Y$2&gt;=$C$2,X218-OFFSET('previ sem'!$C$3,(ROW()-ROW($D$4))/2,(COLUMN()-COLUMN($E$2))*2),$D218-OFFSET('previ sem'!$C$3,(ROW()-ROW($D$4))/2,(COLUMN()-COLUMN($E$2))*2))</f>
        <v>0</v>
      </c>
      <c r="Z218" s="78">
        <f ca="1">IF(Z$2&gt;=$C$2,Y218-OFFSET('previ sem'!$C$3,(ROW()-ROW($D$4))/2,(COLUMN()-COLUMN($E$2))*2),$D218-OFFSET('previ sem'!$C$3,(ROW()-ROW($D$4))/2,(COLUMN()-COLUMN($E$2))*2))</f>
        <v>0</v>
      </c>
      <c r="AA218" s="78">
        <f ca="1">IF(AA$2&gt;=$C$2,Z218-OFFSET('previ sem'!$C$3,(ROW()-ROW($D$4))/2,(COLUMN()-COLUMN($E$2))*2),$D218-OFFSET('previ sem'!$C$3,(ROW()-ROW($D$4))/2,(COLUMN()-COLUMN($E$2))*2))</f>
        <v>0</v>
      </c>
      <c r="AB218" s="78">
        <f ca="1">IF(AB$2&gt;=$C$2,AA218-OFFSET('previ sem'!$C$3,(ROW()-ROW($D$4))/2,(COLUMN()-COLUMN($E$2))*2),$D218-OFFSET('previ sem'!$C$3,(ROW()-ROW($D$4))/2,(COLUMN()-COLUMN($E$2))*2))</f>
        <v>0</v>
      </c>
      <c r="AC218" s="78">
        <f ca="1">IF(AC$2&gt;=$C$2,AB218-OFFSET('previ sem'!$C$3,(ROW()-ROW($D$4))/2,(COLUMN()-COLUMN($E$2))*2),$D218-OFFSET('previ sem'!$C$3,(ROW()-ROW($D$4))/2,(COLUMN()-COLUMN($E$2))*2))</f>
        <v>0</v>
      </c>
      <c r="AD218" s="78">
        <f ca="1">IF(AD$2&gt;=$C$2,AC218-OFFSET('previ sem'!$C$3,(ROW()-ROW($D$4))/2,(COLUMN()-COLUMN($E$2))*2),$D218-OFFSET('previ sem'!$C$3,(ROW()-ROW($D$4))/2,(COLUMN()-COLUMN($E$2))*2))</f>
        <v>0</v>
      </c>
      <c r="AE218" s="78">
        <f ca="1">IF(AE$2&gt;=$C$2,AD218-OFFSET('previ sem'!$C$3,(ROW()-ROW($D$4))/2,(COLUMN()-COLUMN($E$2))*2),$D218-OFFSET('previ sem'!$C$3,(ROW()-ROW($D$4))/2,(COLUMN()-COLUMN($E$2))*2))</f>
        <v>0</v>
      </c>
      <c r="AF218" s="78">
        <f ca="1">IF(AF$2&gt;=$C$2,AE218-OFFSET('previ sem'!$C$3,(ROW()-ROW($D$4))/2,(COLUMN()-COLUMN($E$2))*2),$D218-OFFSET('previ sem'!$C$3,(ROW()-ROW($D$4))/2,(COLUMN()-COLUMN($E$2))*2))</f>
        <v>0</v>
      </c>
      <c r="AG218" s="78">
        <f ca="1">IF(AG$2&gt;=$C$2,AF218-OFFSET('previ sem'!$C$3,(ROW()-ROW($D$4))/2,(COLUMN()-COLUMN($E$2))*2),$D218-OFFSET('previ sem'!$C$3,(ROW()-ROW($D$4))/2,(COLUMN()-COLUMN($E$2))*2))</f>
        <v>0</v>
      </c>
      <c r="AH218" s="78">
        <f ca="1">IF(AH$2&gt;=$C$2,AG218-OFFSET('previ sem'!$C$3,(ROW()-ROW($D$4))/2,(COLUMN()-COLUMN($E$2))*2),$D218-OFFSET('previ sem'!$C$3,(ROW()-ROW($D$4))/2,(COLUMN()-COLUMN($E$2))*2))</f>
        <v>0</v>
      </c>
      <c r="AI218" s="78">
        <f ca="1">IF(AI$2&gt;=$C$2,AH218-OFFSET('previ sem'!$C$3,(ROW()-ROW($D$4))/2,(COLUMN()-COLUMN($E$2))*2),$D218-OFFSET('previ sem'!$C$3,(ROW()-ROW($D$4))/2,(COLUMN()-COLUMN($E$2))*2))</f>
        <v>0</v>
      </c>
      <c r="AJ218" s="78">
        <f ca="1">IF(AJ$2&gt;=$C$2,AI218-OFFSET('previ sem'!$C$3,(ROW()-ROW($D$4))/2,(COLUMN()-COLUMN($E$2))*2),$D218-OFFSET('previ sem'!$C$3,(ROW()-ROW($D$4))/2,(COLUMN()-COLUMN($E$2))*2))</f>
        <v>0</v>
      </c>
      <c r="AK218" s="78">
        <f ca="1">IF(AK$2&gt;=$C$2,AJ218-OFFSET('previ sem'!$C$3,(ROW()-ROW($D$4))/2,(COLUMN()-COLUMN($E$2))*2),$D218-OFFSET('previ sem'!$C$3,(ROW()-ROW($D$4))/2,(COLUMN()-COLUMN($E$2))*2))</f>
        <v>0</v>
      </c>
      <c r="AL218" s="78">
        <f ca="1">IF(AL$2&gt;=$C$2,AK218-OFFSET('previ sem'!$C$3,(ROW()-ROW($D$4))/2,(COLUMN()-COLUMN($E$2))*2),$D218-OFFSET('previ sem'!$C$3,(ROW()-ROW($D$4))/2,(COLUMN()-COLUMN($E$2))*2))</f>
        <v>0</v>
      </c>
      <c r="AM218" s="78">
        <f ca="1">IF(AM$2&gt;=$C$2,AL218-OFFSET('previ sem'!$C$3,(ROW()-ROW($D$4))/2,(COLUMN()-COLUMN($E$2))*2),$D218-OFFSET('previ sem'!$C$3,(ROW()-ROW($D$4))/2,(COLUMN()-COLUMN($E$2))*2))</f>
        <v>0</v>
      </c>
      <c r="AN218" s="78">
        <f ca="1">IF(AN$2&gt;=$C$2,AM218-OFFSET('previ sem'!$C$3,(ROW()-ROW($D$4))/2,(COLUMN()-COLUMN($E$2))*2),$D218-OFFSET('previ sem'!$C$3,(ROW()-ROW($D$4))/2,(COLUMN()-COLUMN($E$2))*2))</f>
        <v>0</v>
      </c>
      <c r="AO218" s="78">
        <f ca="1">IF(AO$2&gt;=$C$2,AN218-OFFSET('previ sem'!$C$3,(ROW()-ROW($D$4))/2,(COLUMN()-COLUMN($E$2))*2),$D218-OFFSET('previ sem'!$C$3,(ROW()-ROW($D$4))/2,(COLUMN()-COLUMN($E$2))*2))</f>
        <v>0</v>
      </c>
      <c r="AP218" s="78">
        <f ca="1">IF(AP$2&gt;=$C$2,AO218-OFFSET('previ sem'!$C$3,(ROW()-ROW($D$4))/2,(COLUMN()-COLUMN($E$2))*2),$D218-OFFSET('previ sem'!$C$3,(ROW()-ROW($D$4))/2,(COLUMN()-COLUMN($E$2))*2))</f>
        <v>0</v>
      </c>
      <c r="AQ218" s="78">
        <f ca="1">IF(AQ$2&gt;=$C$2,AP218-OFFSET('previ sem'!$C$3,(ROW()-ROW($D$4))/2,(COLUMN()-COLUMN($E$2))*2),$D218-OFFSET('previ sem'!$C$3,(ROW()-ROW($D$4))/2,(COLUMN()-COLUMN($E$2))*2))</f>
        <v>0</v>
      </c>
      <c r="AR218" s="78">
        <f ca="1">IF(AR$2&gt;=$C$2,AQ218-OFFSET('previ sem'!$C$3,(ROW()-ROW($D$4))/2,(COLUMN()-COLUMN($E$2))*2),$D218-OFFSET('previ sem'!$C$3,(ROW()-ROW($D$4))/2,(COLUMN()-COLUMN($E$2))*2))</f>
        <v>0</v>
      </c>
      <c r="AS218" s="78">
        <f ca="1">IF(AS$2&gt;=$C$2,AR218-OFFSET('previ sem'!$C$3,(ROW()-ROW($D$4))/2,(COLUMN()-COLUMN($E$2))*2),$D218-OFFSET('previ sem'!$C$3,(ROW()-ROW($D$4))/2,(COLUMN()-COLUMN($E$2))*2))</f>
        <v>0</v>
      </c>
      <c r="AT218" s="78">
        <f ca="1">IF(AT$2&gt;=$C$2,AS218-OFFSET('previ sem'!$C$3,(ROW()-ROW($D$4))/2,(COLUMN()-COLUMN($E$2))*2),$D218-OFFSET('previ sem'!$C$3,(ROW()-ROW($D$4))/2,(COLUMN()-COLUMN($E$2))*2))</f>
        <v>0</v>
      </c>
      <c r="AU218" s="78">
        <f ca="1">IF(AU$2&gt;=$C$2,AT218-OFFSET('previ sem'!$C$3,(ROW()-ROW($D$4))/2,(COLUMN()-COLUMN($E$2))*2),$D218-OFFSET('previ sem'!$C$3,(ROW()-ROW($D$4))/2,(COLUMN()-COLUMN($E$2))*2))</f>
        <v>0</v>
      </c>
      <c r="AV218" s="78">
        <f ca="1">IF(AV$2&gt;=$C$2,AU218-OFFSET('previ sem'!$C$3,(ROW()-ROW($D$4))/2,(COLUMN()-COLUMN($E$2))*2),$D218-OFFSET('previ sem'!$C$3,(ROW()-ROW($D$4))/2,(COLUMN()-COLUMN($E$2))*2))</f>
        <v>0</v>
      </c>
      <c r="AW218" s="78">
        <f ca="1">IF(AW$2&gt;=$C$2,AV218-OFFSET('previ sem'!$C$3,(ROW()-ROW($D$4))/2,(COLUMN()-COLUMN($E$2))*2),$D218-OFFSET('previ sem'!$C$3,(ROW()-ROW($D$4))/2,(COLUMN()-COLUMN($E$2))*2))</f>
        <v>0</v>
      </c>
      <c r="AX218" s="78">
        <f ca="1">IF(AX$2&gt;=$C$2,AW218-OFFSET('previ sem'!$C$3,(ROW()-ROW($D$4))/2,(COLUMN()-COLUMN($E$2))*2),$D218-OFFSET('previ sem'!$C$3,(ROW()-ROW($D$4))/2,(COLUMN()-COLUMN($E$2))*2))</f>
        <v>0</v>
      </c>
      <c r="AY218" s="78">
        <f ca="1">IF(AY$2&gt;=$C$2,AX218-OFFSET('previ sem'!$C$3,(ROW()-ROW($D$4))/2,(COLUMN()-COLUMN($E$2))*2),$D218-OFFSET('previ sem'!$C$3,(ROW()-ROW($D$4))/2,(COLUMN()-COLUMN($E$2))*2))</f>
        <v>0</v>
      </c>
      <c r="AZ218" s="78">
        <f ca="1">IF(AZ$2&gt;=$C$2,AY218-OFFSET('previ sem'!$C$3,(ROW()-ROW($D$4))/2,(COLUMN()-COLUMN($E$2))*2),$D218-OFFSET('previ sem'!$C$3,(ROW()-ROW($D$4))/2,(COLUMN()-COLUMN($E$2))*2))</f>
        <v>0</v>
      </c>
      <c r="BA218" s="78">
        <f ca="1">IF(BA$2&gt;=$C$2,AZ218-OFFSET('previ sem'!$C$3,(ROW()-ROW($D$4))/2,(COLUMN()-COLUMN($E$2))*2),$D218-OFFSET('previ sem'!$C$3,(ROW()-ROW($D$4))/2,(COLUMN()-COLUMN($E$2))*2))</f>
        <v>0</v>
      </c>
      <c r="BB218" s="78">
        <f ca="1">IF(BB$2&gt;=$C$2,BA218-OFFSET('previ sem'!$C$3,(ROW()-ROW($D$4))/2,(COLUMN()-COLUMN($E$2))*2),$D218-OFFSET('previ sem'!$C$3,(ROW()-ROW($D$4))/2,(COLUMN()-COLUMN($E$2))*2))</f>
        <v>0</v>
      </c>
      <c r="BC218" s="78">
        <f ca="1">IF(BC$2&gt;=$C$2,BB218-OFFSET('previ sem'!$C$3,(ROW()-ROW($D$4))/2,(COLUMN()-COLUMN($E$2))*2),$D218-OFFSET('previ sem'!$C$3,(ROW()-ROW($D$4))/2,(COLUMN()-COLUMN($E$2))*2))</f>
        <v>0</v>
      </c>
      <c r="BD218" s="78">
        <f ca="1">IF(BD$2&gt;=$C$2,BC218-OFFSET('previ sem'!$C$3,(ROW()-ROW($D$4))/2,(COLUMN()-COLUMN($E$2))*2),$D218-OFFSET('previ sem'!$C$3,(ROW()-ROW($D$4))/2,(COLUMN()-COLUMN($E$2))*2))</f>
        <v>0</v>
      </c>
      <c r="BE218" s="286" t="s">
        <v>223</v>
      </c>
      <c r="BF218">
        <v>111</v>
      </c>
      <c r="BG218" s="232" t="s">
        <v>223</v>
      </c>
      <c r="BH218">
        <v>117</v>
      </c>
    </row>
    <row r="219" spans="1:60" x14ac:dyDescent="0.2">
      <c r="A219" s="201"/>
      <c r="B219" s="309" t="s">
        <v>36</v>
      </c>
      <c r="C219" s="6" t="e">
        <f t="array" aca="1" ref="C219" ca="1">INDEX($E$2:$BD$2,,SMALL(IF($E218:$BD218&lt;0,COLUMN(E:BD)-3,""),1))</f>
        <v>#NUM!</v>
      </c>
      <c r="D219" s="77">
        <f>+'PROD-SEM'!L13</f>
        <v>0</v>
      </c>
      <c r="E219" s="74" t="str">
        <f ca="1">IF(E218&lt;0,"",IF(E218&lt;MINI!$B$111,"MINI",""))</f>
        <v/>
      </c>
      <c r="F219" s="74" t="str">
        <f ca="1">IF(F218&lt;0,"",IF(F218&lt;MINI!$B$111,"MINI",""))</f>
        <v/>
      </c>
      <c r="G219" s="74" t="str">
        <f ca="1">IF(G218&lt;0,"",IF(G218&lt;MINI!$B$111,"MINI",""))</f>
        <v/>
      </c>
      <c r="H219" s="74" t="str">
        <f ca="1">IF(H218&lt;0,"",IF(H218&lt;MINI!$B$111,"MINI",""))</f>
        <v/>
      </c>
      <c r="I219" s="74" t="str">
        <f ca="1">IF(I218&lt;0,"",IF(I218&lt;MINI!$C$111,"MINI",""))</f>
        <v/>
      </c>
      <c r="J219" s="74" t="str">
        <f ca="1">IF(J218&lt;0,"",IF(J218&lt;MINI!$C$111,"MINI",""))</f>
        <v/>
      </c>
      <c r="K219" s="74" t="str">
        <f ca="1">IF(K218&lt;0,"",IF(K218&lt;MINI!$C$111,"MINI",""))</f>
        <v/>
      </c>
      <c r="L219" s="74" t="str">
        <f ca="1">IF(L218&lt;0,"",IF(L218&lt;MINI!$C$111,"MINI",""))</f>
        <v/>
      </c>
      <c r="M219" s="74" t="str">
        <f ca="1">IF(M218&lt;0,"",IF(M218&lt;MINI!$D$111,"MINI",""))</f>
        <v/>
      </c>
      <c r="N219" s="74" t="str">
        <f ca="1">IF(N218&lt;0,"",IF(N218&lt;MINI!$D$111,"MINI",""))</f>
        <v/>
      </c>
      <c r="O219" s="74" t="str">
        <f ca="1">IF(O218&lt;0,"",IF(O218&lt;MINI!$D$111,"MINI",""))</f>
        <v/>
      </c>
      <c r="P219" s="74" t="str">
        <f ca="1">IF(P218&lt;0,"",IF(P218&lt;MINI!$D$111,"MINI",""))</f>
        <v/>
      </c>
      <c r="Q219" s="74" t="str">
        <f ca="1">IF(Q218&lt;0,"",IF(Q218&lt;MINI!$E$111,"MINI",""))</f>
        <v/>
      </c>
      <c r="R219" s="74" t="str">
        <f ca="1">IF(R218&lt;0,"",IF(R218&lt;MINI!$E$111,"MINI",""))</f>
        <v/>
      </c>
      <c r="S219" s="74" t="str">
        <f ca="1">IF(S218&lt;0,"",IF(S218&lt;MINI!$E$111,"MINI",""))</f>
        <v/>
      </c>
      <c r="T219" s="74" t="str">
        <f ca="1">IF(T218&lt;0,"",IF(T218&lt;MINI!$E$111,"MINI",""))</f>
        <v/>
      </c>
      <c r="U219" s="74" t="str">
        <f ca="1">IF(U218&lt;0,"",IF(U218&lt;MINI!$E$111,"MINI",""))</f>
        <v/>
      </c>
      <c r="V219" s="74" t="str">
        <f ca="1">IF(V218&lt;0,"",IF(V218&lt;MINI!$F$111,"MINI",""))</f>
        <v/>
      </c>
      <c r="W219" s="74" t="str">
        <f ca="1">IF(W218&lt;0,"",IF(W218&lt;MINI!$F$111,"MINI",""))</f>
        <v/>
      </c>
      <c r="X219" s="74" t="str">
        <f ca="1">IF(X218&lt;0,"",IF(X218&lt;MINI!$F$111,"MINI",""))</f>
        <v/>
      </c>
      <c r="Y219" s="74" t="str">
        <f ca="1">IF(Y218&lt;0,"",IF(Y218&lt;MINI!$F$111,"MINI",""))</f>
        <v/>
      </c>
      <c r="Z219" s="74" t="str">
        <f ca="1">IF(Z218&lt;0,"",IF(Z218&lt;MINI!$G$90,"MINI",""))</f>
        <v/>
      </c>
      <c r="AA219" s="74" t="str">
        <f ca="1">IF(AA218&lt;0,"",IF(AA218&lt;MINI!$G$90,"MINI",""))</f>
        <v/>
      </c>
      <c r="AB219" s="74" t="str">
        <f ca="1">IF(AB218&lt;0,"",IF(AB218&lt;MINI!$G$90,"MINI",""))</f>
        <v/>
      </c>
      <c r="AC219" s="74" t="str">
        <f ca="1">IF(AC218&lt;0,"",IF(AC218&lt;MINI!$G$90,"MINI",""))</f>
        <v/>
      </c>
      <c r="AD219" s="74" t="str">
        <f ca="1">IF(AD218&lt;0,"",IF(AD218&lt;MINI!$G$90,"MINI",""))</f>
        <v/>
      </c>
      <c r="AE219" s="74" t="str">
        <f ca="1">IF(AE218&lt;0,"",IF(AE218&lt;MINI!$H$90,"MINI",""))</f>
        <v/>
      </c>
      <c r="AF219" s="74" t="str">
        <f ca="1">IF(AF218&lt;0,"",IF(AF218&lt;MINI!$H$90,"MINI",""))</f>
        <v/>
      </c>
      <c r="AG219" s="74" t="str">
        <f ca="1">IF(AG218&lt;0,"",IF(AG218&lt;MINI!$H$90,"MINI",""))</f>
        <v/>
      </c>
      <c r="AH219" s="74" t="str">
        <f ca="1">IF(AH218&lt;0,"",IF(AH218&lt;MINI!$H$90,"MINI",""))</f>
        <v/>
      </c>
      <c r="AI219" s="74" t="str">
        <f ca="1">IF(AI218&lt;0,"",IF(AI218&lt;MINI!$I$90,"MINI",""))</f>
        <v/>
      </c>
      <c r="AJ219" s="74" t="str">
        <f ca="1">IF(AJ218&lt;0,"",IF(AJ218&lt;MINI!$I$90,"MINI",""))</f>
        <v/>
      </c>
      <c r="AK219" s="74" t="str">
        <f ca="1">IF(AK218&lt;0,"",IF(AK218&lt;MINI!$I$90,"MINI",""))</f>
        <v/>
      </c>
      <c r="AL219" s="74" t="str">
        <f ca="1">IF(AL218&lt;0,"",IF(AL218&lt;MINI!$I$90,"MINI",""))</f>
        <v/>
      </c>
      <c r="AM219" s="74" t="str">
        <f ca="1">IF(AM218&lt;0,"",IF(AM218&lt;MINI!$J$90,"MINI",""))</f>
        <v/>
      </c>
      <c r="AN219" s="74" t="str">
        <f ca="1">IF(AN218&lt;0,"",IF(AN218&lt;MINI!$J$90,"MINI",""))</f>
        <v/>
      </c>
      <c r="AO219" s="74" t="str">
        <f ca="1">IF(AO218&lt;0,"",IF(AO218&lt;MINI!$J$90,"MINI",""))</f>
        <v/>
      </c>
      <c r="AP219" s="74" t="str">
        <f ca="1">IF(AP218&lt;0,"",IF(AP218&lt;MINI!$J$90,"MINI",""))</f>
        <v/>
      </c>
      <c r="AQ219" s="74" t="str">
        <f ca="1">IF(AQ218&lt;0,"",IF(AQ218&lt;MINI!$J$90,"MINI",""))</f>
        <v/>
      </c>
      <c r="AR219" s="74" t="str">
        <f ca="1">IF(AR218&lt;0,"",IF(AR218&lt;MINI!$K$90,"MINI",""))</f>
        <v/>
      </c>
      <c r="AS219" s="74" t="str">
        <f ca="1">IF(AS218&lt;0,"",IF(AS218&lt;MINI!$K$90,"MINI",""))</f>
        <v/>
      </c>
      <c r="AT219" s="74" t="str">
        <f ca="1">IF(AT218&lt;0,"",IF(AT218&lt;MINI!$K$90,"MINI",""))</f>
        <v/>
      </c>
      <c r="AU219" s="74" t="str">
        <f ca="1">IF(AU218&lt;0,"",IF(AU218&lt;MINI!$K$90,"MINI",""))</f>
        <v/>
      </c>
      <c r="AV219" s="74" t="str">
        <f ca="1">IF(AV218&lt;0,"",IF(AV218&lt;MINI!$L$90,"MINI",""))</f>
        <v/>
      </c>
      <c r="AW219" s="74" t="str">
        <f ca="1">IF(AW218&lt;0,"",IF(AW218&lt;MINI!$L$90,"MINI",""))</f>
        <v/>
      </c>
      <c r="AX219" s="74" t="str">
        <f ca="1">IF(AX218&lt;0,"",IF(AX218&lt;MINI!$L$90,"MINI",""))</f>
        <v/>
      </c>
      <c r="AY219" s="74" t="str">
        <f ca="1">IF(AY218&lt;0,"",IF(AY218&lt;MINI!$L$90,"MINI",""))</f>
        <v/>
      </c>
      <c r="AZ219" s="74" t="str">
        <f ca="1">IF(AZ218&lt;0,"",IF(AZ218&lt;MINI!$M$90,"MINI",""))</f>
        <v/>
      </c>
      <c r="BA219" s="74" t="str">
        <f ca="1">IF(BA218&lt;0,"",IF(BA218&lt;MINI!$M$90,"MINI",""))</f>
        <v/>
      </c>
      <c r="BB219" s="74" t="str">
        <f ca="1">IF(BB218&lt;0,"",IF(BB218&lt;MINI!$M$90,"MINI",""))</f>
        <v/>
      </c>
      <c r="BC219" s="74" t="str">
        <f ca="1">IF(BC218&lt;0,"",IF(BC218&lt;MINI!$M$90,"MINI",""))</f>
        <v/>
      </c>
      <c r="BD219" s="74" t="str">
        <f ca="1">IF(BD218&lt;0,"",IF(BD218&lt;MINI!$M$90,"MINI",""))</f>
        <v/>
      </c>
      <c r="BE219" s="313"/>
      <c r="BG219" s="112"/>
    </row>
    <row r="220" spans="1:60" x14ac:dyDescent="0.2">
      <c r="A220" s="187" t="s">
        <v>198</v>
      </c>
      <c r="B220" s="378" t="s">
        <v>235</v>
      </c>
      <c r="C220" s="378"/>
      <c r="D220" s="76">
        <f>SUMIF('EXPORT STOCK'!$B$2:$B$1106,'FABRICATION-SEM'!B220,'EXPORT STOCK'!$C$2:$C$1116)+D221</f>
        <v>0</v>
      </c>
      <c r="E220" s="78">
        <f ca="1">IF(E$2&gt;=$C$2,D220-OFFSET('previ sem'!$C$3,(ROW()-ROW($D$4))/2,(COLUMN()-COLUMN($E$2))*2),$D220-OFFSET('previ sem'!$C$3,(ROW()-ROW($D$4))/2,(COLUMN()-COLUMN($E$2))*2))</f>
        <v>0</v>
      </c>
      <c r="F220" s="78">
        <f ca="1">IF(F$2&gt;=$C$2,E220-OFFSET('previ sem'!$C$3,(ROW()-ROW($D$4))/2,(COLUMN()-COLUMN($E$2))*2),$D220-OFFSET('previ sem'!$C$3,(ROW()-ROW($D$4))/2,(COLUMN()-COLUMN($E$2))*2))</f>
        <v>0</v>
      </c>
      <c r="G220" s="78">
        <f ca="1">IF(G$2&gt;=$C$2,F220-OFFSET('previ sem'!$C$3,(ROW()-ROW($D$4))/2,(COLUMN()-COLUMN($E$2))*2),$D220-OFFSET('previ sem'!$C$3,(ROW()-ROW($D$4))/2,(COLUMN()-COLUMN($E$2))*2))</f>
        <v>0</v>
      </c>
      <c r="H220" s="78">
        <f ca="1">IF(H$2&gt;=$C$2,G220-OFFSET('previ sem'!$C$3,(ROW()-ROW($D$4))/2,(COLUMN()-COLUMN($E$2))*2),$D220-OFFSET('previ sem'!$C$3,(ROW()-ROW($D$4))/2,(COLUMN()-COLUMN($E$2))*2))</f>
        <v>0</v>
      </c>
      <c r="I220" s="78">
        <f ca="1">IF(I$2&gt;=$C$2,H220-OFFSET('previ sem'!$C$3,(ROW()-ROW($D$4))/2,(COLUMN()-COLUMN($E$2))*2),$D220-OFFSET('previ sem'!$C$3,(ROW()-ROW($D$4))/2,(COLUMN()-COLUMN($E$2))*2))</f>
        <v>0</v>
      </c>
      <c r="J220" s="78">
        <f ca="1">IF(J$2&gt;=$C$2,I220-OFFSET('previ sem'!$C$3,(ROW()-ROW($D$4))/2,(COLUMN()-COLUMN($E$2))*2),$D220-OFFSET('previ sem'!$C$3,(ROW()-ROW($D$4))/2,(COLUMN()-COLUMN($E$2))*2))</f>
        <v>0</v>
      </c>
      <c r="K220" s="78">
        <f ca="1">IF(K$2&gt;=$C$2,J220-OFFSET('previ sem'!$C$3,(ROW()-ROW($D$4))/2,(COLUMN()-COLUMN($E$2))*2),$D220-OFFSET('previ sem'!$C$3,(ROW()-ROW($D$4))/2,(COLUMN()-COLUMN($E$2))*2))</f>
        <v>0</v>
      </c>
      <c r="L220" s="78">
        <f ca="1">IF(L$2&gt;=$C$2,K220-OFFSET('previ sem'!$C$3,(ROW()-ROW($D$4))/2,(COLUMN()-COLUMN($E$2))*2),$D220-OFFSET('previ sem'!$C$3,(ROW()-ROW($D$4))/2,(COLUMN()-COLUMN($E$2))*2))</f>
        <v>0</v>
      </c>
      <c r="M220" s="78">
        <f ca="1">IF(M$2&gt;=$C$2,L220-OFFSET('previ sem'!$C$3,(ROW()-ROW($D$4))/2,(COLUMN()-COLUMN($E$2))*2),$D220-OFFSET('previ sem'!$C$3,(ROW()-ROW($D$4))/2,(COLUMN()-COLUMN($E$2))*2))</f>
        <v>0</v>
      </c>
      <c r="N220" s="78">
        <f ca="1">IF(N$2&gt;=$C$2,M220-OFFSET('previ sem'!$C$3,(ROW()-ROW($D$4))/2,(COLUMN()-COLUMN($E$2))*2),$D220-OFFSET('previ sem'!$C$3,(ROW()-ROW($D$4))/2,(COLUMN()-COLUMN($E$2))*2))</f>
        <v>0</v>
      </c>
      <c r="O220" s="78">
        <f ca="1">IF(O$2&gt;=$C$2,N220-OFFSET('previ sem'!$C$3,(ROW()-ROW($D$4))/2,(COLUMN()-COLUMN($E$2))*2),$D220-OFFSET('previ sem'!$C$3,(ROW()-ROW($D$4))/2,(COLUMN()-COLUMN($E$2))*2))</f>
        <v>0</v>
      </c>
      <c r="P220" s="78">
        <f ca="1">IF(P$2&gt;=$C$2,O220-OFFSET('previ sem'!$C$3,(ROW()-ROW($D$4))/2,(COLUMN()-COLUMN($E$2))*2),$D220-OFFSET('previ sem'!$C$3,(ROW()-ROW($D$4))/2,(COLUMN()-COLUMN($E$2))*2))</f>
        <v>0</v>
      </c>
      <c r="Q220" s="78">
        <f ca="1">IF(Q$2&gt;=$C$2,P220-OFFSET('previ sem'!$C$3,(ROW()-ROW($D$4))/2,(COLUMN()-COLUMN($E$2))*2),$D220-OFFSET('previ sem'!$C$3,(ROW()-ROW($D$4))/2,(COLUMN()-COLUMN($E$2))*2))</f>
        <v>0</v>
      </c>
      <c r="R220" s="78">
        <f ca="1">IF(R$2&gt;=$C$2,Q220-OFFSET('previ sem'!$C$3,(ROW()-ROW($D$4))/2,(COLUMN()-COLUMN($E$2))*2),$D220-OFFSET('previ sem'!$C$3,(ROW()-ROW($D$4))/2,(COLUMN()-COLUMN($E$2))*2))</f>
        <v>0</v>
      </c>
      <c r="S220" s="78">
        <f ca="1">IF(S$2&gt;=$C$2,R220-OFFSET('previ sem'!$C$3,(ROW()-ROW($D$4))/2,(COLUMN()-COLUMN($E$2))*2),$D220-OFFSET('previ sem'!$C$3,(ROW()-ROW($D$4))/2,(COLUMN()-COLUMN($E$2))*2))</f>
        <v>0</v>
      </c>
      <c r="T220" s="78">
        <f ca="1">IF(T$2&gt;=$C$2,S220-OFFSET('previ sem'!$C$3,(ROW()-ROW($D$4))/2,(COLUMN()-COLUMN($E$2))*2),$D220-OFFSET('previ sem'!$C$3,(ROW()-ROW($D$4))/2,(COLUMN()-COLUMN($E$2))*2))</f>
        <v>0</v>
      </c>
      <c r="U220" s="78">
        <f ca="1">IF(U$2&gt;=$C$2,T220-OFFSET('previ sem'!$C$3,(ROW()-ROW($D$4))/2,(COLUMN()-COLUMN($E$2))*2),$D220-OFFSET('previ sem'!$C$3,(ROW()-ROW($D$4))/2,(COLUMN()-COLUMN($E$2))*2))</f>
        <v>0</v>
      </c>
      <c r="V220" s="78">
        <f ca="1">IF(V$2&gt;=$C$2,U220-OFFSET('previ sem'!$C$3,(ROW()-ROW($D$4))/2,(COLUMN()-COLUMN($E$2))*2),$D220-OFFSET('previ sem'!$C$3,(ROW()-ROW($D$4))/2,(COLUMN()-COLUMN($E$2))*2))</f>
        <v>0</v>
      </c>
      <c r="W220" s="78">
        <f ca="1">IF(W$2&gt;=$C$2,V220-OFFSET('previ sem'!$C$3,(ROW()-ROW($D$4))/2,(COLUMN()-COLUMN($E$2))*2),$D220-OFFSET('previ sem'!$C$3,(ROW()-ROW($D$4))/2,(COLUMN()-COLUMN($E$2))*2))</f>
        <v>0</v>
      </c>
      <c r="X220" s="78">
        <f ca="1">IF(X$2&gt;=$C$2,W220-OFFSET('previ sem'!$C$3,(ROW()-ROW($D$4))/2,(COLUMN()-COLUMN($E$2))*2),$D220-OFFSET('previ sem'!$C$3,(ROW()-ROW($D$4))/2,(COLUMN()-COLUMN($E$2))*2))</f>
        <v>0</v>
      </c>
      <c r="Y220" s="78">
        <f ca="1">IF(Y$2&gt;=$C$2,X220-OFFSET('previ sem'!$C$3,(ROW()-ROW($D$4))/2,(COLUMN()-COLUMN($E$2))*2),$D220-OFFSET('previ sem'!$C$3,(ROW()-ROW($D$4))/2,(COLUMN()-COLUMN($E$2))*2))</f>
        <v>0</v>
      </c>
      <c r="Z220" s="78">
        <f ca="1">IF(Z$2&gt;=$C$2,Y220-OFFSET('previ sem'!$C$3,(ROW()-ROW($D$4))/2,(COLUMN()-COLUMN($E$2))*2),$D220-OFFSET('previ sem'!$C$3,(ROW()-ROW($D$4))/2,(COLUMN()-COLUMN($E$2))*2))</f>
        <v>0</v>
      </c>
      <c r="AA220" s="78">
        <f ca="1">IF(AA$2&gt;=$C$2,Z220-OFFSET('previ sem'!$C$3,(ROW()-ROW($D$4))/2,(COLUMN()-COLUMN($E$2))*2),$D220-OFFSET('previ sem'!$C$3,(ROW()-ROW($D$4))/2,(COLUMN()-COLUMN($E$2))*2))</f>
        <v>0</v>
      </c>
      <c r="AB220" s="78">
        <f ca="1">IF(AB$2&gt;=$C$2,AA220-OFFSET('previ sem'!$C$3,(ROW()-ROW($D$4))/2,(COLUMN()-COLUMN($E$2))*2),$D220-OFFSET('previ sem'!$C$3,(ROW()-ROW($D$4))/2,(COLUMN()-COLUMN($E$2))*2))</f>
        <v>0</v>
      </c>
      <c r="AC220" s="78">
        <f ca="1">IF(AC$2&gt;=$C$2,AB220-OFFSET('previ sem'!$C$3,(ROW()-ROW($D$4))/2,(COLUMN()-COLUMN($E$2))*2),$D220-OFFSET('previ sem'!$C$3,(ROW()-ROW($D$4))/2,(COLUMN()-COLUMN($E$2))*2))</f>
        <v>0</v>
      </c>
      <c r="AD220" s="78">
        <f ca="1">IF(AD$2&gt;=$C$2,AC220-OFFSET('previ sem'!$C$3,(ROW()-ROW($D$4))/2,(COLUMN()-COLUMN($E$2))*2),$D220-OFFSET('previ sem'!$C$3,(ROW()-ROW($D$4))/2,(COLUMN()-COLUMN($E$2))*2))</f>
        <v>0</v>
      </c>
      <c r="AE220" s="78">
        <f ca="1">IF(AE$2&gt;=$C$2,AD220-OFFSET('previ sem'!$C$3,(ROW()-ROW($D$4))/2,(COLUMN()-COLUMN($E$2))*2),$D220-OFFSET('previ sem'!$C$3,(ROW()-ROW($D$4))/2,(COLUMN()-COLUMN($E$2))*2))</f>
        <v>0</v>
      </c>
      <c r="AF220" s="78">
        <f ca="1">IF(AF$2&gt;=$C$2,AE220-OFFSET('previ sem'!$C$3,(ROW()-ROW($D$4))/2,(COLUMN()-COLUMN($E$2))*2),$D220-OFFSET('previ sem'!$C$3,(ROW()-ROW($D$4))/2,(COLUMN()-COLUMN($E$2))*2))</f>
        <v>0</v>
      </c>
      <c r="AG220" s="78">
        <f ca="1">IF(AG$2&gt;=$C$2,AF220-OFFSET('previ sem'!$C$3,(ROW()-ROW($D$4))/2,(COLUMN()-COLUMN($E$2))*2),$D220-OFFSET('previ sem'!$C$3,(ROW()-ROW($D$4))/2,(COLUMN()-COLUMN($E$2))*2))</f>
        <v>0</v>
      </c>
      <c r="AH220" s="78">
        <f ca="1">IF(AH$2&gt;=$C$2,AG220-OFFSET('previ sem'!$C$3,(ROW()-ROW($D$4))/2,(COLUMN()-COLUMN($E$2))*2),$D220-OFFSET('previ sem'!$C$3,(ROW()-ROW($D$4))/2,(COLUMN()-COLUMN($E$2))*2))</f>
        <v>0</v>
      </c>
      <c r="AI220" s="78">
        <f ca="1">IF(AI$2&gt;=$C$2,AH220-OFFSET('previ sem'!$C$3,(ROW()-ROW($D$4))/2,(COLUMN()-COLUMN($E$2))*2),$D220-OFFSET('previ sem'!$C$3,(ROW()-ROW($D$4))/2,(COLUMN()-COLUMN($E$2))*2))</f>
        <v>0</v>
      </c>
      <c r="AJ220" s="78">
        <f ca="1">IF(AJ$2&gt;=$C$2,AI220-OFFSET('previ sem'!$C$3,(ROW()-ROW($D$4))/2,(COLUMN()-COLUMN($E$2))*2),$D220-OFFSET('previ sem'!$C$3,(ROW()-ROW($D$4))/2,(COLUMN()-COLUMN($E$2))*2))</f>
        <v>0</v>
      </c>
      <c r="AK220" s="78">
        <f ca="1">IF(AK$2&gt;=$C$2,AJ220-OFFSET('previ sem'!$C$3,(ROW()-ROW($D$4))/2,(COLUMN()-COLUMN($E$2))*2),$D220-OFFSET('previ sem'!$C$3,(ROW()-ROW($D$4))/2,(COLUMN()-COLUMN($E$2))*2))</f>
        <v>0</v>
      </c>
      <c r="AL220" s="78">
        <f ca="1">IF(AL$2&gt;=$C$2,AK220-OFFSET('previ sem'!$C$3,(ROW()-ROW($D$4))/2,(COLUMN()-COLUMN($E$2))*2),$D220-OFFSET('previ sem'!$C$3,(ROW()-ROW($D$4))/2,(COLUMN()-COLUMN($E$2))*2))</f>
        <v>0</v>
      </c>
      <c r="AM220" s="78">
        <f ca="1">IF(AM$2&gt;=$C$2,AL220-OFFSET('previ sem'!$C$3,(ROW()-ROW($D$4))/2,(COLUMN()-COLUMN($E$2))*2),$D220-OFFSET('previ sem'!$C$3,(ROW()-ROW($D$4))/2,(COLUMN()-COLUMN($E$2))*2))</f>
        <v>0</v>
      </c>
      <c r="AN220" s="78">
        <f ca="1">IF(AN$2&gt;=$C$2,AM220-OFFSET('previ sem'!$C$3,(ROW()-ROW($D$4))/2,(COLUMN()-COLUMN($E$2))*2),$D220-OFFSET('previ sem'!$C$3,(ROW()-ROW($D$4))/2,(COLUMN()-COLUMN($E$2))*2))</f>
        <v>0</v>
      </c>
      <c r="AO220" s="78">
        <f ca="1">IF(AO$2&gt;=$C$2,AN220-OFFSET('previ sem'!$C$3,(ROW()-ROW($D$4))/2,(COLUMN()-COLUMN($E$2))*2),$D220-OFFSET('previ sem'!$C$3,(ROW()-ROW($D$4))/2,(COLUMN()-COLUMN($E$2))*2))</f>
        <v>0</v>
      </c>
      <c r="AP220" s="78">
        <f ca="1">IF(AP$2&gt;=$C$2,AO220-OFFSET('previ sem'!$C$3,(ROW()-ROW($D$4))/2,(COLUMN()-COLUMN($E$2))*2),$D220-OFFSET('previ sem'!$C$3,(ROW()-ROW($D$4))/2,(COLUMN()-COLUMN($E$2))*2))</f>
        <v>0</v>
      </c>
      <c r="AQ220" s="78">
        <f ca="1">IF(AQ$2&gt;=$C$2,AP220-OFFSET('previ sem'!$C$3,(ROW()-ROW($D$4))/2,(COLUMN()-COLUMN($E$2))*2),$D220-OFFSET('previ sem'!$C$3,(ROW()-ROW($D$4))/2,(COLUMN()-COLUMN($E$2))*2))</f>
        <v>0</v>
      </c>
      <c r="AR220" s="78">
        <f ca="1">IF(AR$2&gt;=$C$2,AQ220-OFFSET('previ sem'!$C$3,(ROW()-ROW($D$4))/2,(COLUMN()-COLUMN($E$2))*2),$D220-OFFSET('previ sem'!$C$3,(ROW()-ROW($D$4))/2,(COLUMN()-COLUMN($E$2))*2))</f>
        <v>0</v>
      </c>
      <c r="AS220" s="78">
        <f ca="1">IF(AS$2&gt;=$C$2,AR220-OFFSET('previ sem'!$C$3,(ROW()-ROW($D$4))/2,(COLUMN()-COLUMN($E$2))*2),$D220-OFFSET('previ sem'!$C$3,(ROW()-ROW($D$4))/2,(COLUMN()-COLUMN($E$2))*2))</f>
        <v>0</v>
      </c>
      <c r="AT220" s="78">
        <f ca="1">IF(AT$2&gt;=$C$2,AS220-OFFSET('previ sem'!$C$3,(ROW()-ROW($D$4))/2,(COLUMN()-COLUMN($E$2))*2),$D220-OFFSET('previ sem'!$C$3,(ROW()-ROW($D$4))/2,(COLUMN()-COLUMN($E$2))*2))</f>
        <v>0</v>
      </c>
      <c r="AU220" s="78">
        <f ca="1">IF(AU$2&gt;=$C$2,AT220-OFFSET('previ sem'!$C$3,(ROW()-ROW($D$4))/2,(COLUMN()-COLUMN($E$2))*2),$D220-OFFSET('previ sem'!$C$3,(ROW()-ROW($D$4))/2,(COLUMN()-COLUMN($E$2))*2))</f>
        <v>0</v>
      </c>
      <c r="AV220" s="78">
        <f ca="1">IF(AV$2&gt;=$C$2,AU220-OFFSET('previ sem'!$C$3,(ROW()-ROW($D$4))/2,(COLUMN()-COLUMN($E$2))*2),$D220-OFFSET('previ sem'!$C$3,(ROW()-ROW($D$4))/2,(COLUMN()-COLUMN($E$2))*2))</f>
        <v>0</v>
      </c>
      <c r="AW220" s="78">
        <f ca="1">IF(AW$2&gt;=$C$2,AV220-OFFSET('previ sem'!$C$3,(ROW()-ROW($D$4))/2,(COLUMN()-COLUMN($E$2))*2),$D220-OFFSET('previ sem'!$C$3,(ROW()-ROW($D$4))/2,(COLUMN()-COLUMN($E$2))*2))</f>
        <v>0</v>
      </c>
      <c r="AX220" s="78">
        <f ca="1">IF(AX$2&gt;=$C$2,AW220-OFFSET('previ sem'!$C$3,(ROW()-ROW($D$4))/2,(COLUMN()-COLUMN($E$2))*2),$D220-OFFSET('previ sem'!$C$3,(ROW()-ROW($D$4))/2,(COLUMN()-COLUMN($E$2))*2))</f>
        <v>0</v>
      </c>
      <c r="AY220" s="78">
        <f ca="1">IF(AY$2&gt;=$C$2,AX220-OFFSET('previ sem'!$C$3,(ROW()-ROW($D$4))/2,(COLUMN()-COLUMN($E$2))*2),$D220-OFFSET('previ sem'!$C$3,(ROW()-ROW($D$4))/2,(COLUMN()-COLUMN($E$2))*2))</f>
        <v>0</v>
      </c>
      <c r="AZ220" s="78">
        <f ca="1">IF(AZ$2&gt;=$C$2,AY220-OFFSET('previ sem'!$C$3,(ROW()-ROW($D$4))/2,(COLUMN()-COLUMN($E$2))*2),$D220-OFFSET('previ sem'!$C$3,(ROW()-ROW($D$4))/2,(COLUMN()-COLUMN($E$2))*2))</f>
        <v>0</v>
      </c>
      <c r="BA220" s="78">
        <f ca="1">IF(BA$2&gt;=$C$2,AZ220-OFFSET('previ sem'!$C$3,(ROW()-ROW($D$4))/2,(COLUMN()-COLUMN($E$2))*2),$D220-OFFSET('previ sem'!$C$3,(ROW()-ROW($D$4))/2,(COLUMN()-COLUMN($E$2))*2))</f>
        <v>0</v>
      </c>
      <c r="BB220" s="78">
        <f ca="1">IF(BB$2&gt;=$C$2,BA220-OFFSET('previ sem'!$C$3,(ROW()-ROW($D$4))/2,(COLUMN()-COLUMN($E$2))*2),$D220-OFFSET('previ sem'!$C$3,(ROW()-ROW($D$4))/2,(COLUMN()-COLUMN($E$2))*2))</f>
        <v>0</v>
      </c>
      <c r="BC220" s="78">
        <f ca="1">IF(BC$2&gt;=$C$2,BB220-OFFSET('previ sem'!$C$3,(ROW()-ROW($D$4))/2,(COLUMN()-COLUMN($E$2))*2),$D220-OFFSET('previ sem'!$C$3,(ROW()-ROW($D$4))/2,(COLUMN()-COLUMN($E$2))*2))</f>
        <v>0</v>
      </c>
      <c r="BD220" s="78">
        <f ca="1">IF(BD$2&gt;=$C$2,BC220-OFFSET('previ sem'!$C$3,(ROW()-ROW($D$4))/2,(COLUMN()-COLUMN($E$2))*2),$D220-OFFSET('previ sem'!$C$3,(ROW()-ROW($D$4))/2,(COLUMN()-COLUMN($E$2))*2))</f>
        <v>0</v>
      </c>
      <c r="BE220" s="286" t="s">
        <v>235</v>
      </c>
      <c r="BF220">
        <v>112</v>
      </c>
      <c r="BG220" s="232" t="s">
        <v>235</v>
      </c>
      <c r="BH220">
        <v>118</v>
      </c>
    </row>
    <row r="221" spans="1:60" x14ac:dyDescent="0.2">
      <c r="A221" s="201"/>
      <c r="B221" s="309" t="s">
        <v>36</v>
      </c>
      <c r="C221" s="6" t="e">
        <f t="array" aca="1" ref="C221" ca="1">INDEX($E$2:$BD$2,,SMALL(IF($E220:$BD220&lt;0,COLUMN(E:BD)-3,""),1))</f>
        <v>#NUM!</v>
      </c>
      <c r="D221" s="77">
        <f>+'PROD-SEM'!L12</f>
        <v>0</v>
      </c>
      <c r="E221" s="74" t="str">
        <f ca="1">IF(E220&lt;0,"",IF(E220&lt;MINI!$B$112,"MINI",""))</f>
        <v/>
      </c>
      <c r="F221" s="74" t="str">
        <f ca="1">IF(F220&lt;0,"",IF(F220&lt;MINI!$B$112,"MINI",""))</f>
        <v/>
      </c>
      <c r="G221" s="74" t="str">
        <f ca="1">IF(G220&lt;0,"",IF(G220&lt;MINI!$B$112,"MINI",""))</f>
        <v/>
      </c>
      <c r="H221" s="74" t="str">
        <f ca="1">IF(H220&lt;0,"",IF(H220&lt;MINI!$B$112,"MINI",""))</f>
        <v/>
      </c>
      <c r="I221" s="74" t="str">
        <f ca="1">IF(I220&lt;0,"",IF(I220&lt;MINI!$C$112,"MINI",""))</f>
        <v/>
      </c>
      <c r="J221" s="74" t="str">
        <f ca="1">IF(J220&lt;0,"",IF(J220&lt;MINI!$C$112,"MINI",""))</f>
        <v/>
      </c>
      <c r="K221" s="74" t="str">
        <f ca="1">IF(K220&lt;0,"",IF(K220&lt;MINI!$C$112,"MINI",""))</f>
        <v/>
      </c>
      <c r="L221" s="74" t="str">
        <f ca="1">IF(L220&lt;0,"",IF(L220&lt;MINI!$C$112,"MINI",""))</f>
        <v/>
      </c>
      <c r="M221" s="74" t="str">
        <f ca="1">IF(M220&lt;0,"",IF(M220&lt;MINI!$D$112,"MINI",""))</f>
        <v/>
      </c>
      <c r="N221" s="74" t="str">
        <f ca="1">IF(N220&lt;0,"",IF(N220&lt;MINI!$D$112,"MINI",""))</f>
        <v/>
      </c>
      <c r="O221" s="74" t="str">
        <f ca="1">IF(O220&lt;0,"",IF(O220&lt;MINI!$D$112,"MINI",""))</f>
        <v/>
      </c>
      <c r="P221" s="74" t="str">
        <f ca="1">IF(P220&lt;0,"",IF(P220&lt;MINI!$D$112,"MINI",""))</f>
        <v/>
      </c>
      <c r="Q221" s="74" t="str">
        <f ca="1">IF(Q220&lt;0,"",IF(Q220&lt;MINI!$E$112,"MINI",""))</f>
        <v/>
      </c>
      <c r="R221" s="74" t="str">
        <f ca="1">IF(R220&lt;0,"",IF(R220&lt;MINI!$E$112,"MINI",""))</f>
        <v/>
      </c>
      <c r="S221" s="74" t="str">
        <f ca="1">IF(S220&lt;0,"",IF(S220&lt;MINI!$E$112,"MINI",""))</f>
        <v/>
      </c>
      <c r="T221" s="74" t="str">
        <f ca="1">IF(T220&lt;0,"",IF(T220&lt;MINI!$E$112,"MINI",""))</f>
        <v/>
      </c>
      <c r="U221" s="74" t="str">
        <f ca="1">IF(U220&lt;0,"",IF(U220&lt;MINI!$E$112,"MINI",""))</f>
        <v/>
      </c>
      <c r="V221" s="74" t="str">
        <f ca="1">IF(V220&lt;0,"",IF(V220&lt;MINI!$F$112,"MINI",""))</f>
        <v/>
      </c>
      <c r="W221" s="74" t="str">
        <f ca="1">IF(W220&lt;0,"",IF(W220&lt;MINI!$F$112,"MINI",""))</f>
        <v/>
      </c>
      <c r="X221" s="74" t="str">
        <f ca="1">IF(X220&lt;0,"",IF(X220&lt;MINI!$F$112,"MINI",""))</f>
        <v/>
      </c>
      <c r="Y221" s="74" t="str">
        <f ca="1">IF(Y220&lt;0,"",IF(Y220&lt;MINI!$F$112,"MINI",""))</f>
        <v/>
      </c>
      <c r="Z221" s="74" t="str">
        <f ca="1">IF(Z220&lt;0,"",IF(Z220&lt;MINI!$G$90,"MINI",""))</f>
        <v/>
      </c>
      <c r="AA221" s="74" t="str">
        <f ca="1">IF(AA220&lt;0,"",IF(AA220&lt;MINI!$G$90,"MINI",""))</f>
        <v/>
      </c>
      <c r="AB221" s="74" t="str">
        <f ca="1">IF(AB220&lt;0,"",IF(AB220&lt;MINI!$G$90,"MINI",""))</f>
        <v/>
      </c>
      <c r="AC221" s="74" t="str">
        <f ca="1">IF(AC220&lt;0,"",IF(AC220&lt;MINI!$G$90,"MINI",""))</f>
        <v/>
      </c>
      <c r="AD221" s="74" t="str">
        <f ca="1">IF(AD220&lt;0,"",IF(AD220&lt;MINI!$G$90,"MINI",""))</f>
        <v/>
      </c>
      <c r="AE221" s="74" t="str">
        <f ca="1">IF(AE220&lt;0,"",IF(AE220&lt;MINI!$H$90,"MINI",""))</f>
        <v/>
      </c>
      <c r="AF221" s="74" t="str">
        <f ca="1">IF(AF220&lt;0,"",IF(AF220&lt;MINI!$H$90,"MINI",""))</f>
        <v/>
      </c>
      <c r="AG221" s="74" t="str">
        <f ca="1">IF(AG220&lt;0,"",IF(AG220&lt;MINI!$H$90,"MINI",""))</f>
        <v/>
      </c>
      <c r="AH221" s="74" t="str">
        <f ca="1">IF(AH220&lt;0,"",IF(AH220&lt;MINI!$H$90,"MINI",""))</f>
        <v/>
      </c>
      <c r="AI221" s="74" t="str">
        <f ca="1">IF(AI220&lt;0,"",IF(AI220&lt;MINI!$I$90,"MINI",""))</f>
        <v/>
      </c>
      <c r="AJ221" s="74" t="str">
        <f ca="1">IF(AJ220&lt;0,"",IF(AJ220&lt;MINI!$I$90,"MINI",""))</f>
        <v/>
      </c>
      <c r="AK221" s="74" t="str">
        <f ca="1">IF(AK220&lt;0,"",IF(AK220&lt;MINI!$I$90,"MINI",""))</f>
        <v/>
      </c>
      <c r="AL221" s="74" t="str">
        <f ca="1">IF(AL220&lt;0,"",IF(AL220&lt;MINI!$I$90,"MINI",""))</f>
        <v/>
      </c>
      <c r="AM221" s="74" t="str">
        <f ca="1">IF(AM220&lt;0,"",IF(AM220&lt;MINI!$J$90,"MINI",""))</f>
        <v/>
      </c>
      <c r="AN221" s="74" t="str">
        <f ca="1">IF(AN220&lt;0,"",IF(AN220&lt;MINI!$J$90,"MINI",""))</f>
        <v/>
      </c>
      <c r="AO221" s="74" t="str">
        <f ca="1">IF(AO220&lt;0,"",IF(AO220&lt;MINI!$J$90,"MINI",""))</f>
        <v/>
      </c>
      <c r="AP221" s="74" t="str">
        <f ca="1">IF(AP220&lt;0,"",IF(AP220&lt;MINI!$J$90,"MINI",""))</f>
        <v/>
      </c>
      <c r="AQ221" s="74" t="str">
        <f ca="1">IF(AQ220&lt;0,"",IF(AQ220&lt;MINI!$J$90,"MINI",""))</f>
        <v/>
      </c>
      <c r="AR221" s="74" t="str">
        <f ca="1">IF(AR220&lt;0,"",IF(AR220&lt;MINI!$K$90,"MINI",""))</f>
        <v/>
      </c>
      <c r="AS221" s="74" t="str">
        <f ca="1">IF(AS220&lt;0,"",IF(AS220&lt;MINI!$K$90,"MINI",""))</f>
        <v/>
      </c>
      <c r="AT221" s="74" t="str">
        <f ca="1">IF(AT220&lt;0,"",IF(AT220&lt;MINI!$K$90,"MINI",""))</f>
        <v/>
      </c>
      <c r="AU221" s="74" t="str">
        <f ca="1">IF(AU220&lt;0,"",IF(AU220&lt;MINI!$K$90,"MINI",""))</f>
        <v/>
      </c>
      <c r="AV221" s="74" t="str">
        <f ca="1">IF(AV220&lt;0,"",IF(AV220&lt;MINI!$L$90,"MINI",""))</f>
        <v/>
      </c>
      <c r="AW221" s="74" t="str">
        <f ca="1">IF(AW220&lt;0,"",IF(AW220&lt;MINI!$L$90,"MINI",""))</f>
        <v/>
      </c>
      <c r="AX221" s="74" t="str">
        <f ca="1">IF(AX220&lt;0,"",IF(AX220&lt;MINI!$L$90,"MINI",""))</f>
        <v/>
      </c>
      <c r="AY221" s="74" t="str">
        <f ca="1">IF(AY220&lt;0,"",IF(AY220&lt;MINI!$L$90,"MINI",""))</f>
        <v/>
      </c>
      <c r="AZ221" s="74" t="str">
        <f ca="1">IF(AZ220&lt;0,"",IF(AZ220&lt;MINI!$M$90,"MINI",""))</f>
        <v/>
      </c>
      <c r="BA221" s="74" t="str">
        <f ca="1">IF(BA220&lt;0,"",IF(BA220&lt;MINI!$M$90,"MINI",""))</f>
        <v/>
      </c>
      <c r="BB221" s="74" t="str">
        <f ca="1">IF(BB220&lt;0,"",IF(BB220&lt;MINI!$M$90,"MINI",""))</f>
        <v/>
      </c>
      <c r="BC221" s="74" t="str">
        <f ca="1">IF(BC220&lt;0,"",IF(BC220&lt;MINI!$M$90,"MINI",""))</f>
        <v/>
      </c>
      <c r="BD221" s="74" t="str">
        <f ca="1">IF(BD220&lt;0,"",IF(BD220&lt;MINI!$M$90,"MINI",""))</f>
        <v/>
      </c>
      <c r="BE221" s="313"/>
      <c r="BG221" s="112"/>
    </row>
    <row r="222" spans="1:60" x14ac:dyDescent="0.2">
      <c r="A222" s="187" t="s">
        <v>195</v>
      </c>
      <c r="B222" s="378" t="s">
        <v>221</v>
      </c>
      <c r="C222" s="378"/>
      <c r="D222" s="76">
        <f>SUMIF('EXPORT STOCK'!$B$2:$B$1106,'FABRICATION-SEM'!B222,'EXPORT STOCK'!$C$2:$C$1116)+D223</f>
        <v>0</v>
      </c>
      <c r="E222" s="78">
        <f ca="1">IF(E$2&gt;=$C$2,D222-OFFSET('previ sem'!$C$3,(ROW()-ROW($D$4))/2,(COLUMN()-COLUMN($E$2))*2),$D222-OFFSET('previ sem'!$C$3,(ROW()-ROW($D$4))/2,(COLUMN()-COLUMN($E$2))*2))</f>
        <v>0</v>
      </c>
      <c r="F222" s="78">
        <f ca="1">IF(F$2&gt;=$C$2,E222-OFFSET('previ sem'!$C$3,(ROW()-ROW($D$4))/2,(COLUMN()-COLUMN($E$2))*2),$D222-OFFSET('previ sem'!$C$3,(ROW()-ROW($D$4))/2,(COLUMN()-COLUMN($E$2))*2))</f>
        <v>0</v>
      </c>
      <c r="G222" s="78">
        <f ca="1">IF(G$2&gt;=$C$2,F222-OFFSET('previ sem'!$C$3,(ROW()-ROW($D$4))/2,(COLUMN()-COLUMN($E$2))*2),$D222-OFFSET('previ sem'!$C$3,(ROW()-ROW($D$4))/2,(COLUMN()-COLUMN($E$2))*2))</f>
        <v>0</v>
      </c>
      <c r="H222" s="78">
        <f ca="1">IF(H$2&gt;=$C$2,G222-OFFSET('previ sem'!$C$3,(ROW()-ROW($D$4))/2,(COLUMN()-COLUMN($E$2))*2),$D222-OFFSET('previ sem'!$C$3,(ROW()-ROW($D$4))/2,(COLUMN()-COLUMN($E$2))*2))</f>
        <v>0</v>
      </c>
      <c r="I222" s="78">
        <f ca="1">IF(I$2&gt;=$C$2,H222-OFFSET('previ sem'!$C$3,(ROW()-ROW($D$4))/2,(COLUMN()-COLUMN($E$2))*2),$D222-OFFSET('previ sem'!$C$3,(ROW()-ROW($D$4))/2,(COLUMN()-COLUMN($E$2))*2))</f>
        <v>0</v>
      </c>
      <c r="J222" s="78">
        <f ca="1">IF(J$2&gt;=$C$2,I222-OFFSET('previ sem'!$C$3,(ROW()-ROW($D$4))/2,(COLUMN()-COLUMN($E$2))*2),$D222-OFFSET('previ sem'!$C$3,(ROW()-ROW($D$4))/2,(COLUMN()-COLUMN($E$2))*2))</f>
        <v>0</v>
      </c>
      <c r="K222" s="78">
        <f ca="1">IF(K$2&gt;=$C$2,J222-OFFSET('previ sem'!$C$3,(ROW()-ROW($D$4))/2,(COLUMN()-COLUMN($E$2))*2),$D222-OFFSET('previ sem'!$C$3,(ROW()-ROW($D$4))/2,(COLUMN()-COLUMN($E$2))*2))</f>
        <v>0</v>
      </c>
      <c r="L222" s="78">
        <f ca="1">IF(L$2&gt;=$C$2,K222-OFFSET('previ sem'!$C$3,(ROW()-ROW($D$4))/2,(COLUMN()-COLUMN($E$2))*2),$D222-OFFSET('previ sem'!$C$3,(ROW()-ROW($D$4))/2,(COLUMN()-COLUMN($E$2))*2))</f>
        <v>0</v>
      </c>
      <c r="M222" s="78">
        <f ca="1">IF(M$2&gt;=$C$2,L222-OFFSET('previ sem'!$C$3,(ROW()-ROW($D$4))/2,(COLUMN()-COLUMN($E$2))*2),$D222-OFFSET('previ sem'!$C$3,(ROW()-ROW($D$4))/2,(COLUMN()-COLUMN($E$2))*2))</f>
        <v>0</v>
      </c>
      <c r="N222" s="78">
        <f ca="1">IF(N$2&gt;=$C$2,M222-OFFSET('previ sem'!$C$3,(ROW()-ROW($D$4))/2,(COLUMN()-COLUMN($E$2))*2),$D222-OFFSET('previ sem'!$C$3,(ROW()-ROW($D$4))/2,(COLUMN()-COLUMN($E$2))*2))</f>
        <v>0</v>
      </c>
      <c r="O222" s="78">
        <f ca="1">IF(O$2&gt;=$C$2,N222-OFFSET('previ sem'!$C$3,(ROW()-ROW($D$4))/2,(COLUMN()-COLUMN($E$2))*2),$D222-OFFSET('previ sem'!$C$3,(ROW()-ROW($D$4))/2,(COLUMN()-COLUMN($E$2))*2))</f>
        <v>0</v>
      </c>
      <c r="P222" s="78">
        <f ca="1">IF(P$2&gt;=$C$2,O222-OFFSET('previ sem'!$C$3,(ROW()-ROW($D$4))/2,(COLUMN()-COLUMN($E$2))*2),$D222-OFFSET('previ sem'!$C$3,(ROW()-ROW($D$4))/2,(COLUMN()-COLUMN($E$2))*2))</f>
        <v>0</v>
      </c>
      <c r="Q222" s="78">
        <f ca="1">IF(Q$2&gt;=$C$2,P222-OFFSET('previ sem'!$C$3,(ROW()-ROW($D$4))/2,(COLUMN()-COLUMN($E$2))*2),$D222-OFFSET('previ sem'!$C$3,(ROW()-ROW($D$4))/2,(COLUMN()-COLUMN($E$2))*2))</f>
        <v>0</v>
      </c>
      <c r="R222" s="78">
        <f ca="1">IF(R$2&gt;=$C$2,Q222-OFFSET('previ sem'!$C$3,(ROW()-ROW($D$4))/2,(COLUMN()-COLUMN($E$2))*2),$D222-OFFSET('previ sem'!$C$3,(ROW()-ROW($D$4))/2,(COLUMN()-COLUMN($E$2))*2))</f>
        <v>0</v>
      </c>
      <c r="S222" s="78">
        <f ca="1">IF(S$2&gt;=$C$2,R222-OFFSET('previ sem'!$C$3,(ROW()-ROW($D$4))/2,(COLUMN()-COLUMN($E$2))*2),$D222-OFFSET('previ sem'!$C$3,(ROW()-ROW($D$4))/2,(COLUMN()-COLUMN($E$2))*2))</f>
        <v>0</v>
      </c>
      <c r="T222" s="78">
        <f ca="1">IF(T$2&gt;=$C$2,S222-OFFSET('previ sem'!$C$3,(ROW()-ROW($D$4))/2,(COLUMN()-COLUMN($E$2))*2),$D222-OFFSET('previ sem'!$C$3,(ROW()-ROW($D$4))/2,(COLUMN()-COLUMN($E$2))*2))</f>
        <v>0</v>
      </c>
      <c r="U222" s="78">
        <f ca="1">IF(U$2&gt;=$C$2,T222-OFFSET('previ sem'!$C$3,(ROW()-ROW($D$4))/2,(COLUMN()-COLUMN($E$2))*2),$D222-OFFSET('previ sem'!$C$3,(ROW()-ROW($D$4))/2,(COLUMN()-COLUMN($E$2))*2))</f>
        <v>0</v>
      </c>
      <c r="V222" s="78">
        <f ca="1">IF(V$2&gt;=$C$2,U222-OFFSET('previ sem'!$C$3,(ROW()-ROW($D$4))/2,(COLUMN()-COLUMN($E$2))*2),$D222-OFFSET('previ sem'!$C$3,(ROW()-ROW($D$4))/2,(COLUMN()-COLUMN($E$2))*2))</f>
        <v>0</v>
      </c>
      <c r="W222" s="78">
        <f ca="1">IF(W$2&gt;=$C$2,V222-OFFSET('previ sem'!$C$3,(ROW()-ROW($D$4))/2,(COLUMN()-COLUMN($E$2))*2),$D222-OFFSET('previ sem'!$C$3,(ROW()-ROW($D$4))/2,(COLUMN()-COLUMN($E$2))*2))</f>
        <v>0</v>
      </c>
      <c r="X222" s="78">
        <f ca="1">IF(X$2&gt;=$C$2,W222-OFFSET('previ sem'!$C$3,(ROW()-ROW($D$4))/2,(COLUMN()-COLUMN($E$2))*2),$D222-OFFSET('previ sem'!$C$3,(ROW()-ROW($D$4))/2,(COLUMN()-COLUMN($E$2))*2))</f>
        <v>0</v>
      </c>
      <c r="Y222" s="78">
        <f ca="1">IF(Y$2&gt;=$C$2,X222-OFFSET('previ sem'!$C$3,(ROW()-ROW($D$4))/2,(COLUMN()-COLUMN($E$2))*2),$D222-OFFSET('previ sem'!$C$3,(ROW()-ROW($D$4))/2,(COLUMN()-COLUMN($E$2))*2))</f>
        <v>0</v>
      </c>
      <c r="Z222" s="78">
        <f ca="1">IF(Z$2&gt;=$C$2,Y222-OFFSET('previ sem'!$C$3,(ROW()-ROW($D$4))/2,(COLUMN()-COLUMN($E$2))*2),$D222-OFFSET('previ sem'!$C$3,(ROW()-ROW($D$4))/2,(COLUMN()-COLUMN($E$2))*2))</f>
        <v>0</v>
      </c>
      <c r="AA222" s="78">
        <f ca="1">IF(AA$2&gt;=$C$2,Z222-OFFSET('previ sem'!$C$3,(ROW()-ROW($D$4))/2,(COLUMN()-COLUMN($E$2))*2),$D222-OFFSET('previ sem'!$C$3,(ROW()-ROW($D$4))/2,(COLUMN()-COLUMN($E$2))*2))</f>
        <v>0</v>
      </c>
      <c r="AB222" s="78">
        <f ca="1">IF(AB$2&gt;=$C$2,AA222-OFFSET('previ sem'!$C$3,(ROW()-ROW($D$4))/2,(COLUMN()-COLUMN($E$2))*2),$D222-OFFSET('previ sem'!$C$3,(ROW()-ROW($D$4))/2,(COLUMN()-COLUMN($E$2))*2))</f>
        <v>0</v>
      </c>
      <c r="AC222" s="78">
        <f ca="1">IF(AC$2&gt;=$C$2,AB222-OFFSET('previ sem'!$C$3,(ROW()-ROW($D$4))/2,(COLUMN()-COLUMN($E$2))*2),$D222-OFFSET('previ sem'!$C$3,(ROW()-ROW($D$4))/2,(COLUMN()-COLUMN($E$2))*2))</f>
        <v>0</v>
      </c>
      <c r="AD222" s="78">
        <f ca="1">IF(AD$2&gt;=$C$2,AC222-OFFSET('previ sem'!$C$3,(ROW()-ROW($D$4))/2,(COLUMN()-COLUMN($E$2))*2),$D222-OFFSET('previ sem'!$C$3,(ROW()-ROW($D$4))/2,(COLUMN()-COLUMN($E$2))*2))</f>
        <v>0</v>
      </c>
      <c r="AE222" s="78">
        <f ca="1">IF(AE$2&gt;=$C$2,AD222-OFFSET('previ sem'!$C$3,(ROW()-ROW($D$4))/2,(COLUMN()-COLUMN($E$2))*2),$D222-OFFSET('previ sem'!$C$3,(ROW()-ROW($D$4))/2,(COLUMN()-COLUMN($E$2))*2))</f>
        <v>0</v>
      </c>
      <c r="AF222" s="78">
        <f ca="1">IF(AF$2&gt;=$C$2,AE222-OFFSET('previ sem'!$C$3,(ROW()-ROW($D$4))/2,(COLUMN()-COLUMN($E$2))*2),$D222-OFFSET('previ sem'!$C$3,(ROW()-ROW($D$4))/2,(COLUMN()-COLUMN($E$2))*2))</f>
        <v>0</v>
      </c>
      <c r="AG222" s="78">
        <f ca="1">IF(AG$2&gt;=$C$2,AF222-OFFSET('previ sem'!$C$3,(ROW()-ROW($D$4))/2,(COLUMN()-COLUMN($E$2))*2),$D222-OFFSET('previ sem'!$C$3,(ROW()-ROW($D$4))/2,(COLUMN()-COLUMN($E$2))*2))</f>
        <v>0</v>
      </c>
      <c r="AH222" s="78">
        <f ca="1">IF(AH$2&gt;=$C$2,AG222-OFFSET('previ sem'!$C$3,(ROW()-ROW($D$4))/2,(COLUMN()-COLUMN($E$2))*2),$D222-OFFSET('previ sem'!$C$3,(ROW()-ROW($D$4))/2,(COLUMN()-COLUMN($E$2))*2))</f>
        <v>0</v>
      </c>
      <c r="AI222" s="78">
        <f ca="1">IF(AI$2&gt;=$C$2,AH222-OFFSET('previ sem'!$C$3,(ROW()-ROW($D$4))/2,(COLUMN()-COLUMN($E$2))*2),$D222-OFFSET('previ sem'!$C$3,(ROW()-ROW($D$4))/2,(COLUMN()-COLUMN($E$2))*2))</f>
        <v>0</v>
      </c>
      <c r="AJ222" s="78">
        <f ca="1">IF(AJ$2&gt;=$C$2,AI222-OFFSET('previ sem'!$C$3,(ROW()-ROW($D$4))/2,(COLUMN()-COLUMN($E$2))*2),$D222-OFFSET('previ sem'!$C$3,(ROW()-ROW($D$4))/2,(COLUMN()-COLUMN($E$2))*2))</f>
        <v>0</v>
      </c>
      <c r="AK222" s="78">
        <f ca="1">IF(AK$2&gt;=$C$2,AJ222-OFFSET('previ sem'!$C$3,(ROW()-ROW($D$4))/2,(COLUMN()-COLUMN($E$2))*2),$D222-OFFSET('previ sem'!$C$3,(ROW()-ROW($D$4))/2,(COLUMN()-COLUMN($E$2))*2))</f>
        <v>0</v>
      </c>
      <c r="AL222" s="78">
        <f ca="1">IF(AL$2&gt;=$C$2,AK222-OFFSET('previ sem'!$C$3,(ROW()-ROW($D$4))/2,(COLUMN()-COLUMN($E$2))*2),$D222-OFFSET('previ sem'!$C$3,(ROW()-ROW($D$4))/2,(COLUMN()-COLUMN($E$2))*2))</f>
        <v>0</v>
      </c>
      <c r="AM222" s="78">
        <f ca="1">IF(AM$2&gt;=$C$2,AL222-OFFSET('previ sem'!$C$3,(ROW()-ROW($D$4))/2,(COLUMN()-COLUMN($E$2))*2),$D222-OFFSET('previ sem'!$C$3,(ROW()-ROW($D$4))/2,(COLUMN()-COLUMN($E$2))*2))</f>
        <v>0</v>
      </c>
      <c r="AN222" s="78">
        <f ca="1">IF(AN$2&gt;=$C$2,AM222-OFFSET('previ sem'!$C$3,(ROW()-ROW($D$4))/2,(COLUMN()-COLUMN($E$2))*2),$D222-OFFSET('previ sem'!$C$3,(ROW()-ROW($D$4))/2,(COLUMN()-COLUMN($E$2))*2))</f>
        <v>0</v>
      </c>
      <c r="AO222" s="78">
        <f ca="1">IF(AO$2&gt;=$C$2,AN222-OFFSET('previ sem'!$C$3,(ROW()-ROW($D$4))/2,(COLUMN()-COLUMN($E$2))*2),$D222-OFFSET('previ sem'!$C$3,(ROW()-ROW($D$4))/2,(COLUMN()-COLUMN($E$2))*2))</f>
        <v>0</v>
      </c>
      <c r="AP222" s="78">
        <f ca="1">IF(AP$2&gt;=$C$2,AO222-OFFSET('previ sem'!$C$3,(ROW()-ROW($D$4))/2,(COLUMN()-COLUMN($E$2))*2),$D222-OFFSET('previ sem'!$C$3,(ROW()-ROW($D$4))/2,(COLUMN()-COLUMN($E$2))*2))</f>
        <v>0</v>
      </c>
      <c r="AQ222" s="78">
        <f ca="1">IF(AQ$2&gt;=$C$2,AP222-OFFSET('previ sem'!$C$3,(ROW()-ROW($D$4))/2,(COLUMN()-COLUMN($E$2))*2),$D222-OFFSET('previ sem'!$C$3,(ROW()-ROW($D$4))/2,(COLUMN()-COLUMN($E$2))*2))</f>
        <v>0</v>
      </c>
      <c r="AR222" s="78">
        <f ca="1">IF(AR$2&gt;=$C$2,AQ222-OFFSET('previ sem'!$C$3,(ROW()-ROW($D$4))/2,(COLUMN()-COLUMN($E$2))*2),$D222-OFFSET('previ sem'!$C$3,(ROW()-ROW($D$4))/2,(COLUMN()-COLUMN($E$2))*2))</f>
        <v>0</v>
      </c>
      <c r="AS222" s="78">
        <f ca="1">IF(AS$2&gt;=$C$2,AR222-OFFSET('previ sem'!$C$3,(ROW()-ROW($D$4))/2,(COLUMN()-COLUMN($E$2))*2),$D222-OFFSET('previ sem'!$C$3,(ROW()-ROW($D$4))/2,(COLUMN()-COLUMN($E$2))*2))</f>
        <v>0</v>
      </c>
      <c r="AT222" s="78">
        <f ca="1">IF(AT$2&gt;=$C$2,AS222-OFFSET('previ sem'!$C$3,(ROW()-ROW($D$4))/2,(COLUMN()-COLUMN($E$2))*2),$D222-OFFSET('previ sem'!$C$3,(ROW()-ROW($D$4))/2,(COLUMN()-COLUMN($E$2))*2))</f>
        <v>0</v>
      </c>
      <c r="AU222" s="78">
        <f ca="1">IF(AU$2&gt;=$C$2,AT222-OFFSET('previ sem'!$C$3,(ROW()-ROW($D$4))/2,(COLUMN()-COLUMN($E$2))*2),$D222-OFFSET('previ sem'!$C$3,(ROW()-ROW($D$4))/2,(COLUMN()-COLUMN($E$2))*2))</f>
        <v>0</v>
      </c>
      <c r="AV222" s="78">
        <f ca="1">IF(AV$2&gt;=$C$2,AU222-OFFSET('previ sem'!$C$3,(ROW()-ROW($D$4))/2,(COLUMN()-COLUMN($E$2))*2),$D222-OFFSET('previ sem'!$C$3,(ROW()-ROW($D$4))/2,(COLUMN()-COLUMN($E$2))*2))</f>
        <v>0</v>
      </c>
      <c r="AW222" s="78">
        <f ca="1">IF(AW$2&gt;=$C$2,AV222-OFFSET('previ sem'!$C$3,(ROW()-ROW($D$4))/2,(COLUMN()-COLUMN($E$2))*2),$D222-OFFSET('previ sem'!$C$3,(ROW()-ROW($D$4))/2,(COLUMN()-COLUMN($E$2))*2))</f>
        <v>0</v>
      </c>
      <c r="AX222" s="78">
        <f ca="1">IF(AX$2&gt;=$C$2,AW222-OFFSET('previ sem'!$C$3,(ROW()-ROW($D$4))/2,(COLUMN()-COLUMN($E$2))*2),$D222-OFFSET('previ sem'!$C$3,(ROW()-ROW($D$4))/2,(COLUMN()-COLUMN($E$2))*2))</f>
        <v>0</v>
      </c>
      <c r="AY222" s="78">
        <f ca="1">IF(AY$2&gt;=$C$2,AX222-OFFSET('previ sem'!$C$3,(ROW()-ROW($D$4))/2,(COLUMN()-COLUMN($E$2))*2),$D222-OFFSET('previ sem'!$C$3,(ROW()-ROW($D$4))/2,(COLUMN()-COLUMN($E$2))*2))</f>
        <v>0</v>
      </c>
      <c r="AZ222" s="78">
        <f ca="1">IF(AZ$2&gt;=$C$2,AY222-OFFSET('previ sem'!$C$3,(ROW()-ROW($D$4))/2,(COLUMN()-COLUMN($E$2))*2),$D222-OFFSET('previ sem'!$C$3,(ROW()-ROW($D$4))/2,(COLUMN()-COLUMN($E$2))*2))</f>
        <v>0</v>
      </c>
      <c r="BA222" s="78">
        <f ca="1">IF(BA$2&gt;=$C$2,AZ222-OFFSET('previ sem'!$C$3,(ROW()-ROW($D$4))/2,(COLUMN()-COLUMN($E$2))*2),$D222-OFFSET('previ sem'!$C$3,(ROW()-ROW($D$4))/2,(COLUMN()-COLUMN($E$2))*2))</f>
        <v>0</v>
      </c>
      <c r="BB222" s="78">
        <f ca="1">IF(BB$2&gt;=$C$2,BA222-OFFSET('previ sem'!$C$3,(ROW()-ROW($D$4))/2,(COLUMN()-COLUMN($E$2))*2),$D222-OFFSET('previ sem'!$C$3,(ROW()-ROW($D$4))/2,(COLUMN()-COLUMN($E$2))*2))</f>
        <v>0</v>
      </c>
      <c r="BC222" s="78">
        <f ca="1">IF(BC$2&gt;=$C$2,BB222-OFFSET('previ sem'!$C$3,(ROW()-ROW($D$4))/2,(COLUMN()-COLUMN($E$2))*2),$D222-OFFSET('previ sem'!$C$3,(ROW()-ROW($D$4))/2,(COLUMN()-COLUMN($E$2))*2))</f>
        <v>0</v>
      </c>
      <c r="BD222" s="78">
        <f ca="1">IF(BD$2&gt;=$C$2,BC222-OFFSET('previ sem'!$C$3,(ROW()-ROW($D$4))/2,(COLUMN()-COLUMN($E$2))*2),$D222-OFFSET('previ sem'!$C$3,(ROW()-ROW($D$4))/2,(COLUMN()-COLUMN($E$2))*2))</f>
        <v>0</v>
      </c>
      <c r="BE222" s="286" t="s">
        <v>221</v>
      </c>
      <c r="BF222">
        <v>113</v>
      </c>
      <c r="BG222" s="232" t="s">
        <v>221</v>
      </c>
      <c r="BH222">
        <v>119</v>
      </c>
    </row>
    <row r="223" spans="1:60" x14ac:dyDescent="0.2">
      <c r="A223" s="201"/>
      <c r="B223" s="309" t="s">
        <v>36</v>
      </c>
      <c r="C223" s="6" t="e">
        <f t="array" aca="1" ref="C223" ca="1">INDEX($E$2:$BD$2,,SMALL(IF($E222:$BD222&lt;0,COLUMN(E:BD)-3,""),1))</f>
        <v>#NUM!</v>
      </c>
      <c r="D223" s="77">
        <f>+'PROD-SEM'!L5</f>
        <v>0</v>
      </c>
      <c r="E223" s="74" t="str">
        <f ca="1">IF(E222&lt;0,"",IF(E222&lt;MINI!$B$113,"MINI",""))</f>
        <v/>
      </c>
      <c r="F223" s="74" t="str">
        <f ca="1">IF(F222&lt;0,"",IF(F222&lt;MINI!$B$113,"MINI",""))</f>
        <v/>
      </c>
      <c r="G223" s="74" t="str">
        <f ca="1">IF(G222&lt;0,"",IF(G222&lt;MINI!$B$113,"MINI",""))</f>
        <v/>
      </c>
      <c r="H223" s="74" t="str">
        <f ca="1">IF(H222&lt;0,"",IF(H222&lt;MINI!$B$113,"MINI",""))</f>
        <v/>
      </c>
      <c r="I223" s="74" t="str">
        <f ca="1">IF(I222&lt;0,"",IF(I222&lt;MINI!$C$113,"MINI",""))</f>
        <v/>
      </c>
      <c r="J223" s="74" t="str">
        <f ca="1">IF(J222&lt;0,"",IF(J222&lt;MINI!$C$113,"MINI",""))</f>
        <v/>
      </c>
      <c r="K223" s="74" t="str">
        <f ca="1">IF(K222&lt;0,"",IF(K222&lt;MINI!$C$113,"MINI",""))</f>
        <v/>
      </c>
      <c r="L223" s="74" t="str">
        <f ca="1">IF(L222&lt;0,"",IF(L222&lt;MINI!$C$113,"MINI",""))</f>
        <v/>
      </c>
      <c r="M223" s="74" t="str">
        <f ca="1">IF(M222&lt;0,"",IF(M222&lt;MINI!$D$113,"MINI",""))</f>
        <v/>
      </c>
      <c r="N223" s="74" t="str">
        <f ca="1">IF(N222&lt;0,"",IF(N222&lt;MINI!$D$113,"MINI",""))</f>
        <v/>
      </c>
      <c r="O223" s="74" t="str">
        <f ca="1">IF(O222&lt;0,"",IF(O222&lt;MINI!$D$113,"MINI",""))</f>
        <v/>
      </c>
      <c r="P223" s="74" t="str">
        <f ca="1">IF(P222&lt;0,"",IF(P222&lt;MINI!$D$113,"MINI",""))</f>
        <v/>
      </c>
      <c r="Q223" s="74" t="str">
        <f ca="1">IF(Q222&lt;0,"",IF(Q222&lt;MINI!$E$113,"MINI",""))</f>
        <v/>
      </c>
      <c r="R223" s="74" t="str">
        <f ca="1">IF(R222&lt;0,"",IF(R222&lt;MINI!$E$113,"MINI",""))</f>
        <v/>
      </c>
      <c r="S223" s="74" t="str">
        <f ca="1">IF(S222&lt;0,"",IF(S222&lt;MINI!$E$113,"MINI",""))</f>
        <v/>
      </c>
      <c r="T223" s="74" t="str">
        <f ca="1">IF(T222&lt;0,"",IF(T222&lt;MINI!$E$113,"MINI",""))</f>
        <v/>
      </c>
      <c r="U223" s="74" t="str">
        <f ca="1">IF(U222&lt;0,"",IF(U222&lt;MINI!$E$113,"MINI",""))</f>
        <v/>
      </c>
      <c r="V223" s="74" t="str">
        <f ca="1">IF(V222&lt;0,"",IF(V222&lt;MINI!$F$113,"MINI",""))</f>
        <v/>
      </c>
      <c r="W223" s="74" t="str">
        <f ca="1">IF(W222&lt;0,"",IF(W222&lt;MINI!$F$113,"MINI",""))</f>
        <v/>
      </c>
      <c r="X223" s="74" t="str">
        <f ca="1">IF(X222&lt;0,"",IF(X222&lt;MINI!$F$113,"MINI",""))</f>
        <v/>
      </c>
      <c r="Y223" s="74" t="str">
        <f ca="1">IF(Y222&lt;0,"",IF(Y222&lt;MINI!$F$113,"MINI",""))</f>
        <v/>
      </c>
      <c r="Z223" s="74" t="str">
        <f ca="1">IF(Z222&lt;0,"",IF(Z222&lt;MINI!$G$90,"MINI",""))</f>
        <v/>
      </c>
      <c r="AA223" s="74" t="str">
        <f ca="1">IF(AA222&lt;0,"",IF(AA222&lt;MINI!$G$90,"MINI",""))</f>
        <v/>
      </c>
      <c r="AB223" s="74" t="str">
        <f ca="1">IF(AB222&lt;0,"",IF(AB222&lt;MINI!$G$90,"MINI",""))</f>
        <v/>
      </c>
      <c r="AC223" s="74" t="str">
        <f ca="1">IF(AC222&lt;0,"",IF(AC222&lt;MINI!$G$90,"MINI",""))</f>
        <v/>
      </c>
      <c r="AD223" s="74" t="str">
        <f ca="1">IF(AD222&lt;0,"",IF(AD222&lt;MINI!$G$90,"MINI",""))</f>
        <v/>
      </c>
      <c r="AE223" s="74" t="str">
        <f ca="1">IF(AE222&lt;0,"",IF(AE222&lt;MINI!$H$90,"MINI",""))</f>
        <v/>
      </c>
      <c r="AF223" s="74" t="str">
        <f ca="1">IF(AF222&lt;0,"",IF(AF222&lt;MINI!$H$90,"MINI",""))</f>
        <v/>
      </c>
      <c r="AG223" s="74" t="str">
        <f ca="1">IF(AG222&lt;0,"",IF(AG222&lt;MINI!$H$90,"MINI",""))</f>
        <v/>
      </c>
      <c r="AH223" s="74" t="str">
        <f ca="1">IF(AH222&lt;0,"",IF(AH222&lt;MINI!$H$90,"MINI",""))</f>
        <v/>
      </c>
      <c r="AI223" s="74" t="str">
        <f ca="1">IF(AI222&lt;0,"",IF(AI222&lt;MINI!$I$90,"MINI",""))</f>
        <v/>
      </c>
      <c r="AJ223" s="74" t="str">
        <f ca="1">IF(AJ222&lt;0,"",IF(AJ222&lt;MINI!$I$90,"MINI",""))</f>
        <v/>
      </c>
      <c r="AK223" s="74" t="str">
        <f ca="1">IF(AK222&lt;0,"",IF(AK222&lt;MINI!$I$90,"MINI",""))</f>
        <v/>
      </c>
      <c r="AL223" s="74" t="str">
        <f ca="1">IF(AL222&lt;0,"",IF(AL222&lt;MINI!$I$90,"MINI",""))</f>
        <v/>
      </c>
      <c r="AM223" s="74" t="str">
        <f ca="1">IF(AM222&lt;0,"",IF(AM222&lt;MINI!$J$90,"MINI",""))</f>
        <v/>
      </c>
      <c r="AN223" s="74" t="str">
        <f ca="1">IF(AN222&lt;0,"",IF(AN222&lt;MINI!$J$90,"MINI",""))</f>
        <v/>
      </c>
      <c r="AO223" s="74" t="str">
        <f ca="1">IF(AO222&lt;0,"",IF(AO222&lt;MINI!$J$90,"MINI",""))</f>
        <v/>
      </c>
      <c r="AP223" s="74" t="str">
        <f ca="1">IF(AP222&lt;0,"",IF(AP222&lt;MINI!$J$90,"MINI",""))</f>
        <v/>
      </c>
      <c r="AQ223" s="74" t="str">
        <f ca="1">IF(AQ222&lt;0,"",IF(AQ222&lt;MINI!$J$90,"MINI",""))</f>
        <v/>
      </c>
      <c r="AR223" s="74" t="str">
        <f ca="1">IF(AR222&lt;0,"",IF(AR222&lt;MINI!$K$90,"MINI",""))</f>
        <v/>
      </c>
      <c r="AS223" s="74" t="str">
        <f ca="1">IF(AS222&lt;0,"",IF(AS222&lt;MINI!$K$90,"MINI",""))</f>
        <v/>
      </c>
      <c r="AT223" s="74" t="str">
        <f ca="1">IF(AT222&lt;0,"",IF(AT222&lt;MINI!$K$90,"MINI",""))</f>
        <v/>
      </c>
      <c r="AU223" s="74" t="str">
        <f ca="1">IF(AU222&lt;0,"",IF(AU222&lt;MINI!$K$90,"MINI",""))</f>
        <v/>
      </c>
      <c r="AV223" s="74" t="str">
        <f ca="1">IF(AV222&lt;0,"",IF(AV222&lt;MINI!$L$90,"MINI",""))</f>
        <v/>
      </c>
      <c r="AW223" s="74" t="str">
        <f ca="1">IF(AW222&lt;0,"",IF(AW222&lt;MINI!$L$90,"MINI",""))</f>
        <v/>
      </c>
      <c r="AX223" s="74" t="str">
        <f ca="1">IF(AX222&lt;0,"",IF(AX222&lt;MINI!$L$90,"MINI",""))</f>
        <v/>
      </c>
      <c r="AY223" s="74" t="str">
        <f ca="1">IF(AY222&lt;0,"",IF(AY222&lt;MINI!$L$90,"MINI",""))</f>
        <v/>
      </c>
      <c r="AZ223" s="74" t="str">
        <f ca="1">IF(AZ222&lt;0,"",IF(AZ222&lt;MINI!$M$90,"MINI",""))</f>
        <v/>
      </c>
      <c r="BA223" s="74" t="str">
        <f ca="1">IF(BA222&lt;0,"",IF(BA222&lt;MINI!$M$90,"MINI",""))</f>
        <v/>
      </c>
      <c r="BB223" s="74" t="str">
        <f ca="1">IF(BB222&lt;0,"",IF(BB222&lt;MINI!$M$90,"MINI",""))</f>
        <v/>
      </c>
      <c r="BC223" s="74" t="str">
        <f ca="1">IF(BC222&lt;0,"",IF(BC222&lt;MINI!$M$90,"MINI",""))</f>
        <v/>
      </c>
      <c r="BD223" s="74" t="str">
        <f ca="1">IF(BD222&lt;0,"",IF(BD222&lt;MINI!$M$90,"MINI",""))</f>
        <v/>
      </c>
      <c r="BE223" s="313"/>
      <c r="BG223" s="112"/>
    </row>
    <row r="224" spans="1:60" x14ac:dyDescent="0.2">
      <c r="A224" s="187" t="s">
        <v>196</v>
      </c>
      <c r="B224" s="378" t="s">
        <v>228</v>
      </c>
      <c r="C224" s="378"/>
      <c r="D224" s="76">
        <f>SUMIF('EXPORT STOCK'!$B$2:$B$1106,'FABRICATION-SEM'!B224,'EXPORT STOCK'!$C$2:$C$1116)+D225</f>
        <v>0</v>
      </c>
      <c r="E224" s="78">
        <f ca="1">IF(E$2&gt;=$C$2,D224-OFFSET('previ sem'!$C$3,(ROW()-ROW($D$4))/2,(COLUMN()-COLUMN($E$2))*2),$D224-OFFSET('previ sem'!$C$3,(ROW()-ROW($D$4))/2,(COLUMN()-COLUMN($E$2))*2))</f>
        <v>0</v>
      </c>
      <c r="F224" s="78">
        <f ca="1">IF(F$2&gt;=$C$2,E224-OFFSET('previ sem'!$C$3,(ROW()-ROW($D$4))/2,(COLUMN()-COLUMN($E$2))*2),$D224-OFFSET('previ sem'!$C$3,(ROW()-ROW($D$4))/2,(COLUMN()-COLUMN($E$2))*2))</f>
        <v>0</v>
      </c>
      <c r="G224" s="78">
        <f ca="1">IF(G$2&gt;=$C$2,F224-OFFSET('previ sem'!$C$3,(ROW()-ROW($D$4))/2,(COLUMN()-COLUMN($E$2))*2),$D224-OFFSET('previ sem'!$C$3,(ROW()-ROW($D$4))/2,(COLUMN()-COLUMN($E$2))*2))</f>
        <v>0</v>
      </c>
      <c r="H224" s="78">
        <f ca="1">IF(H$2&gt;=$C$2,G224-OFFSET('previ sem'!$C$3,(ROW()-ROW($D$4))/2,(COLUMN()-COLUMN($E$2))*2),$D224-OFFSET('previ sem'!$C$3,(ROW()-ROW($D$4))/2,(COLUMN()-COLUMN($E$2))*2))</f>
        <v>0</v>
      </c>
      <c r="I224" s="78">
        <f ca="1">IF(I$2&gt;=$C$2,H224-OFFSET('previ sem'!$C$3,(ROW()-ROW($D$4))/2,(COLUMN()-COLUMN($E$2))*2),$D224-OFFSET('previ sem'!$C$3,(ROW()-ROW($D$4))/2,(COLUMN()-COLUMN($E$2))*2))</f>
        <v>0</v>
      </c>
      <c r="J224" s="78">
        <f ca="1">IF(J$2&gt;=$C$2,I224-OFFSET('previ sem'!$C$3,(ROW()-ROW($D$4))/2,(COLUMN()-COLUMN($E$2))*2),$D224-OFFSET('previ sem'!$C$3,(ROW()-ROW($D$4))/2,(COLUMN()-COLUMN($E$2))*2))</f>
        <v>0</v>
      </c>
      <c r="K224" s="78">
        <f ca="1">IF(K$2&gt;=$C$2,J224-OFFSET('previ sem'!$C$3,(ROW()-ROW($D$4))/2,(COLUMN()-COLUMN($E$2))*2),$D224-OFFSET('previ sem'!$C$3,(ROW()-ROW($D$4))/2,(COLUMN()-COLUMN($E$2))*2))</f>
        <v>0</v>
      </c>
      <c r="L224" s="78">
        <f ca="1">IF(L$2&gt;=$C$2,K224-OFFSET('previ sem'!$C$3,(ROW()-ROW($D$4))/2,(COLUMN()-COLUMN($E$2))*2),$D224-OFFSET('previ sem'!$C$3,(ROW()-ROW($D$4))/2,(COLUMN()-COLUMN($E$2))*2))</f>
        <v>0</v>
      </c>
      <c r="M224" s="78">
        <f ca="1">IF(M$2&gt;=$C$2,L224-OFFSET('previ sem'!$C$3,(ROW()-ROW($D$4))/2,(COLUMN()-COLUMN($E$2))*2),$D224-OFFSET('previ sem'!$C$3,(ROW()-ROW($D$4))/2,(COLUMN()-COLUMN($E$2))*2))</f>
        <v>0</v>
      </c>
      <c r="N224" s="78">
        <f ca="1">IF(N$2&gt;=$C$2,M224-OFFSET('previ sem'!$C$3,(ROW()-ROW($D$4))/2,(COLUMN()-COLUMN($E$2))*2),$D224-OFFSET('previ sem'!$C$3,(ROW()-ROW($D$4))/2,(COLUMN()-COLUMN($E$2))*2))</f>
        <v>0</v>
      </c>
      <c r="O224" s="78">
        <f ca="1">IF(O$2&gt;=$C$2,N224-OFFSET('previ sem'!$C$3,(ROW()-ROW($D$4))/2,(COLUMN()-COLUMN($E$2))*2),$D224-OFFSET('previ sem'!$C$3,(ROW()-ROW($D$4))/2,(COLUMN()-COLUMN($E$2))*2))</f>
        <v>0</v>
      </c>
      <c r="P224" s="78">
        <f ca="1">IF(P$2&gt;=$C$2,O224-OFFSET('previ sem'!$C$3,(ROW()-ROW($D$4))/2,(COLUMN()-COLUMN($E$2))*2),$D224-OFFSET('previ sem'!$C$3,(ROW()-ROW($D$4))/2,(COLUMN()-COLUMN($E$2))*2))</f>
        <v>0</v>
      </c>
      <c r="Q224" s="78">
        <f ca="1">IF(Q$2&gt;=$C$2,P224-OFFSET('previ sem'!$C$3,(ROW()-ROW($D$4))/2,(COLUMN()-COLUMN($E$2))*2),$D224-OFFSET('previ sem'!$C$3,(ROW()-ROW($D$4))/2,(COLUMN()-COLUMN($E$2))*2))</f>
        <v>0</v>
      </c>
      <c r="R224" s="78">
        <f ca="1">IF(R$2&gt;=$C$2,Q224-OFFSET('previ sem'!$C$3,(ROW()-ROW($D$4))/2,(COLUMN()-COLUMN($E$2))*2),$D224-OFFSET('previ sem'!$C$3,(ROW()-ROW($D$4))/2,(COLUMN()-COLUMN($E$2))*2))</f>
        <v>0</v>
      </c>
      <c r="S224" s="78">
        <f ca="1">IF(S$2&gt;=$C$2,R224-OFFSET('previ sem'!$C$3,(ROW()-ROW($D$4))/2,(COLUMN()-COLUMN($E$2))*2),$D224-OFFSET('previ sem'!$C$3,(ROW()-ROW($D$4))/2,(COLUMN()-COLUMN($E$2))*2))</f>
        <v>0</v>
      </c>
      <c r="T224" s="78">
        <f ca="1">IF(T$2&gt;=$C$2,S224-OFFSET('previ sem'!$C$3,(ROW()-ROW($D$4))/2,(COLUMN()-COLUMN($E$2))*2),$D224-OFFSET('previ sem'!$C$3,(ROW()-ROW($D$4))/2,(COLUMN()-COLUMN($E$2))*2))</f>
        <v>0</v>
      </c>
      <c r="U224" s="78">
        <f ca="1">IF(U$2&gt;=$C$2,T224-OFFSET('previ sem'!$C$3,(ROW()-ROW($D$4))/2,(COLUMN()-COLUMN($E$2))*2),$D224-OFFSET('previ sem'!$C$3,(ROW()-ROW($D$4))/2,(COLUMN()-COLUMN($E$2))*2))</f>
        <v>0</v>
      </c>
      <c r="V224" s="78">
        <f ca="1">IF(V$2&gt;=$C$2,U224-OFFSET('previ sem'!$C$3,(ROW()-ROW($D$4))/2,(COLUMN()-COLUMN($E$2))*2),$D224-OFFSET('previ sem'!$C$3,(ROW()-ROW($D$4))/2,(COLUMN()-COLUMN($E$2))*2))</f>
        <v>0</v>
      </c>
      <c r="W224" s="78">
        <f ca="1">IF(W$2&gt;=$C$2,V224-OFFSET('previ sem'!$C$3,(ROW()-ROW($D$4))/2,(COLUMN()-COLUMN($E$2))*2),$D224-OFFSET('previ sem'!$C$3,(ROW()-ROW($D$4))/2,(COLUMN()-COLUMN($E$2))*2))</f>
        <v>0</v>
      </c>
      <c r="X224" s="78">
        <f ca="1">IF(X$2&gt;=$C$2,W224-OFFSET('previ sem'!$C$3,(ROW()-ROW($D$4))/2,(COLUMN()-COLUMN($E$2))*2),$D224-OFFSET('previ sem'!$C$3,(ROW()-ROW($D$4))/2,(COLUMN()-COLUMN($E$2))*2))</f>
        <v>0</v>
      </c>
      <c r="Y224" s="78">
        <f ca="1">IF(Y$2&gt;=$C$2,X224-OFFSET('previ sem'!$C$3,(ROW()-ROW($D$4))/2,(COLUMN()-COLUMN($E$2))*2),$D224-OFFSET('previ sem'!$C$3,(ROW()-ROW($D$4))/2,(COLUMN()-COLUMN($E$2))*2))</f>
        <v>0</v>
      </c>
      <c r="Z224" s="78">
        <f ca="1">IF(Z$2&gt;=$C$2,Y224-OFFSET('previ sem'!$C$3,(ROW()-ROW($D$4))/2,(COLUMN()-COLUMN($E$2))*2),$D224-OFFSET('previ sem'!$C$3,(ROW()-ROW($D$4))/2,(COLUMN()-COLUMN($E$2))*2))</f>
        <v>0</v>
      </c>
      <c r="AA224" s="78">
        <f ca="1">IF(AA$2&gt;=$C$2,Z224-OFFSET('previ sem'!$C$3,(ROW()-ROW($D$4))/2,(COLUMN()-COLUMN($E$2))*2),$D224-OFFSET('previ sem'!$C$3,(ROW()-ROW($D$4))/2,(COLUMN()-COLUMN($E$2))*2))</f>
        <v>0</v>
      </c>
      <c r="AB224" s="78">
        <f ca="1">IF(AB$2&gt;=$C$2,AA224-OFFSET('previ sem'!$C$3,(ROW()-ROW($D$4))/2,(COLUMN()-COLUMN($E$2))*2),$D224-OFFSET('previ sem'!$C$3,(ROW()-ROW($D$4))/2,(COLUMN()-COLUMN($E$2))*2))</f>
        <v>0</v>
      </c>
      <c r="AC224" s="78">
        <f ca="1">IF(AC$2&gt;=$C$2,AB224-OFFSET('previ sem'!$C$3,(ROW()-ROW($D$4))/2,(COLUMN()-COLUMN($E$2))*2),$D224-OFFSET('previ sem'!$C$3,(ROW()-ROW($D$4))/2,(COLUMN()-COLUMN($E$2))*2))</f>
        <v>0</v>
      </c>
      <c r="AD224" s="78">
        <f ca="1">IF(AD$2&gt;=$C$2,AC224-OFFSET('previ sem'!$C$3,(ROW()-ROW($D$4))/2,(COLUMN()-COLUMN($E$2))*2),$D224-OFFSET('previ sem'!$C$3,(ROW()-ROW($D$4))/2,(COLUMN()-COLUMN($E$2))*2))</f>
        <v>0</v>
      </c>
      <c r="AE224" s="78">
        <f ca="1">IF(AE$2&gt;=$C$2,AD224-OFFSET('previ sem'!$C$3,(ROW()-ROW($D$4))/2,(COLUMN()-COLUMN($E$2))*2),$D224-OFFSET('previ sem'!$C$3,(ROW()-ROW($D$4))/2,(COLUMN()-COLUMN($E$2))*2))</f>
        <v>0</v>
      </c>
      <c r="AF224" s="78">
        <f ca="1">IF(AF$2&gt;=$C$2,AE224-OFFSET('previ sem'!$C$3,(ROW()-ROW($D$4))/2,(COLUMN()-COLUMN($E$2))*2),$D224-OFFSET('previ sem'!$C$3,(ROW()-ROW($D$4))/2,(COLUMN()-COLUMN($E$2))*2))</f>
        <v>0</v>
      </c>
      <c r="AG224" s="78">
        <f ca="1">IF(AG$2&gt;=$C$2,AF224-OFFSET('previ sem'!$C$3,(ROW()-ROW($D$4))/2,(COLUMN()-COLUMN($E$2))*2),$D224-OFFSET('previ sem'!$C$3,(ROW()-ROW($D$4))/2,(COLUMN()-COLUMN($E$2))*2))</f>
        <v>0</v>
      </c>
      <c r="AH224" s="78">
        <f ca="1">IF(AH$2&gt;=$C$2,AG224-OFFSET('previ sem'!$C$3,(ROW()-ROW($D$4))/2,(COLUMN()-COLUMN($E$2))*2),$D224-OFFSET('previ sem'!$C$3,(ROW()-ROW($D$4))/2,(COLUMN()-COLUMN($E$2))*2))</f>
        <v>0</v>
      </c>
      <c r="AI224" s="78">
        <f ca="1">IF(AI$2&gt;=$C$2,AH224-OFFSET('previ sem'!$C$3,(ROW()-ROW($D$4))/2,(COLUMN()-COLUMN($E$2))*2),$D224-OFFSET('previ sem'!$C$3,(ROW()-ROW($D$4))/2,(COLUMN()-COLUMN($E$2))*2))</f>
        <v>0</v>
      </c>
      <c r="AJ224" s="78">
        <f ca="1">IF(AJ$2&gt;=$C$2,AI224-OFFSET('previ sem'!$C$3,(ROW()-ROW($D$4))/2,(COLUMN()-COLUMN($E$2))*2),$D224-OFFSET('previ sem'!$C$3,(ROW()-ROW($D$4))/2,(COLUMN()-COLUMN($E$2))*2))</f>
        <v>0</v>
      </c>
      <c r="AK224" s="78">
        <f ca="1">IF(AK$2&gt;=$C$2,AJ224-OFFSET('previ sem'!$C$3,(ROW()-ROW($D$4))/2,(COLUMN()-COLUMN($E$2))*2),$D224-OFFSET('previ sem'!$C$3,(ROW()-ROW($D$4))/2,(COLUMN()-COLUMN($E$2))*2))</f>
        <v>0</v>
      </c>
      <c r="AL224" s="78">
        <f ca="1">IF(AL$2&gt;=$C$2,AK224-OFFSET('previ sem'!$C$3,(ROW()-ROW($D$4))/2,(COLUMN()-COLUMN($E$2))*2),$D224-OFFSET('previ sem'!$C$3,(ROW()-ROW($D$4))/2,(COLUMN()-COLUMN($E$2))*2))</f>
        <v>0</v>
      </c>
      <c r="AM224" s="78">
        <f ca="1">IF(AM$2&gt;=$C$2,AL224-OFFSET('previ sem'!$C$3,(ROW()-ROW($D$4))/2,(COLUMN()-COLUMN($E$2))*2),$D224-OFFSET('previ sem'!$C$3,(ROW()-ROW($D$4))/2,(COLUMN()-COLUMN($E$2))*2))</f>
        <v>0</v>
      </c>
      <c r="AN224" s="78">
        <f ca="1">IF(AN$2&gt;=$C$2,AM224-OFFSET('previ sem'!$C$3,(ROW()-ROW($D$4))/2,(COLUMN()-COLUMN($E$2))*2),$D224-OFFSET('previ sem'!$C$3,(ROW()-ROW($D$4))/2,(COLUMN()-COLUMN($E$2))*2))</f>
        <v>0</v>
      </c>
      <c r="AO224" s="78">
        <f ca="1">IF(AO$2&gt;=$C$2,AN224-OFFSET('previ sem'!$C$3,(ROW()-ROW($D$4))/2,(COLUMN()-COLUMN($E$2))*2),$D224-OFFSET('previ sem'!$C$3,(ROW()-ROW($D$4))/2,(COLUMN()-COLUMN($E$2))*2))</f>
        <v>0</v>
      </c>
      <c r="AP224" s="78">
        <f ca="1">IF(AP$2&gt;=$C$2,AO224-OFFSET('previ sem'!$C$3,(ROW()-ROW($D$4))/2,(COLUMN()-COLUMN($E$2))*2),$D224-OFFSET('previ sem'!$C$3,(ROW()-ROW($D$4))/2,(COLUMN()-COLUMN($E$2))*2))</f>
        <v>0</v>
      </c>
      <c r="AQ224" s="78">
        <f ca="1">IF(AQ$2&gt;=$C$2,AP224-OFFSET('previ sem'!$C$3,(ROW()-ROW($D$4))/2,(COLUMN()-COLUMN($E$2))*2),$D224-OFFSET('previ sem'!$C$3,(ROW()-ROW($D$4))/2,(COLUMN()-COLUMN($E$2))*2))</f>
        <v>0</v>
      </c>
      <c r="AR224" s="78">
        <f ca="1">IF(AR$2&gt;=$C$2,AQ224-OFFSET('previ sem'!$C$3,(ROW()-ROW($D$4))/2,(COLUMN()-COLUMN($E$2))*2),$D224-OFFSET('previ sem'!$C$3,(ROW()-ROW($D$4))/2,(COLUMN()-COLUMN($E$2))*2))</f>
        <v>0</v>
      </c>
      <c r="AS224" s="78">
        <f ca="1">IF(AS$2&gt;=$C$2,AR224-OFFSET('previ sem'!$C$3,(ROW()-ROW($D$4))/2,(COLUMN()-COLUMN($E$2))*2),$D224-OFFSET('previ sem'!$C$3,(ROW()-ROW($D$4))/2,(COLUMN()-COLUMN($E$2))*2))</f>
        <v>0</v>
      </c>
      <c r="AT224" s="78">
        <f ca="1">IF(AT$2&gt;=$C$2,AS224-OFFSET('previ sem'!$C$3,(ROW()-ROW($D$4))/2,(COLUMN()-COLUMN($E$2))*2),$D224-OFFSET('previ sem'!$C$3,(ROW()-ROW($D$4))/2,(COLUMN()-COLUMN($E$2))*2))</f>
        <v>0</v>
      </c>
      <c r="AU224" s="78">
        <f ca="1">IF(AU$2&gt;=$C$2,AT224-OFFSET('previ sem'!$C$3,(ROW()-ROW($D$4))/2,(COLUMN()-COLUMN($E$2))*2),$D224-OFFSET('previ sem'!$C$3,(ROW()-ROW($D$4))/2,(COLUMN()-COLUMN($E$2))*2))</f>
        <v>0</v>
      </c>
      <c r="AV224" s="78">
        <f ca="1">IF(AV$2&gt;=$C$2,AU224-OFFSET('previ sem'!$C$3,(ROW()-ROW($D$4))/2,(COLUMN()-COLUMN($E$2))*2),$D224-OFFSET('previ sem'!$C$3,(ROW()-ROW($D$4))/2,(COLUMN()-COLUMN($E$2))*2))</f>
        <v>0</v>
      </c>
      <c r="AW224" s="78">
        <f ca="1">IF(AW$2&gt;=$C$2,AV224-OFFSET('previ sem'!$C$3,(ROW()-ROW($D$4))/2,(COLUMN()-COLUMN($E$2))*2),$D224-OFFSET('previ sem'!$C$3,(ROW()-ROW($D$4))/2,(COLUMN()-COLUMN($E$2))*2))</f>
        <v>0</v>
      </c>
      <c r="AX224" s="78">
        <f ca="1">IF(AX$2&gt;=$C$2,AW224-OFFSET('previ sem'!$C$3,(ROW()-ROW($D$4))/2,(COLUMN()-COLUMN($E$2))*2),$D224-OFFSET('previ sem'!$C$3,(ROW()-ROW($D$4))/2,(COLUMN()-COLUMN($E$2))*2))</f>
        <v>0</v>
      </c>
      <c r="AY224" s="78">
        <f ca="1">IF(AY$2&gt;=$C$2,AX224-OFFSET('previ sem'!$C$3,(ROW()-ROW($D$4))/2,(COLUMN()-COLUMN($E$2))*2),$D224-OFFSET('previ sem'!$C$3,(ROW()-ROW($D$4))/2,(COLUMN()-COLUMN($E$2))*2))</f>
        <v>0</v>
      </c>
      <c r="AZ224" s="78">
        <f ca="1">IF(AZ$2&gt;=$C$2,AY224-OFFSET('previ sem'!$C$3,(ROW()-ROW($D$4))/2,(COLUMN()-COLUMN($E$2))*2),$D224-OFFSET('previ sem'!$C$3,(ROW()-ROW($D$4))/2,(COLUMN()-COLUMN($E$2))*2))</f>
        <v>0</v>
      </c>
      <c r="BA224" s="78">
        <f ca="1">IF(BA$2&gt;=$C$2,AZ224-OFFSET('previ sem'!$C$3,(ROW()-ROW($D$4))/2,(COLUMN()-COLUMN($E$2))*2),$D224-OFFSET('previ sem'!$C$3,(ROW()-ROW($D$4))/2,(COLUMN()-COLUMN($E$2))*2))</f>
        <v>0</v>
      </c>
      <c r="BB224" s="78">
        <f ca="1">IF(BB$2&gt;=$C$2,BA224-OFFSET('previ sem'!$C$3,(ROW()-ROW($D$4))/2,(COLUMN()-COLUMN($E$2))*2),$D224-OFFSET('previ sem'!$C$3,(ROW()-ROW($D$4))/2,(COLUMN()-COLUMN($E$2))*2))</f>
        <v>0</v>
      </c>
      <c r="BC224" s="78">
        <f ca="1">IF(BC$2&gt;=$C$2,BB224-OFFSET('previ sem'!$C$3,(ROW()-ROW($D$4))/2,(COLUMN()-COLUMN($E$2))*2),$D224-OFFSET('previ sem'!$C$3,(ROW()-ROW($D$4))/2,(COLUMN()-COLUMN($E$2))*2))</f>
        <v>0</v>
      </c>
      <c r="BD224" s="78">
        <f ca="1">IF(BD$2&gt;=$C$2,BC224-OFFSET('previ sem'!$C$3,(ROW()-ROW($D$4))/2,(COLUMN()-COLUMN($E$2))*2),$D224-OFFSET('previ sem'!$C$3,(ROW()-ROW($D$4))/2,(COLUMN()-COLUMN($E$2))*2))</f>
        <v>0</v>
      </c>
      <c r="BE224" s="286" t="s">
        <v>228</v>
      </c>
      <c r="BF224">
        <v>114</v>
      </c>
      <c r="BG224" s="232" t="s">
        <v>228</v>
      </c>
      <c r="BH224">
        <v>120</v>
      </c>
    </row>
    <row r="225" spans="1:60" x14ac:dyDescent="0.2">
      <c r="A225" s="201"/>
      <c r="B225" s="309" t="s">
        <v>36</v>
      </c>
      <c r="C225" s="6" t="e">
        <f t="array" aca="1" ref="C225" ca="1">INDEX($E$2:$BD$2,,SMALL(IF($E224:$BD224&lt;0,COLUMN(E:BD)-3,""),1))</f>
        <v>#NUM!</v>
      </c>
      <c r="D225" s="77">
        <f>+'PROD-SEM'!L26</f>
        <v>0</v>
      </c>
      <c r="E225" s="74" t="str">
        <f ca="1">IF(E224&lt;0,"",IF(E224&lt;MINI!$B$114,"MINI",""))</f>
        <v/>
      </c>
      <c r="F225" s="74" t="str">
        <f ca="1">IF(F224&lt;0,"",IF(F224&lt;MINI!$B$114,"MINI",""))</f>
        <v/>
      </c>
      <c r="G225" s="74" t="str">
        <f ca="1">IF(G224&lt;0,"",IF(G224&lt;MINI!$B$114,"MINI",""))</f>
        <v/>
      </c>
      <c r="H225" s="74" t="str">
        <f ca="1">IF(H224&lt;0,"",IF(H224&lt;MINI!$B$114,"MINI",""))</f>
        <v/>
      </c>
      <c r="I225" s="74" t="str">
        <f ca="1">IF(I224&lt;0,"",IF(I224&lt;MINI!$C$114,"MINI",""))</f>
        <v/>
      </c>
      <c r="J225" s="74" t="str">
        <f ca="1">IF(J224&lt;0,"",IF(J224&lt;MINI!$C$114,"MINI",""))</f>
        <v/>
      </c>
      <c r="K225" s="74" t="str">
        <f ca="1">IF(K224&lt;0,"",IF(K224&lt;MINI!$C$114,"MINI",""))</f>
        <v/>
      </c>
      <c r="L225" s="74" t="str">
        <f ca="1">IF(L224&lt;0,"",IF(L224&lt;MINI!$C$114,"MINI",""))</f>
        <v/>
      </c>
      <c r="M225" s="74" t="str">
        <f ca="1">IF(M224&lt;0,"",IF(M224&lt;MINI!$D$114,"MINI",""))</f>
        <v/>
      </c>
      <c r="N225" s="74" t="str">
        <f ca="1">IF(N224&lt;0,"",IF(N224&lt;MINI!$D$114,"MINI",""))</f>
        <v/>
      </c>
      <c r="O225" s="74" t="str">
        <f ca="1">IF(O224&lt;0,"",IF(O224&lt;MINI!$D$114,"MINI",""))</f>
        <v/>
      </c>
      <c r="P225" s="74" t="str">
        <f ca="1">IF(P224&lt;0,"",IF(P224&lt;MINI!$D$114,"MINI",""))</f>
        <v/>
      </c>
      <c r="Q225" s="74" t="str">
        <f ca="1">IF(Q224&lt;0,"",IF(Q224&lt;MINI!$E$114,"MINI",""))</f>
        <v/>
      </c>
      <c r="R225" s="74" t="str">
        <f ca="1">IF(R224&lt;0,"",IF(R224&lt;MINI!$E$114,"MINI",""))</f>
        <v/>
      </c>
      <c r="S225" s="74" t="str">
        <f ca="1">IF(S224&lt;0,"",IF(S224&lt;MINI!$E$114,"MINI",""))</f>
        <v/>
      </c>
      <c r="T225" s="74" t="str">
        <f ca="1">IF(T224&lt;0,"",IF(T224&lt;MINI!$E$114,"MINI",""))</f>
        <v/>
      </c>
      <c r="U225" s="74" t="str">
        <f ca="1">IF(U224&lt;0,"",IF(U224&lt;MINI!$E$114,"MINI",""))</f>
        <v/>
      </c>
      <c r="V225" s="74" t="str">
        <f ca="1">IF(V224&lt;0,"",IF(V224&lt;MINI!$F$114,"MINI",""))</f>
        <v/>
      </c>
      <c r="W225" s="74" t="str">
        <f ca="1">IF(W224&lt;0,"",IF(W224&lt;MINI!$F$114,"MINI",""))</f>
        <v/>
      </c>
      <c r="X225" s="74" t="str">
        <f ca="1">IF(X224&lt;0,"",IF(X224&lt;MINI!$F$114,"MINI",""))</f>
        <v/>
      </c>
      <c r="Y225" s="74" t="str">
        <f ca="1">IF(Y224&lt;0,"",IF(Y224&lt;MINI!$F$114,"MINI",""))</f>
        <v/>
      </c>
      <c r="Z225" s="74" t="str">
        <f ca="1">IF(Z224&lt;0,"",IF(Z224&lt;MINI!$G$90,"MINI",""))</f>
        <v/>
      </c>
      <c r="AA225" s="74" t="str">
        <f ca="1">IF(AA224&lt;0,"",IF(AA224&lt;MINI!$G$90,"MINI",""))</f>
        <v/>
      </c>
      <c r="AB225" s="74" t="str">
        <f ca="1">IF(AB224&lt;0,"",IF(AB224&lt;MINI!$G$90,"MINI",""))</f>
        <v/>
      </c>
      <c r="AC225" s="74" t="str">
        <f ca="1">IF(AC224&lt;0,"",IF(AC224&lt;MINI!$G$90,"MINI",""))</f>
        <v/>
      </c>
      <c r="AD225" s="74" t="str">
        <f ca="1">IF(AD224&lt;0,"",IF(AD224&lt;MINI!$G$90,"MINI",""))</f>
        <v/>
      </c>
      <c r="AE225" s="74" t="str">
        <f ca="1">IF(AE224&lt;0,"",IF(AE224&lt;MINI!$H$90,"MINI",""))</f>
        <v/>
      </c>
      <c r="AF225" s="74" t="str">
        <f ca="1">IF(AF224&lt;0,"",IF(AF224&lt;MINI!$H$90,"MINI",""))</f>
        <v/>
      </c>
      <c r="AG225" s="74" t="str">
        <f ca="1">IF(AG224&lt;0,"",IF(AG224&lt;MINI!$H$90,"MINI",""))</f>
        <v/>
      </c>
      <c r="AH225" s="74" t="str">
        <f ca="1">IF(AH224&lt;0,"",IF(AH224&lt;MINI!$H$90,"MINI",""))</f>
        <v/>
      </c>
      <c r="AI225" s="74" t="str">
        <f ca="1">IF(AI224&lt;0,"",IF(AI224&lt;MINI!$I$90,"MINI",""))</f>
        <v/>
      </c>
      <c r="AJ225" s="74" t="str">
        <f ca="1">IF(AJ224&lt;0,"",IF(AJ224&lt;MINI!$I$90,"MINI",""))</f>
        <v/>
      </c>
      <c r="AK225" s="74" t="str">
        <f ca="1">IF(AK224&lt;0,"",IF(AK224&lt;MINI!$I$90,"MINI",""))</f>
        <v/>
      </c>
      <c r="AL225" s="74" t="str">
        <f ca="1">IF(AL224&lt;0,"",IF(AL224&lt;MINI!$I$90,"MINI",""))</f>
        <v/>
      </c>
      <c r="AM225" s="74" t="str">
        <f ca="1">IF(AM224&lt;0,"",IF(AM224&lt;MINI!$J$90,"MINI",""))</f>
        <v/>
      </c>
      <c r="AN225" s="74" t="str">
        <f ca="1">IF(AN224&lt;0,"",IF(AN224&lt;MINI!$J$90,"MINI",""))</f>
        <v/>
      </c>
      <c r="AO225" s="74" t="str">
        <f ca="1">IF(AO224&lt;0,"",IF(AO224&lt;MINI!$J$90,"MINI",""))</f>
        <v/>
      </c>
      <c r="AP225" s="74" t="str">
        <f ca="1">IF(AP224&lt;0,"",IF(AP224&lt;MINI!$J$90,"MINI",""))</f>
        <v/>
      </c>
      <c r="AQ225" s="74" t="str">
        <f ca="1">IF(AQ224&lt;0,"",IF(AQ224&lt;MINI!$J$90,"MINI",""))</f>
        <v/>
      </c>
      <c r="AR225" s="74" t="str">
        <f ca="1">IF(AR224&lt;0,"",IF(AR224&lt;MINI!$K$90,"MINI",""))</f>
        <v/>
      </c>
      <c r="AS225" s="74" t="str">
        <f ca="1">IF(AS224&lt;0,"",IF(AS224&lt;MINI!$K$90,"MINI",""))</f>
        <v/>
      </c>
      <c r="AT225" s="74" t="str">
        <f ca="1">IF(AT224&lt;0,"",IF(AT224&lt;MINI!$K$90,"MINI",""))</f>
        <v/>
      </c>
      <c r="AU225" s="74" t="str">
        <f ca="1">IF(AU224&lt;0,"",IF(AU224&lt;MINI!$K$90,"MINI",""))</f>
        <v/>
      </c>
      <c r="AV225" s="74" t="str">
        <f ca="1">IF(AV224&lt;0,"",IF(AV224&lt;MINI!$L$90,"MINI",""))</f>
        <v/>
      </c>
      <c r="AW225" s="74" t="str">
        <f ca="1">IF(AW224&lt;0,"",IF(AW224&lt;MINI!$L$90,"MINI",""))</f>
        <v/>
      </c>
      <c r="AX225" s="74" t="str">
        <f ca="1">IF(AX224&lt;0,"",IF(AX224&lt;MINI!$L$90,"MINI",""))</f>
        <v/>
      </c>
      <c r="AY225" s="74" t="str">
        <f ca="1">IF(AY224&lt;0,"",IF(AY224&lt;MINI!$L$90,"MINI",""))</f>
        <v/>
      </c>
      <c r="AZ225" s="74" t="str">
        <f ca="1">IF(AZ224&lt;0,"",IF(AZ224&lt;MINI!$M$90,"MINI",""))</f>
        <v/>
      </c>
      <c r="BA225" s="74" t="str">
        <f ca="1">IF(BA224&lt;0,"",IF(BA224&lt;MINI!$M$90,"MINI",""))</f>
        <v/>
      </c>
      <c r="BB225" s="74" t="str">
        <f ca="1">IF(BB224&lt;0,"",IF(BB224&lt;MINI!$M$90,"MINI",""))</f>
        <v/>
      </c>
      <c r="BC225" s="74" t="str">
        <f ca="1">IF(BC224&lt;0,"",IF(BC224&lt;MINI!$M$90,"MINI",""))</f>
        <v/>
      </c>
      <c r="BD225" s="74" t="str">
        <f ca="1">IF(BD224&lt;0,"",IF(BD224&lt;MINI!$M$90,"MINI",""))</f>
        <v/>
      </c>
      <c r="BE225" s="313"/>
      <c r="BG225" s="112"/>
    </row>
    <row r="226" spans="1:60" x14ac:dyDescent="0.2">
      <c r="B226" s="378" t="s">
        <v>311</v>
      </c>
      <c r="C226" s="378"/>
      <c r="D226" s="76">
        <f>SUMIF('EXPORT STOCK'!$B$2:$B$1106,'FABRICATION-SEM'!B226,'EXPORT STOCK'!$C$2:$C$1116)+D227</f>
        <v>0</v>
      </c>
      <c r="E226" s="78">
        <f ca="1">IF(E$2&gt;=$C$2,D226-OFFSET('previ sem'!$C$3,(ROW()-ROW($D$4))/2,(COLUMN()-COLUMN($E$2))*2),$D226-OFFSET('previ sem'!$C$3,(ROW()-ROW($D$4))/2,(COLUMN()-COLUMN($E$2))*2))</f>
        <v>0</v>
      </c>
      <c r="F226" s="78">
        <f ca="1">IF(F$2&gt;=$C$2,E226-OFFSET('previ sem'!$C$3,(ROW()-ROW($D$4))/2,(COLUMN()-COLUMN($E$2))*2),$D226-OFFSET('previ sem'!$C$3,(ROW()-ROW($D$4))/2,(COLUMN()-COLUMN($E$2))*2))</f>
        <v>0</v>
      </c>
      <c r="G226" s="78">
        <f ca="1">IF(G$2&gt;=$C$2,F226-OFFSET('previ sem'!$C$3,(ROW()-ROW($D$4))/2,(COLUMN()-COLUMN($E$2))*2),$D226-OFFSET('previ sem'!$C$3,(ROW()-ROW($D$4))/2,(COLUMN()-COLUMN($E$2))*2))</f>
        <v>0</v>
      </c>
      <c r="H226" s="78">
        <f ca="1">IF(H$2&gt;=$C$2,G226-OFFSET('previ sem'!$C$3,(ROW()-ROW($D$4))/2,(COLUMN()-COLUMN($E$2))*2),$D226-OFFSET('previ sem'!$C$3,(ROW()-ROW($D$4))/2,(COLUMN()-COLUMN($E$2))*2))</f>
        <v>0</v>
      </c>
      <c r="I226" s="78">
        <f ca="1">IF(I$2&gt;=$C$2,H226-OFFSET('previ sem'!$C$3,(ROW()-ROW($D$4))/2,(COLUMN()-COLUMN($E$2))*2),$D226-OFFSET('previ sem'!$C$3,(ROW()-ROW($D$4))/2,(COLUMN()-COLUMN($E$2))*2))</f>
        <v>0</v>
      </c>
      <c r="J226" s="78">
        <f ca="1">IF(J$2&gt;=$C$2,I226-OFFSET('previ sem'!$C$3,(ROW()-ROW($D$4))/2,(COLUMN()-COLUMN($E$2))*2),$D226-OFFSET('previ sem'!$C$3,(ROW()-ROW($D$4))/2,(COLUMN()-COLUMN($E$2))*2))</f>
        <v>0</v>
      </c>
      <c r="K226" s="78">
        <f ca="1">IF(K$2&gt;=$C$2,J226-OFFSET('previ sem'!$C$3,(ROW()-ROW($D$4))/2,(COLUMN()-COLUMN($E$2))*2),$D226-OFFSET('previ sem'!$C$3,(ROW()-ROW($D$4))/2,(COLUMN()-COLUMN($E$2))*2))</f>
        <v>0</v>
      </c>
      <c r="L226" s="78">
        <f ca="1">IF(L$2&gt;=$C$2,K226-OFFSET('previ sem'!$C$3,(ROW()-ROW($D$4))/2,(COLUMN()-COLUMN($E$2))*2),$D226-OFFSET('previ sem'!$C$3,(ROW()-ROW($D$4))/2,(COLUMN()-COLUMN($E$2))*2))</f>
        <v>0</v>
      </c>
      <c r="M226" s="78">
        <f ca="1">IF(M$2&gt;=$C$2,L226-OFFSET('previ sem'!$C$3,(ROW()-ROW($D$4))/2,(COLUMN()-COLUMN($E$2))*2),$D226-OFFSET('previ sem'!$C$3,(ROW()-ROW($D$4))/2,(COLUMN()-COLUMN($E$2))*2))</f>
        <v>0</v>
      </c>
      <c r="N226" s="78">
        <f ca="1">IF(N$2&gt;=$C$2,M226-OFFSET('previ sem'!$C$3,(ROW()-ROW($D$4))/2,(COLUMN()-COLUMN($E$2))*2),$D226-OFFSET('previ sem'!$C$3,(ROW()-ROW($D$4))/2,(COLUMN()-COLUMN($E$2))*2))</f>
        <v>0</v>
      </c>
      <c r="O226" s="78">
        <f ca="1">IF(O$2&gt;=$C$2,N226-OFFSET('previ sem'!$C$3,(ROW()-ROW($D$4))/2,(COLUMN()-COLUMN($E$2))*2),$D226-OFFSET('previ sem'!$C$3,(ROW()-ROW($D$4))/2,(COLUMN()-COLUMN($E$2))*2))</f>
        <v>0</v>
      </c>
      <c r="P226" s="78">
        <f ca="1">IF(P$2&gt;=$C$2,O226-OFFSET('previ sem'!$C$3,(ROW()-ROW($D$4))/2,(COLUMN()-COLUMN($E$2))*2),$D226-OFFSET('previ sem'!$C$3,(ROW()-ROW($D$4))/2,(COLUMN()-COLUMN($E$2))*2))</f>
        <v>0</v>
      </c>
      <c r="Q226" s="78">
        <f ca="1">IF(Q$2&gt;=$C$2,P226-OFFSET('previ sem'!$C$3,(ROW()-ROW($D$4))/2,(COLUMN()-COLUMN($E$2))*2),$D226-OFFSET('previ sem'!$C$3,(ROW()-ROW($D$4))/2,(COLUMN()-COLUMN($E$2))*2))</f>
        <v>0</v>
      </c>
      <c r="R226" s="78">
        <f ca="1">IF(R$2&gt;=$C$2,Q226-OFFSET('previ sem'!$C$3,(ROW()-ROW($D$4))/2,(COLUMN()-COLUMN($E$2))*2),$D226-OFFSET('previ sem'!$C$3,(ROW()-ROW($D$4))/2,(COLUMN()-COLUMN($E$2))*2))</f>
        <v>0</v>
      </c>
      <c r="S226" s="78">
        <f ca="1">IF(S$2&gt;=$C$2,R226-OFFSET('previ sem'!$C$3,(ROW()-ROW($D$4))/2,(COLUMN()-COLUMN($E$2))*2),$D226-OFFSET('previ sem'!$C$3,(ROW()-ROW($D$4))/2,(COLUMN()-COLUMN($E$2))*2))</f>
        <v>0</v>
      </c>
      <c r="T226" s="78">
        <f ca="1">IF(T$2&gt;=$C$2,S226-OFFSET('previ sem'!$C$3,(ROW()-ROW($D$4))/2,(COLUMN()-COLUMN($E$2))*2),$D226-OFFSET('previ sem'!$C$3,(ROW()-ROW($D$4))/2,(COLUMN()-COLUMN($E$2))*2))</f>
        <v>0</v>
      </c>
      <c r="U226" s="78">
        <f ca="1">IF(U$2&gt;=$C$2,T226-OFFSET('previ sem'!$C$3,(ROW()-ROW($D$4))/2,(COLUMN()-COLUMN($E$2))*2),$D226-OFFSET('previ sem'!$C$3,(ROW()-ROW($D$4))/2,(COLUMN()-COLUMN($E$2))*2))</f>
        <v>0</v>
      </c>
      <c r="V226" s="78">
        <f ca="1">IF(V$2&gt;=$C$2,U226-OFFSET('previ sem'!$C$3,(ROW()-ROW($D$4))/2,(COLUMN()-COLUMN($E$2))*2),$D226-OFFSET('previ sem'!$C$3,(ROW()-ROW($D$4))/2,(COLUMN()-COLUMN($E$2))*2))</f>
        <v>0</v>
      </c>
      <c r="W226" s="78">
        <f ca="1">IF(W$2&gt;=$C$2,V226-OFFSET('previ sem'!$C$3,(ROW()-ROW($D$4))/2,(COLUMN()-COLUMN($E$2))*2),$D226-OFFSET('previ sem'!$C$3,(ROW()-ROW($D$4))/2,(COLUMN()-COLUMN($E$2))*2))</f>
        <v>0</v>
      </c>
      <c r="X226" s="78">
        <f ca="1">IF(X$2&gt;=$C$2,W226-OFFSET('previ sem'!$C$3,(ROW()-ROW($D$4))/2,(COLUMN()-COLUMN($E$2))*2),$D226-OFFSET('previ sem'!$C$3,(ROW()-ROW($D$4))/2,(COLUMN()-COLUMN($E$2))*2))</f>
        <v>0</v>
      </c>
      <c r="Y226" s="78">
        <f ca="1">IF(Y$2&gt;=$C$2,X226-OFFSET('previ sem'!$C$3,(ROW()-ROW($D$4))/2,(COLUMN()-COLUMN($E$2))*2),$D226-OFFSET('previ sem'!$C$3,(ROW()-ROW($D$4))/2,(COLUMN()-COLUMN($E$2))*2))</f>
        <v>0</v>
      </c>
      <c r="Z226" s="78">
        <f ca="1">IF(Z$2&gt;=$C$2,Y226-OFFSET('previ sem'!$C$3,(ROW()-ROW($D$4))/2,(COLUMN()-COLUMN($E$2))*2),$D226-OFFSET('previ sem'!$C$3,(ROW()-ROW($D$4))/2,(COLUMN()-COLUMN($E$2))*2))</f>
        <v>0</v>
      </c>
      <c r="AA226" s="78">
        <f ca="1">IF(AA$2&gt;=$C$2,Z226-OFFSET('previ sem'!$C$3,(ROW()-ROW($D$4))/2,(COLUMN()-COLUMN($E$2))*2),$D226-OFFSET('previ sem'!$C$3,(ROW()-ROW($D$4))/2,(COLUMN()-COLUMN($E$2))*2))</f>
        <v>0</v>
      </c>
      <c r="AB226" s="78">
        <f ca="1">IF(AB$2&gt;=$C$2,AA226-OFFSET('previ sem'!$C$3,(ROW()-ROW($D$4))/2,(COLUMN()-COLUMN($E$2))*2),$D226-OFFSET('previ sem'!$C$3,(ROW()-ROW($D$4))/2,(COLUMN()-COLUMN($E$2))*2))</f>
        <v>0</v>
      </c>
      <c r="AC226" s="78">
        <f ca="1">IF(AC$2&gt;=$C$2,AB226-OFFSET('previ sem'!$C$3,(ROW()-ROW($D$4))/2,(COLUMN()-COLUMN($E$2))*2),$D226-OFFSET('previ sem'!$C$3,(ROW()-ROW($D$4))/2,(COLUMN()-COLUMN($E$2))*2))</f>
        <v>0</v>
      </c>
      <c r="AD226" s="78">
        <f ca="1">IF(AD$2&gt;=$C$2,AC226-OFFSET('previ sem'!$C$3,(ROW()-ROW($D$4))/2,(COLUMN()-COLUMN($E$2))*2),$D226-OFFSET('previ sem'!$C$3,(ROW()-ROW($D$4))/2,(COLUMN()-COLUMN($E$2))*2))</f>
        <v>0</v>
      </c>
      <c r="AE226" s="78">
        <f ca="1">IF(AE$2&gt;=$C$2,AD226-OFFSET('previ sem'!$C$3,(ROW()-ROW($D$4))/2,(COLUMN()-COLUMN($E$2))*2),$D226-OFFSET('previ sem'!$C$3,(ROW()-ROW($D$4))/2,(COLUMN()-COLUMN($E$2))*2))</f>
        <v>0</v>
      </c>
      <c r="AF226" s="78">
        <f ca="1">IF(AF$2&gt;=$C$2,AE226-OFFSET('previ sem'!$C$3,(ROW()-ROW($D$4))/2,(COLUMN()-COLUMN($E$2))*2),$D226-OFFSET('previ sem'!$C$3,(ROW()-ROW($D$4))/2,(COLUMN()-COLUMN($E$2))*2))</f>
        <v>0</v>
      </c>
      <c r="AG226" s="78">
        <f ca="1">IF(AG$2&gt;=$C$2,AF226-OFFSET('previ sem'!$C$3,(ROW()-ROW($D$4))/2,(COLUMN()-COLUMN($E$2))*2),$D226-OFFSET('previ sem'!$C$3,(ROW()-ROW($D$4))/2,(COLUMN()-COLUMN($E$2))*2))</f>
        <v>0</v>
      </c>
      <c r="AH226" s="78">
        <f ca="1">IF(AH$2&gt;=$C$2,AG226-OFFSET('previ sem'!$C$3,(ROW()-ROW($D$4))/2,(COLUMN()-COLUMN($E$2))*2),$D226-OFFSET('previ sem'!$C$3,(ROW()-ROW($D$4))/2,(COLUMN()-COLUMN($E$2))*2))</f>
        <v>0</v>
      </c>
      <c r="AI226" s="78">
        <f ca="1">IF(AI$2&gt;=$C$2,AH226-OFFSET('previ sem'!$C$3,(ROW()-ROW($D$4))/2,(COLUMN()-COLUMN($E$2))*2),$D226-OFFSET('previ sem'!$C$3,(ROW()-ROW($D$4))/2,(COLUMN()-COLUMN($E$2))*2))</f>
        <v>0</v>
      </c>
      <c r="AJ226" s="78">
        <f ca="1">IF(AJ$2&gt;=$C$2,AI226-OFFSET('previ sem'!$C$3,(ROW()-ROW($D$4))/2,(COLUMN()-COLUMN($E$2))*2),$D226-OFFSET('previ sem'!$C$3,(ROW()-ROW($D$4))/2,(COLUMN()-COLUMN($E$2))*2))</f>
        <v>0</v>
      </c>
      <c r="AK226" s="78">
        <f ca="1">IF(AK$2&gt;=$C$2,AJ226-OFFSET('previ sem'!$C$3,(ROW()-ROW($D$4))/2,(COLUMN()-COLUMN($E$2))*2),$D226-OFFSET('previ sem'!$C$3,(ROW()-ROW($D$4))/2,(COLUMN()-COLUMN($E$2))*2))</f>
        <v>0</v>
      </c>
      <c r="AL226" s="78">
        <f ca="1">IF(AL$2&gt;=$C$2,AK226-OFFSET('previ sem'!$C$3,(ROW()-ROW($D$4))/2,(COLUMN()-COLUMN($E$2))*2),$D226-OFFSET('previ sem'!$C$3,(ROW()-ROW($D$4))/2,(COLUMN()-COLUMN($E$2))*2))</f>
        <v>0</v>
      </c>
      <c r="AM226" s="78">
        <f ca="1">IF(AM$2&gt;=$C$2,AL226-OFFSET('previ sem'!$C$3,(ROW()-ROW($D$4))/2,(COLUMN()-COLUMN($E$2))*2),$D226-OFFSET('previ sem'!$C$3,(ROW()-ROW($D$4))/2,(COLUMN()-COLUMN($E$2))*2))</f>
        <v>0</v>
      </c>
      <c r="AN226" s="78">
        <f ca="1">IF(AN$2&gt;=$C$2,AM226-OFFSET('previ sem'!$C$3,(ROW()-ROW($D$4))/2,(COLUMN()-COLUMN($E$2))*2),$D226-OFFSET('previ sem'!$C$3,(ROW()-ROW($D$4))/2,(COLUMN()-COLUMN($E$2))*2))</f>
        <v>0</v>
      </c>
      <c r="AO226" s="78">
        <f ca="1">IF(AO$2&gt;=$C$2,AN226-OFFSET('previ sem'!$C$3,(ROW()-ROW($D$4))/2,(COLUMN()-COLUMN($E$2))*2),$D226-OFFSET('previ sem'!$C$3,(ROW()-ROW($D$4))/2,(COLUMN()-COLUMN($E$2))*2))</f>
        <v>0</v>
      </c>
      <c r="AP226" s="78">
        <f ca="1">IF(AP$2&gt;=$C$2,AO226-OFFSET('previ sem'!$C$3,(ROW()-ROW($D$4))/2,(COLUMN()-COLUMN($E$2))*2),$D226-OFFSET('previ sem'!$C$3,(ROW()-ROW($D$4))/2,(COLUMN()-COLUMN($E$2))*2))</f>
        <v>0</v>
      </c>
      <c r="AQ226" s="78">
        <f ca="1">IF(AQ$2&gt;=$C$2,AP226-OFFSET('previ sem'!$C$3,(ROW()-ROW($D$4))/2,(COLUMN()-COLUMN($E$2))*2),$D226-OFFSET('previ sem'!$C$3,(ROW()-ROW($D$4))/2,(COLUMN()-COLUMN($E$2))*2))</f>
        <v>0</v>
      </c>
      <c r="AR226" s="78">
        <f ca="1">IF(AR$2&gt;=$C$2,AQ226-OFFSET('previ sem'!$C$3,(ROW()-ROW($D$4))/2,(COLUMN()-COLUMN($E$2))*2),$D226-OFFSET('previ sem'!$C$3,(ROW()-ROW($D$4))/2,(COLUMN()-COLUMN($E$2))*2))</f>
        <v>0</v>
      </c>
      <c r="AS226" s="78">
        <f ca="1">IF(AS$2&gt;=$C$2,AR226-OFFSET('previ sem'!$C$3,(ROW()-ROW($D$4))/2,(COLUMN()-COLUMN($E$2))*2),$D226-OFFSET('previ sem'!$C$3,(ROW()-ROW($D$4))/2,(COLUMN()-COLUMN($E$2))*2))</f>
        <v>0</v>
      </c>
      <c r="AT226" s="78">
        <f ca="1">IF(AT$2&gt;=$C$2,AS226-OFFSET('previ sem'!$C$3,(ROW()-ROW($D$4))/2,(COLUMN()-COLUMN($E$2))*2),$D226-OFFSET('previ sem'!$C$3,(ROW()-ROW($D$4))/2,(COLUMN()-COLUMN($E$2))*2))</f>
        <v>0</v>
      </c>
      <c r="AU226" s="78">
        <f ca="1">IF(AU$2&gt;=$C$2,AT226-OFFSET('previ sem'!$C$3,(ROW()-ROW($D$4))/2,(COLUMN()-COLUMN($E$2))*2),$D226-OFFSET('previ sem'!$C$3,(ROW()-ROW($D$4))/2,(COLUMN()-COLUMN($E$2))*2))</f>
        <v>0</v>
      </c>
      <c r="AV226" s="78">
        <f ca="1">IF(AV$2&gt;=$C$2,AU226-OFFSET('previ sem'!$C$3,(ROW()-ROW($D$4))/2,(COLUMN()-COLUMN($E$2))*2),$D226-OFFSET('previ sem'!$C$3,(ROW()-ROW($D$4))/2,(COLUMN()-COLUMN($E$2))*2))</f>
        <v>0</v>
      </c>
      <c r="AW226" s="78">
        <f ca="1">IF(AW$2&gt;=$C$2,AV226-OFFSET('previ sem'!$C$3,(ROW()-ROW($D$4))/2,(COLUMN()-COLUMN($E$2))*2),$D226-OFFSET('previ sem'!$C$3,(ROW()-ROW($D$4))/2,(COLUMN()-COLUMN($E$2))*2))</f>
        <v>0</v>
      </c>
      <c r="AX226" s="78">
        <f ca="1">IF(AX$2&gt;=$C$2,AW226-OFFSET('previ sem'!$C$3,(ROW()-ROW($D$4))/2,(COLUMN()-COLUMN($E$2))*2),$D226-OFFSET('previ sem'!$C$3,(ROW()-ROW($D$4))/2,(COLUMN()-COLUMN($E$2))*2))</f>
        <v>0</v>
      </c>
      <c r="AY226" s="78">
        <f ca="1">IF(AY$2&gt;=$C$2,AX226-OFFSET('previ sem'!$C$3,(ROW()-ROW($D$4))/2,(COLUMN()-COLUMN($E$2))*2),$D226-OFFSET('previ sem'!$C$3,(ROW()-ROW($D$4))/2,(COLUMN()-COLUMN($E$2))*2))</f>
        <v>0</v>
      </c>
      <c r="AZ226" s="78">
        <f ca="1">IF(AZ$2&gt;=$C$2,AY226-OFFSET('previ sem'!$C$3,(ROW()-ROW($D$4))/2,(COLUMN()-COLUMN($E$2))*2),$D226-OFFSET('previ sem'!$C$3,(ROW()-ROW($D$4))/2,(COLUMN()-COLUMN($E$2))*2))</f>
        <v>0</v>
      </c>
      <c r="BA226" s="78">
        <f ca="1">IF(BA$2&gt;=$C$2,AZ226-OFFSET('previ sem'!$C$3,(ROW()-ROW($D$4))/2,(COLUMN()-COLUMN($E$2))*2),$D226-OFFSET('previ sem'!$C$3,(ROW()-ROW($D$4))/2,(COLUMN()-COLUMN($E$2))*2))</f>
        <v>0</v>
      </c>
      <c r="BB226" s="78">
        <f ca="1">IF(BB$2&gt;=$C$2,BA226-OFFSET('previ sem'!$C$3,(ROW()-ROW($D$4))/2,(COLUMN()-COLUMN($E$2))*2),$D226-OFFSET('previ sem'!$C$3,(ROW()-ROW($D$4))/2,(COLUMN()-COLUMN($E$2))*2))</f>
        <v>0</v>
      </c>
      <c r="BC226" s="78">
        <f ca="1">IF(BC$2&gt;=$C$2,BB226-OFFSET('previ sem'!$C$3,(ROW()-ROW($D$4))/2,(COLUMN()-COLUMN($E$2))*2),$D226-OFFSET('previ sem'!$C$3,(ROW()-ROW($D$4))/2,(COLUMN()-COLUMN($E$2))*2))</f>
        <v>0</v>
      </c>
      <c r="BD226" s="78">
        <f ca="1">IF(BD$2&gt;=$C$2,BC226-OFFSET('previ sem'!$C$3,(ROW()-ROW($D$4))/2,(COLUMN()-COLUMN($E$2))*2),$D226-OFFSET('previ sem'!$C$3,(ROW()-ROW($D$4))/2,(COLUMN()-COLUMN($E$2))*2))</f>
        <v>0</v>
      </c>
      <c r="BE226" s="286" t="s">
        <v>311</v>
      </c>
      <c r="BF226">
        <v>115</v>
      </c>
      <c r="BG226" s="232" t="s">
        <v>311</v>
      </c>
      <c r="BH226">
        <v>121</v>
      </c>
    </row>
    <row r="227" spans="1:60" x14ac:dyDescent="0.2">
      <c r="A227" s="201"/>
      <c r="B227" s="309" t="s">
        <v>36</v>
      </c>
      <c r="C227" s="6" t="e">
        <f t="array" aca="1" ref="C227" ca="1">INDEX($E$2:$BD$2,,SMALL(IF($E226:$BD226&lt;0,COLUMN(E:BD)-3,""),1))</f>
        <v>#NUM!</v>
      </c>
      <c r="D227" s="77">
        <f>'PROD-SEM'!L27</f>
        <v>0</v>
      </c>
      <c r="E227" s="74" t="str">
        <f ca="1">IF(E226&lt;0,"",IF(E226&lt;MINI!$B$115,"MINI",""))</f>
        <v/>
      </c>
      <c r="F227" s="74" t="str">
        <f ca="1">IF(F226&lt;0,"",IF(F226&lt;MINI!$B$115,"MINI",""))</f>
        <v/>
      </c>
      <c r="G227" s="74" t="str">
        <f ca="1">IF(G226&lt;0,"",IF(G226&lt;MINI!$B$115,"MINI",""))</f>
        <v/>
      </c>
      <c r="H227" s="74" t="str">
        <f ca="1">IF(H226&lt;0,"",IF(H226&lt;MINI!$B$115,"MINI",""))</f>
        <v/>
      </c>
      <c r="I227" s="74" t="str">
        <f ca="1">IF(I226&lt;0,"",IF(I226&lt;MINI!$C$115,"MINI",""))</f>
        <v/>
      </c>
      <c r="J227" s="74" t="str">
        <f ca="1">IF(J226&lt;0,"",IF(J226&lt;MINI!$C$115,"MINI",""))</f>
        <v/>
      </c>
      <c r="K227" s="74" t="str">
        <f ca="1">IF(K226&lt;0,"",IF(K226&lt;MINI!$C$115,"MINI",""))</f>
        <v/>
      </c>
      <c r="L227" s="74" t="str">
        <f ca="1">IF(L226&lt;0,"",IF(L226&lt;MINI!$C$115,"MINI",""))</f>
        <v/>
      </c>
      <c r="M227" s="74" t="str">
        <f ca="1">IF(M226&lt;0,"",IF(M226&lt;MINI!$D$115,"MINI",""))</f>
        <v/>
      </c>
      <c r="N227" s="74" t="str">
        <f ca="1">IF(N226&lt;0,"",IF(N226&lt;MINI!$D$115,"MINI",""))</f>
        <v/>
      </c>
      <c r="O227" s="74" t="str">
        <f ca="1">IF(O226&lt;0,"",IF(O226&lt;MINI!$D$115,"MINI",""))</f>
        <v/>
      </c>
      <c r="P227" s="74" t="str">
        <f ca="1">IF(P226&lt;0,"",IF(P226&lt;MINI!$D$115,"MINI",""))</f>
        <v/>
      </c>
      <c r="Q227" s="74" t="str">
        <f ca="1">IF(Q226&lt;0,"",IF(Q226&lt;MINI!$E$115,"MINI",""))</f>
        <v/>
      </c>
      <c r="R227" s="74" t="str">
        <f ca="1">IF(R226&lt;0,"",IF(R226&lt;MINI!$E$115,"MINI",""))</f>
        <v/>
      </c>
      <c r="S227" s="74" t="str">
        <f ca="1">IF(S226&lt;0,"",IF(S226&lt;MINI!$E$115,"MINI",""))</f>
        <v/>
      </c>
      <c r="T227" s="74" t="str">
        <f ca="1">IF(T226&lt;0,"",IF(T226&lt;MINI!$E$115,"MINI",""))</f>
        <v/>
      </c>
      <c r="U227" s="74" t="str">
        <f ca="1">IF(U226&lt;0,"",IF(U226&lt;MINI!$E$115,"MINI",""))</f>
        <v/>
      </c>
      <c r="V227" s="74" t="str">
        <f ca="1">IF(V226&lt;0,"",IF(V226&lt;MINI!$F$115,"MINI",""))</f>
        <v/>
      </c>
      <c r="W227" s="74" t="str">
        <f ca="1">IF(W226&lt;0,"",IF(W226&lt;MINI!$F$115,"MINI",""))</f>
        <v/>
      </c>
      <c r="X227" s="74" t="str">
        <f ca="1">IF(X226&lt;0,"",IF(X226&lt;MINI!$F$115,"MINI",""))</f>
        <v/>
      </c>
      <c r="Y227" s="74" t="str">
        <f ca="1">IF(Y226&lt;0,"",IF(Y226&lt;MINI!$F$115,"MINI",""))</f>
        <v/>
      </c>
      <c r="Z227" s="74" t="str">
        <f ca="1">IF(Z226&lt;0,"",IF(Z226&lt;MINI!$G$90,"MINI",""))</f>
        <v/>
      </c>
      <c r="AA227" s="74" t="str">
        <f ca="1">IF(AA226&lt;0,"",IF(AA226&lt;MINI!$G$90,"MINI",""))</f>
        <v/>
      </c>
      <c r="AB227" s="74" t="str">
        <f ca="1">IF(AB226&lt;0,"",IF(AB226&lt;MINI!$G$90,"MINI",""))</f>
        <v/>
      </c>
      <c r="AC227" s="74" t="str">
        <f ca="1">IF(AC226&lt;0,"",IF(AC226&lt;MINI!$G$90,"MINI",""))</f>
        <v/>
      </c>
      <c r="AD227" s="74" t="str">
        <f ca="1">IF(AD226&lt;0,"",IF(AD226&lt;MINI!$G$90,"MINI",""))</f>
        <v/>
      </c>
      <c r="AE227" s="74" t="str">
        <f ca="1">IF(AE226&lt;0,"",IF(AE226&lt;MINI!$H$90,"MINI",""))</f>
        <v/>
      </c>
      <c r="AF227" s="74" t="str">
        <f ca="1">IF(AF226&lt;0,"",IF(AF226&lt;MINI!$H$90,"MINI",""))</f>
        <v/>
      </c>
      <c r="AG227" s="74" t="str">
        <f ca="1">IF(AG226&lt;0,"",IF(AG226&lt;MINI!$H$90,"MINI",""))</f>
        <v/>
      </c>
      <c r="AH227" s="74" t="str">
        <f ca="1">IF(AH226&lt;0,"",IF(AH226&lt;MINI!$H$90,"MINI",""))</f>
        <v/>
      </c>
      <c r="AI227" s="74" t="str">
        <f ca="1">IF(AI226&lt;0,"",IF(AI226&lt;MINI!$I$90,"MINI",""))</f>
        <v/>
      </c>
      <c r="AJ227" s="74" t="str">
        <f ca="1">IF(AJ226&lt;0,"",IF(AJ226&lt;MINI!$I$90,"MINI",""))</f>
        <v/>
      </c>
      <c r="AK227" s="74" t="str">
        <f ca="1">IF(AK226&lt;0,"",IF(AK226&lt;MINI!$I$90,"MINI",""))</f>
        <v/>
      </c>
      <c r="AL227" s="74" t="str">
        <f ca="1">IF(AL226&lt;0,"",IF(AL226&lt;MINI!$I$90,"MINI",""))</f>
        <v/>
      </c>
      <c r="AM227" s="74" t="str">
        <f ca="1">IF(AM226&lt;0,"",IF(AM226&lt;MINI!$J$90,"MINI",""))</f>
        <v/>
      </c>
      <c r="AN227" s="74" t="str">
        <f ca="1">IF(AN226&lt;0,"",IF(AN226&lt;MINI!$J$90,"MINI",""))</f>
        <v/>
      </c>
      <c r="AO227" s="74" t="str">
        <f ca="1">IF(AO226&lt;0,"",IF(AO226&lt;MINI!$J$90,"MINI",""))</f>
        <v/>
      </c>
      <c r="AP227" s="74" t="str">
        <f ca="1">IF(AP226&lt;0,"",IF(AP226&lt;MINI!$J$90,"MINI",""))</f>
        <v/>
      </c>
      <c r="AQ227" s="74" t="str">
        <f ca="1">IF(AQ226&lt;0,"",IF(AQ226&lt;MINI!$J$90,"MINI",""))</f>
        <v/>
      </c>
      <c r="AR227" s="74" t="str">
        <f ca="1">IF(AR226&lt;0,"",IF(AR226&lt;MINI!$K$90,"MINI",""))</f>
        <v/>
      </c>
      <c r="AS227" s="74" t="str">
        <f ca="1">IF(AS226&lt;0,"",IF(AS226&lt;MINI!$K$90,"MINI",""))</f>
        <v/>
      </c>
      <c r="AT227" s="74" t="str">
        <f ca="1">IF(AT226&lt;0,"",IF(AT226&lt;MINI!$K$90,"MINI",""))</f>
        <v/>
      </c>
      <c r="AU227" s="74" t="str">
        <f ca="1">IF(AU226&lt;0,"",IF(AU226&lt;MINI!$K$90,"MINI",""))</f>
        <v/>
      </c>
      <c r="AV227" s="74" t="str">
        <f ca="1">IF(AV226&lt;0,"",IF(AV226&lt;MINI!$L$90,"MINI",""))</f>
        <v/>
      </c>
      <c r="AW227" s="74" t="str">
        <f ca="1">IF(AW226&lt;0,"",IF(AW226&lt;MINI!$L$90,"MINI",""))</f>
        <v/>
      </c>
      <c r="AX227" s="74" t="str">
        <f ca="1">IF(AX226&lt;0,"",IF(AX226&lt;MINI!$L$90,"MINI",""))</f>
        <v/>
      </c>
      <c r="AY227" s="74" t="str">
        <f ca="1">IF(AY226&lt;0,"",IF(AY226&lt;MINI!$L$90,"MINI",""))</f>
        <v/>
      </c>
      <c r="AZ227" s="74" t="str">
        <f ca="1">IF(AZ226&lt;0,"",IF(AZ226&lt;MINI!$M$90,"MINI",""))</f>
        <v/>
      </c>
      <c r="BA227" s="74" t="str">
        <f ca="1">IF(BA226&lt;0,"",IF(BA226&lt;MINI!$M$90,"MINI",""))</f>
        <v/>
      </c>
      <c r="BB227" s="74" t="str">
        <f ca="1">IF(BB226&lt;0,"",IF(BB226&lt;MINI!$M$90,"MINI",""))</f>
        <v/>
      </c>
      <c r="BC227" s="74" t="str">
        <f ca="1">IF(BC226&lt;0,"",IF(BC226&lt;MINI!$M$90,"MINI",""))</f>
        <v/>
      </c>
      <c r="BD227" s="74" t="str">
        <f ca="1">IF(BD226&lt;0,"",IF(BD226&lt;MINI!$M$90,"MINI",""))</f>
        <v/>
      </c>
      <c r="BE227" s="313"/>
      <c r="BG227" s="112"/>
    </row>
    <row r="228" spans="1:60" x14ac:dyDescent="0.2">
      <c r="A228" s="187" t="s">
        <v>217</v>
      </c>
      <c r="B228" s="378" t="s">
        <v>229</v>
      </c>
      <c r="C228" s="378"/>
      <c r="D228" s="76">
        <f>SUMIF('EXPORT STOCK'!$B$2:$B$1106,'FABRICATION-SEM'!B228,'EXPORT STOCK'!$C$2:$C$1116)+D229</f>
        <v>0</v>
      </c>
      <c r="E228" s="78">
        <f ca="1">IF(E$2&gt;=$C$2,D228-OFFSET('previ sem'!$C$3,(ROW()-ROW($D$4))/2,(COLUMN()-COLUMN($E$2))*2),$D228-OFFSET('previ sem'!$C$3,(ROW()-ROW($D$4))/2,(COLUMN()-COLUMN($E$2))*2))</f>
        <v>0</v>
      </c>
      <c r="F228" s="78">
        <f ca="1">IF(F$2&gt;=$C$2,E228-OFFSET('previ sem'!$C$3,(ROW()-ROW($D$4))/2,(COLUMN()-COLUMN($E$2))*2),$D228-OFFSET('previ sem'!$C$3,(ROW()-ROW($D$4))/2,(COLUMN()-COLUMN($E$2))*2))</f>
        <v>0</v>
      </c>
      <c r="G228" s="78">
        <f ca="1">IF(G$2&gt;=$C$2,F228-OFFSET('previ sem'!$C$3,(ROW()-ROW($D$4))/2,(COLUMN()-COLUMN($E$2))*2),$D228-OFFSET('previ sem'!$C$3,(ROW()-ROW($D$4))/2,(COLUMN()-COLUMN($E$2))*2))</f>
        <v>0</v>
      </c>
      <c r="H228" s="78">
        <f ca="1">IF(H$2&gt;=$C$2,G228-OFFSET('previ sem'!$C$3,(ROW()-ROW($D$4))/2,(COLUMN()-COLUMN($E$2))*2),$D228-OFFSET('previ sem'!$C$3,(ROW()-ROW($D$4))/2,(COLUMN()-COLUMN($E$2))*2))</f>
        <v>0</v>
      </c>
      <c r="I228" s="78">
        <f ca="1">IF(I$2&gt;=$C$2,H228-OFFSET('previ sem'!$C$3,(ROW()-ROW($D$4))/2,(COLUMN()-COLUMN($E$2))*2),$D228-OFFSET('previ sem'!$C$3,(ROW()-ROW($D$4))/2,(COLUMN()-COLUMN($E$2))*2))</f>
        <v>0</v>
      </c>
      <c r="J228" s="78">
        <f ca="1">IF(J$2&gt;=$C$2,I228-OFFSET('previ sem'!$C$3,(ROW()-ROW($D$4))/2,(COLUMN()-COLUMN($E$2))*2),$D228-OFFSET('previ sem'!$C$3,(ROW()-ROW($D$4))/2,(COLUMN()-COLUMN($E$2))*2))</f>
        <v>0</v>
      </c>
      <c r="K228" s="78">
        <f ca="1">IF(K$2&gt;=$C$2,J228-OFFSET('previ sem'!$C$3,(ROW()-ROW($D$4))/2,(COLUMN()-COLUMN($E$2))*2),$D228-OFFSET('previ sem'!$C$3,(ROW()-ROW($D$4))/2,(COLUMN()-COLUMN($E$2))*2))</f>
        <v>0</v>
      </c>
      <c r="L228" s="78">
        <f ca="1">IF(L$2&gt;=$C$2,K228-OFFSET('previ sem'!$C$3,(ROW()-ROW($D$4))/2,(COLUMN()-COLUMN($E$2))*2),$D228-OFFSET('previ sem'!$C$3,(ROW()-ROW($D$4))/2,(COLUMN()-COLUMN($E$2))*2))</f>
        <v>0</v>
      </c>
      <c r="M228" s="78">
        <f ca="1">IF(M$2&gt;=$C$2,L228-OFFSET('previ sem'!$C$3,(ROW()-ROW($D$4))/2,(COLUMN()-COLUMN($E$2))*2),$D228-OFFSET('previ sem'!$C$3,(ROW()-ROW($D$4))/2,(COLUMN()-COLUMN($E$2))*2))</f>
        <v>0</v>
      </c>
      <c r="N228" s="78">
        <f ca="1">IF(N$2&gt;=$C$2,M228-OFFSET('previ sem'!$C$3,(ROW()-ROW($D$4))/2,(COLUMN()-COLUMN($E$2))*2),$D228-OFFSET('previ sem'!$C$3,(ROW()-ROW($D$4))/2,(COLUMN()-COLUMN($E$2))*2))</f>
        <v>0</v>
      </c>
      <c r="O228" s="78">
        <f ca="1">IF(O$2&gt;=$C$2,N228-OFFSET('previ sem'!$C$3,(ROW()-ROW($D$4))/2,(COLUMN()-COLUMN($E$2))*2),$D228-OFFSET('previ sem'!$C$3,(ROW()-ROW($D$4))/2,(COLUMN()-COLUMN($E$2))*2))</f>
        <v>0</v>
      </c>
      <c r="P228" s="78">
        <f ca="1">IF(P$2&gt;=$C$2,O228-OFFSET('previ sem'!$C$3,(ROW()-ROW($D$4))/2,(COLUMN()-COLUMN($E$2))*2),$D228-OFFSET('previ sem'!$C$3,(ROW()-ROW($D$4))/2,(COLUMN()-COLUMN($E$2))*2))</f>
        <v>0</v>
      </c>
      <c r="Q228" s="78">
        <f ca="1">IF(Q$2&gt;=$C$2,P228-OFFSET('previ sem'!$C$3,(ROW()-ROW($D$4))/2,(COLUMN()-COLUMN($E$2))*2),$D228-OFFSET('previ sem'!$C$3,(ROW()-ROW($D$4))/2,(COLUMN()-COLUMN($E$2))*2))</f>
        <v>0</v>
      </c>
      <c r="R228" s="78">
        <f ca="1">IF(R$2&gt;=$C$2,Q228-OFFSET('previ sem'!$C$3,(ROW()-ROW($D$4))/2,(COLUMN()-COLUMN($E$2))*2),$D228-OFFSET('previ sem'!$C$3,(ROW()-ROW($D$4))/2,(COLUMN()-COLUMN($E$2))*2))</f>
        <v>0</v>
      </c>
      <c r="S228" s="78">
        <f ca="1">IF(S$2&gt;=$C$2,R228-OFFSET('previ sem'!$C$3,(ROW()-ROW($D$4))/2,(COLUMN()-COLUMN($E$2))*2),$D228-OFFSET('previ sem'!$C$3,(ROW()-ROW($D$4))/2,(COLUMN()-COLUMN($E$2))*2))</f>
        <v>0</v>
      </c>
      <c r="T228" s="78">
        <f ca="1">IF(T$2&gt;=$C$2,S228-OFFSET('previ sem'!$C$3,(ROW()-ROW($D$4))/2,(COLUMN()-COLUMN($E$2))*2),$D228-OFFSET('previ sem'!$C$3,(ROW()-ROW($D$4))/2,(COLUMN()-COLUMN($E$2))*2))</f>
        <v>0</v>
      </c>
      <c r="U228" s="78">
        <f ca="1">IF(U$2&gt;=$C$2,T228-OFFSET('previ sem'!$C$3,(ROW()-ROW($D$4))/2,(COLUMN()-COLUMN($E$2))*2),$D228-OFFSET('previ sem'!$C$3,(ROW()-ROW($D$4))/2,(COLUMN()-COLUMN($E$2))*2))</f>
        <v>0</v>
      </c>
      <c r="V228" s="78">
        <f ca="1">IF(V$2&gt;=$C$2,U228-OFFSET('previ sem'!$C$3,(ROW()-ROW($D$4))/2,(COLUMN()-COLUMN($E$2))*2),$D228-OFFSET('previ sem'!$C$3,(ROW()-ROW($D$4))/2,(COLUMN()-COLUMN($E$2))*2))</f>
        <v>0</v>
      </c>
      <c r="W228" s="78">
        <f ca="1">IF(W$2&gt;=$C$2,V228-OFFSET('previ sem'!$C$3,(ROW()-ROW($D$4))/2,(COLUMN()-COLUMN($E$2))*2),$D228-OFFSET('previ sem'!$C$3,(ROW()-ROW($D$4))/2,(COLUMN()-COLUMN($E$2))*2))</f>
        <v>0</v>
      </c>
      <c r="X228" s="78">
        <f ca="1">IF(X$2&gt;=$C$2,W228-OFFSET('previ sem'!$C$3,(ROW()-ROW($D$4))/2,(COLUMN()-COLUMN($E$2))*2),$D228-OFFSET('previ sem'!$C$3,(ROW()-ROW($D$4))/2,(COLUMN()-COLUMN($E$2))*2))</f>
        <v>0</v>
      </c>
      <c r="Y228" s="78">
        <f ca="1">IF(Y$2&gt;=$C$2,X228-OFFSET('previ sem'!$C$3,(ROW()-ROW($D$4))/2,(COLUMN()-COLUMN($E$2))*2),$D228-OFFSET('previ sem'!$C$3,(ROW()-ROW($D$4))/2,(COLUMN()-COLUMN($E$2))*2))</f>
        <v>0</v>
      </c>
      <c r="Z228" s="78">
        <f ca="1">IF(Z$2&gt;=$C$2,Y228-OFFSET('previ sem'!$C$3,(ROW()-ROW($D$4))/2,(COLUMN()-COLUMN($E$2))*2),$D228-OFFSET('previ sem'!$C$3,(ROW()-ROW($D$4))/2,(COLUMN()-COLUMN($E$2))*2))</f>
        <v>0</v>
      </c>
      <c r="AA228" s="78">
        <f ca="1">IF(AA$2&gt;=$C$2,Z228-OFFSET('previ sem'!$C$3,(ROW()-ROW($D$4))/2,(COLUMN()-COLUMN($E$2))*2),$D228-OFFSET('previ sem'!$C$3,(ROW()-ROW($D$4))/2,(COLUMN()-COLUMN($E$2))*2))</f>
        <v>0</v>
      </c>
      <c r="AB228" s="78">
        <f ca="1">IF(AB$2&gt;=$C$2,AA228-OFFSET('previ sem'!$C$3,(ROW()-ROW($D$4))/2,(COLUMN()-COLUMN($E$2))*2),$D228-OFFSET('previ sem'!$C$3,(ROW()-ROW($D$4))/2,(COLUMN()-COLUMN($E$2))*2))</f>
        <v>0</v>
      </c>
      <c r="AC228" s="78">
        <f ca="1">IF(AC$2&gt;=$C$2,AB228-OFFSET('previ sem'!$C$3,(ROW()-ROW($D$4))/2,(COLUMN()-COLUMN($E$2))*2),$D228-OFFSET('previ sem'!$C$3,(ROW()-ROW($D$4))/2,(COLUMN()-COLUMN($E$2))*2))</f>
        <v>0</v>
      </c>
      <c r="AD228" s="78">
        <f ca="1">IF(AD$2&gt;=$C$2,AC228-OFFSET('previ sem'!$C$3,(ROW()-ROW($D$4))/2,(COLUMN()-COLUMN($E$2))*2),$D228-OFFSET('previ sem'!$C$3,(ROW()-ROW($D$4))/2,(COLUMN()-COLUMN($E$2))*2))</f>
        <v>0</v>
      </c>
      <c r="AE228" s="78">
        <f ca="1">IF(AE$2&gt;=$C$2,AD228-OFFSET('previ sem'!$C$3,(ROW()-ROW($D$4))/2,(COLUMN()-COLUMN($E$2))*2),$D228-OFFSET('previ sem'!$C$3,(ROW()-ROW($D$4))/2,(COLUMN()-COLUMN($E$2))*2))</f>
        <v>0</v>
      </c>
      <c r="AF228" s="78">
        <f ca="1">IF(AF$2&gt;=$C$2,AE228-OFFSET('previ sem'!$C$3,(ROW()-ROW($D$4))/2,(COLUMN()-COLUMN($E$2))*2),$D228-OFFSET('previ sem'!$C$3,(ROW()-ROW($D$4))/2,(COLUMN()-COLUMN($E$2))*2))</f>
        <v>0</v>
      </c>
      <c r="AG228" s="78">
        <f ca="1">IF(AG$2&gt;=$C$2,AF228-OFFSET('previ sem'!$C$3,(ROW()-ROW($D$4))/2,(COLUMN()-COLUMN($E$2))*2),$D228-OFFSET('previ sem'!$C$3,(ROW()-ROW($D$4))/2,(COLUMN()-COLUMN($E$2))*2))</f>
        <v>0</v>
      </c>
      <c r="AH228" s="78">
        <f ca="1">IF(AH$2&gt;=$C$2,AG228-OFFSET('previ sem'!$C$3,(ROW()-ROW($D$4))/2,(COLUMN()-COLUMN($E$2))*2),$D228-OFFSET('previ sem'!$C$3,(ROW()-ROW($D$4))/2,(COLUMN()-COLUMN($E$2))*2))</f>
        <v>0</v>
      </c>
      <c r="AI228" s="78">
        <f ca="1">IF(AI$2&gt;=$C$2,AH228-OFFSET('previ sem'!$C$3,(ROW()-ROW($D$4))/2,(COLUMN()-COLUMN($E$2))*2),$D228-OFFSET('previ sem'!$C$3,(ROW()-ROW($D$4))/2,(COLUMN()-COLUMN($E$2))*2))</f>
        <v>0</v>
      </c>
      <c r="AJ228" s="78">
        <f ca="1">IF(AJ$2&gt;=$C$2,AI228-OFFSET('previ sem'!$C$3,(ROW()-ROW($D$4))/2,(COLUMN()-COLUMN($E$2))*2),$D228-OFFSET('previ sem'!$C$3,(ROW()-ROW($D$4))/2,(COLUMN()-COLUMN($E$2))*2))</f>
        <v>0</v>
      </c>
      <c r="AK228" s="78">
        <f ca="1">IF(AK$2&gt;=$C$2,AJ228-OFFSET('previ sem'!$C$3,(ROW()-ROW($D$4))/2,(COLUMN()-COLUMN($E$2))*2),$D228-OFFSET('previ sem'!$C$3,(ROW()-ROW($D$4))/2,(COLUMN()-COLUMN($E$2))*2))</f>
        <v>0</v>
      </c>
      <c r="AL228" s="78">
        <f ca="1">IF(AL$2&gt;=$C$2,AK228-OFFSET('previ sem'!$C$3,(ROW()-ROW($D$4))/2,(COLUMN()-COLUMN($E$2))*2),$D228-OFFSET('previ sem'!$C$3,(ROW()-ROW($D$4))/2,(COLUMN()-COLUMN($E$2))*2))</f>
        <v>0</v>
      </c>
      <c r="AM228" s="78">
        <f ca="1">IF(AM$2&gt;=$C$2,AL228-OFFSET('previ sem'!$C$3,(ROW()-ROW($D$4))/2,(COLUMN()-COLUMN($E$2))*2),$D228-OFFSET('previ sem'!$C$3,(ROW()-ROW($D$4))/2,(COLUMN()-COLUMN($E$2))*2))</f>
        <v>0</v>
      </c>
      <c r="AN228" s="78">
        <f ca="1">IF(AN$2&gt;=$C$2,AM228-OFFSET('previ sem'!$C$3,(ROW()-ROW($D$4))/2,(COLUMN()-COLUMN($E$2))*2),$D228-OFFSET('previ sem'!$C$3,(ROW()-ROW($D$4))/2,(COLUMN()-COLUMN($E$2))*2))</f>
        <v>0</v>
      </c>
      <c r="AO228" s="78">
        <f ca="1">IF(AO$2&gt;=$C$2,AN228-OFFSET('previ sem'!$C$3,(ROW()-ROW($D$4))/2,(COLUMN()-COLUMN($E$2))*2),$D228-OFFSET('previ sem'!$C$3,(ROW()-ROW($D$4))/2,(COLUMN()-COLUMN($E$2))*2))</f>
        <v>0</v>
      </c>
      <c r="AP228" s="78">
        <f ca="1">IF(AP$2&gt;=$C$2,AO228-OFFSET('previ sem'!$C$3,(ROW()-ROW($D$4))/2,(COLUMN()-COLUMN($E$2))*2),$D228-OFFSET('previ sem'!$C$3,(ROW()-ROW($D$4))/2,(COLUMN()-COLUMN($E$2))*2))</f>
        <v>0</v>
      </c>
      <c r="AQ228" s="78">
        <f ca="1">IF(AQ$2&gt;=$C$2,AP228-OFFSET('previ sem'!$C$3,(ROW()-ROW($D$4))/2,(COLUMN()-COLUMN($E$2))*2),$D228-OFFSET('previ sem'!$C$3,(ROW()-ROW($D$4))/2,(COLUMN()-COLUMN($E$2))*2))</f>
        <v>0</v>
      </c>
      <c r="AR228" s="78">
        <f ca="1">IF(AR$2&gt;=$C$2,AQ228-OFFSET('previ sem'!$C$3,(ROW()-ROW($D$4))/2,(COLUMN()-COLUMN($E$2))*2),$D228-OFFSET('previ sem'!$C$3,(ROW()-ROW($D$4))/2,(COLUMN()-COLUMN($E$2))*2))</f>
        <v>0</v>
      </c>
      <c r="AS228" s="78">
        <f ca="1">IF(AS$2&gt;=$C$2,AR228-OFFSET('previ sem'!$C$3,(ROW()-ROW($D$4))/2,(COLUMN()-COLUMN($E$2))*2),$D228-OFFSET('previ sem'!$C$3,(ROW()-ROW($D$4))/2,(COLUMN()-COLUMN($E$2))*2))</f>
        <v>0</v>
      </c>
      <c r="AT228" s="78">
        <f ca="1">IF(AT$2&gt;=$C$2,AS228-OFFSET('previ sem'!$C$3,(ROW()-ROW($D$4))/2,(COLUMN()-COLUMN($E$2))*2),$D228-OFFSET('previ sem'!$C$3,(ROW()-ROW($D$4))/2,(COLUMN()-COLUMN($E$2))*2))</f>
        <v>0</v>
      </c>
      <c r="AU228" s="78">
        <f ca="1">IF(AU$2&gt;=$C$2,AT228-OFFSET('previ sem'!$C$3,(ROW()-ROW($D$4))/2,(COLUMN()-COLUMN($E$2))*2),$D228-OFFSET('previ sem'!$C$3,(ROW()-ROW($D$4))/2,(COLUMN()-COLUMN($E$2))*2))</f>
        <v>0</v>
      </c>
      <c r="AV228" s="78">
        <f ca="1">IF(AV$2&gt;=$C$2,AU228-OFFSET('previ sem'!$C$3,(ROW()-ROW($D$4))/2,(COLUMN()-COLUMN($E$2))*2),$D228-OFFSET('previ sem'!$C$3,(ROW()-ROW($D$4))/2,(COLUMN()-COLUMN($E$2))*2))</f>
        <v>0</v>
      </c>
      <c r="AW228" s="78">
        <f ca="1">IF(AW$2&gt;=$C$2,AV228-OFFSET('previ sem'!$C$3,(ROW()-ROW($D$4))/2,(COLUMN()-COLUMN($E$2))*2),$D228-OFFSET('previ sem'!$C$3,(ROW()-ROW($D$4))/2,(COLUMN()-COLUMN($E$2))*2))</f>
        <v>0</v>
      </c>
      <c r="AX228" s="78">
        <f ca="1">IF(AX$2&gt;=$C$2,AW228-OFFSET('previ sem'!$C$3,(ROW()-ROW($D$4))/2,(COLUMN()-COLUMN($E$2))*2),$D228-OFFSET('previ sem'!$C$3,(ROW()-ROW($D$4))/2,(COLUMN()-COLUMN($E$2))*2))</f>
        <v>0</v>
      </c>
      <c r="AY228" s="78">
        <f ca="1">IF(AY$2&gt;=$C$2,AX228-OFFSET('previ sem'!$C$3,(ROW()-ROW($D$4))/2,(COLUMN()-COLUMN($E$2))*2),$D228-OFFSET('previ sem'!$C$3,(ROW()-ROW($D$4))/2,(COLUMN()-COLUMN($E$2))*2))</f>
        <v>0</v>
      </c>
      <c r="AZ228" s="78">
        <f ca="1">IF(AZ$2&gt;=$C$2,AY228-OFFSET('previ sem'!$C$3,(ROW()-ROW($D$4))/2,(COLUMN()-COLUMN($E$2))*2),$D228-OFFSET('previ sem'!$C$3,(ROW()-ROW($D$4))/2,(COLUMN()-COLUMN($E$2))*2))</f>
        <v>0</v>
      </c>
      <c r="BA228" s="78">
        <f ca="1">IF(BA$2&gt;=$C$2,AZ228-OFFSET('previ sem'!$C$3,(ROW()-ROW($D$4))/2,(COLUMN()-COLUMN($E$2))*2),$D228-OFFSET('previ sem'!$C$3,(ROW()-ROW($D$4))/2,(COLUMN()-COLUMN($E$2))*2))</f>
        <v>0</v>
      </c>
      <c r="BB228" s="78">
        <f ca="1">IF(BB$2&gt;=$C$2,BA228-OFFSET('previ sem'!$C$3,(ROW()-ROW($D$4))/2,(COLUMN()-COLUMN($E$2))*2),$D228-OFFSET('previ sem'!$C$3,(ROW()-ROW($D$4))/2,(COLUMN()-COLUMN($E$2))*2))</f>
        <v>0</v>
      </c>
      <c r="BC228" s="78">
        <f ca="1">IF(BC$2&gt;=$C$2,BB228-OFFSET('previ sem'!$C$3,(ROW()-ROW($D$4))/2,(COLUMN()-COLUMN($E$2))*2),$D228-OFFSET('previ sem'!$C$3,(ROW()-ROW($D$4))/2,(COLUMN()-COLUMN($E$2))*2))</f>
        <v>0</v>
      </c>
      <c r="BD228" s="78">
        <f ca="1">IF(BD$2&gt;=$C$2,BC228-OFFSET('previ sem'!$C$3,(ROW()-ROW($D$4))/2,(COLUMN()-COLUMN($E$2))*2),$D228-OFFSET('previ sem'!$C$3,(ROW()-ROW($D$4))/2,(COLUMN()-COLUMN($E$2))*2))</f>
        <v>0</v>
      </c>
      <c r="BE228" s="286" t="s">
        <v>229</v>
      </c>
      <c r="BF228">
        <v>116</v>
      </c>
      <c r="BG228" s="232" t="s">
        <v>229</v>
      </c>
      <c r="BH228">
        <v>122</v>
      </c>
    </row>
    <row r="229" spans="1:60" x14ac:dyDescent="0.2">
      <c r="A229" s="201"/>
      <c r="B229" s="309" t="s">
        <v>36</v>
      </c>
      <c r="C229" s="6" t="e">
        <f t="array" aca="1" ref="C229" ca="1">INDEX($E$2:$BD$2,,SMALL(IF($E228:$BD228&lt;0,COLUMN(E:BD)-3,""),1))</f>
        <v>#NUM!</v>
      </c>
      <c r="D229" s="77">
        <f>+'PROD-SEM'!L55</f>
        <v>0</v>
      </c>
      <c r="E229" s="74" t="str">
        <f ca="1">IF(E228&lt;0,"",IF(E228&lt;MINI!$B$116,"MINI",""))</f>
        <v/>
      </c>
      <c r="F229" s="74" t="str">
        <f ca="1">IF(F228&lt;0,"",IF(F228&lt;MINI!$B$116,"MINI",""))</f>
        <v/>
      </c>
      <c r="G229" s="74" t="str">
        <f ca="1">IF(G228&lt;0,"",IF(G228&lt;MINI!$B$116,"MINI",""))</f>
        <v/>
      </c>
      <c r="H229" s="74" t="str">
        <f ca="1">IF(H228&lt;0,"",IF(H228&lt;MINI!$B$116,"MINI",""))</f>
        <v/>
      </c>
      <c r="I229" s="74" t="str">
        <f ca="1">IF(I228&lt;0,"",IF(I228&lt;MINI!$C$116,"MINI",""))</f>
        <v/>
      </c>
      <c r="J229" s="74" t="str">
        <f ca="1">IF(J228&lt;0,"",IF(J228&lt;MINI!$C$116,"MINI",""))</f>
        <v/>
      </c>
      <c r="K229" s="74" t="str">
        <f ca="1">IF(K228&lt;0,"",IF(K228&lt;MINI!$C$116,"MINI",""))</f>
        <v/>
      </c>
      <c r="L229" s="74" t="str">
        <f ca="1">IF(L228&lt;0,"",IF(L228&lt;MINI!$C$116,"MINI",""))</f>
        <v/>
      </c>
      <c r="M229" s="74" t="str">
        <f ca="1">IF(M228&lt;0,"",IF(M228&lt;MINI!$D$116,"MINI",""))</f>
        <v/>
      </c>
      <c r="N229" s="74" t="str">
        <f ca="1">IF(N228&lt;0,"",IF(N228&lt;MINI!$D$116,"MINI",""))</f>
        <v/>
      </c>
      <c r="O229" s="74" t="str">
        <f ca="1">IF(O228&lt;0,"",IF(O228&lt;MINI!$D$116,"MINI",""))</f>
        <v/>
      </c>
      <c r="P229" s="74" t="str">
        <f ca="1">IF(P228&lt;0,"",IF(P228&lt;MINI!$D$116,"MINI",""))</f>
        <v/>
      </c>
      <c r="Q229" s="74" t="str">
        <f ca="1">IF(Q228&lt;0,"",IF(Q228&lt;MINI!$E$116,"MINI",""))</f>
        <v/>
      </c>
      <c r="R229" s="74" t="str">
        <f ca="1">IF(R228&lt;0,"",IF(R228&lt;MINI!$E$116,"MINI",""))</f>
        <v/>
      </c>
      <c r="S229" s="74" t="str">
        <f ca="1">IF(S228&lt;0,"",IF(S228&lt;MINI!$E$116,"MINI",""))</f>
        <v/>
      </c>
      <c r="T229" s="74" t="str">
        <f ca="1">IF(T228&lt;0,"",IF(T228&lt;MINI!$E$116,"MINI",""))</f>
        <v/>
      </c>
      <c r="U229" s="74" t="str">
        <f ca="1">IF(U228&lt;0,"",IF(U228&lt;MINI!$E$116,"MINI",""))</f>
        <v/>
      </c>
      <c r="V229" s="74" t="str">
        <f ca="1">IF(V228&lt;0,"",IF(V228&lt;MINI!$F$116,"MINI",""))</f>
        <v/>
      </c>
      <c r="W229" s="74" t="str">
        <f ca="1">IF(W228&lt;0,"",IF(W228&lt;MINI!$F$116,"MINI",""))</f>
        <v/>
      </c>
      <c r="X229" s="74" t="str">
        <f ca="1">IF(X228&lt;0,"",IF(X228&lt;MINI!$F$116,"MINI",""))</f>
        <v/>
      </c>
      <c r="Y229" s="74" t="str">
        <f ca="1">IF(Y228&lt;0,"",IF(Y228&lt;MINI!$F$116,"MINI",""))</f>
        <v/>
      </c>
      <c r="Z229" s="74" t="str">
        <f ca="1">IF(Z228&lt;0,"",IF(Z228&lt;MINI!$G$90,"MINI",""))</f>
        <v/>
      </c>
      <c r="AA229" s="74" t="str">
        <f ca="1">IF(AA228&lt;0,"",IF(AA228&lt;MINI!$G$90,"MINI",""))</f>
        <v/>
      </c>
      <c r="AB229" s="74" t="str">
        <f ca="1">IF(AB228&lt;0,"",IF(AB228&lt;MINI!$G$90,"MINI",""))</f>
        <v/>
      </c>
      <c r="AC229" s="74" t="str">
        <f ca="1">IF(AC228&lt;0,"",IF(AC228&lt;MINI!$G$90,"MINI",""))</f>
        <v/>
      </c>
      <c r="AD229" s="74" t="str">
        <f ca="1">IF(AD228&lt;0,"",IF(AD228&lt;MINI!$G$90,"MINI",""))</f>
        <v/>
      </c>
      <c r="AE229" s="74" t="str">
        <f ca="1">IF(AE228&lt;0,"",IF(AE228&lt;MINI!$H$90,"MINI",""))</f>
        <v/>
      </c>
      <c r="AF229" s="74" t="str">
        <f ca="1">IF(AF228&lt;0,"",IF(AF228&lt;MINI!$H$90,"MINI",""))</f>
        <v/>
      </c>
      <c r="AG229" s="74" t="str">
        <f ca="1">IF(AG228&lt;0,"",IF(AG228&lt;MINI!$H$90,"MINI",""))</f>
        <v/>
      </c>
      <c r="AH229" s="74" t="str">
        <f ca="1">IF(AH228&lt;0,"",IF(AH228&lt;MINI!$H$90,"MINI",""))</f>
        <v/>
      </c>
      <c r="AI229" s="74" t="str">
        <f ca="1">IF(AI228&lt;0,"",IF(AI228&lt;MINI!$I$90,"MINI",""))</f>
        <v/>
      </c>
      <c r="AJ229" s="74" t="str">
        <f ca="1">IF(AJ228&lt;0,"",IF(AJ228&lt;MINI!$I$90,"MINI",""))</f>
        <v/>
      </c>
      <c r="AK229" s="74" t="str">
        <f ca="1">IF(AK228&lt;0,"",IF(AK228&lt;MINI!$I$90,"MINI",""))</f>
        <v/>
      </c>
      <c r="AL229" s="74" t="str">
        <f ca="1">IF(AL228&lt;0,"",IF(AL228&lt;MINI!$I$90,"MINI",""))</f>
        <v/>
      </c>
      <c r="AM229" s="74" t="str">
        <f ca="1">IF(AM228&lt;0,"",IF(AM228&lt;MINI!$J$90,"MINI",""))</f>
        <v/>
      </c>
      <c r="AN229" s="74" t="str">
        <f ca="1">IF(AN228&lt;0,"",IF(AN228&lt;MINI!$J$90,"MINI",""))</f>
        <v/>
      </c>
      <c r="AO229" s="74" t="str">
        <f ca="1">IF(AO228&lt;0,"",IF(AO228&lt;MINI!$J$90,"MINI",""))</f>
        <v/>
      </c>
      <c r="AP229" s="74" t="str">
        <f ca="1">IF(AP228&lt;0,"",IF(AP228&lt;MINI!$J$90,"MINI",""))</f>
        <v/>
      </c>
      <c r="AQ229" s="74" t="str">
        <f ca="1">IF(AQ228&lt;0,"",IF(AQ228&lt;MINI!$J$90,"MINI",""))</f>
        <v/>
      </c>
      <c r="AR229" s="74" t="str">
        <f ca="1">IF(AR228&lt;0,"",IF(AR228&lt;MINI!$K$90,"MINI",""))</f>
        <v/>
      </c>
      <c r="AS229" s="74" t="str">
        <f ca="1">IF(AS228&lt;0,"",IF(AS228&lt;MINI!$K$90,"MINI",""))</f>
        <v/>
      </c>
      <c r="AT229" s="74" t="str">
        <f ca="1">IF(AT228&lt;0,"",IF(AT228&lt;MINI!$K$90,"MINI",""))</f>
        <v/>
      </c>
      <c r="AU229" s="74" t="str">
        <f ca="1">IF(AU228&lt;0,"",IF(AU228&lt;MINI!$K$90,"MINI",""))</f>
        <v/>
      </c>
      <c r="AV229" s="74" t="str">
        <f ca="1">IF(AV228&lt;0,"",IF(AV228&lt;MINI!$L$90,"MINI",""))</f>
        <v/>
      </c>
      <c r="AW229" s="74" t="str">
        <f ca="1">IF(AW228&lt;0,"",IF(AW228&lt;MINI!$L$90,"MINI",""))</f>
        <v/>
      </c>
      <c r="AX229" s="74" t="str">
        <f ca="1">IF(AX228&lt;0,"",IF(AX228&lt;MINI!$L$90,"MINI",""))</f>
        <v/>
      </c>
      <c r="AY229" s="74" t="str">
        <f ca="1">IF(AY228&lt;0,"",IF(AY228&lt;MINI!$L$90,"MINI",""))</f>
        <v/>
      </c>
      <c r="AZ229" s="74" t="str">
        <f ca="1">IF(AZ228&lt;0,"",IF(AZ228&lt;MINI!$M$90,"MINI",""))</f>
        <v/>
      </c>
      <c r="BA229" s="74" t="str">
        <f ca="1">IF(BA228&lt;0,"",IF(BA228&lt;MINI!$M$90,"MINI",""))</f>
        <v/>
      </c>
      <c r="BB229" s="74" t="str">
        <f ca="1">IF(BB228&lt;0,"",IF(BB228&lt;MINI!$M$90,"MINI",""))</f>
        <v/>
      </c>
      <c r="BC229" s="74" t="str">
        <f ca="1">IF(BC228&lt;0,"",IF(BC228&lt;MINI!$M$90,"MINI",""))</f>
        <v/>
      </c>
      <c r="BD229" s="74" t="str">
        <f ca="1">IF(BD228&lt;0,"",IF(BD228&lt;MINI!$M$90,"MINI",""))</f>
        <v/>
      </c>
      <c r="BE229" s="313"/>
      <c r="BG229" s="112"/>
    </row>
    <row r="230" spans="1:60" x14ac:dyDescent="0.2">
      <c r="A230" s="187" t="s">
        <v>214</v>
      </c>
      <c r="B230" s="378" t="s">
        <v>288</v>
      </c>
      <c r="C230" s="378"/>
      <c r="D230" s="76">
        <f>SUMIF('EXPORT STOCK'!$B$2:$B$1106,'FABRICATION-SEM'!B230,'EXPORT STOCK'!$C$2:$C$1116)+D231</f>
        <v>0</v>
      </c>
      <c r="E230" s="78">
        <f ca="1">IF(E$2&gt;=$C$2,D230-OFFSET('previ sem'!$C$3,(ROW()-ROW($D$4))/2,(COLUMN()-COLUMN($E$2))*2),$D230-OFFSET('previ sem'!$C$3,(ROW()-ROW($D$4))/2,(COLUMN()-COLUMN($E$2))*2))</f>
        <v>0</v>
      </c>
      <c r="F230" s="78">
        <f ca="1">IF(F$2&gt;=$C$2,E230-OFFSET('previ sem'!$C$3,(ROW()-ROW($D$4))/2,(COLUMN()-COLUMN($E$2))*2),$D230-OFFSET('previ sem'!$C$3,(ROW()-ROW($D$4))/2,(COLUMN()-COLUMN($E$2))*2))</f>
        <v>0</v>
      </c>
      <c r="G230" s="78">
        <f ca="1">IF(G$2&gt;=$C$2,F230-OFFSET('previ sem'!$C$3,(ROW()-ROW($D$4))/2,(COLUMN()-COLUMN($E$2))*2),$D230-OFFSET('previ sem'!$C$3,(ROW()-ROW($D$4))/2,(COLUMN()-COLUMN($E$2))*2))</f>
        <v>0</v>
      </c>
      <c r="H230" s="78">
        <f ca="1">IF(H$2&gt;=$C$2,G230-OFFSET('previ sem'!$C$3,(ROW()-ROW($D$4))/2,(COLUMN()-COLUMN($E$2))*2),$D230-OFFSET('previ sem'!$C$3,(ROW()-ROW($D$4))/2,(COLUMN()-COLUMN($E$2))*2))</f>
        <v>0</v>
      </c>
      <c r="I230" s="78">
        <f ca="1">IF(I$2&gt;=$C$2,H230-OFFSET('previ sem'!$C$3,(ROW()-ROW($D$4))/2,(COLUMN()-COLUMN($E$2))*2),$D230-OFFSET('previ sem'!$C$3,(ROW()-ROW($D$4))/2,(COLUMN()-COLUMN($E$2))*2))</f>
        <v>0</v>
      </c>
      <c r="J230" s="78">
        <f ca="1">IF(J$2&gt;=$C$2,I230-OFFSET('previ sem'!$C$3,(ROW()-ROW($D$4))/2,(COLUMN()-COLUMN($E$2))*2),$D230-OFFSET('previ sem'!$C$3,(ROW()-ROW($D$4))/2,(COLUMN()-COLUMN($E$2))*2))</f>
        <v>0</v>
      </c>
      <c r="K230" s="78">
        <f ca="1">IF(K$2&gt;=$C$2,J230-OFFSET('previ sem'!$C$3,(ROW()-ROW($D$4))/2,(COLUMN()-COLUMN($E$2))*2),$D230-OFFSET('previ sem'!$C$3,(ROW()-ROW($D$4))/2,(COLUMN()-COLUMN($E$2))*2))</f>
        <v>0</v>
      </c>
      <c r="L230" s="78">
        <f ca="1">IF(L$2&gt;=$C$2,K230-OFFSET('previ sem'!$C$3,(ROW()-ROW($D$4))/2,(COLUMN()-COLUMN($E$2))*2),$D230-OFFSET('previ sem'!$C$3,(ROW()-ROW($D$4))/2,(COLUMN()-COLUMN($E$2))*2))</f>
        <v>0</v>
      </c>
      <c r="M230" s="78">
        <f ca="1">IF(M$2&gt;=$C$2,L230-OFFSET('previ sem'!$C$3,(ROW()-ROW($D$4))/2,(COLUMN()-COLUMN($E$2))*2),$D230-OFFSET('previ sem'!$C$3,(ROW()-ROW($D$4))/2,(COLUMN()-COLUMN($E$2))*2))</f>
        <v>0</v>
      </c>
      <c r="N230" s="78">
        <f ca="1">IF(N$2&gt;=$C$2,M230-OFFSET('previ sem'!$C$3,(ROW()-ROW($D$4))/2,(COLUMN()-COLUMN($E$2))*2),$D230-OFFSET('previ sem'!$C$3,(ROW()-ROW($D$4))/2,(COLUMN()-COLUMN($E$2))*2))</f>
        <v>0</v>
      </c>
      <c r="O230" s="78">
        <f ca="1">IF(O$2&gt;=$C$2,N230-OFFSET('previ sem'!$C$3,(ROW()-ROW($D$4))/2,(COLUMN()-COLUMN($E$2))*2),$D230-OFFSET('previ sem'!$C$3,(ROW()-ROW($D$4))/2,(COLUMN()-COLUMN($E$2))*2))</f>
        <v>0</v>
      </c>
      <c r="P230" s="78">
        <f ca="1">IF(P$2&gt;=$C$2,O230-OFFSET('previ sem'!$C$3,(ROW()-ROW($D$4))/2,(COLUMN()-COLUMN($E$2))*2),$D230-OFFSET('previ sem'!$C$3,(ROW()-ROW($D$4))/2,(COLUMN()-COLUMN($E$2))*2))</f>
        <v>0</v>
      </c>
      <c r="Q230" s="78">
        <f ca="1">IF(Q$2&gt;=$C$2,P230-OFFSET('previ sem'!$C$3,(ROW()-ROW($D$4))/2,(COLUMN()-COLUMN($E$2))*2),$D230-OFFSET('previ sem'!$C$3,(ROW()-ROW($D$4))/2,(COLUMN()-COLUMN($E$2))*2))</f>
        <v>0</v>
      </c>
      <c r="R230" s="78">
        <f ca="1">IF(R$2&gt;=$C$2,Q230-OFFSET('previ sem'!$C$3,(ROW()-ROW($D$4))/2,(COLUMN()-COLUMN($E$2))*2),$D230-OFFSET('previ sem'!$C$3,(ROW()-ROW($D$4))/2,(COLUMN()-COLUMN($E$2))*2))</f>
        <v>0</v>
      </c>
      <c r="S230" s="78">
        <f ca="1">IF(S$2&gt;=$C$2,R230-OFFSET('previ sem'!$C$3,(ROW()-ROW($D$4))/2,(COLUMN()-COLUMN($E$2))*2),$D230-OFFSET('previ sem'!$C$3,(ROW()-ROW($D$4))/2,(COLUMN()-COLUMN($E$2))*2))</f>
        <v>0</v>
      </c>
      <c r="T230" s="78">
        <f ca="1">IF(T$2&gt;=$C$2,S230-OFFSET('previ sem'!$C$3,(ROW()-ROW($D$4))/2,(COLUMN()-COLUMN($E$2))*2),$D230-OFFSET('previ sem'!$C$3,(ROW()-ROW($D$4))/2,(COLUMN()-COLUMN($E$2))*2))</f>
        <v>0</v>
      </c>
      <c r="U230" s="78">
        <f ca="1">IF(U$2&gt;=$C$2,T230-OFFSET('previ sem'!$C$3,(ROW()-ROW($D$4))/2,(COLUMN()-COLUMN($E$2))*2),$D230-OFFSET('previ sem'!$C$3,(ROW()-ROW($D$4))/2,(COLUMN()-COLUMN($E$2))*2))</f>
        <v>0</v>
      </c>
      <c r="V230" s="78">
        <f ca="1">IF(V$2&gt;=$C$2,U230-OFFSET('previ sem'!$C$3,(ROW()-ROW($D$4))/2,(COLUMN()-COLUMN($E$2))*2),$D230-OFFSET('previ sem'!$C$3,(ROW()-ROW($D$4))/2,(COLUMN()-COLUMN($E$2))*2))</f>
        <v>0</v>
      </c>
      <c r="W230" s="78">
        <f ca="1">IF(W$2&gt;=$C$2,V230-OFFSET('previ sem'!$C$3,(ROW()-ROW($D$4))/2,(COLUMN()-COLUMN($E$2))*2),$D230-OFFSET('previ sem'!$C$3,(ROW()-ROW($D$4))/2,(COLUMN()-COLUMN($E$2))*2))</f>
        <v>0</v>
      </c>
      <c r="X230" s="78">
        <f ca="1">IF(X$2&gt;=$C$2,W230-OFFSET('previ sem'!$C$3,(ROW()-ROW($D$4))/2,(COLUMN()-COLUMN($E$2))*2),$D230-OFFSET('previ sem'!$C$3,(ROW()-ROW($D$4))/2,(COLUMN()-COLUMN($E$2))*2))</f>
        <v>0</v>
      </c>
      <c r="Y230" s="78">
        <f ca="1">IF(Y$2&gt;=$C$2,X230-OFFSET('previ sem'!$C$3,(ROW()-ROW($D$4))/2,(COLUMN()-COLUMN($E$2))*2),$D230-OFFSET('previ sem'!$C$3,(ROW()-ROW($D$4))/2,(COLUMN()-COLUMN($E$2))*2))</f>
        <v>0</v>
      </c>
      <c r="Z230" s="78">
        <f ca="1">IF(Z$2&gt;=$C$2,Y230-OFFSET('previ sem'!$C$3,(ROW()-ROW($D$4))/2,(COLUMN()-COLUMN($E$2))*2),$D230-OFFSET('previ sem'!$C$3,(ROW()-ROW($D$4))/2,(COLUMN()-COLUMN($E$2))*2))</f>
        <v>0</v>
      </c>
      <c r="AA230" s="78">
        <f ca="1">IF(AA$2&gt;=$C$2,Z230-OFFSET('previ sem'!$C$3,(ROW()-ROW($D$4))/2,(COLUMN()-COLUMN($E$2))*2),$D230-OFFSET('previ sem'!$C$3,(ROW()-ROW($D$4))/2,(COLUMN()-COLUMN($E$2))*2))</f>
        <v>0</v>
      </c>
      <c r="AB230" s="78">
        <f ca="1">IF(AB$2&gt;=$C$2,AA230-OFFSET('previ sem'!$C$3,(ROW()-ROW($D$4))/2,(COLUMN()-COLUMN($E$2))*2),$D230-OFFSET('previ sem'!$C$3,(ROW()-ROW($D$4))/2,(COLUMN()-COLUMN($E$2))*2))</f>
        <v>0</v>
      </c>
      <c r="AC230" s="78">
        <f ca="1">IF(AC$2&gt;=$C$2,AB230-OFFSET('previ sem'!$C$3,(ROW()-ROW($D$4))/2,(COLUMN()-COLUMN($E$2))*2),$D230-OFFSET('previ sem'!$C$3,(ROW()-ROW($D$4))/2,(COLUMN()-COLUMN($E$2))*2))</f>
        <v>0</v>
      </c>
      <c r="AD230" s="78">
        <f ca="1">IF(AD$2&gt;=$C$2,AC230-OFFSET('previ sem'!$C$3,(ROW()-ROW($D$4))/2,(COLUMN()-COLUMN($E$2))*2),$D230-OFFSET('previ sem'!$C$3,(ROW()-ROW($D$4))/2,(COLUMN()-COLUMN($E$2))*2))</f>
        <v>0</v>
      </c>
      <c r="AE230" s="78">
        <f ca="1">IF(AE$2&gt;=$C$2,AD230-OFFSET('previ sem'!$C$3,(ROW()-ROW($D$4))/2,(COLUMN()-COLUMN($E$2))*2),$D230-OFFSET('previ sem'!$C$3,(ROW()-ROW($D$4))/2,(COLUMN()-COLUMN($E$2))*2))</f>
        <v>0</v>
      </c>
      <c r="AF230" s="78">
        <f ca="1">IF(AF$2&gt;=$C$2,AE230-OFFSET('previ sem'!$C$3,(ROW()-ROW($D$4))/2,(COLUMN()-COLUMN($E$2))*2),$D230-OFFSET('previ sem'!$C$3,(ROW()-ROW($D$4))/2,(COLUMN()-COLUMN($E$2))*2))</f>
        <v>0</v>
      </c>
      <c r="AG230" s="78">
        <f ca="1">IF(AG$2&gt;=$C$2,AF230-OFFSET('previ sem'!$C$3,(ROW()-ROW($D$4))/2,(COLUMN()-COLUMN($E$2))*2),$D230-OFFSET('previ sem'!$C$3,(ROW()-ROW($D$4))/2,(COLUMN()-COLUMN($E$2))*2))</f>
        <v>0</v>
      </c>
      <c r="AH230" s="78">
        <f ca="1">IF(AH$2&gt;=$C$2,AG230-OFFSET('previ sem'!$C$3,(ROW()-ROW($D$4))/2,(COLUMN()-COLUMN($E$2))*2),$D230-OFFSET('previ sem'!$C$3,(ROW()-ROW($D$4))/2,(COLUMN()-COLUMN($E$2))*2))</f>
        <v>0</v>
      </c>
      <c r="AI230" s="78">
        <f ca="1">IF(AI$2&gt;=$C$2,AH230-OFFSET('previ sem'!$C$3,(ROW()-ROW($D$4))/2,(COLUMN()-COLUMN($E$2))*2),$D230-OFFSET('previ sem'!$C$3,(ROW()-ROW($D$4))/2,(COLUMN()-COLUMN($E$2))*2))</f>
        <v>0</v>
      </c>
      <c r="AJ230" s="78">
        <f ca="1">IF(AJ$2&gt;=$C$2,AI230-OFFSET('previ sem'!$C$3,(ROW()-ROW($D$4))/2,(COLUMN()-COLUMN($E$2))*2),$D230-OFFSET('previ sem'!$C$3,(ROW()-ROW($D$4))/2,(COLUMN()-COLUMN($E$2))*2))</f>
        <v>0</v>
      </c>
      <c r="AK230" s="78">
        <f ca="1">IF(AK$2&gt;=$C$2,AJ230-OFFSET('previ sem'!$C$3,(ROW()-ROW($D$4))/2,(COLUMN()-COLUMN($E$2))*2),$D230-OFFSET('previ sem'!$C$3,(ROW()-ROW($D$4))/2,(COLUMN()-COLUMN($E$2))*2))</f>
        <v>0</v>
      </c>
      <c r="AL230" s="78">
        <f ca="1">IF(AL$2&gt;=$C$2,AK230-OFFSET('previ sem'!$C$3,(ROW()-ROW($D$4))/2,(COLUMN()-COLUMN($E$2))*2),$D230-OFFSET('previ sem'!$C$3,(ROW()-ROW($D$4))/2,(COLUMN()-COLUMN($E$2))*2))</f>
        <v>0</v>
      </c>
      <c r="AM230" s="78">
        <f ca="1">IF(AM$2&gt;=$C$2,AL230-OFFSET('previ sem'!$C$3,(ROW()-ROW($D$4))/2,(COLUMN()-COLUMN($E$2))*2),$D230-OFFSET('previ sem'!$C$3,(ROW()-ROW($D$4))/2,(COLUMN()-COLUMN($E$2))*2))</f>
        <v>0</v>
      </c>
      <c r="AN230" s="78">
        <f ca="1">IF(AN$2&gt;=$C$2,AM230-OFFSET('previ sem'!$C$3,(ROW()-ROW($D$4))/2,(COLUMN()-COLUMN($E$2))*2),$D230-OFFSET('previ sem'!$C$3,(ROW()-ROW($D$4))/2,(COLUMN()-COLUMN($E$2))*2))</f>
        <v>0</v>
      </c>
      <c r="AO230" s="78">
        <f ca="1">IF(AO$2&gt;=$C$2,AN230-OFFSET('previ sem'!$C$3,(ROW()-ROW($D$4))/2,(COLUMN()-COLUMN($E$2))*2),$D230-OFFSET('previ sem'!$C$3,(ROW()-ROW($D$4))/2,(COLUMN()-COLUMN($E$2))*2))</f>
        <v>0</v>
      </c>
      <c r="AP230" s="78">
        <f ca="1">IF(AP$2&gt;=$C$2,AO230-OFFSET('previ sem'!$C$3,(ROW()-ROW($D$4))/2,(COLUMN()-COLUMN($E$2))*2),$D230-OFFSET('previ sem'!$C$3,(ROW()-ROW($D$4))/2,(COLUMN()-COLUMN($E$2))*2))</f>
        <v>0</v>
      </c>
      <c r="AQ230" s="78">
        <f ca="1">IF(AQ$2&gt;=$C$2,AP230-OFFSET('previ sem'!$C$3,(ROW()-ROW($D$4))/2,(COLUMN()-COLUMN($E$2))*2),$D230-OFFSET('previ sem'!$C$3,(ROW()-ROW($D$4))/2,(COLUMN()-COLUMN($E$2))*2))</f>
        <v>0</v>
      </c>
      <c r="AR230" s="78">
        <f ca="1">IF(AR$2&gt;=$C$2,AQ230-OFFSET('previ sem'!$C$3,(ROW()-ROW($D$4))/2,(COLUMN()-COLUMN($E$2))*2),$D230-OFFSET('previ sem'!$C$3,(ROW()-ROW($D$4))/2,(COLUMN()-COLUMN($E$2))*2))</f>
        <v>0</v>
      </c>
      <c r="AS230" s="78">
        <f ca="1">IF(AS$2&gt;=$C$2,AR230-OFFSET('previ sem'!$C$3,(ROW()-ROW($D$4))/2,(COLUMN()-COLUMN($E$2))*2),$D230-OFFSET('previ sem'!$C$3,(ROW()-ROW($D$4))/2,(COLUMN()-COLUMN($E$2))*2))</f>
        <v>0</v>
      </c>
      <c r="AT230" s="78">
        <f ca="1">IF(AT$2&gt;=$C$2,AS230-OFFSET('previ sem'!$C$3,(ROW()-ROW($D$4))/2,(COLUMN()-COLUMN($E$2))*2),$D230-OFFSET('previ sem'!$C$3,(ROW()-ROW($D$4))/2,(COLUMN()-COLUMN($E$2))*2))</f>
        <v>0</v>
      </c>
      <c r="AU230" s="78">
        <f ca="1">IF(AU$2&gt;=$C$2,AT230-OFFSET('previ sem'!$C$3,(ROW()-ROW($D$4))/2,(COLUMN()-COLUMN($E$2))*2),$D230-OFFSET('previ sem'!$C$3,(ROW()-ROW($D$4))/2,(COLUMN()-COLUMN($E$2))*2))</f>
        <v>0</v>
      </c>
      <c r="AV230" s="78">
        <f ca="1">IF(AV$2&gt;=$C$2,AU230-OFFSET('previ sem'!$C$3,(ROW()-ROW($D$4))/2,(COLUMN()-COLUMN($E$2))*2),$D230-OFFSET('previ sem'!$C$3,(ROW()-ROW($D$4))/2,(COLUMN()-COLUMN($E$2))*2))</f>
        <v>0</v>
      </c>
      <c r="AW230" s="78">
        <f ca="1">IF(AW$2&gt;=$C$2,AV230-OFFSET('previ sem'!$C$3,(ROW()-ROW($D$4))/2,(COLUMN()-COLUMN($E$2))*2),$D230-OFFSET('previ sem'!$C$3,(ROW()-ROW($D$4))/2,(COLUMN()-COLUMN($E$2))*2))</f>
        <v>0</v>
      </c>
      <c r="AX230" s="78">
        <f ca="1">IF(AX$2&gt;=$C$2,AW230-OFFSET('previ sem'!$C$3,(ROW()-ROW($D$4))/2,(COLUMN()-COLUMN($E$2))*2),$D230-OFFSET('previ sem'!$C$3,(ROW()-ROW($D$4))/2,(COLUMN()-COLUMN($E$2))*2))</f>
        <v>0</v>
      </c>
      <c r="AY230" s="78">
        <f ca="1">IF(AY$2&gt;=$C$2,AX230-OFFSET('previ sem'!$C$3,(ROW()-ROW($D$4))/2,(COLUMN()-COLUMN($E$2))*2),$D230-OFFSET('previ sem'!$C$3,(ROW()-ROW($D$4))/2,(COLUMN()-COLUMN($E$2))*2))</f>
        <v>0</v>
      </c>
      <c r="AZ230" s="78">
        <f ca="1">IF(AZ$2&gt;=$C$2,AY230-OFFSET('previ sem'!$C$3,(ROW()-ROW($D$4))/2,(COLUMN()-COLUMN($E$2))*2),$D230-OFFSET('previ sem'!$C$3,(ROW()-ROW($D$4))/2,(COLUMN()-COLUMN($E$2))*2))</f>
        <v>0</v>
      </c>
      <c r="BA230" s="78">
        <f ca="1">IF(BA$2&gt;=$C$2,AZ230-OFFSET('previ sem'!$C$3,(ROW()-ROW($D$4))/2,(COLUMN()-COLUMN($E$2))*2),$D230-OFFSET('previ sem'!$C$3,(ROW()-ROW($D$4))/2,(COLUMN()-COLUMN($E$2))*2))</f>
        <v>0</v>
      </c>
      <c r="BB230" s="78">
        <f ca="1">IF(BB$2&gt;=$C$2,BA230-OFFSET('previ sem'!$C$3,(ROW()-ROW($D$4))/2,(COLUMN()-COLUMN($E$2))*2),$D230-OFFSET('previ sem'!$C$3,(ROW()-ROW($D$4))/2,(COLUMN()-COLUMN($E$2))*2))</f>
        <v>0</v>
      </c>
      <c r="BC230" s="78">
        <f ca="1">IF(BC$2&gt;=$C$2,BB230-OFFSET('previ sem'!$C$3,(ROW()-ROW($D$4))/2,(COLUMN()-COLUMN($E$2))*2),$D230-OFFSET('previ sem'!$C$3,(ROW()-ROW($D$4))/2,(COLUMN()-COLUMN($E$2))*2))</f>
        <v>0</v>
      </c>
      <c r="BD230" s="78">
        <f ca="1">IF(BD$2&gt;=$C$2,BC230-OFFSET('previ sem'!$C$3,(ROW()-ROW($D$4))/2,(COLUMN()-COLUMN($E$2))*2),$D230-OFFSET('previ sem'!$C$3,(ROW()-ROW($D$4))/2,(COLUMN()-COLUMN($E$2))*2))</f>
        <v>0</v>
      </c>
      <c r="BE230" s="286" t="s">
        <v>288</v>
      </c>
      <c r="BF230">
        <v>117</v>
      </c>
      <c r="BG230" s="232" t="s">
        <v>288</v>
      </c>
      <c r="BH230">
        <v>123</v>
      </c>
    </row>
    <row r="231" spans="1:60" x14ac:dyDescent="0.2">
      <c r="A231" s="201"/>
      <c r="B231" s="309" t="s">
        <v>36</v>
      </c>
      <c r="C231" s="6" t="e">
        <f t="array" aca="1" ref="C231" ca="1">INDEX($E$2:$BD$2,,SMALL(IF($E230:$BD230&lt;0,COLUMN(E:BD)-3,""),1))</f>
        <v>#NUM!</v>
      </c>
      <c r="D231" s="77">
        <f>+'PROD-SEM'!L52</f>
        <v>0</v>
      </c>
      <c r="E231" s="74" t="str">
        <f ca="1">IF(E230&lt;0,"",IF(E230&lt;MINI!$B$117,"MINI",""))</f>
        <v/>
      </c>
      <c r="F231" s="74" t="str">
        <f ca="1">IF(F230&lt;0,"",IF(F230&lt;MINI!$B$117,"MINI",""))</f>
        <v/>
      </c>
      <c r="G231" s="74" t="str">
        <f ca="1">IF(G230&lt;0,"",IF(G230&lt;MINI!$B$117,"MINI",""))</f>
        <v/>
      </c>
      <c r="H231" s="74" t="str">
        <f ca="1">IF(H230&lt;0,"",IF(H230&lt;MINI!$B$117,"MINI",""))</f>
        <v/>
      </c>
      <c r="I231" s="74" t="str">
        <f ca="1">IF(I230&lt;0,"",IF(I230&lt;MINI!$C$117,"MINI",""))</f>
        <v/>
      </c>
      <c r="J231" s="74" t="str">
        <f ca="1">IF(J230&lt;0,"",IF(J230&lt;MINI!$C$117,"MINI",""))</f>
        <v/>
      </c>
      <c r="K231" s="74" t="str">
        <f ca="1">IF(K230&lt;0,"",IF(K230&lt;MINI!$C$117,"MINI",""))</f>
        <v/>
      </c>
      <c r="L231" s="74" t="str">
        <f ca="1">IF(L230&lt;0,"",IF(L230&lt;MINI!$C$117,"MINI",""))</f>
        <v/>
      </c>
      <c r="M231" s="74" t="str">
        <f ca="1">IF(M230&lt;0,"",IF(M230&lt;MINI!$D$117,"MINI",""))</f>
        <v/>
      </c>
      <c r="N231" s="74" t="str">
        <f ca="1">IF(N230&lt;0,"",IF(N230&lt;MINI!$D$117,"MINI",""))</f>
        <v/>
      </c>
      <c r="O231" s="74" t="str">
        <f ca="1">IF(O230&lt;0,"",IF(O230&lt;MINI!$D$117,"MINI",""))</f>
        <v/>
      </c>
      <c r="P231" s="74" t="str">
        <f ca="1">IF(P230&lt;0,"",IF(P230&lt;MINI!$D$117,"MINI",""))</f>
        <v/>
      </c>
      <c r="Q231" s="74" t="str">
        <f ca="1">IF(Q230&lt;0,"",IF(Q230&lt;MINI!$E$117,"MINI",""))</f>
        <v/>
      </c>
      <c r="R231" s="74" t="str">
        <f ca="1">IF(R230&lt;0,"",IF(R230&lt;MINI!$E$117,"MINI",""))</f>
        <v/>
      </c>
      <c r="S231" s="74" t="str">
        <f ca="1">IF(S230&lt;0,"",IF(S230&lt;MINI!$E$117,"MINI",""))</f>
        <v/>
      </c>
      <c r="T231" s="74" t="str">
        <f ca="1">IF(T230&lt;0,"",IF(T230&lt;MINI!$E$117,"MINI",""))</f>
        <v/>
      </c>
      <c r="U231" s="74" t="str">
        <f ca="1">IF(U230&lt;0,"",IF(U230&lt;MINI!$E$117,"MINI",""))</f>
        <v/>
      </c>
      <c r="V231" s="74" t="str">
        <f ca="1">IF(V230&lt;0,"",IF(V230&lt;MINI!$F$117,"MINI",""))</f>
        <v/>
      </c>
      <c r="W231" s="74" t="str">
        <f ca="1">IF(W230&lt;0,"",IF(W230&lt;MINI!$F$117,"MINI",""))</f>
        <v/>
      </c>
      <c r="X231" s="74" t="str">
        <f ca="1">IF(X230&lt;0,"",IF(X230&lt;MINI!$F$117,"MINI",""))</f>
        <v/>
      </c>
      <c r="Y231" s="74" t="str">
        <f ca="1">IF(Y230&lt;0,"",IF(Y230&lt;MINI!$F$117,"MINI",""))</f>
        <v/>
      </c>
      <c r="Z231" s="74" t="str">
        <f ca="1">IF(Z230&lt;0,"",IF(Z230&lt;MINI!$G$90,"MINI",""))</f>
        <v/>
      </c>
      <c r="AA231" s="74" t="str">
        <f ca="1">IF(AA230&lt;0,"",IF(AA230&lt;MINI!$G$90,"MINI",""))</f>
        <v/>
      </c>
      <c r="AB231" s="74" t="str">
        <f ca="1">IF(AB230&lt;0,"",IF(AB230&lt;MINI!$G$90,"MINI",""))</f>
        <v/>
      </c>
      <c r="AC231" s="74" t="str">
        <f ca="1">IF(AC230&lt;0,"",IF(AC230&lt;MINI!$G$90,"MINI",""))</f>
        <v/>
      </c>
      <c r="AD231" s="74" t="str">
        <f ca="1">IF(AD230&lt;0,"",IF(AD230&lt;MINI!$G$90,"MINI",""))</f>
        <v/>
      </c>
      <c r="AE231" s="74" t="str">
        <f ca="1">IF(AE230&lt;0,"",IF(AE230&lt;MINI!$H$90,"MINI",""))</f>
        <v/>
      </c>
      <c r="AF231" s="74" t="str">
        <f ca="1">IF(AF230&lt;0,"",IF(AF230&lt;MINI!$H$90,"MINI",""))</f>
        <v/>
      </c>
      <c r="AG231" s="74" t="str">
        <f ca="1">IF(AG230&lt;0,"",IF(AG230&lt;MINI!$H$90,"MINI",""))</f>
        <v/>
      </c>
      <c r="AH231" s="74" t="str">
        <f ca="1">IF(AH230&lt;0,"",IF(AH230&lt;MINI!$H$90,"MINI",""))</f>
        <v/>
      </c>
      <c r="AI231" s="74" t="str">
        <f ca="1">IF(AI230&lt;0,"",IF(AI230&lt;MINI!$I$90,"MINI",""))</f>
        <v/>
      </c>
      <c r="AJ231" s="74" t="str">
        <f ca="1">IF(AJ230&lt;0,"",IF(AJ230&lt;MINI!$I$90,"MINI",""))</f>
        <v/>
      </c>
      <c r="AK231" s="74" t="str">
        <f ca="1">IF(AK230&lt;0,"",IF(AK230&lt;MINI!$I$90,"MINI",""))</f>
        <v/>
      </c>
      <c r="AL231" s="74" t="str">
        <f ca="1">IF(AL230&lt;0,"",IF(AL230&lt;MINI!$I$90,"MINI",""))</f>
        <v/>
      </c>
      <c r="AM231" s="74" t="str">
        <f ca="1">IF(AM230&lt;0,"",IF(AM230&lt;MINI!$J$90,"MINI",""))</f>
        <v/>
      </c>
      <c r="AN231" s="74" t="str">
        <f ca="1">IF(AN230&lt;0,"",IF(AN230&lt;MINI!$J$90,"MINI",""))</f>
        <v/>
      </c>
      <c r="AO231" s="74" t="str">
        <f ca="1">IF(AO230&lt;0,"",IF(AO230&lt;MINI!$J$90,"MINI",""))</f>
        <v/>
      </c>
      <c r="AP231" s="74" t="str">
        <f ca="1">IF(AP230&lt;0,"",IF(AP230&lt;MINI!$J$90,"MINI",""))</f>
        <v/>
      </c>
      <c r="AQ231" s="74" t="str">
        <f ca="1">IF(AQ230&lt;0,"",IF(AQ230&lt;MINI!$J$90,"MINI",""))</f>
        <v/>
      </c>
      <c r="AR231" s="74" t="str">
        <f ca="1">IF(AR230&lt;0,"",IF(AR230&lt;MINI!$K$90,"MINI",""))</f>
        <v/>
      </c>
      <c r="AS231" s="74" t="str">
        <f ca="1">IF(AS230&lt;0,"",IF(AS230&lt;MINI!$K$90,"MINI",""))</f>
        <v/>
      </c>
      <c r="AT231" s="74" t="str">
        <f ca="1">IF(AT230&lt;0,"",IF(AT230&lt;MINI!$K$90,"MINI",""))</f>
        <v/>
      </c>
      <c r="AU231" s="74" t="str">
        <f ca="1">IF(AU230&lt;0,"",IF(AU230&lt;MINI!$K$90,"MINI",""))</f>
        <v/>
      </c>
      <c r="AV231" s="74" t="str">
        <f ca="1">IF(AV230&lt;0,"",IF(AV230&lt;MINI!$L$90,"MINI",""))</f>
        <v/>
      </c>
      <c r="AW231" s="74" t="str">
        <f ca="1">IF(AW230&lt;0,"",IF(AW230&lt;MINI!$L$90,"MINI",""))</f>
        <v/>
      </c>
      <c r="AX231" s="74" t="str">
        <f ca="1">IF(AX230&lt;0,"",IF(AX230&lt;MINI!$L$90,"MINI",""))</f>
        <v/>
      </c>
      <c r="AY231" s="74" t="str">
        <f ca="1">IF(AY230&lt;0,"",IF(AY230&lt;MINI!$L$90,"MINI",""))</f>
        <v/>
      </c>
      <c r="AZ231" s="74" t="str">
        <f ca="1">IF(AZ230&lt;0,"",IF(AZ230&lt;MINI!$M$90,"MINI",""))</f>
        <v/>
      </c>
      <c r="BA231" s="74" t="str">
        <f ca="1">IF(BA230&lt;0,"",IF(BA230&lt;MINI!$M$90,"MINI",""))</f>
        <v/>
      </c>
      <c r="BB231" s="74" t="str">
        <f ca="1">IF(BB230&lt;0,"",IF(BB230&lt;MINI!$M$90,"MINI",""))</f>
        <v/>
      </c>
      <c r="BC231" s="74" t="str">
        <f ca="1">IF(BC230&lt;0,"",IF(BC230&lt;MINI!$M$90,"MINI",""))</f>
        <v/>
      </c>
      <c r="BD231" s="74" t="str">
        <f ca="1">IF(BD230&lt;0,"",IF(BD230&lt;MINI!$M$90,"MINI",""))</f>
        <v/>
      </c>
      <c r="BE231" s="313"/>
      <c r="BG231" s="112"/>
    </row>
    <row r="232" spans="1:60" x14ac:dyDescent="0.2">
      <c r="A232" s="187" t="s">
        <v>215</v>
      </c>
      <c r="B232" s="378" t="s">
        <v>222</v>
      </c>
      <c r="C232" s="378"/>
      <c r="D232" s="76">
        <f>SUMIF('EXPORT STOCK'!$B$2:$B$1106,'FABRICATION-SEM'!B232,'EXPORT STOCK'!$C$2:$C$1116)+D233</f>
        <v>0</v>
      </c>
      <c r="E232" s="78">
        <f ca="1">IF(E$2&gt;=$C$2,D232-OFFSET('previ sem'!$C$3,(ROW()-ROW($D$4))/2,(COLUMN()-COLUMN($E$2))*2),$D232-OFFSET('previ sem'!$C$3,(ROW()-ROW($D$4))/2,(COLUMN()-COLUMN($E$2))*2))</f>
        <v>0</v>
      </c>
      <c r="F232" s="78">
        <f ca="1">IF(F$2&gt;=$C$2,E232-OFFSET('previ sem'!$C$3,(ROW()-ROW($D$4))/2,(COLUMN()-COLUMN($E$2))*2),$D232-OFFSET('previ sem'!$C$3,(ROW()-ROW($D$4))/2,(COLUMN()-COLUMN($E$2))*2))</f>
        <v>0</v>
      </c>
      <c r="G232" s="78">
        <f ca="1">IF(G$2&gt;=$C$2,F232-OFFSET('previ sem'!$C$3,(ROW()-ROW($D$4))/2,(COLUMN()-COLUMN($E$2))*2),$D232-OFFSET('previ sem'!$C$3,(ROW()-ROW($D$4))/2,(COLUMN()-COLUMN($E$2))*2))</f>
        <v>0</v>
      </c>
      <c r="H232" s="78">
        <f ca="1">IF(H$2&gt;=$C$2,G232-OFFSET('previ sem'!$C$3,(ROW()-ROW($D$4))/2,(COLUMN()-COLUMN($E$2))*2),$D232-OFFSET('previ sem'!$C$3,(ROW()-ROW($D$4))/2,(COLUMN()-COLUMN($E$2))*2))</f>
        <v>0</v>
      </c>
      <c r="I232" s="78">
        <f ca="1">IF(I$2&gt;=$C$2,H232-OFFSET('previ sem'!$C$3,(ROW()-ROW($D$4))/2,(COLUMN()-COLUMN($E$2))*2),$D232-OFFSET('previ sem'!$C$3,(ROW()-ROW($D$4))/2,(COLUMN()-COLUMN($E$2))*2))</f>
        <v>0</v>
      </c>
      <c r="J232" s="78">
        <f ca="1">IF(J$2&gt;=$C$2,I232-OFFSET('previ sem'!$C$3,(ROW()-ROW($D$4))/2,(COLUMN()-COLUMN($E$2))*2),$D232-OFFSET('previ sem'!$C$3,(ROW()-ROW($D$4))/2,(COLUMN()-COLUMN($E$2))*2))</f>
        <v>0</v>
      </c>
      <c r="K232" s="78">
        <f ca="1">IF(K$2&gt;=$C$2,J232-OFFSET('previ sem'!$C$3,(ROW()-ROW($D$4))/2,(COLUMN()-COLUMN($E$2))*2),$D232-OFFSET('previ sem'!$C$3,(ROW()-ROW($D$4))/2,(COLUMN()-COLUMN($E$2))*2))</f>
        <v>0</v>
      </c>
      <c r="L232" s="78">
        <f ca="1">IF(L$2&gt;=$C$2,K232-OFFSET('previ sem'!$C$3,(ROW()-ROW($D$4))/2,(COLUMN()-COLUMN($E$2))*2),$D232-OFFSET('previ sem'!$C$3,(ROW()-ROW($D$4))/2,(COLUMN()-COLUMN($E$2))*2))</f>
        <v>0</v>
      </c>
      <c r="M232" s="78">
        <f ca="1">IF(M$2&gt;=$C$2,L232-OFFSET('previ sem'!$C$3,(ROW()-ROW($D$4))/2,(COLUMN()-COLUMN($E$2))*2),$D232-OFFSET('previ sem'!$C$3,(ROW()-ROW($D$4))/2,(COLUMN()-COLUMN($E$2))*2))</f>
        <v>0</v>
      </c>
      <c r="N232" s="78">
        <f ca="1">IF(N$2&gt;=$C$2,M232-OFFSET('previ sem'!$C$3,(ROW()-ROW($D$4))/2,(COLUMN()-COLUMN($E$2))*2),$D232-OFFSET('previ sem'!$C$3,(ROW()-ROW($D$4))/2,(COLUMN()-COLUMN($E$2))*2))</f>
        <v>0</v>
      </c>
      <c r="O232" s="78">
        <f ca="1">IF(O$2&gt;=$C$2,N232-OFFSET('previ sem'!$C$3,(ROW()-ROW($D$4))/2,(COLUMN()-COLUMN($E$2))*2),$D232-OFFSET('previ sem'!$C$3,(ROW()-ROW($D$4))/2,(COLUMN()-COLUMN($E$2))*2))</f>
        <v>0</v>
      </c>
      <c r="P232" s="78">
        <f ca="1">IF(P$2&gt;=$C$2,O232-OFFSET('previ sem'!$C$3,(ROW()-ROW($D$4))/2,(COLUMN()-COLUMN($E$2))*2),$D232-OFFSET('previ sem'!$C$3,(ROW()-ROW($D$4))/2,(COLUMN()-COLUMN($E$2))*2))</f>
        <v>0</v>
      </c>
      <c r="Q232" s="78">
        <f ca="1">IF(Q$2&gt;=$C$2,P232-OFFSET('previ sem'!$C$3,(ROW()-ROW($D$4))/2,(COLUMN()-COLUMN($E$2))*2),$D232-OFFSET('previ sem'!$C$3,(ROW()-ROW($D$4))/2,(COLUMN()-COLUMN($E$2))*2))</f>
        <v>0</v>
      </c>
      <c r="R232" s="78">
        <f ca="1">IF(R$2&gt;=$C$2,Q232-OFFSET('previ sem'!$C$3,(ROW()-ROW($D$4))/2,(COLUMN()-COLUMN($E$2))*2),$D232-OFFSET('previ sem'!$C$3,(ROW()-ROW($D$4))/2,(COLUMN()-COLUMN($E$2))*2))</f>
        <v>0</v>
      </c>
      <c r="S232" s="78">
        <f ca="1">IF(S$2&gt;=$C$2,R232-OFFSET('previ sem'!$C$3,(ROW()-ROW($D$4))/2,(COLUMN()-COLUMN($E$2))*2),$D232-OFFSET('previ sem'!$C$3,(ROW()-ROW($D$4))/2,(COLUMN()-COLUMN($E$2))*2))</f>
        <v>0</v>
      </c>
      <c r="T232" s="78">
        <f ca="1">IF(T$2&gt;=$C$2,S232-OFFSET('previ sem'!$C$3,(ROW()-ROW($D$4))/2,(COLUMN()-COLUMN($E$2))*2),$D232-OFFSET('previ sem'!$C$3,(ROW()-ROW($D$4))/2,(COLUMN()-COLUMN($E$2))*2))</f>
        <v>0</v>
      </c>
      <c r="U232" s="78">
        <f ca="1">IF(U$2&gt;=$C$2,T232-OFFSET('previ sem'!$C$3,(ROW()-ROW($D$4))/2,(COLUMN()-COLUMN($E$2))*2),$D232-OFFSET('previ sem'!$C$3,(ROW()-ROW($D$4))/2,(COLUMN()-COLUMN($E$2))*2))</f>
        <v>0</v>
      </c>
      <c r="V232" s="78">
        <f ca="1">IF(V$2&gt;=$C$2,U232-OFFSET('previ sem'!$C$3,(ROW()-ROW($D$4))/2,(COLUMN()-COLUMN($E$2))*2),$D232-OFFSET('previ sem'!$C$3,(ROW()-ROW($D$4))/2,(COLUMN()-COLUMN($E$2))*2))</f>
        <v>0</v>
      </c>
      <c r="W232" s="78">
        <f ca="1">IF(W$2&gt;=$C$2,V232-OFFSET('previ sem'!$C$3,(ROW()-ROW($D$4))/2,(COLUMN()-COLUMN($E$2))*2),$D232-OFFSET('previ sem'!$C$3,(ROW()-ROW($D$4))/2,(COLUMN()-COLUMN($E$2))*2))</f>
        <v>0</v>
      </c>
      <c r="X232" s="78">
        <f ca="1">IF(X$2&gt;=$C$2,W232-OFFSET('previ sem'!$C$3,(ROW()-ROW($D$4))/2,(COLUMN()-COLUMN($E$2))*2),$D232-OFFSET('previ sem'!$C$3,(ROW()-ROW($D$4))/2,(COLUMN()-COLUMN($E$2))*2))</f>
        <v>0</v>
      </c>
      <c r="Y232" s="78">
        <f ca="1">IF(Y$2&gt;=$C$2,X232-OFFSET('previ sem'!$C$3,(ROW()-ROW($D$4))/2,(COLUMN()-COLUMN($E$2))*2),$D232-OFFSET('previ sem'!$C$3,(ROW()-ROW($D$4))/2,(COLUMN()-COLUMN($E$2))*2))</f>
        <v>0</v>
      </c>
      <c r="Z232" s="78">
        <f ca="1">IF(Z$2&gt;=$C$2,Y232-OFFSET('previ sem'!$C$3,(ROW()-ROW($D$4))/2,(COLUMN()-COLUMN($E$2))*2),$D232-OFFSET('previ sem'!$C$3,(ROW()-ROW($D$4))/2,(COLUMN()-COLUMN($E$2))*2))</f>
        <v>0</v>
      </c>
      <c r="AA232" s="78">
        <f ca="1">IF(AA$2&gt;=$C$2,Z232-OFFSET('previ sem'!$C$3,(ROW()-ROW($D$4))/2,(COLUMN()-COLUMN($E$2))*2),$D232-OFFSET('previ sem'!$C$3,(ROW()-ROW($D$4))/2,(COLUMN()-COLUMN($E$2))*2))</f>
        <v>0</v>
      </c>
      <c r="AB232" s="78">
        <f ca="1">IF(AB$2&gt;=$C$2,AA232-OFFSET('previ sem'!$C$3,(ROW()-ROW($D$4))/2,(COLUMN()-COLUMN($E$2))*2),$D232-OFFSET('previ sem'!$C$3,(ROW()-ROW($D$4))/2,(COLUMN()-COLUMN($E$2))*2))</f>
        <v>0</v>
      </c>
      <c r="AC232" s="78">
        <f ca="1">IF(AC$2&gt;=$C$2,AB232-OFFSET('previ sem'!$C$3,(ROW()-ROW($D$4))/2,(COLUMN()-COLUMN($E$2))*2),$D232-OFFSET('previ sem'!$C$3,(ROW()-ROW($D$4))/2,(COLUMN()-COLUMN($E$2))*2))</f>
        <v>0</v>
      </c>
      <c r="AD232" s="78">
        <f ca="1">IF(AD$2&gt;=$C$2,AC232-OFFSET('previ sem'!$C$3,(ROW()-ROW($D$4))/2,(COLUMN()-COLUMN($E$2))*2),$D232-OFFSET('previ sem'!$C$3,(ROW()-ROW($D$4))/2,(COLUMN()-COLUMN($E$2))*2))</f>
        <v>0</v>
      </c>
      <c r="AE232" s="78">
        <f ca="1">IF(AE$2&gt;=$C$2,AD232-OFFSET('previ sem'!$C$3,(ROW()-ROW($D$4))/2,(COLUMN()-COLUMN($E$2))*2),$D232-OFFSET('previ sem'!$C$3,(ROW()-ROW($D$4))/2,(COLUMN()-COLUMN($E$2))*2))</f>
        <v>0</v>
      </c>
      <c r="AF232" s="78">
        <f ca="1">IF(AF$2&gt;=$C$2,AE232-OFFSET('previ sem'!$C$3,(ROW()-ROW($D$4))/2,(COLUMN()-COLUMN($E$2))*2),$D232-OFFSET('previ sem'!$C$3,(ROW()-ROW($D$4))/2,(COLUMN()-COLUMN($E$2))*2))</f>
        <v>0</v>
      </c>
      <c r="AG232" s="78">
        <f ca="1">IF(AG$2&gt;=$C$2,AF232-OFFSET('previ sem'!$C$3,(ROW()-ROW($D$4))/2,(COLUMN()-COLUMN($E$2))*2),$D232-OFFSET('previ sem'!$C$3,(ROW()-ROW($D$4))/2,(COLUMN()-COLUMN($E$2))*2))</f>
        <v>0</v>
      </c>
      <c r="AH232" s="78">
        <f ca="1">IF(AH$2&gt;=$C$2,AG232-OFFSET('previ sem'!$C$3,(ROW()-ROW($D$4))/2,(COLUMN()-COLUMN($E$2))*2),$D232-OFFSET('previ sem'!$C$3,(ROW()-ROW($D$4))/2,(COLUMN()-COLUMN($E$2))*2))</f>
        <v>0</v>
      </c>
      <c r="AI232" s="78">
        <f ca="1">IF(AI$2&gt;=$C$2,AH232-OFFSET('previ sem'!$C$3,(ROW()-ROW($D$4))/2,(COLUMN()-COLUMN($E$2))*2),$D232-OFFSET('previ sem'!$C$3,(ROW()-ROW($D$4))/2,(COLUMN()-COLUMN($E$2))*2))</f>
        <v>0</v>
      </c>
      <c r="AJ232" s="78">
        <f ca="1">IF(AJ$2&gt;=$C$2,AI232-OFFSET('previ sem'!$C$3,(ROW()-ROW($D$4))/2,(COLUMN()-COLUMN($E$2))*2),$D232-OFFSET('previ sem'!$C$3,(ROW()-ROW($D$4))/2,(COLUMN()-COLUMN($E$2))*2))</f>
        <v>0</v>
      </c>
      <c r="AK232" s="78">
        <f ca="1">IF(AK$2&gt;=$C$2,AJ232-OFFSET('previ sem'!$C$3,(ROW()-ROW($D$4))/2,(COLUMN()-COLUMN($E$2))*2),$D232-OFFSET('previ sem'!$C$3,(ROW()-ROW($D$4))/2,(COLUMN()-COLUMN($E$2))*2))</f>
        <v>0</v>
      </c>
      <c r="AL232" s="78">
        <f ca="1">IF(AL$2&gt;=$C$2,AK232-OFFSET('previ sem'!$C$3,(ROW()-ROW($D$4))/2,(COLUMN()-COLUMN($E$2))*2),$D232-OFFSET('previ sem'!$C$3,(ROW()-ROW($D$4))/2,(COLUMN()-COLUMN($E$2))*2))</f>
        <v>0</v>
      </c>
      <c r="AM232" s="78">
        <f ca="1">IF(AM$2&gt;=$C$2,AL232-OFFSET('previ sem'!$C$3,(ROW()-ROW($D$4))/2,(COLUMN()-COLUMN($E$2))*2),$D232-OFFSET('previ sem'!$C$3,(ROW()-ROW($D$4))/2,(COLUMN()-COLUMN($E$2))*2))</f>
        <v>0</v>
      </c>
      <c r="AN232" s="78">
        <f ca="1">IF(AN$2&gt;=$C$2,AM232-OFFSET('previ sem'!$C$3,(ROW()-ROW($D$4))/2,(COLUMN()-COLUMN($E$2))*2),$D232-OFFSET('previ sem'!$C$3,(ROW()-ROW($D$4))/2,(COLUMN()-COLUMN($E$2))*2))</f>
        <v>0</v>
      </c>
      <c r="AO232" s="78">
        <f ca="1">IF(AO$2&gt;=$C$2,AN232-OFFSET('previ sem'!$C$3,(ROW()-ROW($D$4))/2,(COLUMN()-COLUMN($E$2))*2),$D232-OFFSET('previ sem'!$C$3,(ROW()-ROW($D$4))/2,(COLUMN()-COLUMN($E$2))*2))</f>
        <v>0</v>
      </c>
      <c r="AP232" s="78">
        <f ca="1">IF(AP$2&gt;=$C$2,AO232-OFFSET('previ sem'!$C$3,(ROW()-ROW($D$4))/2,(COLUMN()-COLUMN($E$2))*2),$D232-OFFSET('previ sem'!$C$3,(ROW()-ROW($D$4))/2,(COLUMN()-COLUMN($E$2))*2))</f>
        <v>0</v>
      </c>
      <c r="AQ232" s="78">
        <f ca="1">IF(AQ$2&gt;=$C$2,AP232-OFFSET('previ sem'!$C$3,(ROW()-ROW($D$4))/2,(COLUMN()-COLUMN($E$2))*2),$D232-OFFSET('previ sem'!$C$3,(ROW()-ROW($D$4))/2,(COLUMN()-COLUMN($E$2))*2))</f>
        <v>0</v>
      </c>
      <c r="AR232" s="78">
        <f ca="1">IF(AR$2&gt;=$C$2,AQ232-OFFSET('previ sem'!$C$3,(ROW()-ROW($D$4))/2,(COLUMN()-COLUMN($E$2))*2),$D232-OFFSET('previ sem'!$C$3,(ROW()-ROW($D$4))/2,(COLUMN()-COLUMN($E$2))*2))</f>
        <v>0</v>
      </c>
      <c r="AS232" s="78">
        <f ca="1">IF(AS$2&gt;=$C$2,AR232-OFFSET('previ sem'!$C$3,(ROW()-ROW($D$4))/2,(COLUMN()-COLUMN($E$2))*2),$D232-OFFSET('previ sem'!$C$3,(ROW()-ROW($D$4))/2,(COLUMN()-COLUMN($E$2))*2))</f>
        <v>0</v>
      </c>
      <c r="AT232" s="78">
        <f ca="1">IF(AT$2&gt;=$C$2,AS232-OFFSET('previ sem'!$C$3,(ROW()-ROW($D$4))/2,(COLUMN()-COLUMN($E$2))*2),$D232-OFFSET('previ sem'!$C$3,(ROW()-ROW($D$4))/2,(COLUMN()-COLUMN($E$2))*2))</f>
        <v>0</v>
      </c>
      <c r="AU232" s="78">
        <f ca="1">IF(AU$2&gt;=$C$2,AT232-OFFSET('previ sem'!$C$3,(ROW()-ROW($D$4))/2,(COLUMN()-COLUMN($E$2))*2),$D232-OFFSET('previ sem'!$C$3,(ROW()-ROW($D$4))/2,(COLUMN()-COLUMN($E$2))*2))</f>
        <v>0</v>
      </c>
      <c r="AV232" s="78">
        <f ca="1">IF(AV$2&gt;=$C$2,AU232-OFFSET('previ sem'!$C$3,(ROW()-ROW($D$4))/2,(COLUMN()-COLUMN($E$2))*2),$D232-OFFSET('previ sem'!$C$3,(ROW()-ROW($D$4))/2,(COLUMN()-COLUMN($E$2))*2))</f>
        <v>0</v>
      </c>
      <c r="AW232" s="78">
        <f ca="1">IF(AW$2&gt;=$C$2,AV232-OFFSET('previ sem'!$C$3,(ROW()-ROW($D$4))/2,(COLUMN()-COLUMN($E$2))*2),$D232-OFFSET('previ sem'!$C$3,(ROW()-ROW($D$4))/2,(COLUMN()-COLUMN($E$2))*2))</f>
        <v>0</v>
      </c>
      <c r="AX232" s="78">
        <f ca="1">IF(AX$2&gt;=$C$2,AW232-OFFSET('previ sem'!$C$3,(ROW()-ROW($D$4))/2,(COLUMN()-COLUMN($E$2))*2),$D232-OFFSET('previ sem'!$C$3,(ROW()-ROW($D$4))/2,(COLUMN()-COLUMN($E$2))*2))</f>
        <v>0</v>
      </c>
      <c r="AY232" s="78">
        <f ca="1">IF(AY$2&gt;=$C$2,AX232-OFFSET('previ sem'!$C$3,(ROW()-ROW($D$4))/2,(COLUMN()-COLUMN($E$2))*2),$D232-OFFSET('previ sem'!$C$3,(ROW()-ROW($D$4))/2,(COLUMN()-COLUMN($E$2))*2))</f>
        <v>0</v>
      </c>
      <c r="AZ232" s="78">
        <f ca="1">IF(AZ$2&gt;=$C$2,AY232-OFFSET('previ sem'!$C$3,(ROW()-ROW($D$4))/2,(COLUMN()-COLUMN($E$2))*2),$D232-OFFSET('previ sem'!$C$3,(ROW()-ROW($D$4))/2,(COLUMN()-COLUMN($E$2))*2))</f>
        <v>0</v>
      </c>
      <c r="BA232" s="78">
        <f ca="1">IF(BA$2&gt;=$C$2,AZ232-OFFSET('previ sem'!$C$3,(ROW()-ROW($D$4))/2,(COLUMN()-COLUMN($E$2))*2),$D232-OFFSET('previ sem'!$C$3,(ROW()-ROW($D$4))/2,(COLUMN()-COLUMN($E$2))*2))</f>
        <v>0</v>
      </c>
      <c r="BB232" s="78">
        <f ca="1">IF(BB$2&gt;=$C$2,BA232-OFFSET('previ sem'!$C$3,(ROW()-ROW($D$4))/2,(COLUMN()-COLUMN($E$2))*2),$D232-OFFSET('previ sem'!$C$3,(ROW()-ROW($D$4))/2,(COLUMN()-COLUMN($E$2))*2))</f>
        <v>0</v>
      </c>
      <c r="BC232" s="78">
        <f ca="1">IF(BC$2&gt;=$C$2,BB232-OFFSET('previ sem'!$C$3,(ROW()-ROW($D$4))/2,(COLUMN()-COLUMN($E$2))*2),$D232-OFFSET('previ sem'!$C$3,(ROW()-ROW($D$4))/2,(COLUMN()-COLUMN($E$2))*2))</f>
        <v>0</v>
      </c>
      <c r="BD232" s="78">
        <f ca="1">IF(BD$2&gt;=$C$2,BC232-OFFSET('previ sem'!$C$3,(ROW()-ROW($D$4))/2,(COLUMN()-COLUMN($E$2))*2),$D232-OFFSET('previ sem'!$C$3,(ROW()-ROW($D$4))/2,(COLUMN()-COLUMN($E$2))*2))</f>
        <v>0</v>
      </c>
      <c r="BE232" s="286" t="s">
        <v>222</v>
      </c>
      <c r="BF232">
        <v>118</v>
      </c>
      <c r="BG232" s="232" t="s">
        <v>222</v>
      </c>
      <c r="BH232">
        <v>124</v>
      </c>
    </row>
    <row r="233" spans="1:60" x14ac:dyDescent="0.2">
      <c r="A233" s="201"/>
      <c r="B233" s="309" t="s">
        <v>36</v>
      </c>
      <c r="C233" s="6" t="e">
        <f t="array" aca="1" ref="C233" ca="1">INDEX($E$2:$BD$2,,SMALL(IF($E232:$BD232&lt;0,COLUMN(E:BD)-3,""),1))</f>
        <v>#NUM!</v>
      </c>
      <c r="D233" s="77">
        <f>+'PROD-SEM'!L53</f>
        <v>0</v>
      </c>
      <c r="E233" s="74" t="str">
        <f ca="1">IF(E232&lt;0,"",IF(E232&lt;MINI!$B$118,"MINI",""))</f>
        <v/>
      </c>
      <c r="F233" s="74" t="str">
        <f ca="1">IF(F232&lt;0,"",IF(F232&lt;MINI!$B$118,"MINI",""))</f>
        <v/>
      </c>
      <c r="G233" s="74" t="str">
        <f ca="1">IF(G232&lt;0,"",IF(G232&lt;MINI!$B$118,"MINI",""))</f>
        <v/>
      </c>
      <c r="H233" s="74" t="str">
        <f ca="1">IF(H232&lt;0,"",IF(H232&lt;MINI!$B$118,"MINI",""))</f>
        <v/>
      </c>
      <c r="I233" s="74" t="str">
        <f ca="1">IF(I232&lt;0,"",IF(I232&lt;MINI!$C$118,"MINI",""))</f>
        <v/>
      </c>
      <c r="J233" s="74" t="str">
        <f ca="1">IF(J232&lt;0,"",IF(J232&lt;MINI!$C$118,"MINI",""))</f>
        <v/>
      </c>
      <c r="K233" s="74" t="str">
        <f ca="1">IF(K232&lt;0,"",IF(K232&lt;MINI!$C$118,"MINI",""))</f>
        <v/>
      </c>
      <c r="L233" s="74" t="str">
        <f ca="1">IF(L232&lt;0,"",IF(L232&lt;MINI!$C$118,"MINI",""))</f>
        <v/>
      </c>
      <c r="M233" s="74" t="str">
        <f ca="1">IF(M232&lt;0,"",IF(M232&lt;MINI!$D$118,"MINI",""))</f>
        <v/>
      </c>
      <c r="N233" s="74" t="str">
        <f ca="1">IF(N232&lt;0,"",IF(N232&lt;MINI!$D$118,"MINI",""))</f>
        <v/>
      </c>
      <c r="O233" s="74" t="str">
        <f ca="1">IF(O232&lt;0,"",IF(O232&lt;MINI!$D$118,"MINI",""))</f>
        <v/>
      </c>
      <c r="P233" s="74" t="str">
        <f ca="1">IF(P232&lt;0,"",IF(P232&lt;MINI!$D$118,"MINI",""))</f>
        <v/>
      </c>
      <c r="Q233" s="74" t="str">
        <f ca="1">IF(Q232&lt;0,"",IF(Q232&lt;MINI!$E$118,"MINI",""))</f>
        <v/>
      </c>
      <c r="R233" s="74" t="str">
        <f ca="1">IF(R232&lt;0,"",IF(R232&lt;MINI!$E$118,"MINI",""))</f>
        <v/>
      </c>
      <c r="S233" s="74" t="str">
        <f ca="1">IF(S232&lt;0,"",IF(S232&lt;MINI!$E$118,"MINI",""))</f>
        <v/>
      </c>
      <c r="T233" s="74" t="str">
        <f ca="1">IF(T232&lt;0,"",IF(T232&lt;MINI!$E$118,"MINI",""))</f>
        <v/>
      </c>
      <c r="U233" s="74" t="str">
        <f ca="1">IF(U232&lt;0,"",IF(U232&lt;MINI!$E$118,"MINI",""))</f>
        <v/>
      </c>
      <c r="V233" s="74" t="str">
        <f ca="1">IF(V232&lt;0,"",IF(V232&lt;MINI!$F$118,"MINI",""))</f>
        <v/>
      </c>
      <c r="W233" s="74" t="str">
        <f ca="1">IF(W232&lt;0,"",IF(W232&lt;MINI!$F$118,"MINI",""))</f>
        <v/>
      </c>
      <c r="X233" s="74" t="str">
        <f ca="1">IF(X232&lt;0,"",IF(X232&lt;MINI!$F$118,"MINI",""))</f>
        <v/>
      </c>
      <c r="Y233" s="74" t="str">
        <f ca="1">IF(Y232&lt;0,"",IF(Y232&lt;MINI!$F$118,"MINI",""))</f>
        <v/>
      </c>
      <c r="Z233" s="74" t="str">
        <f ca="1">IF(Z232&lt;0,"",IF(Z232&lt;MINI!$G$90,"MINI",""))</f>
        <v/>
      </c>
      <c r="AA233" s="74" t="str">
        <f ca="1">IF(AA232&lt;0,"",IF(AA232&lt;MINI!$G$90,"MINI",""))</f>
        <v/>
      </c>
      <c r="AB233" s="74" t="str">
        <f ca="1">IF(AB232&lt;0,"",IF(AB232&lt;MINI!$G$90,"MINI",""))</f>
        <v/>
      </c>
      <c r="AC233" s="74" t="str">
        <f ca="1">IF(AC232&lt;0,"",IF(AC232&lt;MINI!$G$90,"MINI",""))</f>
        <v/>
      </c>
      <c r="AD233" s="74" t="str">
        <f ca="1">IF(AD232&lt;0,"",IF(AD232&lt;MINI!$G$90,"MINI",""))</f>
        <v/>
      </c>
      <c r="AE233" s="74" t="str">
        <f ca="1">IF(AE232&lt;0,"",IF(AE232&lt;MINI!$H$90,"MINI",""))</f>
        <v/>
      </c>
      <c r="AF233" s="74" t="str">
        <f ca="1">IF(AF232&lt;0,"",IF(AF232&lt;MINI!$H$90,"MINI",""))</f>
        <v/>
      </c>
      <c r="AG233" s="74" t="str">
        <f ca="1">IF(AG232&lt;0,"",IF(AG232&lt;MINI!$H$90,"MINI",""))</f>
        <v/>
      </c>
      <c r="AH233" s="74" t="str">
        <f ca="1">IF(AH232&lt;0,"",IF(AH232&lt;MINI!$H$90,"MINI",""))</f>
        <v/>
      </c>
      <c r="AI233" s="74" t="str">
        <f ca="1">IF(AI232&lt;0,"",IF(AI232&lt;MINI!$I$90,"MINI",""))</f>
        <v/>
      </c>
      <c r="AJ233" s="74" t="str">
        <f ca="1">IF(AJ232&lt;0,"",IF(AJ232&lt;MINI!$I$90,"MINI",""))</f>
        <v/>
      </c>
      <c r="AK233" s="74" t="str">
        <f ca="1">IF(AK232&lt;0,"",IF(AK232&lt;MINI!$I$90,"MINI",""))</f>
        <v/>
      </c>
      <c r="AL233" s="74" t="str">
        <f ca="1">IF(AL232&lt;0,"",IF(AL232&lt;MINI!$I$90,"MINI",""))</f>
        <v/>
      </c>
      <c r="AM233" s="74" t="str">
        <f ca="1">IF(AM232&lt;0,"",IF(AM232&lt;MINI!$J$90,"MINI",""))</f>
        <v/>
      </c>
      <c r="AN233" s="74" t="str">
        <f ca="1">IF(AN232&lt;0,"",IF(AN232&lt;MINI!$J$90,"MINI",""))</f>
        <v/>
      </c>
      <c r="AO233" s="74" t="str">
        <f ca="1">IF(AO232&lt;0,"",IF(AO232&lt;MINI!$J$90,"MINI",""))</f>
        <v/>
      </c>
      <c r="AP233" s="74" t="str">
        <f ca="1">IF(AP232&lt;0,"",IF(AP232&lt;MINI!$J$90,"MINI",""))</f>
        <v/>
      </c>
      <c r="AQ233" s="74" t="str">
        <f ca="1">IF(AQ232&lt;0,"",IF(AQ232&lt;MINI!$J$90,"MINI",""))</f>
        <v/>
      </c>
      <c r="AR233" s="74" t="str">
        <f ca="1">IF(AR232&lt;0,"",IF(AR232&lt;MINI!$K$90,"MINI",""))</f>
        <v/>
      </c>
      <c r="AS233" s="74" t="str">
        <f ca="1">IF(AS232&lt;0,"",IF(AS232&lt;MINI!$K$90,"MINI",""))</f>
        <v/>
      </c>
      <c r="AT233" s="74" t="str">
        <f ca="1">IF(AT232&lt;0,"",IF(AT232&lt;MINI!$K$90,"MINI",""))</f>
        <v/>
      </c>
      <c r="AU233" s="74" t="str">
        <f ca="1">IF(AU232&lt;0,"",IF(AU232&lt;MINI!$K$90,"MINI",""))</f>
        <v/>
      </c>
      <c r="AV233" s="74" t="str">
        <f ca="1">IF(AV232&lt;0,"",IF(AV232&lt;MINI!$L$90,"MINI",""))</f>
        <v/>
      </c>
      <c r="AW233" s="74" t="str">
        <f ca="1">IF(AW232&lt;0,"",IF(AW232&lt;MINI!$L$90,"MINI",""))</f>
        <v/>
      </c>
      <c r="AX233" s="74" t="str">
        <f ca="1">IF(AX232&lt;0,"",IF(AX232&lt;MINI!$L$90,"MINI",""))</f>
        <v/>
      </c>
      <c r="AY233" s="74" t="str">
        <f ca="1">IF(AY232&lt;0,"",IF(AY232&lt;MINI!$L$90,"MINI",""))</f>
        <v/>
      </c>
      <c r="AZ233" s="74" t="str">
        <f ca="1">IF(AZ232&lt;0,"",IF(AZ232&lt;MINI!$M$90,"MINI",""))</f>
        <v/>
      </c>
      <c r="BA233" s="74" t="str">
        <f ca="1">IF(BA232&lt;0,"",IF(BA232&lt;MINI!$M$90,"MINI",""))</f>
        <v/>
      </c>
      <c r="BB233" s="74" t="str">
        <f ca="1">IF(BB232&lt;0,"",IF(BB232&lt;MINI!$M$90,"MINI",""))</f>
        <v/>
      </c>
      <c r="BC233" s="74" t="str">
        <f ca="1">IF(BC232&lt;0,"",IF(BC232&lt;MINI!$M$90,"MINI",""))</f>
        <v/>
      </c>
      <c r="BD233" s="74" t="str">
        <f ca="1">IF(BD232&lt;0,"",IF(BD232&lt;MINI!$M$90,"MINI",""))</f>
        <v/>
      </c>
      <c r="BE233" s="313"/>
      <c r="BG233" s="112"/>
    </row>
    <row r="234" spans="1:60" x14ac:dyDescent="0.2">
      <c r="A234" s="187" t="s">
        <v>216</v>
      </c>
      <c r="B234" s="378" t="s">
        <v>233</v>
      </c>
      <c r="C234" s="378"/>
      <c r="D234" s="76">
        <f>SUMIF('EXPORT STOCK'!$B$2:$B$1106,'FABRICATION-SEM'!B234,'EXPORT STOCK'!$C$2:$C$1116)+D235</f>
        <v>0</v>
      </c>
      <c r="E234" s="78">
        <f ca="1">IF(E$2&gt;=$C$2,D234-OFFSET('previ sem'!$C$3,(ROW()-ROW($D$4))/2,(COLUMN()-COLUMN($E$2))*2),$D234-OFFSET('previ sem'!$C$3,(ROW()-ROW($D$4))/2,(COLUMN()-COLUMN($E$2))*2))</f>
        <v>0</v>
      </c>
      <c r="F234" s="78">
        <f ca="1">IF(F$2&gt;=$C$2,E234-OFFSET('previ sem'!$C$3,(ROW()-ROW($D$4))/2,(COLUMN()-COLUMN($E$2))*2),$D234-OFFSET('previ sem'!$C$3,(ROW()-ROW($D$4))/2,(COLUMN()-COLUMN($E$2))*2))</f>
        <v>0</v>
      </c>
      <c r="G234" s="78">
        <f ca="1">IF(G$2&gt;=$C$2,F234-OFFSET('previ sem'!$C$3,(ROW()-ROW($D$4))/2,(COLUMN()-COLUMN($E$2))*2),$D234-OFFSET('previ sem'!$C$3,(ROW()-ROW($D$4))/2,(COLUMN()-COLUMN($E$2))*2))</f>
        <v>0</v>
      </c>
      <c r="H234" s="78">
        <f ca="1">IF(H$2&gt;=$C$2,G234-OFFSET('previ sem'!$C$3,(ROW()-ROW($D$4))/2,(COLUMN()-COLUMN($E$2))*2),$D234-OFFSET('previ sem'!$C$3,(ROW()-ROW($D$4))/2,(COLUMN()-COLUMN($E$2))*2))</f>
        <v>0</v>
      </c>
      <c r="I234" s="78">
        <f ca="1">IF(I$2&gt;=$C$2,H234-OFFSET('previ sem'!$C$3,(ROW()-ROW($D$4))/2,(COLUMN()-COLUMN($E$2))*2),$D234-OFFSET('previ sem'!$C$3,(ROW()-ROW($D$4))/2,(COLUMN()-COLUMN($E$2))*2))</f>
        <v>0</v>
      </c>
      <c r="J234" s="78">
        <f ca="1">IF(J$2&gt;=$C$2,I234-OFFSET('previ sem'!$C$3,(ROW()-ROW($D$4))/2,(COLUMN()-COLUMN($E$2))*2),$D234-OFFSET('previ sem'!$C$3,(ROW()-ROW($D$4))/2,(COLUMN()-COLUMN($E$2))*2))</f>
        <v>0</v>
      </c>
      <c r="K234" s="78">
        <f ca="1">IF(K$2&gt;=$C$2,J234-OFFSET('previ sem'!$C$3,(ROW()-ROW($D$4))/2,(COLUMN()-COLUMN($E$2))*2),$D234-OFFSET('previ sem'!$C$3,(ROW()-ROW($D$4))/2,(COLUMN()-COLUMN($E$2))*2))</f>
        <v>0</v>
      </c>
      <c r="L234" s="78">
        <f ca="1">IF(L$2&gt;=$C$2,K234-OFFSET('previ sem'!$C$3,(ROW()-ROW($D$4))/2,(COLUMN()-COLUMN($E$2))*2),$D234-OFFSET('previ sem'!$C$3,(ROW()-ROW($D$4))/2,(COLUMN()-COLUMN($E$2))*2))</f>
        <v>0</v>
      </c>
      <c r="M234" s="78">
        <f ca="1">IF(M$2&gt;=$C$2,L234-OFFSET('previ sem'!$C$3,(ROW()-ROW($D$4))/2,(COLUMN()-COLUMN($E$2))*2),$D234-OFFSET('previ sem'!$C$3,(ROW()-ROW($D$4))/2,(COLUMN()-COLUMN($E$2))*2))</f>
        <v>0</v>
      </c>
      <c r="N234" s="78">
        <f ca="1">IF(N$2&gt;=$C$2,M234-OFFSET('previ sem'!$C$3,(ROW()-ROW($D$4))/2,(COLUMN()-COLUMN($E$2))*2),$D234-OFFSET('previ sem'!$C$3,(ROW()-ROW($D$4))/2,(COLUMN()-COLUMN($E$2))*2))</f>
        <v>0</v>
      </c>
      <c r="O234" s="78">
        <f ca="1">IF(O$2&gt;=$C$2,N234-OFFSET('previ sem'!$C$3,(ROW()-ROW($D$4))/2,(COLUMN()-COLUMN($E$2))*2),$D234-OFFSET('previ sem'!$C$3,(ROW()-ROW($D$4))/2,(COLUMN()-COLUMN($E$2))*2))</f>
        <v>0</v>
      </c>
      <c r="P234" s="78">
        <f ca="1">IF(P$2&gt;=$C$2,O234-OFFSET('previ sem'!$C$3,(ROW()-ROW($D$4))/2,(COLUMN()-COLUMN($E$2))*2),$D234-OFFSET('previ sem'!$C$3,(ROW()-ROW($D$4))/2,(COLUMN()-COLUMN($E$2))*2))</f>
        <v>0</v>
      </c>
      <c r="Q234" s="78">
        <f ca="1">IF(Q$2&gt;=$C$2,P234-OFFSET('previ sem'!$C$3,(ROW()-ROW($D$4))/2,(COLUMN()-COLUMN($E$2))*2),$D234-OFFSET('previ sem'!$C$3,(ROW()-ROW($D$4))/2,(COLUMN()-COLUMN($E$2))*2))</f>
        <v>0</v>
      </c>
      <c r="R234" s="78">
        <f ca="1">IF(R$2&gt;=$C$2,Q234-OFFSET('previ sem'!$C$3,(ROW()-ROW($D$4))/2,(COLUMN()-COLUMN($E$2))*2),$D234-OFFSET('previ sem'!$C$3,(ROW()-ROW($D$4))/2,(COLUMN()-COLUMN($E$2))*2))</f>
        <v>0</v>
      </c>
      <c r="S234" s="78">
        <f ca="1">IF(S$2&gt;=$C$2,R234-OFFSET('previ sem'!$C$3,(ROW()-ROW($D$4))/2,(COLUMN()-COLUMN($E$2))*2),$D234-OFFSET('previ sem'!$C$3,(ROW()-ROW($D$4))/2,(COLUMN()-COLUMN($E$2))*2))</f>
        <v>0</v>
      </c>
      <c r="T234" s="78">
        <f ca="1">IF(T$2&gt;=$C$2,S234-OFFSET('previ sem'!$C$3,(ROW()-ROW($D$4))/2,(COLUMN()-COLUMN($E$2))*2),$D234-OFFSET('previ sem'!$C$3,(ROW()-ROW($D$4))/2,(COLUMN()-COLUMN($E$2))*2))</f>
        <v>0</v>
      </c>
      <c r="U234" s="78">
        <f ca="1">IF(U$2&gt;=$C$2,T234-OFFSET('previ sem'!$C$3,(ROW()-ROW($D$4))/2,(COLUMN()-COLUMN($E$2))*2),$D234-OFFSET('previ sem'!$C$3,(ROW()-ROW($D$4))/2,(COLUMN()-COLUMN($E$2))*2))</f>
        <v>0</v>
      </c>
      <c r="V234" s="78">
        <f ca="1">IF(V$2&gt;=$C$2,U234-OFFSET('previ sem'!$C$3,(ROW()-ROW($D$4))/2,(COLUMN()-COLUMN($E$2))*2),$D234-OFFSET('previ sem'!$C$3,(ROW()-ROW($D$4))/2,(COLUMN()-COLUMN($E$2))*2))</f>
        <v>0</v>
      </c>
      <c r="W234" s="78">
        <f ca="1">IF(W$2&gt;=$C$2,V234-OFFSET('previ sem'!$C$3,(ROW()-ROW($D$4))/2,(COLUMN()-COLUMN($E$2))*2),$D234-OFFSET('previ sem'!$C$3,(ROW()-ROW($D$4))/2,(COLUMN()-COLUMN($E$2))*2))</f>
        <v>0</v>
      </c>
      <c r="X234" s="78">
        <f ca="1">IF(X$2&gt;=$C$2,W234-OFFSET('previ sem'!$C$3,(ROW()-ROW($D$4))/2,(COLUMN()-COLUMN($E$2))*2),$D234-OFFSET('previ sem'!$C$3,(ROW()-ROW($D$4))/2,(COLUMN()-COLUMN($E$2))*2))</f>
        <v>0</v>
      </c>
      <c r="Y234" s="78">
        <f ca="1">IF(Y$2&gt;=$C$2,X234-OFFSET('previ sem'!$C$3,(ROW()-ROW($D$4))/2,(COLUMN()-COLUMN($E$2))*2),$D234-OFFSET('previ sem'!$C$3,(ROW()-ROW($D$4))/2,(COLUMN()-COLUMN($E$2))*2))</f>
        <v>0</v>
      </c>
      <c r="Z234" s="78">
        <f ca="1">IF(Z$2&gt;=$C$2,Y234-OFFSET('previ sem'!$C$3,(ROW()-ROW($D$4))/2,(COLUMN()-COLUMN($E$2))*2),$D234-OFFSET('previ sem'!$C$3,(ROW()-ROW($D$4))/2,(COLUMN()-COLUMN($E$2))*2))</f>
        <v>0</v>
      </c>
      <c r="AA234" s="78">
        <f ca="1">IF(AA$2&gt;=$C$2,Z234-OFFSET('previ sem'!$C$3,(ROW()-ROW($D$4))/2,(COLUMN()-COLUMN($E$2))*2),$D234-OFFSET('previ sem'!$C$3,(ROW()-ROW($D$4))/2,(COLUMN()-COLUMN($E$2))*2))</f>
        <v>0</v>
      </c>
      <c r="AB234" s="78">
        <f ca="1">IF(AB$2&gt;=$C$2,AA234-OFFSET('previ sem'!$C$3,(ROW()-ROW($D$4))/2,(COLUMN()-COLUMN($E$2))*2),$D234-OFFSET('previ sem'!$C$3,(ROW()-ROW($D$4))/2,(COLUMN()-COLUMN($E$2))*2))</f>
        <v>0</v>
      </c>
      <c r="AC234" s="78">
        <f ca="1">IF(AC$2&gt;=$C$2,AB234-OFFSET('previ sem'!$C$3,(ROW()-ROW($D$4))/2,(COLUMN()-COLUMN($E$2))*2),$D234-OFFSET('previ sem'!$C$3,(ROW()-ROW($D$4))/2,(COLUMN()-COLUMN($E$2))*2))</f>
        <v>0</v>
      </c>
      <c r="AD234" s="78">
        <f ca="1">IF(AD$2&gt;=$C$2,AC234-OFFSET('previ sem'!$C$3,(ROW()-ROW($D$4))/2,(COLUMN()-COLUMN($E$2))*2),$D234-OFFSET('previ sem'!$C$3,(ROW()-ROW($D$4))/2,(COLUMN()-COLUMN($E$2))*2))</f>
        <v>0</v>
      </c>
      <c r="AE234" s="78">
        <f ca="1">IF(AE$2&gt;=$C$2,AD234-OFFSET('previ sem'!$C$3,(ROW()-ROW($D$4))/2,(COLUMN()-COLUMN($E$2))*2),$D234-OFFSET('previ sem'!$C$3,(ROW()-ROW($D$4))/2,(COLUMN()-COLUMN($E$2))*2))</f>
        <v>0</v>
      </c>
      <c r="AF234" s="78">
        <f ca="1">IF(AF$2&gt;=$C$2,AE234-OFFSET('previ sem'!$C$3,(ROW()-ROW($D$4))/2,(COLUMN()-COLUMN($E$2))*2),$D234-OFFSET('previ sem'!$C$3,(ROW()-ROW($D$4))/2,(COLUMN()-COLUMN($E$2))*2))</f>
        <v>0</v>
      </c>
      <c r="AG234" s="78">
        <f ca="1">IF(AG$2&gt;=$C$2,AF234-OFFSET('previ sem'!$C$3,(ROW()-ROW($D$4))/2,(COLUMN()-COLUMN($E$2))*2),$D234-OFFSET('previ sem'!$C$3,(ROW()-ROW($D$4))/2,(COLUMN()-COLUMN($E$2))*2))</f>
        <v>0</v>
      </c>
      <c r="AH234" s="78">
        <f ca="1">IF(AH$2&gt;=$C$2,AG234-OFFSET('previ sem'!$C$3,(ROW()-ROW($D$4))/2,(COLUMN()-COLUMN($E$2))*2),$D234-OFFSET('previ sem'!$C$3,(ROW()-ROW($D$4))/2,(COLUMN()-COLUMN($E$2))*2))</f>
        <v>0</v>
      </c>
      <c r="AI234" s="78">
        <f ca="1">IF(AI$2&gt;=$C$2,AH234-OFFSET('previ sem'!$C$3,(ROW()-ROW($D$4))/2,(COLUMN()-COLUMN($E$2))*2),$D234-OFFSET('previ sem'!$C$3,(ROW()-ROW($D$4))/2,(COLUMN()-COLUMN($E$2))*2))</f>
        <v>0</v>
      </c>
      <c r="AJ234" s="78">
        <f ca="1">IF(AJ$2&gt;=$C$2,AI234-OFFSET('previ sem'!$C$3,(ROW()-ROW($D$4))/2,(COLUMN()-COLUMN($E$2))*2),$D234-OFFSET('previ sem'!$C$3,(ROW()-ROW($D$4))/2,(COLUMN()-COLUMN($E$2))*2))</f>
        <v>0</v>
      </c>
      <c r="AK234" s="78">
        <f ca="1">IF(AK$2&gt;=$C$2,AJ234-OFFSET('previ sem'!$C$3,(ROW()-ROW($D$4))/2,(COLUMN()-COLUMN($E$2))*2),$D234-OFFSET('previ sem'!$C$3,(ROW()-ROW($D$4))/2,(COLUMN()-COLUMN($E$2))*2))</f>
        <v>0</v>
      </c>
      <c r="AL234" s="78">
        <f ca="1">IF(AL$2&gt;=$C$2,AK234-OFFSET('previ sem'!$C$3,(ROW()-ROW($D$4))/2,(COLUMN()-COLUMN($E$2))*2),$D234-OFFSET('previ sem'!$C$3,(ROW()-ROW($D$4))/2,(COLUMN()-COLUMN($E$2))*2))</f>
        <v>0</v>
      </c>
      <c r="AM234" s="78">
        <f ca="1">IF(AM$2&gt;=$C$2,AL234-OFFSET('previ sem'!$C$3,(ROW()-ROW($D$4))/2,(COLUMN()-COLUMN($E$2))*2),$D234-OFFSET('previ sem'!$C$3,(ROW()-ROW($D$4))/2,(COLUMN()-COLUMN($E$2))*2))</f>
        <v>0</v>
      </c>
      <c r="AN234" s="78">
        <f ca="1">IF(AN$2&gt;=$C$2,AM234-OFFSET('previ sem'!$C$3,(ROW()-ROW($D$4))/2,(COLUMN()-COLUMN($E$2))*2),$D234-OFFSET('previ sem'!$C$3,(ROW()-ROW($D$4))/2,(COLUMN()-COLUMN($E$2))*2))</f>
        <v>0</v>
      </c>
      <c r="AO234" s="78">
        <f ca="1">IF(AO$2&gt;=$C$2,AN234-OFFSET('previ sem'!$C$3,(ROW()-ROW($D$4))/2,(COLUMN()-COLUMN($E$2))*2),$D234-OFFSET('previ sem'!$C$3,(ROW()-ROW($D$4))/2,(COLUMN()-COLUMN($E$2))*2))</f>
        <v>0</v>
      </c>
      <c r="AP234" s="78">
        <f ca="1">IF(AP$2&gt;=$C$2,AO234-OFFSET('previ sem'!$C$3,(ROW()-ROW($D$4))/2,(COLUMN()-COLUMN($E$2))*2),$D234-OFFSET('previ sem'!$C$3,(ROW()-ROW($D$4))/2,(COLUMN()-COLUMN($E$2))*2))</f>
        <v>0</v>
      </c>
      <c r="AQ234" s="78">
        <f ca="1">IF(AQ$2&gt;=$C$2,AP234-OFFSET('previ sem'!$C$3,(ROW()-ROW($D$4))/2,(COLUMN()-COLUMN($E$2))*2),$D234-OFFSET('previ sem'!$C$3,(ROW()-ROW($D$4))/2,(COLUMN()-COLUMN($E$2))*2))</f>
        <v>0</v>
      </c>
      <c r="AR234" s="78">
        <f ca="1">IF(AR$2&gt;=$C$2,AQ234-OFFSET('previ sem'!$C$3,(ROW()-ROW($D$4))/2,(COLUMN()-COLUMN($E$2))*2),$D234-OFFSET('previ sem'!$C$3,(ROW()-ROW($D$4))/2,(COLUMN()-COLUMN($E$2))*2))</f>
        <v>0</v>
      </c>
      <c r="AS234" s="78">
        <f ca="1">IF(AS$2&gt;=$C$2,AR234-OFFSET('previ sem'!$C$3,(ROW()-ROW($D$4))/2,(COLUMN()-COLUMN($E$2))*2),$D234-OFFSET('previ sem'!$C$3,(ROW()-ROW($D$4))/2,(COLUMN()-COLUMN($E$2))*2))</f>
        <v>0</v>
      </c>
      <c r="AT234" s="78">
        <f ca="1">IF(AT$2&gt;=$C$2,AS234-OFFSET('previ sem'!$C$3,(ROW()-ROW($D$4))/2,(COLUMN()-COLUMN($E$2))*2),$D234-OFFSET('previ sem'!$C$3,(ROW()-ROW($D$4))/2,(COLUMN()-COLUMN($E$2))*2))</f>
        <v>0</v>
      </c>
      <c r="AU234" s="78">
        <f ca="1">IF(AU$2&gt;=$C$2,AT234-OFFSET('previ sem'!$C$3,(ROW()-ROW($D$4))/2,(COLUMN()-COLUMN($E$2))*2),$D234-OFFSET('previ sem'!$C$3,(ROW()-ROW($D$4))/2,(COLUMN()-COLUMN($E$2))*2))</f>
        <v>0</v>
      </c>
      <c r="AV234" s="78">
        <f ca="1">IF(AV$2&gt;=$C$2,AU234-OFFSET('previ sem'!$C$3,(ROW()-ROW($D$4))/2,(COLUMN()-COLUMN($E$2))*2),$D234-OFFSET('previ sem'!$C$3,(ROW()-ROW($D$4))/2,(COLUMN()-COLUMN($E$2))*2))</f>
        <v>0</v>
      </c>
      <c r="AW234" s="78">
        <f ca="1">IF(AW$2&gt;=$C$2,AV234-OFFSET('previ sem'!$C$3,(ROW()-ROW($D$4))/2,(COLUMN()-COLUMN($E$2))*2),$D234-OFFSET('previ sem'!$C$3,(ROW()-ROW($D$4))/2,(COLUMN()-COLUMN($E$2))*2))</f>
        <v>0</v>
      </c>
      <c r="AX234" s="78">
        <f ca="1">IF(AX$2&gt;=$C$2,AW234-OFFSET('previ sem'!$C$3,(ROW()-ROW($D$4))/2,(COLUMN()-COLUMN($E$2))*2),$D234-OFFSET('previ sem'!$C$3,(ROW()-ROW($D$4))/2,(COLUMN()-COLUMN($E$2))*2))</f>
        <v>0</v>
      </c>
      <c r="AY234" s="78">
        <f ca="1">IF(AY$2&gt;=$C$2,AX234-OFFSET('previ sem'!$C$3,(ROW()-ROW($D$4))/2,(COLUMN()-COLUMN($E$2))*2),$D234-OFFSET('previ sem'!$C$3,(ROW()-ROW($D$4))/2,(COLUMN()-COLUMN($E$2))*2))</f>
        <v>0</v>
      </c>
      <c r="AZ234" s="78">
        <f ca="1">IF(AZ$2&gt;=$C$2,AY234-OFFSET('previ sem'!$C$3,(ROW()-ROW($D$4))/2,(COLUMN()-COLUMN($E$2))*2),$D234-OFFSET('previ sem'!$C$3,(ROW()-ROW($D$4))/2,(COLUMN()-COLUMN($E$2))*2))</f>
        <v>0</v>
      </c>
      <c r="BA234" s="78">
        <f ca="1">IF(BA$2&gt;=$C$2,AZ234-OFFSET('previ sem'!$C$3,(ROW()-ROW($D$4))/2,(COLUMN()-COLUMN($E$2))*2),$D234-OFFSET('previ sem'!$C$3,(ROW()-ROW($D$4))/2,(COLUMN()-COLUMN($E$2))*2))</f>
        <v>0</v>
      </c>
      <c r="BB234" s="78">
        <f ca="1">IF(BB$2&gt;=$C$2,BA234-OFFSET('previ sem'!$C$3,(ROW()-ROW($D$4))/2,(COLUMN()-COLUMN($E$2))*2),$D234-OFFSET('previ sem'!$C$3,(ROW()-ROW($D$4))/2,(COLUMN()-COLUMN($E$2))*2))</f>
        <v>0</v>
      </c>
      <c r="BC234" s="78">
        <f ca="1">IF(BC$2&gt;=$C$2,BB234-OFFSET('previ sem'!$C$3,(ROW()-ROW($D$4))/2,(COLUMN()-COLUMN($E$2))*2),$D234-OFFSET('previ sem'!$C$3,(ROW()-ROW($D$4))/2,(COLUMN()-COLUMN($E$2))*2))</f>
        <v>0</v>
      </c>
      <c r="BD234" s="78">
        <f ca="1">IF(BD$2&gt;=$C$2,BC234-OFFSET('previ sem'!$C$3,(ROW()-ROW($D$4))/2,(COLUMN()-COLUMN($E$2))*2),$D234-OFFSET('previ sem'!$C$3,(ROW()-ROW($D$4))/2,(COLUMN()-COLUMN($E$2))*2))</f>
        <v>0</v>
      </c>
      <c r="BE234" s="286" t="s">
        <v>233</v>
      </c>
      <c r="BF234">
        <v>119</v>
      </c>
      <c r="BG234" s="232" t="s">
        <v>233</v>
      </c>
      <c r="BH234">
        <v>125</v>
      </c>
    </row>
    <row r="235" spans="1:60" x14ac:dyDescent="0.2">
      <c r="A235" s="201"/>
      <c r="B235" s="309" t="s">
        <v>36</v>
      </c>
      <c r="C235" s="6" t="e">
        <f t="array" aca="1" ref="C235" ca="1">INDEX($E$2:$BD$2,,SMALL(IF($E234:$BD234&lt;0,COLUMN(E:BD)-3,""),1))</f>
        <v>#NUM!</v>
      </c>
      <c r="D235" s="77">
        <f>+'PROD-SEM'!L54</f>
        <v>0</v>
      </c>
      <c r="E235" s="74" t="str">
        <f ca="1">IF(E234&lt;0,"",IF(E234&lt;MINI!$B$119,"MINI",""))</f>
        <v/>
      </c>
      <c r="F235" s="74" t="str">
        <f ca="1">IF(F234&lt;0,"",IF(F234&lt;MINI!$B$119,"MINI",""))</f>
        <v/>
      </c>
      <c r="G235" s="74" t="str">
        <f ca="1">IF(G234&lt;0,"",IF(G234&lt;MINI!$B$119,"MINI",""))</f>
        <v/>
      </c>
      <c r="H235" s="74" t="str">
        <f ca="1">IF(H234&lt;0,"",IF(H234&lt;MINI!$B$119,"MINI",""))</f>
        <v/>
      </c>
      <c r="I235" s="74" t="str">
        <f ca="1">IF(I234&lt;0,"",IF(I234&lt;MINI!$C$119,"MINI",""))</f>
        <v/>
      </c>
      <c r="J235" s="74" t="str">
        <f ca="1">IF(J234&lt;0,"",IF(J234&lt;MINI!$C$119,"MINI",""))</f>
        <v/>
      </c>
      <c r="K235" s="74" t="str">
        <f ca="1">IF(K234&lt;0,"",IF(K234&lt;MINI!$C$119,"MINI",""))</f>
        <v/>
      </c>
      <c r="L235" s="74" t="str">
        <f ca="1">IF(L234&lt;0,"",IF(L234&lt;MINI!$C$119,"MINI",""))</f>
        <v/>
      </c>
      <c r="M235" s="74" t="str">
        <f ca="1">IF(M234&lt;0,"",IF(M234&lt;MINI!$D$119,"MINI",""))</f>
        <v/>
      </c>
      <c r="N235" s="74" t="str">
        <f ca="1">IF(N234&lt;0,"",IF(N234&lt;MINI!$D$119,"MINI",""))</f>
        <v/>
      </c>
      <c r="O235" s="74" t="str">
        <f ca="1">IF(O234&lt;0,"",IF(O234&lt;MINI!$D$119,"MINI",""))</f>
        <v/>
      </c>
      <c r="P235" s="74" t="str">
        <f ca="1">IF(P234&lt;0,"",IF(P234&lt;MINI!$D$119,"MINI",""))</f>
        <v/>
      </c>
      <c r="Q235" s="74" t="str">
        <f ca="1">IF(Q234&lt;0,"",IF(Q234&lt;MINI!$E$119,"MINI",""))</f>
        <v/>
      </c>
      <c r="R235" s="74" t="str">
        <f ca="1">IF(R234&lt;0,"",IF(R234&lt;MINI!$E$119,"MINI",""))</f>
        <v/>
      </c>
      <c r="S235" s="74" t="str">
        <f ca="1">IF(S234&lt;0,"",IF(S234&lt;MINI!$E$119,"MINI",""))</f>
        <v/>
      </c>
      <c r="T235" s="74" t="str">
        <f ca="1">IF(T234&lt;0,"",IF(T234&lt;MINI!$E$119,"MINI",""))</f>
        <v/>
      </c>
      <c r="U235" s="74" t="str">
        <f ca="1">IF(U234&lt;0,"",IF(U234&lt;MINI!$E$119,"MINI",""))</f>
        <v/>
      </c>
      <c r="V235" s="74" t="str">
        <f ca="1">IF(V234&lt;0,"",IF(V234&lt;MINI!$F$119,"MINI",""))</f>
        <v/>
      </c>
      <c r="W235" s="74" t="str">
        <f ca="1">IF(W234&lt;0,"",IF(W234&lt;MINI!$F$119,"MINI",""))</f>
        <v/>
      </c>
      <c r="X235" s="74" t="str">
        <f ca="1">IF(X234&lt;0,"",IF(X234&lt;MINI!$F$119,"MINI",""))</f>
        <v/>
      </c>
      <c r="Y235" s="74" t="str">
        <f ca="1">IF(Y234&lt;0,"",IF(Y234&lt;MINI!$F$119,"MINI",""))</f>
        <v/>
      </c>
      <c r="Z235" s="74" t="str">
        <f ca="1">IF(Z234&lt;0,"",IF(Z234&lt;MINI!$G$90,"MINI",""))</f>
        <v/>
      </c>
      <c r="AA235" s="74" t="str">
        <f ca="1">IF(AA234&lt;0,"",IF(AA234&lt;MINI!$G$90,"MINI",""))</f>
        <v/>
      </c>
      <c r="AB235" s="74" t="str">
        <f ca="1">IF(AB234&lt;0,"",IF(AB234&lt;MINI!$G$90,"MINI",""))</f>
        <v/>
      </c>
      <c r="AC235" s="74" t="str">
        <f ca="1">IF(AC234&lt;0,"",IF(AC234&lt;MINI!$G$90,"MINI",""))</f>
        <v/>
      </c>
      <c r="AD235" s="74" t="str">
        <f ca="1">IF(AD234&lt;0,"",IF(AD234&lt;MINI!$G$90,"MINI",""))</f>
        <v/>
      </c>
      <c r="AE235" s="74" t="str">
        <f ca="1">IF(AE234&lt;0,"",IF(AE234&lt;MINI!$H$90,"MINI",""))</f>
        <v/>
      </c>
      <c r="AF235" s="74" t="str">
        <f ca="1">IF(AF234&lt;0,"",IF(AF234&lt;MINI!$H$90,"MINI",""))</f>
        <v/>
      </c>
      <c r="AG235" s="74" t="str">
        <f ca="1">IF(AG234&lt;0,"",IF(AG234&lt;MINI!$H$90,"MINI",""))</f>
        <v/>
      </c>
      <c r="AH235" s="74" t="str">
        <f ca="1">IF(AH234&lt;0,"",IF(AH234&lt;MINI!$H$90,"MINI",""))</f>
        <v/>
      </c>
      <c r="AI235" s="74" t="str">
        <f ca="1">IF(AI234&lt;0,"",IF(AI234&lt;MINI!$I$90,"MINI",""))</f>
        <v/>
      </c>
      <c r="AJ235" s="74" t="str">
        <f ca="1">IF(AJ234&lt;0,"",IF(AJ234&lt;MINI!$I$90,"MINI",""))</f>
        <v/>
      </c>
      <c r="AK235" s="74" t="str">
        <f ca="1">IF(AK234&lt;0,"",IF(AK234&lt;MINI!$I$90,"MINI",""))</f>
        <v/>
      </c>
      <c r="AL235" s="74" t="str">
        <f ca="1">IF(AL234&lt;0,"",IF(AL234&lt;MINI!$I$90,"MINI",""))</f>
        <v/>
      </c>
      <c r="AM235" s="74" t="str">
        <f ca="1">IF(AM234&lt;0,"",IF(AM234&lt;MINI!$J$90,"MINI",""))</f>
        <v/>
      </c>
      <c r="AN235" s="74" t="str">
        <f ca="1">IF(AN234&lt;0,"",IF(AN234&lt;MINI!$J$90,"MINI",""))</f>
        <v/>
      </c>
      <c r="AO235" s="74" t="str">
        <f ca="1">IF(AO234&lt;0,"",IF(AO234&lt;MINI!$J$90,"MINI",""))</f>
        <v/>
      </c>
      <c r="AP235" s="74" t="str">
        <f ca="1">IF(AP234&lt;0,"",IF(AP234&lt;MINI!$J$90,"MINI",""))</f>
        <v/>
      </c>
      <c r="AQ235" s="74" t="str">
        <f ca="1">IF(AQ234&lt;0,"",IF(AQ234&lt;MINI!$J$90,"MINI",""))</f>
        <v/>
      </c>
      <c r="AR235" s="74" t="str">
        <f ca="1">IF(AR234&lt;0,"",IF(AR234&lt;MINI!$K$90,"MINI",""))</f>
        <v/>
      </c>
      <c r="AS235" s="74" t="str">
        <f ca="1">IF(AS234&lt;0,"",IF(AS234&lt;MINI!$K$90,"MINI",""))</f>
        <v/>
      </c>
      <c r="AT235" s="74" t="str">
        <f ca="1">IF(AT234&lt;0,"",IF(AT234&lt;MINI!$K$90,"MINI",""))</f>
        <v/>
      </c>
      <c r="AU235" s="74" t="str">
        <f ca="1">IF(AU234&lt;0,"",IF(AU234&lt;MINI!$K$90,"MINI",""))</f>
        <v/>
      </c>
      <c r="AV235" s="74" t="str">
        <f ca="1">IF(AV234&lt;0,"",IF(AV234&lt;MINI!$L$90,"MINI",""))</f>
        <v/>
      </c>
      <c r="AW235" s="74" t="str">
        <f ca="1">IF(AW234&lt;0,"",IF(AW234&lt;MINI!$L$90,"MINI",""))</f>
        <v/>
      </c>
      <c r="AX235" s="74" t="str">
        <f ca="1">IF(AX234&lt;0,"",IF(AX234&lt;MINI!$L$90,"MINI",""))</f>
        <v/>
      </c>
      <c r="AY235" s="74" t="str">
        <f ca="1">IF(AY234&lt;0,"",IF(AY234&lt;MINI!$L$90,"MINI",""))</f>
        <v/>
      </c>
      <c r="AZ235" s="74" t="str">
        <f ca="1">IF(AZ234&lt;0,"",IF(AZ234&lt;MINI!$M$90,"MINI",""))</f>
        <v/>
      </c>
      <c r="BA235" s="74" t="str">
        <f ca="1">IF(BA234&lt;0,"",IF(BA234&lt;MINI!$M$90,"MINI",""))</f>
        <v/>
      </c>
      <c r="BB235" s="74" t="str">
        <f ca="1">IF(BB234&lt;0,"",IF(BB234&lt;MINI!$M$90,"MINI",""))</f>
        <v/>
      </c>
      <c r="BC235" s="74" t="str">
        <f ca="1">IF(BC234&lt;0,"",IF(BC234&lt;MINI!$M$90,"MINI",""))</f>
        <v/>
      </c>
      <c r="BD235" s="74" t="str">
        <f ca="1">IF(BD234&lt;0,"",IF(BD234&lt;MINI!$M$90,"MINI",""))</f>
        <v/>
      </c>
      <c r="BE235" s="313"/>
      <c r="BG235" s="112"/>
    </row>
  </sheetData>
  <autoFilter ref="A1:BH235" xr:uid="{328009B2-455C-4EF9-9B8B-84B626ED3126}">
    <filterColumn colId="4" showButton="0"/>
    <filterColumn colId="5" showButton="0"/>
    <filterColumn colId="6" showButton="0"/>
    <filterColumn colId="8" showButton="0"/>
    <filterColumn colId="9" showButton="0"/>
    <filterColumn colId="10" showButton="0"/>
    <filterColumn colId="12" showButton="0"/>
    <filterColumn colId="13" showButton="0"/>
    <filterColumn colId="14" showButton="0"/>
    <filterColumn colId="16" showButton="0"/>
    <filterColumn colId="17" showButton="0"/>
    <filterColumn colId="18" showButton="0"/>
    <filterColumn colId="19" showButton="0"/>
    <filterColumn colId="21" showButton="0"/>
    <filterColumn colId="22" showButton="0"/>
    <filterColumn colId="23" showButton="0"/>
    <filterColumn colId="25" showButton="0"/>
    <filterColumn colId="26" showButton="0"/>
    <filterColumn colId="27" showButton="0"/>
    <filterColumn colId="28" showButton="0"/>
    <filterColumn colId="30" showButton="0"/>
    <filterColumn colId="31" showButton="0"/>
    <filterColumn colId="32" showButton="0"/>
    <filterColumn colId="34" showButton="0"/>
    <filterColumn colId="35" showButton="0"/>
    <filterColumn colId="36" showButton="0"/>
    <filterColumn colId="38" showButton="0"/>
    <filterColumn colId="39" showButton="0"/>
    <filterColumn colId="40" showButton="0"/>
    <filterColumn colId="41" showButton="0"/>
    <filterColumn colId="43" showButton="0"/>
    <filterColumn colId="44" showButton="0"/>
    <filterColumn colId="45" showButton="0"/>
    <filterColumn colId="47" showButton="0"/>
    <filterColumn colId="48" showButton="0"/>
    <filterColumn colId="49" showButton="0"/>
    <filterColumn colId="51" showButton="0"/>
    <filterColumn colId="52" showButton="0"/>
    <filterColumn colId="53" showButton="0"/>
    <filterColumn colId="54" showButton="0"/>
  </autoFilter>
  <mergeCells count="181">
    <mergeCell ref="B170:C170"/>
    <mergeCell ref="B144:C144"/>
    <mergeCell ref="B146:C146"/>
    <mergeCell ref="B148:C148"/>
    <mergeCell ref="B150:C150"/>
    <mergeCell ref="B152:C152"/>
    <mergeCell ref="B164:C164"/>
    <mergeCell ref="B166:C166"/>
    <mergeCell ref="B168:C168"/>
    <mergeCell ref="B156:C156"/>
    <mergeCell ref="B162:C162"/>
    <mergeCell ref="B160:C160"/>
    <mergeCell ref="B158:C158"/>
    <mergeCell ref="B154:C154"/>
    <mergeCell ref="AY2:AY3"/>
    <mergeCell ref="AZ2:AZ3"/>
    <mergeCell ref="BA2:BA3"/>
    <mergeCell ref="BB2:BB3"/>
    <mergeCell ref="BC2:BC3"/>
    <mergeCell ref="BD2:BD3"/>
    <mergeCell ref="AM2:AM3"/>
    <mergeCell ref="AN2:AN3"/>
    <mergeCell ref="AO2:AO3"/>
    <mergeCell ref="AP2:AP3"/>
    <mergeCell ref="AQ2:AQ3"/>
    <mergeCell ref="AR2:AR3"/>
    <mergeCell ref="AX2:AX3"/>
    <mergeCell ref="AU2:AU3"/>
    <mergeCell ref="AV2:AV3"/>
    <mergeCell ref="AW2:AW3"/>
    <mergeCell ref="AS2:AS3"/>
    <mergeCell ref="AT2:AT3"/>
    <mergeCell ref="M2:M3"/>
    <mergeCell ref="N2:N3"/>
    <mergeCell ref="AI2:AI3"/>
    <mergeCell ref="AJ2:AJ3"/>
    <mergeCell ref="AD2:AD3"/>
    <mergeCell ref="AE2:AE3"/>
    <mergeCell ref="AF2:AF3"/>
    <mergeCell ref="O2:O3"/>
    <mergeCell ref="P2:P3"/>
    <mergeCell ref="Q2:Q3"/>
    <mergeCell ref="R2:R3"/>
    <mergeCell ref="S2:S3"/>
    <mergeCell ref="T2:T3"/>
    <mergeCell ref="X2:X3"/>
    <mergeCell ref="Y2:Y3"/>
    <mergeCell ref="Z2:Z3"/>
    <mergeCell ref="U2:U3"/>
    <mergeCell ref="V2:V3"/>
    <mergeCell ref="B106:C106"/>
    <mergeCell ref="B112:C112"/>
    <mergeCell ref="B114:C114"/>
    <mergeCell ref="B116:C116"/>
    <mergeCell ref="B118:C118"/>
    <mergeCell ref="B90:C90"/>
    <mergeCell ref="B92:C92"/>
    <mergeCell ref="B94:C94"/>
    <mergeCell ref="B100:C100"/>
    <mergeCell ref="B102:C102"/>
    <mergeCell ref="B96:C96"/>
    <mergeCell ref="B108:C108"/>
    <mergeCell ref="B110:C110"/>
    <mergeCell ref="B142:C142"/>
    <mergeCell ref="B130:C130"/>
    <mergeCell ref="B132:C132"/>
    <mergeCell ref="B134:C134"/>
    <mergeCell ref="B120:C120"/>
    <mergeCell ref="B122:C122"/>
    <mergeCell ref="B126:C126"/>
    <mergeCell ref="B128:C128"/>
    <mergeCell ref="B136:C136"/>
    <mergeCell ref="B138:C138"/>
    <mergeCell ref="B140:C140"/>
    <mergeCell ref="B124:C124"/>
    <mergeCell ref="B88:C88"/>
    <mergeCell ref="B66:C66"/>
    <mergeCell ref="B68:C68"/>
    <mergeCell ref="B70:C70"/>
    <mergeCell ref="B72:C72"/>
    <mergeCell ref="B74:C74"/>
    <mergeCell ref="B46:C46"/>
    <mergeCell ref="B56:C56"/>
    <mergeCell ref="B60:C60"/>
    <mergeCell ref="B62:C62"/>
    <mergeCell ref="B76:C76"/>
    <mergeCell ref="B78:C78"/>
    <mergeCell ref="B80:C80"/>
    <mergeCell ref="B84:C84"/>
    <mergeCell ref="B86:C86"/>
    <mergeCell ref="B82:C82"/>
    <mergeCell ref="B12:C12"/>
    <mergeCell ref="B16:C16"/>
    <mergeCell ref="B38:C38"/>
    <mergeCell ref="B40:C40"/>
    <mergeCell ref="B64:C64"/>
    <mergeCell ref="B58:C58"/>
    <mergeCell ref="B6:C6"/>
    <mergeCell ref="B48:C48"/>
    <mergeCell ref="B8:C8"/>
    <mergeCell ref="B14:C14"/>
    <mergeCell ref="B54:C54"/>
    <mergeCell ref="B50:C50"/>
    <mergeCell ref="B52:C52"/>
    <mergeCell ref="AZ1:BD1"/>
    <mergeCell ref="E1:H1"/>
    <mergeCell ref="I1:L1"/>
    <mergeCell ref="M1:P1"/>
    <mergeCell ref="Q1:U1"/>
    <mergeCell ref="V1:Y1"/>
    <mergeCell ref="Z1:AD1"/>
    <mergeCell ref="AE1:AH1"/>
    <mergeCell ref="I2:I3"/>
    <mergeCell ref="J2:J3"/>
    <mergeCell ref="E2:E3"/>
    <mergeCell ref="F2:F3"/>
    <mergeCell ref="H2:H3"/>
    <mergeCell ref="G2:G3"/>
    <mergeCell ref="AK2:AK3"/>
    <mergeCell ref="AL2:AL3"/>
    <mergeCell ref="AG2:AG3"/>
    <mergeCell ref="AH2:AH3"/>
    <mergeCell ref="W2:W3"/>
    <mergeCell ref="K2:K3"/>
    <mergeCell ref="AA2:AA3"/>
    <mergeCell ref="AB2:AB3"/>
    <mergeCell ref="AC2:AC3"/>
    <mergeCell ref="L2:L3"/>
    <mergeCell ref="B172:C172"/>
    <mergeCell ref="B174:C174"/>
    <mergeCell ref="B176:C176"/>
    <mergeCell ref="B104:C104"/>
    <mergeCell ref="B98:C98"/>
    <mergeCell ref="AI1:AL1"/>
    <mergeCell ref="AM1:AQ1"/>
    <mergeCell ref="AR1:AU1"/>
    <mergeCell ref="AV1:AY1"/>
    <mergeCell ref="D2:D3"/>
    <mergeCell ref="B18:C18"/>
    <mergeCell ref="B20:C20"/>
    <mergeCell ref="B22:C22"/>
    <mergeCell ref="B24:C24"/>
    <mergeCell ref="B26:C26"/>
    <mergeCell ref="B36:C36"/>
    <mergeCell ref="B42:C42"/>
    <mergeCell ref="B44:C44"/>
    <mergeCell ref="B28:C28"/>
    <mergeCell ref="B30:C30"/>
    <mergeCell ref="B32:C32"/>
    <mergeCell ref="B34:C34"/>
    <mergeCell ref="B4:C4"/>
    <mergeCell ref="B10:C10"/>
    <mergeCell ref="B234:C234"/>
    <mergeCell ref="B232:C232"/>
    <mergeCell ref="B230:C230"/>
    <mergeCell ref="B228:C228"/>
    <mergeCell ref="B224:C224"/>
    <mergeCell ref="B222:C222"/>
    <mergeCell ref="B220:C220"/>
    <mergeCell ref="B218:C218"/>
    <mergeCell ref="B216:C216"/>
    <mergeCell ref="B226:C226"/>
    <mergeCell ref="B214:C214"/>
    <mergeCell ref="B212:C212"/>
    <mergeCell ref="B210:C210"/>
    <mergeCell ref="B208:C208"/>
    <mergeCell ref="B206:C206"/>
    <mergeCell ref="B204:C204"/>
    <mergeCell ref="B202:C202"/>
    <mergeCell ref="B200:C200"/>
    <mergeCell ref="B198:C198"/>
    <mergeCell ref="B196:C196"/>
    <mergeCell ref="B194:C194"/>
    <mergeCell ref="B192:C192"/>
    <mergeCell ref="B190:C190"/>
    <mergeCell ref="B188:C188"/>
    <mergeCell ref="B184:C184"/>
    <mergeCell ref="B182:C182"/>
    <mergeCell ref="B180:C180"/>
    <mergeCell ref="B178:C178"/>
    <mergeCell ref="B186:C186"/>
  </mergeCells>
  <phoneticPr fontId="4" type="noConversion"/>
  <conditionalFormatting sqref="E5:BD5 E47:BD47 E53:BD53 E49:BD49 E51:BD51">
    <cfRule type="expression" dxfId="1281" priority="5917">
      <formula>E4&lt;0</formula>
    </cfRule>
  </conditionalFormatting>
  <conditionalFormatting sqref="E94:BD94 E96:BD96 E98:BD98 E100:BD100 E102:BD102 E104:BD104 E4:BD4">
    <cfRule type="expression" dxfId="1280" priority="5900">
      <formula>E$2&lt;$C$2</formula>
    </cfRule>
  </conditionalFormatting>
  <conditionalFormatting sqref="E5">
    <cfRule type="expression" dxfId="1279" priority="5809">
      <formula>E4&lt;0</formula>
    </cfRule>
  </conditionalFormatting>
  <conditionalFormatting sqref="F5:BD5">
    <cfRule type="expression" dxfId="1278" priority="5808">
      <formula>F4&lt;0</formula>
    </cfRule>
  </conditionalFormatting>
  <conditionalFormatting sqref="E4:BD4">
    <cfRule type="expression" dxfId="1277" priority="4037">
      <formula>E$2&lt;$C$2</formula>
    </cfRule>
  </conditionalFormatting>
  <conditionalFormatting sqref="E5:BD5">
    <cfRule type="containsText" dxfId="1276" priority="3947" operator="containsText" text="MINI">
      <formula>NOT(ISERROR(SEARCH("MINI",E5)))</formula>
    </cfRule>
  </conditionalFormatting>
  <conditionalFormatting sqref="E4">
    <cfRule type="expression" dxfId="1275" priority="3946">
      <formula>E5=mini</formula>
    </cfRule>
  </conditionalFormatting>
  <conditionalFormatting sqref="Z4">
    <cfRule type="expression" dxfId="1274" priority="3942">
      <formula>Z5="MINI"</formula>
    </cfRule>
  </conditionalFormatting>
  <conditionalFormatting sqref="AA4">
    <cfRule type="expression" dxfId="1273" priority="3941">
      <formula>AA5="MINI"</formula>
    </cfRule>
  </conditionalFormatting>
  <conditionalFormatting sqref="E4:BD4">
    <cfRule type="expression" dxfId="1272" priority="3940">
      <formula>E5="MINI"</formula>
    </cfRule>
  </conditionalFormatting>
  <conditionalFormatting sqref="AB4:BD4">
    <cfRule type="expression" dxfId="1271" priority="3939">
      <formula>AB5="MINI"</formula>
    </cfRule>
  </conditionalFormatting>
  <conditionalFormatting sqref="I4 M4 Q4 U4 Y4 AC4 AG4 AK4 AO4 AS4 AW4 BA4">
    <cfRule type="expression" dxfId="1270" priority="3367">
      <formula>I5=mini</formula>
    </cfRule>
  </conditionalFormatting>
  <conditionalFormatting sqref="E7:BD7 E9:BD9">
    <cfRule type="expression" dxfId="1269" priority="2654">
      <formula>E6&lt;0</formula>
    </cfRule>
  </conditionalFormatting>
  <conditionalFormatting sqref="E7 E9">
    <cfRule type="expression" dxfId="1268" priority="2652">
      <formula>E6&lt;0</formula>
    </cfRule>
  </conditionalFormatting>
  <conditionalFormatting sqref="F7:BD7 F9:BD9">
    <cfRule type="expression" dxfId="1267" priority="2651">
      <formula>F6&lt;0</formula>
    </cfRule>
  </conditionalFormatting>
  <conditionalFormatting sqref="E7:BD7 E9:BD9">
    <cfRule type="containsText" dxfId="1266" priority="2649" operator="containsText" text="MINI">
      <formula>NOT(ISERROR(SEARCH("MINI",E7)))</formula>
    </cfRule>
  </conditionalFormatting>
  <conditionalFormatting sqref="E13:BD13 E15:BD15">
    <cfRule type="expression" dxfId="1265" priority="2630">
      <formula>E12&lt;0</formula>
    </cfRule>
  </conditionalFormatting>
  <conditionalFormatting sqref="E13 E15">
    <cfRule type="expression" dxfId="1264" priority="2628">
      <formula>E12&lt;0</formula>
    </cfRule>
  </conditionalFormatting>
  <conditionalFormatting sqref="F13:BD13 F15:BD15">
    <cfRule type="expression" dxfId="1263" priority="2627">
      <formula>F12&lt;0</formula>
    </cfRule>
  </conditionalFormatting>
  <conditionalFormatting sqref="E13:BD13 E15:BD15">
    <cfRule type="containsText" dxfId="1262" priority="2625" operator="containsText" text="MINI">
      <formula>NOT(ISERROR(SEARCH("MINI",E13)))</formula>
    </cfRule>
  </conditionalFormatting>
  <conditionalFormatting sqref="E17:BD17">
    <cfRule type="expression" dxfId="1261" priority="2618">
      <formula>E16&lt;0</formula>
    </cfRule>
  </conditionalFormatting>
  <conditionalFormatting sqref="E17">
    <cfRule type="expression" dxfId="1260" priority="2616">
      <formula>E16&lt;0</formula>
    </cfRule>
  </conditionalFormatting>
  <conditionalFormatting sqref="F17:BD17">
    <cfRule type="expression" dxfId="1259" priority="2615">
      <formula>F16&lt;0</formula>
    </cfRule>
  </conditionalFormatting>
  <conditionalFormatting sqref="E17:BD17">
    <cfRule type="containsText" dxfId="1258" priority="2613" operator="containsText" text="MINI">
      <formula>NOT(ISERROR(SEARCH("MINI",E17)))</formula>
    </cfRule>
  </conditionalFormatting>
  <conditionalFormatting sqref="E19:BD19">
    <cfRule type="expression" dxfId="1257" priority="2606">
      <formula>E18&lt;0</formula>
    </cfRule>
  </conditionalFormatting>
  <conditionalFormatting sqref="E19">
    <cfRule type="expression" dxfId="1256" priority="2604">
      <formula>E18&lt;0</formula>
    </cfRule>
  </conditionalFormatting>
  <conditionalFormatting sqref="F19:BD19">
    <cfRule type="expression" dxfId="1255" priority="2603">
      <formula>F18&lt;0</formula>
    </cfRule>
  </conditionalFormatting>
  <conditionalFormatting sqref="E19:BD19">
    <cfRule type="containsText" dxfId="1254" priority="2601" operator="containsText" text="MINI">
      <formula>NOT(ISERROR(SEARCH("MINI",E19)))</formula>
    </cfRule>
  </conditionalFormatting>
  <conditionalFormatting sqref="E21:BD21">
    <cfRule type="expression" dxfId="1253" priority="2594">
      <formula>E20&lt;0</formula>
    </cfRule>
  </conditionalFormatting>
  <conditionalFormatting sqref="E21">
    <cfRule type="expression" dxfId="1252" priority="2592">
      <formula>E20&lt;0</formula>
    </cfRule>
  </conditionalFormatting>
  <conditionalFormatting sqref="F21:BD21">
    <cfRule type="expression" dxfId="1251" priority="2591">
      <formula>F20&lt;0</formula>
    </cfRule>
  </conditionalFormatting>
  <conditionalFormatting sqref="E21:BD21">
    <cfRule type="containsText" dxfId="1250" priority="2589" operator="containsText" text="MINI">
      <formula>NOT(ISERROR(SEARCH("MINI",E21)))</formula>
    </cfRule>
  </conditionalFormatting>
  <conditionalFormatting sqref="E49:BD49 E51:BD51 E53:BD53">
    <cfRule type="containsText" dxfId="1249" priority="2541" operator="containsText" text="MINI">
      <formula>NOT(ISERROR(SEARCH("MINI",E49)))</formula>
    </cfRule>
  </conditionalFormatting>
  <conditionalFormatting sqref="E27:BD27">
    <cfRule type="expression" dxfId="1248" priority="2534">
      <formula>E26&lt;0</formula>
    </cfRule>
  </conditionalFormatting>
  <conditionalFormatting sqref="E27">
    <cfRule type="expression" dxfId="1247" priority="2532">
      <formula>E26&lt;0</formula>
    </cfRule>
  </conditionalFormatting>
  <conditionalFormatting sqref="F27:BD27">
    <cfRule type="expression" dxfId="1246" priority="2531">
      <formula>F26&lt;0</formula>
    </cfRule>
  </conditionalFormatting>
  <conditionalFormatting sqref="E27:BD27">
    <cfRule type="containsText" dxfId="1245" priority="2529" operator="containsText" text="MINI">
      <formula>NOT(ISERROR(SEARCH("MINI",E27)))</formula>
    </cfRule>
  </conditionalFormatting>
  <conditionalFormatting sqref="E31:BD31">
    <cfRule type="expression" dxfId="1244" priority="2498">
      <formula>E30&lt;0</formula>
    </cfRule>
  </conditionalFormatting>
  <conditionalFormatting sqref="E31">
    <cfRule type="expression" dxfId="1243" priority="2496">
      <formula>E30&lt;0</formula>
    </cfRule>
  </conditionalFormatting>
  <conditionalFormatting sqref="F31:BD31">
    <cfRule type="expression" dxfId="1242" priority="2495">
      <formula>F30&lt;0</formula>
    </cfRule>
  </conditionalFormatting>
  <conditionalFormatting sqref="E31:BD31">
    <cfRule type="containsText" dxfId="1241" priority="2493" operator="containsText" text="MINI">
      <formula>NOT(ISERROR(SEARCH("MINI",E31)))</formula>
    </cfRule>
  </conditionalFormatting>
  <conditionalFormatting sqref="E35:BD35">
    <cfRule type="expression" dxfId="1240" priority="2462">
      <formula>E34&lt;0</formula>
    </cfRule>
  </conditionalFormatting>
  <conditionalFormatting sqref="E35">
    <cfRule type="expression" dxfId="1239" priority="2460">
      <formula>E34&lt;0</formula>
    </cfRule>
  </conditionalFormatting>
  <conditionalFormatting sqref="F35:BD35">
    <cfRule type="expression" dxfId="1238" priority="2459">
      <formula>F34&lt;0</formula>
    </cfRule>
  </conditionalFormatting>
  <conditionalFormatting sqref="E35:BD35">
    <cfRule type="containsText" dxfId="1237" priority="2457" operator="containsText" text="MINI">
      <formula>NOT(ISERROR(SEARCH("MINI",E35)))</formula>
    </cfRule>
  </conditionalFormatting>
  <conditionalFormatting sqref="E39:BD39">
    <cfRule type="expression" dxfId="1236" priority="2438">
      <formula>E38&lt;0</formula>
    </cfRule>
  </conditionalFormatting>
  <conditionalFormatting sqref="E39">
    <cfRule type="expression" dxfId="1235" priority="2436">
      <formula>E38&lt;0</formula>
    </cfRule>
  </conditionalFormatting>
  <conditionalFormatting sqref="F39:BD39">
    <cfRule type="expression" dxfId="1234" priority="2435">
      <formula>F38&lt;0</formula>
    </cfRule>
  </conditionalFormatting>
  <conditionalFormatting sqref="E39:BD39">
    <cfRule type="containsText" dxfId="1233" priority="2433" operator="containsText" text="MINI">
      <formula>NOT(ISERROR(SEARCH("MINI",E39)))</formula>
    </cfRule>
  </conditionalFormatting>
  <conditionalFormatting sqref="E41:BD41">
    <cfRule type="expression" dxfId="1232" priority="2426">
      <formula>E40&lt;0</formula>
    </cfRule>
  </conditionalFormatting>
  <conditionalFormatting sqref="E41">
    <cfRule type="expression" dxfId="1231" priority="2424">
      <formula>E40&lt;0</formula>
    </cfRule>
  </conditionalFormatting>
  <conditionalFormatting sqref="F41:BD41">
    <cfRule type="expression" dxfId="1230" priority="2423">
      <formula>F40&lt;0</formula>
    </cfRule>
  </conditionalFormatting>
  <conditionalFormatting sqref="E41:BD41">
    <cfRule type="containsText" dxfId="1229" priority="2421" operator="containsText" text="MINI">
      <formula>NOT(ISERROR(SEARCH("MINI",E41)))</formula>
    </cfRule>
  </conditionalFormatting>
  <conditionalFormatting sqref="E43:BD43">
    <cfRule type="expression" dxfId="1228" priority="2414">
      <formula>E42&lt;0</formula>
    </cfRule>
  </conditionalFormatting>
  <conditionalFormatting sqref="E43">
    <cfRule type="expression" dxfId="1227" priority="2412">
      <formula>E42&lt;0</formula>
    </cfRule>
  </conditionalFormatting>
  <conditionalFormatting sqref="F43:BD43">
    <cfRule type="expression" dxfId="1226" priority="2411">
      <formula>F42&lt;0</formula>
    </cfRule>
  </conditionalFormatting>
  <conditionalFormatting sqref="E43:BD43">
    <cfRule type="containsText" dxfId="1225" priority="2409" operator="containsText" text="MINI">
      <formula>NOT(ISERROR(SEARCH("MINI",E43)))</formula>
    </cfRule>
  </conditionalFormatting>
  <conditionalFormatting sqref="E45:BD45">
    <cfRule type="expression" dxfId="1224" priority="2402">
      <formula>E44&lt;0</formula>
    </cfRule>
  </conditionalFormatting>
  <conditionalFormatting sqref="E45">
    <cfRule type="expression" dxfId="1223" priority="2400">
      <formula>E44&lt;0</formula>
    </cfRule>
  </conditionalFormatting>
  <conditionalFormatting sqref="F45:BD45">
    <cfRule type="expression" dxfId="1222" priority="2399">
      <formula>F44&lt;0</formula>
    </cfRule>
  </conditionalFormatting>
  <conditionalFormatting sqref="E45:BD45">
    <cfRule type="containsText" dxfId="1221" priority="2397" operator="containsText" text="MINI">
      <formula>NOT(ISERROR(SEARCH("MINI",E45)))</formula>
    </cfRule>
  </conditionalFormatting>
  <conditionalFormatting sqref="E47:BD47 E49:BD49 E51:BD51 E53:BD53">
    <cfRule type="containsText" dxfId="1220" priority="2385" operator="containsText" text="MINI">
      <formula>NOT(ISERROR(SEARCH("MINI",E47)))</formula>
    </cfRule>
  </conditionalFormatting>
  <conditionalFormatting sqref="E57:BD57">
    <cfRule type="expression" dxfId="1219" priority="2366">
      <formula>E56&lt;0</formula>
    </cfRule>
  </conditionalFormatting>
  <conditionalFormatting sqref="E57">
    <cfRule type="expression" dxfId="1218" priority="2364">
      <formula>E56&lt;0</formula>
    </cfRule>
  </conditionalFormatting>
  <conditionalFormatting sqref="F57:BD57">
    <cfRule type="expression" dxfId="1217" priority="2363">
      <formula>F56&lt;0</formula>
    </cfRule>
  </conditionalFormatting>
  <conditionalFormatting sqref="E57:BD57">
    <cfRule type="containsText" dxfId="1216" priority="2361" operator="containsText" text="MINI">
      <formula>NOT(ISERROR(SEARCH("MINI",E57)))</formula>
    </cfRule>
  </conditionalFormatting>
  <conditionalFormatting sqref="E61:BD61">
    <cfRule type="expression" dxfId="1215" priority="2330">
      <formula>E60&lt;0</formula>
    </cfRule>
  </conditionalFormatting>
  <conditionalFormatting sqref="E60:BD60">
    <cfRule type="expression" dxfId="1214" priority="2329">
      <formula>E$2&lt;$C$2</formula>
    </cfRule>
  </conditionalFormatting>
  <conditionalFormatting sqref="E61">
    <cfRule type="expression" dxfId="1213" priority="2328">
      <formula>E60&lt;0</formula>
    </cfRule>
  </conditionalFormatting>
  <conditionalFormatting sqref="F61:BD61">
    <cfRule type="expression" dxfId="1212" priority="2327">
      <formula>F60&lt;0</formula>
    </cfRule>
  </conditionalFormatting>
  <conditionalFormatting sqref="E60:BD60">
    <cfRule type="expression" dxfId="1211" priority="2326">
      <formula>E$2&lt;$C$2</formula>
    </cfRule>
  </conditionalFormatting>
  <conditionalFormatting sqref="E61:BD61">
    <cfRule type="containsText" dxfId="1210" priority="2325" operator="containsText" text="MINI">
      <formula>NOT(ISERROR(SEARCH("MINI",E61)))</formula>
    </cfRule>
  </conditionalFormatting>
  <conditionalFormatting sqref="E60">
    <cfRule type="expression" dxfId="1209" priority="2324">
      <formula>E61=mini</formula>
    </cfRule>
  </conditionalFormatting>
  <conditionalFormatting sqref="Z60">
    <cfRule type="expression" dxfId="1208" priority="2323">
      <formula>Z61="MINI"</formula>
    </cfRule>
  </conditionalFormatting>
  <conditionalFormatting sqref="AA60">
    <cfRule type="expression" dxfId="1207" priority="2322">
      <formula>AA61="MINI"</formula>
    </cfRule>
  </conditionalFormatting>
  <conditionalFormatting sqref="E60:BD60">
    <cfRule type="expression" dxfId="1206" priority="2321">
      <formula>E61="MINI"</formula>
    </cfRule>
  </conditionalFormatting>
  <conditionalFormatting sqref="AB60:BD60">
    <cfRule type="expression" dxfId="1205" priority="2320">
      <formula>AB61="MINI"</formula>
    </cfRule>
  </conditionalFormatting>
  <conditionalFormatting sqref="I60 M60 Q60 U60 Y60 AC60 AG60 AK60 AO60 AS60 AW60 BA60">
    <cfRule type="expression" dxfId="1204" priority="2319">
      <formula>I61=mini</formula>
    </cfRule>
  </conditionalFormatting>
  <conditionalFormatting sqref="E63:BD63">
    <cfRule type="expression" dxfId="1203" priority="2318">
      <formula>E62&lt;0</formula>
    </cfRule>
  </conditionalFormatting>
  <conditionalFormatting sqref="E62:BD62">
    <cfRule type="expression" dxfId="1202" priority="2317">
      <formula>E$2&lt;$C$2</formula>
    </cfRule>
  </conditionalFormatting>
  <conditionalFormatting sqref="E63">
    <cfRule type="expression" dxfId="1201" priority="2316">
      <formula>E62&lt;0</formula>
    </cfRule>
  </conditionalFormatting>
  <conditionalFormatting sqref="F63:BD63">
    <cfRule type="expression" dxfId="1200" priority="2315">
      <formula>F62&lt;0</formula>
    </cfRule>
  </conditionalFormatting>
  <conditionalFormatting sqref="E62:BD62">
    <cfRule type="expression" dxfId="1199" priority="2314">
      <formula>E$2&lt;$C$2</formula>
    </cfRule>
  </conditionalFormatting>
  <conditionalFormatting sqref="E63:BD63">
    <cfRule type="containsText" dxfId="1198" priority="2313" operator="containsText" text="MINI">
      <formula>NOT(ISERROR(SEARCH("MINI",E63)))</formula>
    </cfRule>
  </conditionalFormatting>
  <conditionalFormatting sqref="E62">
    <cfRule type="expression" dxfId="1197" priority="2312">
      <formula>E63=mini</formula>
    </cfRule>
  </conditionalFormatting>
  <conditionalFormatting sqref="Z62">
    <cfRule type="expression" dxfId="1196" priority="2311">
      <formula>Z63="MINI"</formula>
    </cfRule>
  </conditionalFormatting>
  <conditionalFormatting sqref="AA62">
    <cfRule type="expression" dxfId="1195" priority="2310">
      <formula>AA63="MINI"</formula>
    </cfRule>
  </conditionalFormatting>
  <conditionalFormatting sqref="E62:BD62">
    <cfRule type="expression" dxfId="1194" priority="2309">
      <formula>E63="MINI"</formula>
    </cfRule>
  </conditionalFormatting>
  <conditionalFormatting sqref="AB62:BD62">
    <cfRule type="expression" dxfId="1193" priority="2308">
      <formula>AB63="MINI"</formula>
    </cfRule>
  </conditionalFormatting>
  <conditionalFormatting sqref="I62 M62 Q62 U62 Y62 AC62 AG62 AK62 AO62 AS62 AW62 BA62">
    <cfRule type="expression" dxfId="1192" priority="2307">
      <formula>I63=mini</formula>
    </cfRule>
  </conditionalFormatting>
  <conditionalFormatting sqref="E65:BD65">
    <cfRule type="expression" dxfId="1191" priority="2306">
      <formula>E64&lt;0</formula>
    </cfRule>
  </conditionalFormatting>
  <conditionalFormatting sqref="E64:BD64">
    <cfRule type="expression" dxfId="1190" priority="2305">
      <formula>E$2&lt;$C$2</formula>
    </cfRule>
  </conditionalFormatting>
  <conditionalFormatting sqref="E65">
    <cfRule type="expression" dxfId="1189" priority="2304">
      <formula>E64&lt;0</formula>
    </cfRule>
  </conditionalFormatting>
  <conditionalFormatting sqref="F65:BD65">
    <cfRule type="expression" dxfId="1188" priority="2303">
      <formula>F64&lt;0</formula>
    </cfRule>
  </conditionalFormatting>
  <conditionalFormatting sqref="E64:BD64">
    <cfRule type="expression" dxfId="1187" priority="2302">
      <formula>E$2&lt;$C$2</formula>
    </cfRule>
  </conditionalFormatting>
  <conditionalFormatting sqref="E65:BD65">
    <cfRule type="containsText" dxfId="1186" priority="2301" operator="containsText" text="MINI">
      <formula>NOT(ISERROR(SEARCH("MINI",E65)))</formula>
    </cfRule>
  </conditionalFormatting>
  <conditionalFormatting sqref="E64">
    <cfRule type="expression" dxfId="1185" priority="2300">
      <formula>E65=mini</formula>
    </cfRule>
  </conditionalFormatting>
  <conditionalFormatting sqref="Z64">
    <cfRule type="expression" dxfId="1184" priority="2299">
      <formula>Z65="MINI"</formula>
    </cfRule>
  </conditionalFormatting>
  <conditionalFormatting sqref="AA64">
    <cfRule type="expression" dxfId="1183" priority="2298">
      <formula>AA65="MINI"</formula>
    </cfRule>
  </conditionalFormatting>
  <conditionalFormatting sqref="E64:BD64">
    <cfRule type="expression" dxfId="1182" priority="2297">
      <formula>E65="MINI"</formula>
    </cfRule>
  </conditionalFormatting>
  <conditionalFormatting sqref="AB64:BD64">
    <cfRule type="expression" dxfId="1181" priority="2296">
      <formula>AB65="MINI"</formula>
    </cfRule>
  </conditionalFormatting>
  <conditionalFormatting sqref="I64 M64 Q64 U64 Y64 AC64 AG64 AK64 AO64 AS64 AW64 BA64">
    <cfRule type="expression" dxfId="1180" priority="2295">
      <formula>I65=mini</formula>
    </cfRule>
  </conditionalFormatting>
  <conditionalFormatting sqref="E67:BD67">
    <cfRule type="expression" dxfId="1179" priority="2294">
      <formula>E66&lt;0</formula>
    </cfRule>
  </conditionalFormatting>
  <conditionalFormatting sqref="E66:BD66">
    <cfRule type="expression" dxfId="1178" priority="2293">
      <formula>E$2&lt;$C$2</formula>
    </cfRule>
  </conditionalFormatting>
  <conditionalFormatting sqref="E67">
    <cfRule type="expression" dxfId="1177" priority="2292">
      <formula>E66&lt;0</formula>
    </cfRule>
  </conditionalFormatting>
  <conditionalFormatting sqref="F67:BD67">
    <cfRule type="expression" dxfId="1176" priority="2291">
      <formula>F66&lt;0</formula>
    </cfRule>
  </conditionalFormatting>
  <conditionalFormatting sqref="E66:BD66">
    <cfRule type="expression" dxfId="1175" priority="2290">
      <formula>E$2&lt;$C$2</formula>
    </cfRule>
  </conditionalFormatting>
  <conditionalFormatting sqref="E67:BD67">
    <cfRule type="containsText" dxfId="1174" priority="2289" operator="containsText" text="MINI">
      <formula>NOT(ISERROR(SEARCH("MINI",E67)))</formula>
    </cfRule>
  </conditionalFormatting>
  <conditionalFormatting sqref="E66">
    <cfRule type="expression" dxfId="1173" priority="2288">
      <formula>E67=mini</formula>
    </cfRule>
  </conditionalFormatting>
  <conditionalFormatting sqref="Z66">
    <cfRule type="expression" dxfId="1172" priority="2287">
      <formula>Z67="MINI"</formula>
    </cfRule>
  </conditionalFormatting>
  <conditionalFormatting sqref="AA66">
    <cfRule type="expression" dxfId="1171" priority="2286">
      <formula>AA67="MINI"</formula>
    </cfRule>
  </conditionalFormatting>
  <conditionalFormatting sqref="E66:BD66">
    <cfRule type="expression" dxfId="1170" priority="2285">
      <formula>E67="MINI"</formula>
    </cfRule>
  </conditionalFormatting>
  <conditionalFormatting sqref="AB66:BD66">
    <cfRule type="expression" dxfId="1169" priority="2284">
      <formula>AB67="MINI"</formula>
    </cfRule>
  </conditionalFormatting>
  <conditionalFormatting sqref="I66 M66 Q66 U66 Y66 AC66 AG66 AK66 AO66 AS66 AW66 BA66">
    <cfRule type="expression" dxfId="1168" priority="2283">
      <formula>I67=mini</formula>
    </cfRule>
  </conditionalFormatting>
  <conditionalFormatting sqref="E69:BD69">
    <cfRule type="expression" dxfId="1167" priority="2282">
      <formula>E68&lt;0</formula>
    </cfRule>
  </conditionalFormatting>
  <conditionalFormatting sqref="E68:BD68">
    <cfRule type="expression" dxfId="1166" priority="2281">
      <formula>E$2&lt;$C$2</formula>
    </cfRule>
  </conditionalFormatting>
  <conditionalFormatting sqref="E69">
    <cfRule type="expression" dxfId="1165" priority="2280">
      <formula>E68&lt;0</formula>
    </cfRule>
  </conditionalFormatting>
  <conditionalFormatting sqref="F69:BD69">
    <cfRule type="expression" dxfId="1164" priority="2279">
      <formula>F68&lt;0</formula>
    </cfRule>
  </conditionalFormatting>
  <conditionalFormatting sqref="E68:BD68">
    <cfRule type="expression" dxfId="1163" priority="2278">
      <formula>E$2&lt;$C$2</formula>
    </cfRule>
  </conditionalFormatting>
  <conditionalFormatting sqref="E69:BD69">
    <cfRule type="containsText" dxfId="1162" priority="2277" operator="containsText" text="MINI">
      <formula>NOT(ISERROR(SEARCH("MINI",E69)))</formula>
    </cfRule>
  </conditionalFormatting>
  <conditionalFormatting sqref="E68">
    <cfRule type="expression" dxfId="1161" priority="2276">
      <formula>E69=mini</formula>
    </cfRule>
  </conditionalFormatting>
  <conditionalFormatting sqref="Z68">
    <cfRule type="expression" dxfId="1160" priority="2275">
      <formula>Z69="MINI"</formula>
    </cfRule>
  </conditionalFormatting>
  <conditionalFormatting sqref="AA68">
    <cfRule type="expression" dxfId="1159" priority="2274">
      <formula>AA69="MINI"</formula>
    </cfRule>
  </conditionalFormatting>
  <conditionalFormatting sqref="E68:BD68">
    <cfRule type="expression" dxfId="1158" priority="2273">
      <formula>E69="MINI"</formula>
    </cfRule>
  </conditionalFormatting>
  <conditionalFormatting sqref="AB68:BD68">
    <cfRule type="expression" dxfId="1157" priority="2272">
      <formula>AB69="MINI"</formula>
    </cfRule>
  </conditionalFormatting>
  <conditionalFormatting sqref="I68 M68 Q68 U68 Y68 AC68 AG68 AK68 AO68 AS68 AW68 BA68">
    <cfRule type="expression" dxfId="1156" priority="2271">
      <formula>I69=mini</formula>
    </cfRule>
  </conditionalFormatting>
  <conditionalFormatting sqref="E71:BD71">
    <cfRule type="expression" dxfId="1155" priority="2270">
      <formula>E70&lt;0</formula>
    </cfRule>
  </conditionalFormatting>
  <conditionalFormatting sqref="E70:BD70">
    <cfRule type="expression" dxfId="1154" priority="2269">
      <formula>E$2&lt;$C$2</formula>
    </cfRule>
  </conditionalFormatting>
  <conditionalFormatting sqref="E71">
    <cfRule type="expression" dxfId="1153" priority="2268">
      <formula>E70&lt;0</formula>
    </cfRule>
  </conditionalFormatting>
  <conditionalFormatting sqref="F71:BD71">
    <cfRule type="expression" dxfId="1152" priority="2267">
      <formula>F70&lt;0</formula>
    </cfRule>
  </conditionalFormatting>
  <conditionalFormatting sqref="E70:BD70">
    <cfRule type="expression" dxfId="1151" priority="2266">
      <formula>E$2&lt;$C$2</formula>
    </cfRule>
  </conditionalFormatting>
  <conditionalFormatting sqref="E71:BD71">
    <cfRule type="containsText" dxfId="1150" priority="2265" operator="containsText" text="MINI">
      <formula>NOT(ISERROR(SEARCH("MINI",E71)))</formula>
    </cfRule>
  </conditionalFormatting>
  <conditionalFormatting sqref="E70">
    <cfRule type="expression" dxfId="1149" priority="2264">
      <formula>E71=mini</formula>
    </cfRule>
  </conditionalFormatting>
  <conditionalFormatting sqref="Z70">
    <cfRule type="expression" dxfId="1148" priority="2263">
      <formula>Z71="MINI"</formula>
    </cfRule>
  </conditionalFormatting>
  <conditionalFormatting sqref="AA70">
    <cfRule type="expression" dxfId="1147" priority="2262">
      <formula>AA71="MINI"</formula>
    </cfRule>
  </conditionalFormatting>
  <conditionalFormatting sqref="E70:BD70">
    <cfRule type="expression" dxfId="1146" priority="2261">
      <formula>E71="MINI"</formula>
    </cfRule>
  </conditionalFormatting>
  <conditionalFormatting sqref="AB70:BD70">
    <cfRule type="expression" dxfId="1145" priority="2260">
      <formula>AB71="MINI"</formula>
    </cfRule>
  </conditionalFormatting>
  <conditionalFormatting sqref="I70 M70 Q70 U70 Y70 AC70 AG70 AK70 AO70 AS70 AW70 BA70">
    <cfRule type="expression" dxfId="1144" priority="2259">
      <formula>I71=mini</formula>
    </cfRule>
  </conditionalFormatting>
  <conditionalFormatting sqref="E73:BD73">
    <cfRule type="expression" dxfId="1143" priority="2258">
      <formula>E72&lt;0</formula>
    </cfRule>
  </conditionalFormatting>
  <conditionalFormatting sqref="E72:BD72">
    <cfRule type="expression" dxfId="1142" priority="2257">
      <formula>E$2&lt;$C$2</formula>
    </cfRule>
  </conditionalFormatting>
  <conditionalFormatting sqref="E73">
    <cfRule type="expression" dxfId="1141" priority="2256">
      <formula>E72&lt;0</formula>
    </cfRule>
  </conditionalFormatting>
  <conditionalFormatting sqref="F73:BD73">
    <cfRule type="expression" dxfId="1140" priority="2255">
      <formula>F72&lt;0</formula>
    </cfRule>
  </conditionalFormatting>
  <conditionalFormatting sqref="E72:BD72">
    <cfRule type="expression" dxfId="1139" priority="2254">
      <formula>E$2&lt;$C$2</formula>
    </cfRule>
  </conditionalFormatting>
  <conditionalFormatting sqref="E73:BD73">
    <cfRule type="containsText" dxfId="1138" priority="2253" operator="containsText" text="MINI">
      <formula>NOT(ISERROR(SEARCH("MINI",E73)))</formula>
    </cfRule>
  </conditionalFormatting>
  <conditionalFormatting sqref="E72">
    <cfRule type="expression" dxfId="1137" priority="2252">
      <formula>E73=mini</formula>
    </cfRule>
  </conditionalFormatting>
  <conditionalFormatting sqref="Z72">
    <cfRule type="expression" dxfId="1136" priority="2251">
      <formula>Z73="MINI"</formula>
    </cfRule>
  </conditionalFormatting>
  <conditionalFormatting sqref="AA72">
    <cfRule type="expression" dxfId="1135" priority="2250">
      <formula>AA73="MINI"</formula>
    </cfRule>
  </conditionalFormatting>
  <conditionalFormatting sqref="E72:BD72">
    <cfRule type="expression" dxfId="1134" priority="2249">
      <formula>E73="MINI"</formula>
    </cfRule>
  </conditionalFormatting>
  <conditionalFormatting sqref="AB72:BD72">
    <cfRule type="expression" dxfId="1133" priority="2248">
      <formula>AB73="MINI"</formula>
    </cfRule>
  </conditionalFormatting>
  <conditionalFormatting sqref="I72 M72 Q72 U72 Y72 AC72 AG72 AK72 AO72 AS72 AW72 BA72">
    <cfRule type="expression" dxfId="1132" priority="2247">
      <formula>I73=mini</formula>
    </cfRule>
  </conditionalFormatting>
  <conditionalFormatting sqref="E75:BD75">
    <cfRule type="expression" dxfId="1131" priority="2246">
      <formula>E74&lt;0</formula>
    </cfRule>
  </conditionalFormatting>
  <conditionalFormatting sqref="E74:BD74">
    <cfRule type="expression" dxfId="1130" priority="2245">
      <formula>E$2&lt;$C$2</formula>
    </cfRule>
  </conditionalFormatting>
  <conditionalFormatting sqref="E75">
    <cfRule type="expression" dxfId="1129" priority="2244">
      <formula>E74&lt;0</formula>
    </cfRule>
  </conditionalFormatting>
  <conditionalFormatting sqref="F75:BD75">
    <cfRule type="expression" dxfId="1128" priority="2243">
      <formula>F74&lt;0</formula>
    </cfRule>
  </conditionalFormatting>
  <conditionalFormatting sqref="E74:BD74">
    <cfRule type="expression" dxfId="1127" priority="2242">
      <formula>E$2&lt;$C$2</formula>
    </cfRule>
  </conditionalFormatting>
  <conditionalFormatting sqref="E75:BD75">
    <cfRule type="containsText" dxfId="1126" priority="2241" operator="containsText" text="MINI">
      <formula>NOT(ISERROR(SEARCH("MINI",E75)))</formula>
    </cfRule>
  </conditionalFormatting>
  <conditionalFormatting sqref="E74">
    <cfRule type="expression" dxfId="1125" priority="2240">
      <formula>E75=mini</formula>
    </cfRule>
  </conditionalFormatting>
  <conditionalFormatting sqref="Z74">
    <cfRule type="expression" dxfId="1124" priority="2239">
      <formula>Z75="MINI"</formula>
    </cfRule>
  </conditionalFormatting>
  <conditionalFormatting sqref="AA74">
    <cfRule type="expression" dxfId="1123" priority="2238">
      <formula>AA75="MINI"</formula>
    </cfRule>
  </conditionalFormatting>
  <conditionalFormatting sqref="E74:BD74">
    <cfRule type="expression" dxfId="1122" priority="2237">
      <formula>E75="MINI"</formula>
    </cfRule>
  </conditionalFormatting>
  <conditionalFormatting sqref="AB74:BD74">
    <cfRule type="expression" dxfId="1121" priority="2236">
      <formula>AB75="MINI"</formula>
    </cfRule>
  </conditionalFormatting>
  <conditionalFormatting sqref="I74 M74 Q74 U74 Y74 AC74 AG74 AK74 AO74 AS74 AW74 BA74">
    <cfRule type="expression" dxfId="1120" priority="2235">
      <formula>I75=mini</formula>
    </cfRule>
  </conditionalFormatting>
  <conditionalFormatting sqref="E77:BD77">
    <cfRule type="expression" dxfId="1119" priority="2234">
      <formula>E76&lt;0</formula>
    </cfRule>
  </conditionalFormatting>
  <conditionalFormatting sqref="E76:BD76">
    <cfRule type="expression" dxfId="1118" priority="2233">
      <formula>E$2&lt;$C$2</formula>
    </cfRule>
  </conditionalFormatting>
  <conditionalFormatting sqref="E77">
    <cfRule type="expression" dxfId="1117" priority="2232">
      <formula>E76&lt;0</formula>
    </cfRule>
  </conditionalFormatting>
  <conditionalFormatting sqref="F77:BD77">
    <cfRule type="expression" dxfId="1116" priority="2231">
      <formula>F76&lt;0</formula>
    </cfRule>
  </conditionalFormatting>
  <conditionalFormatting sqref="E76:BD76">
    <cfRule type="expression" dxfId="1115" priority="2230">
      <formula>E$2&lt;$C$2</formula>
    </cfRule>
  </conditionalFormatting>
  <conditionalFormatting sqref="E77:BD77">
    <cfRule type="containsText" dxfId="1114" priority="2229" operator="containsText" text="MINI">
      <formula>NOT(ISERROR(SEARCH("MINI",E77)))</formula>
    </cfRule>
  </conditionalFormatting>
  <conditionalFormatting sqref="E76">
    <cfRule type="expression" dxfId="1113" priority="2228">
      <formula>E77=mini</formula>
    </cfRule>
  </conditionalFormatting>
  <conditionalFormatting sqref="Z76">
    <cfRule type="expression" dxfId="1112" priority="2227">
      <formula>Z77="MINI"</formula>
    </cfRule>
  </conditionalFormatting>
  <conditionalFormatting sqref="AA76">
    <cfRule type="expression" dxfId="1111" priority="2226">
      <formula>AA77="MINI"</formula>
    </cfRule>
  </conditionalFormatting>
  <conditionalFormatting sqref="E76:BD76">
    <cfRule type="expression" dxfId="1110" priority="2225">
      <formula>E77="MINI"</formula>
    </cfRule>
  </conditionalFormatting>
  <conditionalFormatting sqref="AB76:BD76">
    <cfRule type="expression" dxfId="1109" priority="2224">
      <formula>AB77="MINI"</formula>
    </cfRule>
  </conditionalFormatting>
  <conditionalFormatting sqref="I76 M76 Q76 U76 Y76 AC76 AG76 AK76 AO76 AS76 AW76 BA76">
    <cfRule type="expression" dxfId="1108" priority="2223">
      <formula>I77=mini</formula>
    </cfRule>
  </conditionalFormatting>
  <conditionalFormatting sqref="E79:BD79">
    <cfRule type="expression" dxfId="1107" priority="2222">
      <formula>E78&lt;0</formula>
    </cfRule>
  </conditionalFormatting>
  <conditionalFormatting sqref="E78:BD78">
    <cfRule type="expression" dxfId="1106" priority="2221">
      <formula>E$2&lt;$C$2</formula>
    </cfRule>
  </conditionalFormatting>
  <conditionalFormatting sqref="E79">
    <cfRule type="expression" dxfId="1105" priority="2220">
      <formula>E78&lt;0</formula>
    </cfRule>
  </conditionalFormatting>
  <conditionalFormatting sqref="F79:BD79">
    <cfRule type="expression" dxfId="1104" priority="2219">
      <formula>F78&lt;0</formula>
    </cfRule>
  </conditionalFormatting>
  <conditionalFormatting sqref="E78:BD78">
    <cfRule type="expression" dxfId="1103" priority="2218">
      <formula>E$2&lt;$C$2</formula>
    </cfRule>
  </conditionalFormatting>
  <conditionalFormatting sqref="E79:BD79">
    <cfRule type="containsText" dxfId="1102" priority="2217" operator="containsText" text="MINI">
      <formula>NOT(ISERROR(SEARCH("MINI",E79)))</formula>
    </cfRule>
  </conditionalFormatting>
  <conditionalFormatting sqref="E78">
    <cfRule type="expression" dxfId="1101" priority="2216">
      <formula>E79=mini</formula>
    </cfRule>
  </conditionalFormatting>
  <conditionalFormatting sqref="Z78">
    <cfRule type="expression" dxfId="1100" priority="2215">
      <formula>Z79="MINI"</formula>
    </cfRule>
  </conditionalFormatting>
  <conditionalFormatting sqref="AA78">
    <cfRule type="expression" dxfId="1099" priority="2214">
      <formula>AA79="MINI"</formula>
    </cfRule>
  </conditionalFormatting>
  <conditionalFormatting sqref="E78:BD78">
    <cfRule type="expression" dxfId="1098" priority="2213">
      <formula>E79="MINI"</formula>
    </cfRule>
  </conditionalFormatting>
  <conditionalFormatting sqref="AB78:BD78">
    <cfRule type="expression" dxfId="1097" priority="2212">
      <formula>AB79="MINI"</formula>
    </cfRule>
  </conditionalFormatting>
  <conditionalFormatting sqref="I78 M78 Q78 U78 Y78 AC78 AG78 AK78 AO78 AS78 AW78 BA78">
    <cfRule type="expression" dxfId="1096" priority="2211">
      <formula>I79=mini</formula>
    </cfRule>
  </conditionalFormatting>
  <conditionalFormatting sqref="E81:BD81">
    <cfRule type="expression" dxfId="1095" priority="2210">
      <formula>E80&lt;0</formula>
    </cfRule>
  </conditionalFormatting>
  <conditionalFormatting sqref="E80:BD80">
    <cfRule type="expression" dxfId="1094" priority="2209">
      <formula>E$2&lt;$C$2</formula>
    </cfRule>
  </conditionalFormatting>
  <conditionalFormatting sqref="E81">
    <cfRule type="expression" dxfId="1093" priority="2208">
      <formula>E80&lt;0</formula>
    </cfRule>
  </conditionalFormatting>
  <conditionalFormatting sqref="F81:BD81">
    <cfRule type="expression" dxfId="1092" priority="2207">
      <formula>F80&lt;0</formula>
    </cfRule>
  </conditionalFormatting>
  <conditionalFormatting sqref="E80:BD80">
    <cfRule type="expression" dxfId="1091" priority="2206">
      <formula>E$2&lt;$C$2</formula>
    </cfRule>
  </conditionalFormatting>
  <conditionalFormatting sqref="E81:BD81">
    <cfRule type="containsText" dxfId="1090" priority="2205" operator="containsText" text="MINI">
      <formula>NOT(ISERROR(SEARCH("MINI",E81)))</formula>
    </cfRule>
  </conditionalFormatting>
  <conditionalFormatting sqref="E80">
    <cfRule type="expression" dxfId="1089" priority="2204">
      <formula>E81=mini</formula>
    </cfRule>
  </conditionalFormatting>
  <conditionalFormatting sqref="Z80">
    <cfRule type="expression" dxfId="1088" priority="2203">
      <formula>Z81="MINI"</formula>
    </cfRule>
  </conditionalFormatting>
  <conditionalFormatting sqref="AA80">
    <cfRule type="expression" dxfId="1087" priority="2202">
      <formula>AA81="MINI"</formula>
    </cfRule>
  </conditionalFormatting>
  <conditionalFormatting sqref="E80:BD80">
    <cfRule type="expression" dxfId="1086" priority="2201">
      <formula>E81="MINI"</formula>
    </cfRule>
  </conditionalFormatting>
  <conditionalFormatting sqref="AB80:BD80">
    <cfRule type="expression" dxfId="1085" priority="2200">
      <formula>AB81="MINI"</formula>
    </cfRule>
  </conditionalFormatting>
  <conditionalFormatting sqref="I80 M80 Q80 U80 Y80 AC80 AG80 AK80 AO80 AS80 AW80 BA80">
    <cfRule type="expression" dxfId="1084" priority="2199">
      <formula>I81=mini</formula>
    </cfRule>
  </conditionalFormatting>
  <conditionalFormatting sqref="E83:BD83">
    <cfRule type="expression" dxfId="1083" priority="2198">
      <formula>E82&lt;0</formula>
    </cfRule>
  </conditionalFormatting>
  <conditionalFormatting sqref="E82:BD82">
    <cfRule type="expression" dxfId="1082" priority="2197">
      <formula>E$2&lt;$C$2</formula>
    </cfRule>
  </conditionalFormatting>
  <conditionalFormatting sqref="E83">
    <cfRule type="expression" dxfId="1081" priority="2196">
      <formula>E82&lt;0</formula>
    </cfRule>
  </conditionalFormatting>
  <conditionalFormatting sqref="F83:BD83">
    <cfRule type="expression" dxfId="1080" priority="2195">
      <formula>F82&lt;0</formula>
    </cfRule>
  </conditionalFormatting>
  <conditionalFormatting sqref="E82:BD82">
    <cfRule type="expression" dxfId="1079" priority="2194">
      <formula>E$2&lt;$C$2</formula>
    </cfRule>
  </conditionalFormatting>
  <conditionalFormatting sqref="E83:BD83">
    <cfRule type="containsText" dxfId="1078" priority="2193" operator="containsText" text="MINI">
      <formula>NOT(ISERROR(SEARCH("MINI",E83)))</formula>
    </cfRule>
  </conditionalFormatting>
  <conditionalFormatting sqref="E82">
    <cfRule type="expression" dxfId="1077" priority="2192">
      <formula>E83=mini</formula>
    </cfRule>
  </conditionalFormatting>
  <conditionalFormatting sqref="Z82">
    <cfRule type="expression" dxfId="1076" priority="2191">
      <formula>Z83="MINI"</formula>
    </cfRule>
  </conditionalFormatting>
  <conditionalFormatting sqref="AA82">
    <cfRule type="expression" dxfId="1075" priority="2190">
      <formula>AA83="MINI"</formula>
    </cfRule>
  </conditionalFormatting>
  <conditionalFormatting sqref="E82:BD82">
    <cfRule type="expression" dxfId="1074" priority="2189">
      <formula>E83="MINI"</formula>
    </cfRule>
  </conditionalFormatting>
  <conditionalFormatting sqref="AB82:BD82">
    <cfRule type="expression" dxfId="1073" priority="2188">
      <formula>AB83="MINI"</formula>
    </cfRule>
  </conditionalFormatting>
  <conditionalFormatting sqref="I82 M82 Q82 U82 Y82 AC82 AG82 AK82 AO82 AS82 AW82 BA82">
    <cfRule type="expression" dxfId="1072" priority="2187">
      <formula>I83=mini</formula>
    </cfRule>
  </conditionalFormatting>
  <conditionalFormatting sqref="E85:BD85">
    <cfRule type="expression" dxfId="1071" priority="2186">
      <formula>E84&lt;0</formula>
    </cfRule>
  </conditionalFormatting>
  <conditionalFormatting sqref="E84:BD84">
    <cfRule type="expression" dxfId="1070" priority="2185">
      <formula>E$2&lt;$C$2</formula>
    </cfRule>
  </conditionalFormatting>
  <conditionalFormatting sqref="E85">
    <cfRule type="expression" dxfId="1069" priority="2184">
      <formula>E84&lt;0</formula>
    </cfRule>
  </conditionalFormatting>
  <conditionalFormatting sqref="F85:BD85">
    <cfRule type="expression" dxfId="1068" priority="2183">
      <formula>F84&lt;0</formula>
    </cfRule>
  </conditionalFormatting>
  <conditionalFormatting sqref="E84:BD84">
    <cfRule type="expression" dxfId="1067" priority="2182">
      <formula>E$2&lt;$C$2</formula>
    </cfRule>
  </conditionalFormatting>
  <conditionalFormatting sqref="E85:BD85">
    <cfRule type="containsText" dxfId="1066" priority="2181" operator="containsText" text="MINI">
      <formula>NOT(ISERROR(SEARCH("MINI",E85)))</formula>
    </cfRule>
  </conditionalFormatting>
  <conditionalFormatting sqref="E84">
    <cfRule type="expression" dxfId="1065" priority="2180">
      <formula>E85=mini</formula>
    </cfRule>
  </conditionalFormatting>
  <conditionalFormatting sqref="Z84">
    <cfRule type="expression" dxfId="1064" priority="2179">
      <formula>Z85="MINI"</formula>
    </cfRule>
  </conditionalFormatting>
  <conditionalFormatting sqref="AA84">
    <cfRule type="expression" dxfId="1063" priority="2178">
      <formula>AA85="MINI"</formula>
    </cfRule>
  </conditionalFormatting>
  <conditionalFormatting sqref="E84:BD84">
    <cfRule type="expression" dxfId="1062" priority="2177">
      <formula>E85="MINI"</formula>
    </cfRule>
  </conditionalFormatting>
  <conditionalFormatting sqref="AB84:BD84">
    <cfRule type="expression" dxfId="1061" priority="2176">
      <formula>AB85="MINI"</formula>
    </cfRule>
  </conditionalFormatting>
  <conditionalFormatting sqref="I84 M84 Q84 U84 Y84 AC84 AG84 AK84 AO84 AS84 AW84 BA84">
    <cfRule type="expression" dxfId="1060" priority="2175">
      <formula>I85=mini</formula>
    </cfRule>
  </conditionalFormatting>
  <conditionalFormatting sqref="E87:BD87">
    <cfRule type="expression" dxfId="1059" priority="2174">
      <formula>E86&lt;0</formula>
    </cfRule>
  </conditionalFormatting>
  <conditionalFormatting sqref="E86:BD86">
    <cfRule type="expression" dxfId="1058" priority="2173">
      <formula>E$2&lt;$C$2</formula>
    </cfRule>
  </conditionalFormatting>
  <conditionalFormatting sqref="E87">
    <cfRule type="expression" dxfId="1057" priority="2172">
      <formula>E86&lt;0</formula>
    </cfRule>
  </conditionalFormatting>
  <conditionalFormatting sqref="F87:BD87">
    <cfRule type="expression" dxfId="1056" priority="2171">
      <formula>F86&lt;0</formula>
    </cfRule>
  </conditionalFormatting>
  <conditionalFormatting sqref="E86:BD86">
    <cfRule type="expression" dxfId="1055" priority="2170">
      <formula>E$2&lt;$C$2</formula>
    </cfRule>
  </conditionalFormatting>
  <conditionalFormatting sqref="E87:BD87">
    <cfRule type="containsText" dxfId="1054" priority="2169" operator="containsText" text="MINI">
      <formula>NOT(ISERROR(SEARCH("MINI",E87)))</formula>
    </cfRule>
  </conditionalFormatting>
  <conditionalFormatting sqref="E86">
    <cfRule type="expression" dxfId="1053" priority="2168">
      <formula>E87=mini</formula>
    </cfRule>
  </conditionalFormatting>
  <conditionalFormatting sqref="Z86">
    <cfRule type="expression" dxfId="1052" priority="2167">
      <formula>Z87="MINI"</formula>
    </cfRule>
  </conditionalFormatting>
  <conditionalFormatting sqref="AA86">
    <cfRule type="expression" dxfId="1051" priority="2166">
      <formula>AA87="MINI"</formula>
    </cfRule>
  </conditionalFormatting>
  <conditionalFormatting sqref="E86:BD86">
    <cfRule type="expression" dxfId="1050" priority="2165">
      <formula>E87="MINI"</formula>
    </cfRule>
  </conditionalFormatting>
  <conditionalFormatting sqref="AB86:BD86">
    <cfRule type="expression" dxfId="1049" priority="2164">
      <formula>AB87="MINI"</formula>
    </cfRule>
  </conditionalFormatting>
  <conditionalFormatting sqref="I86 M86 Q86 U86 Y86 AC86 AG86 AK86 AO86 AS86 AW86 BA86">
    <cfRule type="expression" dxfId="1048" priority="2163">
      <formula>I87=mini</formula>
    </cfRule>
  </conditionalFormatting>
  <conditionalFormatting sqref="E89:H89 V89:BD89">
    <cfRule type="expression" dxfId="1047" priority="2162">
      <formula>E88&lt;0</formula>
    </cfRule>
  </conditionalFormatting>
  <conditionalFormatting sqref="E88:BD88">
    <cfRule type="expression" dxfId="1046" priority="2161">
      <formula>E$2&lt;$C$2</formula>
    </cfRule>
  </conditionalFormatting>
  <conditionalFormatting sqref="E89">
    <cfRule type="expression" dxfId="1045" priority="2160">
      <formula>E88&lt;0</formula>
    </cfRule>
  </conditionalFormatting>
  <conditionalFormatting sqref="F89:H89 V89:BD89">
    <cfRule type="expression" dxfId="1044" priority="2159">
      <formula>F88&lt;0</formula>
    </cfRule>
  </conditionalFormatting>
  <conditionalFormatting sqref="E88:BD88">
    <cfRule type="expression" dxfId="1043" priority="2158">
      <formula>E$2&lt;$C$2</formula>
    </cfRule>
  </conditionalFormatting>
  <conditionalFormatting sqref="E89:H89 V89:BD89">
    <cfRule type="containsText" dxfId="1042" priority="2157" operator="containsText" text="MINI">
      <formula>NOT(ISERROR(SEARCH("MINI",E89)))</formula>
    </cfRule>
  </conditionalFormatting>
  <conditionalFormatting sqref="E88">
    <cfRule type="expression" dxfId="1041" priority="2156">
      <formula>E89=mini</formula>
    </cfRule>
  </conditionalFormatting>
  <conditionalFormatting sqref="Z88">
    <cfRule type="expression" dxfId="1040" priority="2155">
      <formula>Z89="MINI"</formula>
    </cfRule>
  </conditionalFormatting>
  <conditionalFormatting sqref="AA88">
    <cfRule type="expression" dxfId="1039" priority="2154">
      <formula>AA89="MINI"</formula>
    </cfRule>
  </conditionalFormatting>
  <conditionalFormatting sqref="E88:BD88">
    <cfRule type="expression" dxfId="1038" priority="2153">
      <formula>E89="MINI"</formula>
    </cfRule>
  </conditionalFormatting>
  <conditionalFormatting sqref="AB88:BD88">
    <cfRule type="expression" dxfId="1037" priority="2152">
      <formula>AB89="MINI"</formula>
    </cfRule>
  </conditionalFormatting>
  <conditionalFormatting sqref="I88 M88 Q88 U88 Y88 AC88 AG88 AK88 AO88 AS88 AW88 BA88">
    <cfRule type="expression" dxfId="1036" priority="2151">
      <formula>I89=mini</formula>
    </cfRule>
  </conditionalFormatting>
  <conditionalFormatting sqref="E106:BD106">
    <cfRule type="expression" dxfId="1035" priority="2041">
      <formula>E$2&lt;$C$2</formula>
    </cfRule>
  </conditionalFormatting>
  <conditionalFormatting sqref="E106:BD106">
    <cfRule type="expression" dxfId="1034" priority="2038">
      <formula>E$2&lt;$C$2</formula>
    </cfRule>
  </conditionalFormatting>
  <conditionalFormatting sqref="E106">
    <cfRule type="expression" dxfId="1033" priority="2036">
      <formula>E107=mini</formula>
    </cfRule>
  </conditionalFormatting>
  <conditionalFormatting sqref="Z106">
    <cfRule type="expression" dxfId="1032" priority="2035">
      <formula>Z107="MINI"</formula>
    </cfRule>
  </conditionalFormatting>
  <conditionalFormatting sqref="AA106">
    <cfRule type="expression" dxfId="1031" priority="2034">
      <formula>AA107="MINI"</formula>
    </cfRule>
  </conditionalFormatting>
  <conditionalFormatting sqref="E106:BD106">
    <cfRule type="expression" dxfId="1030" priority="2033">
      <formula>E107="MINI"</formula>
    </cfRule>
  </conditionalFormatting>
  <conditionalFormatting sqref="AB106:BD106">
    <cfRule type="expression" dxfId="1029" priority="2032">
      <formula>AB107="MINI"</formula>
    </cfRule>
  </conditionalFormatting>
  <conditionalFormatting sqref="I106 M106 Q106 U106 Y106 AC106 AG106 AK106 AO106 AS106 AW106 BA106">
    <cfRule type="expression" dxfId="1028" priority="2031">
      <formula>I107=mini</formula>
    </cfRule>
  </conditionalFormatting>
  <conditionalFormatting sqref="E108:BD108">
    <cfRule type="expression" dxfId="1027" priority="2029">
      <formula>E$2&lt;$C$2</formula>
    </cfRule>
  </conditionalFormatting>
  <conditionalFormatting sqref="E108:BD108">
    <cfRule type="expression" dxfId="1026" priority="2026">
      <formula>E$2&lt;$C$2</formula>
    </cfRule>
  </conditionalFormatting>
  <conditionalFormatting sqref="E108">
    <cfRule type="expression" dxfId="1025" priority="2024">
      <formula>E109=mini</formula>
    </cfRule>
  </conditionalFormatting>
  <conditionalFormatting sqref="Z108">
    <cfRule type="expression" dxfId="1024" priority="2023">
      <formula>Z109="MINI"</formula>
    </cfRule>
  </conditionalFormatting>
  <conditionalFormatting sqref="AA108">
    <cfRule type="expression" dxfId="1023" priority="2022">
      <formula>AA109="MINI"</formula>
    </cfRule>
  </conditionalFormatting>
  <conditionalFormatting sqref="E108:BD108">
    <cfRule type="expression" dxfId="1022" priority="2021">
      <formula>E109="MINI"</formula>
    </cfRule>
  </conditionalFormatting>
  <conditionalFormatting sqref="AB108:BD108">
    <cfRule type="expression" dxfId="1021" priority="2020">
      <formula>AB109="MINI"</formula>
    </cfRule>
  </conditionalFormatting>
  <conditionalFormatting sqref="I108 M108 Q108 U108 Y108 AC108 AG108 AK108 AO108 AS108 AW108 BA108">
    <cfRule type="expression" dxfId="1020" priority="2019">
      <formula>I109=mini</formula>
    </cfRule>
  </conditionalFormatting>
  <conditionalFormatting sqref="E112:BD112">
    <cfRule type="expression" dxfId="1019" priority="2017">
      <formula>E$2&lt;$C$2</formula>
    </cfRule>
  </conditionalFormatting>
  <conditionalFormatting sqref="E112:BD112">
    <cfRule type="expression" dxfId="1018" priority="2014">
      <formula>E$2&lt;$C$2</formula>
    </cfRule>
  </conditionalFormatting>
  <conditionalFormatting sqref="E112">
    <cfRule type="expression" dxfId="1017" priority="2012">
      <formula>E113=mini</formula>
    </cfRule>
  </conditionalFormatting>
  <conditionalFormatting sqref="Z112">
    <cfRule type="expression" dxfId="1016" priority="2011">
      <formula>Z113="MINI"</formula>
    </cfRule>
  </conditionalFormatting>
  <conditionalFormatting sqref="AA112">
    <cfRule type="expression" dxfId="1015" priority="2010">
      <formula>AA113="MINI"</formula>
    </cfRule>
  </conditionalFormatting>
  <conditionalFormatting sqref="E112:BD112">
    <cfRule type="expression" dxfId="1014" priority="2009">
      <formula>E113="MINI"</formula>
    </cfRule>
  </conditionalFormatting>
  <conditionalFormatting sqref="AB112:BD112">
    <cfRule type="expression" dxfId="1013" priority="2008">
      <formula>AB113="MINI"</formula>
    </cfRule>
  </conditionalFormatting>
  <conditionalFormatting sqref="I112 M112 Q112 U112 Y112 AC112 AG112 AK112 AO112 AS112 AW112 BA112">
    <cfRule type="expression" dxfId="1012" priority="2007">
      <formula>I113=mini</formula>
    </cfRule>
  </conditionalFormatting>
  <conditionalFormatting sqref="E114:BD114">
    <cfRule type="expression" dxfId="1011" priority="2005">
      <formula>E$2&lt;$C$2</formula>
    </cfRule>
  </conditionalFormatting>
  <conditionalFormatting sqref="E114:BD114">
    <cfRule type="expression" dxfId="1010" priority="2002">
      <formula>E$2&lt;$C$2</formula>
    </cfRule>
  </conditionalFormatting>
  <conditionalFormatting sqref="E114">
    <cfRule type="expression" dxfId="1009" priority="2000">
      <formula>E115=mini</formula>
    </cfRule>
  </conditionalFormatting>
  <conditionalFormatting sqref="Z114">
    <cfRule type="expression" dxfId="1008" priority="1999">
      <formula>Z115="MINI"</formula>
    </cfRule>
  </conditionalFormatting>
  <conditionalFormatting sqref="AA114">
    <cfRule type="expression" dxfId="1007" priority="1998">
      <formula>AA115="MINI"</formula>
    </cfRule>
  </conditionalFormatting>
  <conditionalFormatting sqref="E114:BD114">
    <cfRule type="expression" dxfId="1006" priority="1997">
      <formula>E115="MINI"</formula>
    </cfRule>
  </conditionalFormatting>
  <conditionalFormatting sqref="AB114:BD114">
    <cfRule type="expression" dxfId="1005" priority="1996">
      <formula>AB115="MINI"</formula>
    </cfRule>
  </conditionalFormatting>
  <conditionalFormatting sqref="I114 M114 Q114 U114 Y114 AC114 AG114 AK114 AO114 AS114 AW114 BA114">
    <cfRule type="expression" dxfId="1004" priority="1995">
      <formula>I115=mini</formula>
    </cfRule>
  </conditionalFormatting>
  <conditionalFormatting sqref="E116:BD116">
    <cfRule type="expression" dxfId="1003" priority="1993">
      <formula>E$2&lt;$C$2</formula>
    </cfRule>
  </conditionalFormatting>
  <conditionalFormatting sqref="E116:BD116">
    <cfRule type="expression" dxfId="1002" priority="1990">
      <formula>E$2&lt;$C$2</formula>
    </cfRule>
  </conditionalFormatting>
  <conditionalFormatting sqref="E116">
    <cfRule type="expression" dxfId="1001" priority="1988">
      <formula>E117=mini</formula>
    </cfRule>
  </conditionalFormatting>
  <conditionalFormatting sqref="Z116">
    <cfRule type="expression" dxfId="1000" priority="1987">
      <formula>Z117="MINI"</formula>
    </cfRule>
  </conditionalFormatting>
  <conditionalFormatting sqref="AA116">
    <cfRule type="expression" dxfId="999" priority="1986">
      <formula>AA117="MINI"</formula>
    </cfRule>
  </conditionalFormatting>
  <conditionalFormatting sqref="E116:BD116">
    <cfRule type="expression" dxfId="998" priority="1985">
      <formula>E117="MINI"</formula>
    </cfRule>
  </conditionalFormatting>
  <conditionalFormatting sqref="AB116:BD116">
    <cfRule type="expression" dxfId="997" priority="1984">
      <formula>AB117="MINI"</formula>
    </cfRule>
  </conditionalFormatting>
  <conditionalFormatting sqref="I116 M116 Q116 U116 Y116 AC116 AG116 AK116 AO116 AS116 AW116 BA116">
    <cfRule type="expression" dxfId="996" priority="1983">
      <formula>I117=mini</formula>
    </cfRule>
  </conditionalFormatting>
  <conditionalFormatting sqref="E118:BD118">
    <cfRule type="expression" dxfId="995" priority="1981">
      <formula>E$2&lt;$C$2</formula>
    </cfRule>
  </conditionalFormatting>
  <conditionalFormatting sqref="E118:BD118">
    <cfRule type="expression" dxfId="994" priority="1978">
      <formula>E$2&lt;$C$2</formula>
    </cfRule>
  </conditionalFormatting>
  <conditionalFormatting sqref="E118">
    <cfRule type="expression" dxfId="993" priority="1976">
      <formula>E119=mini</formula>
    </cfRule>
  </conditionalFormatting>
  <conditionalFormatting sqref="Z118">
    <cfRule type="expression" dxfId="992" priority="1975">
      <formula>Z119="MINI"</formula>
    </cfRule>
  </conditionalFormatting>
  <conditionalFormatting sqref="AA118">
    <cfRule type="expression" dxfId="991" priority="1974">
      <formula>AA119="MINI"</formula>
    </cfRule>
  </conditionalFormatting>
  <conditionalFormatting sqref="E118:BD118">
    <cfRule type="expression" dxfId="990" priority="1973">
      <formula>E119="MINI"</formula>
    </cfRule>
  </conditionalFormatting>
  <conditionalFormatting sqref="AB118:BD118">
    <cfRule type="expression" dxfId="989" priority="1972">
      <formula>AB119="MINI"</formula>
    </cfRule>
  </conditionalFormatting>
  <conditionalFormatting sqref="I118 M118 Q118 U118 Y118 AC118 AG118 AK118 AO118 AS118 AW118 BA118">
    <cfRule type="expression" dxfId="988" priority="1971">
      <formula>I119=mini</formula>
    </cfRule>
  </conditionalFormatting>
  <conditionalFormatting sqref="E120:BD120">
    <cfRule type="expression" dxfId="987" priority="1969">
      <formula>E$2&lt;$C$2</formula>
    </cfRule>
  </conditionalFormatting>
  <conditionalFormatting sqref="E120:BD120">
    <cfRule type="expression" dxfId="986" priority="1966">
      <formula>E$2&lt;$C$2</formula>
    </cfRule>
  </conditionalFormatting>
  <conditionalFormatting sqref="E120">
    <cfRule type="expression" dxfId="985" priority="1964">
      <formula>E121=mini</formula>
    </cfRule>
  </conditionalFormatting>
  <conditionalFormatting sqref="Z120">
    <cfRule type="expression" dxfId="984" priority="1963">
      <formula>Z121="MINI"</formula>
    </cfRule>
  </conditionalFormatting>
  <conditionalFormatting sqref="AA120">
    <cfRule type="expression" dxfId="983" priority="1962">
      <formula>AA121="MINI"</formula>
    </cfRule>
  </conditionalFormatting>
  <conditionalFormatting sqref="E120:BD120">
    <cfRule type="expression" dxfId="982" priority="1961">
      <formula>E121="MINI"</formula>
    </cfRule>
  </conditionalFormatting>
  <conditionalFormatting sqref="AB120:BD120">
    <cfRule type="expression" dxfId="981" priority="1960">
      <formula>AB121="MINI"</formula>
    </cfRule>
  </conditionalFormatting>
  <conditionalFormatting sqref="I120 M120 Q120 U120 Y120 AC120 AG120 AK120 AO120 AS120 AW120 BA120">
    <cfRule type="expression" dxfId="980" priority="1959">
      <formula>I121=mini</formula>
    </cfRule>
  </conditionalFormatting>
  <conditionalFormatting sqref="E122:BD122">
    <cfRule type="expression" dxfId="979" priority="1957">
      <formula>E$2&lt;$C$2</formula>
    </cfRule>
  </conditionalFormatting>
  <conditionalFormatting sqref="E122:BD122">
    <cfRule type="expression" dxfId="978" priority="1954">
      <formula>E$2&lt;$C$2</formula>
    </cfRule>
  </conditionalFormatting>
  <conditionalFormatting sqref="E122">
    <cfRule type="expression" dxfId="977" priority="1952">
      <formula>E123=mini</formula>
    </cfRule>
  </conditionalFormatting>
  <conditionalFormatting sqref="Z122">
    <cfRule type="expression" dxfId="976" priority="1951">
      <formula>Z123="MINI"</formula>
    </cfRule>
  </conditionalFormatting>
  <conditionalFormatting sqref="AA122">
    <cfRule type="expression" dxfId="975" priority="1950">
      <formula>AA123="MINI"</formula>
    </cfRule>
  </conditionalFormatting>
  <conditionalFormatting sqref="E122:BD122">
    <cfRule type="expression" dxfId="974" priority="1949">
      <formula>E123="MINI"</formula>
    </cfRule>
  </conditionalFormatting>
  <conditionalFormatting sqref="AB122:BD122">
    <cfRule type="expression" dxfId="973" priority="1948">
      <formula>AB123="MINI"</formula>
    </cfRule>
  </conditionalFormatting>
  <conditionalFormatting sqref="I122 M122 Q122 U122 Y122 AC122 AG122 AK122 AO122 AS122 AW122 BA122">
    <cfRule type="expression" dxfId="972" priority="1947">
      <formula>I123=mini</formula>
    </cfRule>
  </conditionalFormatting>
  <conditionalFormatting sqref="E144:BD144">
    <cfRule type="expression" dxfId="971" priority="1813">
      <formula>E$2&lt;$C$2</formula>
    </cfRule>
  </conditionalFormatting>
  <conditionalFormatting sqref="E144:BD144">
    <cfRule type="expression" dxfId="970" priority="1810">
      <formula>E$2&lt;$C$2</formula>
    </cfRule>
  </conditionalFormatting>
  <conditionalFormatting sqref="E144:BD144">
    <cfRule type="expression" dxfId="969" priority="1808">
      <formula>E145=mini</formula>
    </cfRule>
  </conditionalFormatting>
  <conditionalFormatting sqref="Z144">
    <cfRule type="expression" dxfId="968" priority="1807">
      <formula>Z145="MINI"</formula>
    </cfRule>
  </conditionalFormatting>
  <conditionalFormatting sqref="AA144">
    <cfRule type="expression" dxfId="967" priority="1806">
      <formula>AA145="MINI"</formula>
    </cfRule>
  </conditionalFormatting>
  <conditionalFormatting sqref="E144:BD144">
    <cfRule type="expression" dxfId="966" priority="1805">
      <formula>E145="MINI"</formula>
    </cfRule>
  </conditionalFormatting>
  <conditionalFormatting sqref="AB144:BD144">
    <cfRule type="expression" dxfId="965" priority="1804">
      <formula>AB145="MINI"</formula>
    </cfRule>
  </conditionalFormatting>
  <conditionalFormatting sqref="I144 M144 Q144 U144 Y144 AC144 AG144 AK144 AO144 AS144 AW144 BA144">
    <cfRule type="expression" dxfId="964" priority="1803">
      <formula>I145=mini</formula>
    </cfRule>
  </conditionalFormatting>
  <conditionalFormatting sqref="E146:BD146">
    <cfRule type="expression" dxfId="963" priority="1801">
      <formula>E$2&lt;$C$2</formula>
    </cfRule>
  </conditionalFormatting>
  <conditionalFormatting sqref="E146:BD146">
    <cfRule type="expression" dxfId="962" priority="1798">
      <formula>E$2&lt;$C$2</formula>
    </cfRule>
  </conditionalFormatting>
  <conditionalFormatting sqref="E146:BD146">
    <cfRule type="expression" dxfId="961" priority="1796">
      <formula>E147=mini</formula>
    </cfRule>
  </conditionalFormatting>
  <conditionalFormatting sqref="Z146">
    <cfRule type="expression" dxfId="960" priority="1795">
      <formula>Z147="MINI"</formula>
    </cfRule>
  </conditionalFormatting>
  <conditionalFormatting sqref="AA146">
    <cfRule type="expression" dxfId="959" priority="1794">
      <formula>AA147="MINI"</formula>
    </cfRule>
  </conditionalFormatting>
  <conditionalFormatting sqref="E146:BD146">
    <cfRule type="expression" dxfId="958" priority="1793">
      <formula>E147="MINI"</formula>
    </cfRule>
  </conditionalFormatting>
  <conditionalFormatting sqref="AB146:BD146">
    <cfRule type="expression" dxfId="957" priority="1792">
      <formula>AB147="MINI"</formula>
    </cfRule>
  </conditionalFormatting>
  <conditionalFormatting sqref="I146 M146 Q146 U146 Y146 AC146 AG146 AK146 AO146 AS146 AW146 BA146">
    <cfRule type="expression" dxfId="956" priority="1791">
      <formula>I147=mini</formula>
    </cfRule>
  </conditionalFormatting>
  <conditionalFormatting sqref="E148:BD148">
    <cfRule type="expression" dxfId="955" priority="1777">
      <formula>E$2&lt;$C$2</formula>
    </cfRule>
  </conditionalFormatting>
  <conditionalFormatting sqref="E148:BD148">
    <cfRule type="expression" dxfId="954" priority="1774">
      <formula>E$2&lt;$C$2</formula>
    </cfRule>
  </conditionalFormatting>
  <conditionalFormatting sqref="E148:BD148">
    <cfRule type="expression" dxfId="953" priority="1772">
      <formula>E149=mini</formula>
    </cfRule>
  </conditionalFormatting>
  <conditionalFormatting sqref="Z148">
    <cfRule type="expression" dxfId="952" priority="1771">
      <formula>Z149="MINI"</formula>
    </cfRule>
  </conditionalFormatting>
  <conditionalFormatting sqref="AA148">
    <cfRule type="expression" dxfId="951" priority="1770">
      <formula>AA149="MINI"</formula>
    </cfRule>
  </conditionalFormatting>
  <conditionalFormatting sqref="E148:BD148">
    <cfRule type="expression" dxfId="950" priority="1769">
      <formula>E149="MINI"</formula>
    </cfRule>
  </conditionalFormatting>
  <conditionalFormatting sqref="AB148:BD148">
    <cfRule type="expression" dxfId="949" priority="1768">
      <formula>AB149="MINI"</formula>
    </cfRule>
  </conditionalFormatting>
  <conditionalFormatting sqref="I148 M148 Q148 U148 Y148 AC148 AG148 AK148 AO148 AS148 AW148 BA148">
    <cfRule type="expression" dxfId="948" priority="1767">
      <formula>I149=mini</formula>
    </cfRule>
  </conditionalFormatting>
  <conditionalFormatting sqref="E150:BD150">
    <cfRule type="expression" dxfId="947" priority="1765">
      <formula>E$2&lt;$C$2</formula>
    </cfRule>
  </conditionalFormatting>
  <conditionalFormatting sqref="E150:BD150">
    <cfRule type="expression" dxfId="946" priority="1762">
      <formula>E$2&lt;$C$2</formula>
    </cfRule>
  </conditionalFormatting>
  <conditionalFormatting sqref="E150:BD150">
    <cfRule type="expression" dxfId="945" priority="1760">
      <formula>E151=mini</formula>
    </cfRule>
  </conditionalFormatting>
  <conditionalFormatting sqref="Z150">
    <cfRule type="expression" dxfId="944" priority="1759">
      <formula>Z151="MINI"</formula>
    </cfRule>
  </conditionalFormatting>
  <conditionalFormatting sqref="AA150">
    <cfRule type="expression" dxfId="943" priority="1758">
      <formula>AA151="MINI"</formula>
    </cfRule>
  </conditionalFormatting>
  <conditionalFormatting sqref="E150:BD150">
    <cfRule type="expression" dxfId="942" priority="1757">
      <formula>E151="MINI"</formula>
    </cfRule>
  </conditionalFormatting>
  <conditionalFormatting sqref="AB150:BD150">
    <cfRule type="expression" dxfId="941" priority="1756">
      <formula>AB151="MINI"</formula>
    </cfRule>
  </conditionalFormatting>
  <conditionalFormatting sqref="I150 M150 Q150 U150 Y150 AC150 AG150 AK150 AO150 AS150 AW150 BA150">
    <cfRule type="expression" dxfId="940" priority="1755">
      <formula>I151=mini</formula>
    </cfRule>
  </conditionalFormatting>
  <conditionalFormatting sqref="E152:BD152">
    <cfRule type="expression" dxfId="939" priority="1753">
      <formula>E$2&lt;$C$2</formula>
    </cfRule>
  </conditionalFormatting>
  <conditionalFormatting sqref="E152:BD152">
    <cfRule type="expression" dxfId="938" priority="1750">
      <formula>E$2&lt;$C$2</formula>
    </cfRule>
  </conditionalFormatting>
  <conditionalFormatting sqref="E152:BD152">
    <cfRule type="expression" dxfId="937" priority="1748">
      <formula>E153=mini</formula>
    </cfRule>
  </conditionalFormatting>
  <conditionalFormatting sqref="Z152">
    <cfRule type="expression" dxfId="936" priority="1747">
      <formula>Z153="MINI"</formula>
    </cfRule>
  </conditionalFormatting>
  <conditionalFormatting sqref="AA152">
    <cfRule type="expression" dxfId="935" priority="1746">
      <formula>AA153="MINI"</formula>
    </cfRule>
  </conditionalFormatting>
  <conditionalFormatting sqref="E152:BD152">
    <cfRule type="expression" dxfId="934" priority="1745">
      <formula>E153="MINI"</formula>
    </cfRule>
  </conditionalFormatting>
  <conditionalFormatting sqref="AB152:BD152">
    <cfRule type="expression" dxfId="933" priority="1744">
      <formula>AB153="MINI"</formula>
    </cfRule>
  </conditionalFormatting>
  <conditionalFormatting sqref="I152 M152 Q152 U152 Y152 AC152 AG152 AK152 AO152 AS152 AW152 BA152">
    <cfRule type="expression" dxfId="932" priority="1743">
      <formula>I153=mini</formula>
    </cfRule>
  </conditionalFormatting>
  <conditionalFormatting sqref="E164:BD164">
    <cfRule type="expression" dxfId="931" priority="1741">
      <formula>E$2&lt;$C$2</formula>
    </cfRule>
  </conditionalFormatting>
  <conditionalFormatting sqref="E164:BD164">
    <cfRule type="expression" dxfId="930" priority="1738">
      <formula>E$2&lt;$C$2</formula>
    </cfRule>
  </conditionalFormatting>
  <conditionalFormatting sqref="E164:BD164">
    <cfRule type="expression" dxfId="929" priority="1736">
      <formula>E165=mini</formula>
    </cfRule>
  </conditionalFormatting>
  <conditionalFormatting sqref="Z164">
    <cfRule type="expression" dxfId="928" priority="1735">
      <formula>Z165="MINI"</formula>
    </cfRule>
  </conditionalFormatting>
  <conditionalFormatting sqref="AA164">
    <cfRule type="expression" dxfId="927" priority="1734">
      <formula>AA165="MINI"</formula>
    </cfRule>
  </conditionalFormatting>
  <conditionalFormatting sqref="E164:BD164">
    <cfRule type="expression" dxfId="926" priority="1733">
      <formula>E165="MINI"</formula>
    </cfRule>
  </conditionalFormatting>
  <conditionalFormatting sqref="AB164:BD164">
    <cfRule type="expression" dxfId="925" priority="1732">
      <formula>AB165="MINI"</formula>
    </cfRule>
  </conditionalFormatting>
  <conditionalFormatting sqref="I164 M164 Q164 U164 Y164 AC164 AG164 AK164 AO164 AS164 AW164 BA164">
    <cfRule type="expression" dxfId="924" priority="1731">
      <formula>I165=mini</formula>
    </cfRule>
  </conditionalFormatting>
  <conditionalFormatting sqref="E166:BD166">
    <cfRule type="expression" dxfId="923" priority="1729">
      <formula>E$2&lt;$C$2</formula>
    </cfRule>
  </conditionalFormatting>
  <conditionalFormatting sqref="E166:BD166">
    <cfRule type="expression" dxfId="922" priority="1726">
      <formula>E$2&lt;$C$2</formula>
    </cfRule>
  </conditionalFormatting>
  <conditionalFormatting sqref="E166:BD166">
    <cfRule type="expression" dxfId="921" priority="1724">
      <formula>E167=mini</formula>
    </cfRule>
  </conditionalFormatting>
  <conditionalFormatting sqref="Z166">
    <cfRule type="expression" dxfId="920" priority="1723">
      <formula>Z167="MINI"</formula>
    </cfRule>
  </conditionalFormatting>
  <conditionalFormatting sqref="AA166">
    <cfRule type="expression" dxfId="919" priority="1722">
      <formula>AA167="MINI"</formula>
    </cfRule>
  </conditionalFormatting>
  <conditionalFormatting sqref="E166:BD166">
    <cfRule type="expression" dxfId="918" priority="1721">
      <formula>E167="MINI"</formula>
    </cfRule>
  </conditionalFormatting>
  <conditionalFormatting sqref="AB166:BD166">
    <cfRule type="expression" dxfId="917" priority="1720">
      <formula>AB167="MINI"</formula>
    </cfRule>
  </conditionalFormatting>
  <conditionalFormatting sqref="I166 M166 Q166 U166 Y166 AC166 AG166 AK166 AO166 AS166 AW166 BA166">
    <cfRule type="expression" dxfId="916" priority="1719">
      <formula>I167=mini</formula>
    </cfRule>
  </conditionalFormatting>
  <conditionalFormatting sqref="E168:BD168">
    <cfRule type="expression" dxfId="915" priority="1717">
      <formula>E$2&lt;$C$2</formula>
    </cfRule>
  </conditionalFormatting>
  <conditionalFormatting sqref="E168:BD168">
    <cfRule type="expression" dxfId="914" priority="1714">
      <formula>E$2&lt;$C$2</formula>
    </cfRule>
  </conditionalFormatting>
  <conditionalFormatting sqref="E168:BD168">
    <cfRule type="expression" dxfId="913" priority="1712">
      <formula>E169=mini</formula>
    </cfRule>
  </conditionalFormatting>
  <conditionalFormatting sqref="Z168">
    <cfRule type="expression" dxfId="912" priority="1711">
      <formula>Z169="MINI"</formula>
    </cfRule>
  </conditionalFormatting>
  <conditionalFormatting sqref="AA168">
    <cfRule type="expression" dxfId="911" priority="1710">
      <formula>AA169="MINI"</formula>
    </cfRule>
  </conditionalFormatting>
  <conditionalFormatting sqref="E168:BD168">
    <cfRule type="expression" dxfId="910" priority="1709">
      <formula>E169="MINI"</formula>
    </cfRule>
  </conditionalFormatting>
  <conditionalFormatting sqref="AB168:BD168">
    <cfRule type="expression" dxfId="909" priority="1708">
      <formula>AB169="MINI"</formula>
    </cfRule>
  </conditionalFormatting>
  <conditionalFormatting sqref="I168 M168 Q168 U168 Y168 AC168 AG168 AK168 AO168 AS168 AW168 BA168">
    <cfRule type="expression" dxfId="908" priority="1707">
      <formula>I169=mini</formula>
    </cfRule>
  </conditionalFormatting>
  <conditionalFormatting sqref="E170:BD170">
    <cfRule type="expression" dxfId="907" priority="1705">
      <formula>E$2&lt;$C$2</formula>
    </cfRule>
  </conditionalFormatting>
  <conditionalFormatting sqref="E170:BD170">
    <cfRule type="expression" dxfId="906" priority="1702">
      <formula>E$2&lt;$C$2</formula>
    </cfRule>
  </conditionalFormatting>
  <conditionalFormatting sqref="E170:BD170">
    <cfRule type="expression" dxfId="905" priority="1700">
      <formula>E171=mini</formula>
    </cfRule>
  </conditionalFormatting>
  <conditionalFormatting sqref="Z170">
    <cfRule type="expression" dxfId="904" priority="1699">
      <formula>Z171="MINI"</formula>
    </cfRule>
  </conditionalFormatting>
  <conditionalFormatting sqref="AA170">
    <cfRule type="expression" dxfId="903" priority="1698">
      <formula>AA171="MINI"</formula>
    </cfRule>
  </conditionalFormatting>
  <conditionalFormatting sqref="E170:BD170">
    <cfRule type="expression" dxfId="902" priority="1697">
      <formula>E171="MINI"</formula>
    </cfRule>
  </conditionalFormatting>
  <conditionalFormatting sqref="AB170:BD170">
    <cfRule type="expression" dxfId="901" priority="1696">
      <formula>AB171="MINI"</formula>
    </cfRule>
  </conditionalFormatting>
  <conditionalFormatting sqref="I170 M170 Q170 U170 Y170 AC170 AG170 AK170 AO170 AS170 AW170 BA170">
    <cfRule type="expression" dxfId="900" priority="1695">
      <formula>I171=mini</formula>
    </cfRule>
  </conditionalFormatting>
  <conditionalFormatting sqref="E172:BD172">
    <cfRule type="expression" dxfId="899" priority="1693">
      <formula>E$2&lt;$C$2</formula>
    </cfRule>
  </conditionalFormatting>
  <conditionalFormatting sqref="E172:BD172">
    <cfRule type="expression" dxfId="898" priority="1690">
      <formula>E$2&lt;$C$2</formula>
    </cfRule>
  </conditionalFormatting>
  <conditionalFormatting sqref="E172:BD172">
    <cfRule type="expression" dxfId="897" priority="1688">
      <formula>E173=mini</formula>
    </cfRule>
  </conditionalFormatting>
  <conditionalFormatting sqref="Z172">
    <cfRule type="expression" dxfId="896" priority="1687">
      <formula>Z173="MINI"</formula>
    </cfRule>
  </conditionalFormatting>
  <conditionalFormatting sqref="AA172">
    <cfRule type="expression" dxfId="895" priority="1686">
      <formula>AA173="MINI"</formula>
    </cfRule>
  </conditionalFormatting>
  <conditionalFormatting sqref="E172:BD172">
    <cfRule type="expression" dxfId="894" priority="1685">
      <formula>E173="MINI"</formula>
    </cfRule>
  </conditionalFormatting>
  <conditionalFormatting sqref="AB172:BD172">
    <cfRule type="expression" dxfId="893" priority="1684">
      <formula>AB173="MINI"</formula>
    </cfRule>
  </conditionalFormatting>
  <conditionalFormatting sqref="I172 M172 Q172 U172 Y172 AC172 AG172 AK172 AO172 AS172 AW172 BA172">
    <cfRule type="expression" dxfId="892" priority="1683">
      <formula>I173=mini</formula>
    </cfRule>
  </conditionalFormatting>
  <conditionalFormatting sqref="E174:BD174">
    <cfRule type="expression" dxfId="891" priority="1681">
      <formula>E$2&lt;$C$2</formula>
    </cfRule>
  </conditionalFormatting>
  <conditionalFormatting sqref="E174:BD174">
    <cfRule type="expression" dxfId="890" priority="1678">
      <formula>E$2&lt;$C$2</formula>
    </cfRule>
  </conditionalFormatting>
  <conditionalFormatting sqref="E174:BD174">
    <cfRule type="expression" dxfId="889" priority="1676">
      <formula>E175=mini</formula>
    </cfRule>
  </conditionalFormatting>
  <conditionalFormatting sqref="Z174">
    <cfRule type="expression" dxfId="888" priority="1675">
      <formula>Z175="MINI"</formula>
    </cfRule>
  </conditionalFormatting>
  <conditionalFormatting sqref="AA174">
    <cfRule type="expression" dxfId="887" priority="1674">
      <formula>AA175="MINI"</formula>
    </cfRule>
  </conditionalFormatting>
  <conditionalFormatting sqref="E174:BD174">
    <cfRule type="expression" dxfId="886" priority="1673">
      <formula>E175="MINI"</formula>
    </cfRule>
  </conditionalFormatting>
  <conditionalFormatting sqref="AB174:BD174">
    <cfRule type="expression" dxfId="885" priority="1672">
      <formula>AB175="MINI"</formula>
    </cfRule>
  </conditionalFormatting>
  <conditionalFormatting sqref="I174 M174 Q174 U174 Y174 AC174 AG174 AK174 AO174 AS174 AW174 BA174">
    <cfRule type="expression" dxfId="884" priority="1671">
      <formula>I175=mini</formula>
    </cfRule>
  </conditionalFormatting>
  <conditionalFormatting sqref="E176:BD176">
    <cfRule type="expression" dxfId="883" priority="1669">
      <formula>E$2&lt;$C$2</formula>
    </cfRule>
  </conditionalFormatting>
  <conditionalFormatting sqref="E176:BD176">
    <cfRule type="expression" dxfId="882" priority="1666">
      <formula>E$2&lt;$C$2</formula>
    </cfRule>
  </conditionalFormatting>
  <conditionalFormatting sqref="E176:BD176">
    <cfRule type="expression" dxfId="881" priority="1664">
      <formula>E177=mini</formula>
    </cfRule>
  </conditionalFormatting>
  <conditionalFormatting sqref="Z176">
    <cfRule type="expression" dxfId="880" priority="1663">
      <formula>Z177="MINI"</formula>
    </cfRule>
  </conditionalFormatting>
  <conditionalFormatting sqref="AA176">
    <cfRule type="expression" dxfId="879" priority="1662">
      <formula>AA177="MINI"</formula>
    </cfRule>
  </conditionalFormatting>
  <conditionalFormatting sqref="E176:BD176">
    <cfRule type="expression" dxfId="878" priority="1661">
      <formula>E177="MINI"</formula>
    </cfRule>
  </conditionalFormatting>
  <conditionalFormatting sqref="AB176:BD176">
    <cfRule type="expression" dxfId="877" priority="1660">
      <formula>AB177="MINI"</formula>
    </cfRule>
  </conditionalFormatting>
  <conditionalFormatting sqref="I176 M176 Q176 U176 Y176 AC176 AG176 AK176 AO176 AS176 AW176 BA176">
    <cfRule type="expression" dxfId="876" priority="1659">
      <formula>I177=mini</formula>
    </cfRule>
  </conditionalFormatting>
  <conditionalFormatting sqref="I89:U89">
    <cfRule type="expression" dxfId="875" priority="1658">
      <formula>I88&lt;0</formula>
    </cfRule>
  </conditionalFormatting>
  <conditionalFormatting sqref="I89:U89">
    <cfRule type="expression" dxfId="874" priority="1657">
      <formula>I88&lt;0</formula>
    </cfRule>
  </conditionalFormatting>
  <conditionalFormatting sqref="I89:U89">
    <cfRule type="containsText" dxfId="873" priority="1656" operator="containsText" text="MINI">
      <formula>NOT(ISERROR(SEARCH("MINI",I89)))</formula>
    </cfRule>
  </conditionalFormatting>
  <conditionalFormatting sqref="E91:BD91">
    <cfRule type="expression" dxfId="872" priority="1647">
      <formula>E90&lt;0</formula>
    </cfRule>
  </conditionalFormatting>
  <conditionalFormatting sqref="E90:BD90">
    <cfRule type="expression" dxfId="871" priority="1646">
      <formula>E$2&lt;$C$2</formula>
    </cfRule>
  </conditionalFormatting>
  <conditionalFormatting sqref="E91">
    <cfRule type="expression" dxfId="870" priority="1645">
      <formula>E90&lt;0</formula>
    </cfRule>
  </conditionalFormatting>
  <conditionalFormatting sqref="F91:BD91">
    <cfRule type="expression" dxfId="869" priority="1644">
      <formula>F90&lt;0</formula>
    </cfRule>
  </conditionalFormatting>
  <conditionalFormatting sqref="E90:BD90">
    <cfRule type="expression" dxfId="868" priority="1643">
      <formula>E$2&lt;$C$2</formula>
    </cfRule>
  </conditionalFormatting>
  <conditionalFormatting sqref="E91:BD91">
    <cfRule type="containsText" dxfId="867" priority="1642" operator="containsText" text="MINI">
      <formula>NOT(ISERROR(SEARCH("MINI",E91)))</formula>
    </cfRule>
  </conditionalFormatting>
  <conditionalFormatting sqref="E90">
    <cfRule type="expression" dxfId="866" priority="1641">
      <formula>E91=mini</formula>
    </cfRule>
  </conditionalFormatting>
  <conditionalFormatting sqref="Z90">
    <cfRule type="expression" dxfId="865" priority="1640">
      <formula>Z91="MINI"</formula>
    </cfRule>
  </conditionalFormatting>
  <conditionalFormatting sqref="AA90">
    <cfRule type="expression" dxfId="864" priority="1639">
      <formula>AA91="MINI"</formula>
    </cfRule>
  </conditionalFormatting>
  <conditionalFormatting sqref="E90:BD90">
    <cfRule type="expression" dxfId="863" priority="1638">
      <formula>E91="MINI"</formula>
    </cfRule>
  </conditionalFormatting>
  <conditionalFormatting sqref="AB90:BD90">
    <cfRule type="expression" dxfId="862" priority="1637">
      <formula>AB91="MINI"</formula>
    </cfRule>
  </conditionalFormatting>
  <conditionalFormatting sqref="I90 M90 Q90 U90 Y90 AC90 AG90 AK90 AO90 AS90 AW90 BA90">
    <cfRule type="expression" dxfId="861" priority="1636">
      <formula>I91=mini</formula>
    </cfRule>
  </conditionalFormatting>
  <conditionalFormatting sqref="E93:BD93 E95:BD95 E101:BD101 E103:BD103 E97:BD97 E105:BD105 E99:BD99">
    <cfRule type="expression" dxfId="860" priority="1635">
      <formula>E92&lt;0</formula>
    </cfRule>
  </conditionalFormatting>
  <conditionalFormatting sqref="E92:BD92">
    <cfRule type="expression" dxfId="859" priority="1634">
      <formula>E$2&lt;$C$2</formula>
    </cfRule>
  </conditionalFormatting>
  <conditionalFormatting sqref="E93 E95 E101 E103 E97:H97 E105:H105 E99:H99">
    <cfRule type="expression" dxfId="858" priority="1633">
      <formula>E92&lt;0</formula>
    </cfRule>
  </conditionalFormatting>
  <conditionalFormatting sqref="F93:BD93 F95:BD95 F101:BD101 F103:BD103 F97:BD97 F105:BD105 F99:BD99">
    <cfRule type="expression" dxfId="857" priority="1632">
      <formula>F92&lt;0</formula>
    </cfRule>
  </conditionalFormatting>
  <conditionalFormatting sqref="E92:BD92">
    <cfRule type="expression" dxfId="856" priority="1631">
      <formula>E$2&lt;$C$2</formula>
    </cfRule>
  </conditionalFormatting>
  <conditionalFormatting sqref="E93:BD93 E95:BD95 E101:BD101 E103:BD103 E97:BD97 E105:BD105 E99:BD99">
    <cfRule type="containsText" dxfId="855" priority="1630" operator="containsText" text="MINI">
      <formula>NOT(ISERROR(SEARCH("MINI",E93)))</formula>
    </cfRule>
  </conditionalFormatting>
  <conditionalFormatting sqref="E92 E94 E96 E98 E100 E102 E104">
    <cfRule type="expression" dxfId="854" priority="1629">
      <formula>E93=mini</formula>
    </cfRule>
  </conditionalFormatting>
  <conditionalFormatting sqref="Z92 Z94 Z96 Z98 Z100 Z102 Z104">
    <cfRule type="expression" dxfId="853" priority="1628">
      <formula>Z93="MINI"</formula>
    </cfRule>
  </conditionalFormatting>
  <conditionalFormatting sqref="AA92 AA94 AA96 AA98 AA100 AA102 AA104">
    <cfRule type="expression" dxfId="852" priority="1627">
      <formula>AA93="MINI"</formula>
    </cfRule>
  </conditionalFormatting>
  <conditionalFormatting sqref="E92:BD92 E94:BD94 E96:BD96 E98:BD98 E100:BD100 E102:BD102 E104:BD104">
    <cfRule type="expression" dxfId="851" priority="1626">
      <formula>E93="MINI"</formula>
    </cfRule>
  </conditionalFormatting>
  <conditionalFormatting sqref="AB92:BD92 AB94:BD94 AB96:BD96 AB98:BD98 AB100:BD100 AB102:BD102 AB104:BD104">
    <cfRule type="expression" dxfId="850" priority="1625">
      <formula>AB93="MINI"</formula>
    </cfRule>
  </conditionalFormatting>
  <conditionalFormatting sqref="I92 I94 M92 M94 Q92 Q94 U92 U94 Y92 Y94 AC92 AC94 AG92 AG94 AK92 AK94 AO92 AO94 AS92 AS94 AW92 AW94 BA92 BA94 I96 M96 Q96 U96 Y96 AC96 AG96 AK96 AO96 AS96 AW96 BA96 I98 M98 Q98 U98 Y98 AC98 AG98 AK98 AO98 AS98 AW98 BA98 I100 M100 Q100 U100 Y100 AC100 AG100 AK100 AO100 AS100 AW100 BA100 I102 M102 Q102 U102 Y102 AC102 AG102 AK102 AO102 AS102 AW102 BA102 I104 M104 Q104 U104 Y104 AC104 AG104 AK104 AO104 AS104 AW104 BA104">
    <cfRule type="expression" dxfId="849" priority="1624">
      <formula>I93=mini</formula>
    </cfRule>
  </conditionalFormatting>
  <conditionalFormatting sqref="E124:BD124">
    <cfRule type="expression" dxfId="848" priority="1494">
      <formula>E$2&lt;$C$2</formula>
    </cfRule>
  </conditionalFormatting>
  <conditionalFormatting sqref="E124:BD124">
    <cfRule type="expression" dxfId="847" priority="1491">
      <formula>E$2&lt;$C$2</formula>
    </cfRule>
  </conditionalFormatting>
  <conditionalFormatting sqref="E124:BD124">
    <cfRule type="expression" dxfId="846" priority="1489">
      <formula>E125=mini</formula>
    </cfRule>
  </conditionalFormatting>
  <conditionalFormatting sqref="Z124">
    <cfRule type="expression" dxfId="845" priority="1488">
      <formula>Z125="MINI"</formula>
    </cfRule>
  </conditionalFormatting>
  <conditionalFormatting sqref="AA124">
    <cfRule type="expression" dxfId="844" priority="1487">
      <formula>AA125="MINI"</formula>
    </cfRule>
  </conditionalFormatting>
  <conditionalFormatting sqref="E124:BD124">
    <cfRule type="expression" dxfId="843" priority="1486">
      <formula>E125="MINI"</formula>
    </cfRule>
  </conditionalFormatting>
  <conditionalFormatting sqref="AB124:BD124">
    <cfRule type="expression" dxfId="842" priority="1485">
      <formula>AB125="MINI"</formula>
    </cfRule>
  </conditionalFormatting>
  <conditionalFormatting sqref="I124 M124 Q124 U124 Y124 AC124 AG124 AK124 AO124 AS124 AW124 BA124">
    <cfRule type="expression" dxfId="841" priority="1484">
      <formula>I125=mini</formula>
    </cfRule>
  </conditionalFormatting>
  <conditionalFormatting sqref="E126:BD126">
    <cfRule type="expression" dxfId="840" priority="1482">
      <formula>E$2&lt;$C$2</formula>
    </cfRule>
  </conditionalFormatting>
  <conditionalFormatting sqref="E126:BD126">
    <cfRule type="expression" dxfId="839" priority="1479">
      <formula>E$2&lt;$C$2</formula>
    </cfRule>
  </conditionalFormatting>
  <conditionalFormatting sqref="E126:BD126">
    <cfRule type="expression" dxfId="838" priority="1477">
      <formula>E127=mini</formula>
    </cfRule>
  </conditionalFormatting>
  <conditionalFormatting sqref="Z126">
    <cfRule type="expression" dxfId="837" priority="1476">
      <formula>Z127="MINI"</formula>
    </cfRule>
  </conditionalFormatting>
  <conditionalFormatting sqref="AA126">
    <cfRule type="expression" dxfId="836" priority="1475">
      <formula>AA127="MINI"</formula>
    </cfRule>
  </conditionalFormatting>
  <conditionalFormatting sqref="E126:BD126">
    <cfRule type="expression" dxfId="835" priority="1474">
      <formula>E127="MINI"</formula>
    </cfRule>
  </conditionalFormatting>
  <conditionalFormatting sqref="AB126:BD126">
    <cfRule type="expression" dxfId="834" priority="1473">
      <formula>AB127="MINI"</formula>
    </cfRule>
  </conditionalFormatting>
  <conditionalFormatting sqref="I126 M126 Q126 U126 Y126 AC126 AG126 AK126 AO126 AS126 AW126 BA126">
    <cfRule type="expression" dxfId="833" priority="1472">
      <formula>I127=mini</formula>
    </cfRule>
  </conditionalFormatting>
  <conditionalFormatting sqref="E128:BD128">
    <cfRule type="expression" dxfId="832" priority="1458">
      <formula>E$2&lt;$C$2</formula>
    </cfRule>
  </conditionalFormatting>
  <conditionalFormatting sqref="E128:BD128">
    <cfRule type="expression" dxfId="831" priority="1455">
      <formula>E$2&lt;$C$2</formula>
    </cfRule>
  </conditionalFormatting>
  <conditionalFormatting sqref="E128:BD128">
    <cfRule type="expression" dxfId="830" priority="1453">
      <formula>E129=mini</formula>
    </cfRule>
  </conditionalFormatting>
  <conditionalFormatting sqref="Z128">
    <cfRule type="expression" dxfId="829" priority="1452">
      <formula>Z129="MINI"</formula>
    </cfRule>
  </conditionalFormatting>
  <conditionalFormatting sqref="AA128">
    <cfRule type="expression" dxfId="828" priority="1451">
      <formula>AA129="MINI"</formula>
    </cfRule>
  </conditionalFormatting>
  <conditionalFormatting sqref="E128:BD128">
    <cfRule type="expression" dxfId="827" priority="1450">
      <formula>E129="MINI"</formula>
    </cfRule>
  </conditionalFormatting>
  <conditionalFormatting sqref="AB128:BD128">
    <cfRule type="expression" dxfId="826" priority="1449">
      <formula>AB129="MINI"</formula>
    </cfRule>
  </conditionalFormatting>
  <conditionalFormatting sqref="I128 M128 Q128 U128 Y128 AC128 AG128 AK128 AO128 AS128 AW128 BA128">
    <cfRule type="expression" dxfId="825" priority="1448">
      <formula>I129=mini</formula>
    </cfRule>
  </conditionalFormatting>
  <conditionalFormatting sqref="E130:BD130">
    <cfRule type="expression" dxfId="824" priority="1446">
      <formula>E$2&lt;$C$2</formula>
    </cfRule>
  </conditionalFormatting>
  <conditionalFormatting sqref="E130:BD130">
    <cfRule type="expression" dxfId="823" priority="1443">
      <formula>E$2&lt;$C$2</formula>
    </cfRule>
  </conditionalFormatting>
  <conditionalFormatting sqref="E130:BD130">
    <cfRule type="expression" dxfId="822" priority="1441">
      <formula>E131=mini</formula>
    </cfRule>
  </conditionalFormatting>
  <conditionalFormatting sqref="Z130">
    <cfRule type="expression" dxfId="821" priority="1440">
      <formula>Z131="MINI"</formula>
    </cfRule>
  </conditionalFormatting>
  <conditionalFormatting sqref="AA130">
    <cfRule type="expression" dxfId="820" priority="1439">
      <formula>AA131="MINI"</formula>
    </cfRule>
  </conditionalFormatting>
  <conditionalFormatting sqref="E130:BD130">
    <cfRule type="expression" dxfId="819" priority="1438">
      <formula>E131="MINI"</formula>
    </cfRule>
  </conditionalFormatting>
  <conditionalFormatting sqref="AB130:BD130">
    <cfRule type="expression" dxfId="818" priority="1437">
      <formula>AB131="MINI"</formula>
    </cfRule>
  </conditionalFormatting>
  <conditionalFormatting sqref="I130 M130 Q130 U130 Y130 AC130 AG130 AK130 AO130 AS130 AW130 BA130">
    <cfRule type="expression" dxfId="817" priority="1436">
      <formula>I131=mini</formula>
    </cfRule>
  </conditionalFormatting>
  <conditionalFormatting sqref="E132:BD132">
    <cfRule type="expression" dxfId="816" priority="1434">
      <formula>E$2&lt;$C$2</formula>
    </cfRule>
  </conditionalFormatting>
  <conditionalFormatting sqref="E132:BD132">
    <cfRule type="expression" dxfId="815" priority="1431">
      <formula>E$2&lt;$C$2</formula>
    </cfRule>
  </conditionalFormatting>
  <conditionalFormatting sqref="E132:BD132">
    <cfRule type="expression" dxfId="814" priority="1429">
      <formula>E133=mini</formula>
    </cfRule>
  </conditionalFormatting>
  <conditionalFormatting sqref="Z132">
    <cfRule type="expression" dxfId="813" priority="1428">
      <formula>Z133="MINI"</formula>
    </cfRule>
  </conditionalFormatting>
  <conditionalFormatting sqref="AA132">
    <cfRule type="expression" dxfId="812" priority="1427">
      <formula>AA133="MINI"</formula>
    </cfRule>
  </conditionalFormatting>
  <conditionalFormatting sqref="E132:BD132">
    <cfRule type="expression" dxfId="811" priority="1426">
      <formula>E133="MINI"</formula>
    </cfRule>
  </conditionalFormatting>
  <conditionalFormatting sqref="AB132:BD132">
    <cfRule type="expression" dxfId="810" priority="1425">
      <formula>AB133="MINI"</formula>
    </cfRule>
  </conditionalFormatting>
  <conditionalFormatting sqref="I132 M132 Q132 U132 Y132 AC132 AG132 AK132 AO132 AS132 AW132 BA132">
    <cfRule type="expression" dxfId="809" priority="1424">
      <formula>I133=mini</formula>
    </cfRule>
  </conditionalFormatting>
  <conditionalFormatting sqref="E134:BD134">
    <cfRule type="expression" dxfId="808" priority="1422">
      <formula>E$2&lt;$C$2</formula>
    </cfRule>
  </conditionalFormatting>
  <conditionalFormatting sqref="E134:BD134">
    <cfRule type="expression" dxfId="807" priority="1419">
      <formula>E$2&lt;$C$2</formula>
    </cfRule>
  </conditionalFormatting>
  <conditionalFormatting sqref="E134:BD134">
    <cfRule type="expression" dxfId="806" priority="1417">
      <formula>E135=mini</formula>
    </cfRule>
  </conditionalFormatting>
  <conditionalFormatting sqref="Z134">
    <cfRule type="expression" dxfId="805" priority="1416">
      <formula>Z135="MINI"</formula>
    </cfRule>
  </conditionalFormatting>
  <conditionalFormatting sqref="AA134">
    <cfRule type="expression" dxfId="804" priority="1415">
      <formula>AA135="MINI"</formula>
    </cfRule>
  </conditionalFormatting>
  <conditionalFormatting sqref="E134:BD134">
    <cfRule type="expression" dxfId="803" priority="1414">
      <formula>E135="MINI"</formula>
    </cfRule>
  </conditionalFormatting>
  <conditionalFormatting sqref="AB134:BD134">
    <cfRule type="expression" dxfId="802" priority="1413">
      <formula>AB135="MINI"</formula>
    </cfRule>
  </conditionalFormatting>
  <conditionalFormatting sqref="I134 M134 Q134 U134 Y134 AC134 AG134 AK134 AO134 AS134 AW134 BA134">
    <cfRule type="expression" dxfId="801" priority="1412">
      <formula>I135=mini</formula>
    </cfRule>
  </conditionalFormatting>
  <conditionalFormatting sqref="E136:BD136">
    <cfRule type="expression" dxfId="800" priority="1410">
      <formula>E$2&lt;$C$2</formula>
    </cfRule>
  </conditionalFormatting>
  <conditionalFormatting sqref="E136:BD136">
    <cfRule type="expression" dxfId="799" priority="1407">
      <formula>E$2&lt;$C$2</formula>
    </cfRule>
  </conditionalFormatting>
  <conditionalFormatting sqref="E136:BD136">
    <cfRule type="expression" dxfId="798" priority="1405">
      <formula>E137=mini</formula>
    </cfRule>
  </conditionalFormatting>
  <conditionalFormatting sqref="Z136">
    <cfRule type="expression" dxfId="797" priority="1404">
      <formula>Z137="MINI"</formula>
    </cfRule>
  </conditionalFormatting>
  <conditionalFormatting sqref="AA136">
    <cfRule type="expression" dxfId="796" priority="1403">
      <formula>AA137="MINI"</formula>
    </cfRule>
  </conditionalFormatting>
  <conditionalFormatting sqref="E136:BD136">
    <cfRule type="expression" dxfId="795" priority="1402">
      <formula>E137="MINI"</formula>
    </cfRule>
  </conditionalFormatting>
  <conditionalFormatting sqref="AB136:BD136">
    <cfRule type="expression" dxfId="794" priority="1401">
      <formula>AB137="MINI"</formula>
    </cfRule>
  </conditionalFormatting>
  <conditionalFormatting sqref="I136 M136 Q136 U136 Y136 AC136 AG136 AK136 AO136 AS136 AW136 BA136">
    <cfRule type="expression" dxfId="793" priority="1400">
      <formula>I137=mini</formula>
    </cfRule>
  </conditionalFormatting>
  <conditionalFormatting sqref="E140:BD140">
    <cfRule type="expression" dxfId="792" priority="1386">
      <formula>E$2&lt;$C$2</formula>
    </cfRule>
  </conditionalFormatting>
  <conditionalFormatting sqref="E140:BD140">
    <cfRule type="expression" dxfId="791" priority="1383">
      <formula>E$2&lt;$C$2</formula>
    </cfRule>
  </conditionalFormatting>
  <conditionalFormatting sqref="E140:BD140">
    <cfRule type="expression" dxfId="790" priority="1381">
      <formula>E141=mini</formula>
    </cfRule>
  </conditionalFormatting>
  <conditionalFormatting sqref="Z140">
    <cfRule type="expression" dxfId="789" priority="1380">
      <formula>Z141="MINI"</formula>
    </cfRule>
  </conditionalFormatting>
  <conditionalFormatting sqref="AA140">
    <cfRule type="expression" dxfId="788" priority="1379">
      <formula>AA141="MINI"</formula>
    </cfRule>
  </conditionalFormatting>
  <conditionalFormatting sqref="E140:BD140">
    <cfRule type="expression" dxfId="787" priority="1378">
      <formula>E141="MINI"</formula>
    </cfRule>
  </conditionalFormatting>
  <conditionalFormatting sqref="AB140:BD140">
    <cfRule type="expression" dxfId="786" priority="1377">
      <formula>AB141="MINI"</formula>
    </cfRule>
  </conditionalFormatting>
  <conditionalFormatting sqref="I140 M140 Q140 U140 Y140 AC140 AG140 AK140 AO140 AS140 AW140 BA140">
    <cfRule type="expression" dxfId="785" priority="1376">
      <formula>I141=mini</formula>
    </cfRule>
  </conditionalFormatting>
  <conditionalFormatting sqref="E142:BD142">
    <cfRule type="expression" dxfId="784" priority="1374">
      <formula>E$2&lt;$C$2</formula>
    </cfRule>
  </conditionalFormatting>
  <conditionalFormatting sqref="E142:BD142">
    <cfRule type="expression" dxfId="783" priority="1371">
      <formula>E$2&lt;$C$2</formula>
    </cfRule>
  </conditionalFormatting>
  <conditionalFormatting sqref="E142:BD142">
    <cfRule type="expression" dxfId="782" priority="1369">
      <formula>E143=mini</formula>
    </cfRule>
  </conditionalFormatting>
  <conditionalFormatting sqref="Z142">
    <cfRule type="expression" dxfId="781" priority="1368">
      <formula>Z143="MINI"</formula>
    </cfRule>
  </conditionalFormatting>
  <conditionalFormatting sqref="AA142">
    <cfRule type="expression" dxfId="780" priority="1367">
      <formula>AA143="MINI"</formula>
    </cfRule>
  </conditionalFormatting>
  <conditionalFormatting sqref="E142:BD142">
    <cfRule type="expression" dxfId="779" priority="1366">
      <formula>E143="MINI"</formula>
    </cfRule>
  </conditionalFormatting>
  <conditionalFormatting sqref="AB142:BD142">
    <cfRule type="expression" dxfId="778" priority="1365">
      <formula>AB143="MINI"</formula>
    </cfRule>
  </conditionalFormatting>
  <conditionalFormatting sqref="I142 M142 Q142 U142 Y142 AC142 AG142 AK142 AO142 AS142 AW142 BA142">
    <cfRule type="expression" dxfId="777" priority="1364">
      <formula>I143=mini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6" priority="1264">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5" priority="1263">
      <formula>E$2&lt;$C$2</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4" priority="1262">
      <formula>E179=mini</formula>
    </cfRule>
  </conditionalFormatting>
  <conditionalFormatting sqref="E178:BD178 E180:BD180 E182:BD182 E184:BD184 E188:BD188 E190:BD190 E192:BD192 E196:BD196 E194:BD194 E198:BD198 E200:BD200 E202:BD202 E204:BD204 E206:BD206 E208:BD208 E210:BD210 E212:BD212 E214:BD214 E216:BD216 E218:BD218 E220:BD220 E222:BD222 E224:BD224 E228:BD228 E230:BD230 E232:BD232 E234:BD234">
    <cfRule type="expression" dxfId="773" priority="1261">
      <formula>E179="MINI"</formula>
    </cfRule>
  </conditionalFormatting>
  <conditionalFormatting sqref="I194">
    <cfRule type="expression" dxfId="772" priority="1260">
      <formula>I195=mini</formula>
    </cfRule>
  </conditionalFormatting>
  <conditionalFormatting sqref="E154:BD154">
    <cfRule type="expression" dxfId="771" priority="811">
      <formula>E$2&lt;$C$2</formula>
    </cfRule>
  </conditionalFormatting>
  <conditionalFormatting sqref="E154:BD154">
    <cfRule type="expression" dxfId="770" priority="810">
      <formula>E$2&lt;$C$2</formula>
    </cfRule>
  </conditionalFormatting>
  <conditionalFormatting sqref="E154:BD154">
    <cfRule type="expression" dxfId="769" priority="809">
      <formula>E155=mini</formula>
    </cfRule>
  </conditionalFormatting>
  <conditionalFormatting sqref="E154:BD154">
    <cfRule type="expression" dxfId="768" priority="808">
      <formula>E155="MINI"</formula>
    </cfRule>
  </conditionalFormatting>
  <conditionalFormatting sqref="E156:BD156">
    <cfRule type="expression" dxfId="767" priority="807">
      <formula>E$2&lt;$C$2</formula>
    </cfRule>
  </conditionalFormatting>
  <conditionalFormatting sqref="E156:BD156">
    <cfRule type="expression" dxfId="766" priority="806">
      <formula>E$2&lt;$C$2</formula>
    </cfRule>
  </conditionalFormatting>
  <conditionalFormatting sqref="E156:BD156">
    <cfRule type="expression" dxfId="765" priority="805">
      <formula>E157=mini</formula>
    </cfRule>
  </conditionalFormatting>
  <conditionalFormatting sqref="E156:BD156">
    <cfRule type="expression" dxfId="764" priority="804">
      <formula>E157="MINI"</formula>
    </cfRule>
  </conditionalFormatting>
  <conditionalFormatting sqref="E158:BD158">
    <cfRule type="expression" dxfId="763" priority="803">
      <formula>E$2&lt;$C$2</formula>
    </cfRule>
  </conditionalFormatting>
  <conditionalFormatting sqref="E158:BD158">
    <cfRule type="expression" dxfId="762" priority="802">
      <formula>E$2&lt;$C$2</formula>
    </cfRule>
  </conditionalFormatting>
  <conditionalFormatting sqref="E158:BD158">
    <cfRule type="expression" dxfId="761" priority="801">
      <formula>E159=mini</formula>
    </cfRule>
  </conditionalFormatting>
  <conditionalFormatting sqref="E158:BD158">
    <cfRule type="expression" dxfId="760" priority="800">
      <formula>E159="MINI"</formula>
    </cfRule>
  </conditionalFormatting>
  <conditionalFormatting sqref="E160:BD160">
    <cfRule type="expression" dxfId="759" priority="799">
      <formula>E$2&lt;$C$2</formula>
    </cfRule>
  </conditionalFormatting>
  <conditionalFormatting sqref="E160:BD160">
    <cfRule type="expression" dxfId="758" priority="798">
      <formula>E$2&lt;$C$2</formula>
    </cfRule>
  </conditionalFormatting>
  <conditionalFormatting sqref="E160:BD160">
    <cfRule type="expression" dxfId="757" priority="797">
      <formula>E161=mini</formula>
    </cfRule>
  </conditionalFormatting>
  <conditionalFormatting sqref="E160:BD160">
    <cfRule type="expression" dxfId="756" priority="796">
      <formula>E161="MINI"</formula>
    </cfRule>
  </conditionalFormatting>
  <conditionalFormatting sqref="E162:BD162">
    <cfRule type="expression" dxfId="755" priority="795">
      <formula>E$2&lt;$C$2</formula>
    </cfRule>
  </conditionalFormatting>
  <conditionalFormatting sqref="E162:BD162">
    <cfRule type="expression" dxfId="754" priority="794">
      <formula>E$2&lt;$C$2</formula>
    </cfRule>
  </conditionalFormatting>
  <conditionalFormatting sqref="E162:BD162">
    <cfRule type="expression" dxfId="753" priority="793">
      <formula>E163=mini</formula>
    </cfRule>
  </conditionalFormatting>
  <conditionalFormatting sqref="E162:BD162">
    <cfRule type="expression" dxfId="752" priority="792">
      <formula>E163="MINI"</formula>
    </cfRule>
  </conditionalFormatting>
  <conditionalFormatting sqref="E6:BD6">
    <cfRule type="expression" dxfId="751" priority="734">
      <formula>E$2&lt;$C$2</formula>
    </cfRule>
  </conditionalFormatting>
  <conditionalFormatting sqref="E6:BD6">
    <cfRule type="expression" dxfId="750" priority="733">
      <formula>E$2&lt;$C$2</formula>
    </cfRule>
  </conditionalFormatting>
  <conditionalFormatting sqref="E6">
    <cfRule type="expression" dxfId="749" priority="732">
      <formula>E7=mini</formula>
    </cfRule>
  </conditionalFormatting>
  <conditionalFormatting sqref="Z6">
    <cfRule type="expression" dxfId="748" priority="731">
      <formula>Z7="MINI"</formula>
    </cfRule>
  </conditionalFormatting>
  <conditionalFormatting sqref="AA6">
    <cfRule type="expression" dxfId="747" priority="730">
      <formula>AA7="MINI"</formula>
    </cfRule>
  </conditionalFormatting>
  <conditionalFormatting sqref="E6:BD6">
    <cfRule type="expression" dxfId="746" priority="729">
      <formula>E7="MINI"</formula>
    </cfRule>
  </conditionalFormatting>
  <conditionalFormatting sqref="AB6:BD6">
    <cfRule type="expression" dxfId="745" priority="728">
      <formula>AB7="MINI"</formula>
    </cfRule>
  </conditionalFormatting>
  <conditionalFormatting sqref="I6 M6 Q6 U6 Y6 AC6 AG6 AK6 AO6 AS6 AW6 BA6">
    <cfRule type="expression" dxfId="744" priority="727">
      <formula>I7=mini</formula>
    </cfRule>
  </conditionalFormatting>
  <conditionalFormatting sqref="E8:BD8">
    <cfRule type="expression" dxfId="743" priority="726">
      <formula>E$2&lt;$C$2</formula>
    </cfRule>
  </conditionalFormatting>
  <conditionalFormatting sqref="E8:BD8">
    <cfRule type="expression" dxfId="742" priority="725">
      <formula>E$2&lt;$C$2</formula>
    </cfRule>
  </conditionalFormatting>
  <conditionalFormatting sqref="E8">
    <cfRule type="expression" dxfId="741" priority="724">
      <formula>E9=mini</formula>
    </cfRule>
  </conditionalFormatting>
  <conditionalFormatting sqref="Z8">
    <cfRule type="expression" dxfId="740" priority="723">
      <formula>Z9="MINI"</formula>
    </cfRule>
  </conditionalFormatting>
  <conditionalFormatting sqref="AA8">
    <cfRule type="expression" dxfId="739" priority="722">
      <formula>AA9="MINI"</formula>
    </cfRule>
  </conditionalFormatting>
  <conditionalFormatting sqref="E8:BD8">
    <cfRule type="expression" dxfId="738" priority="721">
      <formula>E9="MINI"</formula>
    </cfRule>
  </conditionalFormatting>
  <conditionalFormatting sqref="AB8:BD8">
    <cfRule type="expression" dxfId="737" priority="720">
      <formula>AB9="MINI"</formula>
    </cfRule>
  </conditionalFormatting>
  <conditionalFormatting sqref="I8 M8 Q8 U8 Y8 AC8 AG8 AK8 AO8 AS8 AW8 BA8">
    <cfRule type="expression" dxfId="736" priority="719">
      <formula>I9=mini</formula>
    </cfRule>
  </conditionalFormatting>
  <conditionalFormatting sqref="E10:BD10">
    <cfRule type="expression" dxfId="735" priority="718">
      <formula>E$2&lt;$C$2</formula>
    </cfRule>
  </conditionalFormatting>
  <conditionalFormatting sqref="E10:BD10">
    <cfRule type="expression" dxfId="734" priority="717">
      <formula>E$2&lt;$C$2</formula>
    </cfRule>
  </conditionalFormatting>
  <conditionalFormatting sqref="E10">
    <cfRule type="expression" dxfId="733" priority="716">
      <formula>E11=mini</formula>
    </cfRule>
  </conditionalFormatting>
  <conditionalFormatting sqref="Z10">
    <cfRule type="expression" dxfId="732" priority="715">
      <formula>Z11="MINI"</formula>
    </cfRule>
  </conditionalFormatting>
  <conditionalFormatting sqref="AA10">
    <cfRule type="expression" dxfId="731" priority="714">
      <formula>AA11="MINI"</formula>
    </cfRule>
  </conditionalFormatting>
  <conditionalFormatting sqref="E10:BD10">
    <cfRule type="expression" dxfId="730" priority="713">
      <formula>E11="MINI"</formula>
    </cfRule>
  </conditionalFormatting>
  <conditionalFormatting sqref="AB10:BD10">
    <cfRule type="expression" dxfId="729" priority="712">
      <formula>AB11="MINI"</formula>
    </cfRule>
  </conditionalFormatting>
  <conditionalFormatting sqref="I10 M10 Q10 U10 Y10 AC10 AG10 AK10 AO10 AS10 AW10 BA10">
    <cfRule type="expression" dxfId="728" priority="711">
      <formula>I11=mini</formula>
    </cfRule>
  </conditionalFormatting>
  <conditionalFormatting sqref="E12:BD12">
    <cfRule type="expression" dxfId="727" priority="710">
      <formula>E$2&lt;$C$2</formula>
    </cfRule>
  </conditionalFormatting>
  <conditionalFormatting sqref="E12:BD12">
    <cfRule type="expression" dxfId="726" priority="709">
      <formula>E$2&lt;$C$2</formula>
    </cfRule>
  </conditionalFormatting>
  <conditionalFormatting sqref="E12">
    <cfRule type="expression" dxfId="725" priority="708">
      <formula>E13=mini</formula>
    </cfRule>
  </conditionalFormatting>
  <conditionalFormatting sqref="Z12">
    <cfRule type="expression" dxfId="724" priority="707">
      <formula>Z13="MINI"</formula>
    </cfRule>
  </conditionalFormatting>
  <conditionalFormatting sqref="AA12">
    <cfRule type="expression" dxfId="723" priority="706">
      <formula>AA13="MINI"</formula>
    </cfRule>
  </conditionalFormatting>
  <conditionalFormatting sqref="E12:BD12">
    <cfRule type="expression" dxfId="722" priority="705">
      <formula>E13="MINI"</formula>
    </cfRule>
  </conditionalFormatting>
  <conditionalFormatting sqref="AB12:BD12">
    <cfRule type="expression" dxfId="721" priority="704">
      <formula>AB13="MINI"</formula>
    </cfRule>
  </conditionalFormatting>
  <conditionalFormatting sqref="I12 M12 Q12 U12 Y12 AC12 AG12 AK12 AO12 AS12 AW12 BA12">
    <cfRule type="expression" dxfId="720" priority="703">
      <formula>I13=mini</formula>
    </cfRule>
  </conditionalFormatting>
  <conditionalFormatting sqref="E14:BD14">
    <cfRule type="expression" dxfId="719" priority="702">
      <formula>E$2&lt;$C$2</formula>
    </cfRule>
  </conditionalFormatting>
  <conditionalFormatting sqref="E14:BD14">
    <cfRule type="expression" dxfId="718" priority="701">
      <formula>E$2&lt;$C$2</formula>
    </cfRule>
  </conditionalFormatting>
  <conditionalFormatting sqref="E14">
    <cfRule type="expression" dxfId="717" priority="700">
      <formula>E15=mini</formula>
    </cfRule>
  </conditionalFormatting>
  <conditionalFormatting sqref="Z14">
    <cfRule type="expression" dxfId="716" priority="699">
      <formula>Z15="MINI"</formula>
    </cfRule>
  </conditionalFormatting>
  <conditionalFormatting sqref="AA14">
    <cfRule type="expression" dxfId="715" priority="698">
      <formula>AA15="MINI"</formula>
    </cfRule>
  </conditionalFormatting>
  <conditionalFormatting sqref="E14:BD14">
    <cfRule type="expression" dxfId="714" priority="697">
      <formula>E15="MINI"</formula>
    </cfRule>
  </conditionalFormatting>
  <conditionalFormatting sqref="AB14:BD14">
    <cfRule type="expression" dxfId="713" priority="696">
      <formula>AB15="MINI"</formula>
    </cfRule>
  </conditionalFormatting>
  <conditionalFormatting sqref="I14 M14 Q14 U14 Y14 AC14 AG14 AK14 AO14 AS14 AW14 BA14">
    <cfRule type="expression" dxfId="712" priority="695">
      <formula>I15=mini</formula>
    </cfRule>
  </conditionalFormatting>
  <conditionalFormatting sqref="E16:BD16">
    <cfRule type="expression" dxfId="711" priority="694">
      <formula>E$2&lt;$C$2</formula>
    </cfRule>
  </conditionalFormatting>
  <conditionalFormatting sqref="E16:BD16">
    <cfRule type="expression" dxfId="710" priority="693">
      <formula>E$2&lt;$C$2</formula>
    </cfRule>
  </conditionalFormatting>
  <conditionalFormatting sqref="E16">
    <cfRule type="expression" dxfId="709" priority="692">
      <formula>E17=mini</formula>
    </cfRule>
  </conditionalFormatting>
  <conditionalFormatting sqref="Z16">
    <cfRule type="expression" dxfId="708" priority="691">
      <formula>Z17="MINI"</formula>
    </cfRule>
  </conditionalFormatting>
  <conditionalFormatting sqref="AA16">
    <cfRule type="expression" dxfId="707" priority="690">
      <formula>AA17="MINI"</formula>
    </cfRule>
  </conditionalFormatting>
  <conditionalFormatting sqref="E16:BD16">
    <cfRule type="expression" dxfId="706" priority="689">
      <formula>E17="MINI"</formula>
    </cfRule>
  </conditionalFormatting>
  <conditionalFormatting sqref="AB16:BD16">
    <cfRule type="expression" dxfId="705" priority="688">
      <formula>AB17="MINI"</formula>
    </cfRule>
  </conditionalFormatting>
  <conditionalFormatting sqref="I16 M16 Q16 U16 Y16 AC16 AG16 AK16 AO16 AS16 AW16 BA16">
    <cfRule type="expression" dxfId="704" priority="687">
      <formula>I17=mini</formula>
    </cfRule>
  </conditionalFormatting>
  <conditionalFormatting sqref="E18:BD18">
    <cfRule type="expression" dxfId="703" priority="686">
      <formula>E$2&lt;$C$2</formula>
    </cfRule>
  </conditionalFormatting>
  <conditionalFormatting sqref="E18:BD18">
    <cfRule type="expression" dxfId="702" priority="685">
      <formula>E$2&lt;$C$2</formula>
    </cfRule>
  </conditionalFormatting>
  <conditionalFormatting sqref="E18">
    <cfRule type="expression" dxfId="701" priority="684">
      <formula>E19=mini</formula>
    </cfRule>
  </conditionalFormatting>
  <conditionalFormatting sqref="Z18">
    <cfRule type="expression" dxfId="700" priority="683">
      <formula>Z19="MINI"</formula>
    </cfRule>
  </conditionalFormatting>
  <conditionalFormatting sqref="AA18">
    <cfRule type="expression" dxfId="699" priority="682">
      <formula>AA19="MINI"</formula>
    </cfRule>
  </conditionalFormatting>
  <conditionalFormatting sqref="E18:BD18">
    <cfRule type="expression" dxfId="698" priority="681">
      <formula>E19="MINI"</formula>
    </cfRule>
  </conditionalFormatting>
  <conditionalFormatting sqref="AB18:BD18">
    <cfRule type="expression" dxfId="697" priority="680">
      <formula>AB19="MINI"</formula>
    </cfRule>
  </conditionalFormatting>
  <conditionalFormatting sqref="I18 M18 Q18 U18 Y18 AC18 AG18 AK18 AO18 AS18 AW18 BA18">
    <cfRule type="expression" dxfId="696" priority="679">
      <formula>I19=mini</formula>
    </cfRule>
  </conditionalFormatting>
  <conditionalFormatting sqref="E20:BD20">
    <cfRule type="expression" dxfId="695" priority="678">
      <formula>E$2&lt;$C$2</formula>
    </cfRule>
  </conditionalFormatting>
  <conditionalFormatting sqref="E20:BD20">
    <cfRule type="expression" dxfId="694" priority="677">
      <formula>E$2&lt;$C$2</formula>
    </cfRule>
  </conditionalFormatting>
  <conditionalFormatting sqref="E20">
    <cfRule type="expression" dxfId="693" priority="676">
      <formula>E21=mini</formula>
    </cfRule>
  </conditionalFormatting>
  <conditionalFormatting sqref="Z20">
    <cfRule type="expression" dxfId="692" priority="675">
      <formula>Z21="MINI"</formula>
    </cfRule>
  </conditionalFormatting>
  <conditionalFormatting sqref="AA20">
    <cfRule type="expression" dxfId="691" priority="674">
      <formula>AA21="MINI"</formula>
    </cfRule>
  </conditionalFormatting>
  <conditionalFormatting sqref="E20:BD20">
    <cfRule type="expression" dxfId="690" priority="673">
      <formula>E21="MINI"</formula>
    </cfRule>
  </conditionalFormatting>
  <conditionalFormatting sqref="AB20:BD20">
    <cfRule type="expression" dxfId="689" priority="672">
      <formula>AB21="MINI"</formula>
    </cfRule>
  </conditionalFormatting>
  <conditionalFormatting sqref="I20 M20 Q20 U20 Y20 AC20 AG20 AK20 AO20 AS20 AW20 BA20">
    <cfRule type="expression" dxfId="688" priority="671">
      <formula>I21=mini</formula>
    </cfRule>
  </conditionalFormatting>
  <conditionalFormatting sqref="E22:BD22">
    <cfRule type="expression" dxfId="687" priority="670">
      <formula>E$2&lt;$C$2</formula>
    </cfRule>
  </conditionalFormatting>
  <conditionalFormatting sqref="E22:BD22">
    <cfRule type="expression" dxfId="686" priority="669">
      <formula>E$2&lt;$C$2</formula>
    </cfRule>
  </conditionalFormatting>
  <conditionalFormatting sqref="E22">
    <cfRule type="expression" dxfId="685" priority="668">
      <formula>E23=mini</formula>
    </cfRule>
  </conditionalFormatting>
  <conditionalFormatting sqref="Z22">
    <cfRule type="expression" dxfId="684" priority="667">
      <formula>Z23="MINI"</formula>
    </cfRule>
  </conditionalFormatting>
  <conditionalFormatting sqref="AA22">
    <cfRule type="expression" dxfId="683" priority="666">
      <formula>AA23="MINI"</formula>
    </cfRule>
  </conditionalFormatting>
  <conditionalFormatting sqref="E22:BD22">
    <cfRule type="expression" dxfId="682" priority="665">
      <formula>E23="MINI"</formula>
    </cfRule>
  </conditionalFormatting>
  <conditionalFormatting sqref="AB22:BD22">
    <cfRule type="expression" dxfId="681" priority="664">
      <formula>AB23="MINI"</formula>
    </cfRule>
  </conditionalFormatting>
  <conditionalFormatting sqref="I22 M22 Q22 U22 Y22 AC22 AG22 AK22 AO22 AS22 AW22 BA22">
    <cfRule type="expression" dxfId="680" priority="663">
      <formula>I23=mini</formula>
    </cfRule>
  </conditionalFormatting>
  <conditionalFormatting sqref="E24:BD24">
    <cfRule type="expression" dxfId="679" priority="662">
      <formula>E$2&lt;$C$2</formula>
    </cfRule>
  </conditionalFormatting>
  <conditionalFormatting sqref="E24:BD24">
    <cfRule type="expression" dxfId="678" priority="661">
      <formula>E$2&lt;$C$2</formula>
    </cfRule>
  </conditionalFormatting>
  <conditionalFormatting sqref="E24">
    <cfRule type="expression" dxfId="677" priority="660">
      <formula>E25=mini</formula>
    </cfRule>
  </conditionalFormatting>
  <conditionalFormatting sqref="Z24">
    <cfRule type="expression" dxfId="676" priority="659">
      <formula>Z25="MINI"</formula>
    </cfRule>
  </conditionalFormatting>
  <conditionalFormatting sqref="AA24">
    <cfRule type="expression" dxfId="675" priority="658">
      <formula>AA25="MINI"</formula>
    </cfRule>
  </conditionalFormatting>
  <conditionalFormatting sqref="E24:BD24">
    <cfRule type="expression" dxfId="674" priority="657">
      <formula>E25="MINI"</formula>
    </cfRule>
  </conditionalFormatting>
  <conditionalFormatting sqref="AB24:BD24">
    <cfRule type="expression" dxfId="673" priority="656">
      <formula>AB25="MINI"</formula>
    </cfRule>
  </conditionalFormatting>
  <conditionalFormatting sqref="I24 M24 Q24 U24 Y24 AC24 AG24 AK24 AO24 AS24 AW24 BA24">
    <cfRule type="expression" dxfId="672" priority="655">
      <formula>I25=mini</formula>
    </cfRule>
  </conditionalFormatting>
  <conditionalFormatting sqref="E26:BD26">
    <cfRule type="expression" dxfId="671" priority="654">
      <formula>E$2&lt;$C$2</formula>
    </cfRule>
  </conditionalFormatting>
  <conditionalFormatting sqref="E26:BD26">
    <cfRule type="expression" dxfId="670" priority="653">
      <formula>E$2&lt;$C$2</formula>
    </cfRule>
  </conditionalFormatting>
  <conditionalFormatting sqref="E26">
    <cfRule type="expression" dxfId="669" priority="652">
      <formula>E27=mini</formula>
    </cfRule>
  </conditionalFormatting>
  <conditionalFormatting sqref="Z26">
    <cfRule type="expression" dxfId="668" priority="651">
      <formula>Z27="MINI"</formula>
    </cfRule>
  </conditionalFormatting>
  <conditionalFormatting sqref="AA26">
    <cfRule type="expression" dxfId="667" priority="650">
      <formula>AA27="MINI"</formula>
    </cfRule>
  </conditionalFormatting>
  <conditionalFormatting sqref="E26:BD26">
    <cfRule type="expression" dxfId="666" priority="649">
      <formula>E27="MINI"</formula>
    </cfRule>
  </conditionalFormatting>
  <conditionalFormatting sqref="AB26:BD26">
    <cfRule type="expression" dxfId="665" priority="648">
      <formula>AB27="MINI"</formula>
    </cfRule>
  </conditionalFormatting>
  <conditionalFormatting sqref="I26 M26 Q26 U26 Y26 AC26 AG26 AK26 AO26 AS26 AW26 BA26">
    <cfRule type="expression" dxfId="664" priority="647">
      <formula>I27=mini</formula>
    </cfRule>
  </conditionalFormatting>
  <conditionalFormatting sqref="E28:BD28">
    <cfRule type="expression" dxfId="663" priority="646">
      <formula>E$2&lt;$C$2</formula>
    </cfRule>
  </conditionalFormatting>
  <conditionalFormatting sqref="E28:BD28">
    <cfRule type="expression" dxfId="662" priority="645">
      <formula>E$2&lt;$C$2</formula>
    </cfRule>
  </conditionalFormatting>
  <conditionalFormatting sqref="E28">
    <cfRule type="expression" dxfId="661" priority="644">
      <formula>E29=mini</formula>
    </cfRule>
  </conditionalFormatting>
  <conditionalFormatting sqref="Z28">
    <cfRule type="expression" dxfId="660" priority="643">
      <formula>Z29="MINI"</formula>
    </cfRule>
  </conditionalFormatting>
  <conditionalFormatting sqref="AA28">
    <cfRule type="expression" dxfId="659" priority="642">
      <formula>AA29="MINI"</formula>
    </cfRule>
  </conditionalFormatting>
  <conditionalFormatting sqref="E28:BD28">
    <cfRule type="expression" dxfId="658" priority="641">
      <formula>E29="MINI"</formula>
    </cfRule>
  </conditionalFormatting>
  <conditionalFormatting sqref="AB28:BD28">
    <cfRule type="expression" dxfId="657" priority="640">
      <formula>AB29="MINI"</formula>
    </cfRule>
  </conditionalFormatting>
  <conditionalFormatting sqref="I28 M28 Q28 U28 Y28 AC28 AG28 AK28 AO28 AS28 AW28 BA28">
    <cfRule type="expression" dxfId="656" priority="639">
      <formula>I29=mini</formula>
    </cfRule>
  </conditionalFormatting>
  <conditionalFormatting sqref="E30:BD30">
    <cfRule type="expression" dxfId="655" priority="638">
      <formula>E$2&lt;$C$2</formula>
    </cfRule>
  </conditionalFormatting>
  <conditionalFormatting sqref="E30:BD30">
    <cfRule type="expression" dxfId="654" priority="637">
      <formula>E$2&lt;$C$2</formula>
    </cfRule>
  </conditionalFormatting>
  <conditionalFormatting sqref="E30">
    <cfRule type="expression" dxfId="653" priority="636">
      <formula>E31=mini</formula>
    </cfRule>
  </conditionalFormatting>
  <conditionalFormatting sqref="Z30">
    <cfRule type="expression" dxfId="652" priority="635">
      <formula>Z31="MINI"</formula>
    </cfRule>
  </conditionalFormatting>
  <conditionalFormatting sqref="AA30">
    <cfRule type="expression" dxfId="651" priority="634">
      <formula>AA31="MINI"</formula>
    </cfRule>
  </conditionalFormatting>
  <conditionalFormatting sqref="E30:BD30">
    <cfRule type="expression" dxfId="650" priority="633">
      <formula>E31="MINI"</formula>
    </cfRule>
  </conditionalFormatting>
  <conditionalFormatting sqref="AB30:BD30">
    <cfRule type="expression" dxfId="649" priority="632">
      <formula>AB31="MINI"</formula>
    </cfRule>
  </conditionalFormatting>
  <conditionalFormatting sqref="I30 M30 Q30 U30 Y30 AC30 AG30 AK30 AO30 AS30 AW30 BA30">
    <cfRule type="expression" dxfId="648" priority="631">
      <formula>I31=mini</formula>
    </cfRule>
  </conditionalFormatting>
  <conditionalFormatting sqref="E32:BD32">
    <cfRule type="expression" dxfId="647" priority="630">
      <formula>E$2&lt;$C$2</formula>
    </cfRule>
  </conditionalFormatting>
  <conditionalFormatting sqref="E32:BD32">
    <cfRule type="expression" dxfId="646" priority="629">
      <formula>E$2&lt;$C$2</formula>
    </cfRule>
  </conditionalFormatting>
  <conditionalFormatting sqref="E32">
    <cfRule type="expression" dxfId="645" priority="628">
      <formula>E33=mini</formula>
    </cfRule>
  </conditionalFormatting>
  <conditionalFormatting sqref="Z32">
    <cfRule type="expression" dxfId="644" priority="627">
      <formula>Z33="MINI"</formula>
    </cfRule>
  </conditionalFormatting>
  <conditionalFormatting sqref="AA32">
    <cfRule type="expression" dxfId="643" priority="626">
      <formula>AA33="MINI"</formula>
    </cfRule>
  </conditionalFormatting>
  <conditionalFormatting sqref="E32:BD32">
    <cfRule type="expression" dxfId="642" priority="625">
      <formula>E33="MINI"</formula>
    </cfRule>
  </conditionalFormatting>
  <conditionalFormatting sqref="AB32:BD32">
    <cfRule type="expression" dxfId="641" priority="624">
      <formula>AB33="MINI"</formula>
    </cfRule>
  </conditionalFormatting>
  <conditionalFormatting sqref="I32 M32 Q32 U32 Y32 AC32 AG32 AK32 AO32 AS32 AW32 BA32">
    <cfRule type="expression" dxfId="640" priority="623">
      <formula>I33=mini</formula>
    </cfRule>
  </conditionalFormatting>
  <conditionalFormatting sqref="E34:BD34">
    <cfRule type="expression" dxfId="639" priority="622">
      <formula>E$2&lt;$C$2</formula>
    </cfRule>
  </conditionalFormatting>
  <conditionalFormatting sqref="E34:BD34">
    <cfRule type="expression" dxfId="638" priority="621">
      <formula>E$2&lt;$C$2</formula>
    </cfRule>
  </conditionalFormatting>
  <conditionalFormatting sqref="E34">
    <cfRule type="expression" dxfId="637" priority="620">
      <formula>E35=mini</formula>
    </cfRule>
  </conditionalFormatting>
  <conditionalFormatting sqref="Z34">
    <cfRule type="expression" dxfId="636" priority="619">
      <formula>Z35="MINI"</formula>
    </cfRule>
  </conditionalFormatting>
  <conditionalFormatting sqref="AA34">
    <cfRule type="expression" dxfId="635" priority="618">
      <formula>AA35="MINI"</formula>
    </cfRule>
  </conditionalFormatting>
  <conditionalFormatting sqref="E34:BD34">
    <cfRule type="expression" dxfId="634" priority="617">
      <formula>E35="MINI"</formula>
    </cfRule>
  </conditionalFormatting>
  <conditionalFormatting sqref="AB34:BD34">
    <cfRule type="expression" dxfId="633" priority="616">
      <formula>AB35="MINI"</formula>
    </cfRule>
  </conditionalFormatting>
  <conditionalFormatting sqref="I34 M34 Q34 U34 Y34 AC34 AG34 AK34 AO34 AS34 AW34 BA34">
    <cfRule type="expression" dxfId="632" priority="615">
      <formula>I35=mini</formula>
    </cfRule>
  </conditionalFormatting>
  <conditionalFormatting sqref="E36:BD36">
    <cfRule type="expression" dxfId="631" priority="614">
      <formula>E$2&lt;$C$2</formula>
    </cfRule>
  </conditionalFormatting>
  <conditionalFormatting sqref="E36:BD36">
    <cfRule type="expression" dxfId="630" priority="613">
      <formula>E$2&lt;$C$2</formula>
    </cfRule>
  </conditionalFormatting>
  <conditionalFormatting sqref="E36">
    <cfRule type="expression" dxfId="629" priority="612">
      <formula>E37=mini</formula>
    </cfRule>
  </conditionalFormatting>
  <conditionalFormatting sqref="Z36">
    <cfRule type="expression" dxfId="628" priority="611">
      <formula>Z37="MINI"</formula>
    </cfRule>
  </conditionalFormatting>
  <conditionalFormatting sqref="AA36">
    <cfRule type="expression" dxfId="627" priority="610">
      <formula>AA37="MINI"</formula>
    </cfRule>
  </conditionalFormatting>
  <conditionalFormatting sqref="E36:BD36">
    <cfRule type="expression" dxfId="626" priority="609">
      <formula>E37="MINI"</formula>
    </cfRule>
  </conditionalFormatting>
  <conditionalFormatting sqref="AB36:BD36">
    <cfRule type="expression" dxfId="625" priority="608">
      <formula>AB37="MINI"</formula>
    </cfRule>
  </conditionalFormatting>
  <conditionalFormatting sqref="I36 M36 Q36 U36 Y36 AC36 AG36 AK36 AO36 AS36 AW36 BA36">
    <cfRule type="expression" dxfId="624" priority="607">
      <formula>I37=mini</formula>
    </cfRule>
  </conditionalFormatting>
  <conditionalFormatting sqref="E38:BD38">
    <cfRule type="expression" dxfId="623" priority="606">
      <formula>E$2&lt;$C$2</formula>
    </cfRule>
  </conditionalFormatting>
  <conditionalFormatting sqref="E38:BD38">
    <cfRule type="expression" dxfId="622" priority="605">
      <formula>E$2&lt;$C$2</formula>
    </cfRule>
  </conditionalFormatting>
  <conditionalFormatting sqref="E38">
    <cfRule type="expression" dxfId="621" priority="604">
      <formula>E39=mini</formula>
    </cfRule>
  </conditionalFormatting>
  <conditionalFormatting sqref="Z38">
    <cfRule type="expression" dxfId="620" priority="603">
      <formula>Z39="MINI"</formula>
    </cfRule>
  </conditionalFormatting>
  <conditionalFormatting sqref="AA38">
    <cfRule type="expression" dxfId="619" priority="602">
      <formula>AA39="MINI"</formula>
    </cfRule>
  </conditionalFormatting>
  <conditionalFormatting sqref="E38:BD38">
    <cfRule type="expression" dxfId="618" priority="601">
      <formula>E39="MINI"</formula>
    </cfRule>
  </conditionalFormatting>
  <conditionalFormatting sqref="AB38:BD38">
    <cfRule type="expression" dxfId="617" priority="600">
      <formula>AB39="MINI"</formula>
    </cfRule>
  </conditionalFormatting>
  <conditionalFormatting sqref="I38 M38 Q38 U38 Y38 AC38 AG38 AK38 AO38 AS38 AW38 BA38">
    <cfRule type="expression" dxfId="616" priority="599">
      <formula>I39=mini</formula>
    </cfRule>
  </conditionalFormatting>
  <conditionalFormatting sqref="E40:BD40">
    <cfRule type="expression" dxfId="615" priority="598">
      <formula>E$2&lt;$C$2</formula>
    </cfRule>
  </conditionalFormatting>
  <conditionalFormatting sqref="E40:BD40">
    <cfRule type="expression" dxfId="614" priority="597">
      <formula>E$2&lt;$C$2</formula>
    </cfRule>
  </conditionalFormatting>
  <conditionalFormatting sqref="E40">
    <cfRule type="expression" dxfId="613" priority="596">
      <formula>E41=mini</formula>
    </cfRule>
  </conditionalFormatting>
  <conditionalFormatting sqref="Z40">
    <cfRule type="expression" dxfId="612" priority="595">
      <formula>Z41="MINI"</formula>
    </cfRule>
  </conditionalFormatting>
  <conditionalFormatting sqref="AA40">
    <cfRule type="expression" dxfId="611" priority="594">
      <formula>AA41="MINI"</formula>
    </cfRule>
  </conditionalFormatting>
  <conditionalFormatting sqref="E40:BD40">
    <cfRule type="expression" dxfId="610" priority="593">
      <formula>E41="MINI"</formula>
    </cfRule>
  </conditionalFormatting>
  <conditionalFormatting sqref="AB40:BD40">
    <cfRule type="expression" dxfId="609" priority="592">
      <formula>AB41="MINI"</formula>
    </cfRule>
  </conditionalFormatting>
  <conditionalFormatting sqref="I40 M40 Q40 U40 Y40 AC40 AG40 AK40 AO40 AS40 AW40 BA40">
    <cfRule type="expression" dxfId="608" priority="591">
      <formula>I41=mini</formula>
    </cfRule>
  </conditionalFormatting>
  <conditionalFormatting sqref="E42:BD42">
    <cfRule type="expression" dxfId="607" priority="590">
      <formula>E$2&lt;$C$2</formula>
    </cfRule>
  </conditionalFormatting>
  <conditionalFormatting sqref="E42:BD42">
    <cfRule type="expression" dxfId="606" priority="589">
      <formula>E$2&lt;$C$2</formula>
    </cfRule>
  </conditionalFormatting>
  <conditionalFormatting sqref="E42">
    <cfRule type="expression" dxfId="605" priority="588">
      <formula>E43=mini</formula>
    </cfRule>
  </conditionalFormatting>
  <conditionalFormatting sqref="Z42">
    <cfRule type="expression" dxfId="604" priority="587">
      <formula>Z43="MINI"</formula>
    </cfRule>
  </conditionalFormatting>
  <conditionalFormatting sqref="AA42">
    <cfRule type="expression" dxfId="603" priority="586">
      <formula>AA43="MINI"</formula>
    </cfRule>
  </conditionalFormatting>
  <conditionalFormatting sqref="E42:BD42">
    <cfRule type="expression" dxfId="602" priority="585">
      <formula>E43="MINI"</formula>
    </cfRule>
  </conditionalFormatting>
  <conditionalFormatting sqref="AB42:BD42">
    <cfRule type="expression" dxfId="601" priority="584">
      <formula>AB43="MINI"</formula>
    </cfRule>
  </conditionalFormatting>
  <conditionalFormatting sqref="I42 M42 Q42 U42 Y42 AC42 AG42 AK42 AO42 AS42 AW42 BA42">
    <cfRule type="expression" dxfId="600" priority="583">
      <formula>I43=mini</formula>
    </cfRule>
  </conditionalFormatting>
  <conditionalFormatting sqref="E44:BD44">
    <cfRule type="expression" dxfId="599" priority="582">
      <formula>E$2&lt;$C$2</formula>
    </cfRule>
  </conditionalFormatting>
  <conditionalFormatting sqref="E44:BD44">
    <cfRule type="expression" dxfId="598" priority="581">
      <formula>E$2&lt;$C$2</formula>
    </cfRule>
  </conditionalFormatting>
  <conditionalFormatting sqref="E44">
    <cfRule type="expression" dxfId="597" priority="580">
      <formula>E45=mini</formula>
    </cfRule>
  </conditionalFormatting>
  <conditionalFormatting sqref="Z44">
    <cfRule type="expression" dxfId="596" priority="579">
      <formula>Z45="MINI"</formula>
    </cfRule>
  </conditionalFormatting>
  <conditionalFormatting sqref="AA44">
    <cfRule type="expression" dxfId="595" priority="578">
      <formula>AA45="MINI"</formula>
    </cfRule>
  </conditionalFormatting>
  <conditionalFormatting sqref="E44:BD44">
    <cfRule type="expression" dxfId="594" priority="577">
      <formula>E45="MINI"</formula>
    </cfRule>
  </conditionalFormatting>
  <conditionalFormatting sqref="AB44:BD44">
    <cfRule type="expression" dxfId="593" priority="576">
      <formula>AB45="MINI"</formula>
    </cfRule>
  </conditionalFormatting>
  <conditionalFormatting sqref="I44 M44 Q44 U44 Y44 AC44 AG44 AK44 AO44 AS44 AW44 BA44">
    <cfRule type="expression" dxfId="592" priority="575">
      <formula>I45=mini</formula>
    </cfRule>
  </conditionalFormatting>
  <conditionalFormatting sqref="E46:BD46">
    <cfRule type="expression" dxfId="591" priority="574">
      <formula>E$2&lt;$C$2</formula>
    </cfRule>
  </conditionalFormatting>
  <conditionalFormatting sqref="E46:BD46">
    <cfRule type="expression" dxfId="590" priority="573">
      <formula>E$2&lt;$C$2</formula>
    </cfRule>
  </conditionalFormatting>
  <conditionalFormatting sqref="E46">
    <cfRule type="expression" dxfId="589" priority="572">
      <formula>E47=mini</formula>
    </cfRule>
  </conditionalFormatting>
  <conditionalFormatting sqref="Z46">
    <cfRule type="expression" dxfId="588" priority="571">
      <formula>Z47="MINI"</formula>
    </cfRule>
  </conditionalFormatting>
  <conditionalFormatting sqref="AA46">
    <cfRule type="expression" dxfId="587" priority="570">
      <formula>AA47="MINI"</formula>
    </cfRule>
  </conditionalFormatting>
  <conditionalFormatting sqref="E46:BD46">
    <cfRule type="expression" dxfId="586" priority="569">
      <formula>E47="MINI"</formula>
    </cfRule>
  </conditionalFormatting>
  <conditionalFormatting sqref="AB46:BD46">
    <cfRule type="expression" dxfId="585" priority="568">
      <formula>AB47="MINI"</formula>
    </cfRule>
  </conditionalFormatting>
  <conditionalFormatting sqref="I46 M46 Q46 U46 Y46 AC46 AG46 AK46 AO46 AS46 AW46 BA46">
    <cfRule type="expression" dxfId="584" priority="567">
      <formula>I47=mini</formula>
    </cfRule>
  </conditionalFormatting>
  <conditionalFormatting sqref="E48:BD48">
    <cfRule type="expression" dxfId="583" priority="566">
      <formula>E$2&lt;$C$2</formula>
    </cfRule>
  </conditionalFormatting>
  <conditionalFormatting sqref="E48:BD48">
    <cfRule type="expression" dxfId="582" priority="565">
      <formula>E$2&lt;$C$2</formula>
    </cfRule>
  </conditionalFormatting>
  <conditionalFormatting sqref="E48">
    <cfRule type="expression" dxfId="581" priority="564">
      <formula>E49=mini</formula>
    </cfRule>
  </conditionalFormatting>
  <conditionalFormatting sqref="Z48">
    <cfRule type="expression" dxfId="580" priority="563">
      <formula>Z49="MINI"</formula>
    </cfRule>
  </conditionalFormatting>
  <conditionalFormatting sqref="AA48">
    <cfRule type="expression" dxfId="579" priority="562">
      <formula>AA49="MINI"</formula>
    </cfRule>
  </conditionalFormatting>
  <conditionalFormatting sqref="E48:BD48">
    <cfRule type="expression" dxfId="578" priority="561">
      <formula>E49="MINI"</formula>
    </cfRule>
  </conditionalFormatting>
  <conditionalFormatting sqref="AB48:BD48">
    <cfRule type="expression" dxfId="577" priority="560">
      <formula>AB49="MINI"</formula>
    </cfRule>
  </conditionalFormatting>
  <conditionalFormatting sqref="I48 M48 Q48 U48 Y48 AC48 AG48 AK48 AO48 AS48 AW48 BA48">
    <cfRule type="expression" dxfId="576" priority="559">
      <formula>I49=mini</formula>
    </cfRule>
  </conditionalFormatting>
  <conditionalFormatting sqref="E50:BD50">
    <cfRule type="expression" dxfId="575" priority="558">
      <formula>E$2&lt;$C$2</formula>
    </cfRule>
  </conditionalFormatting>
  <conditionalFormatting sqref="E50:BD50">
    <cfRule type="expression" dxfId="574" priority="557">
      <formula>E$2&lt;$C$2</formula>
    </cfRule>
  </conditionalFormatting>
  <conditionalFormatting sqref="E50">
    <cfRule type="expression" dxfId="573" priority="556">
      <formula>E51=mini</formula>
    </cfRule>
  </conditionalFormatting>
  <conditionalFormatting sqref="Z50">
    <cfRule type="expression" dxfId="572" priority="555">
      <formula>Z51="MINI"</formula>
    </cfRule>
  </conditionalFormatting>
  <conditionalFormatting sqref="AA50">
    <cfRule type="expression" dxfId="571" priority="554">
      <formula>AA51="MINI"</formula>
    </cfRule>
  </conditionalFormatting>
  <conditionalFormatting sqref="E50:BD50">
    <cfRule type="expression" dxfId="570" priority="553">
      <formula>E51="MINI"</formula>
    </cfRule>
  </conditionalFormatting>
  <conditionalFormatting sqref="AB50:BD50">
    <cfRule type="expression" dxfId="569" priority="552">
      <formula>AB51="MINI"</formula>
    </cfRule>
  </conditionalFormatting>
  <conditionalFormatting sqref="I50 M50 Q50 U50 Y50 AC50 AG50 AK50 AO50 AS50 AW50 BA50">
    <cfRule type="expression" dxfId="568" priority="551">
      <formula>I51=mini</formula>
    </cfRule>
  </conditionalFormatting>
  <conditionalFormatting sqref="E52:BD52">
    <cfRule type="expression" dxfId="567" priority="550">
      <formula>E$2&lt;$C$2</formula>
    </cfRule>
  </conditionalFormatting>
  <conditionalFormatting sqref="E52:BD52">
    <cfRule type="expression" dxfId="566" priority="549">
      <formula>E$2&lt;$C$2</formula>
    </cfRule>
  </conditionalFormatting>
  <conditionalFormatting sqref="E52">
    <cfRule type="expression" dxfId="565" priority="548">
      <formula>E53=mini</formula>
    </cfRule>
  </conditionalFormatting>
  <conditionalFormatting sqref="Z52">
    <cfRule type="expression" dxfId="564" priority="547">
      <formula>Z53="MINI"</formula>
    </cfRule>
  </conditionalFormatting>
  <conditionalFormatting sqref="AA52">
    <cfRule type="expression" dxfId="563" priority="546">
      <formula>AA53="MINI"</formula>
    </cfRule>
  </conditionalFormatting>
  <conditionalFormatting sqref="E52:BD52">
    <cfRule type="expression" dxfId="562" priority="545">
      <formula>E53="MINI"</formula>
    </cfRule>
  </conditionalFormatting>
  <conditionalFormatting sqref="AB52:BD52">
    <cfRule type="expression" dxfId="561" priority="544">
      <formula>AB53="MINI"</formula>
    </cfRule>
  </conditionalFormatting>
  <conditionalFormatting sqref="I52 M52 Q52 U52 Y52 AC52 AG52 AK52 AO52 AS52 AW52 BA52">
    <cfRule type="expression" dxfId="560" priority="543">
      <formula>I53=mini</formula>
    </cfRule>
  </conditionalFormatting>
  <conditionalFormatting sqref="E54:BD54">
    <cfRule type="expression" dxfId="559" priority="542">
      <formula>E$2&lt;$C$2</formula>
    </cfRule>
  </conditionalFormatting>
  <conditionalFormatting sqref="E54:BD54">
    <cfRule type="expression" dxfId="558" priority="541">
      <formula>E$2&lt;$C$2</formula>
    </cfRule>
  </conditionalFormatting>
  <conditionalFormatting sqref="E54">
    <cfRule type="expression" dxfId="557" priority="540">
      <formula>E55=mini</formula>
    </cfRule>
  </conditionalFormatting>
  <conditionalFormatting sqref="Z54">
    <cfRule type="expression" dxfId="556" priority="539">
      <formula>Z55="MINI"</formula>
    </cfRule>
  </conditionalFormatting>
  <conditionalFormatting sqref="AA54">
    <cfRule type="expression" dxfId="555" priority="538">
      <formula>AA55="MINI"</formula>
    </cfRule>
  </conditionalFormatting>
  <conditionalFormatting sqref="E54:BD54">
    <cfRule type="expression" dxfId="554" priority="537">
      <formula>E55="MINI"</formula>
    </cfRule>
  </conditionalFormatting>
  <conditionalFormatting sqref="AB54:BD54">
    <cfRule type="expression" dxfId="553" priority="536">
      <formula>AB55="MINI"</formula>
    </cfRule>
  </conditionalFormatting>
  <conditionalFormatting sqref="I54 M54 Q54 U54 Y54 AC54 AG54 AK54 AO54 AS54 AW54 BA54">
    <cfRule type="expression" dxfId="552" priority="535">
      <formula>I55=mini</formula>
    </cfRule>
  </conditionalFormatting>
  <conditionalFormatting sqref="E56:BD56">
    <cfRule type="expression" dxfId="551" priority="534">
      <formula>E$2&lt;$C$2</formula>
    </cfRule>
  </conditionalFormatting>
  <conditionalFormatting sqref="E56:BD56">
    <cfRule type="expression" dxfId="550" priority="533">
      <formula>E$2&lt;$C$2</formula>
    </cfRule>
  </conditionalFormatting>
  <conditionalFormatting sqref="E56">
    <cfRule type="expression" dxfId="549" priority="532">
      <formula>E57=mini</formula>
    </cfRule>
  </conditionalFormatting>
  <conditionalFormatting sqref="Z56">
    <cfRule type="expression" dxfId="548" priority="531">
      <formula>Z57="MINI"</formula>
    </cfRule>
  </conditionalFormatting>
  <conditionalFormatting sqref="AA56">
    <cfRule type="expression" dxfId="547" priority="530">
      <formula>AA57="MINI"</formula>
    </cfRule>
  </conditionalFormatting>
  <conditionalFormatting sqref="E56:BD56">
    <cfRule type="expression" dxfId="546" priority="529">
      <formula>E57="MINI"</formula>
    </cfRule>
  </conditionalFormatting>
  <conditionalFormatting sqref="AB56:BD56">
    <cfRule type="expression" dxfId="545" priority="528">
      <formula>AB57="MINI"</formula>
    </cfRule>
  </conditionalFormatting>
  <conditionalFormatting sqref="I56 M56 Q56 U56 Y56 AC56 AG56 AK56 AO56 AS56 AW56 BA56">
    <cfRule type="expression" dxfId="544" priority="527">
      <formula>I57=mini</formula>
    </cfRule>
  </conditionalFormatting>
  <conditionalFormatting sqref="E58:BD58">
    <cfRule type="expression" dxfId="543" priority="526">
      <formula>E$2&lt;$C$2</formula>
    </cfRule>
  </conditionalFormatting>
  <conditionalFormatting sqref="E58:BD58">
    <cfRule type="expression" dxfId="542" priority="525">
      <formula>E$2&lt;$C$2</formula>
    </cfRule>
  </conditionalFormatting>
  <conditionalFormatting sqref="E58">
    <cfRule type="expression" dxfId="541" priority="524">
      <formula>E59=mini</formula>
    </cfRule>
  </conditionalFormatting>
  <conditionalFormatting sqref="Z58">
    <cfRule type="expression" dxfId="540" priority="523">
      <formula>Z59="MINI"</formula>
    </cfRule>
  </conditionalFormatting>
  <conditionalFormatting sqref="AA58">
    <cfRule type="expression" dxfId="539" priority="522">
      <formula>AA59="MINI"</formula>
    </cfRule>
  </conditionalFormatting>
  <conditionalFormatting sqref="E58:BD58">
    <cfRule type="expression" dxfId="538" priority="521">
      <formula>E59="MINI"</formula>
    </cfRule>
  </conditionalFormatting>
  <conditionalFormatting sqref="AB58:BD58">
    <cfRule type="expression" dxfId="537" priority="520">
      <formula>AB59="MINI"</formula>
    </cfRule>
  </conditionalFormatting>
  <conditionalFormatting sqref="I58 M58 Q58 U58 Y58 AC58 AG58 AK58 AO58 AS58 AW58 BA58">
    <cfRule type="expression" dxfId="536" priority="519">
      <formula>I59=mini</formula>
    </cfRule>
  </conditionalFormatting>
  <conditionalFormatting sqref="E186:BD186">
    <cfRule type="expression" dxfId="535" priority="506">
      <formula>E$2&lt;$C$2</formula>
    </cfRule>
  </conditionalFormatting>
  <conditionalFormatting sqref="E186:BD186">
    <cfRule type="expression" dxfId="534" priority="505">
      <formula>E$2&lt;$C$2</formula>
    </cfRule>
  </conditionalFormatting>
  <conditionalFormatting sqref="E186:BD186">
    <cfRule type="expression" dxfId="533" priority="504">
      <formula>E187=mini</formula>
    </cfRule>
  </conditionalFormatting>
  <conditionalFormatting sqref="E186:BD186">
    <cfRule type="expression" dxfId="532" priority="503">
      <formula>E187="MINI"</formula>
    </cfRule>
  </conditionalFormatting>
  <conditionalFormatting sqref="E226:BD226">
    <cfRule type="expression" dxfId="531" priority="461">
      <formula>E$2&lt;$C$2</formula>
    </cfRule>
  </conditionalFormatting>
  <conditionalFormatting sqref="E226:BD226">
    <cfRule type="expression" dxfId="530" priority="460">
      <formula>E$2&lt;$C$2</formula>
    </cfRule>
  </conditionalFormatting>
  <conditionalFormatting sqref="E226:BD226">
    <cfRule type="expression" dxfId="529" priority="459">
      <formula>E227=mini</formula>
    </cfRule>
  </conditionalFormatting>
  <conditionalFormatting sqref="E226:BD226">
    <cfRule type="expression" dxfId="528" priority="458">
      <formula>E227="MINI"</formula>
    </cfRule>
  </conditionalFormatting>
  <conditionalFormatting sqref="E11:BD11">
    <cfRule type="expression" dxfId="527" priority="457">
      <formula>E10&lt;0</formula>
    </cfRule>
  </conditionalFormatting>
  <conditionalFormatting sqref="E11">
    <cfRule type="expression" dxfId="526" priority="456">
      <formula>E10&lt;0</formula>
    </cfRule>
  </conditionalFormatting>
  <conditionalFormatting sqref="F11:BD11">
    <cfRule type="expression" dxfId="525" priority="455">
      <formula>F10&lt;0</formula>
    </cfRule>
  </conditionalFormatting>
  <conditionalFormatting sqref="E11:BD11">
    <cfRule type="containsText" dxfId="524" priority="454" operator="containsText" text="MINI">
      <formula>NOT(ISERROR(SEARCH("MINI",E11)))</formula>
    </cfRule>
  </conditionalFormatting>
  <conditionalFormatting sqref="E23:BD23">
    <cfRule type="expression" dxfId="523" priority="453">
      <formula>E22&lt;0</formula>
    </cfRule>
  </conditionalFormatting>
  <conditionalFormatting sqref="E23">
    <cfRule type="expression" dxfId="522" priority="452">
      <formula>E22&lt;0</formula>
    </cfRule>
  </conditionalFormatting>
  <conditionalFormatting sqref="F23:BD23">
    <cfRule type="expression" dxfId="521" priority="451">
      <formula>F22&lt;0</formula>
    </cfRule>
  </conditionalFormatting>
  <conditionalFormatting sqref="E23:BD23">
    <cfRule type="containsText" dxfId="520" priority="450" operator="containsText" text="MINI">
      <formula>NOT(ISERROR(SEARCH("MINI",E23)))</formula>
    </cfRule>
  </conditionalFormatting>
  <conditionalFormatting sqref="E25:BD25">
    <cfRule type="expression" dxfId="519" priority="449">
      <formula>E24&lt;0</formula>
    </cfRule>
  </conditionalFormatting>
  <conditionalFormatting sqref="E25">
    <cfRule type="expression" dxfId="518" priority="448">
      <formula>E24&lt;0</formula>
    </cfRule>
  </conditionalFormatting>
  <conditionalFormatting sqref="F25:BD25">
    <cfRule type="expression" dxfId="517" priority="447">
      <formula>F24&lt;0</formula>
    </cfRule>
  </conditionalFormatting>
  <conditionalFormatting sqref="E25:BD25">
    <cfRule type="containsText" dxfId="516" priority="446" operator="containsText" text="MINI">
      <formula>NOT(ISERROR(SEARCH("MINI",E25)))</formula>
    </cfRule>
  </conditionalFormatting>
  <conditionalFormatting sqref="E29:BD29">
    <cfRule type="expression" dxfId="515" priority="445">
      <formula>E28&lt;0</formula>
    </cfRule>
  </conditionalFormatting>
  <conditionalFormatting sqref="E29">
    <cfRule type="expression" dxfId="514" priority="444">
      <formula>E28&lt;0</formula>
    </cfRule>
  </conditionalFormatting>
  <conditionalFormatting sqref="F29:BD29">
    <cfRule type="expression" dxfId="513" priority="443">
      <formula>F28&lt;0</formula>
    </cfRule>
  </conditionalFormatting>
  <conditionalFormatting sqref="E29:BD29">
    <cfRule type="containsText" dxfId="512" priority="442" operator="containsText" text="MINI">
      <formula>NOT(ISERROR(SEARCH("MINI",E29)))</formula>
    </cfRule>
  </conditionalFormatting>
  <conditionalFormatting sqref="E33:BD33">
    <cfRule type="expression" dxfId="511" priority="441">
      <formula>E32&lt;0</formula>
    </cfRule>
  </conditionalFormatting>
  <conditionalFormatting sqref="E33">
    <cfRule type="expression" dxfId="510" priority="440">
      <formula>E32&lt;0</formula>
    </cfRule>
  </conditionalFormatting>
  <conditionalFormatting sqref="F33:BD33">
    <cfRule type="expression" dxfId="509" priority="439">
      <formula>F32&lt;0</formula>
    </cfRule>
  </conditionalFormatting>
  <conditionalFormatting sqref="E33:BD33">
    <cfRule type="containsText" dxfId="508" priority="438" operator="containsText" text="MINI">
      <formula>NOT(ISERROR(SEARCH("MINI",E33)))</formula>
    </cfRule>
  </conditionalFormatting>
  <conditionalFormatting sqref="E37:BD37">
    <cfRule type="expression" dxfId="507" priority="437">
      <formula>E36&lt;0</formula>
    </cfRule>
  </conditionalFormatting>
  <conditionalFormatting sqref="E37">
    <cfRule type="expression" dxfId="506" priority="436">
      <formula>E36&lt;0</formula>
    </cfRule>
  </conditionalFormatting>
  <conditionalFormatting sqref="F37:BD37">
    <cfRule type="expression" dxfId="505" priority="435">
      <formula>F36&lt;0</formula>
    </cfRule>
  </conditionalFormatting>
  <conditionalFormatting sqref="E37:BD37">
    <cfRule type="containsText" dxfId="504" priority="434" operator="containsText" text="MINI">
      <formula>NOT(ISERROR(SEARCH("MINI",E37)))</formula>
    </cfRule>
  </conditionalFormatting>
  <conditionalFormatting sqref="E55:BD55">
    <cfRule type="expression" dxfId="503" priority="433">
      <formula>E54&lt;0</formula>
    </cfRule>
  </conditionalFormatting>
  <conditionalFormatting sqref="E55:BD55">
    <cfRule type="containsText" dxfId="502" priority="432" operator="containsText" text="MINI">
      <formula>NOT(ISERROR(SEARCH("MINI",E55)))</formula>
    </cfRule>
  </conditionalFormatting>
  <conditionalFormatting sqref="E55:BD55">
    <cfRule type="containsText" dxfId="501" priority="431" operator="containsText" text="MINI">
      <formula>NOT(ISERROR(SEARCH("MINI",E55)))</formula>
    </cfRule>
  </conditionalFormatting>
  <conditionalFormatting sqref="E59:BD59">
    <cfRule type="expression" dxfId="500" priority="430">
      <formula>E58&lt;0</formula>
    </cfRule>
  </conditionalFormatting>
  <conditionalFormatting sqref="E59">
    <cfRule type="expression" dxfId="499" priority="429">
      <formula>E58&lt;0</formula>
    </cfRule>
  </conditionalFormatting>
  <conditionalFormatting sqref="F59:BD59">
    <cfRule type="expression" dxfId="498" priority="428">
      <formula>F58&lt;0</formula>
    </cfRule>
  </conditionalFormatting>
  <conditionalFormatting sqref="E59:BD59">
    <cfRule type="containsText" dxfId="497" priority="427" operator="containsText" text="MINI">
      <formula>NOT(ISERROR(SEARCH("MINI",E59)))</formula>
    </cfRule>
  </conditionalFormatting>
  <conditionalFormatting sqref="BE60:BE61 BE4:BE5 BG4:BG5 BG60:BG61">
    <cfRule type="expression" dxfId="496" priority="426">
      <formula>$O4&gt;0</formula>
    </cfRule>
  </conditionalFormatting>
  <conditionalFormatting sqref="BE78:BE79 BE22:BE23 BG22:BG23 BG78">
    <cfRule type="expression" dxfId="495" priority="425">
      <formula>$O13&gt;0</formula>
    </cfRule>
  </conditionalFormatting>
  <conditionalFormatting sqref="BE105 BE48:BE49 BG48:BG49 BG106">
    <cfRule type="expression" dxfId="494" priority="423">
      <formula>$O26&gt;0</formula>
    </cfRule>
  </conditionalFormatting>
  <conditionalFormatting sqref="BE106 BE108 BE52:BE53 BG52:BG53">
    <cfRule type="expression" dxfId="493" priority="424">
      <formula>$O28&gt;0</formula>
    </cfRule>
  </conditionalFormatting>
  <conditionalFormatting sqref="BE76:BE77 BE20:BE21 BG20:BG21">
    <cfRule type="expression" dxfId="492" priority="6513">
      <formula>$O12&gt;0</formula>
    </cfRule>
  </conditionalFormatting>
  <conditionalFormatting sqref="BE74:BE75 BE18:BE19 BG18:BG19">
    <cfRule type="expression" dxfId="491" priority="6540">
      <formula>$O11&gt;0</formula>
    </cfRule>
  </conditionalFormatting>
  <conditionalFormatting sqref="BE72:BE73 BE16:BE17 BG16:BG17">
    <cfRule type="expression" dxfId="490" priority="6567">
      <formula>$O10&gt;0</formula>
    </cfRule>
  </conditionalFormatting>
  <conditionalFormatting sqref="BE70:BE71 BE14:BE15 BG14:BG15">
    <cfRule type="expression" dxfId="489" priority="6594">
      <formula>$O9&gt;0</formula>
    </cfRule>
  </conditionalFormatting>
  <conditionalFormatting sqref="BE68:BE69 BE12:BE13 BG12:BG13 BG68:BG69">
    <cfRule type="expression" dxfId="488" priority="6621">
      <formula>$O8&gt;0</formula>
    </cfRule>
  </conditionalFormatting>
  <conditionalFormatting sqref="BE66:BE67 BE10:BE11 BG10:BG11 BG66:BG67">
    <cfRule type="expression" dxfId="487" priority="6648">
      <formula>$O7&gt;0</formula>
    </cfRule>
  </conditionalFormatting>
  <conditionalFormatting sqref="BE64:BE65 BE8:BE9 BG8:BG9 BG64:BG65">
    <cfRule type="expression" dxfId="486" priority="6675">
      <formula>$O6&gt;0</formula>
    </cfRule>
  </conditionalFormatting>
  <conditionalFormatting sqref="BE62:BE63 BE6:BE7 BG6:BG7 BG62:BG63">
    <cfRule type="expression" dxfId="485" priority="6702">
      <formula>$O5&gt;0</formula>
    </cfRule>
  </conditionalFormatting>
  <conditionalFormatting sqref="BE103 BE46:BE47 BG46:BG47">
    <cfRule type="expression" dxfId="484" priority="6729">
      <formula>$O25&gt;0</formula>
    </cfRule>
  </conditionalFormatting>
  <conditionalFormatting sqref="BE101 BE44:BE45 BG44:BG45">
    <cfRule type="expression" dxfId="483" priority="6756">
      <formula>$O24&gt;0</formula>
    </cfRule>
  </conditionalFormatting>
  <conditionalFormatting sqref="BE42:BE43 BG42:BG43">
    <cfRule type="expression" dxfId="482" priority="6783">
      <formula>$O23&gt;0</formula>
    </cfRule>
  </conditionalFormatting>
  <conditionalFormatting sqref="BE38:BE39 BG38:BG39 BE94:BE96">
    <cfRule type="expression" dxfId="481" priority="6837">
      <formula>$O21&gt;0</formula>
    </cfRule>
  </conditionalFormatting>
  <conditionalFormatting sqref="BE92:BE93 BE36:BE37 BG36:BG37">
    <cfRule type="expression" dxfId="480" priority="6864">
      <formula>$O20&gt;0</formula>
    </cfRule>
  </conditionalFormatting>
  <conditionalFormatting sqref="BE90:BE91 BE34:BE35 BG34:BG35">
    <cfRule type="expression" dxfId="479" priority="6891">
      <formula>$O19&gt;0</formula>
    </cfRule>
  </conditionalFormatting>
  <conditionalFormatting sqref="BE88:BE89 BE32:BE33 BG32:BG33">
    <cfRule type="expression" dxfId="478" priority="6918">
      <formula>$O18&gt;0</formula>
    </cfRule>
  </conditionalFormatting>
  <conditionalFormatting sqref="BE86:BE87 BE30:BE31 BG30:BG31">
    <cfRule type="expression" dxfId="477" priority="6945">
      <formula>$O17&gt;0</formula>
    </cfRule>
  </conditionalFormatting>
  <conditionalFormatting sqref="BE84:BE85 BE28:BE29 BG28:BG29">
    <cfRule type="expression" dxfId="476" priority="6972">
      <formula>$O16&gt;0</formula>
    </cfRule>
  </conditionalFormatting>
  <conditionalFormatting sqref="BE82:BE83 BE26:BE27 BG26:BG27">
    <cfRule type="expression" dxfId="475" priority="6999">
      <formula>$O15&gt;0</formula>
    </cfRule>
  </conditionalFormatting>
  <conditionalFormatting sqref="BE80:BE81 BE24:BE25 BG24:BG25 BG79">
    <cfRule type="expression" dxfId="474" priority="7026">
      <formula>$O14&gt;0</formula>
    </cfRule>
  </conditionalFormatting>
  <conditionalFormatting sqref="BE142">
    <cfRule type="expression" dxfId="473" priority="7054">
      <formula>$O99&gt;0</formula>
    </cfRule>
  </conditionalFormatting>
  <conditionalFormatting sqref="BE140">
    <cfRule type="expression" dxfId="472" priority="7082">
      <formula>$O98&gt;0</formula>
    </cfRule>
  </conditionalFormatting>
  <conditionalFormatting sqref="BE138">
    <cfRule type="expression" dxfId="471" priority="7110">
      <formula>$O97&gt;0</formula>
    </cfRule>
  </conditionalFormatting>
  <conditionalFormatting sqref="BG146">
    <cfRule type="expression" dxfId="470" priority="7138">
      <formula>$O104&gt;0</formula>
    </cfRule>
  </conditionalFormatting>
  <conditionalFormatting sqref="BE132">
    <cfRule type="expression" dxfId="469" priority="7194">
      <formula>#REF!&gt;0</formula>
    </cfRule>
  </conditionalFormatting>
  <conditionalFormatting sqref="BE130">
    <cfRule type="expression" dxfId="468" priority="7222">
      <formula>$O95&gt;0</formula>
    </cfRule>
  </conditionalFormatting>
  <conditionalFormatting sqref="BE128">
    <cfRule type="expression" dxfId="467" priority="7250">
      <formula>$O94&gt;0</formula>
    </cfRule>
  </conditionalFormatting>
  <conditionalFormatting sqref="BE126">
    <cfRule type="expression" dxfId="466" priority="7278">
      <formula>$O93&gt;0</formula>
    </cfRule>
  </conditionalFormatting>
  <conditionalFormatting sqref="BE122">
    <cfRule type="expression" dxfId="465" priority="7334">
      <formula>$O91&gt;0</formula>
    </cfRule>
  </conditionalFormatting>
  <conditionalFormatting sqref="BE120">
    <cfRule type="expression" dxfId="464" priority="7362">
      <formula>$O90&gt;0</formula>
    </cfRule>
  </conditionalFormatting>
  <conditionalFormatting sqref="BE118">
    <cfRule type="expression" dxfId="463" priority="7390">
      <formula>$O89&gt;0</formula>
    </cfRule>
  </conditionalFormatting>
  <conditionalFormatting sqref="BE116">
    <cfRule type="expression" dxfId="462" priority="7418">
      <formula>$O88&gt;0</formula>
    </cfRule>
  </conditionalFormatting>
  <conditionalFormatting sqref="BE114 BE58 BG58">
    <cfRule type="expression" dxfId="461" priority="7446">
      <formula>$O31&gt;0</formula>
    </cfRule>
  </conditionalFormatting>
  <conditionalFormatting sqref="BE112 BE56:BE57 BG56:BG57">
    <cfRule type="expression" dxfId="460" priority="7474">
      <formula>$O30&gt;0</formula>
    </cfRule>
  </conditionalFormatting>
  <conditionalFormatting sqref="BE110 BE54:BE55 BG54:BG55">
    <cfRule type="expression" dxfId="459" priority="7501">
      <formula>$O29&gt;0</formula>
    </cfRule>
  </conditionalFormatting>
  <conditionalFormatting sqref="BE134">
    <cfRule type="expression" dxfId="458" priority="7528">
      <formula>#REF!&gt;0</formula>
    </cfRule>
  </conditionalFormatting>
  <conditionalFormatting sqref="BE124">
    <cfRule type="expression" dxfId="457" priority="421">
      <formula>$O124&gt;0</formula>
    </cfRule>
  </conditionalFormatting>
  <conditionalFormatting sqref="BG148">
    <cfRule type="expression" dxfId="456" priority="415">
      <formula>$O107&gt;0</formula>
    </cfRule>
  </conditionalFormatting>
  <conditionalFormatting sqref="BG80:BG81">
    <cfRule type="expression" dxfId="455" priority="417">
      <formula>$O71&gt;0</formula>
    </cfRule>
  </conditionalFormatting>
  <conditionalFormatting sqref="BG150">
    <cfRule type="expression" dxfId="454" priority="418">
      <formula>$O108&gt;0</formula>
    </cfRule>
  </conditionalFormatting>
  <conditionalFormatting sqref="BG172 BG168">
    <cfRule type="expression" dxfId="453" priority="7554">
      <formula>$O118&gt;0</formula>
    </cfRule>
  </conditionalFormatting>
  <conditionalFormatting sqref="BG164">
    <cfRule type="expression" dxfId="452" priority="7581">
      <formula>$O117&gt;0</formula>
    </cfRule>
  </conditionalFormatting>
  <conditionalFormatting sqref="BG144 BG140">
    <cfRule type="expression" dxfId="451" priority="7609">
      <formula>$O102&gt;0</formula>
    </cfRule>
  </conditionalFormatting>
  <conditionalFormatting sqref="BG108">
    <cfRule type="expression" dxfId="450" priority="7644">
      <formula>$O86&gt;0</formula>
    </cfRule>
  </conditionalFormatting>
  <conditionalFormatting sqref="BG174">
    <cfRule type="expression" dxfId="449" priority="7676">
      <formula>$O120&gt;0</formula>
    </cfRule>
  </conditionalFormatting>
  <conditionalFormatting sqref="BG176">
    <cfRule type="expression" dxfId="448" priority="7709">
      <formula>$O123&gt;0</formula>
    </cfRule>
  </conditionalFormatting>
  <conditionalFormatting sqref="BG170 BG166">
    <cfRule type="expression" dxfId="447" priority="7744">
      <formula>$O115&gt;0</formula>
    </cfRule>
  </conditionalFormatting>
  <conditionalFormatting sqref="BG152">
    <cfRule type="expression" dxfId="446" priority="7781">
      <formula>$O109&gt;0</formula>
    </cfRule>
  </conditionalFormatting>
  <conditionalFormatting sqref="BG142">
    <cfRule type="expression" dxfId="445" priority="7819">
      <formula>$O103&gt;0</formula>
    </cfRule>
  </conditionalFormatting>
  <conditionalFormatting sqref="BG138">
    <cfRule type="expression" dxfId="444" priority="7857">
      <formula>$O101&gt;0</formula>
    </cfRule>
  </conditionalFormatting>
  <conditionalFormatting sqref="BG136">
    <cfRule type="expression" dxfId="443" priority="7895">
      <formula>$O100&gt;0</formula>
    </cfRule>
  </conditionalFormatting>
  <conditionalFormatting sqref="BG134">
    <cfRule type="expression" dxfId="442" priority="7934">
      <formula>$O99&gt;0</formula>
    </cfRule>
  </conditionalFormatting>
  <conditionalFormatting sqref="BG132">
    <cfRule type="expression" dxfId="441" priority="7972">
      <formula>$O98&gt;0</formula>
    </cfRule>
  </conditionalFormatting>
  <conditionalFormatting sqref="BG130">
    <cfRule type="expression" dxfId="440" priority="8010">
      <formula>$O97&gt;0</formula>
    </cfRule>
  </conditionalFormatting>
  <conditionalFormatting sqref="BG128">
    <cfRule type="expression" dxfId="439" priority="8047">
      <formula>$O96&gt;0</formula>
    </cfRule>
  </conditionalFormatting>
  <conditionalFormatting sqref="BG126">
    <cfRule type="expression" dxfId="438" priority="8085">
      <formula>$O95&gt;0</formula>
    </cfRule>
  </conditionalFormatting>
  <conditionalFormatting sqref="BG124">
    <cfRule type="expression" dxfId="437" priority="8121">
      <formula>$O94&gt;0</formula>
    </cfRule>
  </conditionalFormatting>
  <conditionalFormatting sqref="BG122">
    <cfRule type="expression" dxfId="436" priority="8157">
      <formula>$O93&gt;0</formula>
    </cfRule>
  </conditionalFormatting>
  <conditionalFormatting sqref="BG120">
    <cfRule type="expression" dxfId="435" priority="8193">
      <formula>$O92&gt;0</formula>
    </cfRule>
  </conditionalFormatting>
  <conditionalFormatting sqref="BG118">
    <cfRule type="expression" dxfId="434" priority="8229">
      <formula>$O91&gt;0</formula>
    </cfRule>
  </conditionalFormatting>
  <conditionalFormatting sqref="BG116">
    <cfRule type="expression" dxfId="433" priority="8267">
      <formula>$O90&gt;0</formula>
    </cfRule>
  </conditionalFormatting>
  <conditionalFormatting sqref="BG114">
    <cfRule type="expression" dxfId="432" priority="8305">
      <formula>$O89&gt;0</formula>
    </cfRule>
  </conditionalFormatting>
  <conditionalFormatting sqref="BG112">
    <cfRule type="expression" dxfId="431" priority="8343">
      <formula>$O88&gt;0</formula>
    </cfRule>
  </conditionalFormatting>
  <conditionalFormatting sqref="BE50:BE51 BG50:BG51">
    <cfRule type="expression" dxfId="430" priority="8381">
      <formula>$O27&gt;0</formula>
    </cfRule>
  </conditionalFormatting>
  <conditionalFormatting sqref="BG105">
    <cfRule type="expression" dxfId="429" priority="8420">
      <formula>$O84&gt;0</formula>
    </cfRule>
  </conditionalFormatting>
  <conditionalFormatting sqref="BG103">
    <cfRule type="expression" dxfId="428" priority="8460">
      <formula>$O83&gt;0</formula>
    </cfRule>
  </conditionalFormatting>
  <conditionalFormatting sqref="BG101">
    <cfRule type="expression" dxfId="427" priority="8500">
      <formula>$O82&gt;0</formula>
    </cfRule>
  </conditionalFormatting>
  <conditionalFormatting sqref="BE40:BE41 BG40:BG41">
    <cfRule type="expression" dxfId="426" priority="8540">
      <formula>$O22&gt;0</formula>
    </cfRule>
  </conditionalFormatting>
  <conditionalFormatting sqref="BE136">
    <cfRule type="expression" dxfId="425" priority="8566">
      <formula>$O96&gt;0</formula>
    </cfRule>
  </conditionalFormatting>
  <conditionalFormatting sqref="BG110">
    <cfRule type="expression" dxfId="424" priority="8617">
      <formula>$O87&gt;0</formula>
    </cfRule>
  </conditionalFormatting>
  <conditionalFormatting sqref="BG97">
    <cfRule type="expression" dxfId="423" priority="8721">
      <formula>$O80&gt;0</formula>
    </cfRule>
  </conditionalFormatting>
  <conditionalFormatting sqref="BG94:BG96">
    <cfRule type="expression" dxfId="422" priority="8772">
      <formula>$O78&gt;0</formula>
    </cfRule>
  </conditionalFormatting>
  <conditionalFormatting sqref="BG92:BG93">
    <cfRule type="expression" dxfId="421" priority="8824">
      <formula>$O77&gt;0</formula>
    </cfRule>
  </conditionalFormatting>
  <conditionalFormatting sqref="BG90:BG91">
    <cfRule type="expression" dxfId="420" priority="8876">
      <formula>$O76&gt;0</formula>
    </cfRule>
  </conditionalFormatting>
  <conditionalFormatting sqref="BG88:BG89">
    <cfRule type="expression" dxfId="419" priority="8927">
      <formula>$O75&gt;0</formula>
    </cfRule>
  </conditionalFormatting>
  <conditionalFormatting sqref="BG86:BG87">
    <cfRule type="expression" dxfId="418" priority="8980">
      <formula>$O74&gt;0</formula>
    </cfRule>
  </conditionalFormatting>
  <conditionalFormatting sqref="BG84:BG85">
    <cfRule type="expression" dxfId="417" priority="9033">
      <formula>$O73&gt;0</formula>
    </cfRule>
  </conditionalFormatting>
  <conditionalFormatting sqref="BG82:BG83">
    <cfRule type="expression" dxfId="416" priority="9085">
      <formula>$O72&gt;0</formula>
    </cfRule>
  </conditionalFormatting>
  <conditionalFormatting sqref="BG76:BG77">
    <cfRule type="expression" dxfId="415" priority="9136">
      <formula>$O68&gt;0</formula>
    </cfRule>
  </conditionalFormatting>
  <conditionalFormatting sqref="BG74:BG75">
    <cfRule type="expression" dxfId="414" priority="9189">
      <formula>$O67&gt;0</formula>
    </cfRule>
  </conditionalFormatting>
  <conditionalFormatting sqref="BG72:BG73">
    <cfRule type="expression" dxfId="413" priority="9241">
      <formula>$O66&gt;0</formula>
    </cfRule>
  </conditionalFormatting>
  <conditionalFormatting sqref="BG70:BG71">
    <cfRule type="expression" dxfId="412" priority="9292">
      <formula>$O65&gt;0</formula>
    </cfRule>
  </conditionalFormatting>
  <conditionalFormatting sqref="BG99">
    <cfRule type="expression" dxfId="411" priority="412">
      <formula>$O82&gt;0</formula>
    </cfRule>
  </conditionalFormatting>
  <conditionalFormatting sqref="E107:BD107">
    <cfRule type="expression" dxfId="410" priority="410">
      <formula>E106&lt;0</formula>
    </cfRule>
  </conditionalFormatting>
  <conditionalFormatting sqref="E107:H107">
    <cfRule type="expression" dxfId="409" priority="409">
      <formula>E106&lt;0</formula>
    </cfRule>
  </conditionalFormatting>
  <conditionalFormatting sqref="F107:BD107">
    <cfRule type="expression" dxfId="408" priority="408">
      <formula>F106&lt;0</formula>
    </cfRule>
  </conditionalFormatting>
  <conditionalFormatting sqref="E107:BD107">
    <cfRule type="containsText" dxfId="407" priority="407" operator="containsText" text="MINI">
      <formula>NOT(ISERROR(SEARCH("MINI",E107)))</formula>
    </cfRule>
  </conditionalFormatting>
  <conditionalFormatting sqref="BE107">
    <cfRule type="expression" dxfId="406" priority="406">
      <formula>$O85&gt;0</formula>
    </cfRule>
  </conditionalFormatting>
  <conditionalFormatting sqref="BG107">
    <cfRule type="expression" dxfId="405" priority="411">
      <formula>$O86&gt;0</formula>
    </cfRule>
  </conditionalFormatting>
  <conditionalFormatting sqref="E109:BD109">
    <cfRule type="expression" dxfId="404" priority="404">
      <formula>E108&lt;0</formula>
    </cfRule>
  </conditionalFormatting>
  <conditionalFormatting sqref="E109:H109">
    <cfRule type="expression" dxfId="403" priority="403">
      <formula>E108&lt;0</formula>
    </cfRule>
  </conditionalFormatting>
  <conditionalFormatting sqref="F109:BD109">
    <cfRule type="expression" dxfId="402" priority="402">
      <formula>F108&lt;0</formula>
    </cfRule>
  </conditionalFormatting>
  <conditionalFormatting sqref="E109:BD109">
    <cfRule type="containsText" dxfId="401" priority="401" operator="containsText" text="MINI">
      <formula>NOT(ISERROR(SEARCH("MINI",E109)))</formula>
    </cfRule>
  </conditionalFormatting>
  <conditionalFormatting sqref="BE109">
    <cfRule type="expression" dxfId="400" priority="400">
      <formula>$O87&gt;0</formula>
    </cfRule>
  </conditionalFormatting>
  <conditionalFormatting sqref="BG109">
    <cfRule type="expression" dxfId="399" priority="405">
      <formula>$O88&gt;0</formula>
    </cfRule>
  </conditionalFormatting>
  <conditionalFormatting sqref="E111:BD111">
    <cfRule type="expression" dxfId="398" priority="398">
      <formula>E110&lt;0</formula>
    </cfRule>
  </conditionalFormatting>
  <conditionalFormatting sqref="E111:H111">
    <cfRule type="expression" dxfId="397" priority="397">
      <formula>E110&lt;0</formula>
    </cfRule>
  </conditionalFormatting>
  <conditionalFormatting sqref="F111:BD111">
    <cfRule type="expression" dxfId="396" priority="396">
      <formula>F110&lt;0</formula>
    </cfRule>
  </conditionalFormatting>
  <conditionalFormatting sqref="E111:BD111">
    <cfRule type="containsText" dxfId="395" priority="395" operator="containsText" text="MINI">
      <formula>NOT(ISERROR(SEARCH("MINI",E111)))</formula>
    </cfRule>
  </conditionalFormatting>
  <conditionalFormatting sqref="BE111">
    <cfRule type="expression" dxfId="394" priority="394">
      <formula>$O89&gt;0</formula>
    </cfRule>
  </conditionalFormatting>
  <conditionalFormatting sqref="BG111">
    <cfRule type="expression" dxfId="393" priority="399">
      <formula>$O90&gt;0</formula>
    </cfRule>
  </conditionalFormatting>
  <conditionalFormatting sqref="E113:BD113">
    <cfRule type="expression" dxfId="392" priority="392">
      <formula>E112&lt;0</formula>
    </cfRule>
  </conditionalFormatting>
  <conditionalFormatting sqref="E113:H113">
    <cfRule type="expression" dxfId="391" priority="391">
      <formula>E112&lt;0</formula>
    </cfRule>
  </conditionalFormatting>
  <conditionalFormatting sqref="F113:BD113">
    <cfRule type="expression" dxfId="390" priority="390">
      <formula>F112&lt;0</formula>
    </cfRule>
  </conditionalFormatting>
  <conditionalFormatting sqref="E113:BD113">
    <cfRule type="containsText" dxfId="389" priority="389" operator="containsText" text="MINI">
      <formula>NOT(ISERROR(SEARCH("MINI",E113)))</formula>
    </cfRule>
  </conditionalFormatting>
  <conditionalFormatting sqref="BE113">
    <cfRule type="expression" dxfId="388" priority="388">
      <formula>$O91&gt;0</formula>
    </cfRule>
  </conditionalFormatting>
  <conditionalFormatting sqref="BG113">
    <cfRule type="expression" dxfId="387" priority="393">
      <formula>$O92&gt;0</formula>
    </cfRule>
  </conditionalFormatting>
  <conditionalFormatting sqref="E115:BD115">
    <cfRule type="expression" dxfId="386" priority="386">
      <formula>E114&lt;0</formula>
    </cfRule>
  </conditionalFormatting>
  <conditionalFormatting sqref="E115:H115">
    <cfRule type="expression" dxfId="385" priority="385">
      <formula>E114&lt;0</formula>
    </cfRule>
  </conditionalFormatting>
  <conditionalFormatting sqref="F115:BD115">
    <cfRule type="expression" dxfId="384" priority="384">
      <formula>F114&lt;0</formula>
    </cfRule>
  </conditionalFormatting>
  <conditionalFormatting sqref="E115:BD115">
    <cfRule type="containsText" dxfId="383" priority="383" operator="containsText" text="MINI">
      <formula>NOT(ISERROR(SEARCH("MINI",E115)))</formula>
    </cfRule>
  </conditionalFormatting>
  <conditionalFormatting sqref="BE115">
    <cfRule type="expression" dxfId="382" priority="382">
      <formula>$O93&gt;0</formula>
    </cfRule>
  </conditionalFormatting>
  <conditionalFormatting sqref="BG115">
    <cfRule type="expression" dxfId="381" priority="387">
      <formula>$O94&gt;0</formula>
    </cfRule>
  </conditionalFormatting>
  <conditionalFormatting sqref="E117:BD117">
    <cfRule type="expression" dxfId="380" priority="380">
      <formula>E116&lt;0</formula>
    </cfRule>
  </conditionalFormatting>
  <conditionalFormatting sqref="E117:H117">
    <cfRule type="expression" dxfId="379" priority="379">
      <formula>E116&lt;0</formula>
    </cfRule>
  </conditionalFormatting>
  <conditionalFormatting sqref="F117:BD117">
    <cfRule type="expression" dxfId="378" priority="378">
      <formula>F116&lt;0</formula>
    </cfRule>
  </conditionalFormatting>
  <conditionalFormatting sqref="E117:BD117">
    <cfRule type="containsText" dxfId="377" priority="377" operator="containsText" text="MINI">
      <formula>NOT(ISERROR(SEARCH("MINI",E117)))</formula>
    </cfRule>
  </conditionalFormatting>
  <conditionalFormatting sqref="BE117">
    <cfRule type="expression" dxfId="376" priority="376">
      <formula>$O95&gt;0</formula>
    </cfRule>
  </conditionalFormatting>
  <conditionalFormatting sqref="BG117">
    <cfRule type="expression" dxfId="375" priority="381">
      <formula>$O96&gt;0</formula>
    </cfRule>
  </conditionalFormatting>
  <conditionalFormatting sqref="E119:BD119">
    <cfRule type="expression" dxfId="374" priority="374">
      <formula>E118&lt;0</formula>
    </cfRule>
  </conditionalFormatting>
  <conditionalFormatting sqref="E119:H119">
    <cfRule type="expression" dxfId="373" priority="373">
      <formula>E118&lt;0</formula>
    </cfRule>
  </conditionalFormatting>
  <conditionalFormatting sqref="F119:BD119">
    <cfRule type="expression" dxfId="372" priority="372">
      <formula>F118&lt;0</formula>
    </cfRule>
  </conditionalFormatting>
  <conditionalFormatting sqref="E119:BD119">
    <cfRule type="containsText" dxfId="371" priority="371" operator="containsText" text="MINI">
      <formula>NOT(ISERROR(SEARCH("MINI",E119)))</formula>
    </cfRule>
  </conditionalFormatting>
  <conditionalFormatting sqref="BE119">
    <cfRule type="expression" dxfId="370" priority="370">
      <formula>$O97&gt;0</formula>
    </cfRule>
  </conditionalFormatting>
  <conditionalFormatting sqref="BG119">
    <cfRule type="expression" dxfId="369" priority="375">
      <formula>$O98&gt;0</formula>
    </cfRule>
  </conditionalFormatting>
  <conditionalFormatting sqref="E121:BD121">
    <cfRule type="expression" dxfId="368" priority="368">
      <formula>E120&lt;0</formula>
    </cfRule>
  </conditionalFormatting>
  <conditionalFormatting sqref="E121:H121">
    <cfRule type="expression" dxfId="367" priority="367">
      <formula>E120&lt;0</formula>
    </cfRule>
  </conditionalFormatting>
  <conditionalFormatting sqref="F121:BD121">
    <cfRule type="expression" dxfId="366" priority="366">
      <formula>F120&lt;0</formula>
    </cfRule>
  </conditionalFormatting>
  <conditionalFormatting sqref="E121:BD121">
    <cfRule type="containsText" dxfId="365" priority="365" operator="containsText" text="MINI">
      <formula>NOT(ISERROR(SEARCH("MINI",E121)))</formula>
    </cfRule>
  </conditionalFormatting>
  <conditionalFormatting sqref="BE121">
    <cfRule type="expression" dxfId="364" priority="364">
      <formula>$O99&gt;0</formula>
    </cfRule>
  </conditionalFormatting>
  <conditionalFormatting sqref="BG121">
    <cfRule type="expression" dxfId="363" priority="369">
      <formula>$O100&gt;0</formula>
    </cfRule>
  </conditionalFormatting>
  <conditionalFormatting sqref="E123:BD123">
    <cfRule type="expression" dxfId="362" priority="362">
      <formula>E122&lt;0</formula>
    </cfRule>
  </conditionalFormatting>
  <conditionalFormatting sqref="E123:H123">
    <cfRule type="expression" dxfId="361" priority="361">
      <formula>E122&lt;0</formula>
    </cfRule>
  </conditionalFormatting>
  <conditionalFormatting sqref="F123:BD123">
    <cfRule type="expression" dxfId="360" priority="360">
      <formula>F122&lt;0</formula>
    </cfRule>
  </conditionalFormatting>
  <conditionalFormatting sqref="E123:BD123">
    <cfRule type="containsText" dxfId="359" priority="359" operator="containsText" text="MINI">
      <formula>NOT(ISERROR(SEARCH("MINI",E123)))</formula>
    </cfRule>
  </conditionalFormatting>
  <conditionalFormatting sqref="BE123">
    <cfRule type="expression" dxfId="358" priority="358">
      <formula>$O101&gt;0</formula>
    </cfRule>
  </conditionalFormatting>
  <conditionalFormatting sqref="BG123">
    <cfRule type="expression" dxfId="357" priority="363">
      <formula>$O102&gt;0</formula>
    </cfRule>
  </conditionalFormatting>
  <conditionalFormatting sqref="E125:BD125">
    <cfRule type="expression" dxfId="356" priority="356">
      <formula>E124&lt;0</formula>
    </cfRule>
  </conditionalFormatting>
  <conditionalFormatting sqref="E125:H125">
    <cfRule type="expression" dxfId="355" priority="355">
      <formula>E124&lt;0</formula>
    </cfRule>
  </conditionalFormatting>
  <conditionalFormatting sqref="F125:BD125">
    <cfRule type="expression" dxfId="354" priority="354">
      <formula>F124&lt;0</formula>
    </cfRule>
  </conditionalFormatting>
  <conditionalFormatting sqref="E125:BD125">
    <cfRule type="containsText" dxfId="353" priority="353" operator="containsText" text="MINI">
      <formula>NOT(ISERROR(SEARCH("MINI",E125)))</formula>
    </cfRule>
  </conditionalFormatting>
  <conditionalFormatting sqref="BE125">
    <cfRule type="expression" dxfId="352" priority="352">
      <formula>$O103&gt;0</formula>
    </cfRule>
  </conditionalFormatting>
  <conditionalFormatting sqref="BG125">
    <cfRule type="expression" dxfId="351" priority="357">
      <formula>$O104&gt;0</formula>
    </cfRule>
  </conditionalFormatting>
  <conditionalFormatting sqref="E127:BD127">
    <cfRule type="expression" dxfId="350" priority="350">
      <formula>E126&lt;0</formula>
    </cfRule>
  </conditionalFormatting>
  <conditionalFormatting sqref="E127:H127">
    <cfRule type="expression" dxfId="349" priority="349">
      <formula>E126&lt;0</formula>
    </cfRule>
  </conditionalFormatting>
  <conditionalFormatting sqref="F127:BD127">
    <cfRule type="expression" dxfId="348" priority="348">
      <formula>F126&lt;0</formula>
    </cfRule>
  </conditionalFormatting>
  <conditionalFormatting sqref="E127:BD127">
    <cfRule type="containsText" dxfId="347" priority="347" operator="containsText" text="MINI">
      <formula>NOT(ISERROR(SEARCH("MINI",E127)))</formula>
    </cfRule>
  </conditionalFormatting>
  <conditionalFormatting sqref="BE127">
    <cfRule type="expression" dxfId="346" priority="346">
      <formula>$O105&gt;0</formula>
    </cfRule>
  </conditionalFormatting>
  <conditionalFormatting sqref="BG127">
    <cfRule type="expression" dxfId="345" priority="351">
      <formula>$O106&gt;0</formula>
    </cfRule>
  </conditionalFormatting>
  <conditionalFormatting sqref="E129:BD129">
    <cfRule type="expression" dxfId="344" priority="344">
      <formula>E128&lt;0</formula>
    </cfRule>
  </conditionalFormatting>
  <conditionalFormatting sqref="E129:H129">
    <cfRule type="expression" dxfId="343" priority="343">
      <formula>E128&lt;0</formula>
    </cfRule>
  </conditionalFormatting>
  <conditionalFormatting sqref="F129:BD129">
    <cfRule type="expression" dxfId="342" priority="342">
      <formula>F128&lt;0</formula>
    </cfRule>
  </conditionalFormatting>
  <conditionalFormatting sqref="E129:BD129">
    <cfRule type="containsText" dxfId="341" priority="341" operator="containsText" text="MINI">
      <formula>NOT(ISERROR(SEARCH("MINI",E129)))</formula>
    </cfRule>
  </conditionalFormatting>
  <conditionalFormatting sqref="BE129">
    <cfRule type="expression" dxfId="340" priority="340">
      <formula>$O107&gt;0</formula>
    </cfRule>
  </conditionalFormatting>
  <conditionalFormatting sqref="BG129">
    <cfRule type="expression" dxfId="339" priority="345">
      <formula>$O108&gt;0</formula>
    </cfRule>
  </conditionalFormatting>
  <conditionalFormatting sqref="E131:BD131">
    <cfRule type="expression" dxfId="338" priority="338">
      <formula>E130&lt;0</formula>
    </cfRule>
  </conditionalFormatting>
  <conditionalFormatting sqref="E131:H131">
    <cfRule type="expression" dxfId="337" priority="337">
      <formula>E130&lt;0</formula>
    </cfRule>
  </conditionalFormatting>
  <conditionalFormatting sqref="F131:BD131">
    <cfRule type="expression" dxfId="336" priority="336">
      <formula>F130&lt;0</formula>
    </cfRule>
  </conditionalFormatting>
  <conditionalFormatting sqref="E131:BD131">
    <cfRule type="containsText" dxfId="335" priority="335" operator="containsText" text="MINI">
      <formula>NOT(ISERROR(SEARCH("MINI",E131)))</formula>
    </cfRule>
  </conditionalFormatting>
  <conditionalFormatting sqref="BE131">
    <cfRule type="expression" dxfId="334" priority="334">
      <formula>$O109&gt;0</formula>
    </cfRule>
  </conditionalFormatting>
  <conditionalFormatting sqref="BG131">
    <cfRule type="expression" dxfId="333" priority="339">
      <formula>$O110&gt;0</formula>
    </cfRule>
  </conditionalFormatting>
  <conditionalFormatting sqref="E133:BD133">
    <cfRule type="expression" dxfId="332" priority="332">
      <formula>E132&lt;0</formula>
    </cfRule>
  </conditionalFormatting>
  <conditionalFormatting sqref="E133:H133">
    <cfRule type="expression" dxfId="331" priority="331">
      <formula>E132&lt;0</formula>
    </cfRule>
  </conditionalFormatting>
  <conditionalFormatting sqref="F133:BD133">
    <cfRule type="expression" dxfId="330" priority="330">
      <formula>F132&lt;0</formula>
    </cfRule>
  </conditionalFormatting>
  <conditionalFormatting sqref="E133:BD133">
    <cfRule type="containsText" dxfId="329" priority="329" operator="containsText" text="MINI">
      <formula>NOT(ISERROR(SEARCH("MINI",E133)))</formula>
    </cfRule>
  </conditionalFormatting>
  <conditionalFormatting sqref="BE133">
    <cfRule type="expression" dxfId="328" priority="328">
      <formula>$O111&gt;0</formula>
    </cfRule>
  </conditionalFormatting>
  <conditionalFormatting sqref="BG133">
    <cfRule type="expression" dxfId="327" priority="333">
      <formula>$O112&gt;0</formula>
    </cfRule>
  </conditionalFormatting>
  <conditionalFormatting sqref="E135:BD135">
    <cfRule type="expression" dxfId="326" priority="326">
      <formula>E134&lt;0</formula>
    </cfRule>
  </conditionalFormatting>
  <conditionalFormatting sqref="E135:H135">
    <cfRule type="expression" dxfId="325" priority="325">
      <formula>E134&lt;0</formula>
    </cfRule>
  </conditionalFormatting>
  <conditionalFormatting sqref="F135:BD135">
    <cfRule type="expression" dxfId="324" priority="324">
      <formula>F134&lt;0</formula>
    </cfRule>
  </conditionalFormatting>
  <conditionalFormatting sqref="E135:BD135">
    <cfRule type="containsText" dxfId="323" priority="323" operator="containsText" text="MINI">
      <formula>NOT(ISERROR(SEARCH("MINI",E135)))</formula>
    </cfRule>
  </conditionalFormatting>
  <conditionalFormatting sqref="BE135">
    <cfRule type="expression" dxfId="322" priority="322">
      <formula>$O113&gt;0</formula>
    </cfRule>
  </conditionalFormatting>
  <conditionalFormatting sqref="BG135">
    <cfRule type="expression" dxfId="321" priority="327">
      <formula>$O114&gt;0</formula>
    </cfRule>
  </conditionalFormatting>
  <conditionalFormatting sqref="E137:BD137">
    <cfRule type="expression" dxfId="320" priority="320">
      <formula>E136&lt;0</formula>
    </cfRule>
  </conditionalFormatting>
  <conditionalFormatting sqref="E137:H137">
    <cfRule type="expression" dxfId="319" priority="319">
      <formula>E136&lt;0</formula>
    </cfRule>
  </conditionalFormatting>
  <conditionalFormatting sqref="F137:BD137">
    <cfRule type="expression" dxfId="318" priority="318">
      <formula>F136&lt;0</formula>
    </cfRule>
  </conditionalFormatting>
  <conditionalFormatting sqref="E137:BD137">
    <cfRule type="containsText" dxfId="317" priority="317" operator="containsText" text="MINI">
      <formula>NOT(ISERROR(SEARCH("MINI",E137)))</formula>
    </cfRule>
  </conditionalFormatting>
  <conditionalFormatting sqref="BE137">
    <cfRule type="expression" dxfId="316" priority="316">
      <formula>$O115&gt;0</formula>
    </cfRule>
  </conditionalFormatting>
  <conditionalFormatting sqref="BG137">
    <cfRule type="expression" dxfId="315" priority="321">
      <formula>$O116&gt;0</formula>
    </cfRule>
  </conditionalFormatting>
  <conditionalFormatting sqref="E139:BD139">
    <cfRule type="expression" dxfId="314" priority="314">
      <formula>E138&lt;0</formula>
    </cfRule>
  </conditionalFormatting>
  <conditionalFormatting sqref="E139:H139">
    <cfRule type="expression" dxfId="313" priority="313">
      <formula>E138&lt;0</formula>
    </cfRule>
  </conditionalFormatting>
  <conditionalFormatting sqref="F139:BD139">
    <cfRule type="expression" dxfId="312" priority="312">
      <formula>F138&lt;0</formula>
    </cfRule>
  </conditionalFormatting>
  <conditionalFormatting sqref="E139:BD139">
    <cfRule type="containsText" dxfId="311" priority="311" operator="containsText" text="MINI">
      <formula>NOT(ISERROR(SEARCH("MINI",E139)))</formula>
    </cfRule>
  </conditionalFormatting>
  <conditionalFormatting sqref="BE139">
    <cfRule type="expression" dxfId="310" priority="310">
      <formula>$O117&gt;0</formula>
    </cfRule>
  </conditionalFormatting>
  <conditionalFormatting sqref="BG139">
    <cfRule type="expression" dxfId="309" priority="315">
      <formula>$O118&gt;0</formula>
    </cfRule>
  </conditionalFormatting>
  <conditionalFormatting sqref="E141:BD141">
    <cfRule type="expression" dxfId="308" priority="308">
      <formula>E140&lt;0</formula>
    </cfRule>
  </conditionalFormatting>
  <conditionalFormatting sqref="E141:H141">
    <cfRule type="expression" dxfId="307" priority="307">
      <formula>E140&lt;0</formula>
    </cfRule>
  </conditionalFormatting>
  <conditionalFormatting sqref="F141:BD141">
    <cfRule type="expression" dxfId="306" priority="306">
      <formula>F140&lt;0</formula>
    </cfRule>
  </conditionalFormatting>
  <conditionalFormatting sqref="E141:BD141">
    <cfRule type="containsText" dxfId="305" priority="305" operator="containsText" text="MINI">
      <formula>NOT(ISERROR(SEARCH("MINI",E141)))</formula>
    </cfRule>
  </conditionalFormatting>
  <conditionalFormatting sqref="BE141">
    <cfRule type="expression" dxfId="304" priority="304">
      <formula>$O119&gt;0</formula>
    </cfRule>
  </conditionalFormatting>
  <conditionalFormatting sqref="BG141">
    <cfRule type="expression" dxfId="303" priority="309">
      <formula>$O120&gt;0</formula>
    </cfRule>
  </conditionalFormatting>
  <conditionalFormatting sqref="E143:BD143">
    <cfRule type="expression" dxfId="302" priority="302">
      <formula>E142&lt;0</formula>
    </cfRule>
  </conditionalFormatting>
  <conditionalFormatting sqref="E143:H143">
    <cfRule type="expression" dxfId="301" priority="301">
      <formula>E142&lt;0</formula>
    </cfRule>
  </conditionalFormatting>
  <conditionalFormatting sqref="F143:BD143">
    <cfRule type="expression" dxfId="300" priority="300">
      <formula>F142&lt;0</formula>
    </cfRule>
  </conditionalFormatting>
  <conditionalFormatting sqref="E143:BD143">
    <cfRule type="containsText" dxfId="299" priority="299" operator="containsText" text="MINI">
      <formula>NOT(ISERROR(SEARCH("MINI",E143)))</formula>
    </cfRule>
  </conditionalFormatting>
  <conditionalFormatting sqref="BE143">
    <cfRule type="expression" dxfId="298" priority="298">
      <formula>$O121&gt;0</formula>
    </cfRule>
  </conditionalFormatting>
  <conditionalFormatting sqref="BG143">
    <cfRule type="expression" dxfId="297" priority="303">
      <formula>$O122&gt;0</formula>
    </cfRule>
  </conditionalFormatting>
  <conditionalFormatting sqref="E145:BD145">
    <cfRule type="expression" dxfId="296" priority="296">
      <formula>E144&lt;0</formula>
    </cfRule>
  </conditionalFormatting>
  <conditionalFormatting sqref="E145:H145">
    <cfRule type="expression" dxfId="295" priority="295">
      <formula>E144&lt;0</formula>
    </cfRule>
  </conditionalFormatting>
  <conditionalFormatting sqref="F145:BD145">
    <cfRule type="expression" dxfId="294" priority="294">
      <formula>F144&lt;0</formula>
    </cfRule>
  </conditionalFormatting>
  <conditionalFormatting sqref="E145:BD145">
    <cfRule type="containsText" dxfId="293" priority="293" operator="containsText" text="MINI">
      <formula>NOT(ISERROR(SEARCH("MINI",E145)))</formula>
    </cfRule>
  </conditionalFormatting>
  <conditionalFormatting sqref="BE145">
    <cfRule type="expression" dxfId="292" priority="292">
      <formula>$O123&gt;0</formula>
    </cfRule>
  </conditionalFormatting>
  <conditionalFormatting sqref="BG145">
    <cfRule type="expression" dxfId="291" priority="297">
      <formula>$O124&gt;0</formula>
    </cfRule>
  </conditionalFormatting>
  <conditionalFormatting sqref="E147:BD147">
    <cfRule type="expression" dxfId="290" priority="290">
      <formula>E146&lt;0</formula>
    </cfRule>
  </conditionalFormatting>
  <conditionalFormatting sqref="E147:H147">
    <cfRule type="expression" dxfId="289" priority="289">
      <formula>E146&lt;0</formula>
    </cfRule>
  </conditionalFormatting>
  <conditionalFormatting sqref="F147:BD147">
    <cfRule type="expression" dxfId="288" priority="288">
      <formula>F146&lt;0</formula>
    </cfRule>
  </conditionalFormatting>
  <conditionalFormatting sqref="E147:BD147">
    <cfRule type="containsText" dxfId="287" priority="287" operator="containsText" text="MINI">
      <formula>NOT(ISERROR(SEARCH("MINI",E147)))</formula>
    </cfRule>
  </conditionalFormatting>
  <conditionalFormatting sqref="BE147">
    <cfRule type="expression" dxfId="286" priority="286">
      <formula>$O125&gt;0</formula>
    </cfRule>
  </conditionalFormatting>
  <conditionalFormatting sqref="BG147">
    <cfRule type="expression" dxfId="285" priority="291">
      <formula>$O126&gt;0</formula>
    </cfRule>
  </conditionalFormatting>
  <conditionalFormatting sqref="E149:BD149">
    <cfRule type="expression" dxfId="284" priority="284">
      <formula>E148&lt;0</formula>
    </cfRule>
  </conditionalFormatting>
  <conditionalFormatting sqref="E149:H149">
    <cfRule type="expression" dxfId="283" priority="283">
      <formula>E148&lt;0</formula>
    </cfRule>
  </conditionalFormatting>
  <conditionalFormatting sqref="F149:BD149">
    <cfRule type="expression" dxfId="282" priority="282">
      <formula>F148&lt;0</formula>
    </cfRule>
  </conditionalFormatting>
  <conditionalFormatting sqref="E149:BD149">
    <cfRule type="containsText" dxfId="281" priority="281" operator="containsText" text="MINI">
      <formula>NOT(ISERROR(SEARCH("MINI",E149)))</formula>
    </cfRule>
  </conditionalFormatting>
  <conditionalFormatting sqref="BE149">
    <cfRule type="expression" dxfId="280" priority="280">
      <formula>$O127&gt;0</formula>
    </cfRule>
  </conditionalFormatting>
  <conditionalFormatting sqref="BG149">
    <cfRule type="expression" dxfId="279" priority="285">
      <formula>$O128&gt;0</formula>
    </cfRule>
  </conditionalFormatting>
  <conditionalFormatting sqref="E151:BD151">
    <cfRule type="expression" dxfId="278" priority="278">
      <formula>E150&lt;0</formula>
    </cfRule>
  </conditionalFormatting>
  <conditionalFormatting sqref="E151:H151">
    <cfRule type="expression" dxfId="277" priority="277">
      <formula>E150&lt;0</formula>
    </cfRule>
  </conditionalFormatting>
  <conditionalFormatting sqref="F151:BD151">
    <cfRule type="expression" dxfId="276" priority="276">
      <formula>F150&lt;0</formula>
    </cfRule>
  </conditionalFormatting>
  <conditionalFormatting sqref="E151:BD151">
    <cfRule type="containsText" dxfId="275" priority="275" operator="containsText" text="MINI">
      <formula>NOT(ISERROR(SEARCH("MINI",E151)))</formula>
    </cfRule>
  </conditionalFormatting>
  <conditionalFormatting sqref="BE151">
    <cfRule type="expression" dxfId="274" priority="274">
      <formula>$O129&gt;0</formula>
    </cfRule>
  </conditionalFormatting>
  <conditionalFormatting sqref="BG151">
    <cfRule type="expression" dxfId="273" priority="279">
      <formula>$O130&gt;0</formula>
    </cfRule>
  </conditionalFormatting>
  <conditionalFormatting sqref="E153:BD153">
    <cfRule type="expression" dxfId="272" priority="272">
      <formula>E152&lt;0</formula>
    </cfRule>
  </conditionalFormatting>
  <conditionalFormatting sqref="E153:H153">
    <cfRule type="expression" dxfId="271" priority="271">
      <formula>E152&lt;0</formula>
    </cfRule>
  </conditionalFormatting>
  <conditionalFormatting sqref="F153:BD153">
    <cfRule type="expression" dxfId="270" priority="270">
      <formula>F152&lt;0</formula>
    </cfRule>
  </conditionalFormatting>
  <conditionalFormatting sqref="E153:BD153">
    <cfRule type="containsText" dxfId="269" priority="269" operator="containsText" text="MINI">
      <formula>NOT(ISERROR(SEARCH("MINI",E153)))</formula>
    </cfRule>
  </conditionalFormatting>
  <conditionalFormatting sqref="BE153">
    <cfRule type="expression" dxfId="268" priority="268">
      <formula>$O131&gt;0</formula>
    </cfRule>
  </conditionalFormatting>
  <conditionalFormatting sqref="BG153">
    <cfRule type="expression" dxfId="267" priority="273">
      <formula>$O132&gt;0</formula>
    </cfRule>
  </conditionalFormatting>
  <conditionalFormatting sqref="E155:BD155">
    <cfRule type="expression" dxfId="266" priority="266">
      <formula>E154&lt;0</formula>
    </cfRule>
  </conditionalFormatting>
  <conditionalFormatting sqref="E155:H155">
    <cfRule type="expression" dxfId="265" priority="265">
      <formula>E154&lt;0</formula>
    </cfRule>
  </conditionalFormatting>
  <conditionalFormatting sqref="F155:BD155">
    <cfRule type="expression" dxfId="264" priority="264">
      <formula>F154&lt;0</formula>
    </cfRule>
  </conditionalFormatting>
  <conditionalFormatting sqref="E155:BD155">
    <cfRule type="containsText" dxfId="263" priority="263" operator="containsText" text="MINI">
      <formula>NOT(ISERROR(SEARCH("MINI",E155)))</formula>
    </cfRule>
  </conditionalFormatting>
  <conditionalFormatting sqref="BE155">
    <cfRule type="expression" dxfId="262" priority="262">
      <formula>$O133&gt;0</formula>
    </cfRule>
  </conditionalFormatting>
  <conditionalFormatting sqref="BG155">
    <cfRule type="expression" dxfId="261" priority="267">
      <formula>$O134&gt;0</formula>
    </cfRule>
  </conditionalFormatting>
  <conditionalFormatting sqref="E157:BD157">
    <cfRule type="expression" dxfId="260" priority="260">
      <formula>E156&lt;0</formula>
    </cfRule>
  </conditionalFormatting>
  <conditionalFormatting sqref="E157:H157">
    <cfRule type="expression" dxfId="259" priority="259">
      <formula>E156&lt;0</formula>
    </cfRule>
  </conditionalFormatting>
  <conditionalFormatting sqref="F157:BD157">
    <cfRule type="expression" dxfId="258" priority="258">
      <formula>F156&lt;0</formula>
    </cfRule>
  </conditionalFormatting>
  <conditionalFormatting sqref="E157:BD157">
    <cfRule type="containsText" dxfId="257" priority="257" operator="containsText" text="MINI">
      <formula>NOT(ISERROR(SEARCH("MINI",E157)))</formula>
    </cfRule>
  </conditionalFormatting>
  <conditionalFormatting sqref="BE157">
    <cfRule type="expression" dxfId="256" priority="256">
      <formula>$O135&gt;0</formula>
    </cfRule>
  </conditionalFormatting>
  <conditionalFormatting sqref="BG157">
    <cfRule type="expression" dxfId="255" priority="261">
      <formula>$O136&gt;0</formula>
    </cfRule>
  </conditionalFormatting>
  <conditionalFormatting sqref="E159:BD159">
    <cfRule type="expression" dxfId="254" priority="254">
      <formula>E158&lt;0</formula>
    </cfRule>
  </conditionalFormatting>
  <conditionalFormatting sqref="E159:H159">
    <cfRule type="expression" dxfId="253" priority="253">
      <formula>E158&lt;0</formula>
    </cfRule>
  </conditionalFormatting>
  <conditionalFormatting sqref="F159:BD159">
    <cfRule type="expression" dxfId="252" priority="252">
      <formula>F158&lt;0</formula>
    </cfRule>
  </conditionalFormatting>
  <conditionalFormatting sqref="E159:BD159">
    <cfRule type="containsText" dxfId="251" priority="251" operator="containsText" text="MINI">
      <formula>NOT(ISERROR(SEARCH("MINI",E159)))</formula>
    </cfRule>
  </conditionalFormatting>
  <conditionalFormatting sqref="BE159">
    <cfRule type="expression" dxfId="250" priority="250">
      <formula>$O137&gt;0</formula>
    </cfRule>
  </conditionalFormatting>
  <conditionalFormatting sqref="BG159">
    <cfRule type="expression" dxfId="249" priority="255">
      <formula>$O138&gt;0</formula>
    </cfRule>
  </conditionalFormatting>
  <conditionalFormatting sqref="E161:BD161">
    <cfRule type="expression" dxfId="248" priority="248">
      <formula>E160&lt;0</formula>
    </cfRule>
  </conditionalFormatting>
  <conditionalFormatting sqref="E161:H161">
    <cfRule type="expression" dxfId="247" priority="247">
      <formula>E160&lt;0</formula>
    </cfRule>
  </conditionalFormatting>
  <conditionalFormatting sqref="F161:BD161">
    <cfRule type="expression" dxfId="246" priority="246">
      <formula>F160&lt;0</formula>
    </cfRule>
  </conditionalFormatting>
  <conditionalFormatting sqref="E161:BD161">
    <cfRule type="containsText" dxfId="245" priority="245" operator="containsText" text="MINI">
      <formula>NOT(ISERROR(SEARCH("MINI",E161)))</formula>
    </cfRule>
  </conditionalFormatting>
  <conditionalFormatting sqref="BE161">
    <cfRule type="expression" dxfId="244" priority="244">
      <formula>$O139&gt;0</formula>
    </cfRule>
  </conditionalFormatting>
  <conditionalFormatting sqref="BG161">
    <cfRule type="expression" dxfId="243" priority="249">
      <formula>$O140&gt;0</formula>
    </cfRule>
  </conditionalFormatting>
  <conditionalFormatting sqref="E163:BD163">
    <cfRule type="expression" dxfId="242" priority="242">
      <formula>E162&lt;0</formula>
    </cfRule>
  </conditionalFormatting>
  <conditionalFormatting sqref="E163:H163">
    <cfRule type="expression" dxfId="241" priority="241">
      <formula>E162&lt;0</formula>
    </cfRule>
  </conditionalFormatting>
  <conditionalFormatting sqref="F163:BD163">
    <cfRule type="expression" dxfId="240" priority="240">
      <formula>F162&lt;0</formula>
    </cfRule>
  </conditionalFormatting>
  <conditionalFormatting sqref="E163:BD163">
    <cfRule type="containsText" dxfId="239" priority="239" operator="containsText" text="MINI">
      <formula>NOT(ISERROR(SEARCH("MINI",E163)))</formula>
    </cfRule>
  </conditionalFormatting>
  <conditionalFormatting sqref="BE163">
    <cfRule type="expression" dxfId="238" priority="238">
      <formula>$O141&gt;0</formula>
    </cfRule>
  </conditionalFormatting>
  <conditionalFormatting sqref="BG163">
    <cfRule type="expression" dxfId="237" priority="243">
      <formula>$O142&gt;0</formula>
    </cfRule>
  </conditionalFormatting>
  <conditionalFormatting sqref="E165:BD165">
    <cfRule type="expression" dxfId="236" priority="236">
      <formula>E164&lt;0</formula>
    </cfRule>
  </conditionalFormatting>
  <conditionalFormatting sqref="E165:H165">
    <cfRule type="expression" dxfId="235" priority="235">
      <formula>E164&lt;0</formula>
    </cfRule>
  </conditionalFormatting>
  <conditionalFormatting sqref="F165:BD165">
    <cfRule type="expression" dxfId="234" priority="234">
      <formula>F164&lt;0</formula>
    </cfRule>
  </conditionalFormatting>
  <conditionalFormatting sqref="E165:BD165">
    <cfRule type="containsText" dxfId="233" priority="233" operator="containsText" text="MINI">
      <formula>NOT(ISERROR(SEARCH("MINI",E165)))</formula>
    </cfRule>
  </conditionalFormatting>
  <conditionalFormatting sqref="BE165">
    <cfRule type="expression" dxfId="232" priority="232">
      <formula>$O143&gt;0</formula>
    </cfRule>
  </conditionalFormatting>
  <conditionalFormatting sqref="BG165">
    <cfRule type="expression" dxfId="231" priority="237">
      <formula>$O144&gt;0</formula>
    </cfRule>
  </conditionalFormatting>
  <conditionalFormatting sqref="E167:BD167">
    <cfRule type="expression" dxfId="230" priority="230">
      <formula>E166&lt;0</formula>
    </cfRule>
  </conditionalFormatting>
  <conditionalFormatting sqref="E167:H167">
    <cfRule type="expression" dxfId="229" priority="229">
      <formula>E166&lt;0</formula>
    </cfRule>
  </conditionalFormatting>
  <conditionalFormatting sqref="F167:BD167">
    <cfRule type="expression" dxfId="228" priority="228">
      <formula>F166&lt;0</formula>
    </cfRule>
  </conditionalFormatting>
  <conditionalFormatting sqref="E167:BD167">
    <cfRule type="containsText" dxfId="227" priority="227" operator="containsText" text="MINI">
      <formula>NOT(ISERROR(SEARCH("MINI",E167)))</formula>
    </cfRule>
  </conditionalFormatting>
  <conditionalFormatting sqref="BE167">
    <cfRule type="expression" dxfId="226" priority="226">
      <formula>$O145&gt;0</formula>
    </cfRule>
  </conditionalFormatting>
  <conditionalFormatting sqref="BG167">
    <cfRule type="expression" dxfId="225" priority="231">
      <formula>$O146&gt;0</formula>
    </cfRule>
  </conditionalFormatting>
  <conditionalFormatting sqref="E169:BD169">
    <cfRule type="expression" dxfId="224" priority="224">
      <formula>E168&lt;0</formula>
    </cfRule>
  </conditionalFormatting>
  <conditionalFormatting sqref="E169:H169">
    <cfRule type="expression" dxfId="223" priority="223">
      <formula>E168&lt;0</formula>
    </cfRule>
  </conditionalFormatting>
  <conditionalFormatting sqref="F169:BD169">
    <cfRule type="expression" dxfId="222" priority="222">
      <formula>F168&lt;0</formula>
    </cfRule>
  </conditionalFormatting>
  <conditionalFormatting sqref="E169:BD169">
    <cfRule type="containsText" dxfId="221" priority="221" operator="containsText" text="MINI">
      <formula>NOT(ISERROR(SEARCH("MINI",E169)))</formula>
    </cfRule>
  </conditionalFormatting>
  <conditionalFormatting sqref="BE169">
    <cfRule type="expression" dxfId="220" priority="220">
      <formula>$O147&gt;0</formula>
    </cfRule>
  </conditionalFormatting>
  <conditionalFormatting sqref="BG169">
    <cfRule type="expression" dxfId="219" priority="225">
      <formula>$O148&gt;0</formula>
    </cfRule>
  </conditionalFormatting>
  <conditionalFormatting sqref="E171:BD171">
    <cfRule type="expression" dxfId="218" priority="218">
      <formula>E170&lt;0</formula>
    </cfRule>
  </conditionalFormatting>
  <conditionalFormatting sqref="E171:H171">
    <cfRule type="expression" dxfId="217" priority="217">
      <formula>E170&lt;0</formula>
    </cfRule>
  </conditionalFormatting>
  <conditionalFormatting sqref="F171:BD171">
    <cfRule type="expression" dxfId="216" priority="216">
      <formula>F170&lt;0</formula>
    </cfRule>
  </conditionalFormatting>
  <conditionalFormatting sqref="E171:BD171">
    <cfRule type="containsText" dxfId="215" priority="215" operator="containsText" text="MINI">
      <formula>NOT(ISERROR(SEARCH("MINI",E171)))</formula>
    </cfRule>
  </conditionalFormatting>
  <conditionalFormatting sqref="BE171">
    <cfRule type="expression" dxfId="214" priority="214">
      <formula>$O149&gt;0</formula>
    </cfRule>
  </conditionalFormatting>
  <conditionalFormatting sqref="BG171">
    <cfRule type="expression" dxfId="213" priority="219">
      <formula>$O150&gt;0</formula>
    </cfRule>
  </conditionalFormatting>
  <conditionalFormatting sqref="E173:BD173">
    <cfRule type="expression" dxfId="212" priority="212">
      <formula>E172&lt;0</formula>
    </cfRule>
  </conditionalFormatting>
  <conditionalFormatting sqref="E173:H173">
    <cfRule type="expression" dxfId="211" priority="211">
      <formula>E172&lt;0</formula>
    </cfRule>
  </conditionalFormatting>
  <conditionalFormatting sqref="F173:BD173">
    <cfRule type="expression" dxfId="210" priority="210">
      <formula>F172&lt;0</formula>
    </cfRule>
  </conditionalFormatting>
  <conditionalFormatting sqref="E173:BD173">
    <cfRule type="containsText" dxfId="209" priority="209" operator="containsText" text="MINI">
      <formula>NOT(ISERROR(SEARCH("MINI",E173)))</formula>
    </cfRule>
  </conditionalFormatting>
  <conditionalFormatting sqref="BE173">
    <cfRule type="expression" dxfId="208" priority="208">
      <formula>$O151&gt;0</formula>
    </cfRule>
  </conditionalFormatting>
  <conditionalFormatting sqref="BG173">
    <cfRule type="expression" dxfId="207" priority="213">
      <formula>$O152&gt;0</formula>
    </cfRule>
  </conditionalFormatting>
  <conditionalFormatting sqref="E175:BD175">
    <cfRule type="expression" dxfId="206" priority="206">
      <formula>E174&lt;0</formula>
    </cfRule>
  </conditionalFormatting>
  <conditionalFormatting sqref="E175:H175">
    <cfRule type="expression" dxfId="205" priority="205">
      <formula>E174&lt;0</formula>
    </cfRule>
  </conditionalFormatting>
  <conditionalFormatting sqref="F175:BD175">
    <cfRule type="expression" dxfId="204" priority="204">
      <formula>F174&lt;0</formula>
    </cfRule>
  </conditionalFormatting>
  <conditionalFormatting sqref="E175:BD175">
    <cfRule type="containsText" dxfId="203" priority="203" operator="containsText" text="MINI">
      <formula>NOT(ISERROR(SEARCH("MINI",E175)))</formula>
    </cfRule>
  </conditionalFormatting>
  <conditionalFormatting sqref="BE175">
    <cfRule type="expression" dxfId="202" priority="202">
      <formula>$O153&gt;0</formula>
    </cfRule>
  </conditionalFormatting>
  <conditionalFormatting sqref="BG175">
    <cfRule type="expression" dxfId="201" priority="207">
      <formula>$O154&gt;0</formula>
    </cfRule>
  </conditionalFormatting>
  <conditionalFormatting sqref="E177:BD177">
    <cfRule type="expression" dxfId="200" priority="200">
      <formula>E176&lt;0</formula>
    </cfRule>
  </conditionalFormatting>
  <conditionalFormatting sqref="E177:H177">
    <cfRule type="expression" dxfId="199" priority="199">
      <formula>E176&lt;0</formula>
    </cfRule>
  </conditionalFormatting>
  <conditionalFormatting sqref="F177:BD177">
    <cfRule type="expression" dxfId="198" priority="198">
      <formula>F176&lt;0</formula>
    </cfRule>
  </conditionalFormatting>
  <conditionalFormatting sqref="E177:BD177">
    <cfRule type="containsText" dxfId="197" priority="197" operator="containsText" text="MINI">
      <formula>NOT(ISERROR(SEARCH("MINI",E177)))</formula>
    </cfRule>
  </conditionalFormatting>
  <conditionalFormatting sqref="BE177">
    <cfRule type="expression" dxfId="196" priority="196">
      <formula>$O155&gt;0</formula>
    </cfRule>
  </conditionalFormatting>
  <conditionalFormatting sqref="BG177">
    <cfRule type="expression" dxfId="195" priority="201">
      <formula>$O156&gt;0</formula>
    </cfRule>
  </conditionalFormatting>
  <conditionalFormatting sqref="E179:BD179">
    <cfRule type="expression" dxfId="194" priority="194">
      <formula>E178&lt;0</formula>
    </cfRule>
  </conditionalFormatting>
  <conditionalFormatting sqref="E179:H179">
    <cfRule type="expression" dxfId="193" priority="193">
      <formula>E178&lt;0</formula>
    </cfRule>
  </conditionalFormatting>
  <conditionalFormatting sqref="F179:BD179">
    <cfRule type="expression" dxfId="192" priority="192">
      <formula>F178&lt;0</formula>
    </cfRule>
  </conditionalFormatting>
  <conditionalFormatting sqref="E179:BD179">
    <cfRule type="containsText" dxfId="191" priority="191" operator="containsText" text="MINI">
      <formula>NOT(ISERROR(SEARCH("MINI",E179)))</formula>
    </cfRule>
  </conditionalFormatting>
  <conditionalFormatting sqref="BE179">
    <cfRule type="expression" dxfId="190" priority="190">
      <formula>$O157&gt;0</formula>
    </cfRule>
  </conditionalFormatting>
  <conditionalFormatting sqref="BG179">
    <cfRule type="expression" dxfId="189" priority="195">
      <formula>$O158&gt;0</formula>
    </cfRule>
  </conditionalFormatting>
  <conditionalFormatting sqref="E181:BD181">
    <cfRule type="expression" dxfId="188" priority="188">
      <formula>E180&lt;0</formula>
    </cfRule>
  </conditionalFormatting>
  <conditionalFormatting sqref="E181:H181">
    <cfRule type="expression" dxfId="187" priority="187">
      <formula>E180&lt;0</formula>
    </cfRule>
  </conditionalFormatting>
  <conditionalFormatting sqref="F181:BD181">
    <cfRule type="expression" dxfId="186" priority="186">
      <formula>F180&lt;0</formula>
    </cfRule>
  </conditionalFormatting>
  <conditionalFormatting sqref="E181:BD181">
    <cfRule type="containsText" dxfId="185" priority="185" operator="containsText" text="MINI">
      <formula>NOT(ISERROR(SEARCH("MINI",E181)))</formula>
    </cfRule>
  </conditionalFormatting>
  <conditionalFormatting sqref="BE181">
    <cfRule type="expression" dxfId="184" priority="184">
      <formula>$O159&gt;0</formula>
    </cfRule>
  </conditionalFormatting>
  <conditionalFormatting sqref="BG181">
    <cfRule type="expression" dxfId="183" priority="189">
      <formula>$O160&gt;0</formula>
    </cfRule>
  </conditionalFormatting>
  <conditionalFormatting sqref="E183:BD183">
    <cfRule type="expression" dxfId="182" priority="182">
      <formula>E182&lt;0</formula>
    </cfRule>
  </conditionalFormatting>
  <conditionalFormatting sqref="E183:H183">
    <cfRule type="expression" dxfId="181" priority="181">
      <formula>E182&lt;0</formula>
    </cfRule>
  </conditionalFormatting>
  <conditionalFormatting sqref="F183:BD183">
    <cfRule type="expression" dxfId="180" priority="180">
      <formula>F182&lt;0</formula>
    </cfRule>
  </conditionalFormatting>
  <conditionalFormatting sqref="E183:BD183">
    <cfRule type="containsText" dxfId="179" priority="179" operator="containsText" text="MINI">
      <formula>NOT(ISERROR(SEARCH("MINI",E183)))</formula>
    </cfRule>
  </conditionalFormatting>
  <conditionalFormatting sqref="BE183">
    <cfRule type="expression" dxfId="178" priority="178">
      <formula>$O161&gt;0</formula>
    </cfRule>
  </conditionalFormatting>
  <conditionalFormatting sqref="BG183">
    <cfRule type="expression" dxfId="177" priority="183">
      <formula>$O162&gt;0</formula>
    </cfRule>
  </conditionalFormatting>
  <conditionalFormatting sqref="E185:BD185">
    <cfRule type="expression" dxfId="176" priority="176">
      <formula>E184&lt;0</formula>
    </cfRule>
  </conditionalFormatting>
  <conditionalFormatting sqref="E185:H185">
    <cfRule type="expression" dxfId="175" priority="175">
      <formula>E184&lt;0</formula>
    </cfRule>
  </conditionalFormatting>
  <conditionalFormatting sqref="F185:BD185">
    <cfRule type="expression" dxfId="174" priority="174">
      <formula>F184&lt;0</formula>
    </cfRule>
  </conditionalFormatting>
  <conditionalFormatting sqref="E185:BD185">
    <cfRule type="containsText" dxfId="173" priority="173" operator="containsText" text="MINI">
      <formula>NOT(ISERROR(SEARCH("MINI",E185)))</formula>
    </cfRule>
  </conditionalFormatting>
  <conditionalFormatting sqref="BE185">
    <cfRule type="expression" dxfId="172" priority="172">
      <formula>$O163&gt;0</formula>
    </cfRule>
  </conditionalFormatting>
  <conditionalFormatting sqref="BG185">
    <cfRule type="expression" dxfId="171" priority="177">
      <formula>$O164&gt;0</formula>
    </cfRule>
  </conditionalFormatting>
  <conditionalFormatting sqref="E187:BD187">
    <cfRule type="expression" dxfId="170" priority="170">
      <formula>E186&lt;0</formula>
    </cfRule>
  </conditionalFormatting>
  <conditionalFormatting sqref="E187:H187">
    <cfRule type="expression" dxfId="169" priority="169">
      <formula>E186&lt;0</formula>
    </cfRule>
  </conditionalFormatting>
  <conditionalFormatting sqref="F187:BD187">
    <cfRule type="expression" dxfId="168" priority="168">
      <formula>F186&lt;0</formula>
    </cfRule>
  </conditionalFormatting>
  <conditionalFormatting sqref="E187:BD187">
    <cfRule type="containsText" dxfId="167" priority="167" operator="containsText" text="MINI">
      <formula>NOT(ISERROR(SEARCH("MINI",E187)))</formula>
    </cfRule>
  </conditionalFormatting>
  <conditionalFormatting sqref="BE187">
    <cfRule type="expression" dxfId="166" priority="166">
      <formula>$O165&gt;0</formula>
    </cfRule>
  </conditionalFormatting>
  <conditionalFormatting sqref="BG187">
    <cfRule type="expression" dxfId="165" priority="171">
      <formula>$O166&gt;0</formula>
    </cfRule>
  </conditionalFormatting>
  <conditionalFormatting sqref="E189:BD189">
    <cfRule type="expression" dxfId="164" priority="164">
      <formula>E188&lt;0</formula>
    </cfRule>
  </conditionalFormatting>
  <conditionalFormatting sqref="E189:H189">
    <cfRule type="expression" dxfId="163" priority="163">
      <formula>E188&lt;0</formula>
    </cfRule>
  </conditionalFormatting>
  <conditionalFormatting sqref="F189:BD189">
    <cfRule type="expression" dxfId="162" priority="162">
      <formula>F188&lt;0</formula>
    </cfRule>
  </conditionalFormatting>
  <conditionalFormatting sqref="E189:BD189">
    <cfRule type="containsText" dxfId="161" priority="161" operator="containsText" text="MINI">
      <formula>NOT(ISERROR(SEARCH("MINI",E189)))</formula>
    </cfRule>
  </conditionalFormatting>
  <conditionalFormatting sqref="BE189">
    <cfRule type="expression" dxfId="160" priority="160">
      <formula>$O167&gt;0</formula>
    </cfRule>
  </conditionalFormatting>
  <conditionalFormatting sqref="BG189">
    <cfRule type="expression" dxfId="159" priority="165">
      <formula>$O168&gt;0</formula>
    </cfRule>
  </conditionalFormatting>
  <conditionalFormatting sqref="E191:BD191">
    <cfRule type="expression" dxfId="158" priority="158">
      <formula>E190&lt;0</formula>
    </cfRule>
  </conditionalFormatting>
  <conditionalFormatting sqref="E191:H191">
    <cfRule type="expression" dxfId="157" priority="157">
      <formula>E190&lt;0</formula>
    </cfRule>
  </conditionalFormatting>
  <conditionalFormatting sqref="F191:BD191">
    <cfRule type="expression" dxfId="156" priority="156">
      <formula>F190&lt;0</formula>
    </cfRule>
  </conditionalFormatting>
  <conditionalFormatting sqref="E191:BD191">
    <cfRule type="containsText" dxfId="155" priority="155" operator="containsText" text="MINI">
      <formula>NOT(ISERROR(SEARCH("MINI",E191)))</formula>
    </cfRule>
  </conditionalFormatting>
  <conditionalFormatting sqref="BE191">
    <cfRule type="expression" dxfId="154" priority="154">
      <formula>$O169&gt;0</formula>
    </cfRule>
  </conditionalFormatting>
  <conditionalFormatting sqref="BG191">
    <cfRule type="expression" dxfId="153" priority="159">
      <formula>$O170&gt;0</formula>
    </cfRule>
  </conditionalFormatting>
  <conditionalFormatting sqref="E193:BD193">
    <cfRule type="expression" dxfId="152" priority="152">
      <formula>E192&lt;0</formula>
    </cfRule>
  </conditionalFormatting>
  <conditionalFormatting sqref="E193:H193">
    <cfRule type="expression" dxfId="151" priority="151">
      <formula>E192&lt;0</formula>
    </cfRule>
  </conditionalFormatting>
  <conditionalFormatting sqref="F193:BD193">
    <cfRule type="expression" dxfId="150" priority="150">
      <formula>F192&lt;0</formula>
    </cfRule>
  </conditionalFormatting>
  <conditionalFormatting sqref="E193:BD193">
    <cfRule type="containsText" dxfId="149" priority="149" operator="containsText" text="MINI">
      <formula>NOT(ISERROR(SEARCH("MINI",E193)))</formula>
    </cfRule>
  </conditionalFormatting>
  <conditionalFormatting sqref="BE193">
    <cfRule type="expression" dxfId="148" priority="148">
      <formula>$O171&gt;0</formula>
    </cfRule>
  </conditionalFormatting>
  <conditionalFormatting sqref="BG193">
    <cfRule type="expression" dxfId="147" priority="153">
      <formula>$O172&gt;0</formula>
    </cfRule>
  </conditionalFormatting>
  <conditionalFormatting sqref="E195:BD195">
    <cfRule type="expression" dxfId="146" priority="146">
      <formula>E194&lt;0</formula>
    </cfRule>
  </conditionalFormatting>
  <conditionalFormatting sqref="E195:H195">
    <cfRule type="expression" dxfId="145" priority="145">
      <formula>E194&lt;0</formula>
    </cfRule>
  </conditionalFormatting>
  <conditionalFormatting sqref="F195:BD195">
    <cfRule type="expression" dxfId="144" priority="144">
      <formula>F194&lt;0</formula>
    </cfRule>
  </conditionalFormatting>
  <conditionalFormatting sqref="E195:BD195">
    <cfRule type="containsText" dxfId="143" priority="143" operator="containsText" text="MINI">
      <formula>NOT(ISERROR(SEARCH("MINI",E195)))</formula>
    </cfRule>
  </conditionalFormatting>
  <conditionalFormatting sqref="BE195">
    <cfRule type="expression" dxfId="142" priority="142">
      <formula>$O173&gt;0</formula>
    </cfRule>
  </conditionalFormatting>
  <conditionalFormatting sqref="BG195">
    <cfRule type="expression" dxfId="141" priority="147">
      <formula>$O174&gt;0</formula>
    </cfRule>
  </conditionalFormatting>
  <conditionalFormatting sqref="E197:BD197">
    <cfRule type="expression" dxfId="140" priority="140">
      <formula>E196&lt;0</formula>
    </cfRule>
  </conditionalFormatting>
  <conditionalFormatting sqref="E197:H197">
    <cfRule type="expression" dxfId="139" priority="139">
      <formula>E196&lt;0</formula>
    </cfRule>
  </conditionalFormatting>
  <conditionalFormatting sqref="F197:BD197">
    <cfRule type="expression" dxfId="138" priority="138">
      <formula>F196&lt;0</formula>
    </cfRule>
  </conditionalFormatting>
  <conditionalFormatting sqref="E197:BD197">
    <cfRule type="containsText" dxfId="137" priority="137" operator="containsText" text="MINI">
      <formula>NOT(ISERROR(SEARCH("MINI",E197)))</formula>
    </cfRule>
  </conditionalFormatting>
  <conditionalFormatting sqref="BE197">
    <cfRule type="expression" dxfId="136" priority="136">
      <formula>$O175&gt;0</formula>
    </cfRule>
  </conditionalFormatting>
  <conditionalFormatting sqref="BG197">
    <cfRule type="expression" dxfId="135" priority="141">
      <formula>$O176&gt;0</formula>
    </cfRule>
  </conditionalFormatting>
  <conditionalFormatting sqref="E199:BD199">
    <cfRule type="expression" dxfId="134" priority="134">
      <formula>E198&lt;0</formula>
    </cfRule>
  </conditionalFormatting>
  <conditionalFormatting sqref="E199:H199">
    <cfRule type="expression" dxfId="133" priority="133">
      <formula>E198&lt;0</formula>
    </cfRule>
  </conditionalFormatting>
  <conditionalFormatting sqref="F199:BD199">
    <cfRule type="expression" dxfId="132" priority="132">
      <formula>F198&lt;0</formula>
    </cfRule>
  </conditionalFormatting>
  <conditionalFormatting sqref="E199:BD199">
    <cfRule type="containsText" dxfId="131" priority="131" operator="containsText" text="MINI">
      <formula>NOT(ISERROR(SEARCH("MINI",E199)))</formula>
    </cfRule>
  </conditionalFormatting>
  <conditionalFormatting sqref="BE199">
    <cfRule type="expression" dxfId="130" priority="130">
      <formula>$O177&gt;0</formula>
    </cfRule>
  </conditionalFormatting>
  <conditionalFormatting sqref="BG199">
    <cfRule type="expression" dxfId="129" priority="135">
      <formula>$O178&gt;0</formula>
    </cfRule>
  </conditionalFormatting>
  <conditionalFormatting sqref="E201:BD201">
    <cfRule type="expression" dxfId="128" priority="128">
      <formula>E200&lt;0</formula>
    </cfRule>
  </conditionalFormatting>
  <conditionalFormatting sqref="E201:H201">
    <cfRule type="expression" dxfId="127" priority="127">
      <formula>E200&lt;0</formula>
    </cfRule>
  </conditionalFormatting>
  <conditionalFormatting sqref="F201:BD201">
    <cfRule type="expression" dxfId="126" priority="126">
      <formula>F200&lt;0</formula>
    </cfRule>
  </conditionalFormatting>
  <conditionalFormatting sqref="E201:BD201">
    <cfRule type="containsText" dxfId="125" priority="125" operator="containsText" text="MINI">
      <formula>NOT(ISERROR(SEARCH("MINI",E201)))</formula>
    </cfRule>
  </conditionalFormatting>
  <conditionalFormatting sqref="BE201">
    <cfRule type="expression" dxfId="124" priority="124">
      <formula>$O179&gt;0</formula>
    </cfRule>
  </conditionalFormatting>
  <conditionalFormatting sqref="BG201">
    <cfRule type="expression" dxfId="123" priority="129">
      <formula>$O180&gt;0</formula>
    </cfRule>
  </conditionalFormatting>
  <conditionalFormatting sqref="E203:BD203">
    <cfRule type="expression" dxfId="122" priority="122">
      <formula>E202&lt;0</formula>
    </cfRule>
  </conditionalFormatting>
  <conditionalFormatting sqref="E203:H203">
    <cfRule type="expression" dxfId="121" priority="121">
      <formula>E202&lt;0</formula>
    </cfRule>
  </conditionalFormatting>
  <conditionalFormatting sqref="F203:BD203">
    <cfRule type="expression" dxfId="120" priority="120">
      <formula>F202&lt;0</formula>
    </cfRule>
  </conditionalFormatting>
  <conditionalFormatting sqref="E203:BD203">
    <cfRule type="containsText" dxfId="119" priority="119" operator="containsText" text="MINI">
      <formula>NOT(ISERROR(SEARCH("MINI",E203)))</formula>
    </cfRule>
  </conditionalFormatting>
  <conditionalFormatting sqref="BE203">
    <cfRule type="expression" dxfId="118" priority="118">
      <formula>$O181&gt;0</formula>
    </cfRule>
  </conditionalFormatting>
  <conditionalFormatting sqref="BG203">
    <cfRule type="expression" dxfId="117" priority="123">
      <formula>$O182&gt;0</formula>
    </cfRule>
  </conditionalFormatting>
  <conditionalFormatting sqref="E205:BD205">
    <cfRule type="expression" dxfId="116" priority="116">
      <formula>E204&lt;0</formula>
    </cfRule>
  </conditionalFormatting>
  <conditionalFormatting sqref="E205:H205">
    <cfRule type="expression" dxfId="115" priority="115">
      <formula>E204&lt;0</formula>
    </cfRule>
  </conditionalFormatting>
  <conditionalFormatting sqref="F205:BD205">
    <cfRule type="expression" dxfId="114" priority="114">
      <formula>F204&lt;0</formula>
    </cfRule>
  </conditionalFormatting>
  <conditionalFormatting sqref="E205:BD205">
    <cfRule type="containsText" dxfId="113" priority="113" operator="containsText" text="MINI">
      <formula>NOT(ISERROR(SEARCH("MINI",E205)))</formula>
    </cfRule>
  </conditionalFormatting>
  <conditionalFormatting sqref="BE205">
    <cfRule type="expression" dxfId="112" priority="112">
      <formula>$O183&gt;0</formula>
    </cfRule>
  </conditionalFormatting>
  <conditionalFormatting sqref="BG205">
    <cfRule type="expression" dxfId="111" priority="117">
      <formula>$O184&gt;0</formula>
    </cfRule>
  </conditionalFormatting>
  <conditionalFormatting sqref="E207:BD207">
    <cfRule type="expression" dxfId="110" priority="110">
      <formula>E206&lt;0</formula>
    </cfRule>
  </conditionalFormatting>
  <conditionalFormatting sqref="E207:H207">
    <cfRule type="expression" dxfId="109" priority="109">
      <formula>E206&lt;0</formula>
    </cfRule>
  </conditionalFormatting>
  <conditionalFormatting sqref="F207:BD207">
    <cfRule type="expression" dxfId="108" priority="108">
      <formula>F206&lt;0</formula>
    </cfRule>
  </conditionalFormatting>
  <conditionalFormatting sqref="E207:BD207">
    <cfRule type="containsText" dxfId="107" priority="107" operator="containsText" text="MINI">
      <formula>NOT(ISERROR(SEARCH("MINI",E207)))</formula>
    </cfRule>
  </conditionalFormatting>
  <conditionalFormatting sqref="BE207">
    <cfRule type="expression" dxfId="106" priority="106">
      <formula>$O185&gt;0</formula>
    </cfRule>
  </conditionalFormatting>
  <conditionalFormatting sqref="BG207">
    <cfRule type="expression" dxfId="105" priority="111">
      <formula>$O186&gt;0</formula>
    </cfRule>
  </conditionalFormatting>
  <conditionalFormatting sqref="E209:BD209">
    <cfRule type="expression" dxfId="104" priority="104">
      <formula>E208&lt;0</formula>
    </cfRule>
  </conditionalFormatting>
  <conditionalFormatting sqref="E209:H209">
    <cfRule type="expression" dxfId="103" priority="103">
      <formula>E208&lt;0</formula>
    </cfRule>
  </conditionalFormatting>
  <conditionalFormatting sqref="F209:BD209">
    <cfRule type="expression" dxfId="102" priority="102">
      <formula>F208&lt;0</formula>
    </cfRule>
  </conditionalFormatting>
  <conditionalFormatting sqref="E209:BD209">
    <cfRule type="containsText" dxfId="101" priority="101" operator="containsText" text="MINI">
      <formula>NOT(ISERROR(SEARCH("MINI",E209)))</formula>
    </cfRule>
  </conditionalFormatting>
  <conditionalFormatting sqref="BE209">
    <cfRule type="expression" dxfId="100" priority="100">
      <formula>$O187&gt;0</formula>
    </cfRule>
  </conditionalFormatting>
  <conditionalFormatting sqref="BG209">
    <cfRule type="expression" dxfId="99" priority="105">
      <formula>$O188&gt;0</formula>
    </cfRule>
  </conditionalFormatting>
  <conditionalFormatting sqref="E211:BD211">
    <cfRule type="expression" dxfId="98" priority="98">
      <formula>E210&lt;0</formula>
    </cfRule>
  </conditionalFormatting>
  <conditionalFormatting sqref="E211:H211">
    <cfRule type="expression" dxfId="97" priority="97">
      <formula>E210&lt;0</formula>
    </cfRule>
  </conditionalFormatting>
  <conditionalFormatting sqref="F211:BD211">
    <cfRule type="expression" dxfId="96" priority="96">
      <formula>F210&lt;0</formula>
    </cfRule>
  </conditionalFormatting>
  <conditionalFormatting sqref="E211:BD211">
    <cfRule type="containsText" dxfId="95" priority="95" operator="containsText" text="MINI">
      <formula>NOT(ISERROR(SEARCH("MINI",E211)))</formula>
    </cfRule>
  </conditionalFormatting>
  <conditionalFormatting sqref="BE211">
    <cfRule type="expression" dxfId="94" priority="94">
      <formula>$O189&gt;0</formula>
    </cfRule>
  </conditionalFormatting>
  <conditionalFormatting sqref="BG211">
    <cfRule type="expression" dxfId="93" priority="99">
      <formula>$O190&gt;0</formula>
    </cfRule>
  </conditionalFormatting>
  <conditionalFormatting sqref="E213:BD213">
    <cfRule type="expression" dxfId="92" priority="92">
      <formula>E212&lt;0</formula>
    </cfRule>
  </conditionalFormatting>
  <conditionalFormatting sqref="E213:H213">
    <cfRule type="expression" dxfId="91" priority="91">
      <formula>E212&lt;0</formula>
    </cfRule>
  </conditionalFormatting>
  <conditionalFormatting sqref="F213:BD213">
    <cfRule type="expression" dxfId="90" priority="90">
      <formula>F212&lt;0</formula>
    </cfRule>
  </conditionalFormatting>
  <conditionalFormatting sqref="E213:BD213">
    <cfRule type="containsText" dxfId="89" priority="89" operator="containsText" text="MINI">
      <formula>NOT(ISERROR(SEARCH("MINI",E213)))</formula>
    </cfRule>
  </conditionalFormatting>
  <conditionalFormatting sqref="BE213">
    <cfRule type="expression" dxfId="88" priority="88">
      <formula>$O191&gt;0</formula>
    </cfRule>
  </conditionalFormatting>
  <conditionalFormatting sqref="BG213">
    <cfRule type="expression" dxfId="87" priority="93">
      <formula>$O192&gt;0</formula>
    </cfRule>
  </conditionalFormatting>
  <conditionalFormatting sqref="E215:BD215">
    <cfRule type="expression" dxfId="86" priority="86">
      <formula>E214&lt;0</formula>
    </cfRule>
  </conditionalFormatting>
  <conditionalFormatting sqref="E215:H215">
    <cfRule type="expression" dxfId="85" priority="85">
      <formula>E214&lt;0</formula>
    </cfRule>
  </conditionalFormatting>
  <conditionalFormatting sqref="F215:BD215">
    <cfRule type="expression" dxfId="84" priority="84">
      <formula>F214&lt;0</formula>
    </cfRule>
  </conditionalFormatting>
  <conditionalFormatting sqref="E215:BD215">
    <cfRule type="containsText" dxfId="83" priority="83" operator="containsText" text="MINI">
      <formula>NOT(ISERROR(SEARCH("MINI",E215)))</formula>
    </cfRule>
  </conditionalFormatting>
  <conditionalFormatting sqref="BE215">
    <cfRule type="expression" dxfId="82" priority="82">
      <formula>$O193&gt;0</formula>
    </cfRule>
  </conditionalFormatting>
  <conditionalFormatting sqref="BG215">
    <cfRule type="expression" dxfId="81" priority="87">
      <formula>$O194&gt;0</formula>
    </cfRule>
  </conditionalFormatting>
  <conditionalFormatting sqref="E217:BD217">
    <cfRule type="expression" dxfId="80" priority="80">
      <formula>E216&lt;0</formula>
    </cfRule>
  </conditionalFormatting>
  <conditionalFormatting sqref="E217:H217">
    <cfRule type="expression" dxfId="79" priority="79">
      <formula>E216&lt;0</formula>
    </cfRule>
  </conditionalFormatting>
  <conditionalFormatting sqref="F217:BD217">
    <cfRule type="expression" dxfId="78" priority="78">
      <formula>F216&lt;0</formula>
    </cfRule>
  </conditionalFormatting>
  <conditionalFormatting sqref="E217:BD217">
    <cfRule type="containsText" dxfId="77" priority="77" operator="containsText" text="MINI">
      <formula>NOT(ISERROR(SEARCH("MINI",E217)))</formula>
    </cfRule>
  </conditionalFormatting>
  <conditionalFormatting sqref="BE217">
    <cfRule type="expression" dxfId="76" priority="76">
      <formula>$O195&gt;0</formula>
    </cfRule>
  </conditionalFormatting>
  <conditionalFormatting sqref="BG217">
    <cfRule type="expression" dxfId="75" priority="81">
      <formula>$O196&gt;0</formula>
    </cfRule>
  </conditionalFormatting>
  <conditionalFormatting sqref="E219:BD219">
    <cfRule type="expression" dxfId="74" priority="74">
      <formula>E218&lt;0</formula>
    </cfRule>
  </conditionalFormatting>
  <conditionalFormatting sqref="E219:H219">
    <cfRule type="expression" dxfId="73" priority="73">
      <formula>E218&lt;0</formula>
    </cfRule>
  </conditionalFormatting>
  <conditionalFormatting sqref="F219:BD219">
    <cfRule type="expression" dxfId="72" priority="72">
      <formula>F218&lt;0</formula>
    </cfRule>
  </conditionalFormatting>
  <conditionalFormatting sqref="E219:BD219">
    <cfRule type="containsText" dxfId="71" priority="71" operator="containsText" text="MINI">
      <formula>NOT(ISERROR(SEARCH("MINI",E219)))</formula>
    </cfRule>
  </conditionalFormatting>
  <conditionalFormatting sqref="BE219">
    <cfRule type="expression" dxfId="70" priority="70">
      <formula>$O197&gt;0</formula>
    </cfRule>
  </conditionalFormatting>
  <conditionalFormatting sqref="BG219">
    <cfRule type="expression" dxfId="69" priority="75">
      <formula>$O198&gt;0</formula>
    </cfRule>
  </conditionalFormatting>
  <conditionalFormatting sqref="E221:BD221">
    <cfRule type="expression" dxfId="68" priority="68">
      <formula>E220&lt;0</formula>
    </cfRule>
  </conditionalFormatting>
  <conditionalFormatting sqref="E221:H221">
    <cfRule type="expression" dxfId="67" priority="67">
      <formula>E220&lt;0</formula>
    </cfRule>
  </conditionalFormatting>
  <conditionalFormatting sqref="F221:BD221">
    <cfRule type="expression" dxfId="66" priority="66">
      <formula>F220&lt;0</formula>
    </cfRule>
  </conditionalFormatting>
  <conditionalFormatting sqref="E221:BD221">
    <cfRule type="containsText" dxfId="65" priority="65" operator="containsText" text="MINI">
      <formula>NOT(ISERROR(SEARCH("MINI",E221)))</formula>
    </cfRule>
  </conditionalFormatting>
  <conditionalFormatting sqref="BE221">
    <cfRule type="expression" dxfId="64" priority="64">
      <formula>$O199&gt;0</formula>
    </cfRule>
  </conditionalFormatting>
  <conditionalFormatting sqref="BG221">
    <cfRule type="expression" dxfId="63" priority="69">
      <formula>$O200&gt;0</formula>
    </cfRule>
  </conditionalFormatting>
  <conditionalFormatting sqref="E223:BD223">
    <cfRule type="expression" dxfId="62" priority="62">
      <formula>E222&lt;0</formula>
    </cfRule>
  </conditionalFormatting>
  <conditionalFormatting sqref="E223:H223">
    <cfRule type="expression" dxfId="61" priority="61">
      <formula>E222&lt;0</formula>
    </cfRule>
  </conditionalFormatting>
  <conditionalFormatting sqref="F223:BD223">
    <cfRule type="expression" dxfId="60" priority="60">
      <formula>F222&lt;0</formula>
    </cfRule>
  </conditionalFormatting>
  <conditionalFormatting sqref="E223:BD223">
    <cfRule type="containsText" dxfId="59" priority="59" operator="containsText" text="MINI">
      <formula>NOT(ISERROR(SEARCH("MINI",E223)))</formula>
    </cfRule>
  </conditionalFormatting>
  <conditionalFormatting sqref="BE223">
    <cfRule type="expression" dxfId="58" priority="58">
      <formula>$O201&gt;0</formula>
    </cfRule>
  </conditionalFormatting>
  <conditionalFormatting sqref="BG223">
    <cfRule type="expression" dxfId="57" priority="63">
      <formula>$O202&gt;0</formula>
    </cfRule>
  </conditionalFormatting>
  <conditionalFormatting sqref="E225:BD225">
    <cfRule type="expression" dxfId="56" priority="56">
      <formula>E224&lt;0</formula>
    </cfRule>
  </conditionalFormatting>
  <conditionalFormatting sqref="E225:H225">
    <cfRule type="expression" dxfId="55" priority="55">
      <formula>E224&lt;0</formula>
    </cfRule>
  </conditionalFormatting>
  <conditionalFormatting sqref="F225:BD225">
    <cfRule type="expression" dxfId="54" priority="54">
      <formula>F224&lt;0</formula>
    </cfRule>
  </conditionalFormatting>
  <conditionalFormatting sqref="E225:BD225">
    <cfRule type="containsText" dxfId="53" priority="53" operator="containsText" text="MINI">
      <formula>NOT(ISERROR(SEARCH("MINI",E225)))</formula>
    </cfRule>
  </conditionalFormatting>
  <conditionalFormatting sqref="BE225">
    <cfRule type="expression" dxfId="52" priority="52">
      <formula>$O203&gt;0</formula>
    </cfRule>
  </conditionalFormatting>
  <conditionalFormatting sqref="BG225">
    <cfRule type="expression" dxfId="51" priority="57">
      <formula>$O204&gt;0</formula>
    </cfRule>
  </conditionalFormatting>
  <conditionalFormatting sqref="E227:BD227">
    <cfRule type="expression" dxfId="50" priority="50">
      <formula>E226&lt;0</formula>
    </cfRule>
  </conditionalFormatting>
  <conditionalFormatting sqref="E227:H227">
    <cfRule type="expression" dxfId="49" priority="49">
      <formula>E226&lt;0</formula>
    </cfRule>
  </conditionalFormatting>
  <conditionalFormatting sqref="F227:BD227">
    <cfRule type="expression" dxfId="48" priority="48">
      <formula>F226&lt;0</formula>
    </cfRule>
  </conditionalFormatting>
  <conditionalFormatting sqref="E227:BD227">
    <cfRule type="containsText" dxfId="47" priority="47" operator="containsText" text="MINI">
      <formula>NOT(ISERROR(SEARCH("MINI",E227)))</formula>
    </cfRule>
  </conditionalFormatting>
  <conditionalFormatting sqref="BE227">
    <cfRule type="expression" dxfId="46" priority="46">
      <formula>$O205&gt;0</formula>
    </cfRule>
  </conditionalFormatting>
  <conditionalFormatting sqref="BG227">
    <cfRule type="expression" dxfId="45" priority="51">
      <formula>$O206&gt;0</formula>
    </cfRule>
  </conditionalFormatting>
  <conditionalFormatting sqref="E229:BD229">
    <cfRule type="expression" dxfId="44" priority="44">
      <formula>E228&lt;0</formula>
    </cfRule>
  </conditionalFormatting>
  <conditionalFormatting sqref="E229:H229">
    <cfRule type="expression" dxfId="43" priority="43">
      <formula>E228&lt;0</formula>
    </cfRule>
  </conditionalFormatting>
  <conditionalFormatting sqref="F229:BD229">
    <cfRule type="expression" dxfId="42" priority="42">
      <formula>F228&lt;0</formula>
    </cfRule>
  </conditionalFormatting>
  <conditionalFormatting sqref="E229:BD229">
    <cfRule type="containsText" dxfId="41" priority="41" operator="containsText" text="MINI">
      <formula>NOT(ISERROR(SEARCH("MINI",E229)))</formula>
    </cfRule>
  </conditionalFormatting>
  <conditionalFormatting sqref="BE229">
    <cfRule type="expression" dxfId="40" priority="40">
      <formula>$O207&gt;0</formula>
    </cfRule>
  </conditionalFormatting>
  <conditionalFormatting sqref="BG229">
    <cfRule type="expression" dxfId="39" priority="45">
      <formula>$O208&gt;0</formula>
    </cfRule>
  </conditionalFormatting>
  <conditionalFormatting sqref="E231:BD231">
    <cfRule type="expression" dxfId="38" priority="38">
      <formula>E230&lt;0</formula>
    </cfRule>
  </conditionalFormatting>
  <conditionalFormatting sqref="E231:H231">
    <cfRule type="expression" dxfId="37" priority="37">
      <formula>E230&lt;0</formula>
    </cfRule>
  </conditionalFormatting>
  <conditionalFormatting sqref="F231:BD231">
    <cfRule type="expression" dxfId="36" priority="36">
      <formula>F230&lt;0</formula>
    </cfRule>
  </conditionalFormatting>
  <conditionalFormatting sqref="E231:BD231">
    <cfRule type="containsText" dxfId="35" priority="35" operator="containsText" text="MINI">
      <formula>NOT(ISERROR(SEARCH("MINI",E231)))</formula>
    </cfRule>
  </conditionalFormatting>
  <conditionalFormatting sqref="BE231">
    <cfRule type="expression" dxfId="34" priority="34">
      <formula>$O209&gt;0</formula>
    </cfRule>
  </conditionalFormatting>
  <conditionalFormatting sqref="BG231">
    <cfRule type="expression" dxfId="33" priority="39">
      <formula>$O210&gt;0</formula>
    </cfRule>
  </conditionalFormatting>
  <conditionalFormatting sqref="E233:BD233">
    <cfRule type="expression" dxfId="32" priority="32">
      <formula>E232&lt;0</formula>
    </cfRule>
  </conditionalFormatting>
  <conditionalFormatting sqref="E233:H233">
    <cfRule type="expression" dxfId="31" priority="31">
      <formula>E232&lt;0</formula>
    </cfRule>
  </conditionalFormatting>
  <conditionalFormatting sqref="F233:BD233">
    <cfRule type="expression" dxfId="30" priority="30">
      <formula>F232&lt;0</formula>
    </cfRule>
  </conditionalFormatting>
  <conditionalFormatting sqref="E233:BD233">
    <cfRule type="containsText" dxfId="29" priority="29" operator="containsText" text="MINI">
      <formula>NOT(ISERROR(SEARCH("MINI",E233)))</formula>
    </cfRule>
  </conditionalFormatting>
  <conditionalFormatting sqref="BE233">
    <cfRule type="expression" dxfId="28" priority="28">
      <formula>$O211&gt;0</formula>
    </cfRule>
  </conditionalFormatting>
  <conditionalFormatting sqref="BG233">
    <cfRule type="expression" dxfId="27" priority="33">
      <formula>$O212&gt;0</formula>
    </cfRule>
  </conditionalFormatting>
  <conditionalFormatting sqref="E235:BD235">
    <cfRule type="expression" dxfId="26" priority="26">
      <formula>E234&lt;0</formula>
    </cfRule>
  </conditionalFormatting>
  <conditionalFormatting sqref="E235:H235">
    <cfRule type="expression" dxfId="25" priority="25">
      <formula>E234&lt;0</formula>
    </cfRule>
  </conditionalFormatting>
  <conditionalFormatting sqref="F235:BD235">
    <cfRule type="expression" dxfId="24" priority="24">
      <formula>F234&lt;0</formula>
    </cfRule>
  </conditionalFormatting>
  <conditionalFormatting sqref="E235:BD235">
    <cfRule type="containsText" dxfId="23" priority="23" operator="containsText" text="MINI">
      <formula>NOT(ISERROR(SEARCH("MINI",E235)))</formula>
    </cfRule>
  </conditionalFormatting>
  <conditionalFormatting sqref="BE235">
    <cfRule type="expression" dxfId="22" priority="22">
      <formula>$O213&gt;0</formula>
    </cfRule>
  </conditionalFormatting>
  <conditionalFormatting sqref="BG235">
    <cfRule type="expression" dxfId="21" priority="27">
      <formula>$O214&gt;0</formula>
    </cfRule>
  </conditionalFormatting>
  <conditionalFormatting sqref="BE98">
    <cfRule type="expression" dxfId="20" priority="20">
      <formula>$O81&gt;0</formula>
    </cfRule>
  </conditionalFormatting>
  <conditionalFormatting sqref="BG98">
    <cfRule type="expression" dxfId="19" priority="21">
      <formula>$O82&gt;0</formula>
    </cfRule>
  </conditionalFormatting>
  <conditionalFormatting sqref="BE100">
    <cfRule type="expression" dxfId="18" priority="18">
      <formula>$O83&gt;0</formula>
    </cfRule>
  </conditionalFormatting>
  <conditionalFormatting sqref="BG100">
    <cfRule type="expression" dxfId="17" priority="19">
      <formula>$O84&gt;0</formula>
    </cfRule>
  </conditionalFormatting>
  <conditionalFormatting sqref="BE102">
    <cfRule type="expression" dxfId="16" priority="16">
      <formula>$O85&gt;0</formula>
    </cfRule>
  </conditionalFormatting>
  <conditionalFormatting sqref="BG102">
    <cfRule type="expression" dxfId="15" priority="17">
      <formula>$O86&gt;0</formula>
    </cfRule>
  </conditionalFormatting>
  <conditionalFormatting sqref="BE104">
    <cfRule type="expression" dxfId="14" priority="14">
      <formula>$O87&gt;0</formula>
    </cfRule>
  </conditionalFormatting>
  <conditionalFormatting sqref="BG104">
    <cfRule type="expression" dxfId="13" priority="15">
      <formula>$O88&gt;0</formula>
    </cfRule>
  </conditionalFormatting>
  <conditionalFormatting sqref="E110:BD110">
    <cfRule type="expression" dxfId="12" priority="13">
      <formula>E$2&lt;$C$2</formula>
    </cfRule>
  </conditionalFormatting>
  <conditionalFormatting sqref="E110:BD110">
    <cfRule type="expression" dxfId="11" priority="12">
      <formula>E$2&lt;$C$2</formula>
    </cfRule>
  </conditionalFormatting>
  <conditionalFormatting sqref="E110">
    <cfRule type="expression" dxfId="10" priority="11">
      <formula>E111=mini</formula>
    </cfRule>
  </conditionalFormatting>
  <conditionalFormatting sqref="Z110">
    <cfRule type="expression" dxfId="9" priority="10">
      <formula>Z111="MINI"</formula>
    </cfRule>
  </conditionalFormatting>
  <conditionalFormatting sqref="AA110">
    <cfRule type="expression" dxfId="8" priority="9">
      <formula>AA111="MINI"</formula>
    </cfRule>
  </conditionalFormatting>
  <conditionalFormatting sqref="E110:BD110">
    <cfRule type="expression" dxfId="7" priority="8">
      <formula>E111="MINI"</formula>
    </cfRule>
  </conditionalFormatting>
  <conditionalFormatting sqref="AB110:BD110">
    <cfRule type="expression" dxfId="6" priority="7">
      <formula>AB111="MINI"</formula>
    </cfRule>
  </conditionalFormatting>
  <conditionalFormatting sqref="I110 M110 Q110 U110 Y110 AC110 AG110 AK110 AO110 AS110 AW110 BA110">
    <cfRule type="expression" dxfId="5" priority="6">
      <formula>I111=mini</formula>
    </cfRule>
  </conditionalFormatting>
  <conditionalFormatting sqref="E138:BD138">
    <cfRule type="expression" dxfId="4" priority="5">
      <formula>E$2&lt;$C$2</formula>
    </cfRule>
  </conditionalFormatting>
  <conditionalFormatting sqref="E138:BD138">
    <cfRule type="expression" dxfId="3" priority="4">
      <formula>E$2&lt;$C$2</formula>
    </cfRule>
  </conditionalFormatting>
  <conditionalFormatting sqref="E138:BD138">
    <cfRule type="expression" dxfId="2" priority="3">
      <formula>E139=mini</formula>
    </cfRule>
  </conditionalFormatting>
  <conditionalFormatting sqref="E138:BD138">
    <cfRule type="expression" dxfId="1" priority="2">
      <formula>E139="MINI"</formula>
    </cfRule>
  </conditionalFormatting>
  <conditionalFormatting sqref="F4">
    <cfRule type="expression" dxfId="0" priority="1">
      <formula>F5=mini</formula>
    </cfRule>
  </conditionalFormatting>
  <pageMargins left="0.7" right="0.7" top="0.75" bottom="0.75" header="0.3" footer="0.3"/>
  <pageSetup paperSize="9" orientation="portrait" r:id="rId1"/>
  <ignoredErrors>
    <ignoredError sqref="E187 E225" formula="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13</vt:i4>
      </vt:variant>
    </vt:vector>
  </HeadingPairs>
  <TitlesOfParts>
    <vt:vector size="13" baseType="lpstr">
      <vt:lpstr>EXPORT VENTE 2022</vt:lpstr>
      <vt:lpstr>EXPORT STOCK</vt:lpstr>
      <vt:lpstr>EXPORT VENTE 2023</vt:lpstr>
      <vt:lpstr>SORTIES DIVERSES</vt:lpstr>
      <vt:lpstr>VENTE 2022 SEM</vt:lpstr>
      <vt:lpstr>PREVI</vt:lpstr>
      <vt:lpstr>VENTE 2022 MOIS</vt:lpstr>
      <vt:lpstr>MINI</vt:lpstr>
      <vt:lpstr>previ sem</vt:lpstr>
      <vt:lpstr>Coeff prévi semaine</vt:lpstr>
      <vt:lpstr>VENTE 2023</vt:lpstr>
      <vt:lpstr>PROD-SEM</vt:lpstr>
      <vt:lpstr>FABRICATION-SEM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Mathieu</dc:creator>
  <cp:lastModifiedBy>Irp2020</cp:lastModifiedBy>
  <dcterms:created xsi:type="dcterms:W3CDTF">2020-11-13T15:58:01Z</dcterms:created>
  <dcterms:modified xsi:type="dcterms:W3CDTF">2022-12-14T08:06:45Z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XPowerLiteLastOptimized">
    <vt:lpwstr>879793</vt:lpwstr>
  </property>
  <property fmtid="{D5CDD505-2E9C-101B-9397-08002B2CF9AE}" pid="3" name="NXPowerLiteSettings">
    <vt:lpwstr>C7000400038000</vt:lpwstr>
  </property>
  <property fmtid="{D5CDD505-2E9C-101B-9397-08002B2CF9AE}" pid="4" name="NXPowerLiteVersion">
    <vt:lpwstr>S9.2.0</vt:lpwstr>
  </property>
</Properties>
</file>